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pivotCache/pivotCacheDefinition5.xml" ContentType="application/vnd.openxmlformats-officedocument.spreadsheetml.pivotCacheDefinition+xml"/>
  <Override PartName="/xl/pivotCache/pivotCacheRecords5.xml" ContentType="application/vnd.openxmlformats-officedocument.spreadsheetml.pivotCacheRecords+xml"/>
  <Override PartName="/xl/pivotCache/pivotCacheDefinition6.xml" ContentType="application/vnd.openxmlformats-officedocument.spreadsheetml.pivotCacheDefinition+xml"/>
  <Override PartName="/xl/pivotCache/pivotCacheRecords6.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2.xml" ContentType="application/vnd.openxmlformats-officedocument.drawing+xml"/>
  <Override PartName="/xl/pivotTables/pivotTable7.xml" ContentType="application/vnd.openxmlformats-officedocument.spreadsheetml.pivotTable+xml"/>
  <Override PartName="/xl/pivotTables/pivotTable8.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hidePivotFieldList="1"/>
  <mc:AlternateContent xmlns:mc="http://schemas.openxmlformats.org/markup-compatibility/2006">
    <mc:Choice Requires="x15">
      <x15ac:absPath xmlns:x15ac="http://schemas.microsoft.com/office/spreadsheetml/2010/11/ac" url="C:\Users\ru3\Dropbox\Doctoral\Projects\Research Projects\manuscripts\2_BU_paper\3_Analysis\1_GHGI_analysis\FINAL POST REVISION VERSIONS\"/>
    </mc:Choice>
  </mc:AlternateContent>
  <xr:revisionPtr revIDLastSave="0" documentId="13_ncr:1_{D8E55F7C-763E-4C85-BB99-AAF7CE85391E}" xr6:coauthVersionLast="46" xr6:coauthVersionMax="46" xr10:uidLastSave="{00000000-0000-0000-0000-000000000000}"/>
  <bookViews>
    <workbookView xWindow="28680" yWindow="0" windowWidth="29040" windowHeight="16440" activeTab="2" xr2:uid="{00000000-000D-0000-FFFF-FFFF00000000}"/>
  </bookViews>
  <sheets>
    <sheet name="Introduction" sheetId="10" r:id="rId1"/>
    <sheet name="Decomp_Export" sheetId="32" r:id="rId2"/>
    <sheet name="AllFactorsSummary" sheetId="3" r:id="rId3"/>
    <sheet name="AllFactors_Calcs" sheetId="1" r:id="rId4"/>
    <sheet name="Decomp_Gather" sheetId="31" r:id="rId5"/>
    <sheet name="Correlation_Eqns" sheetId="15" r:id="rId6"/>
    <sheet name="GHGI_EQ_Level_Data" sheetId="33" r:id="rId7"/>
    <sheet name="Frac_Leaking" sheetId="34" r:id="rId8"/>
    <sheet name="Mass_Fractions" sheetId="2" r:id="rId9"/>
    <sheet name="API1993_Verify_Reconstruction" sheetId="11" r:id="rId10"/>
    <sheet name="API1993_10k" sheetId="8" r:id="rId11"/>
    <sheet name="API1993_100k" sheetId="9" r:id="rId12"/>
    <sheet name="API1993_PivotTables" sheetId="12" r:id="rId13"/>
    <sheet name="API1993_AppendixC" sheetId="14" r:id="rId14"/>
    <sheet name="API1993_Counts" sheetId="13" r:id="rId15"/>
    <sheet name="Star1995_Analysis" sheetId="17" r:id="rId16"/>
    <sheet name="Star1995_AppendixE_Exp" sheetId="18" r:id="rId17"/>
    <sheet name="Star1995_AppendixF_Exp" sheetId="19" r:id="rId18"/>
    <sheet name="Star1995_AppendixE_Raw" sheetId="20" r:id="rId19"/>
    <sheet name="Star1995_AppendixE_Cln" sheetId="21" r:id="rId20"/>
    <sheet name="Star1995_AppendixF_Raw" sheetId="22" r:id="rId21"/>
    <sheet name="Star1995_AppendixF_Cln" sheetId="23" r:id="rId22"/>
    <sheet name="EPA1995_C_Attach2" sheetId="27" r:id="rId23"/>
    <sheet name="EPA1995_Exp" sheetId="28" r:id="rId24"/>
    <sheet name="EPA1995_PivotTable" sheetId="29" r:id="rId25"/>
    <sheet name="Conversion_Fac" sheetId="30" r:id="rId26"/>
  </sheets>
  <definedNames>
    <definedName name="_xlnm._FilterDatabase" localSheetId="11" hidden="1">API1993_100k!$A$9:$E$4805</definedName>
    <definedName name="_xlnm._FilterDatabase" localSheetId="10" hidden="1">API1993_10k!$A$9:$E$9</definedName>
    <definedName name="_xlnm._FilterDatabase" localSheetId="13" hidden="1">API1993_AppendixC!$A$11:$M$4807</definedName>
    <definedName name="_xlnm._FilterDatabase" localSheetId="22" hidden="1">EPA1995_C_Attach2!$A$14:$G$459</definedName>
    <definedName name="_xlnm._FilterDatabase" localSheetId="19" hidden="1">Star1995_AppendixE_Cln!$A$1:$C$1</definedName>
    <definedName name="_xlnm._FilterDatabase" localSheetId="16" hidden="1">Star1995_AppendixE_Exp!$A$9:$G$363</definedName>
    <definedName name="days_per_yr">Conversion_Fac!$B$6</definedName>
    <definedName name="g_per_kg">Conversion_Fac!$B$4</definedName>
    <definedName name="g_per_scf">Conversion_Fac!$B$7</definedName>
    <definedName name="kg_per_lb">Conversion_Fac!$B$3</definedName>
    <definedName name="lbC1_lbgas_Hoil">Mass_Fractions!$B$17</definedName>
    <definedName name="lbC1_lbgas_Loil">Mass_Fractions!$B$16</definedName>
    <definedName name="lbC1_lbgas_NG">Mass_Fractions!$D$15</definedName>
    <definedName name="scf_per_mscf">Conversion_Fac!$B$5</definedName>
    <definedName name="scfC1_scfgas_NG">Mass_Fractions!$B$18</definedName>
  </definedNames>
  <calcPr calcId="191029"/>
  <pivotCaches>
    <pivotCache cacheId="17" r:id="rId27"/>
    <pivotCache cacheId="18" r:id="rId28"/>
    <pivotCache cacheId="19" r:id="rId29"/>
    <pivotCache cacheId="20" r:id="rId30"/>
    <pivotCache cacheId="21" r:id="rId31"/>
    <pivotCache cacheId="22" r:id="rId32"/>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16" i="31" l="1"/>
  <c r="C16" i="31"/>
  <c r="D16" i="31"/>
  <c r="E17" i="31"/>
  <c r="E18" i="31"/>
  <c r="D17" i="31"/>
  <c r="D18" i="31"/>
  <c r="C18" i="31"/>
  <c r="C17" i="31"/>
  <c r="E15" i="31"/>
  <c r="D15" i="31"/>
  <c r="C15" i="31"/>
  <c r="E8" i="31" l="1"/>
  <c r="B18" i="32" s="1"/>
  <c r="E12" i="3"/>
  <c r="D8" i="31"/>
  <c r="E10" i="3"/>
  <c r="C8" i="31"/>
  <c r="B4" i="32" s="1"/>
  <c r="E11" i="3"/>
  <c r="E7" i="31"/>
  <c r="B17" i="32" s="1"/>
  <c r="H12" i="3"/>
  <c r="C7" i="31"/>
  <c r="C9" i="31" s="1"/>
  <c r="B5" i="32" s="1"/>
  <c r="H11" i="3"/>
  <c r="D7" i="31"/>
  <c r="B10" i="32" s="1"/>
  <c r="H10" i="3"/>
  <c r="U12" i="1"/>
  <c r="I20" i="32"/>
  <c r="H20" i="32"/>
  <c r="G20" i="32"/>
  <c r="F20" i="32"/>
  <c r="E20" i="32"/>
  <c r="D20" i="32"/>
  <c r="C20" i="32"/>
  <c r="I19" i="32"/>
  <c r="H19" i="32"/>
  <c r="G19" i="32"/>
  <c r="F19" i="32"/>
  <c r="E19" i="32"/>
  <c r="D19" i="32"/>
  <c r="C19" i="32"/>
  <c r="I18" i="32"/>
  <c r="H18" i="32"/>
  <c r="G18" i="32"/>
  <c r="F18" i="32"/>
  <c r="E18" i="32"/>
  <c r="D18" i="32"/>
  <c r="C18" i="32"/>
  <c r="I17" i="32"/>
  <c r="H17" i="32"/>
  <c r="G17" i="32"/>
  <c r="F17" i="32"/>
  <c r="E17" i="32"/>
  <c r="D17" i="32"/>
  <c r="C17" i="32"/>
  <c r="I13" i="32"/>
  <c r="H13" i="32"/>
  <c r="G13" i="32"/>
  <c r="F13" i="32"/>
  <c r="E13" i="32"/>
  <c r="D13" i="32"/>
  <c r="C13" i="32"/>
  <c r="I12" i="32"/>
  <c r="H12" i="32"/>
  <c r="G12" i="32"/>
  <c r="F12" i="32"/>
  <c r="E12" i="32"/>
  <c r="D12" i="32"/>
  <c r="C12" i="32"/>
  <c r="I11" i="32"/>
  <c r="H11" i="32"/>
  <c r="G11" i="32"/>
  <c r="F11" i="32"/>
  <c r="E11" i="32"/>
  <c r="D11" i="32"/>
  <c r="C11" i="32"/>
  <c r="B11" i="32"/>
  <c r="I10" i="32"/>
  <c r="H10" i="32"/>
  <c r="G10" i="32"/>
  <c r="F10" i="32"/>
  <c r="E10" i="32"/>
  <c r="D10" i="32"/>
  <c r="C10" i="32"/>
  <c r="I6" i="32"/>
  <c r="H6" i="32"/>
  <c r="G6" i="32"/>
  <c r="F6" i="32"/>
  <c r="E6" i="32"/>
  <c r="D6" i="32"/>
  <c r="C6" i="32"/>
  <c r="I5" i="32"/>
  <c r="H5" i="32"/>
  <c r="G5" i="32"/>
  <c r="F5" i="32"/>
  <c r="E5" i="32"/>
  <c r="D5" i="32"/>
  <c r="C5" i="32"/>
  <c r="I4" i="32"/>
  <c r="H4" i="32"/>
  <c r="G4" i="32"/>
  <c r="F4" i="32"/>
  <c r="E4" i="32"/>
  <c r="D4" i="32"/>
  <c r="C4" i="32"/>
  <c r="I3" i="32"/>
  <c r="H3" i="32"/>
  <c r="G3" i="32"/>
  <c r="F3" i="32"/>
  <c r="E3" i="32"/>
  <c r="D3" i="32"/>
  <c r="C3" i="32"/>
  <c r="E10" i="31"/>
  <c r="B20" i="32" s="1"/>
  <c r="E9" i="31"/>
  <c r="B19" i="32" s="1"/>
  <c r="D9" i="31" l="1"/>
  <c r="B12" i="32" s="1"/>
  <c r="D10" i="31"/>
  <c r="B13" i="32" s="1"/>
  <c r="B3" i="32"/>
  <c r="C10" i="31"/>
  <c r="B6" i="32" s="1"/>
  <c r="E15" i="17"/>
  <c r="L12" i="14"/>
  <c r="M12" i="14"/>
  <c r="M18" i="29"/>
  <c r="M15" i="29"/>
  <c r="M13" i="29"/>
  <c r="K18" i="29"/>
  <c r="K15" i="29"/>
  <c r="K13" i="29"/>
  <c r="I16" i="27"/>
  <c r="J16" i="27" s="1"/>
  <c r="I17" i="27"/>
  <c r="J17" i="27" s="1"/>
  <c r="I18" i="27"/>
  <c r="J18" i="27" s="1"/>
  <c r="I19" i="27"/>
  <c r="J19" i="27" s="1"/>
  <c r="I20" i="27"/>
  <c r="J20" i="27" s="1"/>
  <c r="I21" i="27"/>
  <c r="J21" i="27" s="1"/>
  <c r="I22" i="27"/>
  <c r="J22" i="27" s="1"/>
  <c r="I23" i="27"/>
  <c r="J23" i="27" s="1"/>
  <c r="I24" i="27"/>
  <c r="J24" i="27" s="1"/>
  <c r="I25" i="27"/>
  <c r="J25" i="27" s="1"/>
  <c r="I26" i="27"/>
  <c r="J26" i="27" s="1"/>
  <c r="I27" i="27"/>
  <c r="J27" i="27" s="1"/>
  <c r="I28" i="27"/>
  <c r="J28" i="27" s="1"/>
  <c r="I29" i="27"/>
  <c r="J29" i="27" s="1"/>
  <c r="I30" i="27"/>
  <c r="J30" i="27" s="1"/>
  <c r="I31" i="27"/>
  <c r="J31" i="27" s="1"/>
  <c r="I32" i="27"/>
  <c r="J32" i="27" s="1"/>
  <c r="I33" i="27"/>
  <c r="J33" i="27" s="1"/>
  <c r="I34" i="27"/>
  <c r="J34" i="27" s="1"/>
  <c r="I35" i="27"/>
  <c r="J35" i="27" s="1"/>
  <c r="I36" i="27"/>
  <c r="J36" i="27" s="1"/>
  <c r="I37" i="27"/>
  <c r="J37" i="27" s="1"/>
  <c r="I38" i="27"/>
  <c r="J38" i="27" s="1"/>
  <c r="I39" i="27"/>
  <c r="J39" i="27" s="1"/>
  <c r="I40" i="27"/>
  <c r="J40" i="27" s="1"/>
  <c r="I41" i="27"/>
  <c r="J41" i="27" s="1"/>
  <c r="I42" i="27"/>
  <c r="J42" i="27" s="1"/>
  <c r="I43" i="27"/>
  <c r="J43" i="27" s="1"/>
  <c r="I44" i="27"/>
  <c r="J44" i="27" s="1"/>
  <c r="I45" i="27"/>
  <c r="J45" i="27" s="1"/>
  <c r="I46" i="27"/>
  <c r="J46" i="27" s="1"/>
  <c r="I47" i="27"/>
  <c r="J47" i="27" s="1"/>
  <c r="I48" i="27"/>
  <c r="J48" i="27" s="1"/>
  <c r="I49" i="27"/>
  <c r="J49" i="27" s="1"/>
  <c r="I50" i="27"/>
  <c r="J50" i="27" s="1"/>
  <c r="I51" i="27"/>
  <c r="J51" i="27" s="1"/>
  <c r="I52" i="27"/>
  <c r="J52" i="27" s="1"/>
  <c r="I53" i="27"/>
  <c r="J53" i="27" s="1"/>
  <c r="I54" i="27"/>
  <c r="J54" i="27" s="1"/>
  <c r="I55" i="27"/>
  <c r="J55" i="27" s="1"/>
  <c r="I56" i="27"/>
  <c r="J56" i="27" s="1"/>
  <c r="I57" i="27"/>
  <c r="J57" i="27" s="1"/>
  <c r="I58" i="27"/>
  <c r="J58" i="27" s="1"/>
  <c r="I59" i="27"/>
  <c r="J59" i="27" s="1"/>
  <c r="I60" i="27"/>
  <c r="J60" i="27" s="1"/>
  <c r="I61" i="27"/>
  <c r="J61" i="27" s="1"/>
  <c r="I62" i="27"/>
  <c r="J62" i="27" s="1"/>
  <c r="I63" i="27"/>
  <c r="J63" i="27" s="1"/>
  <c r="I64" i="27"/>
  <c r="J64" i="27" s="1"/>
  <c r="I65" i="27"/>
  <c r="J65" i="27" s="1"/>
  <c r="I66" i="27"/>
  <c r="J66" i="27" s="1"/>
  <c r="I67" i="27"/>
  <c r="J67" i="27" s="1"/>
  <c r="I68" i="27"/>
  <c r="J68" i="27" s="1"/>
  <c r="I69" i="27"/>
  <c r="J69" i="27" s="1"/>
  <c r="I70" i="27"/>
  <c r="J70" i="27" s="1"/>
  <c r="I71" i="27"/>
  <c r="J71" i="27" s="1"/>
  <c r="I72" i="27"/>
  <c r="J72" i="27" s="1"/>
  <c r="I73" i="27"/>
  <c r="J73" i="27" s="1"/>
  <c r="I74" i="27"/>
  <c r="J74" i="27" s="1"/>
  <c r="I75" i="27"/>
  <c r="J75" i="27" s="1"/>
  <c r="I76" i="27"/>
  <c r="J76" i="27" s="1"/>
  <c r="I77" i="27"/>
  <c r="J77" i="27" s="1"/>
  <c r="I78" i="27"/>
  <c r="J78" i="27" s="1"/>
  <c r="I79" i="27"/>
  <c r="J79" i="27" s="1"/>
  <c r="I80" i="27"/>
  <c r="J80" i="27" s="1"/>
  <c r="I81" i="27"/>
  <c r="J81" i="27" s="1"/>
  <c r="I82" i="27"/>
  <c r="J82" i="27" s="1"/>
  <c r="I83" i="27"/>
  <c r="J83" i="27" s="1"/>
  <c r="I84" i="27"/>
  <c r="J84" i="27" s="1"/>
  <c r="I85" i="27"/>
  <c r="J85" i="27" s="1"/>
  <c r="I86" i="27"/>
  <c r="J86" i="27" s="1"/>
  <c r="I87" i="27"/>
  <c r="J87" i="27" s="1"/>
  <c r="I88" i="27"/>
  <c r="J88" i="27" s="1"/>
  <c r="I89" i="27"/>
  <c r="J89" i="27" s="1"/>
  <c r="I90" i="27"/>
  <c r="J90" i="27" s="1"/>
  <c r="I91" i="27"/>
  <c r="J91" i="27" s="1"/>
  <c r="I92" i="27"/>
  <c r="J92" i="27" s="1"/>
  <c r="I93" i="27"/>
  <c r="J93" i="27" s="1"/>
  <c r="I94" i="27"/>
  <c r="J94" i="27" s="1"/>
  <c r="I95" i="27"/>
  <c r="J95" i="27" s="1"/>
  <c r="I96" i="27"/>
  <c r="J96" i="27" s="1"/>
  <c r="I97" i="27"/>
  <c r="J97" i="27" s="1"/>
  <c r="I98" i="27"/>
  <c r="J98" i="27" s="1"/>
  <c r="I99" i="27"/>
  <c r="J99" i="27" s="1"/>
  <c r="I100" i="27"/>
  <c r="J100" i="27" s="1"/>
  <c r="I101" i="27"/>
  <c r="J101" i="27" s="1"/>
  <c r="I102" i="27"/>
  <c r="J102" i="27" s="1"/>
  <c r="I103" i="27"/>
  <c r="J103" i="27" s="1"/>
  <c r="I104" i="27"/>
  <c r="J104" i="27" s="1"/>
  <c r="I105" i="27"/>
  <c r="J105" i="27" s="1"/>
  <c r="I106" i="27"/>
  <c r="J106" i="27" s="1"/>
  <c r="I107" i="27"/>
  <c r="J107" i="27" s="1"/>
  <c r="I108" i="27"/>
  <c r="J108" i="27" s="1"/>
  <c r="I109" i="27"/>
  <c r="J109" i="27" s="1"/>
  <c r="I110" i="27"/>
  <c r="J110" i="27" s="1"/>
  <c r="I111" i="27"/>
  <c r="J111" i="27" s="1"/>
  <c r="I112" i="27"/>
  <c r="J112" i="27" s="1"/>
  <c r="I113" i="27"/>
  <c r="J113" i="27" s="1"/>
  <c r="I114" i="27"/>
  <c r="J114" i="27" s="1"/>
  <c r="I115" i="27"/>
  <c r="J115" i="27" s="1"/>
  <c r="I116" i="27"/>
  <c r="J116" i="27" s="1"/>
  <c r="I117" i="27"/>
  <c r="J117" i="27" s="1"/>
  <c r="I118" i="27"/>
  <c r="J118" i="27" s="1"/>
  <c r="I119" i="27"/>
  <c r="J119" i="27" s="1"/>
  <c r="I120" i="27"/>
  <c r="J120" i="27" s="1"/>
  <c r="I121" i="27"/>
  <c r="J121" i="27" s="1"/>
  <c r="I122" i="27"/>
  <c r="J122" i="27" s="1"/>
  <c r="I123" i="27"/>
  <c r="J123" i="27" s="1"/>
  <c r="I124" i="27"/>
  <c r="J124" i="27" s="1"/>
  <c r="I125" i="27"/>
  <c r="J125" i="27" s="1"/>
  <c r="I126" i="27"/>
  <c r="J126" i="27" s="1"/>
  <c r="I127" i="27"/>
  <c r="J127" i="27" s="1"/>
  <c r="I128" i="27"/>
  <c r="J128" i="27" s="1"/>
  <c r="I129" i="27"/>
  <c r="J129" i="27" s="1"/>
  <c r="I130" i="27"/>
  <c r="J130" i="27" s="1"/>
  <c r="I131" i="27"/>
  <c r="J131" i="27" s="1"/>
  <c r="I132" i="27"/>
  <c r="J132" i="27" s="1"/>
  <c r="I133" i="27"/>
  <c r="J133" i="27" s="1"/>
  <c r="I134" i="27"/>
  <c r="J134" i="27" s="1"/>
  <c r="I135" i="27"/>
  <c r="J135" i="27" s="1"/>
  <c r="I136" i="27"/>
  <c r="J136" i="27" s="1"/>
  <c r="I137" i="27"/>
  <c r="J137" i="27" s="1"/>
  <c r="I138" i="27"/>
  <c r="J138" i="27" s="1"/>
  <c r="I139" i="27"/>
  <c r="J139" i="27" s="1"/>
  <c r="I140" i="27"/>
  <c r="J140" i="27" s="1"/>
  <c r="I141" i="27"/>
  <c r="J141" i="27" s="1"/>
  <c r="I142" i="27"/>
  <c r="J142" i="27" s="1"/>
  <c r="I143" i="27"/>
  <c r="J143" i="27" s="1"/>
  <c r="I144" i="27"/>
  <c r="J144" i="27" s="1"/>
  <c r="I145" i="27"/>
  <c r="J145" i="27" s="1"/>
  <c r="I146" i="27"/>
  <c r="J146" i="27" s="1"/>
  <c r="I147" i="27"/>
  <c r="J147" i="27" s="1"/>
  <c r="I148" i="27"/>
  <c r="J148" i="27" s="1"/>
  <c r="I149" i="27"/>
  <c r="J149" i="27" s="1"/>
  <c r="I150" i="27"/>
  <c r="J150" i="27" s="1"/>
  <c r="I151" i="27"/>
  <c r="J151" i="27" s="1"/>
  <c r="I152" i="27"/>
  <c r="J152" i="27" s="1"/>
  <c r="I153" i="27"/>
  <c r="J153" i="27" s="1"/>
  <c r="I154" i="27"/>
  <c r="J154" i="27" s="1"/>
  <c r="I155" i="27"/>
  <c r="J155" i="27" s="1"/>
  <c r="I156" i="27"/>
  <c r="J156" i="27" s="1"/>
  <c r="I157" i="27"/>
  <c r="J157" i="27" s="1"/>
  <c r="I158" i="27"/>
  <c r="J158" i="27" s="1"/>
  <c r="I159" i="27"/>
  <c r="J159" i="27" s="1"/>
  <c r="I160" i="27"/>
  <c r="J160" i="27" s="1"/>
  <c r="I161" i="27"/>
  <c r="J161" i="27" s="1"/>
  <c r="I162" i="27"/>
  <c r="J162" i="27" s="1"/>
  <c r="I163" i="27"/>
  <c r="J163" i="27" s="1"/>
  <c r="I164" i="27"/>
  <c r="J164" i="27" s="1"/>
  <c r="I165" i="27"/>
  <c r="J165" i="27" s="1"/>
  <c r="I166" i="27"/>
  <c r="J166" i="27" s="1"/>
  <c r="I167" i="27"/>
  <c r="J167" i="27" s="1"/>
  <c r="I168" i="27"/>
  <c r="J168" i="27" s="1"/>
  <c r="I169" i="27"/>
  <c r="J169" i="27" s="1"/>
  <c r="I170" i="27"/>
  <c r="J170" i="27" s="1"/>
  <c r="I171" i="27"/>
  <c r="J171" i="27" s="1"/>
  <c r="I172" i="27"/>
  <c r="J172" i="27" s="1"/>
  <c r="I173" i="27"/>
  <c r="J173" i="27" s="1"/>
  <c r="I174" i="27"/>
  <c r="J174" i="27" s="1"/>
  <c r="I175" i="27"/>
  <c r="J175" i="27" s="1"/>
  <c r="I176" i="27"/>
  <c r="J176" i="27" s="1"/>
  <c r="I177" i="27"/>
  <c r="J177" i="27" s="1"/>
  <c r="I178" i="27"/>
  <c r="J178" i="27" s="1"/>
  <c r="I179" i="27"/>
  <c r="J179" i="27" s="1"/>
  <c r="I180" i="27"/>
  <c r="J180" i="27" s="1"/>
  <c r="I181" i="27"/>
  <c r="J181" i="27" s="1"/>
  <c r="I182" i="27"/>
  <c r="J182" i="27" s="1"/>
  <c r="I183" i="27"/>
  <c r="J183" i="27" s="1"/>
  <c r="I184" i="27"/>
  <c r="J184" i="27" s="1"/>
  <c r="I185" i="27"/>
  <c r="J185" i="27" s="1"/>
  <c r="I186" i="27"/>
  <c r="J186" i="27" s="1"/>
  <c r="I187" i="27"/>
  <c r="J187" i="27" s="1"/>
  <c r="I188" i="27"/>
  <c r="J188" i="27" s="1"/>
  <c r="I189" i="27"/>
  <c r="J189" i="27" s="1"/>
  <c r="I190" i="27"/>
  <c r="J190" i="27" s="1"/>
  <c r="I191" i="27"/>
  <c r="J191" i="27" s="1"/>
  <c r="I192" i="27"/>
  <c r="J192" i="27" s="1"/>
  <c r="I193" i="27"/>
  <c r="J193" i="27" s="1"/>
  <c r="I194" i="27"/>
  <c r="J194" i="27" s="1"/>
  <c r="I195" i="27"/>
  <c r="J195" i="27" s="1"/>
  <c r="I196" i="27"/>
  <c r="J196" i="27" s="1"/>
  <c r="I197" i="27"/>
  <c r="J197" i="27" s="1"/>
  <c r="I198" i="27"/>
  <c r="J198" i="27" s="1"/>
  <c r="I199" i="27"/>
  <c r="J199" i="27" s="1"/>
  <c r="I200" i="27"/>
  <c r="J200" i="27" s="1"/>
  <c r="I201" i="27"/>
  <c r="J201" i="27" s="1"/>
  <c r="I202" i="27"/>
  <c r="J202" i="27" s="1"/>
  <c r="I203" i="27"/>
  <c r="J203" i="27" s="1"/>
  <c r="I204" i="27"/>
  <c r="J204" i="27" s="1"/>
  <c r="I205" i="27"/>
  <c r="J205" i="27" s="1"/>
  <c r="I206" i="27"/>
  <c r="J206" i="27" s="1"/>
  <c r="I207" i="27"/>
  <c r="J207" i="27" s="1"/>
  <c r="I208" i="27"/>
  <c r="J208" i="27" s="1"/>
  <c r="I209" i="27"/>
  <c r="J209" i="27" s="1"/>
  <c r="I210" i="27"/>
  <c r="J210" i="27" s="1"/>
  <c r="I211" i="27"/>
  <c r="J211" i="27" s="1"/>
  <c r="I212" i="27"/>
  <c r="J212" i="27" s="1"/>
  <c r="I213" i="27"/>
  <c r="J213" i="27" s="1"/>
  <c r="I214" i="27"/>
  <c r="J214" i="27" s="1"/>
  <c r="I215" i="27"/>
  <c r="J215" i="27" s="1"/>
  <c r="I216" i="27"/>
  <c r="J216" i="27" s="1"/>
  <c r="I217" i="27"/>
  <c r="J217" i="27" s="1"/>
  <c r="I218" i="27"/>
  <c r="J218" i="27" s="1"/>
  <c r="I219" i="27"/>
  <c r="J219" i="27" s="1"/>
  <c r="I220" i="27"/>
  <c r="J220" i="27" s="1"/>
  <c r="I221" i="27"/>
  <c r="J221" i="27" s="1"/>
  <c r="I222" i="27"/>
  <c r="J222" i="27" s="1"/>
  <c r="I223" i="27"/>
  <c r="J223" i="27" s="1"/>
  <c r="I224" i="27"/>
  <c r="J224" i="27" s="1"/>
  <c r="I225" i="27"/>
  <c r="J225" i="27" s="1"/>
  <c r="I226" i="27"/>
  <c r="J226" i="27" s="1"/>
  <c r="I227" i="27"/>
  <c r="J227" i="27" s="1"/>
  <c r="I228" i="27"/>
  <c r="J228" i="27" s="1"/>
  <c r="I229" i="27"/>
  <c r="J229" i="27" s="1"/>
  <c r="I230" i="27"/>
  <c r="J230" i="27" s="1"/>
  <c r="I231" i="27"/>
  <c r="J231" i="27" s="1"/>
  <c r="I232" i="27"/>
  <c r="J232" i="27" s="1"/>
  <c r="I233" i="27"/>
  <c r="J233" i="27" s="1"/>
  <c r="I234" i="27"/>
  <c r="J234" i="27" s="1"/>
  <c r="I235" i="27"/>
  <c r="J235" i="27" s="1"/>
  <c r="I236" i="27"/>
  <c r="J236" i="27" s="1"/>
  <c r="I237" i="27"/>
  <c r="J237" i="27" s="1"/>
  <c r="I238" i="27"/>
  <c r="J238" i="27" s="1"/>
  <c r="I239" i="27"/>
  <c r="J239" i="27" s="1"/>
  <c r="I240" i="27"/>
  <c r="J240" i="27" s="1"/>
  <c r="I241" i="27"/>
  <c r="J241" i="27" s="1"/>
  <c r="I242" i="27"/>
  <c r="J242" i="27" s="1"/>
  <c r="I243" i="27"/>
  <c r="J243" i="27" s="1"/>
  <c r="I244" i="27"/>
  <c r="J244" i="27" s="1"/>
  <c r="I245" i="27"/>
  <c r="J245" i="27" s="1"/>
  <c r="I246" i="27"/>
  <c r="J246" i="27" s="1"/>
  <c r="I247" i="27"/>
  <c r="J247" i="27" s="1"/>
  <c r="I248" i="27"/>
  <c r="J248" i="27" s="1"/>
  <c r="I249" i="27"/>
  <c r="J249" i="27" s="1"/>
  <c r="I250" i="27"/>
  <c r="J250" i="27" s="1"/>
  <c r="I251" i="27"/>
  <c r="J251" i="27" s="1"/>
  <c r="I252" i="27"/>
  <c r="J252" i="27" s="1"/>
  <c r="I253" i="27"/>
  <c r="J253" i="27" s="1"/>
  <c r="I254" i="27"/>
  <c r="J254" i="27" s="1"/>
  <c r="I255" i="27"/>
  <c r="J255" i="27" s="1"/>
  <c r="I256" i="27"/>
  <c r="J256" i="27" s="1"/>
  <c r="I257" i="27"/>
  <c r="J257" i="27" s="1"/>
  <c r="I258" i="27"/>
  <c r="J258" i="27" s="1"/>
  <c r="I259" i="27"/>
  <c r="J259" i="27" s="1"/>
  <c r="I260" i="27"/>
  <c r="J260" i="27" s="1"/>
  <c r="I261" i="27"/>
  <c r="J261" i="27" s="1"/>
  <c r="I262" i="27"/>
  <c r="J262" i="27" s="1"/>
  <c r="I263" i="27"/>
  <c r="J263" i="27" s="1"/>
  <c r="I264" i="27"/>
  <c r="J264" i="27" s="1"/>
  <c r="I265" i="27"/>
  <c r="J265" i="27" s="1"/>
  <c r="I266" i="27"/>
  <c r="J266" i="27" s="1"/>
  <c r="I267" i="27"/>
  <c r="J267" i="27" s="1"/>
  <c r="I268" i="27"/>
  <c r="J268" i="27" s="1"/>
  <c r="I269" i="27"/>
  <c r="J269" i="27" s="1"/>
  <c r="I270" i="27"/>
  <c r="J270" i="27" s="1"/>
  <c r="I271" i="27"/>
  <c r="J271" i="27" s="1"/>
  <c r="I272" i="27"/>
  <c r="J272" i="27" s="1"/>
  <c r="I273" i="27"/>
  <c r="J273" i="27" s="1"/>
  <c r="I274" i="27"/>
  <c r="J274" i="27" s="1"/>
  <c r="I275" i="27"/>
  <c r="J275" i="27" s="1"/>
  <c r="I276" i="27"/>
  <c r="J276" i="27" s="1"/>
  <c r="I277" i="27"/>
  <c r="J277" i="27" s="1"/>
  <c r="I278" i="27"/>
  <c r="J278" i="27" s="1"/>
  <c r="I279" i="27"/>
  <c r="J279" i="27" s="1"/>
  <c r="I280" i="27"/>
  <c r="J280" i="27" s="1"/>
  <c r="I281" i="27"/>
  <c r="J281" i="27" s="1"/>
  <c r="I282" i="27"/>
  <c r="J282" i="27" s="1"/>
  <c r="I283" i="27"/>
  <c r="J283" i="27" s="1"/>
  <c r="I284" i="27"/>
  <c r="J284" i="27" s="1"/>
  <c r="I285" i="27"/>
  <c r="J285" i="27" s="1"/>
  <c r="I286" i="27"/>
  <c r="J286" i="27" s="1"/>
  <c r="I287" i="27"/>
  <c r="J287" i="27" s="1"/>
  <c r="I288" i="27"/>
  <c r="J288" i="27" s="1"/>
  <c r="I289" i="27"/>
  <c r="J289" i="27" s="1"/>
  <c r="I290" i="27"/>
  <c r="J290" i="27" s="1"/>
  <c r="I291" i="27"/>
  <c r="J291" i="27" s="1"/>
  <c r="I292" i="27"/>
  <c r="J292" i="27" s="1"/>
  <c r="I293" i="27"/>
  <c r="J293" i="27" s="1"/>
  <c r="I294" i="27"/>
  <c r="J294" i="27" s="1"/>
  <c r="I295" i="27"/>
  <c r="J295" i="27" s="1"/>
  <c r="I296" i="27"/>
  <c r="J296" i="27" s="1"/>
  <c r="I297" i="27"/>
  <c r="J297" i="27" s="1"/>
  <c r="I298" i="27"/>
  <c r="J298" i="27" s="1"/>
  <c r="I299" i="27"/>
  <c r="J299" i="27" s="1"/>
  <c r="I300" i="27"/>
  <c r="J300" i="27" s="1"/>
  <c r="I301" i="27"/>
  <c r="J301" i="27" s="1"/>
  <c r="I302" i="27"/>
  <c r="J302" i="27" s="1"/>
  <c r="I303" i="27"/>
  <c r="J303" i="27" s="1"/>
  <c r="I304" i="27"/>
  <c r="J304" i="27" s="1"/>
  <c r="I305" i="27"/>
  <c r="J305" i="27" s="1"/>
  <c r="I306" i="27"/>
  <c r="J306" i="27" s="1"/>
  <c r="I307" i="27"/>
  <c r="J307" i="27" s="1"/>
  <c r="I308" i="27"/>
  <c r="J308" i="27" s="1"/>
  <c r="I309" i="27"/>
  <c r="J309" i="27" s="1"/>
  <c r="I310" i="27"/>
  <c r="J310" i="27" s="1"/>
  <c r="I311" i="27"/>
  <c r="J311" i="27" s="1"/>
  <c r="I312" i="27"/>
  <c r="J312" i="27" s="1"/>
  <c r="I313" i="27"/>
  <c r="J313" i="27" s="1"/>
  <c r="I314" i="27"/>
  <c r="J314" i="27" s="1"/>
  <c r="I315" i="27"/>
  <c r="J315" i="27" s="1"/>
  <c r="I316" i="27"/>
  <c r="J316" i="27" s="1"/>
  <c r="I317" i="27"/>
  <c r="J317" i="27" s="1"/>
  <c r="I318" i="27"/>
  <c r="J318" i="27" s="1"/>
  <c r="I319" i="27"/>
  <c r="J319" i="27" s="1"/>
  <c r="I320" i="27"/>
  <c r="J320" i="27" s="1"/>
  <c r="I321" i="27"/>
  <c r="J321" i="27" s="1"/>
  <c r="I322" i="27"/>
  <c r="J322" i="27" s="1"/>
  <c r="I323" i="27"/>
  <c r="J323" i="27" s="1"/>
  <c r="I324" i="27"/>
  <c r="J324" i="27" s="1"/>
  <c r="I325" i="27"/>
  <c r="J325" i="27" s="1"/>
  <c r="I326" i="27"/>
  <c r="J326" i="27" s="1"/>
  <c r="I327" i="27"/>
  <c r="J327" i="27" s="1"/>
  <c r="I328" i="27"/>
  <c r="J328" i="27" s="1"/>
  <c r="I329" i="27"/>
  <c r="J329" i="27" s="1"/>
  <c r="I330" i="27"/>
  <c r="J330" i="27" s="1"/>
  <c r="I331" i="27"/>
  <c r="J331" i="27" s="1"/>
  <c r="I332" i="27"/>
  <c r="J332" i="27" s="1"/>
  <c r="I333" i="27"/>
  <c r="J333" i="27" s="1"/>
  <c r="I334" i="27"/>
  <c r="J334" i="27" s="1"/>
  <c r="I335" i="27"/>
  <c r="J335" i="27" s="1"/>
  <c r="I336" i="27"/>
  <c r="J336" i="27" s="1"/>
  <c r="I337" i="27"/>
  <c r="J337" i="27" s="1"/>
  <c r="I338" i="27"/>
  <c r="J338" i="27" s="1"/>
  <c r="I339" i="27"/>
  <c r="J339" i="27" s="1"/>
  <c r="I340" i="27"/>
  <c r="J340" i="27" s="1"/>
  <c r="I341" i="27"/>
  <c r="J341" i="27" s="1"/>
  <c r="I342" i="27"/>
  <c r="J342" i="27" s="1"/>
  <c r="I343" i="27"/>
  <c r="J343" i="27" s="1"/>
  <c r="I344" i="27"/>
  <c r="J344" i="27" s="1"/>
  <c r="I345" i="27"/>
  <c r="J345" i="27" s="1"/>
  <c r="I346" i="27"/>
  <c r="J346" i="27" s="1"/>
  <c r="I347" i="27"/>
  <c r="J347" i="27" s="1"/>
  <c r="I348" i="27"/>
  <c r="J348" i="27" s="1"/>
  <c r="I349" i="27"/>
  <c r="J349" i="27" s="1"/>
  <c r="I350" i="27"/>
  <c r="J350" i="27" s="1"/>
  <c r="I351" i="27"/>
  <c r="J351" i="27" s="1"/>
  <c r="I352" i="27"/>
  <c r="J352" i="27" s="1"/>
  <c r="I353" i="27"/>
  <c r="J353" i="27" s="1"/>
  <c r="I354" i="27"/>
  <c r="J354" i="27" s="1"/>
  <c r="I355" i="27"/>
  <c r="J355" i="27" s="1"/>
  <c r="I356" i="27"/>
  <c r="J356" i="27" s="1"/>
  <c r="I357" i="27"/>
  <c r="J357" i="27" s="1"/>
  <c r="I358" i="27"/>
  <c r="J358" i="27" s="1"/>
  <c r="I359" i="27"/>
  <c r="J359" i="27" s="1"/>
  <c r="I360" i="27"/>
  <c r="J360" i="27" s="1"/>
  <c r="I361" i="27"/>
  <c r="J361" i="27" s="1"/>
  <c r="I362" i="27"/>
  <c r="J362" i="27" s="1"/>
  <c r="I363" i="27"/>
  <c r="J363" i="27" s="1"/>
  <c r="I364" i="27"/>
  <c r="J364" i="27" s="1"/>
  <c r="I365" i="27"/>
  <c r="J365" i="27" s="1"/>
  <c r="I366" i="27"/>
  <c r="J366" i="27" s="1"/>
  <c r="I367" i="27"/>
  <c r="J367" i="27" s="1"/>
  <c r="I368" i="27"/>
  <c r="J368" i="27" s="1"/>
  <c r="I369" i="27"/>
  <c r="J369" i="27" s="1"/>
  <c r="I370" i="27"/>
  <c r="J370" i="27" s="1"/>
  <c r="I371" i="27"/>
  <c r="J371" i="27" s="1"/>
  <c r="I372" i="27"/>
  <c r="J372" i="27" s="1"/>
  <c r="I373" i="27"/>
  <c r="J373" i="27" s="1"/>
  <c r="I374" i="27"/>
  <c r="J374" i="27" s="1"/>
  <c r="I375" i="27"/>
  <c r="J375" i="27" s="1"/>
  <c r="I376" i="27"/>
  <c r="J376" i="27" s="1"/>
  <c r="I377" i="27"/>
  <c r="J377" i="27" s="1"/>
  <c r="I378" i="27"/>
  <c r="J378" i="27" s="1"/>
  <c r="I379" i="27"/>
  <c r="J379" i="27" s="1"/>
  <c r="I380" i="27"/>
  <c r="J380" i="27" s="1"/>
  <c r="I381" i="27"/>
  <c r="J381" i="27" s="1"/>
  <c r="I382" i="27"/>
  <c r="J382" i="27" s="1"/>
  <c r="I383" i="27"/>
  <c r="J383" i="27" s="1"/>
  <c r="I384" i="27"/>
  <c r="J384" i="27" s="1"/>
  <c r="I385" i="27"/>
  <c r="J385" i="27" s="1"/>
  <c r="I386" i="27"/>
  <c r="J386" i="27" s="1"/>
  <c r="I387" i="27"/>
  <c r="J387" i="27" s="1"/>
  <c r="I388" i="27"/>
  <c r="J388" i="27" s="1"/>
  <c r="I389" i="27"/>
  <c r="J389" i="27" s="1"/>
  <c r="I390" i="27"/>
  <c r="J390" i="27" s="1"/>
  <c r="I391" i="27"/>
  <c r="J391" i="27" s="1"/>
  <c r="I392" i="27"/>
  <c r="J392" i="27" s="1"/>
  <c r="I393" i="27"/>
  <c r="J393" i="27" s="1"/>
  <c r="I394" i="27"/>
  <c r="J394" i="27" s="1"/>
  <c r="I395" i="27"/>
  <c r="J395" i="27" s="1"/>
  <c r="I396" i="27"/>
  <c r="J396" i="27" s="1"/>
  <c r="I397" i="27"/>
  <c r="J397" i="27" s="1"/>
  <c r="I398" i="27"/>
  <c r="J398" i="27" s="1"/>
  <c r="I399" i="27"/>
  <c r="J399" i="27" s="1"/>
  <c r="I400" i="27"/>
  <c r="J400" i="27" s="1"/>
  <c r="I401" i="27"/>
  <c r="J401" i="27" s="1"/>
  <c r="I402" i="27"/>
  <c r="J402" i="27" s="1"/>
  <c r="I403" i="27"/>
  <c r="J403" i="27" s="1"/>
  <c r="I404" i="27"/>
  <c r="J404" i="27" s="1"/>
  <c r="I405" i="27"/>
  <c r="J405" i="27" s="1"/>
  <c r="I406" i="27"/>
  <c r="J406" i="27" s="1"/>
  <c r="I407" i="27"/>
  <c r="J407" i="27" s="1"/>
  <c r="I408" i="27"/>
  <c r="J408" i="27" s="1"/>
  <c r="I409" i="27"/>
  <c r="J409" i="27" s="1"/>
  <c r="I410" i="27"/>
  <c r="J410" i="27" s="1"/>
  <c r="I411" i="27"/>
  <c r="J411" i="27" s="1"/>
  <c r="I412" i="27"/>
  <c r="J412" i="27" s="1"/>
  <c r="I413" i="27"/>
  <c r="J413" i="27" s="1"/>
  <c r="I414" i="27"/>
  <c r="J414" i="27" s="1"/>
  <c r="I415" i="27"/>
  <c r="J415" i="27" s="1"/>
  <c r="I416" i="27"/>
  <c r="J416" i="27" s="1"/>
  <c r="I417" i="27"/>
  <c r="J417" i="27" s="1"/>
  <c r="I418" i="27"/>
  <c r="J418" i="27" s="1"/>
  <c r="I419" i="27"/>
  <c r="J419" i="27" s="1"/>
  <c r="I420" i="27"/>
  <c r="J420" i="27" s="1"/>
  <c r="I421" i="27"/>
  <c r="J421" i="27" s="1"/>
  <c r="I422" i="27"/>
  <c r="J422" i="27" s="1"/>
  <c r="I423" i="27"/>
  <c r="J423" i="27" s="1"/>
  <c r="I424" i="27"/>
  <c r="J424" i="27" s="1"/>
  <c r="I425" i="27"/>
  <c r="J425" i="27" s="1"/>
  <c r="I426" i="27"/>
  <c r="J426" i="27" s="1"/>
  <c r="I427" i="27"/>
  <c r="J427" i="27" s="1"/>
  <c r="I428" i="27"/>
  <c r="J428" i="27" s="1"/>
  <c r="I429" i="27"/>
  <c r="J429" i="27" s="1"/>
  <c r="I430" i="27"/>
  <c r="J430" i="27" s="1"/>
  <c r="I431" i="27"/>
  <c r="J431" i="27" s="1"/>
  <c r="I432" i="27"/>
  <c r="J432" i="27" s="1"/>
  <c r="I433" i="27"/>
  <c r="J433" i="27" s="1"/>
  <c r="I434" i="27"/>
  <c r="J434" i="27" s="1"/>
  <c r="I435" i="27"/>
  <c r="J435" i="27" s="1"/>
  <c r="I436" i="27"/>
  <c r="J436" i="27" s="1"/>
  <c r="I437" i="27"/>
  <c r="J437" i="27" s="1"/>
  <c r="I438" i="27"/>
  <c r="J438" i="27" s="1"/>
  <c r="I439" i="27"/>
  <c r="J439" i="27" s="1"/>
  <c r="I440" i="27"/>
  <c r="J440" i="27" s="1"/>
  <c r="I441" i="27"/>
  <c r="J441" i="27" s="1"/>
  <c r="I442" i="27"/>
  <c r="J442" i="27" s="1"/>
  <c r="I443" i="27"/>
  <c r="J443" i="27" s="1"/>
  <c r="I444" i="27"/>
  <c r="J444" i="27" s="1"/>
  <c r="I445" i="27"/>
  <c r="J445" i="27" s="1"/>
  <c r="I446" i="27"/>
  <c r="J446" i="27" s="1"/>
  <c r="I447" i="27"/>
  <c r="J447" i="27" s="1"/>
  <c r="I448" i="27"/>
  <c r="J448" i="27" s="1"/>
  <c r="I449" i="27"/>
  <c r="J449" i="27" s="1"/>
  <c r="I450" i="27"/>
  <c r="J450" i="27" s="1"/>
  <c r="I451" i="27"/>
  <c r="J451" i="27" s="1"/>
  <c r="I452" i="27"/>
  <c r="J452" i="27" s="1"/>
  <c r="I453" i="27"/>
  <c r="J453" i="27" s="1"/>
  <c r="I454" i="27"/>
  <c r="J454" i="27" s="1"/>
  <c r="I455" i="27"/>
  <c r="J455" i="27" s="1"/>
  <c r="I456" i="27"/>
  <c r="J456" i="27" s="1"/>
  <c r="I457" i="27"/>
  <c r="J457" i="27" s="1"/>
  <c r="I458" i="27"/>
  <c r="J458" i="27" s="1"/>
  <c r="I459" i="27"/>
  <c r="J459" i="27" s="1"/>
  <c r="I15" i="27"/>
  <c r="J15" i="27" s="1"/>
  <c r="B13" i="19"/>
  <c r="B14" i="19"/>
  <c r="B15" i="19"/>
  <c r="B16" i="19"/>
  <c r="B17" i="19"/>
  <c r="B18" i="19"/>
  <c r="B19" i="19"/>
  <c r="B20" i="19"/>
  <c r="B21" i="19"/>
  <c r="B22" i="19"/>
  <c r="B23" i="19"/>
  <c r="B24" i="19"/>
  <c r="B25" i="19"/>
  <c r="B26" i="19"/>
  <c r="B27" i="19"/>
  <c r="B28" i="19"/>
  <c r="B29" i="19"/>
  <c r="B30" i="19"/>
  <c r="B31" i="19"/>
  <c r="B32" i="19"/>
  <c r="B33" i="19"/>
  <c r="B34" i="19"/>
  <c r="B35" i="19"/>
  <c r="B36" i="19"/>
  <c r="B37" i="19"/>
  <c r="B38" i="19"/>
  <c r="B39" i="19"/>
  <c r="B40" i="19"/>
  <c r="B41" i="19"/>
  <c r="B42" i="19"/>
  <c r="B43" i="19"/>
  <c r="B44" i="19"/>
  <c r="B45" i="19"/>
  <c r="B46" i="19"/>
  <c r="B47" i="19"/>
  <c r="B48" i="19"/>
  <c r="B49" i="19"/>
  <c r="B50" i="19"/>
  <c r="B51" i="19"/>
  <c r="B52" i="19"/>
  <c r="B53" i="19"/>
  <c r="B54" i="19"/>
  <c r="B55" i="19"/>
  <c r="B56" i="19"/>
  <c r="B57" i="19"/>
  <c r="B58" i="19"/>
  <c r="B59" i="19"/>
  <c r="B60" i="19"/>
  <c r="B61" i="19"/>
  <c r="B62" i="19"/>
  <c r="B63" i="19"/>
  <c r="B64" i="19"/>
  <c r="B65" i="19"/>
  <c r="B66" i="19"/>
  <c r="B67" i="19"/>
  <c r="B68" i="19"/>
  <c r="B69" i="19"/>
  <c r="B70" i="19"/>
  <c r="B71" i="19"/>
  <c r="B72" i="19"/>
  <c r="B73" i="19"/>
  <c r="B74" i="19"/>
  <c r="B75" i="19"/>
  <c r="B76" i="19"/>
  <c r="B77" i="19"/>
  <c r="B78" i="19"/>
  <c r="B79" i="19"/>
  <c r="B80" i="19"/>
  <c r="B81" i="19"/>
  <c r="B82" i="19"/>
  <c r="B83" i="19"/>
  <c r="B84" i="19"/>
  <c r="B85" i="19"/>
  <c r="B86" i="19"/>
  <c r="B87" i="19"/>
  <c r="B88" i="19"/>
  <c r="B89" i="19"/>
  <c r="B90" i="19"/>
  <c r="B91" i="19"/>
  <c r="B92" i="19"/>
  <c r="B93" i="19"/>
  <c r="B94" i="19"/>
  <c r="B95" i="19"/>
  <c r="B96" i="19"/>
  <c r="B97" i="19"/>
  <c r="B98" i="19"/>
  <c r="B99" i="19"/>
  <c r="B100" i="19"/>
  <c r="B101" i="19"/>
  <c r="B102" i="19"/>
  <c r="B103" i="19"/>
  <c r="B104" i="19"/>
  <c r="B105" i="19"/>
  <c r="B106" i="19"/>
  <c r="B107" i="19"/>
  <c r="B108" i="19"/>
  <c r="B109" i="19"/>
  <c r="B11" i="19"/>
  <c r="B12" i="19"/>
  <c r="B10" i="19"/>
  <c r="I13" i="29"/>
  <c r="I15" i="29"/>
  <c r="H13" i="29"/>
  <c r="H15" i="29"/>
  <c r="I18" i="29"/>
  <c r="H18" i="29"/>
  <c r="D21" i="2" l="1"/>
  <c r="B42" i="2"/>
  <c r="C21" i="2"/>
  <c r="C32" i="2"/>
  <c r="D32" i="2"/>
  <c r="E32" i="2"/>
  <c r="C29" i="2"/>
  <c r="E11" i="18"/>
  <c r="E12" i="18"/>
  <c r="E13" i="18"/>
  <c r="E14" i="18"/>
  <c r="E15" i="18"/>
  <c r="E16" i="18"/>
  <c r="E17" i="18"/>
  <c r="E18" i="18"/>
  <c r="E19" i="18"/>
  <c r="E20" i="18"/>
  <c r="E21" i="18"/>
  <c r="E22" i="18"/>
  <c r="E23" i="18"/>
  <c r="E24" i="18"/>
  <c r="E25" i="18"/>
  <c r="E26" i="18"/>
  <c r="E27" i="18"/>
  <c r="E28" i="18"/>
  <c r="E29" i="18"/>
  <c r="E30" i="18"/>
  <c r="E31" i="18"/>
  <c r="E32" i="18"/>
  <c r="E33" i="18"/>
  <c r="E34" i="18"/>
  <c r="E35" i="18"/>
  <c r="E36" i="18"/>
  <c r="E37" i="18"/>
  <c r="E38" i="18"/>
  <c r="E39" i="18"/>
  <c r="E40" i="18"/>
  <c r="E41" i="18"/>
  <c r="E42" i="18"/>
  <c r="E43" i="18"/>
  <c r="E44" i="18"/>
  <c r="E45" i="18"/>
  <c r="E46" i="18"/>
  <c r="E47" i="18"/>
  <c r="E48" i="18"/>
  <c r="E49" i="18"/>
  <c r="E50" i="18"/>
  <c r="E51" i="18"/>
  <c r="E52" i="18"/>
  <c r="E53" i="18"/>
  <c r="E54" i="18"/>
  <c r="E55" i="18"/>
  <c r="E56" i="18"/>
  <c r="E57" i="18"/>
  <c r="E58" i="18"/>
  <c r="E59" i="18"/>
  <c r="E60" i="18"/>
  <c r="E61" i="18"/>
  <c r="E62" i="18"/>
  <c r="E63" i="18"/>
  <c r="E64" i="18"/>
  <c r="E65" i="18"/>
  <c r="E66" i="18"/>
  <c r="E67" i="18"/>
  <c r="E68" i="18"/>
  <c r="E69" i="18"/>
  <c r="E70" i="18"/>
  <c r="E71" i="18"/>
  <c r="E72" i="18"/>
  <c r="E73" i="18"/>
  <c r="E74" i="18"/>
  <c r="E75" i="18"/>
  <c r="E76" i="18"/>
  <c r="E77" i="18"/>
  <c r="E78" i="18"/>
  <c r="E79" i="18"/>
  <c r="E80" i="18"/>
  <c r="E81" i="18"/>
  <c r="E82" i="18"/>
  <c r="E83" i="18"/>
  <c r="E84" i="18"/>
  <c r="E85" i="18"/>
  <c r="E86" i="18"/>
  <c r="E87" i="18"/>
  <c r="E88" i="18"/>
  <c r="E89" i="18"/>
  <c r="E90" i="18"/>
  <c r="E91" i="18"/>
  <c r="E92" i="18"/>
  <c r="E93" i="18"/>
  <c r="E94" i="18"/>
  <c r="E95" i="18"/>
  <c r="E96" i="18"/>
  <c r="E97" i="18"/>
  <c r="E98" i="18"/>
  <c r="E99" i="18"/>
  <c r="E100" i="18"/>
  <c r="E101" i="18"/>
  <c r="E102" i="18"/>
  <c r="E103" i="18"/>
  <c r="E104" i="18"/>
  <c r="E105" i="18"/>
  <c r="E106" i="18"/>
  <c r="E107" i="18"/>
  <c r="E108" i="18"/>
  <c r="E109" i="18"/>
  <c r="E110" i="18"/>
  <c r="E111" i="18"/>
  <c r="E112" i="18"/>
  <c r="E113" i="18"/>
  <c r="E114" i="18"/>
  <c r="E115" i="18"/>
  <c r="E116" i="18"/>
  <c r="E117" i="18"/>
  <c r="E118" i="18"/>
  <c r="E119" i="18"/>
  <c r="E120" i="18"/>
  <c r="E121" i="18"/>
  <c r="E122" i="18"/>
  <c r="E123" i="18"/>
  <c r="E124" i="18"/>
  <c r="E125" i="18"/>
  <c r="E126" i="18"/>
  <c r="E127" i="18"/>
  <c r="E128" i="18"/>
  <c r="E129" i="18"/>
  <c r="E130" i="18"/>
  <c r="E131" i="18"/>
  <c r="E132" i="18"/>
  <c r="E133" i="18"/>
  <c r="E134" i="18"/>
  <c r="E135" i="18"/>
  <c r="E136" i="18"/>
  <c r="E137" i="18"/>
  <c r="E138" i="18"/>
  <c r="E139" i="18"/>
  <c r="E140" i="18"/>
  <c r="E141" i="18"/>
  <c r="E142" i="18"/>
  <c r="E143" i="18"/>
  <c r="E144" i="18"/>
  <c r="E145" i="18"/>
  <c r="E146" i="18"/>
  <c r="E147" i="18"/>
  <c r="E148" i="18"/>
  <c r="E149" i="18"/>
  <c r="E150" i="18"/>
  <c r="E151" i="18"/>
  <c r="E152" i="18"/>
  <c r="E153" i="18"/>
  <c r="E154" i="18"/>
  <c r="E155" i="18"/>
  <c r="E156" i="18"/>
  <c r="E157" i="18"/>
  <c r="E158" i="18"/>
  <c r="E159" i="18"/>
  <c r="E160" i="18"/>
  <c r="E161" i="18"/>
  <c r="E162" i="18"/>
  <c r="E163" i="18"/>
  <c r="E164" i="18"/>
  <c r="E165" i="18"/>
  <c r="E166" i="18"/>
  <c r="E167" i="18"/>
  <c r="E168" i="18"/>
  <c r="E169" i="18"/>
  <c r="E170" i="18"/>
  <c r="E171" i="18"/>
  <c r="E172" i="18"/>
  <c r="E173" i="18"/>
  <c r="E174" i="18"/>
  <c r="E175" i="18"/>
  <c r="E176" i="18"/>
  <c r="E177" i="18"/>
  <c r="E178" i="18"/>
  <c r="E179" i="18"/>
  <c r="E180" i="18"/>
  <c r="E181" i="18"/>
  <c r="E182" i="18"/>
  <c r="E183" i="18"/>
  <c r="E184" i="18"/>
  <c r="E185" i="18"/>
  <c r="E186" i="18"/>
  <c r="E187" i="18"/>
  <c r="E188" i="18"/>
  <c r="E189" i="18"/>
  <c r="E190" i="18"/>
  <c r="E191" i="18"/>
  <c r="E192" i="18"/>
  <c r="E193" i="18"/>
  <c r="E194" i="18"/>
  <c r="E195" i="18"/>
  <c r="E196" i="18"/>
  <c r="E197" i="18"/>
  <c r="E198" i="18"/>
  <c r="E199" i="18"/>
  <c r="E200" i="18"/>
  <c r="E201" i="18"/>
  <c r="E202" i="18"/>
  <c r="E203" i="18"/>
  <c r="E204" i="18"/>
  <c r="E205" i="18"/>
  <c r="E206" i="18"/>
  <c r="E207" i="18"/>
  <c r="E208" i="18"/>
  <c r="E209" i="18"/>
  <c r="E210" i="18"/>
  <c r="E211" i="18"/>
  <c r="E212" i="18"/>
  <c r="E213" i="18"/>
  <c r="E214" i="18"/>
  <c r="E215" i="18"/>
  <c r="E216" i="18"/>
  <c r="E217" i="18"/>
  <c r="E218" i="18"/>
  <c r="E219" i="18"/>
  <c r="E220" i="18"/>
  <c r="E221" i="18"/>
  <c r="E222" i="18"/>
  <c r="E223" i="18"/>
  <c r="E224" i="18"/>
  <c r="E225" i="18"/>
  <c r="E226" i="18"/>
  <c r="E227" i="18"/>
  <c r="E228" i="18"/>
  <c r="E229" i="18"/>
  <c r="E230" i="18"/>
  <c r="E231" i="18"/>
  <c r="E232" i="18"/>
  <c r="E233" i="18"/>
  <c r="E234" i="18"/>
  <c r="E235" i="18"/>
  <c r="E236" i="18"/>
  <c r="E237" i="18"/>
  <c r="E238" i="18"/>
  <c r="E239" i="18"/>
  <c r="E240" i="18"/>
  <c r="E241" i="18"/>
  <c r="E242" i="18"/>
  <c r="E243" i="18"/>
  <c r="E244" i="18"/>
  <c r="E245" i="18"/>
  <c r="E246" i="18"/>
  <c r="E247" i="18"/>
  <c r="E248" i="18"/>
  <c r="E249" i="18"/>
  <c r="E250" i="18"/>
  <c r="E251" i="18"/>
  <c r="E252" i="18"/>
  <c r="E253" i="18"/>
  <c r="E254" i="18"/>
  <c r="E255" i="18"/>
  <c r="E256" i="18"/>
  <c r="E257" i="18"/>
  <c r="E258" i="18"/>
  <c r="E259" i="18"/>
  <c r="E260" i="18"/>
  <c r="E261" i="18"/>
  <c r="E262" i="18"/>
  <c r="E263" i="18"/>
  <c r="E264" i="18"/>
  <c r="E265" i="18"/>
  <c r="E266" i="18"/>
  <c r="E267" i="18"/>
  <c r="E268" i="18"/>
  <c r="E269" i="18"/>
  <c r="E270" i="18"/>
  <c r="E271" i="18"/>
  <c r="E272" i="18"/>
  <c r="E273" i="18"/>
  <c r="E274" i="18"/>
  <c r="E275" i="18"/>
  <c r="E276" i="18"/>
  <c r="E277" i="18"/>
  <c r="E278" i="18"/>
  <c r="E279" i="18"/>
  <c r="E280" i="18"/>
  <c r="E281" i="18"/>
  <c r="E282" i="18"/>
  <c r="E283" i="18"/>
  <c r="E284" i="18"/>
  <c r="E285" i="18"/>
  <c r="E286" i="18"/>
  <c r="E287" i="18"/>
  <c r="E288" i="18"/>
  <c r="E289" i="18"/>
  <c r="E290" i="18"/>
  <c r="E291" i="18"/>
  <c r="E292" i="18"/>
  <c r="E293" i="18"/>
  <c r="E294" i="18"/>
  <c r="E295" i="18"/>
  <c r="E296" i="18"/>
  <c r="E297" i="18"/>
  <c r="E298" i="18"/>
  <c r="E299" i="18"/>
  <c r="E300" i="18"/>
  <c r="E301" i="18"/>
  <c r="E302" i="18"/>
  <c r="E303" i="18"/>
  <c r="E304" i="18"/>
  <c r="E305" i="18"/>
  <c r="E306" i="18"/>
  <c r="E307" i="18"/>
  <c r="E308" i="18"/>
  <c r="E309" i="18"/>
  <c r="E310" i="18"/>
  <c r="E311" i="18"/>
  <c r="E312" i="18"/>
  <c r="E313" i="18"/>
  <c r="E314" i="18"/>
  <c r="E315" i="18"/>
  <c r="E316" i="18"/>
  <c r="E317" i="18"/>
  <c r="E318" i="18"/>
  <c r="E319" i="18"/>
  <c r="E320" i="18"/>
  <c r="E321" i="18"/>
  <c r="E322" i="18"/>
  <c r="E323" i="18"/>
  <c r="E324" i="18"/>
  <c r="E325" i="18"/>
  <c r="E326" i="18"/>
  <c r="E327" i="18"/>
  <c r="E328" i="18"/>
  <c r="E329" i="18"/>
  <c r="E330" i="18"/>
  <c r="E331" i="18"/>
  <c r="E332" i="18"/>
  <c r="E333" i="18"/>
  <c r="E334" i="18"/>
  <c r="E335" i="18"/>
  <c r="E336" i="18"/>
  <c r="E337" i="18"/>
  <c r="E338" i="18"/>
  <c r="E339" i="18"/>
  <c r="E340" i="18"/>
  <c r="E341" i="18"/>
  <c r="E342" i="18"/>
  <c r="E343" i="18"/>
  <c r="E344" i="18"/>
  <c r="E345" i="18"/>
  <c r="E346" i="18"/>
  <c r="E347" i="18"/>
  <c r="E348" i="18"/>
  <c r="E349" i="18"/>
  <c r="E350" i="18"/>
  <c r="E351" i="18"/>
  <c r="E352" i="18"/>
  <c r="E353" i="18"/>
  <c r="E354" i="18"/>
  <c r="E355" i="18"/>
  <c r="E356" i="18"/>
  <c r="E357" i="18"/>
  <c r="E358" i="18"/>
  <c r="E359" i="18"/>
  <c r="E360" i="18"/>
  <c r="E361" i="18"/>
  <c r="E362" i="18"/>
  <c r="E363" i="18"/>
  <c r="E10" i="18"/>
  <c r="C32" i="15" l="1"/>
  <c r="C31" i="15"/>
  <c r="C30" i="15"/>
  <c r="C29" i="15"/>
  <c r="C28" i="15"/>
  <c r="C27" i="15"/>
  <c r="C20" i="15"/>
  <c r="C21" i="15"/>
  <c r="C22" i="15"/>
  <c r="C23" i="15"/>
  <c r="C24" i="15"/>
  <c r="C19" i="15"/>
  <c r="X13" i="1"/>
  <c r="X14" i="1"/>
  <c r="X15" i="1"/>
  <c r="X12" i="1"/>
  <c r="U28" i="1"/>
  <c r="N28" i="1"/>
  <c r="U25" i="1"/>
  <c r="U24" i="1"/>
  <c r="U23" i="1"/>
  <c r="U21" i="1"/>
  <c r="U20" i="1"/>
  <c r="U19" i="1"/>
  <c r="N19" i="1"/>
  <c r="U17" i="1"/>
  <c r="U16" i="1"/>
  <c r="U14" i="1"/>
  <c r="U13" i="1"/>
  <c r="N12" i="1"/>
  <c r="Q12" i="1"/>
  <c r="R12" i="1"/>
  <c r="S12" i="1"/>
  <c r="R31" i="1"/>
  <c r="R27" i="1"/>
  <c r="R28" i="1"/>
  <c r="R26" i="1"/>
  <c r="R24" i="1"/>
  <c r="R23" i="1"/>
  <c r="R20" i="1"/>
  <c r="R21" i="1"/>
  <c r="R19" i="1"/>
  <c r="R17" i="1"/>
  <c r="R16" i="1"/>
  <c r="R13" i="1"/>
  <c r="R14" i="1"/>
  <c r="Q31" i="1"/>
  <c r="Q27" i="1"/>
  <c r="Q28" i="1"/>
  <c r="Q26" i="1"/>
  <c r="N26" i="1"/>
  <c r="Q24" i="1"/>
  <c r="Q25" i="1"/>
  <c r="Q23" i="1"/>
  <c r="Q20" i="1"/>
  <c r="Q21" i="1"/>
  <c r="Q19" i="1"/>
  <c r="Q13" i="1"/>
  <c r="Q14" i="1"/>
  <c r="Q15" i="1"/>
  <c r="Q16" i="1"/>
  <c r="Q17" i="1"/>
  <c r="P31" i="1"/>
  <c r="P27" i="1"/>
  <c r="P28" i="1"/>
  <c r="P26" i="1"/>
  <c r="P24" i="1"/>
  <c r="P23" i="1"/>
  <c r="P20" i="1"/>
  <c r="P21" i="1"/>
  <c r="P19" i="1"/>
  <c r="P17" i="1"/>
  <c r="P16" i="1"/>
  <c r="P13" i="1"/>
  <c r="P14" i="1"/>
  <c r="P12" i="1"/>
  <c r="N27" i="1"/>
  <c r="N20" i="1"/>
  <c r="N21" i="1"/>
  <c r="N13" i="1"/>
  <c r="N14" i="1"/>
  <c r="S13" i="1"/>
  <c r="S14" i="1"/>
  <c r="S15" i="1"/>
  <c r="D29" i="2" l="1"/>
  <c r="E29" i="2"/>
  <c r="D30" i="2"/>
  <c r="E30" i="2"/>
  <c r="D31" i="2"/>
  <c r="E31" i="2"/>
  <c r="C30" i="2"/>
  <c r="C31" i="2"/>
  <c r="B39" i="2" l="1"/>
  <c r="B21" i="2" s="1"/>
  <c r="B40" i="2"/>
  <c r="B41" i="2"/>
  <c r="B23" i="2" l="1"/>
  <c r="C23" i="2"/>
  <c r="W12" i="1"/>
  <c r="W13" i="1"/>
  <c r="W15" i="1"/>
  <c r="W14" i="1"/>
  <c r="B22" i="2"/>
  <c r="C22" i="2"/>
  <c r="V12" i="1"/>
  <c r="T14" i="1"/>
  <c r="V15" i="1"/>
  <c r="T13" i="1"/>
  <c r="V13" i="1"/>
  <c r="T12" i="1"/>
  <c r="V14" i="1"/>
  <c r="T15" i="1"/>
  <c r="O13" i="1"/>
  <c r="O14" i="1"/>
  <c r="O15" i="1"/>
  <c r="O12" i="1"/>
  <c r="V20" i="1" l="1"/>
  <c r="T19" i="1"/>
  <c r="V21" i="1"/>
  <c r="T21" i="1"/>
  <c r="V19" i="1"/>
  <c r="T20" i="1"/>
  <c r="W19" i="1"/>
  <c r="W20" i="1"/>
  <c r="W21" i="1"/>
  <c r="W28" i="1"/>
  <c r="W26" i="1"/>
  <c r="W27" i="1"/>
  <c r="T27" i="1"/>
  <c r="V26" i="1"/>
  <c r="T26" i="1"/>
  <c r="V27" i="1"/>
  <c r="T28" i="1"/>
  <c r="V28" i="1"/>
  <c r="AC14" i="11" l="1"/>
  <c r="AC15" i="11"/>
  <c r="AC16" i="11"/>
  <c r="AC17" i="11"/>
  <c r="AC13" i="11"/>
  <c r="A454" i="28"/>
  <c r="A453" i="28"/>
  <c r="A452" i="28"/>
  <c r="A451" i="28"/>
  <c r="A450" i="28"/>
  <c r="A449" i="28"/>
  <c r="A448" i="28"/>
  <c r="A447" i="28"/>
  <c r="A446" i="28"/>
  <c r="A445" i="28"/>
  <c r="A444" i="28"/>
  <c r="A443" i="28"/>
  <c r="A442" i="28"/>
  <c r="A441" i="28"/>
  <c r="A440" i="28"/>
  <c r="A439" i="28"/>
  <c r="A438" i="28"/>
  <c r="A437" i="28"/>
  <c r="A436" i="28"/>
  <c r="A435" i="28"/>
  <c r="A434" i="28"/>
  <c r="A433" i="28"/>
  <c r="A432" i="28"/>
  <c r="A431" i="28"/>
  <c r="A430" i="28"/>
  <c r="A429" i="28"/>
  <c r="A428" i="28"/>
  <c r="A427" i="28"/>
  <c r="A426" i="28"/>
  <c r="A425" i="28"/>
  <c r="A424" i="28"/>
  <c r="A423" i="28"/>
  <c r="A422" i="28"/>
  <c r="A421" i="28"/>
  <c r="A420" i="28"/>
  <c r="A419" i="28"/>
  <c r="A418" i="28"/>
  <c r="A417" i="28"/>
  <c r="A416" i="28"/>
  <c r="A415" i="28"/>
  <c r="A414" i="28"/>
  <c r="A413" i="28"/>
  <c r="A412" i="28"/>
  <c r="A411" i="28"/>
  <c r="A410" i="28"/>
  <c r="A409" i="28"/>
  <c r="A408" i="28"/>
  <c r="A407" i="28"/>
  <c r="A406" i="28"/>
  <c r="A405" i="28"/>
  <c r="A404" i="28"/>
  <c r="A403" i="28"/>
  <c r="A402" i="28"/>
  <c r="A401" i="28"/>
  <c r="A400" i="28"/>
  <c r="A399" i="28"/>
  <c r="A398" i="28"/>
  <c r="A397" i="28"/>
  <c r="A396" i="28"/>
  <c r="A395" i="28"/>
  <c r="A394" i="28"/>
  <c r="A393" i="28"/>
  <c r="A392" i="28"/>
  <c r="A391" i="28"/>
  <c r="A390" i="28"/>
  <c r="A389" i="28"/>
  <c r="A388" i="28"/>
  <c r="A387" i="28"/>
  <c r="A386" i="28"/>
  <c r="A385" i="28"/>
  <c r="A384" i="28"/>
  <c r="A383" i="28"/>
  <c r="A382" i="28"/>
  <c r="A381" i="28"/>
  <c r="A380" i="28"/>
  <c r="A379" i="28"/>
  <c r="A378" i="28"/>
  <c r="A377" i="28"/>
  <c r="A376" i="28"/>
  <c r="A375" i="28"/>
  <c r="A374" i="28"/>
  <c r="A373" i="28"/>
  <c r="A372" i="28"/>
  <c r="A371" i="28"/>
  <c r="A370" i="28"/>
  <c r="A369" i="28"/>
  <c r="A368" i="28"/>
  <c r="A367" i="28"/>
  <c r="A366" i="28"/>
  <c r="A365" i="28"/>
  <c r="A364" i="28"/>
  <c r="A363" i="28"/>
  <c r="A362" i="28"/>
  <c r="A361" i="28"/>
  <c r="A360" i="28"/>
  <c r="A359" i="28"/>
  <c r="A358" i="28"/>
  <c r="A357" i="28"/>
  <c r="A356" i="28"/>
  <c r="A355" i="28"/>
  <c r="A354" i="28"/>
  <c r="A353" i="28"/>
  <c r="A352" i="28"/>
  <c r="A351" i="28"/>
  <c r="A350" i="28"/>
  <c r="A349" i="28"/>
  <c r="A348" i="28"/>
  <c r="A347" i="28"/>
  <c r="A346" i="28"/>
  <c r="A345" i="28"/>
  <c r="A344" i="28"/>
  <c r="A343" i="28"/>
  <c r="A342" i="28"/>
  <c r="A341" i="28"/>
  <c r="A340" i="28"/>
  <c r="A339" i="28"/>
  <c r="A338" i="28"/>
  <c r="A337" i="28"/>
  <c r="A336" i="28"/>
  <c r="A335" i="28"/>
  <c r="A334" i="28"/>
  <c r="A333" i="28"/>
  <c r="A332" i="28"/>
  <c r="A331" i="28"/>
  <c r="A330" i="28"/>
  <c r="A329" i="28"/>
  <c r="A328" i="28"/>
  <c r="A327" i="28"/>
  <c r="A326" i="28"/>
  <c r="A325" i="28"/>
  <c r="A324" i="28"/>
  <c r="A323" i="28"/>
  <c r="A322" i="28"/>
  <c r="A321" i="28"/>
  <c r="A320" i="28"/>
  <c r="A319" i="28"/>
  <c r="A318" i="28"/>
  <c r="A317" i="28"/>
  <c r="A316" i="28"/>
  <c r="A315" i="28"/>
  <c r="A314" i="28"/>
  <c r="A313" i="28"/>
  <c r="A312" i="28"/>
  <c r="A311" i="28"/>
  <c r="A310" i="28"/>
  <c r="A309" i="28"/>
  <c r="A308" i="28"/>
  <c r="A307" i="28"/>
  <c r="A306" i="28"/>
  <c r="A305" i="28"/>
  <c r="A304" i="28"/>
  <c r="A303" i="28"/>
  <c r="A302" i="28"/>
  <c r="A301" i="28"/>
  <c r="A300" i="28"/>
  <c r="A299" i="28"/>
  <c r="A298" i="28"/>
  <c r="A297" i="28"/>
  <c r="A296" i="28"/>
  <c r="A295" i="28"/>
  <c r="A294" i="28"/>
  <c r="A293" i="28"/>
  <c r="A292" i="28"/>
  <c r="A291" i="28"/>
  <c r="A290" i="28"/>
  <c r="A289" i="28"/>
  <c r="A288" i="28"/>
  <c r="A287" i="28"/>
  <c r="A286" i="28"/>
  <c r="A285" i="28"/>
  <c r="A284" i="28"/>
  <c r="A283" i="28"/>
  <c r="A282" i="28"/>
  <c r="A281" i="28"/>
  <c r="A280" i="28"/>
  <c r="A279" i="28"/>
  <c r="A278" i="28"/>
  <c r="A277" i="28"/>
  <c r="A276" i="28"/>
  <c r="A275" i="28"/>
  <c r="A274" i="28"/>
  <c r="A273" i="28"/>
  <c r="A272" i="28"/>
  <c r="A271" i="28"/>
  <c r="A270" i="28"/>
  <c r="A269" i="28"/>
  <c r="A268" i="28"/>
  <c r="A267" i="28"/>
  <c r="A266" i="28"/>
  <c r="A265" i="28"/>
  <c r="A264" i="28"/>
  <c r="A263" i="28"/>
  <c r="A262" i="28"/>
  <c r="A261" i="28"/>
  <c r="A260" i="28"/>
  <c r="A259" i="28"/>
  <c r="A258" i="28"/>
  <c r="A257" i="28"/>
  <c r="A256" i="28"/>
  <c r="A255" i="28"/>
  <c r="A254" i="28"/>
  <c r="A253" i="28"/>
  <c r="A252" i="28"/>
  <c r="A251" i="28"/>
  <c r="A250" i="28"/>
  <c r="A249" i="28"/>
  <c r="A248" i="28"/>
  <c r="A247" i="28"/>
  <c r="A246" i="28"/>
  <c r="A245" i="28"/>
  <c r="A244" i="28"/>
  <c r="A243" i="28"/>
  <c r="A242" i="28"/>
  <c r="A241" i="28"/>
  <c r="A240" i="28"/>
  <c r="A239" i="28"/>
  <c r="A238" i="28"/>
  <c r="A237" i="28"/>
  <c r="A236" i="28"/>
  <c r="A235" i="28"/>
  <c r="A234" i="28"/>
  <c r="A233" i="28"/>
  <c r="A232" i="28"/>
  <c r="A231" i="28"/>
  <c r="A230" i="28"/>
  <c r="A229" i="28"/>
  <c r="A228" i="28"/>
  <c r="A227" i="28"/>
  <c r="A226" i="28"/>
  <c r="A225" i="28"/>
  <c r="A224" i="28"/>
  <c r="A223" i="28"/>
  <c r="A222" i="28"/>
  <c r="A221" i="28"/>
  <c r="A220" i="28"/>
  <c r="A219" i="28"/>
  <c r="A218" i="28"/>
  <c r="A217" i="28"/>
  <c r="A216" i="28"/>
  <c r="A215" i="28"/>
  <c r="A214" i="28"/>
  <c r="A213" i="28"/>
  <c r="A212" i="28"/>
  <c r="A211" i="28"/>
  <c r="A210" i="28"/>
  <c r="A209" i="28"/>
  <c r="A208" i="28"/>
  <c r="A207" i="28"/>
  <c r="A206" i="28"/>
  <c r="A205" i="28"/>
  <c r="A204" i="28"/>
  <c r="A203" i="28"/>
  <c r="A202" i="28"/>
  <c r="A201" i="28"/>
  <c r="A200" i="28"/>
  <c r="A199" i="28"/>
  <c r="A198" i="28"/>
  <c r="A197" i="28"/>
  <c r="A196" i="28"/>
  <c r="A195" i="28"/>
  <c r="A194" i="28"/>
  <c r="A193" i="28"/>
  <c r="A192" i="28"/>
  <c r="A191" i="28"/>
  <c r="A190" i="28"/>
  <c r="A189" i="28"/>
  <c r="A188" i="28"/>
  <c r="A187" i="28"/>
  <c r="A186" i="28"/>
  <c r="A185" i="28"/>
  <c r="A184" i="28"/>
  <c r="A183" i="28"/>
  <c r="A182" i="28"/>
  <c r="A181" i="28"/>
  <c r="A180" i="28"/>
  <c r="A179" i="28"/>
  <c r="A178" i="28"/>
  <c r="A177" i="28"/>
  <c r="A176" i="28"/>
  <c r="A175" i="28"/>
  <c r="A174" i="28"/>
  <c r="A173" i="28"/>
  <c r="A172" i="28"/>
  <c r="A171" i="28"/>
  <c r="A170" i="28"/>
  <c r="A169" i="28"/>
  <c r="A168" i="28"/>
  <c r="A167" i="28"/>
  <c r="A166" i="28"/>
  <c r="A165" i="28"/>
  <c r="A164" i="28"/>
  <c r="A163" i="28"/>
  <c r="A162" i="28"/>
  <c r="A161" i="28"/>
  <c r="A160" i="28"/>
  <c r="A159" i="28"/>
  <c r="A158" i="28"/>
  <c r="A157" i="28"/>
  <c r="A156" i="28"/>
  <c r="A155" i="28"/>
  <c r="A154" i="28"/>
  <c r="A153" i="28"/>
  <c r="A152" i="28"/>
  <c r="A151" i="28"/>
  <c r="A150" i="28"/>
  <c r="A149" i="28"/>
  <c r="A148" i="28"/>
  <c r="A147" i="28"/>
  <c r="A146" i="28"/>
  <c r="A145" i="28"/>
  <c r="A144" i="28"/>
  <c r="A143" i="28"/>
  <c r="A142" i="28"/>
  <c r="A141" i="28"/>
  <c r="A140" i="28"/>
  <c r="A139" i="28"/>
  <c r="A138" i="28"/>
  <c r="A137" i="28"/>
  <c r="A136" i="28"/>
  <c r="A135" i="28"/>
  <c r="A134" i="28"/>
  <c r="A133" i="28"/>
  <c r="A132" i="28"/>
  <c r="A131" i="28"/>
  <c r="A130" i="28"/>
  <c r="A129" i="28"/>
  <c r="A128" i="28"/>
  <c r="A127" i="28"/>
  <c r="A126" i="28"/>
  <c r="A125" i="28"/>
  <c r="A124" i="28"/>
  <c r="A123" i="28"/>
  <c r="A122" i="28"/>
  <c r="A121" i="28"/>
  <c r="A120" i="28"/>
  <c r="A119" i="28"/>
  <c r="A118" i="28"/>
  <c r="A117" i="28"/>
  <c r="A116" i="28"/>
  <c r="A115" i="28"/>
  <c r="A114" i="28"/>
  <c r="A113" i="28"/>
  <c r="A112" i="28"/>
  <c r="A111" i="28"/>
  <c r="A110" i="28"/>
  <c r="A109" i="28"/>
  <c r="A108" i="28"/>
  <c r="A107" i="28"/>
  <c r="A106" i="28"/>
  <c r="A105" i="28"/>
  <c r="A104" i="28"/>
  <c r="A103" i="28"/>
  <c r="A102" i="28"/>
  <c r="A101" i="28"/>
  <c r="A100" i="28"/>
  <c r="A99" i="28"/>
  <c r="A98" i="28"/>
  <c r="A97" i="28"/>
  <c r="A96" i="28"/>
  <c r="A95" i="28"/>
  <c r="A94" i="28"/>
  <c r="A93" i="28"/>
  <c r="A92" i="28"/>
  <c r="A91" i="28"/>
  <c r="A90" i="28"/>
  <c r="A89" i="28"/>
  <c r="A88" i="28"/>
  <c r="A87" i="28"/>
  <c r="A86" i="28"/>
  <c r="A85" i="28"/>
  <c r="A84" i="28"/>
  <c r="A83" i="28"/>
  <c r="A82" i="28"/>
  <c r="A81" i="28"/>
  <c r="A80" i="28"/>
  <c r="A79" i="28"/>
  <c r="A78" i="28"/>
  <c r="A77" i="28"/>
  <c r="A76" i="28"/>
  <c r="A75" i="28"/>
  <c r="A74" i="28"/>
  <c r="A73" i="28"/>
  <c r="A72" i="28"/>
  <c r="A71" i="28"/>
  <c r="A70" i="28"/>
  <c r="A69" i="28"/>
  <c r="A68" i="28"/>
  <c r="A67" i="28"/>
  <c r="A66" i="28"/>
  <c r="A65" i="28"/>
  <c r="A64" i="28"/>
  <c r="A63" i="28"/>
  <c r="A62" i="28"/>
  <c r="A61" i="28"/>
  <c r="A60" i="28"/>
  <c r="A59" i="28"/>
  <c r="A58" i="28"/>
  <c r="A57" i="28"/>
  <c r="A56" i="28"/>
  <c r="A55" i="28"/>
  <c r="A54" i="28"/>
  <c r="A53" i="28"/>
  <c r="A52" i="28"/>
  <c r="A51" i="28"/>
  <c r="A50" i="28"/>
  <c r="A49" i="28"/>
  <c r="A48" i="28"/>
  <c r="A47" i="28"/>
  <c r="A46" i="28"/>
  <c r="A45" i="28"/>
  <c r="A44" i="28"/>
  <c r="A43" i="28"/>
  <c r="A42" i="28"/>
  <c r="A41" i="28"/>
  <c r="A40" i="28"/>
  <c r="A39" i="28"/>
  <c r="A38" i="28"/>
  <c r="A37" i="28"/>
  <c r="A36" i="28"/>
  <c r="A35" i="28"/>
  <c r="A34" i="28"/>
  <c r="A33" i="28"/>
  <c r="A32" i="28"/>
  <c r="A31" i="28"/>
  <c r="A30" i="28"/>
  <c r="A29" i="28"/>
  <c r="A28" i="28"/>
  <c r="A27" i="28"/>
  <c r="A26" i="28"/>
  <c r="A25" i="28"/>
  <c r="A24" i="28"/>
  <c r="A23" i="28"/>
  <c r="A22" i="28"/>
  <c r="A21" i="28"/>
  <c r="A20" i="28"/>
  <c r="A19" i="28"/>
  <c r="A18" i="28"/>
  <c r="A17" i="28"/>
  <c r="A16" i="28"/>
  <c r="A15" i="28"/>
  <c r="A14" i="28"/>
  <c r="A13" i="28"/>
  <c r="A12" i="28"/>
  <c r="A11" i="28"/>
  <c r="A10" i="28"/>
  <c r="K459" i="27"/>
  <c r="B454" i="28"/>
  <c r="K458" i="27"/>
  <c r="B453" i="28"/>
  <c r="K457" i="27"/>
  <c r="B452" i="28"/>
  <c r="K456" i="27"/>
  <c r="B451" i="28"/>
  <c r="K455" i="27"/>
  <c r="B450" i="28"/>
  <c r="K454" i="27"/>
  <c r="B449" i="28"/>
  <c r="K453" i="27"/>
  <c r="B448" i="28"/>
  <c r="K452" i="27"/>
  <c r="B447" i="28"/>
  <c r="K451" i="27"/>
  <c r="B446" i="28"/>
  <c r="K450" i="27"/>
  <c r="B445" i="28"/>
  <c r="K449" i="27"/>
  <c r="B444" i="28"/>
  <c r="K448" i="27"/>
  <c r="B443" i="28"/>
  <c r="K447" i="27"/>
  <c r="B442" i="28"/>
  <c r="K446" i="27"/>
  <c r="B441" i="28"/>
  <c r="K445" i="27"/>
  <c r="B440" i="28"/>
  <c r="K444" i="27"/>
  <c r="B439" i="28"/>
  <c r="K443" i="27"/>
  <c r="B438" i="28"/>
  <c r="K442" i="27"/>
  <c r="B437" i="28"/>
  <c r="K441" i="27"/>
  <c r="B436" i="28"/>
  <c r="K440" i="27"/>
  <c r="B435" i="28"/>
  <c r="K439" i="27"/>
  <c r="B434" i="28"/>
  <c r="K438" i="27"/>
  <c r="B433" i="28"/>
  <c r="K437" i="27"/>
  <c r="B432" i="28"/>
  <c r="K436" i="27"/>
  <c r="B431" i="28"/>
  <c r="K435" i="27"/>
  <c r="B430" i="28"/>
  <c r="K434" i="27"/>
  <c r="B429" i="28"/>
  <c r="K433" i="27"/>
  <c r="B428" i="28"/>
  <c r="K432" i="27"/>
  <c r="B427" i="28"/>
  <c r="K431" i="27"/>
  <c r="B426" i="28"/>
  <c r="K430" i="27"/>
  <c r="B425" i="28"/>
  <c r="K429" i="27"/>
  <c r="B424" i="28"/>
  <c r="K428" i="27"/>
  <c r="B423" i="28"/>
  <c r="K427" i="27"/>
  <c r="B422" i="28"/>
  <c r="K426" i="27"/>
  <c r="B421" i="28"/>
  <c r="K425" i="27"/>
  <c r="B420" i="28"/>
  <c r="K424" i="27"/>
  <c r="B419" i="28"/>
  <c r="K423" i="27"/>
  <c r="B418" i="28"/>
  <c r="K422" i="27"/>
  <c r="B417" i="28"/>
  <c r="K421" i="27"/>
  <c r="B416" i="28"/>
  <c r="K420" i="27"/>
  <c r="B415" i="28"/>
  <c r="K419" i="27"/>
  <c r="B414" i="28"/>
  <c r="K418" i="27"/>
  <c r="B413" i="28"/>
  <c r="K417" i="27"/>
  <c r="B412" i="28"/>
  <c r="K416" i="27"/>
  <c r="B411" i="28"/>
  <c r="K415" i="27"/>
  <c r="B410" i="28"/>
  <c r="K414" i="27"/>
  <c r="B409" i="28"/>
  <c r="K413" i="27"/>
  <c r="B408" i="28"/>
  <c r="K412" i="27"/>
  <c r="B407" i="28"/>
  <c r="K411" i="27"/>
  <c r="B406" i="28"/>
  <c r="K410" i="27"/>
  <c r="B405" i="28"/>
  <c r="K409" i="27"/>
  <c r="B404" i="28"/>
  <c r="K408" i="27"/>
  <c r="B403" i="28"/>
  <c r="K407" i="27"/>
  <c r="B402" i="28"/>
  <c r="K406" i="27"/>
  <c r="B401" i="28"/>
  <c r="K405" i="27"/>
  <c r="B400" i="28"/>
  <c r="K404" i="27"/>
  <c r="B399" i="28"/>
  <c r="K403" i="27"/>
  <c r="B398" i="28"/>
  <c r="K402" i="27"/>
  <c r="B397" i="28"/>
  <c r="K401" i="27"/>
  <c r="B396" i="28"/>
  <c r="K400" i="27"/>
  <c r="B395" i="28"/>
  <c r="K399" i="27"/>
  <c r="B394" i="28"/>
  <c r="K398" i="27"/>
  <c r="B393" i="28"/>
  <c r="K397" i="27"/>
  <c r="B392" i="28"/>
  <c r="K396" i="27"/>
  <c r="B391" i="28"/>
  <c r="K395" i="27"/>
  <c r="B390" i="28"/>
  <c r="K394" i="27"/>
  <c r="B389" i="28"/>
  <c r="K393" i="27"/>
  <c r="B388" i="28"/>
  <c r="K392" i="27"/>
  <c r="B387" i="28"/>
  <c r="K391" i="27"/>
  <c r="B386" i="28"/>
  <c r="K390" i="27"/>
  <c r="B385" i="28"/>
  <c r="K389" i="27"/>
  <c r="B384" i="28"/>
  <c r="K388" i="27"/>
  <c r="B383" i="28"/>
  <c r="K387" i="27"/>
  <c r="B382" i="28"/>
  <c r="K386" i="27"/>
  <c r="B381" i="28"/>
  <c r="K385" i="27"/>
  <c r="B380" i="28"/>
  <c r="K384" i="27"/>
  <c r="B379" i="28"/>
  <c r="K383" i="27"/>
  <c r="B378" i="28"/>
  <c r="K382" i="27"/>
  <c r="B377" i="28"/>
  <c r="K381" i="27"/>
  <c r="B376" i="28"/>
  <c r="K380" i="27"/>
  <c r="B375" i="28"/>
  <c r="K379" i="27"/>
  <c r="B374" i="28"/>
  <c r="K378" i="27"/>
  <c r="B373" i="28"/>
  <c r="K377" i="27"/>
  <c r="B372" i="28"/>
  <c r="K376" i="27"/>
  <c r="B371" i="28"/>
  <c r="K375" i="27"/>
  <c r="B370" i="28"/>
  <c r="K374" i="27"/>
  <c r="B369" i="28"/>
  <c r="K373" i="27"/>
  <c r="B368" i="28"/>
  <c r="K372" i="27"/>
  <c r="B367" i="28"/>
  <c r="K371" i="27"/>
  <c r="B366" i="28"/>
  <c r="K370" i="27"/>
  <c r="B365" i="28"/>
  <c r="K369" i="27"/>
  <c r="B364" i="28"/>
  <c r="K368" i="27"/>
  <c r="B363" i="28"/>
  <c r="K367" i="27"/>
  <c r="B362" i="28"/>
  <c r="K366" i="27"/>
  <c r="B361" i="28"/>
  <c r="K365" i="27"/>
  <c r="B360" i="28"/>
  <c r="K364" i="27"/>
  <c r="B359" i="28"/>
  <c r="K363" i="27"/>
  <c r="B358" i="28"/>
  <c r="K362" i="27"/>
  <c r="B357" i="28"/>
  <c r="K361" i="27"/>
  <c r="B356" i="28"/>
  <c r="K360" i="27"/>
  <c r="B355" i="28"/>
  <c r="K359" i="27"/>
  <c r="B354" i="28"/>
  <c r="K358" i="27"/>
  <c r="B353" i="28"/>
  <c r="K357" i="27"/>
  <c r="B352" i="28"/>
  <c r="K356" i="27"/>
  <c r="B351" i="28"/>
  <c r="K355" i="27"/>
  <c r="B350" i="28"/>
  <c r="K354" i="27"/>
  <c r="B349" i="28"/>
  <c r="K353" i="27"/>
  <c r="B348" i="28"/>
  <c r="K352" i="27"/>
  <c r="B347" i="28"/>
  <c r="K351" i="27"/>
  <c r="B346" i="28"/>
  <c r="K350" i="27"/>
  <c r="B345" i="28"/>
  <c r="K349" i="27"/>
  <c r="B344" i="28"/>
  <c r="K348" i="27"/>
  <c r="B343" i="28"/>
  <c r="K347" i="27"/>
  <c r="B342" i="28"/>
  <c r="K346" i="27"/>
  <c r="B341" i="28"/>
  <c r="K345" i="27"/>
  <c r="B340" i="28"/>
  <c r="K344" i="27"/>
  <c r="B339" i="28"/>
  <c r="K343" i="27"/>
  <c r="B338" i="28"/>
  <c r="K342" i="27"/>
  <c r="B337" i="28"/>
  <c r="K341" i="27"/>
  <c r="B336" i="28"/>
  <c r="K340" i="27"/>
  <c r="B335" i="28"/>
  <c r="K339" i="27"/>
  <c r="B334" i="28"/>
  <c r="K338" i="27"/>
  <c r="B333" i="28"/>
  <c r="K337" i="27"/>
  <c r="B332" i="28"/>
  <c r="K336" i="27"/>
  <c r="B331" i="28"/>
  <c r="K335" i="27"/>
  <c r="B330" i="28"/>
  <c r="K334" i="27"/>
  <c r="B329" i="28"/>
  <c r="K333" i="27"/>
  <c r="B328" i="28"/>
  <c r="K332" i="27"/>
  <c r="B327" i="28"/>
  <c r="K331" i="27"/>
  <c r="B326" i="28"/>
  <c r="K330" i="27"/>
  <c r="B325" i="28"/>
  <c r="K329" i="27"/>
  <c r="B324" i="28"/>
  <c r="K328" i="27"/>
  <c r="B323" i="28"/>
  <c r="K327" i="27"/>
  <c r="B322" i="28"/>
  <c r="K326" i="27"/>
  <c r="B321" i="28"/>
  <c r="K325" i="27"/>
  <c r="B320" i="28"/>
  <c r="K324" i="27"/>
  <c r="B319" i="28"/>
  <c r="K323" i="27"/>
  <c r="B318" i="28"/>
  <c r="K322" i="27"/>
  <c r="B317" i="28"/>
  <c r="K321" i="27"/>
  <c r="B316" i="28"/>
  <c r="K320" i="27"/>
  <c r="B315" i="28"/>
  <c r="K319" i="27"/>
  <c r="B314" i="28"/>
  <c r="K318" i="27"/>
  <c r="B313" i="28"/>
  <c r="K317" i="27"/>
  <c r="B312" i="28"/>
  <c r="K316" i="27"/>
  <c r="B311" i="28"/>
  <c r="K315" i="27"/>
  <c r="B310" i="28"/>
  <c r="K314" i="27"/>
  <c r="B309" i="28"/>
  <c r="K313" i="27"/>
  <c r="B308" i="28"/>
  <c r="K312" i="27"/>
  <c r="B307" i="28"/>
  <c r="K311" i="27"/>
  <c r="B306" i="28"/>
  <c r="K310" i="27"/>
  <c r="B305" i="28"/>
  <c r="K309" i="27"/>
  <c r="B304" i="28"/>
  <c r="K308" i="27"/>
  <c r="B303" i="28"/>
  <c r="K307" i="27"/>
  <c r="B302" i="28"/>
  <c r="K306" i="27"/>
  <c r="B301" i="28"/>
  <c r="K305" i="27"/>
  <c r="B300" i="28"/>
  <c r="K304" i="27"/>
  <c r="B299" i="28"/>
  <c r="K303" i="27"/>
  <c r="B298" i="28"/>
  <c r="K302" i="27"/>
  <c r="B297" i="28"/>
  <c r="K301" i="27"/>
  <c r="B296" i="28"/>
  <c r="K300" i="27"/>
  <c r="B295" i="28"/>
  <c r="K299" i="27"/>
  <c r="B294" i="28"/>
  <c r="K298" i="27"/>
  <c r="B293" i="28"/>
  <c r="K297" i="27"/>
  <c r="B292" i="28"/>
  <c r="K296" i="27"/>
  <c r="B291" i="28"/>
  <c r="K295" i="27"/>
  <c r="B290" i="28"/>
  <c r="K294" i="27"/>
  <c r="B289" i="28"/>
  <c r="K293" i="27"/>
  <c r="B288" i="28"/>
  <c r="K292" i="27"/>
  <c r="B287" i="28"/>
  <c r="K291" i="27"/>
  <c r="B286" i="28"/>
  <c r="K290" i="27"/>
  <c r="B285" i="28"/>
  <c r="K289" i="27"/>
  <c r="B284" i="28"/>
  <c r="K288" i="27"/>
  <c r="B283" i="28"/>
  <c r="K287" i="27"/>
  <c r="B282" i="28"/>
  <c r="K286" i="27"/>
  <c r="B281" i="28"/>
  <c r="K285" i="27"/>
  <c r="B280" i="28"/>
  <c r="K284" i="27"/>
  <c r="B279" i="28"/>
  <c r="K283" i="27"/>
  <c r="B278" i="28"/>
  <c r="K282" i="27"/>
  <c r="B277" i="28"/>
  <c r="K281" i="27"/>
  <c r="B276" i="28"/>
  <c r="K280" i="27"/>
  <c r="B275" i="28"/>
  <c r="K279" i="27"/>
  <c r="B274" i="28"/>
  <c r="K278" i="27"/>
  <c r="B273" i="28"/>
  <c r="K277" i="27"/>
  <c r="B272" i="28"/>
  <c r="K276" i="27"/>
  <c r="B271" i="28"/>
  <c r="K275" i="27"/>
  <c r="B270" i="28"/>
  <c r="K274" i="27"/>
  <c r="B269" i="28"/>
  <c r="K273" i="27"/>
  <c r="B268" i="28"/>
  <c r="K272" i="27"/>
  <c r="B267" i="28"/>
  <c r="K271" i="27"/>
  <c r="B266" i="28"/>
  <c r="K270" i="27"/>
  <c r="B265" i="28"/>
  <c r="K269" i="27"/>
  <c r="B264" i="28"/>
  <c r="K268" i="27"/>
  <c r="B263" i="28"/>
  <c r="K267" i="27"/>
  <c r="B262" i="28"/>
  <c r="K266" i="27"/>
  <c r="B261" i="28"/>
  <c r="K265" i="27"/>
  <c r="B260" i="28"/>
  <c r="K264" i="27"/>
  <c r="B259" i="28"/>
  <c r="K263" i="27"/>
  <c r="B258" i="28"/>
  <c r="K262" i="27"/>
  <c r="B257" i="28"/>
  <c r="K261" i="27"/>
  <c r="B256" i="28"/>
  <c r="K260" i="27"/>
  <c r="B255" i="28"/>
  <c r="K259" i="27"/>
  <c r="B254" i="28"/>
  <c r="K258" i="27"/>
  <c r="B253" i="28"/>
  <c r="K257" i="27"/>
  <c r="B252" i="28"/>
  <c r="K256" i="27"/>
  <c r="B251" i="28"/>
  <c r="K255" i="27"/>
  <c r="B250" i="28"/>
  <c r="K254" i="27"/>
  <c r="B249" i="28"/>
  <c r="K253" i="27"/>
  <c r="B248" i="28"/>
  <c r="K252" i="27"/>
  <c r="B247" i="28"/>
  <c r="K251" i="27"/>
  <c r="B246" i="28"/>
  <c r="K250" i="27"/>
  <c r="B245" i="28"/>
  <c r="K249" i="27"/>
  <c r="B244" i="28"/>
  <c r="K248" i="27"/>
  <c r="B243" i="28"/>
  <c r="K247" i="27"/>
  <c r="B242" i="28"/>
  <c r="K246" i="27"/>
  <c r="B241" i="28"/>
  <c r="K245" i="27"/>
  <c r="B240" i="28"/>
  <c r="K244" i="27"/>
  <c r="B239" i="28"/>
  <c r="K243" i="27"/>
  <c r="B238" i="28"/>
  <c r="K242" i="27"/>
  <c r="B237" i="28"/>
  <c r="K241" i="27"/>
  <c r="B236" i="28"/>
  <c r="K240" i="27"/>
  <c r="B235" i="28"/>
  <c r="K239" i="27"/>
  <c r="B234" i="28"/>
  <c r="K238" i="27"/>
  <c r="B233" i="28"/>
  <c r="K237" i="27"/>
  <c r="B232" i="28"/>
  <c r="K236" i="27"/>
  <c r="B231" i="28"/>
  <c r="K235" i="27"/>
  <c r="B230" i="28"/>
  <c r="K234" i="27"/>
  <c r="B229" i="28"/>
  <c r="K233" i="27"/>
  <c r="B228" i="28"/>
  <c r="K232" i="27"/>
  <c r="B227" i="28"/>
  <c r="K231" i="27"/>
  <c r="B226" i="28"/>
  <c r="K230" i="27"/>
  <c r="B225" i="28"/>
  <c r="K229" i="27"/>
  <c r="B224" i="28"/>
  <c r="K228" i="27"/>
  <c r="B223" i="28"/>
  <c r="K227" i="27"/>
  <c r="B222" i="28"/>
  <c r="K226" i="27"/>
  <c r="B221" i="28"/>
  <c r="K225" i="27"/>
  <c r="B220" i="28"/>
  <c r="K224" i="27"/>
  <c r="B219" i="28"/>
  <c r="K223" i="27"/>
  <c r="B218" i="28"/>
  <c r="K222" i="27"/>
  <c r="B217" i="28"/>
  <c r="K221" i="27"/>
  <c r="B216" i="28"/>
  <c r="K220" i="27"/>
  <c r="B215" i="28"/>
  <c r="K219" i="27"/>
  <c r="B214" i="28"/>
  <c r="K218" i="27"/>
  <c r="B213" i="28"/>
  <c r="K217" i="27"/>
  <c r="B212" i="28"/>
  <c r="K216" i="27"/>
  <c r="B211" i="28"/>
  <c r="K215" i="27"/>
  <c r="B210" i="28"/>
  <c r="K214" i="27"/>
  <c r="B209" i="28"/>
  <c r="K213" i="27"/>
  <c r="B208" i="28"/>
  <c r="K212" i="27"/>
  <c r="B207" i="28"/>
  <c r="K211" i="27"/>
  <c r="B206" i="28"/>
  <c r="K210" i="27"/>
  <c r="B205" i="28"/>
  <c r="K209" i="27"/>
  <c r="B204" i="28"/>
  <c r="K208" i="27"/>
  <c r="B203" i="28"/>
  <c r="K207" i="27"/>
  <c r="B202" i="28"/>
  <c r="K206" i="27"/>
  <c r="B201" i="28"/>
  <c r="K205" i="27"/>
  <c r="B200" i="28"/>
  <c r="K204" i="27"/>
  <c r="B199" i="28"/>
  <c r="K203" i="27"/>
  <c r="B198" i="28"/>
  <c r="K202" i="27"/>
  <c r="B197" i="28"/>
  <c r="K201" i="27"/>
  <c r="B196" i="28"/>
  <c r="K200" i="27"/>
  <c r="B195" i="28"/>
  <c r="K199" i="27"/>
  <c r="B194" i="28"/>
  <c r="K198" i="27"/>
  <c r="B193" i="28"/>
  <c r="K197" i="27"/>
  <c r="B192" i="28"/>
  <c r="K196" i="27"/>
  <c r="B191" i="28"/>
  <c r="K195" i="27"/>
  <c r="B190" i="28"/>
  <c r="K194" i="27"/>
  <c r="B189" i="28"/>
  <c r="K193" i="27"/>
  <c r="B188" i="28"/>
  <c r="K192" i="27"/>
  <c r="B187" i="28"/>
  <c r="K191" i="27"/>
  <c r="B186" i="28"/>
  <c r="K190" i="27"/>
  <c r="B185" i="28"/>
  <c r="K189" i="27"/>
  <c r="B184" i="28"/>
  <c r="K188" i="27"/>
  <c r="B183" i="28"/>
  <c r="K187" i="27"/>
  <c r="B182" i="28"/>
  <c r="K186" i="27"/>
  <c r="B181" i="28"/>
  <c r="K185" i="27"/>
  <c r="B180" i="28"/>
  <c r="K184" i="27"/>
  <c r="B179" i="28"/>
  <c r="K183" i="27"/>
  <c r="B178" i="28"/>
  <c r="K182" i="27"/>
  <c r="B177" i="28"/>
  <c r="K181" i="27"/>
  <c r="B176" i="28"/>
  <c r="K180" i="27"/>
  <c r="B175" i="28"/>
  <c r="K179" i="27"/>
  <c r="B174" i="28"/>
  <c r="K178" i="27"/>
  <c r="B173" i="28"/>
  <c r="K177" i="27"/>
  <c r="B172" i="28"/>
  <c r="K176" i="27"/>
  <c r="B171" i="28"/>
  <c r="K175" i="27"/>
  <c r="B170" i="28"/>
  <c r="K174" i="27"/>
  <c r="B169" i="28"/>
  <c r="K173" i="27"/>
  <c r="B168" i="28"/>
  <c r="K172" i="27"/>
  <c r="B167" i="28"/>
  <c r="K171" i="27"/>
  <c r="B166" i="28"/>
  <c r="K170" i="27"/>
  <c r="B165" i="28"/>
  <c r="K169" i="27"/>
  <c r="B164" i="28"/>
  <c r="K168" i="27"/>
  <c r="B163" i="28"/>
  <c r="K167" i="27"/>
  <c r="B162" i="28"/>
  <c r="K166" i="27"/>
  <c r="B161" i="28"/>
  <c r="K165" i="27"/>
  <c r="B160" i="28"/>
  <c r="K164" i="27"/>
  <c r="B159" i="28"/>
  <c r="K163" i="27"/>
  <c r="B158" i="28"/>
  <c r="K162" i="27"/>
  <c r="B157" i="28"/>
  <c r="K161" i="27"/>
  <c r="B156" i="28"/>
  <c r="K160" i="27"/>
  <c r="B155" i="28"/>
  <c r="K159" i="27"/>
  <c r="B154" i="28"/>
  <c r="K158" i="27"/>
  <c r="B153" i="28"/>
  <c r="K157" i="27"/>
  <c r="B152" i="28"/>
  <c r="K156" i="27"/>
  <c r="B151" i="28"/>
  <c r="K155" i="27"/>
  <c r="B150" i="28"/>
  <c r="K154" i="27"/>
  <c r="B149" i="28"/>
  <c r="K153" i="27"/>
  <c r="B148" i="28"/>
  <c r="K152" i="27"/>
  <c r="B147" i="28"/>
  <c r="K151" i="27"/>
  <c r="B146" i="28"/>
  <c r="K150" i="27"/>
  <c r="B145" i="28"/>
  <c r="K149" i="27"/>
  <c r="B144" i="28"/>
  <c r="K148" i="27"/>
  <c r="B143" i="28"/>
  <c r="K147" i="27"/>
  <c r="B142" i="28"/>
  <c r="K146" i="27"/>
  <c r="B141" i="28"/>
  <c r="K145" i="27"/>
  <c r="B140" i="28"/>
  <c r="K144" i="27"/>
  <c r="B139" i="28"/>
  <c r="K143" i="27"/>
  <c r="B138" i="28"/>
  <c r="K142" i="27"/>
  <c r="B137" i="28"/>
  <c r="K141" i="27"/>
  <c r="B136" i="28"/>
  <c r="K140" i="27"/>
  <c r="B135" i="28"/>
  <c r="K139" i="27"/>
  <c r="B134" i="28"/>
  <c r="K138" i="27"/>
  <c r="B133" i="28"/>
  <c r="K137" i="27"/>
  <c r="B132" i="28"/>
  <c r="K136" i="27"/>
  <c r="B131" i="28"/>
  <c r="K135" i="27"/>
  <c r="B130" i="28"/>
  <c r="K134" i="27"/>
  <c r="B129" i="28"/>
  <c r="K133" i="27"/>
  <c r="B128" i="28"/>
  <c r="K132" i="27"/>
  <c r="B127" i="28"/>
  <c r="K131" i="27"/>
  <c r="B126" i="28"/>
  <c r="K130" i="27"/>
  <c r="B125" i="28"/>
  <c r="K129" i="27"/>
  <c r="B124" i="28"/>
  <c r="K128" i="27"/>
  <c r="B123" i="28"/>
  <c r="K127" i="27"/>
  <c r="B122" i="28"/>
  <c r="K126" i="27"/>
  <c r="B121" i="28"/>
  <c r="K125" i="27"/>
  <c r="B120" i="28"/>
  <c r="K124" i="27"/>
  <c r="B119" i="28"/>
  <c r="K123" i="27"/>
  <c r="B118" i="28"/>
  <c r="K122" i="27"/>
  <c r="B117" i="28"/>
  <c r="K121" i="27"/>
  <c r="B116" i="28"/>
  <c r="K120" i="27"/>
  <c r="B115" i="28"/>
  <c r="K119" i="27"/>
  <c r="B114" i="28"/>
  <c r="K118" i="27"/>
  <c r="B113" i="28"/>
  <c r="K117" i="27"/>
  <c r="B112" i="28"/>
  <c r="K116" i="27"/>
  <c r="B111" i="28"/>
  <c r="K115" i="27"/>
  <c r="B110" i="28"/>
  <c r="K114" i="27"/>
  <c r="B109" i="28"/>
  <c r="K113" i="27"/>
  <c r="B108" i="28"/>
  <c r="K112" i="27"/>
  <c r="B107" i="28"/>
  <c r="K111" i="27"/>
  <c r="B106" i="28"/>
  <c r="K110" i="27"/>
  <c r="B105" i="28"/>
  <c r="K109" i="27"/>
  <c r="B104" i="28"/>
  <c r="K108" i="27"/>
  <c r="B103" i="28"/>
  <c r="K107" i="27"/>
  <c r="B102" i="28"/>
  <c r="K106" i="27"/>
  <c r="B101" i="28"/>
  <c r="K105" i="27"/>
  <c r="B100" i="28"/>
  <c r="K104" i="27"/>
  <c r="B99" i="28"/>
  <c r="K103" i="27"/>
  <c r="B98" i="28"/>
  <c r="K102" i="27"/>
  <c r="B97" i="28"/>
  <c r="K101" i="27"/>
  <c r="B96" i="28"/>
  <c r="K100" i="27"/>
  <c r="B95" i="28"/>
  <c r="K99" i="27"/>
  <c r="B94" i="28"/>
  <c r="K98" i="27"/>
  <c r="B93" i="28"/>
  <c r="K97" i="27"/>
  <c r="B92" i="28"/>
  <c r="K96" i="27"/>
  <c r="B91" i="28"/>
  <c r="K95" i="27"/>
  <c r="B90" i="28"/>
  <c r="K94" i="27"/>
  <c r="B89" i="28"/>
  <c r="K93" i="27"/>
  <c r="B88" i="28"/>
  <c r="K92" i="27"/>
  <c r="B87" i="28"/>
  <c r="K91" i="27"/>
  <c r="B86" i="28"/>
  <c r="K90" i="27"/>
  <c r="B85" i="28"/>
  <c r="K89" i="27"/>
  <c r="B84" i="28"/>
  <c r="K88" i="27"/>
  <c r="B83" i="28"/>
  <c r="K87" i="27"/>
  <c r="B82" i="28"/>
  <c r="K86" i="27"/>
  <c r="B81" i="28"/>
  <c r="K85" i="27"/>
  <c r="B80" i="28"/>
  <c r="K84" i="27"/>
  <c r="B79" i="28"/>
  <c r="K83" i="27"/>
  <c r="B78" i="28"/>
  <c r="K82" i="27"/>
  <c r="B77" i="28"/>
  <c r="K81" i="27"/>
  <c r="B76" i="28"/>
  <c r="K80" i="27"/>
  <c r="B75" i="28"/>
  <c r="K79" i="27"/>
  <c r="B74" i="28"/>
  <c r="K78" i="27"/>
  <c r="B73" i="28"/>
  <c r="K77" i="27"/>
  <c r="B72" i="28"/>
  <c r="K76" i="27"/>
  <c r="B71" i="28"/>
  <c r="K75" i="27"/>
  <c r="B70" i="28"/>
  <c r="K74" i="27"/>
  <c r="B69" i="28"/>
  <c r="K73" i="27"/>
  <c r="B68" i="28"/>
  <c r="K72" i="27"/>
  <c r="B67" i="28"/>
  <c r="K71" i="27"/>
  <c r="B66" i="28"/>
  <c r="K70" i="27"/>
  <c r="B65" i="28"/>
  <c r="K69" i="27"/>
  <c r="B64" i="28"/>
  <c r="K68" i="27"/>
  <c r="B63" i="28"/>
  <c r="K67" i="27"/>
  <c r="B62" i="28"/>
  <c r="K66" i="27"/>
  <c r="B61" i="28"/>
  <c r="K65" i="27"/>
  <c r="B60" i="28"/>
  <c r="K64" i="27"/>
  <c r="B59" i="28"/>
  <c r="K63" i="27"/>
  <c r="B58" i="28"/>
  <c r="K62" i="27"/>
  <c r="B57" i="28"/>
  <c r="K61" i="27"/>
  <c r="B56" i="28"/>
  <c r="K60" i="27"/>
  <c r="B55" i="28"/>
  <c r="K59" i="27"/>
  <c r="B54" i="28"/>
  <c r="K58" i="27"/>
  <c r="B53" i="28"/>
  <c r="K57" i="27"/>
  <c r="B52" i="28"/>
  <c r="K56" i="27"/>
  <c r="B51" i="28"/>
  <c r="K55" i="27"/>
  <c r="B50" i="28"/>
  <c r="K54" i="27"/>
  <c r="B49" i="28"/>
  <c r="K53" i="27"/>
  <c r="B48" i="28"/>
  <c r="K52" i="27"/>
  <c r="B47" i="28"/>
  <c r="K51" i="27"/>
  <c r="B46" i="28"/>
  <c r="K50" i="27"/>
  <c r="B45" i="28"/>
  <c r="K49" i="27"/>
  <c r="B44" i="28"/>
  <c r="K48" i="27"/>
  <c r="B43" i="28"/>
  <c r="K47" i="27"/>
  <c r="B42" i="28"/>
  <c r="K46" i="27"/>
  <c r="B41" i="28"/>
  <c r="K45" i="27"/>
  <c r="B40" i="28"/>
  <c r="K44" i="27"/>
  <c r="B39" i="28"/>
  <c r="K43" i="27"/>
  <c r="B38" i="28"/>
  <c r="K42" i="27"/>
  <c r="B37" i="28"/>
  <c r="K41" i="27"/>
  <c r="B36" i="28"/>
  <c r="K40" i="27"/>
  <c r="B35" i="28"/>
  <c r="K39" i="27"/>
  <c r="B34" i="28"/>
  <c r="K38" i="27"/>
  <c r="B33" i="28"/>
  <c r="K37" i="27"/>
  <c r="B32" i="28"/>
  <c r="K36" i="27"/>
  <c r="B31" i="28"/>
  <c r="K35" i="27"/>
  <c r="B30" i="28"/>
  <c r="K34" i="27"/>
  <c r="B29" i="28"/>
  <c r="K33" i="27"/>
  <c r="B28" i="28"/>
  <c r="K32" i="27"/>
  <c r="B27" i="28"/>
  <c r="K31" i="27"/>
  <c r="B26" i="28"/>
  <c r="K30" i="27"/>
  <c r="B25" i="28"/>
  <c r="K29" i="27"/>
  <c r="B24" i="28"/>
  <c r="K28" i="27"/>
  <c r="B23" i="28"/>
  <c r="K27" i="27"/>
  <c r="B22" i="28"/>
  <c r="K26" i="27"/>
  <c r="B21" i="28"/>
  <c r="K25" i="27"/>
  <c r="B20" i="28"/>
  <c r="K24" i="27"/>
  <c r="B19" i="28"/>
  <c r="K23" i="27"/>
  <c r="B18" i="28"/>
  <c r="K22" i="27"/>
  <c r="B17" i="28"/>
  <c r="K21" i="27"/>
  <c r="B16" i="28"/>
  <c r="K20" i="27"/>
  <c r="B15" i="28"/>
  <c r="K19" i="27"/>
  <c r="B14" i="28"/>
  <c r="K18" i="27"/>
  <c r="B13" i="28"/>
  <c r="K17" i="27"/>
  <c r="B12" i="28"/>
  <c r="K16" i="27"/>
  <c r="B11" i="28"/>
  <c r="K15" i="27"/>
  <c r="B10" i="28"/>
  <c r="E317" i="23" l="1"/>
  <c r="E313" i="23"/>
  <c r="E309" i="23"/>
  <c r="E305" i="23"/>
  <c r="E301" i="23"/>
  <c r="E297" i="23"/>
  <c r="E293" i="23"/>
  <c r="E289" i="23"/>
  <c r="E285" i="23"/>
  <c r="E281" i="23"/>
  <c r="E277" i="23"/>
  <c r="E273" i="23"/>
  <c r="E269" i="23"/>
  <c r="E265" i="23"/>
  <c r="E261" i="23"/>
  <c r="E257" i="23"/>
  <c r="E253" i="23"/>
  <c r="E249" i="23"/>
  <c r="E245" i="23"/>
  <c r="E241" i="23"/>
  <c r="E237" i="23"/>
  <c r="E233" i="23"/>
  <c r="E229" i="23"/>
  <c r="E225" i="23"/>
  <c r="E221" i="23"/>
  <c r="E217" i="23"/>
  <c r="E213" i="23"/>
  <c r="E209" i="23"/>
  <c r="E205" i="23"/>
  <c r="E201" i="23"/>
  <c r="E197" i="23"/>
  <c r="E193" i="23"/>
  <c r="E189" i="23"/>
  <c r="E185" i="23"/>
  <c r="E181" i="23"/>
  <c r="E177" i="23"/>
  <c r="E173" i="23"/>
  <c r="E169" i="23"/>
  <c r="E165" i="23"/>
  <c r="E161" i="23"/>
  <c r="E157" i="23"/>
  <c r="E153" i="23"/>
  <c r="E149" i="23"/>
  <c r="E145" i="23"/>
  <c r="E141" i="23"/>
  <c r="E137" i="23"/>
  <c r="E133" i="23"/>
  <c r="E129" i="23"/>
  <c r="E125" i="23"/>
  <c r="E121" i="23"/>
  <c r="E117" i="23"/>
  <c r="E113" i="23"/>
  <c r="E109" i="23"/>
  <c r="E105" i="23"/>
  <c r="E101" i="23"/>
  <c r="E97" i="23"/>
  <c r="E93" i="23"/>
  <c r="E89" i="23"/>
  <c r="E85" i="23"/>
  <c r="E81" i="23"/>
  <c r="AI80" i="23"/>
  <c r="AI79" i="23"/>
  <c r="AI78" i="23"/>
  <c r="AI77" i="23"/>
  <c r="E77" i="23"/>
  <c r="AI76" i="23"/>
  <c r="AI75" i="23"/>
  <c r="AI74" i="23"/>
  <c r="AI73" i="23"/>
  <c r="E73" i="23"/>
  <c r="AI72" i="23"/>
  <c r="AI71" i="23"/>
  <c r="AI70" i="23"/>
  <c r="AI69" i="23"/>
  <c r="E69" i="23"/>
  <c r="AI68" i="23"/>
  <c r="AI67" i="23"/>
  <c r="AI66" i="23"/>
  <c r="AI65" i="23"/>
  <c r="E65" i="23"/>
  <c r="AI64" i="23"/>
  <c r="AI63" i="23"/>
  <c r="AI62" i="23"/>
  <c r="AI61" i="23"/>
  <c r="E61" i="23"/>
  <c r="AI60" i="23"/>
  <c r="AI59" i="23"/>
  <c r="AI58" i="23"/>
  <c r="AI57" i="23"/>
  <c r="E57" i="23"/>
  <c r="AI56" i="23"/>
  <c r="AI55" i="23"/>
  <c r="AI54" i="23"/>
  <c r="AI53" i="23"/>
  <c r="E53" i="23"/>
  <c r="AI52" i="23"/>
  <c r="AI51" i="23"/>
  <c r="AI50" i="23"/>
  <c r="AI49" i="23"/>
  <c r="E49" i="23"/>
  <c r="AI48" i="23"/>
  <c r="AI47" i="23"/>
  <c r="AI46" i="23"/>
  <c r="AI45" i="23"/>
  <c r="E45" i="23"/>
  <c r="AI44" i="23"/>
  <c r="AI43" i="23"/>
  <c r="AI42" i="23"/>
  <c r="AI41" i="23"/>
  <c r="E41" i="23"/>
  <c r="AI40" i="23"/>
  <c r="AI39" i="23"/>
  <c r="AI38" i="23"/>
  <c r="AI37" i="23"/>
  <c r="E37" i="23"/>
  <c r="AI36" i="23"/>
  <c r="AI35" i="23"/>
  <c r="AI34" i="23"/>
  <c r="AI33" i="23"/>
  <c r="E33" i="23"/>
  <c r="AI32" i="23"/>
  <c r="AI31" i="23"/>
  <c r="AI30" i="23"/>
  <c r="AI29" i="23"/>
  <c r="E29" i="23"/>
  <c r="AI28" i="23"/>
  <c r="AI27" i="23"/>
  <c r="AI26" i="23"/>
  <c r="AI25" i="23"/>
  <c r="E25" i="23"/>
  <c r="AI24" i="23"/>
  <c r="AI23" i="23"/>
  <c r="AI22" i="23"/>
  <c r="AI21" i="23"/>
  <c r="E21" i="23"/>
  <c r="AI20" i="23"/>
  <c r="AI19" i="23"/>
  <c r="AI18" i="23"/>
  <c r="AI17" i="23"/>
  <c r="E17" i="23"/>
  <c r="AI16" i="23"/>
  <c r="AI15" i="23"/>
  <c r="AI14" i="23"/>
  <c r="AI13" i="23"/>
  <c r="E13" i="23"/>
  <c r="AI12" i="23"/>
  <c r="AI11" i="23"/>
  <c r="AI10" i="23"/>
  <c r="AI9" i="23"/>
  <c r="E9" i="23"/>
  <c r="AI8" i="23"/>
  <c r="AI7" i="23"/>
  <c r="AI6" i="23"/>
  <c r="AI5" i="23"/>
  <c r="E5" i="23"/>
  <c r="AI4" i="23"/>
  <c r="AI3" i="23"/>
  <c r="AI2" i="23"/>
  <c r="F21" i="17"/>
  <c r="G21" i="17" s="1"/>
  <c r="E21" i="17"/>
  <c r="D21" i="17"/>
  <c r="C21" i="17"/>
  <c r="F20" i="17"/>
  <c r="G20" i="17" s="1"/>
  <c r="E20" i="17"/>
  <c r="D20" i="17"/>
  <c r="C20" i="17"/>
  <c r="F19" i="17"/>
  <c r="G19" i="17" s="1"/>
  <c r="E19" i="17"/>
  <c r="D19" i="17"/>
  <c r="C19" i="17"/>
  <c r="F18" i="17"/>
  <c r="G18" i="17" s="1"/>
  <c r="E18" i="17"/>
  <c r="D18" i="17"/>
  <c r="C18" i="17"/>
  <c r="F17" i="17"/>
  <c r="G17" i="17" s="1"/>
  <c r="E17" i="17"/>
  <c r="D17" i="17"/>
  <c r="C17" i="17"/>
  <c r="R16" i="17"/>
  <c r="Q16" i="17"/>
  <c r="P16" i="17"/>
  <c r="L16" i="17"/>
  <c r="N16" i="17" s="1"/>
  <c r="F16" i="17"/>
  <c r="G16" i="17" s="1"/>
  <c r="E16" i="17"/>
  <c r="D16" i="17"/>
  <c r="C16" i="17"/>
  <c r="R15" i="17"/>
  <c r="Q15" i="17"/>
  <c r="P15" i="17"/>
  <c r="L15" i="17"/>
  <c r="M15" i="17" s="1"/>
  <c r="F15" i="17"/>
  <c r="G15" i="17" s="1"/>
  <c r="D15" i="17"/>
  <c r="C15" i="17"/>
  <c r="R14" i="17"/>
  <c r="Q14" i="17"/>
  <c r="P14" i="17"/>
  <c r="L14" i="17"/>
  <c r="N14" i="17" s="1"/>
  <c r="F14" i="17"/>
  <c r="G14" i="17" s="1"/>
  <c r="E14" i="17"/>
  <c r="D14" i="17"/>
  <c r="C14" i="17"/>
  <c r="R13" i="17"/>
  <c r="Q13" i="17"/>
  <c r="P13" i="17"/>
  <c r="L13" i="17"/>
  <c r="N13" i="17" s="1"/>
  <c r="F13" i="17"/>
  <c r="G13" i="17" s="1"/>
  <c r="E13" i="17"/>
  <c r="D13" i="17"/>
  <c r="C13" i="17"/>
  <c r="M13" i="17" l="1"/>
  <c r="O13" i="17" s="1"/>
  <c r="M16" i="17"/>
  <c r="N15" i="17"/>
  <c r="O15" i="17" s="1"/>
  <c r="M14" i="17"/>
  <c r="O14" i="17" s="1"/>
  <c r="B39" i="15" l="1"/>
  <c r="B38" i="15"/>
  <c r="B37" i="15"/>
  <c r="B36" i="15"/>
  <c r="B35" i="15"/>
  <c r="B15" i="15"/>
  <c r="U28" i="11" s="1"/>
  <c r="B13" i="15"/>
  <c r="U37" i="11" s="1"/>
  <c r="B12" i="15"/>
  <c r="U35" i="11" s="1"/>
  <c r="B11" i="15"/>
  <c r="U34" i="11" s="1"/>
  <c r="M4807" i="14"/>
  <c r="I4807" i="14"/>
  <c r="H4807" i="14"/>
  <c r="F4807" i="14"/>
  <c r="E4807" i="14"/>
  <c r="D4807" i="14"/>
  <c r="M4806" i="14"/>
  <c r="I4806" i="14"/>
  <c r="H4806" i="14"/>
  <c r="F4806" i="14"/>
  <c r="E4806" i="14"/>
  <c r="D4806" i="14"/>
  <c r="M4805" i="14"/>
  <c r="I4805" i="14"/>
  <c r="H4805" i="14"/>
  <c r="F4805" i="14"/>
  <c r="E4805" i="14"/>
  <c r="D4805" i="14"/>
  <c r="M4804" i="14"/>
  <c r="I4804" i="14"/>
  <c r="H4804" i="14"/>
  <c r="F4804" i="14"/>
  <c r="E4804" i="14"/>
  <c r="D4804" i="14"/>
  <c r="M4803" i="14"/>
  <c r="I4803" i="14"/>
  <c r="H4803" i="14"/>
  <c r="F4803" i="14"/>
  <c r="E4803" i="14"/>
  <c r="D4803" i="14"/>
  <c r="M4802" i="14"/>
  <c r="I4802" i="14"/>
  <c r="H4802" i="14"/>
  <c r="F4802" i="14"/>
  <c r="E4802" i="14"/>
  <c r="D4802" i="14"/>
  <c r="M4801" i="14"/>
  <c r="I4801" i="14"/>
  <c r="H4801" i="14"/>
  <c r="F4801" i="14"/>
  <c r="E4801" i="14"/>
  <c r="D4801" i="14"/>
  <c r="M4800" i="14"/>
  <c r="I4800" i="14"/>
  <c r="H4800" i="14"/>
  <c r="F4800" i="14"/>
  <c r="E4800" i="14"/>
  <c r="D4800" i="14"/>
  <c r="M4799" i="14"/>
  <c r="I4799" i="14"/>
  <c r="H4799" i="14"/>
  <c r="F4799" i="14"/>
  <c r="E4799" i="14"/>
  <c r="D4799" i="14"/>
  <c r="M4798" i="14"/>
  <c r="I4798" i="14"/>
  <c r="H4798" i="14"/>
  <c r="F4798" i="14"/>
  <c r="E4798" i="14"/>
  <c r="D4798" i="14"/>
  <c r="M4797" i="14"/>
  <c r="I4797" i="14"/>
  <c r="H4797" i="14"/>
  <c r="F4797" i="14"/>
  <c r="E4797" i="14"/>
  <c r="D4797" i="14"/>
  <c r="M4796" i="14"/>
  <c r="I4796" i="14"/>
  <c r="H4796" i="14"/>
  <c r="F4796" i="14"/>
  <c r="E4796" i="14"/>
  <c r="D4796" i="14"/>
  <c r="M4795" i="14"/>
  <c r="I4795" i="14"/>
  <c r="H4795" i="14"/>
  <c r="F4795" i="14"/>
  <c r="E4795" i="14"/>
  <c r="D4795" i="14"/>
  <c r="M4794" i="14"/>
  <c r="I4794" i="14"/>
  <c r="H4794" i="14"/>
  <c r="F4794" i="14"/>
  <c r="E4794" i="14"/>
  <c r="D4794" i="14"/>
  <c r="M4793" i="14"/>
  <c r="I4793" i="14"/>
  <c r="H4793" i="14"/>
  <c r="F4793" i="14"/>
  <c r="E4793" i="14"/>
  <c r="D4793" i="14"/>
  <c r="M4792" i="14"/>
  <c r="I4792" i="14"/>
  <c r="H4792" i="14"/>
  <c r="F4792" i="14"/>
  <c r="E4792" i="14"/>
  <c r="D4792" i="14"/>
  <c r="M4791" i="14"/>
  <c r="I4791" i="14"/>
  <c r="H4791" i="14"/>
  <c r="F4791" i="14"/>
  <c r="E4791" i="14"/>
  <c r="D4791" i="14"/>
  <c r="M4790" i="14"/>
  <c r="I4790" i="14"/>
  <c r="H4790" i="14"/>
  <c r="F4790" i="14"/>
  <c r="E4790" i="14"/>
  <c r="D4790" i="14"/>
  <c r="M4789" i="14"/>
  <c r="I4789" i="14"/>
  <c r="H4789" i="14"/>
  <c r="F4789" i="14"/>
  <c r="E4789" i="14"/>
  <c r="D4789" i="14"/>
  <c r="M4788" i="14"/>
  <c r="I4788" i="14"/>
  <c r="H4788" i="14"/>
  <c r="F4788" i="14"/>
  <c r="E4788" i="14"/>
  <c r="D4788" i="14"/>
  <c r="M4787" i="14"/>
  <c r="I4787" i="14"/>
  <c r="H4787" i="14"/>
  <c r="F4787" i="14"/>
  <c r="E4787" i="14"/>
  <c r="D4787" i="14"/>
  <c r="M4786" i="14"/>
  <c r="I4786" i="14"/>
  <c r="H4786" i="14"/>
  <c r="F4786" i="14"/>
  <c r="E4786" i="14"/>
  <c r="D4786" i="14"/>
  <c r="M4785" i="14"/>
  <c r="I4785" i="14"/>
  <c r="H4785" i="14"/>
  <c r="F4785" i="14"/>
  <c r="E4785" i="14"/>
  <c r="D4785" i="14"/>
  <c r="M4784" i="14"/>
  <c r="I4784" i="14"/>
  <c r="H4784" i="14"/>
  <c r="F4784" i="14"/>
  <c r="E4784" i="14"/>
  <c r="D4784" i="14"/>
  <c r="M4783" i="14"/>
  <c r="I4783" i="14"/>
  <c r="H4783" i="14"/>
  <c r="F4783" i="14"/>
  <c r="E4783" i="14"/>
  <c r="D4783" i="14"/>
  <c r="M4782" i="14"/>
  <c r="I4782" i="14"/>
  <c r="H4782" i="14"/>
  <c r="F4782" i="14"/>
  <c r="E4782" i="14"/>
  <c r="D4782" i="14"/>
  <c r="M4781" i="14"/>
  <c r="I4781" i="14"/>
  <c r="H4781" i="14"/>
  <c r="F4781" i="14"/>
  <c r="E4781" i="14"/>
  <c r="D4781" i="14"/>
  <c r="M4780" i="14"/>
  <c r="I4780" i="14"/>
  <c r="H4780" i="14"/>
  <c r="F4780" i="14"/>
  <c r="E4780" i="14"/>
  <c r="D4780" i="14"/>
  <c r="M4779" i="14"/>
  <c r="I4779" i="14"/>
  <c r="H4779" i="14"/>
  <c r="F4779" i="14"/>
  <c r="E4779" i="14"/>
  <c r="D4779" i="14"/>
  <c r="M4778" i="14"/>
  <c r="I4778" i="14"/>
  <c r="H4778" i="14"/>
  <c r="F4778" i="14"/>
  <c r="E4778" i="14"/>
  <c r="D4778" i="14"/>
  <c r="M4777" i="14"/>
  <c r="I4777" i="14"/>
  <c r="H4777" i="14"/>
  <c r="F4777" i="14"/>
  <c r="E4777" i="14"/>
  <c r="D4777" i="14"/>
  <c r="M4776" i="14"/>
  <c r="I4776" i="14"/>
  <c r="H4776" i="14"/>
  <c r="F4776" i="14"/>
  <c r="E4776" i="14"/>
  <c r="D4776" i="14"/>
  <c r="M4775" i="14"/>
  <c r="I4775" i="14"/>
  <c r="H4775" i="14"/>
  <c r="J4775" i="14" s="1"/>
  <c r="L4775" i="14" s="1"/>
  <c r="E4773" i="8" s="1"/>
  <c r="F4775" i="14"/>
  <c r="E4775" i="14"/>
  <c r="D4775" i="14"/>
  <c r="M4774" i="14"/>
  <c r="I4774" i="14"/>
  <c r="H4774" i="14"/>
  <c r="K4774" i="14" s="1"/>
  <c r="F4774" i="14"/>
  <c r="E4774" i="14"/>
  <c r="D4774" i="14"/>
  <c r="M4773" i="14"/>
  <c r="I4773" i="14"/>
  <c r="H4773" i="14"/>
  <c r="J4773" i="14" s="1"/>
  <c r="L4773" i="14" s="1"/>
  <c r="E4771" i="8" s="1"/>
  <c r="F4773" i="14"/>
  <c r="E4773" i="14"/>
  <c r="D4773" i="14"/>
  <c r="M4772" i="14"/>
  <c r="I4772" i="14"/>
  <c r="H4772" i="14"/>
  <c r="K4772" i="14" s="1"/>
  <c r="F4772" i="14"/>
  <c r="E4772" i="14"/>
  <c r="D4772" i="14"/>
  <c r="M4771" i="14"/>
  <c r="I4771" i="14"/>
  <c r="H4771" i="14"/>
  <c r="F4771" i="14"/>
  <c r="E4771" i="14"/>
  <c r="D4771" i="14"/>
  <c r="M4770" i="14"/>
  <c r="I4770" i="14"/>
  <c r="H4770" i="14"/>
  <c r="F4770" i="14"/>
  <c r="E4770" i="14"/>
  <c r="D4770" i="14"/>
  <c r="M4769" i="14"/>
  <c r="I4769" i="14"/>
  <c r="H4769" i="14"/>
  <c r="F4769" i="14"/>
  <c r="E4769" i="14"/>
  <c r="D4769" i="14"/>
  <c r="M4768" i="14"/>
  <c r="I4768" i="14"/>
  <c r="H4768" i="14"/>
  <c r="F4768" i="14"/>
  <c r="E4768" i="14"/>
  <c r="D4768" i="14"/>
  <c r="M4767" i="14"/>
  <c r="I4767" i="14"/>
  <c r="H4767" i="14"/>
  <c r="J4767" i="14" s="1"/>
  <c r="L4767" i="14" s="1"/>
  <c r="E4765" i="8" s="1"/>
  <c r="F4767" i="14"/>
  <c r="E4767" i="14"/>
  <c r="D4767" i="14"/>
  <c r="M4766" i="14"/>
  <c r="I4766" i="14"/>
  <c r="H4766" i="14"/>
  <c r="K4766" i="14" s="1"/>
  <c r="F4766" i="14"/>
  <c r="E4766" i="14"/>
  <c r="D4766" i="14"/>
  <c r="M4765" i="14"/>
  <c r="I4765" i="14"/>
  <c r="H4765" i="14"/>
  <c r="J4765" i="14" s="1"/>
  <c r="L4765" i="14" s="1"/>
  <c r="E4763" i="8" s="1"/>
  <c r="F4765" i="14"/>
  <c r="E4765" i="14"/>
  <c r="D4765" i="14"/>
  <c r="M4764" i="14"/>
  <c r="I4764" i="14"/>
  <c r="H4764" i="14"/>
  <c r="K4764" i="14" s="1"/>
  <c r="F4764" i="14"/>
  <c r="E4764" i="14"/>
  <c r="D4764" i="14"/>
  <c r="M4763" i="14"/>
  <c r="I4763" i="14"/>
  <c r="H4763" i="14"/>
  <c r="F4763" i="14"/>
  <c r="D4763" i="14"/>
  <c r="M4762" i="14"/>
  <c r="I4762" i="14"/>
  <c r="H4762" i="14"/>
  <c r="F4762" i="14"/>
  <c r="D4762" i="14"/>
  <c r="M4761" i="14"/>
  <c r="I4761" i="14"/>
  <c r="H4761" i="14"/>
  <c r="F4761" i="14"/>
  <c r="D4761" i="14"/>
  <c r="M4760" i="14"/>
  <c r="I4760" i="14"/>
  <c r="H4760" i="14"/>
  <c r="F4760" i="14"/>
  <c r="D4760" i="14"/>
  <c r="M4759" i="14"/>
  <c r="I4759" i="14"/>
  <c r="H4759" i="14"/>
  <c r="F4759" i="14"/>
  <c r="D4759" i="14"/>
  <c r="M4758" i="14"/>
  <c r="I4758" i="14"/>
  <c r="H4758" i="14"/>
  <c r="F4758" i="14"/>
  <c r="D4758" i="14"/>
  <c r="M4757" i="14"/>
  <c r="I4757" i="14"/>
  <c r="H4757" i="14"/>
  <c r="F4757" i="14"/>
  <c r="D4757" i="14"/>
  <c r="M4756" i="14"/>
  <c r="I4756" i="14"/>
  <c r="H4756" i="14"/>
  <c r="F4756" i="14"/>
  <c r="D4756" i="14"/>
  <c r="M4755" i="14"/>
  <c r="I4755" i="14"/>
  <c r="H4755" i="14"/>
  <c r="F4755" i="14"/>
  <c r="D4755" i="14"/>
  <c r="M4754" i="14"/>
  <c r="I4754" i="14"/>
  <c r="H4754" i="14"/>
  <c r="F4754" i="14"/>
  <c r="D4754" i="14"/>
  <c r="M4753" i="14"/>
  <c r="I4753" i="14"/>
  <c r="H4753" i="14"/>
  <c r="F4753" i="14"/>
  <c r="D4753" i="14"/>
  <c r="M4752" i="14"/>
  <c r="I4752" i="14"/>
  <c r="H4752" i="14"/>
  <c r="F4752" i="14"/>
  <c r="D4752" i="14"/>
  <c r="M4751" i="14"/>
  <c r="I4751" i="14"/>
  <c r="H4751" i="14"/>
  <c r="F4751" i="14"/>
  <c r="D4751" i="14"/>
  <c r="M4750" i="14"/>
  <c r="I4750" i="14"/>
  <c r="H4750" i="14"/>
  <c r="F4750" i="14"/>
  <c r="D4750" i="14"/>
  <c r="M4749" i="14"/>
  <c r="I4749" i="14"/>
  <c r="H4749" i="14"/>
  <c r="F4749" i="14"/>
  <c r="D4749" i="14"/>
  <c r="M4748" i="14"/>
  <c r="I4748" i="14"/>
  <c r="H4748" i="14"/>
  <c r="F4748" i="14"/>
  <c r="D4748" i="14"/>
  <c r="M4747" i="14"/>
  <c r="I4747" i="14"/>
  <c r="H4747" i="14"/>
  <c r="F4747" i="14"/>
  <c r="D4747" i="14"/>
  <c r="M4746" i="14"/>
  <c r="I4746" i="14"/>
  <c r="H4746" i="14"/>
  <c r="F4746" i="14"/>
  <c r="D4746" i="14"/>
  <c r="M4745" i="14"/>
  <c r="I4745" i="14"/>
  <c r="H4745" i="14"/>
  <c r="J4745" i="14" s="1"/>
  <c r="F4745" i="14"/>
  <c r="D4745" i="14"/>
  <c r="M4744" i="14"/>
  <c r="I4744" i="14"/>
  <c r="H4744" i="14"/>
  <c r="K4744" i="14" s="1"/>
  <c r="F4744" i="14"/>
  <c r="D4744" i="14"/>
  <c r="M4743" i="14"/>
  <c r="I4743" i="14"/>
  <c r="H4743" i="14"/>
  <c r="J4743" i="14" s="1"/>
  <c r="L4743" i="14" s="1"/>
  <c r="E4741" i="8" s="1"/>
  <c r="F4743" i="14"/>
  <c r="D4743" i="14"/>
  <c r="M4742" i="14"/>
  <c r="I4742" i="14"/>
  <c r="H4742" i="14"/>
  <c r="K4742" i="14" s="1"/>
  <c r="F4742" i="14"/>
  <c r="D4742" i="14"/>
  <c r="M4741" i="14"/>
  <c r="I4741" i="14"/>
  <c r="H4741" i="14"/>
  <c r="K4741" i="14" s="1"/>
  <c r="F4741" i="14"/>
  <c r="D4741" i="14"/>
  <c r="M4740" i="14"/>
  <c r="I4740" i="14"/>
  <c r="H4740" i="14"/>
  <c r="K4740" i="14" s="1"/>
  <c r="F4740" i="14"/>
  <c r="D4740" i="14"/>
  <c r="M4739" i="14"/>
  <c r="I4739" i="14"/>
  <c r="H4739" i="14"/>
  <c r="K4739" i="14" s="1"/>
  <c r="F4739" i="14"/>
  <c r="D4739" i="14"/>
  <c r="M4738" i="14"/>
  <c r="I4738" i="14"/>
  <c r="H4738" i="14"/>
  <c r="F4738" i="14"/>
  <c r="E4738" i="14"/>
  <c r="D4738" i="14"/>
  <c r="M4737" i="14"/>
  <c r="I4737" i="14"/>
  <c r="H4737" i="14"/>
  <c r="F4737" i="14"/>
  <c r="E4737" i="14"/>
  <c r="D4737" i="14"/>
  <c r="M4736" i="14"/>
  <c r="I4736" i="14"/>
  <c r="H4736" i="14"/>
  <c r="F4736" i="14"/>
  <c r="E4736" i="14"/>
  <c r="D4736" i="14"/>
  <c r="M4735" i="14"/>
  <c r="I4735" i="14"/>
  <c r="H4735" i="14"/>
  <c r="F4735" i="14"/>
  <c r="E4735" i="14"/>
  <c r="D4735" i="14"/>
  <c r="M4734" i="14"/>
  <c r="I4734" i="14"/>
  <c r="H4734" i="14"/>
  <c r="F4734" i="14"/>
  <c r="E4734" i="14"/>
  <c r="D4734" i="14"/>
  <c r="M4733" i="14"/>
  <c r="I4733" i="14"/>
  <c r="H4733" i="14"/>
  <c r="F4733" i="14"/>
  <c r="E4733" i="14"/>
  <c r="D4733" i="14"/>
  <c r="M4732" i="14"/>
  <c r="I4732" i="14"/>
  <c r="H4732" i="14"/>
  <c r="F4732" i="14"/>
  <c r="E4732" i="14"/>
  <c r="D4732" i="14"/>
  <c r="M4731" i="14"/>
  <c r="I4731" i="14"/>
  <c r="H4731" i="14"/>
  <c r="F4731" i="14"/>
  <c r="E4731" i="14"/>
  <c r="D4731" i="14"/>
  <c r="M4730" i="14"/>
  <c r="I4730" i="14"/>
  <c r="H4730" i="14"/>
  <c r="F4730" i="14"/>
  <c r="E4730" i="14"/>
  <c r="D4730" i="14"/>
  <c r="M4729" i="14"/>
  <c r="I4729" i="14"/>
  <c r="H4729" i="14"/>
  <c r="F4729" i="14"/>
  <c r="E4729" i="14"/>
  <c r="D4729" i="14"/>
  <c r="M4728" i="14"/>
  <c r="I4728" i="14"/>
  <c r="H4728" i="14"/>
  <c r="F4728" i="14"/>
  <c r="E4728" i="14"/>
  <c r="D4728" i="14"/>
  <c r="M4727" i="14"/>
  <c r="I4727" i="14"/>
  <c r="H4727" i="14"/>
  <c r="F4727" i="14"/>
  <c r="E4727" i="14"/>
  <c r="D4727" i="14"/>
  <c r="M4726" i="14"/>
  <c r="I4726" i="14"/>
  <c r="H4726" i="14"/>
  <c r="K4726" i="14" s="1"/>
  <c r="F4726" i="14"/>
  <c r="E4726" i="14"/>
  <c r="D4726" i="14"/>
  <c r="M4725" i="14"/>
  <c r="I4725" i="14"/>
  <c r="H4725" i="14"/>
  <c r="K4725" i="14" s="1"/>
  <c r="F4725" i="14"/>
  <c r="E4725" i="14"/>
  <c r="D4725" i="14"/>
  <c r="M4724" i="14"/>
  <c r="I4724" i="14"/>
  <c r="H4724" i="14"/>
  <c r="F4724" i="14"/>
  <c r="E4724" i="14"/>
  <c r="D4724" i="14"/>
  <c r="M4723" i="14"/>
  <c r="I4723" i="14"/>
  <c r="H4723" i="14"/>
  <c r="K4723" i="14" s="1"/>
  <c r="F4723" i="14"/>
  <c r="E4723" i="14"/>
  <c r="D4723" i="14"/>
  <c r="M4722" i="14"/>
  <c r="I4722" i="14"/>
  <c r="H4722" i="14"/>
  <c r="K4722" i="14" s="1"/>
  <c r="F4722" i="14"/>
  <c r="E4722" i="14"/>
  <c r="D4722" i="14"/>
  <c r="M4721" i="14"/>
  <c r="I4721" i="14"/>
  <c r="H4721" i="14"/>
  <c r="K4721" i="14" s="1"/>
  <c r="F4721" i="14"/>
  <c r="E4721" i="14"/>
  <c r="D4721" i="14"/>
  <c r="M4720" i="14"/>
  <c r="I4720" i="14"/>
  <c r="H4720" i="14"/>
  <c r="J4720" i="14" s="1"/>
  <c r="L4720" i="14" s="1"/>
  <c r="F4720" i="14"/>
  <c r="E4720" i="14"/>
  <c r="D4720" i="14"/>
  <c r="M4719" i="14"/>
  <c r="I4719" i="14"/>
  <c r="H4719" i="14"/>
  <c r="K4719" i="14" s="1"/>
  <c r="F4719" i="14"/>
  <c r="E4719" i="14"/>
  <c r="D4719" i="14"/>
  <c r="M4718" i="14"/>
  <c r="I4718" i="14"/>
  <c r="H4718" i="14"/>
  <c r="J4718" i="14" s="1"/>
  <c r="L4718" i="14" s="1"/>
  <c r="F4718" i="14"/>
  <c r="E4718" i="14"/>
  <c r="D4718" i="14"/>
  <c r="M4717" i="14"/>
  <c r="I4717" i="14"/>
  <c r="H4717" i="14"/>
  <c r="K4717" i="14" s="1"/>
  <c r="F4717" i="14"/>
  <c r="E4717" i="14"/>
  <c r="D4717" i="14"/>
  <c r="M4716" i="14"/>
  <c r="I4716" i="14"/>
  <c r="H4716" i="14"/>
  <c r="J4716" i="14" s="1"/>
  <c r="L4716" i="14" s="1"/>
  <c r="F4716" i="14"/>
  <c r="E4716" i="14"/>
  <c r="D4716" i="14"/>
  <c r="M4715" i="14"/>
  <c r="I4715" i="14"/>
  <c r="H4715" i="14"/>
  <c r="K4715" i="14" s="1"/>
  <c r="F4715" i="14"/>
  <c r="E4715" i="14"/>
  <c r="D4715" i="14"/>
  <c r="M4714" i="14"/>
  <c r="I4714" i="14"/>
  <c r="H4714" i="14"/>
  <c r="J4714" i="14" s="1"/>
  <c r="L4714" i="14" s="1"/>
  <c r="F4714" i="14"/>
  <c r="E4714" i="14"/>
  <c r="D4714" i="14"/>
  <c r="M4713" i="14"/>
  <c r="I4713" i="14"/>
  <c r="H4713" i="14"/>
  <c r="K4713" i="14" s="1"/>
  <c r="F4713" i="14"/>
  <c r="E4713" i="14"/>
  <c r="D4713" i="14"/>
  <c r="M4712" i="14"/>
  <c r="I4712" i="14"/>
  <c r="H4712" i="14"/>
  <c r="J4712" i="14" s="1"/>
  <c r="L4712" i="14" s="1"/>
  <c r="F4712" i="14"/>
  <c r="E4712" i="14"/>
  <c r="D4712" i="14"/>
  <c r="M4711" i="14"/>
  <c r="I4711" i="14"/>
  <c r="H4711" i="14"/>
  <c r="K4711" i="14" s="1"/>
  <c r="F4711" i="14"/>
  <c r="E4711" i="14"/>
  <c r="D4711" i="14"/>
  <c r="M4710" i="14"/>
  <c r="I4710" i="14"/>
  <c r="H4710" i="14"/>
  <c r="J4710" i="14" s="1"/>
  <c r="L4710" i="14" s="1"/>
  <c r="F4710" i="14"/>
  <c r="E4710" i="14"/>
  <c r="D4710" i="14"/>
  <c r="M4709" i="14"/>
  <c r="I4709" i="14"/>
  <c r="H4709" i="14"/>
  <c r="K4709" i="14" s="1"/>
  <c r="F4709" i="14"/>
  <c r="E4709" i="14"/>
  <c r="D4709" i="14"/>
  <c r="M4708" i="14"/>
  <c r="I4708" i="14"/>
  <c r="H4708" i="14"/>
  <c r="J4708" i="14" s="1"/>
  <c r="L4708" i="14" s="1"/>
  <c r="F4708" i="14"/>
  <c r="E4708" i="14"/>
  <c r="D4708" i="14"/>
  <c r="M4707" i="14"/>
  <c r="I4707" i="14"/>
  <c r="H4707" i="14"/>
  <c r="K4707" i="14" s="1"/>
  <c r="F4707" i="14"/>
  <c r="E4707" i="14"/>
  <c r="D4707" i="14"/>
  <c r="M4706" i="14"/>
  <c r="I4706" i="14"/>
  <c r="H4706" i="14"/>
  <c r="J4706" i="14" s="1"/>
  <c r="L4706" i="14" s="1"/>
  <c r="F4706" i="14"/>
  <c r="E4706" i="14"/>
  <c r="D4706" i="14"/>
  <c r="M4705" i="14"/>
  <c r="I4705" i="14"/>
  <c r="H4705" i="14"/>
  <c r="K4705" i="14" s="1"/>
  <c r="F4705" i="14"/>
  <c r="E4705" i="14"/>
  <c r="D4705" i="14"/>
  <c r="M4704" i="14"/>
  <c r="I4704" i="14"/>
  <c r="H4704" i="14"/>
  <c r="J4704" i="14" s="1"/>
  <c r="L4704" i="14" s="1"/>
  <c r="F4704" i="14"/>
  <c r="E4704" i="14"/>
  <c r="D4704" i="14"/>
  <c r="M4703" i="14"/>
  <c r="I4703" i="14"/>
  <c r="H4703" i="14"/>
  <c r="K4703" i="14" s="1"/>
  <c r="F4703" i="14"/>
  <c r="E4703" i="14"/>
  <c r="D4703" i="14"/>
  <c r="M4702" i="14"/>
  <c r="I4702" i="14"/>
  <c r="H4702" i="14"/>
  <c r="F4702" i="14"/>
  <c r="E4702" i="14"/>
  <c r="D4702" i="14"/>
  <c r="M4701" i="14"/>
  <c r="I4701" i="14"/>
  <c r="H4701" i="14"/>
  <c r="F4701" i="14"/>
  <c r="E4701" i="14"/>
  <c r="D4701" i="14"/>
  <c r="M4700" i="14"/>
  <c r="I4700" i="14"/>
  <c r="H4700" i="14"/>
  <c r="J4700" i="14" s="1"/>
  <c r="L4700" i="14" s="1"/>
  <c r="F4700" i="14"/>
  <c r="E4700" i="14"/>
  <c r="D4700" i="14"/>
  <c r="M4699" i="14"/>
  <c r="I4699" i="14"/>
  <c r="H4699" i="14"/>
  <c r="K4699" i="14" s="1"/>
  <c r="F4699" i="14"/>
  <c r="E4699" i="14"/>
  <c r="D4699" i="14"/>
  <c r="M4698" i="14"/>
  <c r="I4698" i="14"/>
  <c r="H4698" i="14"/>
  <c r="J4698" i="14" s="1"/>
  <c r="L4698" i="14" s="1"/>
  <c r="F4698" i="14"/>
  <c r="E4698" i="14"/>
  <c r="D4698" i="14"/>
  <c r="M4697" i="14"/>
  <c r="I4697" i="14"/>
  <c r="H4697" i="14"/>
  <c r="K4697" i="14" s="1"/>
  <c r="F4697" i="14"/>
  <c r="E4697" i="14"/>
  <c r="D4697" i="14"/>
  <c r="M4696" i="14"/>
  <c r="I4696" i="14"/>
  <c r="H4696" i="14"/>
  <c r="J4696" i="14" s="1"/>
  <c r="L4696" i="14" s="1"/>
  <c r="F4696" i="14"/>
  <c r="E4696" i="14"/>
  <c r="D4696" i="14"/>
  <c r="M4695" i="14"/>
  <c r="I4695" i="14"/>
  <c r="H4695" i="14"/>
  <c r="K4695" i="14" s="1"/>
  <c r="F4695" i="14"/>
  <c r="E4695" i="14"/>
  <c r="D4695" i="14"/>
  <c r="M4694" i="14"/>
  <c r="I4694" i="14"/>
  <c r="H4694" i="14"/>
  <c r="F4694" i="14"/>
  <c r="E4694" i="14"/>
  <c r="D4694" i="14"/>
  <c r="M4693" i="14"/>
  <c r="I4693" i="14"/>
  <c r="H4693" i="14"/>
  <c r="F4693" i="14"/>
  <c r="E4693" i="14"/>
  <c r="D4693" i="14"/>
  <c r="M4692" i="14"/>
  <c r="I4692" i="14"/>
  <c r="H4692" i="14"/>
  <c r="K4692" i="14" s="1"/>
  <c r="F4692" i="14"/>
  <c r="E4692" i="14"/>
  <c r="D4692" i="14"/>
  <c r="M4691" i="14"/>
  <c r="I4691" i="14"/>
  <c r="H4691" i="14"/>
  <c r="K4691" i="14" s="1"/>
  <c r="F4691" i="14"/>
  <c r="E4691" i="14"/>
  <c r="D4691" i="14"/>
  <c r="M4690" i="14"/>
  <c r="I4690" i="14"/>
  <c r="H4690" i="14"/>
  <c r="F4690" i="14"/>
  <c r="E4690" i="14"/>
  <c r="D4690" i="14"/>
  <c r="M4689" i="14"/>
  <c r="I4689" i="14"/>
  <c r="H4689" i="14"/>
  <c r="K4689" i="14" s="1"/>
  <c r="F4689" i="14"/>
  <c r="E4689" i="14"/>
  <c r="D4689" i="14"/>
  <c r="M4688" i="14"/>
  <c r="I4688" i="14"/>
  <c r="H4688" i="14"/>
  <c r="K4688" i="14" s="1"/>
  <c r="E4686" i="9" s="1"/>
  <c r="F4688" i="14"/>
  <c r="E4688" i="14"/>
  <c r="D4688" i="14"/>
  <c r="M4687" i="14"/>
  <c r="I4687" i="14"/>
  <c r="H4687" i="14"/>
  <c r="K4687" i="14" s="1"/>
  <c r="F4687" i="14"/>
  <c r="E4687" i="14"/>
  <c r="D4687" i="14"/>
  <c r="M4686" i="14"/>
  <c r="I4686" i="14"/>
  <c r="H4686" i="14"/>
  <c r="K4686" i="14" s="1"/>
  <c r="E4684" i="9" s="1"/>
  <c r="F4686" i="14"/>
  <c r="E4686" i="14"/>
  <c r="D4686" i="14"/>
  <c r="M4685" i="14"/>
  <c r="I4685" i="14"/>
  <c r="H4685" i="14"/>
  <c r="K4685" i="14" s="1"/>
  <c r="F4685" i="14"/>
  <c r="E4685" i="14"/>
  <c r="D4685" i="14"/>
  <c r="M4684" i="14"/>
  <c r="I4684" i="14"/>
  <c r="H4684" i="14"/>
  <c r="F4684" i="14"/>
  <c r="E4684" i="14"/>
  <c r="D4684" i="14"/>
  <c r="M4683" i="14"/>
  <c r="I4683" i="14"/>
  <c r="H4683" i="14"/>
  <c r="K4683" i="14" s="1"/>
  <c r="F4683" i="14"/>
  <c r="E4683" i="14"/>
  <c r="D4683" i="14"/>
  <c r="M4682" i="14"/>
  <c r="I4682" i="14"/>
  <c r="H4682" i="14"/>
  <c r="K4682" i="14" s="1"/>
  <c r="F4682" i="14"/>
  <c r="E4682" i="14"/>
  <c r="D4682" i="14"/>
  <c r="M4681" i="14"/>
  <c r="I4681" i="14"/>
  <c r="H4681" i="14"/>
  <c r="K4681" i="14" s="1"/>
  <c r="F4681" i="14"/>
  <c r="E4681" i="14"/>
  <c r="D4681" i="14"/>
  <c r="M4680" i="14"/>
  <c r="I4680" i="14"/>
  <c r="H4680" i="14"/>
  <c r="K4680" i="14" s="1"/>
  <c r="F4680" i="14"/>
  <c r="E4680" i="14"/>
  <c r="D4680" i="14"/>
  <c r="M4679" i="14"/>
  <c r="I4679" i="14"/>
  <c r="H4679" i="14"/>
  <c r="K4679" i="14" s="1"/>
  <c r="F4679" i="14"/>
  <c r="E4679" i="14"/>
  <c r="D4679" i="14"/>
  <c r="M4678" i="14"/>
  <c r="I4678" i="14"/>
  <c r="H4678" i="14"/>
  <c r="K4678" i="14" s="1"/>
  <c r="F4678" i="14"/>
  <c r="E4678" i="14"/>
  <c r="D4678" i="14"/>
  <c r="M4677" i="14"/>
  <c r="I4677" i="14"/>
  <c r="H4677" i="14"/>
  <c r="K4677" i="14" s="1"/>
  <c r="F4677" i="14"/>
  <c r="E4677" i="14"/>
  <c r="D4677" i="14"/>
  <c r="M4676" i="14"/>
  <c r="I4676" i="14"/>
  <c r="H4676" i="14"/>
  <c r="F4676" i="14"/>
  <c r="E4676" i="14"/>
  <c r="D4676" i="14"/>
  <c r="M4675" i="14"/>
  <c r="I4675" i="14"/>
  <c r="H4675" i="14"/>
  <c r="K4675" i="14" s="1"/>
  <c r="F4675" i="14"/>
  <c r="E4675" i="14"/>
  <c r="D4675" i="14"/>
  <c r="M4674" i="14"/>
  <c r="I4674" i="14"/>
  <c r="H4674" i="14"/>
  <c r="K4674" i="14" s="1"/>
  <c r="F4674" i="14"/>
  <c r="E4674" i="14"/>
  <c r="D4674" i="14"/>
  <c r="M4673" i="14"/>
  <c r="I4673" i="14"/>
  <c r="H4673" i="14"/>
  <c r="K4673" i="14" s="1"/>
  <c r="F4673" i="14"/>
  <c r="E4673" i="14"/>
  <c r="D4673" i="14"/>
  <c r="M4672" i="14"/>
  <c r="I4672" i="14"/>
  <c r="H4672" i="14"/>
  <c r="K4672" i="14" s="1"/>
  <c r="F4672" i="14"/>
  <c r="E4672" i="14"/>
  <c r="D4672" i="14"/>
  <c r="M4671" i="14"/>
  <c r="I4671" i="14"/>
  <c r="H4671" i="14"/>
  <c r="F4671" i="14"/>
  <c r="E4671" i="14"/>
  <c r="D4671" i="14"/>
  <c r="M4670" i="14"/>
  <c r="I4670" i="14"/>
  <c r="H4670" i="14"/>
  <c r="F4670" i="14"/>
  <c r="E4670" i="14"/>
  <c r="D4670" i="14"/>
  <c r="M4669" i="14"/>
  <c r="I4669" i="14"/>
  <c r="H4669" i="14"/>
  <c r="F4669" i="14"/>
  <c r="E4669" i="14"/>
  <c r="D4669" i="14"/>
  <c r="M4668" i="14"/>
  <c r="I4668" i="14"/>
  <c r="H4668" i="14"/>
  <c r="F4668" i="14"/>
  <c r="E4668" i="14"/>
  <c r="D4668" i="14"/>
  <c r="M4667" i="14"/>
  <c r="I4667" i="14"/>
  <c r="H4667" i="14"/>
  <c r="F4667" i="14"/>
  <c r="E4667" i="14"/>
  <c r="D4667" i="14"/>
  <c r="M4666" i="14"/>
  <c r="I4666" i="14"/>
  <c r="H4666" i="14"/>
  <c r="F4666" i="14"/>
  <c r="E4666" i="14"/>
  <c r="D4666" i="14"/>
  <c r="M4665" i="14"/>
  <c r="I4665" i="14"/>
  <c r="H4665" i="14"/>
  <c r="F4665" i="14"/>
  <c r="E4665" i="14"/>
  <c r="D4665" i="14"/>
  <c r="M4664" i="14"/>
  <c r="I4664" i="14"/>
  <c r="H4664" i="14"/>
  <c r="F4664" i="14"/>
  <c r="E4664" i="14"/>
  <c r="D4664" i="14"/>
  <c r="M4663" i="14"/>
  <c r="I4663" i="14"/>
  <c r="H4663" i="14"/>
  <c r="F4663" i="14"/>
  <c r="E4663" i="14"/>
  <c r="D4663" i="14"/>
  <c r="M4662" i="14"/>
  <c r="I4662" i="14"/>
  <c r="H4662" i="14"/>
  <c r="F4662" i="14"/>
  <c r="E4662" i="14"/>
  <c r="D4662" i="14"/>
  <c r="M4661" i="14"/>
  <c r="I4661" i="14"/>
  <c r="H4661" i="14"/>
  <c r="F4661" i="14"/>
  <c r="E4661" i="14"/>
  <c r="D4661" i="14"/>
  <c r="M4660" i="14"/>
  <c r="I4660" i="14"/>
  <c r="H4660" i="14"/>
  <c r="F4660" i="14"/>
  <c r="E4660" i="14"/>
  <c r="D4660" i="14"/>
  <c r="M4659" i="14"/>
  <c r="I4659" i="14"/>
  <c r="H4659" i="14"/>
  <c r="F4659" i="14"/>
  <c r="E4659" i="14"/>
  <c r="D4659" i="14"/>
  <c r="M4658" i="14"/>
  <c r="I4658" i="14"/>
  <c r="H4658" i="14"/>
  <c r="F4658" i="14"/>
  <c r="E4658" i="14"/>
  <c r="D4658" i="14"/>
  <c r="M4657" i="14"/>
  <c r="I4657" i="14"/>
  <c r="H4657" i="14"/>
  <c r="F4657" i="14"/>
  <c r="E4657" i="14"/>
  <c r="D4657" i="14"/>
  <c r="M4656" i="14"/>
  <c r="I4656" i="14"/>
  <c r="H4656" i="14"/>
  <c r="F4656" i="14"/>
  <c r="E4656" i="14"/>
  <c r="D4656" i="14"/>
  <c r="M4655" i="14"/>
  <c r="I4655" i="14"/>
  <c r="H4655" i="14"/>
  <c r="F4655" i="14"/>
  <c r="E4655" i="14"/>
  <c r="D4655" i="14"/>
  <c r="M4654" i="14"/>
  <c r="I4654" i="14"/>
  <c r="H4654" i="14"/>
  <c r="F4654" i="14"/>
  <c r="E4654" i="14"/>
  <c r="D4654" i="14"/>
  <c r="M4653" i="14"/>
  <c r="I4653" i="14"/>
  <c r="H4653" i="14"/>
  <c r="F4653" i="14"/>
  <c r="E4653" i="14"/>
  <c r="D4653" i="14"/>
  <c r="M4652" i="14"/>
  <c r="I4652" i="14"/>
  <c r="H4652" i="14"/>
  <c r="F4652" i="14"/>
  <c r="E4652" i="14"/>
  <c r="D4652" i="14"/>
  <c r="M4651" i="14"/>
  <c r="I4651" i="14"/>
  <c r="H4651" i="14"/>
  <c r="F4651" i="14"/>
  <c r="E4651" i="14"/>
  <c r="D4651" i="14"/>
  <c r="M4650" i="14"/>
  <c r="I4650" i="14"/>
  <c r="H4650" i="14"/>
  <c r="F4650" i="14"/>
  <c r="E4650" i="14"/>
  <c r="D4650" i="14"/>
  <c r="M4649" i="14"/>
  <c r="I4649" i="14"/>
  <c r="H4649" i="14"/>
  <c r="F4649" i="14"/>
  <c r="E4649" i="14"/>
  <c r="D4649" i="14"/>
  <c r="M4648" i="14"/>
  <c r="I4648" i="14"/>
  <c r="H4648" i="14"/>
  <c r="F4648" i="14"/>
  <c r="E4648" i="14"/>
  <c r="D4648" i="14"/>
  <c r="M4647" i="14"/>
  <c r="I4647" i="14"/>
  <c r="H4647" i="14"/>
  <c r="F4647" i="14"/>
  <c r="E4647" i="14"/>
  <c r="D4647" i="14"/>
  <c r="M4646" i="14"/>
  <c r="I4646" i="14"/>
  <c r="H4646" i="14"/>
  <c r="F4646" i="14"/>
  <c r="E4646" i="14"/>
  <c r="D4646" i="14"/>
  <c r="M4645" i="14"/>
  <c r="I4645" i="14"/>
  <c r="H4645" i="14"/>
  <c r="F4645" i="14"/>
  <c r="E4645" i="14"/>
  <c r="D4645" i="14"/>
  <c r="M4644" i="14"/>
  <c r="I4644" i="14"/>
  <c r="H4644" i="14"/>
  <c r="F4644" i="14"/>
  <c r="E4644" i="14"/>
  <c r="D4644" i="14"/>
  <c r="M4643" i="14"/>
  <c r="I4643" i="14"/>
  <c r="H4643" i="14"/>
  <c r="F4643" i="14"/>
  <c r="E4643" i="14"/>
  <c r="D4643" i="14"/>
  <c r="M4642" i="14"/>
  <c r="I4642" i="14"/>
  <c r="H4642" i="14"/>
  <c r="F4642" i="14"/>
  <c r="E4642" i="14"/>
  <c r="D4642" i="14"/>
  <c r="M4641" i="14"/>
  <c r="I4641" i="14"/>
  <c r="H4641" i="14"/>
  <c r="F4641" i="14"/>
  <c r="E4641" i="14"/>
  <c r="D4641" i="14"/>
  <c r="M4640" i="14"/>
  <c r="I4640" i="14"/>
  <c r="H4640" i="14"/>
  <c r="F4640" i="14"/>
  <c r="E4640" i="14"/>
  <c r="D4640" i="14"/>
  <c r="M4639" i="14"/>
  <c r="I4639" i="14"/>
  <c r="H4639" i="14"/>
  <c r="F4639" i="14"/>
  <c r="E4639" i="14"/>
  <c r="D4639" i="14"/>
  <c r="M4638" i="14"/>
  <c r="I4638" i="14"/>
  <c r="H4638" i="14"/>
  <c r="F4638" i="14"/>
  <c r="E4638" i="14"/>
  <c r="D4638" i="14"/>
  <c r="M4637" i="14"/>
  <c r="I4637" i="14"/>
  <c r="H4637" i="14"/>
  <c r="F4637" i="14"/>
  <c r="E4637" i="14"/>
  <c r="D4637" i="14"/>
  <c r="M4636" i="14"/>
  <c r="I4636" i="14"/>
  <c r="H4636" i="14"/>
  <c r="F4636" i="14"/>
  <c r="E4636" i="14"/>
  <c r="D4636" i="14"/>
  <c r="M4635" i="14"/>
  <c r="I4635" i="14"/>
  <c r="H4635" i="14"/>
  <c r="F4635" i="14"/>
  <c r="E4635" i="14"/>
  <c r="D4635" i="14"/>
  <c r="M4634" i="14"/>
  <c r="I4634" i="14"/>
  <c r="H4634" i="14"/>
  <c r="F4634" i="14"/>
  <c r="E4634" i="14"/>
  <c r="D4634" i="14"/>
  <c r="M4633" i="14"/>
  <c r="I4633" i="14"/>
  <c r="H4633" i="14"/>
  <c r="F4633" i="14"/>
  <c r="E4633" i="14"/>
  <c r="D4633" i="14"/>
  <c r="M4632" i="14"/>
  <c r="I4632" i="14"/>
  <c r="H4632" i="14"/>
  <c r="F4632" i="14"/>
  <c r="E4632" i="14"/>
  <c r="D4632" i="14"/>
  <c r="M4631" i="14"/>
  <c r="I4631" i="14"/>
  <c r="H4631" i="14"/>
  <c r="F4631" i="14"/>
  <c r="E4631" i="14"/>
  <c r="D4631" i="14"/>
  <c r="M4630" i="14"/>
  <c r="I4630" i="14"/>
  <c r="H4630" i="14"/>
  <c r="F4630" i="14"/>
  <c r="E4630" i="14"/>
  <c r="D4630" i="14"/>
  <c r="M4629" i="14"/>
  <c r="I4629" i="14"/>
  <c r="H4629" i="14"/>
  <c r="F4629" i="14"/>
  <c r="E4629" i="14"/>
  <c r="D4629" i="14"/>
  <c r="M4628" i="14"/>
  <c r="I4628" i="14"/>
  <c r="H4628" i="14"/>
  <c r="F4628" i="14"/>
  <c r="E4628" i="14"/>
  <c r="D4628" i="14"/>
  <c r="M4627" i="14"/>
  <c r="I4627" i="14"/>
  <c r="H4627" i="14"/>
  <c r="F4627" i="14"/>
  <c r="E4627" i="14"/>
  <c r="D4627" i="14"/>
  <c r="M4626" i="14"/>
  <c r="I4626" i="14"/>
  <c r="H4626" i="14"/>
  <c r="F4626" i="14"/>
  <c r="E4626" i="14"/>
  <c r="D4626" i="14"/>
  <c r="M4625" i="14"/>
  <c r="I4625" i="14"/>
  <c r="H4625" i="14"/>
  <c r="K4625" i="14" s="1"/>
  <c r="F4625" i="14"/>
  <c r="E4625" i="14"/>
  <c r="D4625" i="14"/>
  <c r="M4624" i="14"/>
  <c r="I4624" i="14"/>
  <c r="H4624" i="14"/>
  <c r="K4624" i="14" s="1"/>
  <c r="E4622" i="9" s="1"/>
  <c r="F4624" i="14"/>
  <c r="E4624" i="14"/>
  <c r="D4624" i="14"/>
  <c r="M4623" i="14"/>
  <c r="I4623" i="14"/>
  <c r="H4623" i="14"/>
  <c r="K4623" i="14" s="1"/>
  <c r="F4623" i="14"/>
  <c r="E4623" i="14"/>
  <c r="D4623" i="14"/>
  <c r="M4622" i="14"/>
  <c r="I4622" i="14"/>
  <c r="H4622" i="14"/>
  <c r="K4622" i="14" s="1"/>
  <c r="E4620" i="9" s="1"/>
  <c r="F4622" i="14"/>
  <c r="E4622" i="14"/>
  <c r="D4622" i="14"/>
  <c r="M4621" i="14"/>
  <c r="I4621" i="14"/>
  <c r="H4621" i="14"/>
  <c r="K4621" i="14" s="1"/>
  <c r="F4621" i="14"/>
  <c r="E4621" i="14"/>
  <c r="D4621" i="14"/>
  <c r="M4620" i="14"/>
  <c r="I4620" i="14"/>
  <c r="H4620" i="14"/>
  <c r="K4620" i="14" s="1"/>
  <c r="E4618" i="9" s="1"/>
  <c r="F4620" i="14"/>
  <c r="E4620" i="14"/>
  <c r="D4620" i="14"/>
  <c r="M4619" i="14"/>
  <c r="I4619" i="14"/>
  <c r="H4619" i="14"/>
  <c r="K4619" i="14" s="1"/>
  <c r="F4619" i="14"/>
  <c r="E4619" i="14"/>
  <c r="D4619" i="14"/>
  <c r="M4618" i="14"/>
  <c r="I4618" i="14"/>
  <c r="H4618" i="14"/>
  <c r="K4618" i="14" s="1"/>
  <c r="E4616" i="9" s="1"/>
  <c r="F4618" i="14"/>
  <c r="E4618" i="14"/>
  <c r="D4618" i="14"/>
  <c r="M4617" i="14"/>
  <c r="I4617" i="14"/>
  <c r="H4617" i="14"/>
  <c r="K4617" i="14" s="1"/>
  <c r="F4617" i="14"/>
  <c r="E4617" i="14"/>
  <c r="D4617" i="14"/>
  <c r="M4616" i="14"/>
  <c r="I4616" i="14"/>
  <c r="H4616" i="14"/>
  <c r="K4616" i="14" s="1"/>
  <c r="E4614" i="9" s="1"/>
  <c r="F4616" i="14"/>
  <c r="E4616" i="14"/>
  <c r="D4616" i="14"/>
  <c r="M4615" i="14"/>
  <c r="I4615" i="14"/>
  <c r="H4615" i="14"/>
  <c r="K4615" i="14" s="1"/>
  <c r="F4615" i="14"/>
  <c r="E4615" i="14"/>
  <c r="D4615" i="14"/>
  <c r="M4614" i="14"/>
  <c r="I4614" i="14"/>
  <c r="H4614" i="14"/>
  <c r="K4614" i="14" s="1"/>
  <c r="E4612" i="9" s="1"/>
  <c r="F4614" i="14"/>
  <c r="E4614" i="14"/>
  <c r="D4614" i="14"/>
  <c r="M4613" i="14"/>
  <c r="I4613" i="14"/>
  <c r="H4613" i="14"/>
  <c r="K4613" i="14" s="1"/>
  <c r="F4613" i="14"/>
  <c r="E4613" i="14"/>
  <c r="D4613" i="14"/>
  <c r="M4612" i="14"/>
  <c r="I4612" i="14"/>
  <c r="H4612" i="14"/>
  <c r="F4612" i="14"/>
  <c r="D4612" i="14"/>
  <c r="M4611" i="14"/>
  <c r="I4611" i="14"/>
  <c r="H4611" i="14"/>
  <c r="F4611" i="14"/>
  <c r="D4611" i="14"/>
  <c r="M4610" i="14"/>
  <c r="I4610" i="14"/>
  <c r="H4610" i="14"/>
  <c r="F4610" i="14"/>
  <c r="D4610" i="14"/>
  <c r="M4609" i="14"/>
  <c r="I4609" i="14"/>
  <c r="H4609" i="14"/>
  <c r="F4609" i="14"/>
  <c r="D4609" i="14"/>
  <c r="M4608" i="14"/>
  <c r="I4608" i="14"/>
  <c r="H4608" i="14"/>
  <c r="F4608" i="14"/>
  <c r="D4608" i="14"/>
  <c r="M4607" i="14"/>
  <c r="I4607" i="14"/>
  <c r="H4607" i="14"/>
  <c r="F4607" i="14"/>
  <c r="D4607" i="14"/>
  <c r="M4606" i="14"/>
  <c r="I4606" i="14"/>
  <c r="H4606" i="14"/>
  <c r="F4606" i="14"/>
  <c r="D4606" i="14"/>
  <c r="M4605" i="14"/>
  <c r="I4605" i="14"/>
  <c r="H4605" i="14"/>
  <c r="K4605" i="14" s="1"/>
  <c r="F4605" i="14"/>
  <c r="D4605" i="14"/>
  <c r="M4604" i="14"/>
  <c r="I4604" i="14"/>
  <c r="H4604" i="14"/>
  <c r="F4604" i="14"/>
  <c r="E4604" i="14"/>
  <c r="D4604" i="14"/>
  <c r="M4603" i="14"/>
  <c r="I4603" i="14"/>
  <c r="H4603" i="14"/>
  <c r="F4603" i="14"/>
  <c r="E4603" i="14"/>
  <c r="D4603" i="14"/>
  <c r="M4602" i="14"/>
  <c r="I4602" i="14"/>
  <c r="H4602" i="14"/>
  <c r="F4602" i="14"/>
  <c r="E4602" i="14"/>
  <c r="D4602" i="14"/>
  <c r="M4601" i="14"/>
  <c r="I4601" i="14"/>
  <c r="H4601" i="14"/>
  <c r="F4601" i="14"/>
  <c r="E4601" i="14"/>
  <c r="D4601" i="14"/>
  <c r="M4600" i="14"/>
  <c r="I4600" i="14"/>
  <c r="H4600" i="14"/>
  <c r="F4600" i="14"/>
  <c r="E4600" i="14"/>
  <c r="D4600" i="14"/>
  <c r="M4599" i="14"/>
  <c r="I4599" i="14"/>
  <c r="H4599" i="14"/>
  <c r="F4599" i="14"/>
  <c r="E4599" i="14"/>
  <c r="D4599" i="14"/>
  <c r="M4598" i="14"/>
  <c r="I4598" i="14"/>
  <c r="H4598" i="14"/>
  <c r="F4598" i="14"/>
  <c r="E4598" i="14"/>
  <c r="D4598" i="14"/>
  <c r="M4597" i="14"/>
  <c r="I4597" i="14"/>
  <c r="H4597" i="14"/>
  <c r="F4597" i="14"/>
  <c r="E4597" i="14"/>
  <c r="D4597" i="14"/>
  <c r="M4596" i="14"/>
  <c r="I4596" i="14"/>
  <c r="H4596" i="14"/>
  <c r="F4596" i="14"/>
  <c r="E4596" i="14"/>
  <c r="D4596" i="14"/>
  <c r="M4595" i="14"/>
  <c r="I4595" i="14"/>
  <c r="H4595" i="14"/>
  <c r="F4595" i="14"/>
  <c r="E4595" i="14"/>
  <c r="D4595" i="14"/>
  <c r="M4594" i="14"/>
  <c r="I4594" i="14"/>
  <c r="H4594" i="14"/>
  <c r="F4594" i="14"/>
  <c r="E4594" i="14"/>
  <c r="D4594" i="14"/>
  <c r="M4593" i="14"/>
  <c r="I4593" i="14"/>
  <c r="H4593" i="14"/>
  <c r="F4593" i="14"/>
  <c r="E4593" i="14"/>
  <c r="D4593" i="14"/>
  <c r="M4592" i="14"/>
  <c r="I4592" i="14"/>
  <c r="H4592" i="14"/>
  <c r="F4592" i="14"/>
  <c r="E4592" i="14"/>
  <c r="D4592" i="14"/>
  <c r="M4591" i="14"/>
  <c r="I4591" i="14"/>
  <c r="H4591" i="14"/>
  <c r="F4591" i="14"/>
  <c r="E4591" i="14"/>
  <c r="D4591" i="14"/>
  <c r="M4590" i="14"/>
  <c r="I4590" i="14"/>
  <c r="H4590" i="14"/>
  <c r="F4590" i="14"/>
  <c r="E4590" i="14"/>
  <c r="D4590" i="14"/>
  <c r="M4589" i="14"/>
  <c r="I4589" i="14"/>
  <c r="H4589" i="14"/>
  <c r="K4589" i="14" s="1"/>
  <c r="F4589" i="14"/>
  <c r="E4589" i="14"/>
  <c r="D4589" i="14"/>
  <c r="M4588" i="14"/>
  <c r="I4588" i="14"/>
  <c r="H4588" i="14"/>
  <c r="K4588" i="14" s="1"/>
  <c r="F4588" i="14"/>
  <c r="E4588" i="14"/>
  <c r="D4588" i="14"/>
  <c r="M4587" i="14"/>
  <c r="I4587" i="14"/>
  <c r="H4587" i="14"/>
  <c r="K4587" i="14" s="1"/>
  <c r="F4587" i="14"/>
  <c r="E4587" i="14"/>
  <c r="D4587" i="14"/>
  <c r="M4586" i="14"/>
  <c r="I4586" i="14"/>
  <c r="H4586" i="14"/>
  <c r="K4586" i="14" s="1"/>
  <c r="F4586" i="14"/>
  <c r="E4586" i="14"/>
  <c r="D4586" i="14"/>
  <c r="M4585" i="14"/>
  <c r="I4585" i="14"/>
  <c r="H4585" i="14"/>
  <c r="K4585" i="14" s="1"/>
  <c r="F4585" i="14"/>
  <c r="E4585" i="14"/>
  <c r="D4585" i="14"/>
  <c r="M4584" i="14"/>
  <c r="I4584" i="14"/>
  <c r="H4584" i="14"/>
  <c r="K4584" i="14" s="1"/>
  <c r="F4584" i="14"/>
  <c r="E4584" i="14"/>
  <c r="D4584" i="14"/>
  <c r="M4583" i="14"/>
  <c r="I4583" i="14"/>
  <c r="H4583" i="14"/>
  <c r="K4583" i="14" s="1"/>
  <c r="F4583" i="14"/>
  <c r="E4583" i="14"/>
  <c r="D4583" i="14"/>
  <c r="M4582" i="14"/>
  <c r="I4582" i="14"/>
  <c r="H4582" i="14"/>
  <c r="F4582" i="14"/>
  <c r="E4582" i="14"/>
  <c r="D4582" i="14"/>
  <c r="M4581" i="14"/>
  <c r="I4581" i="14"/>
  <c r="H4581" i="14"/>
  <c r="K4581" i="14" s="1"/>
  <c r="F4581" i="14"/>
  <c r="E4581" i="14"/>
  <c r="D4581" i="14"/>
  <c r="M4580" i="14"/>
  <c r="I4580" i="14"/>
  <c r="H4580" i="14"/>
  <c r="K4580" i="14" s="1"/>
  <c r="F4580" i="14"/>
  <c r="E4580" i="14"/>
  <c r="D4580" i="14"/>
  <c r="M4579" i="14"/>
  <c r="I4579" i="14"/>
  <c r="H4579" i="14"/>
  <c r="F4579" i="14"/>
  <c r="E4579" i="14"/>
  <c r="D4579" i="14"/>
  <c r="M4578" i="14"/>
  <c r="I4578" i="14"/>
  <c r="H4578" i="14"/>
  <c r="F4578" i="14"/>
  <c r="E4578" i="14"/>
  <c r="D4578" i="14"/>
  <c r="M4577" i="14"/>
  <c r="I4577" i="14"/>
  <c r="H4577" i="14"/>
  <c r="F4577" i="14"/>
  <c r="E4577" i="14"/>
  <c r="D4577" i="14"/>
  <c r="M4576" i="14"/>
  <c r="I4576" i="14"/>
  <c r="H4576" i="14"/>
  <c r="F4576" i="14"/>
  <c r="E4576" i="14"/>
  <c r="D4576" i="14"/>
  <c r="M4575" i="14"/>
  <c r="I4575" i="14"/>
  <c r="H4575" i="14"/>
  <c r="F4575" i="14"/>
  <c r="E4575" i="14"/>
  <c r="D4575" i="14"/>
  <c r="M4574" i="14"/>
  <c r="I4574" i="14"/>
  <c r="H4574" i="14"/>
  <c r="F4574" i="14"/>
  <c r="E4574" i="14"/>
  <c r="D4574" i="14"/>
  <c r="M4573" i="14"/>
  <c r="I4573" i="14"/>
  <c r="H4573" i="14"/>
  <c r="F4573" i="14"/>
  <c r="E4573" i="14"/>
  <c r="D4573" i="14"/>
  <c r="M4572" i="14"/>
  <c r="I4572" i="14"/>
  <c r="H4572" i="14"/>
  <c r="F4572" i="14"/>
  <c r="E4572" i="14"/>
  <c r="D4572" i="14"/>
  <c r="M4571" i="14"/>
  <c r="I4571" i="14"/>
  <c r="H4571" i="14"/>
  <c r="F4571" i="14"/>
  <c r="E4571" i="14"/>
  <c r="D4571" i="14"/>
  <c r="M4570" i="14"/>
  <c r="I4570" i="14"/>
  <c r="H4570" i="14"/>
  <c r="F4570" i="14"/>
  <c r="E4570" i="14"/>
  <c r="D4570" i="14"/>
  <c r="M4569" i="14"/>
  <c r="I4569" i="14"/>
  <c r="H4569" i="14"/>
  <c r="F4569" i="14"/>
  <c r="E4569" i="14"/>
  <c r="D4569" i="14"/>
  <c r="M4568" i="14"/>
  <c r="I4568" i="14"/>
  <c r="H4568" i="14"/>
  <c r="F4568" i="14"/>
  <c r="E4568" i="14"/>
  <c r="D4568" i="14"/>
  <c r="M4567" i="14"/>
  <c r="I4567" i="14"/>
  <c r="H4567" i="14"/>
  <c r="F4567" i="14"/>
  <c r="E4567" i="14"/>
  <c r="D4567" i="14"/>
  <c r="M4566" i="14"/>
  <c r="I4566" i="14"/>
  <c r="H4566" i="14"/>
  <c r="F4566" i="14"/>
  <c r="E4566" i="14"/>
  <c r="D4566" i="14"/>
  <c r="M4565" i="14"/>
  <c r="I4565" i="14"/>
  <c r="H4565" i="14"/>
  <c r="F4565" i="14"/>
  <c r="E4565" i="14"/>
  <c r="D4565" i="14"/>
  <c r="M4564" i="14"/>
  <c r="I4564" i="14"/>
  <c r="H4564" i="14"/>
  <c r="F4564" i="14"/>
  <c r="E4564" i="14"/>
  <c r="D4564" i="14"/>
  <c r="M4563" i="14"/>
  <c r="I4563" i="14"/>
  <c r="H4563" i="14"/>
  <c r="F4563" i="14"/>
  <c r="E4563" i="14"/>
  <c r="D4563" i="14"/>
  <c r="M4562" i="14"/>
  <c r="I4562" i="14"/>
  <c r="H4562" i="14"/>
  <c r="F4562" i="14"/>
  <c r="E4562" i="14"/>
  <c r="D4562" i="14"/>
  <c r="M4561" i="14"/>
  <c r="I4561" i="14"/>
  <c r="H4561" i="14"/>
  <c r="F4561" i="14"/>
  <c r="E4561" i="14"/>
  <c r="D4561" i="14"/>
  <c r="M4560" i="14"/>
  <c r="I4560" i="14"/>
  <c r="H4560" i="14"/>
  <c r="F4560" i="14"/>
  <c r="E4560" i="14"/>
  <c r="D4560" i="14"/>
  <c r="M4559" i="14"/>
  <c r="I4559" i="14"/>
  <c r="H4559" i="14"/>
  <c r="F4559" i="14"/>
  <c r="E4559" i="14"/>
  <c r="D4559" i="14"/>
  <c r="M4558" i="14"/>
  <c r="I4558" i="14"/>
  <c r="H4558" i="14"/>
  <c r="F4558" i="14"/>
  <c r="E4558" i="14"/>
  <c r="D4558" i="14"/>
  <c r="M4557" i="14"/>
  <c r="I4557" i="14"/>
  <c r="H4557" i="14"/>
  <c r="F4557" i="14"/>
  <c r="E4557" i="14"/>
  <c r="D4557" i="14"/>
  <c r="M4556" i="14"/>
  <c r="I4556" i="14"/>
  <c r="H4556" i="14"/>
  <c r="F4556" i="14"/>
  <c r="E4556" i="14"/>
  <c r="D4556" i="14"/>
  <c r="M4555" i="14"/>
  <c r="I4555" i="14"/>
  <c r="H4555" i="14"/>
  <c r="F4555" i="14"/>
  <c r="D4555" i="14"/>
  <c r="M4554" i="14"/>
  <c r="I4554" i="14"/>
  <c r="H4554" i="14"/>
  <c r="K4554" i="14" s="1"/>
  <c r="E4552" i="9" s="1"/>
  <c r="F4554" i="14"/>
  <c r="D4554" i="14"/>
  <c r="M4553" i="14"/>
  <c r="I4553" i="14"/>
  <c r="H4553" i="14"/>
  <c r="F4553" i="14"/>
  <c r="D4553" i="14"/>
  <c r="M4552" i="14"/>
  <c r="I4552" i="14"/>
  <c r="K4552" i="14" s="1"/>
  <c r="H4552" i="14"/>
  <c r="J4552" i="14" s="1"/>
  <c r="L4552" i="14" s="1"/>
  <c r="F4552" i="14"/>
  <c r="D4552" i="14"/>
  <c r="M4551" i="14"/>
  <c r="I4551" i="14"/>
  <c r="K4551" i="14" s="1"/>
  <c r="H4551" i="14"/>
  <c r="J4551" i="14" s="1"/>
  <c r="L4551" i="14" s="1"/>
  <c r="F4551" i="14"/>
  <c r="D4551" i="14"/>
  <c r="M4550" i="14"/>
  <c r="I4550" i="14"/>
  <c r="K4550" i="14" s="1"/>
  <c r="H4550" i="14"/>
  <c r="J4550" i="14" s="1"/>
  <c r="L4550" i="14" s="1"/>
  <c r="E4548" i="8" s="1"/>
  <c r="F4550" i="14"/>
  <c r="D4550" i="14"/>
  <c r="M4549" i="14"/>
  <c r="I4549" i="14"/>
  <c r="K4549" i="14" s="1"/>
  <c r="H4549" i="14"/>
  <c r="J4549" i="14" s="1"/>
  <c r="L4549" i="14" s="1"/>
  <c r="F4549" i="14"/>
  <c r="D4549" i="14"/>
  <c r="M4548" i="14"/>
  <c r="I4548" i="14"/>
  <c r="K4548" i="14" s="1"/>
  <c r="H4548" i="14"/>
  <c r="J4548" i="14" s="1"/>
  <c r="L4548" i="14" s="1"/>
  <c r="F4548" i="14"/>
  <c r="D4548" i="14"/>
  <c r="M4547" i="14"/>
  <c r="I4547" i="14"/>
  <c r="K4547" i="14" s="1"/>
  <c r="H4547" i="14"/>
  <c r="J4547" i="14" s="1"/>
  <c r="L4547" i="14" s="1"/>
  <c r="F4547" i="14"/>
  <c r="D4547" i="14"/>
  <c r="M4546" i="14"/>
  <c r="I4546" i="14"/>
  <c r="K4546" i="14" s="1"/>
  <c r="H4546" i="14"/>
  <c r="J4546" i="14" s="1"/>
  <c r="F4546" i="14"/>
  <c r="D4546" i="14"/>
  <c r="M4545" i="14"/>
  <c r="I4545" i="14"/>
  <c r="K4545" i="14" s="1"/>
  <c r="H4545" i="14"/>
  <c r="J4545" i="14" s="1"/>
  <c r="L4545" i="14" s="1"/>
  <c r="F4545" i="14"/>
  <c r="D4545" i="14"/>
  <c r="M4544" i="14"/>
  <c r="I4544" i="14"/>
  <c r="K4544" i="14" s="1"/>
  <c r="H4544" i="14"/>
  <c r="J4544" i="14" s="1"/>
  <c r="L4544" i="14" s="1"/>
  <c r="F4544" i="14"/>
  <c r="D4544" i="14"/>
  <c r="M4543" i="14"/>
  <c r="I4543" i="14"/>
  <c r="K4543" i="14" s="1"/>
  <c r="H4543" i="14"/>
  <c r="J4543" i="14" s="1"/>
  <c r="L4543" i="14" s="1"/>
  <c r="E4541" i="8" s="1"/>
  <c r="F4543" i="14"/>
  <c r="D4543" i="14"/>
  <c r="M4542" i="14"/>
  <c r="I4542" i="14"/>
  <c r="H4542" i="14"/>
  <c r="F4542" i="14"/>
  <c r="E4542" i="14"/>
  <c r="D4542" i="14"/>
  <c r="M4541" i="14"/>
  <c r="I4541" i="14"/>
  <c r="H4541" i="14"/>
  <c r="F4541" i="14"/>
  <c r="E4541" i="14"/>
  <c r="D4541" i="14"/>
  <c r="M4540" i="14"/>
  <c r="I4540" i="14"/>
  <c r="H4540" i="14"/>
  <c r="F4540" i="14"/>
  <c r="E4540" i="14"/>
  <c r="D4540" i="14"/>
  <c r="M4539" i="14"/>
  <c r="I4539" i="14"/>
  <c r="H4539" i="14"/>
  <c r="F4539" i="14"/>
  <c r="E4539" i="14"/>
  <c r="D4539" i="14"/>
  <c r="M4538" i="14"/>
  <c r="I4538" i="14"/>
  <c r="H4538" i="14"/>
  <c r="F4538" i="14"/>
  <c r="E4538" i="14"/>
  <c r="D4538" i="14"/>
  <c r="M4537" i="14"/>
  <c r="I4537" i="14"/>
  <c r="H4537" i="14"/>
  <c r="F4537" i="14"/>
  <c r="E4537" i="14"/>
  <c r="D4537" i="14"/>
  <c r="M4536" i="14"/>
  <c r="I4536" i="14"/>
  <c r="H4536" i="14"/>
  <c r="F4536" i="14"/>
  <c r="E4536" i="14"/>
  <c r="D4536" i="14"/>
  <c r="M4535" i="14"/>
  <c r="I4535" i="14"/>
  <c r="H4535" i="14"/>
  <c r="F4535" i="14"/>
  <c r="E4535" i="14"/>
  <c r="D4535" i="14"/>
  <c r="M4534" i="14"/>
  <c r="I4534" i="14"/>
  <c r="H4534" i="14"/>
  <c r="F4534" i="14"/>
  <c r="E4534" i="14"/>
  <c r="D4534" i="14"/>
  <c r="M4533" i="14"/>
  <c r="I4533" i="14"/>
  <c r="H4533" i="14"/>
  <c r="F4533" i="14"/>
  <c r="E4533" i="14"/>
  <c r="D4533" i="14"/>
  <c r="M4532" i="14"/>
  <c r="I4532" i="14"/>
  <c r="H4532" i="14"/>
  <c r="F4532" i="14"/>
  <c r="E4532" i="14"/>
  <c r="D4532" i="14"/>
  <c r="M4531" i="14"/>
  <c r="I4531" i="14"/>
  <c r="H4531" i="14"/>
  <c r="F4531" i="14"/>
  <c r="E4531" i="14"/>
  <c r="D4531" i="14"/>
  <c r="M4530" i="14"/>
  <c r="I4530" i="14"/>
  <c r="H4530" i="14"/>
  <c r="F4530" i="14"/>
  <c r="E4530" i="14"/>
  <c r="D4530" i="14"/>
  <c r="M4529" i="14"/>
  <c r="I4529" i="14"/>
  <c r="H4529" i="14"/>
  <c r="F4529" i="14"/>
  <c r="E4529" i="14"/>
  <c r="D4529" i="14"/>
  <c r="M4528" i="14"/>
  <c r="I4528" i="14"/>
  <c r="H4528" i="14"/>
  <c r="F4528" i="14"/>
  <c r="E4528" i="14"/>
  <c r="D4528" i="14"/>
  <c r="M4527" i="14"/>
  <c r="I4527" i="14"/>
  <c r="H4527" i="14"/>
  <c r="F4527" i="14"/>
  <c r="E4527" i="14"/>
  <c r="D4527" i="14"/>
  <c r="M4526" i="14"/>
  <c r="I4526" i="14"/>
  <c r="H4526" i="14"/>
  <c r="F4526" i="14"/>
  <c r="E4526" i="14"/>
  <c r="D4526" i="14"/>
  <c r="M4525" i="14"/>
  <c r="I4525" i="14"/>
  <c r="H4525" i="14"/>
  <c r="F4525" i="14"/>
  <c r="E4525" i="14"/>
  <c r="D4525" i="14"/>
  <c r="M4524" i="14"/>
  <c r="I4524" i="14"/>
  <c r="H4524" i="14"/>
  <c r="F4524" i="14"/>
  <c r="E4524" i="14"/>
  <c r="D4524" i="14"/>
  <c r="M4523" i="14"/>
  <c r="I4523" i="14"/>
  <c r="H4523" i="14"/>
  <c r="F4523" i="14"/>
  <c r="E4523" i="14"/>
  <c r="D4523" i="14"/>
  <c r="M4522" i="14"/>
  <c r="I4522" i="14"/>
  <c r="H4522" i="14"/>
  <c r="F4522" i="14"/>
  <c r="E4522" i="14"/>
  <c r="D4522" i="14"/>
  <c r="M4521" i="14"/>
  <c r="I4521" i="14"/>
  <c r="H4521" i="14"/>
  <c r="F4521" i="14"/>
  <c r="E4521" i="14"/>
  <c r="D4521" i="14"/>
  <c r="M4520" i="14"/>
  <c r="I4520" i="14"/>
  <c r="H4520" i="14"/>
  <c r="F4520" i="14"/>
  <c r="E4520" i="14"/>
  <c r="D4520" i="14"/>
  <c r="M4519" i="14"/>
  <c r="I4519" i="14"/>
  <c r="H4519" i="14"/>
  <c r="F4519" i="14"/>
  <c r="E4519" i="14"/>
  <c r="D4519" i="14"/>
  <c r="M4518" i="14"/>
  <c r="I4518" i="14"/>
  <c r="H4518" i="14"/>
  <c r="F4518" i="14"/>
  <c r="E4518" i="14"/>
  <c r="D4518" i="14"/>
  <c r="M4517" i="14"/>
  <c r="I4517" i="14"/>
  <c r="H4517" i="14"/>
  <c r="F4517" i="14"/>
  <c r="E4517" i="14"/>
  <c r="D4517" i="14"/>
  <c r="M4516" i="14"/>
  <c r="I4516" i="14"/>
  <c r="H4516" i="14"/>
  <c r="F4516" i="14"/>
  <c r="E4516" i="14"/>
  <c r="D4516" i="14"/>
  <c r="M4515" i="14"/>
  <c r="I4515" i="14"/>
  <c r="H4515" i="14"/>
  <c r="F4515" i="14"/>
  <c r="E4515" i="14"/>
  <c r="D4515" i="14"/>
  <c r="M4514" i="14"/>
  <c r="I4514" i="14"/>
  <c r="H4514" i="14"/>
  <c r="F4514" i="14"/>
  <c r="E4514" i="14"/>
  <c r="D4514" i="14"/>
  <c r="M4513" i="14"/>
  <c r="I4513" i="14"/>
  <c r="H4513" i="14"/>
  <c r="F4513" i="14"/>
  <c r="E4513" i="14"/>
  <c r="D4513" i="14"/>
  <c r="M4512" i="14"/>
  <c r="I4512" i="14"/>
  <c r="H4512" i="14"/>
  <c r="F4512" i="14"/>
  <c r="E4512" i="14"/>
  <c r="D4512" i="14"/>
  <c r="M4511" i="14"/>
  <c r="I4511" i="14"/>
  <c r="H4511" i="14"/>
  <c r="F4511" i="14"/>
  <c r="E4511" i="14"/>
  <c r="D4511" i="14"/>
  <c r="M4510" i="14"/>
  <c r="I4510" i="14"/>
  <c r="H4510" i="14"/>
  <c r="F4510" i="14"/>
  <c r="E4510" i="14"/>
  <c r="D4510" i="14"/>
  <c r="M4509" i="14"/>
  <c r="I4509" i="14"/>
  <c r="H4509" i="14"/>
  <c r="F4509" i="14"/>
  <c r="E4509" i="14"/>
  <c r="D4509" i="14"/>
  <c r="M4508" i="14"/>
  <c r="I4508" i="14"/>
  <c r="H4508" i="14"/>
  <c r="F4508" i="14"/>
  <c r="E4508" i="14"/>
  <c r="D4508" i="14"/>
  <c r="M4507" i="14"/>
  <c r="I4507" i="14"/>
  <c r="H4507" i="14"/>
  <c r="F4507" i="14"/>
  <c r="E4507" i="14"/>
  <c r="D4507" i="14"/>
  <c r="M4506" i="14"/>
  <c r="I4506" i="14"/>
  <c r="H4506" i="14"/>
  <c r="K4506" i="14" s="1"/>
  <c r="F4506" i="14"/>
  <c r="E4506" i="14"/>
  <c r="D4506" i="14"/>
  <c r="M4505" i="14"/>
  <c r="I4505" i="14"/>
  <c r="H4505" i="14"/>
  <c r="K4505" i="14" s="1"/>
  <c r="F4505" i="14"/>
  <c r="E4505" i="14"/>
  <c r="D4505" i="14"/>
  <c r="M4504" i="14"/>
  <c r="I4504" i="14"/>
  <c r="H4504" i="14"/>
  <c r="K4504" i="14" s="1"/>
  <c r="F4504" i="14"/>
  <c r="E4504" i="14"/>
  <c r="D4504" i="14"/>
  <c r="M4503" i="14"/>
  <c r="I4503" i="14"/>
  <c r="H4503" i="14"/>
  <c r="K4503" i="14" s="1"/>
  <c r="F4503" i="14"/>
  <c r="E4503" i="14"/>
  <c r="D4503" i="14"/>
  <c r="M4502" i="14"/>
  <c r="I4502" i="14"/>
  <c r="H4502" i="14"/>
  <c r="K4502" i="14" s="1"/>
  <c r="F4502" i="14"/>
  <c r="E4502" i="14"/>
  <c r="D4502" i="14"/>
  <c r="M4501" i="14"/>
  <c r="I4501" i="14"/>
  <c r="H4501" i="14"/>
  <c r="K4501" i="14" s="1"/>
  <c r="F4501" i="14"/>
  <c r="E4501" i="14"/>
  <c r="D4501" i="14"/>
  <c r="M4500" i="14"/>
  <c r="I4500" i="14"/>
  <c r="H4500" i="14"/>
  <c r="K4500" i="14" s="1"/>
  <c r="F4500" i="14"/>
  <c r="E4500" i="14"/>
  <c r="D4500" i="14"/>
  <c r="M4499" i="14"/>
  <c r="I4499" i="14"/>
  <c r="H4499" i="14"/>
  <c r="F4499" i="14"/>
  <c r="E4499" i="14"/>
  <c r="D4499" i="14"/>
  <c r="M4498" i="14"/>
  <c r="I4498" i="14"/>
  <c r="H4498" i="14"/>
  <c r="K4498" i="14" s="1"/>
  <c r="E4496" i="9" s="1"/>
  <c r="F4498" i="14"/>
  <c r="E4498" i="14"/>
  <c r="D4498" i="14"/>
  <c r="M4497" i="14"/>
  <c r="I4497" i="14"/>
  <c r="K4497" i="14" s="1"/>
  <c r="E4495" i="9" s="1"/>
  <c r="H4497" i="14"/>
  <c r="J4497" i="14" s="1"/>
  <c r="L4497" i="14" s="1"/>
  <c r="F4497" i="14"/>
  <c r="E4497" i="14"/>
  <c r="D4497" i="14"/>
  <c r="M4496" i="14"/>
  <c r="I4496" i="14"/>
  <c r="K4496" i="14" s="1"/>
  <c r="H4496" i="14"/>
  <c r="J4496" i="14" s="1"/>
  <c r="F4496" i="14"/>
  <c r="E4496" i="14"/>
  <c r="D4496" i="14"/>
  <c r="M4495" i="14"/>
  <c r="I4495" i="14"/>
  <c r="K4495" i="14" s="1"/>
  <c r="E4493" i="9" s="1"/>
  <c r="H4495" i="14"/>
  <c r="J4495" i="14" s="1"/>
  <c r="L4495" i="14" s="1"/>
  <c r="F4495" i="14"/>
  <c r="E4495" i="14"/>
  <c r="D4495" i="14"/>
  <c r="M4494" i="14"/>
  <c r="I4494" i="14"/>
  <c r="K4494" i="14" s="1"/>
  <c r="H4494" i="14"/>
  <c r="J4494" i="14" s="1"/>
  <c r="F4494" i="14"/>
  <c r="E4494" i="14"/>
  <c r="D4494" i="14"/>
  <c r="M4493" i="14"/>
  <c r="I4493" i="14"/>
  <c r="K4493" i="14" s="1"/>
  <c r="E4491" i="9" s="1"/>
  <c r="H4493" i="14"/>
  <c r="J4493" i="14" s="1"/>
  <c r="L4493" i="14" s="1"/>
  <c r="F4493" i="14"/>
  <c r="E4493" i="14"/>
  <c r="D4493" i="14"/>
  <c r="M4492" i="14"/>
  <c r="I4492" i="14"/>
  <c r="K4492" i="14" s="1"/>
  <c r="H4492" i="14"/>
  <c r="J4492" i="14" s="1"/>
  <c r="F4492" i="14"/>
  <c r="E4492" i="14"/>
  <c r="D4492" i="14"/>
  <c r="M4491" i="14"/>
  <c r="I4491" i="14"/>
  <c r="K4491" i="14" s="1"/>
  <c r="E4489" i="9" s="1"/>
  <c r="H4491" i="14"/>
  <c r="J4491" i="14" s="1"/>
  <c r="L4491" i="14" s="1"/>
  <c r="F4491" i="14"/>
  <c r="E4491" i="14"/>
  <c r="D4491" i="14"/>
  <c r="M4490" i="14"/>
  <c r="I4490" i="14"/>
  <c r="K4490" i="14" s="1"/>
  <c r="H4490" i="14"/>
  <c r="J4490" i="14" s="1"/>
  <c r="F4490" i="14"/>
  <c r="E4490" i="14"/>
  <c r="D4490" i="14"/>
  <c r="M4489" i="14"/>
  <c r="I4489" i="14"/>
  <c r="K4489" i="14" s="1"/>
  <c r="E4487" i="9" s="1"/>
  <c r="H4489" i="14"/>
  <c r="J4489" i="14" s="1"/>
  <c r="L4489" i="14" s="1"/>
  <c r="F4489" i="14"/>
  <c r="E4489" i="14"/>
  <c r="D4489" i="14"/>
  <c r="M4488" i="14"/>
  <c r="I4488" i="14"/>
  <c r="K4488" i="14" s="1"/>
  <c r="H4488" i="14"/>
  <c r="J4488" i="14" s="1"/>
  <c r="F4488" i="14"/>
  <c r="E4488" i="14"/>
  <c r="D4488" i="14"/>
  <c r="M4487" i="14"/>
  <c r="I4487" i="14"/>
  <c r="K4487" i="14" s="1"/>
  <c r="E4485" i="9" s="1"/>
  <c r="H4487" i="14"/>
  <c r="J4487" i="14" s="1"/>
  <c r="L4487" i="14" s="1"/>
  <c r="F4487" i="14"/>
  <c r="E4487" i="14"/>
  <c r="D4487" i="14"/>
  <c r="M4486" i="14"/>
  <c r="I4486" i="14"/>
  <c r="K4486" i="14" s="1"/>
  <c r="H4486" i="14"/>
  <c r="J4486" i="14" s="1"/>
  <c r="F4486" i="14"/>
  <c r="E4486" i="14"/>
  <c r="D4486" i="14"/>
  <c r="M4485" i="14"/>
  <c r="I4485" i="14"/>
  <c r="K4485" i="14" s="1"/>
  <c r="E4483" i="9" s="1"/>
  <c r="H4485" i="14"/>
  <c r="J4485" i="14" s="1"/>
  <c r="L4485" i="14" s="1"/>
  <c r="F4485" i="14"/>
  <c r="E4485" i="14"/>
  <c r="D4485" i="14"/>
  <c r="M4484" i="14"/>
  <c r="I4484" i="14"/>
  <c r="K4484" i="14" s="1"/>
  <c r="H4484" i="14"/>
  <c r="J4484" i="14" s="1"/>
  <c r="F4484" i="14"/>
  <c r="E4484" i="14"/>
  <c r="D4484" i="14"/>
  <c r="M4483" i="14"/>
  <c r="I4483" i="14"/>
  <c r="H4483" i="14"/>
  <c r="K4483" i="14" s="1"/>
  <c r="F4483" i="14"/>
  <c r="E4483" i="14"/>
  <c r="D4483" i="14"/>
  <c r="M4482" i="14"/>
  <c r="I4482" i="14"/>
  <c r="H4482" i="14"/>
  <c r="K4482" i="14" s="1"/>
  <c r="F4482" i="14"/>
  <c r="E4482" i="14"/>
  <c r="D4482" i="14"/>
  <c r="M4481" i="14"/>
  <c r="I4481" i="14"/>
  <c r="H4481" i="14"/>
  <c r="F4481" i="14"/>
  <c r="E4481" i="14"/>
  <c r="D4481" i="14"/>
  <c r="M4480" i="14"/>
  <c r="I4480" i="14"/>
  <c r="H4480" i="14"/>
  <c r="K4480" i="14" s="1"/>
  <c r="E4478" i="9" s="1"/>
  <c r="F4480" i="14"/>
  <c r="E4480" i="14"/>
  <c r="D4480" i="14"/>
  <c r="M4479" i="14"/>
  <c r="I4479" i="14"/>
  <c r="H4479" i="14"/>
  <c r="K4479" i="14" s="1"/>
  <c r="F4479" i="14"/>
  <c r="E4479" i="14"/>
  <c r="D4479" i="14"/>
  <c r="M4478" i="14"/>
  <c r="I4478" i="14"/>
  <c r="H4478" i="14"/>
  <c r="K4478" i="14" s="1"/>
  <c r="E4476" i="9" s="1"/>
  <c r="F4478" i="14"/>
  <c r="E4478" i="14"/>
  <c r="D4478" i="14"/>
  <c r="M4477" i="14"/>
  <c r="I4477" i="14"/>
  <c r="H4477" i="14"/>
  <c r="K4477" i="14" s="1"/>
  <c r="F4477" i="14"/>
  <c r="E4477" i="14"/>
  <c r="D4477" i="14"/>
  <c r="M4476" i="14"/>
  <c r="I4476" i="14"/>
  <c r="H4476" i="14"/>
  <c r="K4476" i="14" s="1"/>
  <c r="E4474" i="9" s="1"/>
  <c r="F4476" i="14"/>
  <c r="E4476" i="14"/>
  <c r="D4476" i="14"/>
  <c r="M4475" i="14"/>
  <c r="I4475" i="14"/>
  <c r="H4475" i="14"/>
  <c r="K4475" i="14" s="1"/>
  <c r="F4475" i="14"/>
  <c r="E4475" i="14"/>
  <c r="D4475" i="14"/>
  <c r="M4474" i="14"/>
  <c r="I4474" i="14"/>
  <c r="H4474" i="14"/>
  <c r="K4474" i="14" s="1"/>
  <c r="E4472" i="9" s="1"/>
  <c r="F4474" i="14"/>
  <c r="E4474" i="14"/>
  <c r="D4474" i="14"/>
  <c r="M4473" i="14"/>
  <c r="I4473" i="14"/>
  <c r="H4473" i="14"/>
  <c r="F4473" i="14"/>
  <c r="E4473" i="14"/>
  <c r="D4473" i="14"/>
  <c r="M4472" i="14"/>
  <c r="I4472" i="14"/>
  <c r="H4472" i="14"/>
  <c r="K4472" i="14" s="1"/>
  <c r="F4472" i="14"/>
  <c r="E4472" i="14"/>
  <c r="D4472" i="14"/>
  <c r="M4471" i="14"/>
  <c r="I4471" i="14"/>
  <c r="K4471" i="14" s="1"/>
  <c r="H4471" i="14"/>
  <c r="J4471" i="14" s="1"/>
  <c r="L4471" i="14" s="1"/>
  <c r="F4471" i="14"/>
  <c r="E4471" i="14"/>
  <c r="D4471" i="14"/>
  <c r="M4470" i="14"/>
  <c r="I4470" i="14"/>
  <c r="H4470" i="14"/>
  <c r="F4470" i="14"/>
  <c r="D4470" i="14"/>
  <c r="M4469" i="14"/>
  <c r="I4469" i="14"/>
  <c r="H4469" i="14"/>
  <c r="F4469" i="14"/>
  <c r="D4469" i="14"/>
  <c r="M4468" i="14"/>
  <c r="I4468" i="14"/>
  <c r="H4468" i="14"/>
  <c r="F4468" i="14"/>
  <c r="D4468" i="14"/>
  <c r="M4467" i="14"/>
  <c r="I4467" i="14"/>
  <c r="H4467" i="14"/>
  <c r="F4467" i="14"/>
  <c r="D4467" i="14"/>
  <c r="M4466" i="14"/>
  <c r="I4466" i="14"/>
  <c r="H4466" i="14"/>
  <c r="F4466" i="14"/>
  <c r="D4466" i="14"/>
  <c r="M4465" i="14"/>
  <c r="I4465" i="14"/>
  <c r="H4465" i="14"/>
  <c r="F4465" i="14"/>
  <c r="D4465" i="14"/>
  <c r="M4464" i="14"/>
  <c r="I4464" i="14"/>
  <c r="H4464" i="14"/>
  <c r="F4464" i="14"/>
  <c r="D4464" i="14"/>
  <c r="M4463" i="14"/>
  <c r="I4463" i="14"/>
  <c r="H4463" i="14"/>
  <c r="F4463" i="14"/>
  <c r="D4463" i="14"/>
  <c r="M4462" i="14"/>
  <c r="I4462" i="14"/>
  <c r="H4462" i="14"/>
  <c r="F4462" i="14"/>
  <c r="E4462" i="14"/>
  <c r="D4462" i="14"/>
  <c r="M4461" i="14"/>
  <c r="I4461" i="14"/>
  <c r="H4461" i="14"/>
  <c r="F4461" i="14"/>
  <c r="D4461" i="14"/>
  <c r="M4460" i="14"/>
  <c r="I4460" i="14"/>
  <c r="H4460" i="14"/>
  <c r="F4460" i="14"/>
  <c r="D4460" i="14"/>
  <c r="M4459" i="14"/>
  <c r="I4459" i="14"/>
  <c r="H4459" i="14"/>
  <c r="F4459" i="14"/>
  <c r="D4459" i="14"/>
  <c r="M4458" i="14"/>
  <c r="I4458" i="14"/>
  <c r="H4458" i="14"/>
  <c r="F4458" i="14"/>
  <c r="D4458" i="14"/>
  <c r="M4457" i="14"/>
  <c r="I4457" i="14"/>
  <c r="H4457" i="14"/>
  <c r="F4457" i="14"/>
  <c r="D4457" i="14"/>
  <c r="M4456" i="14"/>
  <c r="I4456" i="14"/>
  <c r="H4456" i="14"/>
  <c r="F4456" i="14"/>
  <c r="D4456" i="14"/>
  <c r="M4455" i="14"/>
  <c r="I4455" i="14"/>
  <c r="H4455" i="14"/>
  <c r="K4455" i="14" s="1"/>
  <c r="E4453" i="9" s="1"/>
  <c r="F4455" i="14"/>
  <c r="D4455" i="14"/>
  <c r="M4454" i="14"/>
  <c r="I4454" i="14"/>
  <c r="H4454" i="14"/>
  <c r="F4454" i="14"/>
  <c r="D4454" i="14"/>
  <c r="M4453" i="14"/>
  <c r="I4453" i="14"/>
  <c r="H4453" i="14"/>
  <c r="K4453" i="14" s="1"/>
  <c r="F4453" i="14"/>
  <c r="D4453" i="14"/>
  <c r="M4452" i="14"/>
  <c r="I4452" i="14"/>
  <c r="H4452" i="14"/>
  <c r="F4452" i="14"/>
  <c r="D4452" i="14"/>
  <c r="M4451" i="14"/>
  <c r="I4451" i="14"/>
  <c r="H4451" i="14"/>
  <c r="F4451" i="14"/>
  <c r="D4451" i="14"/>
  <c r="M4450" i="14"/>
  <c r="I4450" i="14"/>
  <c r="H4450" i="14"/>
  <c r="F4450" i="14"/>
  <c r="D4450" i="14"/>
  <c r="M4449" i="14"/>
  <c r="I4449" i="14"/>
  <c r="H4449" i="14"/>
  <c r="F4449" i="14"/>
  <c r="D4449" i="14"/>
  <c r="M4448" i="14"/>
  <c r="I4448" i="14"/>
  <c r="H4448" i="14"/>
  <c r="F4448" i="14"/>
  <c r="D4448" i="14"/>
  <c r="M4447" i="14"/>
  <c r="I4447" i="14"/>
  <c r="K4447" i="14" s="1"/>
  <c r="H4447" i="14"/>
  <c r="J4447" i="14" s="1"/>
  <c r="L4447" i="14" s="1"/>
  <c r="E4445" i="8" s="1"/>
  <c r="F4447" i="14"/>
  <c r="E4447" i="14"/>
  <c r="D4447" i="14"/>
  <c r="M4446" i="14"/>
  <c r="I4446" i="14"/>
  <c r="H4446" i="14"/>
  <c r="F4446" i="14"/>
  <c r="E4446" i="14"/>
  <c r="D4446" i="14"/>
  <c r="M4445" i="14"/>
  <c r="I4445" i="14"/>
  <c r="H4445" i="14"/>
  <c r="F4445" i="14"/>
  <c r="E4445" i="14"/>
  <c r="D4445" i="14"/>
  <c r="M4444" i="14"/>
  <c r="I4444" i="14"/>
  <c r="H4444" i="14"/>
  <c r="F4444" i="14"/>
  <c r="E4444" i="14"/>
  <c r="D4444" i="14"/>
  <c r="M4443" i="14"/>
  <c r="I4443" i="14"/>
  <c r="H4443" i="14"/>
  <c r="F4443" i="14"/>
  <c r="E4443" i="14"/>
  <c r="D4443" i="14"/>
  <c r="M4442" i="14"/>
  <c r="I4442" i="14"/>
  <c r="H4442" i="14"/>
  <c r="F4442" i="14"/>
  <c r="E4442" i="14"/>
  <c r="D4442" i="14"/>
  <c r="M4441" i="14"/>
  <c r="I4441" i="14"/>
  <c r="H4441" i="14"/>
  <c r="F4441" i="14"/>
  <c r="E4441" i="14"/>
  <c r="D4441" i="14"/>
  <c r="M4440" i="14"/>
  <c r="I4440" i="14"/>
  <c r="H4440" i="14"/>
  <c r="F4440" i="14"/>
  <c r="E4440" i="14"/>
  <c r="D4440" i="14"/>
  <c r="M4439" i="14"/>
  <c r="I4439" i="14"/>
  <c r="H4439" i="14"/>
  <c r="F4439" i="14"/>
  <c r="E4439" i="14"/>
  <c r="D4439" i="14"/>
  <c r="M4438" i="14"/>
  <c r="I4438" i="14"/>
  <c r="H4438" i="14"/>
  <c r="F4438" i="14"/>
  <c r="E4438" i="14"/>
  <c r="D4438" i="14"/>
  <c r="M4437" i="14"/>
  <c r="I4437" i="14"/>
  <c r="H4437" i="14"/>
  <c r="F4437" i="14"/>
  <c r="E4437" i="14"/>
  <c r="D4437" i="14"/>
  <c r="M4436" i="14"/>
  <c r="I4436" i="14"/>
  <c r="H4436" i="14"/>
  <c r="F4436" i="14"/>
  <c r="E4436" i="14"/>
  <c r="D4436" i="14"/>
  <c r="M4435" i="14"/>
  <c r="I4435" i="14"/>
  <c r="H4435" i="14"/>
  <c r="F4435" i="14"/>
  <c r="E4435" i="14"/>
  <c r="D4435" i="14"/>
  <c r="M4434" i="14"/>
  <c r="I4434" i="14"/>
  <c r="H4434" i="14"/>
  <c r="F4434" i="14"/>
  <c r="E4434" i="14"/>
  <c r="D4434" i="14"/>
  <c r="M4433" i="14"/>
  <c r="I4433" i="14"/>
  <c r="H4433" i="14"/>
  <c r="F4433" i="14"/>
  <c r="E4433" i="14"/>
  <c r="D4433" i="14"/>
  <c r="M4432" i="14"/>
  <c r="I4432" i="14"/>
  <c r="H4432" i="14"/>
  <c r="F4432" i="14"/>
  <c r="E4432" i="14"/>
  <c r="D4432" i="14"/>
  <c r="M4431" i="14"/>
  <c r="I4431" i="14"/>
  <c r="H4431" i="14"/>
  <c r="F4431" i="14"/>
  <c r="E4431" i="14"/>
  <c r="D4431" i="14"/>
  <c r="M4430" i="14"/>
  <c r="I4430" i="14"/>
  <c r="H4430" i="14"/>
  <c r="F4430" i="14"/>
  <c r="E4430" i="14"/>
  <c r="D4430" i="14"/>
  <c r="M4429" i="14"/>
  <c r="I4429" i="14"/>
  <c r="H4429" i="14"/>
  <c r="F4429" i="14"/>
  <c r="E4429" i="14"/>
  <c r="D4429" i="14"/>
  <c r="M4428" i="14"/>
  <c r="I4428" i="14"/>
  <c r="H4428" i="14"/>
  <c r="F4428" i="14"/>
  <c r="E4428" i="14"/>
  <c r="D4428" i="14"/>
  <c r="M4427" i="14"/>
  <c r="I4427" i="14"/>
  <c r="H4427" i="14"/>
  <c r="F4427" i="14"/>
  <c r="E4427" i="14"/>
  <c r="D4427" i="14"/>
  <c r="M4426" i="14"/>
  <c r="I4426" i="14"/>
  <c r="H4426" i="14"/>
  <c r="F4426" i="14"/>
  <c r="E4426" i="14"/>
  <c r="D4426" i="14"/>
  <c r="M4425" i="14"/>
  <c r="I4425" i="14"/>
  <c r="H4425" i="14"/>
  <c r="F4425" i="14"/>
  <c r="E4425" i="14"/>
  <c r="D4425" i="14"/>
  <c r="M4424" i="14"/>
  <c r="I4424" i="14"/>
  <c r="H4424" i="14"/>
  <c r="F4424" i="14"/>
  <c r="E4424" i="14"/>
  <c r="D4424" i="14"/>
  <c r="M4423" i="14"/>
  <c r="I4423" i="14"/>
  <c r="H4423" i="14"/>
  <c r="K4423" i="14" s="1"/>
  <c r="F4423" i="14"/>
  <c r="E4423" i="14"/>
  <c r="D4423" i="14"/>
  <c r="M4422" i="14"/>
  <c r="I4422" i="14"/>
  <c r="H4422" i="14"/>
  <c r="K4422" i="14" s="1"/>
  <c r="F4422" i="14"/>
  <c r="E4422" i="14"/>
  <c r="D4422" i="14"/>
  <c r="M4421" i="14"/>
  <c r="I4421" i="14"/>
  <c r="H4421" i="14"/>
  <c r="K4421" i="14" s="1"/>
  <c r="F4421" i="14"/>
  <c r="E4421" i="14"/>
  <c r="D4421" i="14"/>
  <c r="M4420" i="14"/>
  <c r="I4420" i="14"/>
  <c r="H4420" i="14"/>
  <c r="K4420" i="14" s="1"/>
  <c r="F4420" i="14"/>
  <c r="E4420" i="14"/>
  <c r="D4420" i="14"/>
  <c r="M4419" i="14"/>
  <c r="I4419" i="14"/>
  <c r="H4419" i="14"/>
  <c r="K4419" i="14" s="1"/>
  <c r="F4419" i="14"/>
  <c r="E4419" i="14"/>
  <c r="D4419" i="14"/>
  <c r="M4418" i="14"/>
  <c r="I4418" i="14"/>
  <c r="H4418" i="14"/>
  <c r="K4418" i="14" s="1"/>
  <c r="F4418" i="14"/>
  <c r="E4418" i="14"/>
  <c r="D4418" i="14"/>
  <c r="M4417" i="14"/>
  <c r="I4417" i="14"/>
  <c r="K4417" i="14" s="1"/>
  <c r="H4417" i="14"/>
  <c r="J4417" i="14" s="1"/>
  <c r="L4417" i="14" s="1"/>
  <c r="E4415" i="8" s="1"/>
  <c r="F4417" i="14"/>
  <c r="E4417" i="14"/>
  <c r="D4417" i="14"/>
  <c r="M4416" i="14"/>
  <c r="I4416" i="14"/>
  <c r="K4416" i="14" s="1"/>
  <c r="E4414" i="9" s="1"/>
  <c r="H4416" i="14"/>
  <c r="J4416" i="14" s="1"/>
  <c r="L4416" i="14" s="1"/>
  <c r="F4416" i="14"/>
  <c r="E4416" i="14"/>
  <c r="D4416" i="14"/>
  <c r="M4415" i="14"/>
  <c r="I4415" i="14"/>
  <c r="K4415" i="14" s="1"/>
  <c r="H4415" i="14"/>
  <c r="J4415" i="14" s="1"/>
  <c r="L4415" i="14" s="1"/>
  <c r="E4413" i="8" s="1"/>
  <c r="F4415" i="14"/>
  <c r="E4415" i="14"/>
  <c r="D4415" i="14"/>
  <c r="M4414" i="14"/>
  <c r="I4414" i="14"/>
  <c r="K4414" i="14" s="1"/>
  <c r="E4412" i="9" s="1"/>
  <c r="H4414" i="14"/>
  <c r="J4414" i="14" s="1"/>
  <c r="L4414" i="14" s="1"/>
  <c r="F4414" i="14"/>
  <c r="E4414" i="14"/>
  <c r="D4414" i="14"/>
  <c r="M4413" i="14"/>
  <c r="I4413" i="14"/>
  <c r="K4413" i="14" s="1"/>
  <c r="H4413" i="14"/>
  <c r="J4413" i="14" s="1"/>
  <c r="L4413" i="14" s="1"/>
  <c r="E4411" i="8" s="1"/>
  <c r="F4413" i="14"/>
  <c r="E4413" i="14"/>
  <c r="D4413" i="14"/>
  <c r="M4412" i="14"/>
  <c r="I4412" i="14"/>
  <c r="K4412" i="14" s="1"/>
  <c r="E4410" i="9" s="1"/>
  <c r="H4412" i="14"/>
  <c r="J4412" i="14" s="1"/>
  <c r="L4412" i="14" s="1"/>
  <c r="F4412" i="14"/>
  <c r="E4412" i="14"/>
  <c r="D4412" i="14"/>
  <c r="M4411" i="14"/>
  <c r="I4411" i="14"/>
  <c r="H4411" i="14"/>
  <c r="F4411" i="14"/>
  <c r="E4411" i="14"/>
  <c r="D4411" i="14"/>
  <c r="M4410" i="14"/>
  <c r="I4410" i="14"/>
  <c r="H4410" i="14"/>
  <c r="F4410" i="14"/>
  <c r="E4410" i="14"/>
  <c r="D4410" i="14"/>
  <c r="M4409" i="14"/>
  <c r="I4409" i="14"/>
  <c r="H4409" i="14"/>
  <c r="F4409" i="14"/>
  <c r="E4409" i="14"/>
  <c r="D4409" i="14"/>
  <c r="M4408" i="14"/>
  <c r="I4408" i="14"/>
  <c r="H4408" i="14"/>
  <c r="F4408" i="14"/>
  <c r="D4408" i="14"/>
  <c r="M4407" i="14"/>
  <c r="I4407" i="14"/>
  <c r="H4407" i="14"/>
  <c r="F4407" i="14"/>
  <c r="D4407" i="14"/>
  <c r="M4406" i="14"/>
  <c r="I4406" i="14"/>
  <c r="H4406" i="14"/>
  <c r="F4406" i="14"/>
  <c r="D4406" i="14"/>
  <c r="M4405" i="14"/>
  <c r="I4405" i="14"/>
  <c r="H4405" i="14"/>
  <c r="F4405" i="14"/>
  <c r="D4405" i="14"/>
  <c r="M4404" i="14"/>
  <c r="I4404" i="14"/>
  <c r="H4404" i="14"/>
  <c r="F4404" i="14"/>
  <c r="D4404" i="14"/>
  <c r="M4403" i="14"/>
  <c r="I4403" i="14"/>
  <c r="H4403" i="14"/>
  <c r="F4403" i="14"/>
  <c r="D4403" i="14"/>
  <c r="M4402" i="14"/>
  <c r="I4402" i="14"/>
  <c r="H4402" i="14"/>
  <c r="F4402" i="14"/>
  <c r="D4402" i="14"/>
  <c r="M4401" i="14"/>
  <c r="I4401" i="14"/>
  <c r="H4401" i="14"/>
  <c r="F4401" i="14"/>
  <c r="D4401" i="14"/>
  <c r="M4400" i="14"/>
  <c r="I4400" i="14"/>
  <c r="H4400" i="14"/>
  <c r="F4400" i="14"/>
  <c r="D4400" i="14"/>
  <c r="M4399" i="14"/>
  <c r="I4399" i="14"/>
  <c r="H4399" i="14"/>
  <c r="F4399" i="14"/>
  <c r="D4399" i="14"/>
  <c r="M4398" i="14"/>
  <c r="I4398" i="14"/>
  <c r="H4398" i="14"/>
  <c r="F4398" i="14"/>
  <c r="D4398" i="14"/>
  <c r="M4397" i="14"/>
  <c r="I4397" i="14"/>
  <c r="H4397" i="14"/>
  <c r="F4397" i="14"/>
  <c r="D4397" i="14"/>
  <c r="M4396" i="14"/>
  <c r="I4396" i="14"/>
  <c r="H4396" i="14"/>
  <c r="F4396" i="14"/>
  <c r="D4396" i="14"/>
  <c r="M4395" i="14"/>
  <c r="I4395" i="14"/>
  <c r="H4395" i="14"/>
  <c r="F4395" i="14"/>
  <c r="D4395" i="14"/>
  <c r="M4394" i="14"/>
  <c r="I4394" i="14"/>
  <c r="H4394" i="14"/>
  <c r="F4394" i="14"/>
  <c r="D4394" i="14"/>
  <c r="M4393" i="14"/>
  <c r="I4393" i="14"/>
  <c r="H4393" i="14"/>
  <c r="F4393" i="14"/>
  <c r="D4393" i="14"/>
  <c r="M4392" i="14"/>
  <c r="I4392" i="14"/>
  <c r="H4392" i="14"/>
  <c r="F4392" i="14"/>
  <c r="D4392" i="14"/>
  <c r="M4391" i="14"/>
  <c r="I4391" i="14"/>
  <c r="H4391" i="14"/>
  <c r="F4391" i="14"/>
  <c r="D4391" i="14"/>
  <c r="M4390" i="14"/>
  <c r="I4390" i="14"/>
  <c r="H4390" i="14"/>
  <c r="F4390" i="14"/>
  <c r="E4390" i="14"/>
  <c r="D4390" i="14"/>
  <c r="M4389" i="14"/>
  <c r="I4389" i="14"/>
  <c r="H4389" i="14"/>
  <c r="F4389" i="14"/>
  <c r="E4389" i="14"/>
  <c r="D4389" i="14"/>
  <c r="M4388" i="14"/>
  <c r="I4388" i="14"/>
  <c r="H4388" i="14"/>
  <c r="F4388" i="14"/>
  <c r="E4388" i="14"/>
  <c r="D4388" i="14"/>
  <c r="M4387" i="14"/>
  <c r="I4387" i="14"/>
  <c r="H4387" i="14"/>
  <c r="F4387" i="14"/>
  <c r="E4387" i="14"/>
  <c r="D4387" i="14"/>
  <c r="M4386" i="14"/>
  <c r="I4386" i="14"/>
  <c r="H4386" i="14"/>
  <c r="F4386" i="14"/>
  <c r="E4386" i="14"/>
  <c r="D4386" i="14"/>
  <c r="M4385" i="14"/>
  <c r="I4385" i="14"/>
  <c r="H4385" i="14"/>
  <c r="F4385" i="14"/>
  <c r="E4385" i="14"/>
  <c r="D4385" i="14"/>
  <c r="M4384" i="14"/>
  <c r="I4384" i="14"/>
  <c r="H4384" i="14"/>
  <c r="F4384" i="14"/>
  <c r="E4384" i="14"/>
  <c r="D4384" i="14"/>
  <c r="M4383" i="14"/>
  <c r="I4383" i="14"/>
  <c r="H4383" i="14"/>
  <c r="F4383" i="14"/>
  <c r="E4383" i="14"/>
  <c r="D4383" i="14"/>
  <c r="M4382" i="14"/>
  <c r="I4382" i="14"/>
  <c r="H4382" i="14"/>
  <c r="F4382" i="14"/>
  <c r="E4382" i="14"/>
  <c r="D4382" i="14"/>
  <c r="M4381" i="14"/>
  <c r="I4381" i="14"/>
  <c r="H4381" i="14"/>
  <c r="F4381" i="14"/>
  <c r="E4381" i="14"/>
  <c r="D4381" i="14"/>
  <c r="M4380" i="14"/>
  <c r="I4380" i="14"/>
  <c r="H4380" i="14"/>
  <c r="F4380" i="14"/>
  <c r="E4380" i="14"/>
  <c r="D4380" i="14"/>
  <c r="M4379" i="14"/>
  <c r="I4379" i="14"/>
  <c r="H4379" i="14"/>
  <c r="F4379" i="14"/>
  <c r="E4379" i="14"/>
  <c r="D4379" i="14"/>
  <c r="M4378" i="14"/>
  <c r="I4378" i="14"/>
  <c r="H4378" i="14"/>
  <c r="F4378" i="14"/>
  <c r="E4378" i="14"/>
  <c r="D4378" i="14"/>
  <c r="M4377" i="14"/>
  <c r="I4377" i="14"/>
  <c r="H4377" i="14"/>
  <c r="F4377" i="14"/>
  <c r="E4377" i="14"/>
  <c r="D4377" i="14"/>
  <c r="M4376" i="14"/>
  <c r="I4376" i="14"/>
  <c r="H4376" i="14"/>
  <c r="F4376" i="14"/>
  <c r="E4376" i="14"/>
  <c r="D4376" i="14"/>
  <c r="M4375" i="14"/>
  <c r="I4375" i="14"/>
  <c r="H4375" i="14"/>
  <c r="F4375" i="14"/>
  <c r="E4375" i="14"/>
  <c r="D4375" i="14"/>
  <c r="M4374" i="14"/>
  <c r="I4374" i="14"/>
  <c r="H4374" i="14"/>
  <c r="F4374" i="14"/>
  <c r="E4374" i="14"/>
  <c r="D4374" i="14"/>
  <c r="M4373" i="14"/>
  <c r="I4373" i="14"/>
  <c r="H4373" i="14"/>
  <c r="J4373" i="14" s="1"/>
  <c r="L4373" i="14" s="1"/>
  <c r="F4373" i="14"/>
  <c r="E4373" i="14"/>
  <c r="D4373" i="14"/>
  <c r="M4372" i="14"/>
  <c r="I4372" i="14"/>
  <c r="H4372" i="14"/>
  <c r="F4372" i="14"/>
  <c r="E4372" i="14"/>
  <c r="D4372" i="14"/>
  <c r="M4371" i="14"/>
  <c r="I4371" i="14"/>
  <c r="H4371" i="14"/>
  <c r="F4371" i="14"/>
  <c r="E4371" i="14"/>
  <c r="D4371" i="14"/>
  <c r="M4370" i="14"/>
  <c r="I4370" i="14"/>
  <c r="H4370" i="14"/>
  <c r="F4370" i="14"/>
  <c r="E4370" i="14"/>
  <c r="D4370" i="14"/>
  <c r="M4369" i="14"/>
  <c r="I4369" i="14"/>
  <c r="H4369" i="14"/>
  <c r="F4369" i="14"/>
  <c r="E4369" i="14"/>
  <c r="D4369" i="14"/>
  <c r="M4368" i="14"/>
  <c r="I4368" i="14"/>
  <c r="H4368" i="14"/>
  <c r="F4368" i="14"/>
  <c r="E4368" i="14"/>
  <c r="D4368" i="14"/>
  <c r="M4367" i="14"/>
  <c r="I4367" i="14"/>
  <c r="H4367" i="14"/>
  <c r="F4367" i="14"/>
  <c r="E4367" i="14"/>
  <c r="D4367" i="14"/>
  <c r="M4366" i="14"/>
  <c r="I4366" i="14"/>
  <c r="H4366" i="14"/>
  <c r="F4366" i="14"/>
  <c r="E4366" i="14"/>
  <c r="D4366" i="14"/>
  <c r="M4365" i="14"/>
  <c r="I4365" i="14"/>
  <c r="H4365" i="14"/>
  <c r="F4365" i="14"/>
  <c r="E4365" i="14"/>
  <c r="D4365" i="14"/>
  <c r="M4364" i="14"/>
  <c r="I4364" i="14"/>
  <c r="H4364" i="14"/>
  <c r="F4364" i="14"/>
  <c r="E4364" i="14"/>
  <c r="D4364" i="14"/>
  <c r="M4363" i="14"/>
  <c r="I4363" i="14"/>
  <c r="H4363" i="14"/>
  <c r="F4363" i="14"/>
  <c r="E4363" i="14"/>
  <c r="D4363" i="14"/>
  <c r="M4362" i="14"/>
  <c r="I4362" i="14"/>
  <c r="H4362" i="14"/>
  <c r="F4362" i="14"/>
  <c r="E4362" i="14"/>
  <c r="D4362" i="14"/>
  <c r="M4361" i="14"/>
  <c r="I4361" i="14"/>
  <c r="H4361" i="14"/>
  <c r="F4361" i="14"/>
  <c r="E4361" i="14"/>
  <c r="D4361" i="14"/>
  <c r="M4360" i="14"/>
  <c r="I4360" i="14"/>
  <c r="H4360" i="14"/>
  <c r="F4360" i="14"/>
  <c r="E4360" i="14"/>
  <c r="D4360" i="14"/>
  <c r="M4359" i="14"/>
  <c r="I4359" i="14"/>
  <c r="H4359" i="14"/>
  <c r="F4359" i="14"/>
  <c r="E4359" i="14"/>
  <c r="D4359" i="14"/>
  <c r="M4358" i="14"/>
  <c r="I4358" i="14"/>
  <c r="H4358" i="14"/>
  <c r="F4358" i="14"/>
  <c r="E4358" i="14"/>
  <c r="D4358" i="14"/>
  <c r="M4357" i="14"/>
  <c r="I4357" i="14"/>
  <c r="H4357" i="14"/>
  <c r="F4357" i="14"/>
  <c r="E4357" i="14"/>
  <c r="D4357" i="14"/>
  <c r="M4356" i="14"/>
  <c r="I4356" i="14"/>
  <c r="H4356" i="14"/>
  <c r="F4356" i="14"/>
  <c r="E4356" i="14"/>
  <c r="D4356" i="14"/>
  <c r="M4355" i="14"/>
  <c r="I4355" i="14"/>
  <c r="H4355" i="14"/>
  <c r="F4355" i="14"/>
  <c r="E4355" i="14"/>
  <c r="D4355" i="14"/>
  <c r="M4354" i="14"/>
  <c r="I4354" i="14"/>
  <c r="H4354" i="14"/>
  <c r="F4354" i="14"/>
  <c r="E4354" i="14"/>
  <c r="D4354" i="14"/>
  <c r="M4353" i="14"/>
  <c r="I4353" i="14"/>
  <c r="H4353" i="14"/>
  <c r="F4353" i="14"/>
  <c r="E4353" i="14"/>
  <c r="D4353" i="14"/>
  <c r="M4352" i="14"/>
  <c r="I4352" i="14"/>
  <c r="H4352" i="14"/>
  <c r="F4352" i="14"/>
  <c r="E4352" i="14"/>
  <c r="D4352" i="14"/>
  <c r="M4351" i="14"/>
  <c r="I4351" i="14"/>
  <c r="H4351" i="14"/>
  <c r="F4351" i="14"/>
  <c r="E4351" i="14"/>
  <c r="D4351" i="14"/>
  <c r="M4350" i="14"/>
  <c r="I4350" i="14"/>
  <c r="H4350" i="14"/>
  <c r="F4350" i="14"/>
  <c r="E4350" i="14"/>
  <c r="D4350" i="14"/>
  <c r="M4349" i="14"/>
  <c r="I4349" i="14"/>
  <c r="H4349" i="14"/>
  <c r="F4349" i="14"/>
  <c r="E4349" i="14"/>
  <c r="D4349" i="14"/>
  <c r="M4348" i="14"/>
  <c r="I4348" i="14"/>
  <c r="H4348" i="14"/>
  <c r="F4348" i="14"/>
  <c r="E4348" i="14"/>
  <c r="D4348" i="14"/>
  <c r="M4347" i="14"/>
  <c r="I4347" i="14"/>
  <c r="H4347" i="14"/>
  <c r="F4347" i="14"/>
  <c r="E4347" i="14"/>
  <c r="D4347" i="14"/>
  <c r="M4346" i="14"/>
  <c r="I4346" i="14"/>
  <c r="H4346" i="14"/>
  <c r="F4346" i="14"/>
  <c r="E4346" i="14"/>
  <c r="D4346" i="14"/>
  <c r="M4345" i="14"/>
  <c r="I4345" i="14"/>
  <c r="H4345" i="14"/>
  <c r="F4345" i="14"/>
  <c r="E4345" i="14"/>
  <c r="D4345" i="14"/>
  <c r="M4344" i="14"/>
  <c r="I4344" i="14"/>
  <c r="H4344" i="14"/>
  <c r="F4344" i="14"/>
  <c r="E4344" i="14"/>
  <c r="D4344" i="14"/>
  <c r="M4343" i="14"/>
  <c r="I4343" i="14"/>
  <c r="H4343" i="14"/>
  <c r="F4343" i="14"/>
  <c r="E4343" i="14"/>
  <c r="D4343" i="14"/>
  <c r="M4342" i="14"/>
  <c r="I4342" i="14"/>
  <c r="H4342" i="14"/>
  <c r="F4342" i="14"/>
  <c r="E4342" i="14"/>
  <c r="D4342" i="14"/>
  <c r="M4341" i="14"/>
  <c r="I4341" i="14"/>
  <c r="H4341" i="14"/>
  <c r="F4341" i="14"/>
  <c r="E4341" i="14"/>
  <c r="D4341" i="14"/>
  <c r="M4340" i="14"/>
  <c r="I4340" i="14"/>
  <c r="H4340" i="14"/>
  <c r="F4340" i="14"/>
  <c r="E4340" i="14"/>
  <c r="D4340" i="14"/>
  <c r="M4339" i="14"/>
  <c r="I4339" i="14"/>
  <c r="H4339" i="14"/>
  <c r="F4339" i="14"/>
  <c r="E4339" i="14"/>
  <c r="D4339" i="14"/>
  <c r="M4338" i="14"/>
  <c r="I4338" i="14"/>
  <c r="H4338" i="14"/>
  <c r="F4338" i="14"/>
  <c r="E4338" i="14"/>
  <c r="D4338" i="14"/>
  <c r="M4337" i="14"/>
  <c r="I4337" i="14"/>
  <c r="H4337" i="14"/>
  <c r="F4337" i="14"/>
  <c r="E4337" i="14"/>
  <c r="D4337" i="14"/>
  <c r="M4336" i="14"/>
  <c r="I4336" i="14"/>
  <c r="H4336" i="14"/>
  <c r="F4336" i="14"/>
  <c r="E4336" i="14"/>
  <c r="D4336" i="14"/>
  <c r="M4335" i="14"/>
  <c r="I4335" i="14"/>
  <c r="H4335" i="14"/>
  <c r="F4335" i="14"/>
  <c r="E4335" i="14"/>
  <c r="D4335" i="14"/>
  <c r="M4334" i="14"/>
  <c r="I4334" i="14"/>
  <c r="H4334" i="14"/>
  <c r="F4334" i="14"/>
  <c r="E4334" i="14"/>
  <c r="D4334" i="14"/>
  <c r="M4333" i="14"/>
  <c r="I4333" i="14"/>
  <c r="H4333" i="14"/>
  <c r="F4333" i="14"/>
  <c r="E4333" i="14"/>
  <c r="D4333" i="14"/>
  <c r="M4332" i="14"/>
  <c r="I4332" i="14"/>
  <c r="H4332" i="14"/>
  <c r="F4332" i="14"/>
  <c r="E4332" i="14"/>
  <c r="D4332" i="14"/>
  <c r="M4331" i="14"/>
  <c r="I4331" i="14"/>
  <c r="H4331" i="14"/>
  <c r="F4331" i="14"/>
  <c r="E4331" i="14"/>
  <c r="D4331" i="14"/>
  <c r="M4330" i="14"/>
  <c r="I4330" i="14"/>
  <c r="H4330" i="14"/>
  <c r="F4330" i="14"/>
  <c r="E4330" i="14"/>
  <c r="D4330" i="14"/>
  <c r="M4329" i="14"/>
  <c r="I4329" i="14"/>
  <c r="H4329" i="14"/>
  <c r="F4329" i="14"/>
  <c r="E4329" i="14"/>
  <c r="D4329" i="14"/>
  <c r="M4328" i="14"/>
  <c r="I4328" i="14"/>
  <c r="H4328" i="14"/>
  <c r="F4328" i="14"/>
  <c r="E4328" i="14"/>
  <c r="D4328" i="14"/>
  <c r="M4327" i="14"/>
  <c r="I4327" i="14"/>
  <c r="H4327" i="14"/>
  <c r="F4327" i="14"/>
  <c r="E4327" i="14"/>
  <c r="D4327" i="14"/>
  <c r="M4326" i="14"/>
  <c r="I4326" i="14"/>
  <c r="H4326" i="14"/>
  <c r="F4326" i="14"/>
  <c r="E4326" i="14"/>
  <c r="D4326" i="14"/>
  <c r="M4325" i="14"/>
  <c r="I4325" i="14"/>
  <c r="H4325" i="14"/>
  <c r="F4325" i="14"/>
  <c r="E4325" i="14"/>
  <c r="D4325" i="14"/>
  <c r="M4324" i="14"/>
  <c r="I4324" i="14"/>
  <c r="H4324" i="14"/>
  <c r="F4324" i="14"/>
  <c r="E4324" i="14"/>
  <c r="D4324" i="14"/>
  <c r="M4323" i="14"/>
  <c r="I4323" i="14"/>
  <c r="H4323" i="14"/>
  <c r="F4323" i="14"/>
  <c r="E4323" i="14"/>
  <c r="D4323" i="14"/>
  <c r="M4322" i="14"/>
  <c r="I4322" i="14"/>
  <c r="H4322" i="14"/>
  <c r="F4322" i="14"/>
  <c r="E4322" i="14"/>
  <c r="D4322" i="14"/>
  <c r="M4321" i="14"/>
  <c r="I4321" i="14"/>
  <c r="H4321" i="14"/>
  <c r="F4321" i="14"/>
  <c r="E4321" i="14"/>
  <c r="D4321" i="14"/>
  <c r="M4320" i="14"/>
  <c r="I4320" i="14"/>
  <c r="H4320" i="14"/>
  <c r="F4320" i="14"/>
  <c r="E4320" i="14"/>
  <c r="D4320" i="14"/>
  <c r="M4319" i="14"/>
  <c r="I4319" i="14"/>
  <c r="H4319" i="14"/>
  <c r="F4319" i="14"/>
  <c r="E4319" i="14"/>
  <c r="D4319" i="14"/>
  <c r="M4318" i="14"/>
  <c r="I4318" i="14"/>
  <c r="H4318" i="14"/>
  <c r="F4318" i="14"/>
  <c r="E4318" i="14"/>
  <c r="D4318" i="14"/>
  <c r="M4317" i="14"/>
  <c r="I4317" i="14"/>
  <c r="H4317" i="14"/>
  <c r="F4317" i="14"/>
  <c r="E4317" i="14"/>
  <c r="D4317" i="14"/>
  <c r="M4316" i="14"/>
  <c r="I4316" i="14"/>
  <c r="H4316" i="14"/>
  <c r="F4316" i="14"/>
  <c r="E4316" i="14"/>
  <c r="D4316" i="14"/>
  <c r="M4315" i="14"/>
  <c r="I4315" i="14"/>
  <c r="H4315" i="14"/>
  <c r="F4315" i="14"/>
  <c r="E4315" i="14"/>
  <c r="D4315" i="14"/>
  <c r="M4314" i="14"/>
  <c r="I4314" i="14"/>
  <c r="H4314" i="14"/>
  <c r="F4314" i="14"/>
  <c r="E4314" i="14"/>
  <c r="D4314" i="14"/>
  <c r="M4313" i="14"/>
  <c r="I4313" i="14"/>
  <c r="H4313" i="14"/>
  <c r="F4313" i="14"/>
  <c r="E4313" i="14"/>
  <c r="D4313" i="14"/>
  <c r="M4312" i="14"/>
  <c r="I4312" i="14"/>
  <c r="H4312" i="14"/>
  <c r="F4312" i="14"/>
  <c r="E4312" i="14"/>
  <c r="D4312" i="14"/>
  <c r="M4311" i="14"/>
  <c r="I4311" i="14"/>
  <c r="H4311" i="14"/>
  <c r="F4311" i="14"/>
  <c r="E4311" i="14"/>
  <c r="D4311" i="14"/>
  <c r="M4310" i="14"/>
  <c r="I4310" i="14"/>
  <c r="H4310" i="14"/>
  <c r="F4310" i="14"/>
  <c r="E4310" i="14"/>
  <c r="D4310" i="14"/>
  <c r="M4309" i="14"/>
  <c r="I4309" i="14"/>
  <c r="H4309" i="14"/>
  <c r="F4309" i="14"/>
  <c r="E4309" i="14"/>
  <c r="D4309" i="14"/>
  <c r="M4308" i="14"/>
  <c r="I4308" i="14"/>
  <c r="H4308" i="14"/>
  <c r="F4308" i="14"/>
  <c r="E4308" i="14"/>
  <c r="D4308" i="14"/>
  <c r="M4307" i="14"/>
  <c r="I4307" i="14"/>
  <c r="H4307" i="14"/>
  <c r="F4307" i="14"/>
  <c r="E4307" i="14"/>
  <c r="D4307" i="14"/>
  <c r="M4306" i="14"/>
  <c r="I4306" i="14"/>
  <c r="H4306" i="14"/>
  <c r="F4306" i="14"/>
  <c r="E4306" i="14"/>
  <c r="D4306" i="14"/>
  <c r="M4305" i="14"/>
  <c r="I4305" i="14"/>
  <c r="H4305" i="14"/>
  <c r="F4305" i="14"/>
  <c r="E4305" i="14"/>
  <c r="D4305" i="14"/>
  <c r="M4304" i="14"/>
  <c r="I4304" i="14"/>
  <c r="H4304" i="14"/>
  <c r="F4304" i="14"/>
  <c r="E4304" i="14"/>
  <c r="D4304" i="14"/>
  <c r="M4303" i="14"/>
  <c r="I4303" i="14"/>
  <c r="H4303" i="14"/>
  <c r="F4303" i="14"/>
  <c r="E4303" i="14"/>
  <c r="D4303" i="14"/>
  <c r="M4302" i="14"/>
  <c r="I4302" i="14"/>
  <c r="H4302" i="14"/>
  <c r="F4302" i="14"/>
  <c r="E4302" i="14"/>
  <c r="D4302" i="14"/>
  <c r="M4301" i="14"/>
  <c r="I4301" i="14"/>
  <c r="H4301" i="14"/>
  <c r="F4301" i="14"/>
  <c r="E4301" i="14"/>
  <c r="D4301" i="14"/>
  <c r="M4300" i="14"/>
  <c r="I4300" i="14"/>
  <c r="H4300" i="14"/>
  <c r="J4300" i="14" s="1"/>
  <c r="L4300" i="14" s="1"/>
  <c r="E4298" i="8" s="1"/>
  <c r="F4300" i="14"/>
  <c r="E4300" i="14"/>
  <c r="D4300" i="14"/>
  <c r="M4299" i="14"/>
  <c r="I4299" i="14"/>
  <c r="H4299" i="14"/>
  <c r="K4299" i="14" s="1"/>
  <c r="F4299" i="14"/>
  <c r="E4299" i="14"/>
  <c r="D4299" i="14"/>
  <c r="M4298" i="14"/>
  <c r="I4298" i="14"/>
  <c r="H4298" i="14"/>
  <c r="J4298" i="14" s="1"/>
  <c r="L4298" i="14" s="1"/>
  <c r="E4296" i="8" s="1"/>
  <c r="F4298" i="14"/>
  <c r="E4298" i="14"/>
  <c r="D4298" i="14"/>
  <c r="M4297" i="14"/>
  <c r="I4297" i="14"/>
  <c r="H4297" i="14"/>
  <c r="K4297" i="14" s="1"/>
  <c r="F4297" i="14"/>
  <c r="E4297" i="14"/>
  <c r="D4297" i="14"/>
  <c r="M4296" i="14"/>
  <c r="I4296" i="14"/>
  <c r="H4296" i="14"/>
  <c r="J4296" i="14" s="1"/>
  <c r="L4296" i="14" s="1"/>
  <c r="E4294" i="8" s="1"/>
  <c r="F4296" i="14"/>
  <c r="E4296" i="14"/>
  <c r="D4296" i="14"/>
  <c r="M4295" i="14"/>
  <c r="I4295" i="14"/>
  <c r="H4295" i="14"/>
  <c r="K4295" i="14" s="1"/>
  <c r="F4295" i="14"/>
  <c r="E4295" i="14"/>
  <c r="D4295" i="14"/>
  <c r="M4294" i="14"/>
  <c r="I4294" i="14"/>
  <c r="H4294" i="14"/>
  <c r="K4294" i="14" s="1"/>
  <c r="E4292" i="9" s="1"/>
  <c r="F4294" i="14"/>
  <c r="E4294" i="14"/>
  <c r="D4294" i="14"/>
  <c r="M4293" i="14"/>
  <c r="I4293" i="14"/>
  <c r="H4293" i="14"/>
  <c r="K4293" i="14" s="1"/>
  <c r="F4293" i="14"/>
  <c r="E4293" i="14"/>
  <c r="D4293" i="14"/>
  <c r="M4292" i="14"/>
  <c r="I4292" i="14"/>
  <c r="H4292" i="14"/>
  <c r="K4292" i="14" s="1"/>
  <c r="E4290" i="9" s="1"/>
  <c r="F4292" i="14"/>
  <c r="E4292" i="14"/>
  <c r="D4292" i="14"/>
  <c r="M4291" i="14"/>
  <c r="I4291" i="14"/>
  <c r="H4291" i="14"/>
  <c r="K4291" i="14" s="1"/>
  <c r="F4291" i="14"/>
  <c r="E4291" i="14"/>
  <c r="D4291" i="14"/>
  <c r="M4290" i="14"/>
  <c r="I4290" i="14"/>
  <c r="H4290" i="14"/>
  <c r="K4290" i="14" s="1"/>
  <c r="E4288" i="9" s="1"/>
  <c r="F4290" i="14"/>
  <c r="E4290" i="14"/>
  <c r="D4290" i="14"/>
  <c r="M4289" i="14"/>
  <c r="I4289" i="14"/>
  <c r="H4289" i="14"/>
  <c r="K4289" i="14" s="1"/>
  <c r="F4289" i="14"/>
  <c r="E4289" i="14"/>
  <c r="D4289" i="14"/>
  <c r="M4288" i="14"/>
  <c r="I4288" i="14"/>
  <c r="H4288" i="14"/>
  <c r="J4288" i="14" s="1"/>
  <c r="L4288" i="14" s="1"/>
  <c r="E4286" i="8" s="1"/>
  <c r="F4288" i="14"/>
  <c r="E4288" i="14"/>
  <c r="D4288" i="14"/>
  <c r="M4287" i="14"/>
  <c r="I4287" i="14"/>
  <c r="H4287" i="14"/>
  <c r="K4287" i="14" s="1"/>
  <c r="F4287" i="14"/>
  <c r="E4287" i="14"/>
  <c r="D4287" i="14"/>
  <c r="M4286" i="14"/>
  <c r="I4286" i="14"/>
  <c r="H4286" i="14"/>
  <c r="K4286" i="14" s="1"/>
  <c r="F4286" i="14"/>
  <c r="E4286" i="14"/>
  <c r="D4286" i="14"/>
  <c r="M4285" i="14"/>
  <c r="I4285" i="14"/>
  <c r="H4285" i="14"/>
  <c r="K4285" i="14" s="1"/>
  <c r="F4285" i="14"/>
  <c r="E4285" i="14"/>
  <c r="D4285" i="14"/>
  <c r="M4284" i="14"/>
  <c r="I4284" i="14"/>
  <c r="H4284" i="14"/>
  <c r="K4284" i="14" s="1"/>
  <c r="F4284" i="14"/>
  <c r="E4284" i="14"/>
  <c r="D4284" i="14"/>
  <c r="M4283" i="14"/>
  <c r="I4283" i="14"/>
  <c r="H4283" i="14"/>
  <c r="K4283" i="14" s="1"/>
  <c r="F4283" i="14"/>
  <c r="E4283" i="14"/>
  <c r="D4283" i="14"/>
  <c r="M4282" i="14"/>
  <c r="I4282" i="14"/>
  <c r="H4282" i="14"/>
  <c r="K4282" i="14" s="1"/>
  <c r="F4282" i="14"/>
  <c r="E4282" i="14"/>
  <c r="D4282" i="14"/>
  <c r="M4281" i="14"/>
  <c r="I4281" i="14"/>
  <c r="H4281" i="14"/>
  <c r="K4281" i="14" s="1"/>
  <c r="F4281" i="14"/>
  <c r="E4281" i="14"/>
  <c r="D4281" i="14"/>
  <c r="M4280" i="14"/>
  <c r="I4280" i="14"/>
  <c r="H4280" i="14"/>
  <c r="J4280" i="14" s="1"/>
  <c r="L4280" i="14" s="1"/>
  <c r="E4278" i="8" s="1"/>
  <c r="F4280" i="14"/>
  <c r="E4280" i="14"/>
  <c r="D4280" i="14"/>
  <c r="M4279" i="14"/>
  <c r="I4279" i="14"/>
  <c r="H4279" i="14"/>
  <c r="K4279" i="14" s="1"/>
  <c r="F4279" i="14"/>
  <c r="E4279" i="14"/>
  <c r="D4279" i="14"/>
  <c r="M4278" i="14"/>
  <c r="I4278" i="14"/>
  <c r="H4278" i="14"/>
  <c r="K4278" i="14" s="1"/>
  <c r="E4276" i="9" s="1"/>
  <c r="F4278" i="14"/>
  <c r="E4278" i="14"/>
  <c r="D4278" i="14"/>
  <c r="M4277" i="14"/>
  <c r="I4277" i="14"/>
  <c r="H4277" i="14"/>
  <c r="K4277" i="14" s="1"/>
  <c r="F4277" i="14"/>
  <c r="E4277" i="14"/>
  <c r="D4277" i="14"/>
  <c r="M4276" i="14"/>
  <c r="I4276" i="14"/>
  <c r="H4276" i="14"/>
  <c r="K4276" i="14" s="1"/>
  <c r="E4274" i="9" s="1"/>
  <c r="F4276" i="14"/>
  <c r="E4276" i="14"/>
  <c r="D4276" i="14"/>
  <c r="M4275" i="14"/>
  <c r="I4275" i="14"/>
  <c r="H4275" i="14"/>
  <c r="K4275" i="14" s="1"/>
  <c r="F4275" i="14"/>
  <c r="E4275" i="14"/>
  <c r="D4275" i="14"/>
  <c r="M4274" i="14"/>
  <c r="I4274" i="14"/>
  <c r="H4274" i="14"/>
  <c r="K4274" i="14" s="1"/>
  <c r="E4272" i="9" s="1"/>
  <c r="F4274" i="14"/>
  <c r="E4274" i="14"/>
  <c r="D4274" i="14"/>
  <c r="M4273" i="14"/>
  <c r="I4273" i="14"/>
  <c r="H4273" i="14"/>
  <c r="J4273" i="14" s="1"/>
  <c r="F4273" i="14"/>
  <c r="E4273" i="14"/>
  <c r="D4273" i="14"/>
  <c r="M4272" i="14"/>
  <c r="I4272" i="14"/>
  <c r="H4272" i="14"/>
  <c r="K4272" i="14" s="1"/>
  <c r="F4272" i="14"/>
  <c r="E4272" i="14"/>
  <c r="D4272" i="14"/>
  <c r="M4271" i="14"/>
  <c r="I4271" i="14"/>
  <c r="H4271" i="14"/>
  <c r="J4271" i="14" s="1"/>
  <c r="F4271" i="14"/>
  <c r="E4271" i="14"/>
  <c r="D4271" i="14"/>
  <c r="M4270" i="14"/>
  <c r="I4270" i="14"/>
  <c r="H4270" i="14"/>
  <c r="K4270" i="14" s="1"/>
  <c r="E4268" i="9" s="1"/>
  <c r="F4270" i="14"/>
  <c r="E4270" i="14"/>
  <c r="D4270" i="14"/>
  <c r="M4269" i="14"/>
  <c r="I4269" i="14"/>
  <c r="H4269" i="14"/>
  <c r="J4269" i="14" s="1"/>
  <c r="L4269" i="14" s="1"/>
  <c r="F4269" i="14"/>
  <c r="E4269" i="14"/>
  <c r="D4269" i="14"/>
  <c r="M4268" i="14"/>
  <c r="I4268" i="14"/>
  <c r="H4268" i="14"/>
  <c r="K4268" i="14" s="1"/>
  <c r="F4268" i="14"/>
  <c r="E4268" i="14"/>
  <c r="D4268" i="14"/>
  <c r="M4267" i="14"/>
  <c r="I4267" i="14"/>
  <c r="H4267" i="14"/>
  <c r="J4267" i="14" s="1"/>
  <c r="F4267" i="14"/>
  <c r="E4267" i="14"/>
  <c r="D4267" i="14"/>
  <c r="M4266" i="14"/>
  <c r="I4266" i="14"/>
  <c r="H4266" i="14"/>
  <c r="K4266" i="14" s="1"/>
  <c r="E4264" i="9" s="1"/>
  <c r="F4266" i="14"/>
  <c r="E4266" i="14"/>
  <c r="D4266" i="14"/>
  <c r="M4265" i="14"/>
  <c r="I4265" i="14"/>
  <c r="H4265" i="14"/>
  <c r="J4265" i="14" s="1"/>
  <c r="F4265" i="14"/>
  <c r="E4265" i="14"/>
  <c r="D4265" i="14"/>
  <c r="M4264" i="14"/>
  <c r="I4264" i="14"/>
  <c r="H4264" i="14"/>
  <c r="F4264" i="14"/>
  <c r="E4264" i="14"/>
  <c r="D4264" i="14"/>
  <c r="M4263" i="14"/>
  <c r="I4263" i="14"/>
  <c r="H4263" i="14"/>
  <c r="F4263" i="14"/>
  <c r="E4263" i="14"/>
  <c r="D4263" i="14"/>
  <c r="M4262" i="14"/>
  <c r="I4262" i="14"/>
  <c r="H4262" i="14"/>
  <c r="F4262" i="14"/>
  <c r="E4262" i="14"/>
  <c r="D4262" i="14"/>
  <c r="M4261" i="14"/>
  <c r="I4261" i="14"/>
  <c r="H4261" i="14"/>
  <c r="F4261" i="14"/>
  <c r="E4261" i="14"/>
  <c r="D4261" i="14"/>
  <c r="M4260" i="14"/>
  <c r="I4260" i="14"/>
  <c r="H4260" i="14"/>
  <c r="F4260" i="14"/>
  <c r="E4260" i="14"/>
  <c r="D4260" i="14"/>
  <c r="M4259" i="14"/>
  <c r="I4259" i="14"/>
  <c r="H4259" i="14"/>
  <c r="F4259" i="14"/>
  <c r="E4259" i="14"/>
  <c r="D4259" i="14"/>
  <c r="M4258" i="14"/>
  <c r="I4258" i="14"/>
  <c r="H4258" i="14"/>
  <c r="F4258" i="14"/>
  <c r="E4258" i="14"/>
  <c r="D4258" i="14"/>
  <c r="M4257" i="14"/>
  <c r="I4257" i="14"/>
  <c r="H4257" i="14"/>
  <c r="F4257" i="14"/>
  <c r="E4257" i="14"/>
  <c r="D4257" i="14"/>
  <c r="M4256" i="14"/>
  <c r="I4256" i="14"/>
  <c r="H4256" i="14"/>
  <c r="F4256" i="14"/>
  <c r="E4256" i="14"/>
  <c r="D4256" i="14"/>
  <c r="M4255" i="14"/>
  <c r="I4255" i="14"/>
  <c r="H4255" i="14"/>
  <c r="F4255" i="14"/>
  <c r="E4255" i="14"/>
  <c r="D4255" i="14"/>
  <c r="M4254" i="14"/>
  <c r="I4254" i="14"/>
  <c r="H4254" i="14"/>
  <c r="F4254" i="14"/>
  <c r="E4254" i="14"/>
  <c r="D4254" i="14"/>
  <c r="M4253" i="14"/>
  <c r="I4253" i="14"/>
  <c r="H4253" i="14"/>
  <c r="F4253" i="14"/>
  <c r="E4253" i="14"/>
  <c r="D4253" i="14"/>
  <c r="M4252" i="14"/>
  <c r="I4252" i="14"/>
  <c r="H4252" i="14"/>
  <c r="F4252" i="14"/>
  <c r="E4252" i="14"/>
  <c r="D4252" i="14"/>
  <c r="M4251" i="14"/>
  <c r="I4251" i="14"/>
  <c r="H4251" i="14"/>
  <c r="F4251" i="14"/>
  <c r="E4251" i="14"/>
  <c r="D4251" i="14"/>
  <c r="M4250" i="14"/>
  <c r="I4250" i="14"/>
  <c r="H4250" i="14"/>
  <c r="F4250" i="14"/>
  <c r="E4250" i="14"/>
  <c r="D4250" i="14"/>
  <c r="M4249" i="14"/>
  <c r="I4249" i="14"/>
  <c r="H4249" i="14"/>
  <c r="F4249" i="14"/>
  <c r="E4249" i="14"/>
  <c r="D4249" i="14"/>
  <c r="M4248" i="14"/>
  <c r="I4248" i="14"/>
  <c r="H4248" i="14"/>
  <c r="K4248" i="14" s="1"/>
  <c r="F4248" i="14"/>
  <c r="E4248" i="14"/>
  <c r="D4248" i="14"/>
  <c r="M4247" i="14"/>
  <c r="I4247" i="14"/>
  <c r="H4247" i="14"/>
  <c r="J4247" i="14" s="1"/>
  <c r="F4247" i="14"/>
  <c r="E4247" i="14"/>
  <c r="D4247" i="14"/>
  <c r="M4246" i="14"/>
  <c r="I4246" i="14"/>
  <c r="H4246" i="14"/>
  <c r="K4246" i="14" s="1"/>
  <c r="E4244" i="9" s="1"/>
  <c r="F4246" i="14"/>
  <c r="E4246" i="14"/>
  <c r="D4246" i="14"/>
  <c r="M4245" i="14"/>
  <c r="I4245" i="14"/>
  <c r="H4245" i="14"/>
  <c r="J4245" i="14" s="1"/>
  <c r="F4245" i="14"/>
  <c r="E4245" i="14"/>
  <c r="D4245" i="14"/>
  <c r="M4244" i="14"/>
  <c r="I4244" i="14"/>
  <c r="H4244" i="14"/>
  <c r="K4244" i="14" s="1"/>
  <c r="F4244" i="14"/>
  <c r="E4244" i="14"/>
  <c r="D4244" i="14"/>
  <c r="M4243" i="14"/>
  <c r="I4243" i="14"/>
  <c r="H4243" i="14"/>
  <c r="F4243" i="14"/>
  <c r="E4243" i="14"/>
  <c r="D4243" i="14"/>
  <c r="M4242" i="14"/>
  <c r="I4242" i="14"/>
  <c r="H4242" i="14"/>
  <c r="F4242" i="14"/>
  <c r="E4242" i="14"/>
  <c r="D4242" i="14"/>
  <c r="M4241" i="14"/>
  <c r="I4241" i="14"/>
  <c r="H4241" i="14"/>
  <c r="J4241" i="14" s="1"/>
  <c r="F4241" i="14"/>
  <c r="E4241" i="14"/>
  <c r="D4241" i="14"/>
  <c r="M4240" i="14"/>
  <c r="I4240" i="14"/>
  <c r="H4240" i="14"/>
  <c r="K4240" i="14" s="1"/>
  <c r="E4238" i="9" s="1"/>
  <c r="F4240" i="14"/>
  <c r="E4240" i="14"/>
  <c r="D4240" i="14"/>
  <c r="M4239" i="14"/>
  <c r="I4239" i="14"/>
  <c r="H4239" i="14"/>
  <c r="J4239" i="14" s="1"/>
  <c r="F4239" i="14"/>
  <c r="E4239" i="14"/>
  <c r="D4239" i="14"/>
  <c r="M4238" i="14"/>
  <c r="I4238" i="14"/>
  <c r="H4238" i="14"/>
  <c r="F4238" i="14"/>
  <c r="E4238" i="14"/>
  <c r="D4238" i="14"/>
  <c r="M4237" i="14"/>
  <c r="I4237" i="14"/>
  <c r="H4237" i="14"/>
  <c r="J4237" i="14" s="1"/>
  <c r="F4237" i="14"/>
  <c r="E4237" i="14"/>
  <c r="D4237" i="14"/>
  <c r="M4236" i="14"/>
  <c r="I4236" i="14"/>
  <c r="H4236" i="14"/>
  <c r="K4236" i="14" s="1"/>
  <c r="F4236" i="14"/>
  <c r="E4236" i="14"/>
  <c r="D4236" i="14"/>
  <c r="M4235" i="14"/>
  <c r="I4235" i="14"/>
  <c r="H4235" i="14"/>
  <c r="J4235" i="14" s="1"/>
  <c r="F4235" i="14"/>
  <c r="E4235" i="14"/>
  <c r="D4235" i="14"/>
  <c r="M4234" i="14"/>
  <c r="I4234" i="14"/>
  <c r="H4234" i="14"/>
  <c r="F4234" i="14"/>
  <c r="E4234" i="14"/>
  <c r="D4234" i="14"/>
  <c r="M4233" i="14"/>
  <c r="I4233" i="14"/>
  <c r="H4233" i="14"/>
  <c r="J4233" i="14" s="1"/>
  <c r="F4233" i="14"/>
  <c r="E4233" i="14"/>
  <c r="D4233" i="14"/>
  <c r="M4232" i="14"/>
  <c r="I4232" i="14"/>
  <c r="H4232" i="14"/>
  <c r="F4232" i="14"/>
  <c r="E4232" i="14"/>
  <c r="D4232" i="14"/>
  <c r="M4231" i="14"/>
  <c r="I4231" i="14"/>
  <c r="H4231" i="14"/>
  <c r="F4231" i="14"/>
  <c r="E4231" i="14"/>
  <c r="D4231" i="14"/>
  <c r="M4230" i="14"/>
  <c r="I4230" i="14"/>
  <c r="H4230" i="14"/>
  <c r="F4230" i="14"/>
  <c r="E4230" i="14"/>
  <c r="D4230" i="14"/>
  <c r="M4229" i="14"/>
  <c r="I4229" i="14"/>
  <c r="H4229" i="14"/>
  <c r="F4229" i="14"/>
  <c r="E4229" i="14"/>
  <c r="D4229" i="14"/>
  <c r="M4228" i="14"/>
  <c r="I4228" i="14"/>
  <c r="H4228" i="14"/>
  <c r="F4228" i="14"/>
  <c r="E4228" i="14"/>
  <c r="D4228" i="14"/>
  <c r="M4227" i="14"/>
  <c r="I4227" i="14"/>
  <c r="H4227" i="14"/>
  <c r="F4227" i="14"/>
  <c r="E4227" i="14"/>
  <c r="D4227" i="14"/>
  <c r="M4226" i="14"/>
  <c r="I4226" i="14"/>
  <c r="H4226" i="14"/>
  <c r="F4226" i="14"/>
  <c r="E4226" i="14"/>
  <c r="D4226" i="14"/>
  <c r="M4225" i="14"/>
  <c r="I4225" i="14"/>
  <c r="H4225" i="14"/>
  <c r="F4225" i="14"/>
  <c r="E4225" i="14"/>
  <c r="D4225" i="14"/>
  <c r="M4224" i="14"/>
  <c r="I4224" i="14"/>
  <c r="H4224" i="14"/>
  <c r="F4224" i="14"/>
  <c r="E4224" i="14"/>
  <c r="D4224" i="14"/>
  <c r="M4223" i="14"/>
  <c r="I4223" i="14"/>
  <c r="H4223" i="14"/>
  <c r="F4223" i="14"/>
  <c r="E4223" i="14"/>
  <c r="D4223" i="14"/>
  <c r="M4222" i="14"/>
  <c r="I4222" i="14"/>
  <c r="H4222" i="14"/>
  <c r="F4222" i="14"/>
  <c r="E4222" i="14"/>
  <c r="D4222" i="14"/>
  <c r="M4221" i="14"/>
  <c r="I4221" i="14"/>
  <c r="H4221" i="14"/>
  <c r="F4221" i="14"/>
  <c r="E4221" i="14"/>
  <c r="D4221" i="14"/>
  <c r="M4220" i="14"/>
  <c r="I4220" i="14"/>
  <c r="H4220" i="14"/>
  <c r="F4220" i="14"/>
  <c r="E4220" i="14"/>
  <c r="D4220" i="14"/>
  <c r="M4219" i="14"/>
  <c r="I4219" i="14"/>
  <c r="H4219" i="14"/>
  <c r="F4219" i="14"/>
  <c r="E4219" i="14"/>
  <c r="D4219" i="14"/>
  <c r="M4218" i="14"/>
  <c r="I4218" i="14"/>
  <c r="H4218" i="14"/>
  <c r="F4218" i="14"/>
  <c r="E4218" i="14"/>
  <c r="D4218" i="14"/>
  <c r="M4217" i="14"/>
  <c r="I4217" i="14"/>
  <c r="H4217" i="14"/>
  <c r="F4217" i="14"/>
  <c r="E4217" i="14"/>
  <c r="D4217" i="14"/>
  <c r="M4216" i="14"/>
  <c r="I4216" i="14"/>
  <c r="H4216" i="14"/>
  <c r="F4216" i="14"/>
  <c r="E4216" i="14"/>
  <c r="D4216" i="14"/>
  <c r="M4215" i="14"/>
  <c r="I4215" i="14"/>
  <c r="H4215" i="14"/>
  <c r="F4215" i="14"/>
  <c r="E4215" i="14"/>
  <c r="D4215" i="14"/>
  <c r="M4214" i="14"/>
  <c r="I4214" i="14"/>
  <c r="H4214" i="14"/>
  <c r="F4214" i="14"/>
  <c r="E4214" i="14"/>
  <c r="D4214" i="14"/>
  <c r="M4213" i="14"/>
  <c r="I4213" i="14"/>
  <c r="H4213" i="14"/>
  <c r="F4213" i="14"/>
  <c r="E4213" i="14"/>
  <c r="D4213" i="14"/>
  <c r="M4212" i="14"/>
  <c r="I4212" i="14"/>
  <c r="H4212" i="14"/>
  <c r="F4212" i="14"/>
  <c r="E4212" i="14"/>
  <c r="D4212" i="14"/>
  <c r="M4211" i="14"/>
  <c r="I4211" i="14"/>
  <c r="H4211" i="14"/>
  <c r="F4211" i="14"/>
  <c r="E4211" i="14"/>
  <c r="D4211" i="14"/>
  <c r="M4210" i="14"/>
  <c r="I4210" i="14"/>
  <c r="H4210" i="14"/>
  <c r="F4210" i="14"/>
  <c r="E4210" i="14"/>
  <c r="D4210" i="14"/>
  <c r="M4209" i="14"/>
  <c r="I4209" i="14"/>
  <c r="H4209" i="14"/>
  <c r="F4209" i="14"/>
  <c r="E4209" i="14"/>
  <c r="D4209" i="14"/>
  <c r="M4208" i="14"/>
  <c r="I4208" i="14"/>
  <c r="H4208" i="14"/>
  <c r="F4208" i="14"/>
  <c r="E4208" i="14"/>
  <c r="D4208" i="14"/>
  <c r="M4207" i="14"/>
  <c r="I4207" i="14"/>
  <c r="H4207" i="14"/>
  <c r="F4207" i="14"/>
  <c r="E4207" i="14"/>
  <c r="D4207" i="14"/>
  <c r="M4206" i="14"/>
  <c r="I4206" i="14"/>
  <c r="H4206" i="14"/>
  <c r="F4206" i="14"/>
  <c r="E4206" i="14"/>
  <c r="D4206" i="14"/>
  <c r="M4205" i="14"/>
  <c r="I4205" i="14"/>
  <c r="H4205" i="14"/>
  <c r="F4205" i="14"/>
  <c r="E4205" i="14"/>
  <c r="D4205" i="14"/>
  <c r="M4204" i="14"/>
  <c r="I4204" i="14"/>
  <c r="H4204" i="14"/>
  <c r="F4204" i="14"/>
  <c r="E4204" i="14"/>
  <c r="D4204" i="14"/>
  <c r="M4203" i="14"/>
  <c r="I4203" i="14"/>
  <c r="H4203" i="14"/>
  <c r="F4203" i="14"/>
  <c r="E4203" i="14"/>
  <c r="D4203" i="14"/>
  <c r="M4202" i="14"/>
  <c r="I4202" i="14"/>
  <c r="H4202" i="14"/>
  <c r="F4202" i="14"/>
  <c r="E4202" i="14"/>
  <c r="D4202" i="14"/>
  <c r="M4201" i="14"/>
  <c r="I4201" i="14"/>
  <c r="H4201" i="14"/>
  <c r="K4201" i="14" s="1"/>
  <c r="F4201" i="14"/>
  <c r="E4201" i="14"/>
  <c r="D4201" i="14"/>
  <c r="M4200" i="14"/>
  <c r="I4200" i="14"/>
  <c r="H4200" i="14"/>
  <c r="K4200" i="14" s="1"/>
  <c r="F4200" i="14"/>
  <c r="E4200" i="14"/>
  <c r="D4200" i="14"/>
  <c r="M4199" i="14"/>
  <c r="I4199" i="14"/>
  <c r="H4199" i="14"/>
  <c r="F4199" i="14"/>
  <c r="E4199" i="14"/>
  <c r="D4199" i="14"/>
  <c r="M4198" i="14"/>
  <c r="I4198" i="14"/>
  <c r="H4198" i="14"/>
  <c r="F4198" i="14"/>
  <c r="E4198" i="14"/>
  <c r="D4198" i="14"/>
  <c r="M4197" i="14"/>
  <c r="I4197" i="14"/>
  <c r="H4197" i="14"/>
  <c r="K4197" i="14" s="1"/>
  <c r="F4197" i="14"/>
  <c r="E4197" i="14"/>
  <c r="D4197" i="14"/>
  <c r="M4196" i="14"/>
  <c r="I4196" i="14"/>
  <c r="H4196" i="14"/>
  <c r="K4196" i="14" s="1"/>
  <c r="F4196" i="14"/>
  <c r="E4196" i="14"/>
  <c r="D4196" i="14"/>
  <c r="M4195" i="14"/>
  <c r="I4195" i="14"/>
  <c r="H4195" i="14"/>
  <c r="F4195" i="14"/>
  <c r="E4195" i="14"/>
  <c r="D4195" i="14"/>
  <c r="M4194" i="14"/>
  <c r="I4194" i="14"/>
  <c r="H4194" i="14"/>
  <c r="F4194" i="14"/>
  <c r="E4194" i="14"/>
  <c r="D4194" i="14"/>
  <c r="M4193" i="14"/>
  <c r="I4193" i="14"/>
  <c r="H4193" i="14"/>
  <c r="K4193" i="14" s="1"/>
  <c r="F4193" i="14"/>
  <c r="E4193" i="14"/>
  <c r="D4193" i="14"/>
  <c r="M4192" i="14"/>
  <c r="I4192" i="14"/>
  <c r="H4192" i="14"/>
  <c r="F4192" i="14"/>
  <c r="E4192" i="14"/>
  <c r="D4192" i="14"/>
  <c r="M4191" i="14"/>
  <c r="I4191" i="14"/>
  <c r="H4191" i="14"/>
  <c r="F4191" i="14"/>
  <c r="E4191" i="14"/>
  <c r="D4191" i="14"/>
  <c r="M4190" i="14"/>
  <c r="I4190" i="14"/>
  <c r="H4190" i="14"/>
  <c r="F4190" i="14"/>
  <c r="E4190" i="14"/>
  <c r="D4190" i="14"/>
  <c r="M4189" i="14"/>
  <c r="I4189" i="14"/>
  <c r="H4189" i="14"/>
  <c r="K4189" i="14" s="1"/>
  <c r="F4189" i="14"/>
  <c r="E4189" i="14"/>
  <c r="D4189" i="14"/>
  <c r="M4188" i="14"/>
  <c r="I4188" i="14"/>
  <c r="H4188" i="14"/>
  <c r="K4188" i="14" s="1"/>
  <c r="E4186" i="9" s="1"/>
  <c r="F4188" i="14"/>
  <c r="E4188" i="14"/>
  <c r="D4188" i="14"/>
  <c r="M4187" i="14"/>
  <c r="I4187" i="14"/>
  <c r="H4187" i="14"/>
  <c r="K4187" i="14" s="1"/>
  <c r="F4187" i="14"/>
  <c r="E4187" i="14"/>
  <c r="D4187" i="14"/>
  <c r="M4186" i="14"/>
  <c r="I4186" i="14"/>
  <c r="H4186" i="14"/>
  <c r="F4186" i="14"/>
  <c r="E4186" i="14"/>
  <c r="D4186" i="14"/>
  <c r="M4185" i="14"/>
  <c r="I4185" i="14"/>
  <c r="H4185" i="14"/>
  <c r="K4185" i="14" s="1"/>
  <c r="F4185" i="14"/>
  <c r="E4185" i="14"/>
  <c r="D4185" i="14"/>
  <c r="M4184" i="14"/>
  <c r="I4184" i="14"/>
  <c r="H4184" i="14"/>
  <c r="F4184" i="14"/>
  <c r="E4184" i="14"/>
  <c r="D4184" i="14"/>
  <c r="M4183" i="14"/>
  <c r="I4183" i="14"/>
  <c r="H4183" i="14"/>
  <c r="K4183" i="14" s="1"/>
  <c r="F4183" i="14"/>
  <c r="E4183" i="14"/>
  <c r="D4183" i="14"/>
  <c r="M4182" i="14"/>
  <c r="I4182" i="14"/>
  <c r="H4182" i="14"/>
  <c r="K4182" i="14" s="1"/>
  <c r="E4180" i="9" s="1"/>
  <c r="F4182" i="14"/>
  <c r="E4182" i="14"/>
  <c r="D4182" i="14"/>
  <c r="M4181" i="14"/>
  <c r="I4181" i="14"/>
  <c r="H4181" i="14"/>
  <c r="F4181" i="14"/>
  <c r="E4181" i="14"/>
  <c r="D4181" i="14"/>
  <c r="M4180" i="14"/>
  <c r="I4180" i="14"/>
  <c r="H4180" i="14"/>
  <c r="F4180" i="14"/>
  <c r="E4180" i="14"/>
  <c r="D4180" i="14"/>
  <c r="M4179" i="14"/>
  <c r="I4179" i="14"/>
  <c r="H4179" i="14"/>
  <c r="F4179" i="14"/>
  <c r="E4179" i="14"/>
  <c r="D4179" i="14"/>
  <c r="M4178" i="14"/>
  <c r="I4178" i="14"/>
  <c r="H4178" i="14"/>
  <c r="F4178" i="14"/>
  <c r="E4178" i="14"/>
  <c r="D4178" i="14"/>
  <c r="M4177" i="14"/>
  <c r="I4177" i="14"/>
  <c r="H4177" i="14"/>
  <c r="F4177" i="14"/>
  <c r="E4177" i="14"/>
  <c r="D4177" i="14"/>
  <c r="M4176" i="14"/>
  <c r="I4176" i="14"/>
  <c r="H4176" i="14"/>
  <c r="F4176" i="14"/>
  <c r="E4176" i="14"/>
  <c r="D4176" i="14"/>
  <c r="M4175" i="14"/>
  <c r="I4175" i="14"/>
  <c r="H4175" i="14"/>
  <c r="F4175" i="14"/>
  <c r="E4175" i="14"/>
  <c r="D4175" i="14"/>
  <c r="M4174" i="14"/>
  <c r="I4174" i="14"/>
  <c r="K4174" i="14" s="1"/>
  <c r="H4174" i="14"/>
  <c r="J4174" i="14" s="1"/>
  <c r="L4174" i="14" s="1"/>
  <c r="E4172" i="8" s="1"/>
  <c r="F4174" i="14"/>
  <c r="E4174" i="14"/>
  <c r="D4174" i="14"/>
  <c r="M4173" i="14"/>
  <c r="I4173" i="14"/>
  <c r="H4173" i="14"/>
  <c r="F4173" i="14"/>
  <c r="E4173" i="14"/>
  <c r="D4173" i="14"/>
  <c r="M4172" i="14"/>
  <c r="I4172" i="14"/>
  <c r="H4172" i="14"/>
  <c r="F4172" i="14"/>
  <c r="D4172" i="14"/>
  <c r="M4171" i="14"/>
  <c r="I4171" i="14"/>
  <c r="H4171" i="14"/>
  <c r="F4171" i="14"/>
  <c r="E4171" i="14"/>
  <c r="D4171" i="14"/>
  <c r="M4170" i="14"/>
  <c r="I4170" i="14"/>
  <c r="H4170" i="14"/>
  <c r="F4170" i="14"/>
  <c r="D4170" i="14"/>
  <c r="M4169" i="14"/>
  <c r="I4169" i="14"/>
  <c r="H4169" i="14"/>
  <c r="F4169" i="14"/>
  <c r="E4169" i="14"/>
  <c r="D4169" i="14"/>
  <c r="M4168" i="14"/>
  <c r="I4168" i="14"/>
  <c r="H4168" i="14"/>
  <c r="K4168" i="14" s="1"/>
  <c r="F4168" i="14"/>
  <c r="D4168" i="14"/>
  <c r="M4167" i="14"/>
  <c r="I4167" i="14"/>
  <c r="H4167" i="14"/>
  <c r="K4167" i="14" s="1"/>
  <c r="F4167" i="14"/>
  <c r="E4167" i="14"/>
  <c r="D4167" i="14"/>
  <c r="M4166" i="14"/>
  <c r="I4166" i="14"/>
  <c r="H4166" i="14"/>
  <c r="K4166" i="14" s="1"/>
  <c r="E4164" i="9" s="1"/>
  <c r="F4166" i="14"/>
  <c r="D4166" i="14"/>
  <c r="M4165" i="14"/>
  <c r="I4165" i="14"/>
  <c r="H4165" i="14"/>
  <c r="K4165" i="14" s="1"/>
  <c r="F4165" i="14"/>
  <c r="E4165" i="14"/>
  <c r="D4165" i="14"/>
  <c r="M4164" i="14"/>
  <c r="I4164" i="14"/>
  <c r="H4164" i="14"/>
  <c r="K4164" i="14" s="1"/>
  <c r="F4164" i="14"/>
  <c r="D4164" i="14"/>
  <c r="M4163" i="14"/>
  <c r="I4163" i="14"/>
  <c r="H4163" i="14"/>
  <c r="K4163" i="14" s="1"/>
  <c r="F4163" i="14"/>
  <c r="E4163" i="14"/>
  <c r="D4163" i="14"/>
  <c r="M4162" i="14"/>
  <c r="I4162" i="14"/>
  <c r="H4162" i="14"/>
  <c r="K4162" i="14" s="1"/>
  <c r="F4162" i="14"/>
  <c r="D4162" i="14"/>
  <c r="M4161" i="14"/>
  <c r="I4161" i="14"/>
  <c r="H4161" i="14"/>
  <c r="F4161" i="14"/>
  <c r="E4161" i="14"/>
  <c r="D4161" i="14"/>
  <c r="M4160" i="14"/>
  <c r="I4160" i="14"/>
  <c r="H4160" i="14"/>
  <c r="F4160" i="14"/>
  <c r="E4160" i="14"/>
  <c r="D4160" i="14"/>
  <c r="M4159" i="14"/>
  <c r="I4159" i="14"/>
  <c r="H4159" i="14"/>
  <c r="F4159" i="14"/>
  <c r="E4159" i="14"/>
  <c r="D4159" i="14"/>
  <c r="M4158" i="14"/>
  <c r="I4158" i="14"/>
  <c r="H4158" i="14"/>
  <c r="F4158" i="14"/>
  <c r="E4158" i="14"/>
  <c r="D4158" i="14"/>
  <c r="M4157" i="14"/>
  <c r="I4157" i="14"/>
  <c r="H4157" i="14"/>
  <c r="F4157" i="14"/>
  <c r="E4157" i="14"/>
  <c r="D4157" i="14"/>
  <c r="M4156" i="14"/>
  <c r="I4156" i="14"/>
  <c r="H4156" i="14"/>
  <c r="F4156" i="14"/>
  <c r="E4156" i="14"/>
  <c r="D4156" i="14"/>
  <c r="M4155" i="14"/>
  <c r="I4155" i="14"/>
  <c r="H4155" i="14"/>
  <c r="F4155" i="14"/>
  <c r="E4155" i="14"/>
  <c r="D4155" i="14"/>
  <c r="M4154" i="14"/>
  <c r="I4154" i="14"/>
  <c r="H4154" i="14"/>
  <c r="F4154" i="14"/>
  <c r="E4154" i="14"/>
  <c r="D4154" i="14"/>
  <c r="M4153" i="14"/>
  <c r="I4153" i="14"/>
  <c r="H4153" i="14"/>
  <c r="F4153" i="14"/>
  <c r="E4153" i="14"/>
  <c r="D4153" i="14"/>
  <c r="M4152" i="14"/>
  <c r="I4152" i="14"/>
  <c r="H4152" i="14"/>
  <c r="F4152" i="14"/>
  <c r="E4152" i="14"/>
  <c r="D4152" i="14"/>
  <c r="M4151" i="14"/>
  <c r="I4151" i="14"/>
  <c r="H4151" i="14"/>
  <c r="F4151" i="14"/>
  <c r="E4151" i="14"/>
  <c r="D4151" i="14"/>
  <c r="M4150" i="14"/>
  <c r="I4150" i="14"/>
  <c r="H4150" i="14"/>
  <c r="F4150" i="14"/>
  <c r="E4150" i="14"/>
  <c r="D4150" i="14"/>
  <c r="M4149" i="14"/>
  <c r="I4149" i="14"/>
  <c r="H4149" i="14"/>
  <c r="F4149" i="14"/>
  <c r="E4149" i="14"/>
  <c r="D4149" i="14"/>
  <c r="M4148" i="14"/>
  <c r="I4148" i="14"/>
  <c r="H4148" i="14"/>
  <c r="F4148" i="14"/>
  <c r="E4148" i="14"/>
  <c r="D4148" i="14"/>
  <c r="M4147" i="14"/>
  <c r="I4147" i="14"/>
  <c r="H4147" i="14"/>
  <c r="F4147" i="14"/>
  <c r="E4147" i="14"/>
  <c r="D4147" i="14"/>
  <c r="M4146" i="14"/>
  <c r="I4146" i="14"/>
  <c r="H4146" i="14"/>
  <c r="F4146" i="14"/>
  <c r="E4146" i="14"/>
  <c r="D4146" i="14"/>
  <c r="M4145" i="14"/>
  <c r="I4145" i="14"/>
  <c r="H4145" i="14"/>
  <c r="F4145" i="14"/>
  <c r="E4145" i="14"/>
  <c r="D4145" i="14"/>
  <c r="M4144" i="14"/>
  <c r="I4144" i="14"/>
  <c r="H4144" i="14"/>
  <c r="F4144" i="14"/>
  <c r="E4144" i="14"/>
  <c r="D4144" i="14"/>
  <c r="M4143" i="14"/>
  <c r="I4143" i="14"/>
  <c r="H4143" i="14"/>
  <c r="F4143" i="14"/>
  <c r="E4143" i="14"/>
  <c r="D4143" i="14"/>
  <c r="M4142" i="14"/>
  <c r="I4142" i="14"/>
  <c r="H4142" i="14"/>
  <c r="F4142" i="14"/>
  <c r="E4142" i="14"/>
  <c r="D4142" i="14"/>
  <c r="M4141" i="14"/>
  <c r="I4141" i="14"/>
  <c r="H4141" i="14"/>
  <c r="F4141" i="14"/>
  <c r="E4141" i="14"/>
  <c r="D4141" i="14"/>
  <c r="M4140" i="14"/>
  <c r="I4140" i="14"/>
  <c r="H4140" i="14"/>
  <c r="F4140" i="14"/>
  <c r="E4140" i="14"/>
  <c r="D4140" i="14"/>
  <c r="M4139" i="14"/>
  <c r="I4139" i="14"/>
  <c r="H4139" i="14"/>
  <c r="F4139" i="14"/>
  <c r="E4139" i="14"/>
  <c r="D4139" i="14"/>
  <c r="M4138" i="14"/>
  <c r="I4138" i="14"/>
  <c r="H4138" i="14"/>
  <c r="F4138" i="14"/>
  <c r="E4138" i="14"/>
  <c r="D4138" i="14"/>
  <c r="M4137" i="14"/>
  <c r="I4137" i="14"/>
  <c r="H4137" i="14"/>
  <c r="F4137" i="14"/>
  <c r="E4137" i="14"/>
  <c r="D4137" i="14"/>
  <c r="M4136" i="14"/>
  <c r="I4136" i="14"/>
  <c r="H4136" i="14"/>
  <c r="F4136" i="14"/>
  <c r="E4136" i="14"/>
  <c r="D4136" i="14"/>
  <c r="M4135" i="14"/>
  <c r="I4135" i="14"/>
  <c r="H4135" i="14"/>
  <c r="F4135" i="14"/>
  <c r="E4135" i="14"/>
  <c r="D4135" i="14"/>
  <c r="M4134" i="14"/>
  <c r="I4134" i="14"/>
  <c r="H4134" i="14"/>
  <c r="F4134" i="14"/>
  <c r="E4134" i="14"/>
  <c r="D4134" i="14"/>
  <c r="M4133" i="14"/>
  <c r="I4133" i="14"/>
  <c r="H4133" i="14"/>
  <c r="F4133" i="14"/>
  <c r="E4133" i="14"/>
  <c r="D4133" i="14"/>
  <c r="M4132" i="14"/>
  <c r="I4132" i="14"/>
  <c r="H4132" i="14"/>
  <c r="F4132" i="14"/>
  <c r="E4132" i="14"/>
  <c r="D4132" i="14"/>
  <c r="M4131" i="14"/>
  <c r="I4131" i="14"/>
  <c r="H4131" i="14"/>
  <c r="F4131" i="14"/>
  <c r="E4131" i="14"/>
  <c r="D4131" i="14"/>
  <c r="M4130" i="14"/>
  <c r="I4130" i="14"/>
  <c r="H4130" i="14"/>
  <c r="F4130" i="14"/>
  <c r="E4130" i="14"/>
  <c r="D4130" i="14"/>
  <c r="M4129" i="14"/>
  <c r="I4129" i="14"/>
  <c r="H4129" i="14"/>
  <c r="F4129" i="14"/>
  <c r="E4129" i="14"/>
  <c r="D4129" i="14"/>
  <c r="M4128" i="14"/>
  <c r="I4128" i="14"/>
  <c r="H4128" i="14"/>
  <c r="F4128" i="14"/>
  <c r="E4128" i="14"/>
  <c r="D4128" i="14"/>
  <c r="M4127" i="14"/>
  <c r="I4127" i="14"/>
  <c r="H4127" i="14"/>
  <c r="F4127" i="14"/>
  <c r="E4127" i="14"/>
  <c r="D4127" i="14"/>
  <c r="M4126" i="14"/>
  <c r="I4126" i="14"/>
  <c r="H4126" i="14"/>
  <c r="F4126" i="14"/>
  <c r="E4126" i="14"/>
  <c r="D4126" i="14"/>
  <c r="M4125" i="14"/>
  <c r="I4125" i="14"/>
  <c r="H4125" i="14"/>
  <c r="F4125" i="14"/>
  <c r="E4125" i="14"/>
  <c r="D4125" i="14"/>
  <c r="M4124" i="14"/>
  <c r="I4124" i="14"/>
  <c r="H4124" i="14"/>
  <c r="F4124" i="14"/>
  <c r="E4124" i="14"/>
  <c r="D4124" i="14"/>
  <c r="M4123" i="14"/>
  <c r="I4123" i="14"/>
  <c r="H4123" i="14"/>
  <c r="F4123" i="14"/>
  <c r="E4123" i="14"/>
  <c r="D4123" i="14"/>
  <c r="M4122" i="14"/>
  <c r="I4122" i="14"/>
  <c r="H4122" i="14"/>
  <c r="F4122" i="14"/>
  <c r="E4122" i="14"/>
  <c r="D4122" i="14"/>
  <c r="M4121" i="14"/>
  <c r="I4121" i="14"/>
  <c r="H4121" i="14"/>
  <c r="F4121" i="14"/>
  <c r="E4121" i="14"/>
  <c r="D4121" i="14"/>
  <c r="M4120" i="14"/>
  <c r="I4120" i="14"/>
  <c r="H4120" i="14"/>
  <c r="F4120" i="14"/>
  <c r="E4120" i="14"/>
  <c r="D4120" i="14"/>
  <c r="M4119" i="14"/>
  <c r="I4119" i="14"/>
  <c r="H4119" i="14"/>
  <c r="F4119" i="14"/>
  <c r="E4119" i="14"/>
  <c r="D4119" i="14"/>
  <c r="M4118" i="14"/>
  <c r="I4118" i="14"/>
  <c r="H4118" i="14"/>
  <c r="F4118" i="14"/>
  <c r="E4118" i="14"/>
  <c r="D4118" i="14"/>
  <c r="M4117" i="14"/>
  <c r="I4117" i="14"/>
  <c r="H4117" i="14"/>
  <c r="F4117" i="14"/>
  <c r="E4117" i="14"/>
  <c r="D4117" i="14"/>
  <c r="M4116" i="14"/>
  <c r="I4116" i="14"/>
  <c r="H4116" i="14"/>
  <c r="F4116" i="14"/>
  <c r="E4116" i="14"/>
  <c r="D4116" i="14"/>
  <c r="M4115" i="14"/>
  <c r="I4115" i="14"/>
  <c r="H4115" i="14"/>
  <c r="F4115" i="14"/>
  <c r="E4115" i="14"/>
  <c r="D4115" i="14"/>
  <c r="M4114" i="14"/>
  <c r="I4114" i="14"/>
  <c r="H4114" i="14"/>
  <c r="F4114" i="14"/>
  <c r="E4114" i="14"/>
  <c r="D4114" i="14"/>
  <c r="M4113" i="14"/>
  <c r="I4113" i="14"/>
  <c r="H4113" i="14"/>
  <c r="F4113" i="14"/>
  <c r="E4113" i="14"/>
  <c r="D4113" i="14"/>
  <c r="M4112" i="14"/>
  <c r="I4112" i="14"/>
  <c r="H4112" i="14"/>
  <c r="F4112" i="14"/>
  <c r="E4112" i="14"/>
  <c r="D4112" i="14"/>
  <c r="M4111" i="14"/>
  <c r="I4111" i="14"/>
  <c r="H4111" i="14"/>
  <c r="F4111" i="14"/>
  <c r="E4111" i="14"/>
  <c r="D4111" i="14"/>
  <c r="M4110" i="14"/>
  <c r="I4110" i="14"/>
  <c r="H4110" i="14"/>
  <c r="F4110" i="14"/>
  <c r="E4110" i="14"/>
  <c r="D4110" i="14"/>
  <c r="M4109" i="14"/>
  <c r="I4109" i="14"/>
  <c r="H4109" i="14"/>
  <c r="F4109" i="14"/>
  <c r="E4109" i="14"/>
  <c r="D4109" i="14"/>
  <c r="M4108" i="14"/>
  <c r="I4108" i="14"/>
  <c r="H4108" i="14"/>
  <c r="F4108" i="14"/>
  <c r="E4108" i="14"/>
  <c r="D4108" i="14"/>
  <c r="M4107" i="14"/>
  <c r="I4107" i="14"/>
  <c r="H4107" i="14"/>
  <c r="F4107" i="14"/>
  <c r="E4107" i="14"/>
  <c r="D4107" i="14"/>
  <c r="M4106" i="14"/>
  <c r="I4106" i="14"/>
  <c r="H4106" i="14"/>
  <c r="F4106" i="14"/>
  <c r="E4106" i="14"/>
  <c r="D4106" i="14"/>
  <c r="M4105" i="14"/>
  <c r="I4105" i="14"/>
  <c r="H4105" i="14"/>
  <c r="F4105" i="14"/>
  <c r="E4105" i="14"/>
  <c r="D4105" i="14"/>
  <c r="M4104" i="14"/>
  <c r="I4104" i="14"/>
  <c r="H4104" i="14"/>
  <c r="F4104" i="14"/>
  <c r="E4104" i="14"/>
  <c r="D4104" i="14"/>
  <c r="M4103" i="14"/>
  <c r="I4103" i="14"/>
  <c r="H4103" i="14"/>
  <c r="F4103" i="14"/>
  <c r="E4103" i="14"/>
  <c r="D4103" i="14"/>
  <c r="M4102" i="14"/>
  <c r="I4102" i="14"/>
  <c r="H4102" i="14"/>
  <c r="F4102" i="14"/>
  <c r="E4102" i="14"/>
  <c r="D4102" i="14"/>
  <c r="M4101" i="14"/>
  <c r="I4101" i="14"/>
  <c r="H4101" i="14"/>
  <c r="F4101" i="14"/>
  <c r="E4101" i="14"/>
  <c r="D4101" i="14"/>
  <c r="M4100" i="14"/>
  <c r="I4100" i="14"/>
  <c r="H4100" i="14"/>
  <c r="F4100" i="14"/>
  <c r="E4100" i="14"/>
  <c r="D4100" i="14"/>
  <c r="M4099" i="14"/>
  <c r="I4099" i="14"/>
  <c r="H4099" i="14"/>
  <c r="F4099" i="14"/>
  <c r="E4099" i="14"/>
  <c r="D4099" i="14"/>
  <c r="M4098" i="14"/>
  <c r="I4098" i="14"/>
  <c r="H4098" i="14"/>
  <c r="F4098" i="14"/>
  <c r="E4098" i="14"/>
  <c r="D4098" i="14"/>
  <c r="M4097" i="14"/>
  <c r="I4097" i="14"/>
  <c r="H4097" i="14"/>
  <c r="F4097" i="14"/>
  <c r="E4097" i="14"/>
  <c r="D4097" i="14"/>
  <c r="M4096" i="14"/>
  <c r="I4096" i="14"/>
  <c r="H4096" i="14"/>
  <c r="F4096" i="14"/>
  <c r="E4096" i="14"/>
  <c r="D4096" i="14"/>
  <c r="M4095" i="14"/>
  <c r="I4095" i="14"/>
  <c r="H4095" i="14"/>
  <c r="F4095" i="14"/>
  <c r="E4095" i="14"/>
  <c r="D4095" i="14"/>
  <c r="M4094" i="14"/>
  <c r="I4094" i="14"/>
  <c r="H4094" i="14"/>
  <c r="K4094" i="14" s="1"/>
  <c r="F4094" i="14"/>
  <c r="E4094" i="14"/>
  <c r="D4094" i="14"/>
  <c r="M4093" i="14"/>
  <c r="I4093" i="14"/>
  <c r="H4093" i="14"/>
  <c r="K4093" i="14" s="1"/>
  <c r="E4091" i="9" s="1"/>
  <c r="F4093" i="14"/>
  <c r="E4093" i="14"/>
  <c r="D4093" i="14"/>
  <c r="M4092" i="14"/>
  <c r="I4092" i="14"/>
  <c r="K4092" i="14" s="1"/>
  <c r="H4092" i="14"/>
  <c r="J4092" i="14" s="1"/>
  <c r="L4092" i="14" s="1"/>
  <c r="F4092" i="14"/>
  <c r="E4092" i="14"/>
  <c r="D4092" i="14"/>
  <c r="M4091" i="14"/>
  <c r="I4091" i="14"/>
  <c r="K4091" i="14" s="1"/>
  <c r="H4091" i="14"/>
  <c r="J4091" i="14" s="1"/>
  <c r="F4091" i="14"/>
  <c r="E4091" i="14"/>
  <c r="D4091" i="14"/>
  <c r="M4090" i="14"/>
  <c r="I4090" i="14"/>
  <c r="K4090" i="14" s="1"/>
  <c r="H4090" i="14"/>
  <c r="J4090" i="14" s="1"/>
  <c r="L4090" i="14" s="1"/>
  <c r="F4090" i="14"/>
  <c r="E4090" i="14"/>
  <c r="D4090" i="14"/>
  <c r="M4089" i="14"/>
  <c r="I4089" i="14"/>
  <c r="K4089" i="14" s="1"/>
  <c r="H4089" i="14"/>
  <c r="J4089" i="14" s="1"/>
  <c r="F4089" i="14"/>
  <c r="E4089" i="14"/>
  <c r="D4089" i="14"/>
  <c r="M4088" i="14"/>
  <c r="I4088" i="14"/>
  <c r="K4088" i="14" s="1"/>
  <c r="H4088" i="14"/>
  <c r="J4088" i="14" s="1"/>
  <c r="L4088" i="14" s="1"/>
  <c r="F4088" i="14"/>
  <c r="E4088" i="14"/>
  <c r="D4088" i="14"/>
  <c r="M4087" i="14"/>
  <c r="I4087" i="14"/>
  <c r="K4087" i="14" s="1"/>
  <c r="H4087" i="14"/>
  <c r="J4087" i="14" s="1"/>
  <c r="F4087" i="14"/>
  <c r="E4087" i="14"/>
  <c r="D4087" i="14"/>
  <c r="M4086" i="14"/>
  <c r="I4086" i="14"/>
  <c r="K4086" i="14" s="1"/>
  <c r="H4086" i="14"/>
  <c r="J4086" i="14" s="1"/>
  <c r="L4086" i="14" s="1"/>
  <c r="F4086" i="14"/>
  <c r="E4086" i="14"/>
  <c r="D4086" i="14"/>
  <c r="M4085" i="14"/>
  <c r="I4085" i="14"/>
  <c r="K4085" i="14" s="1"/>
  <c r="H4085" i="14"/>
  <c r="J4085" i="14" s="1"/>
  <c r="F4085" i="14"/>
  <c r="E4085" i="14"/>
  <c r="D4085" i="14"/>
  <c r="M4084" i="14"/>
  <c r="I4084" i="14"/>
  <c r="K4084" i="14" s="1"/>
  <c r="H4084" i="14"/>
  <c r="J4084" i="14" s="1"/>
  <c r="L4084" i="14" s="1"/>
  <c r="F4084" i="14"/>
  <c r="E4084" i="14"/>
  <c r="D4084" i="14"/>
  <c r="M4083" i="14"/>
  <c r="I4083" i="14"/>
  <c r="K4083" i="14" s="1"/>
  <c r="H4083" i="14"/>
  <c r="J4083" i="14" s="1"/>
  <c r="F4083" i="14"/>
  <c r="E4083" i="14"/>
  <c r="D4083" i="14"/>
  <c r="M4082" i="14"/>
  <c r="I4082" i="14"/>
  <c r="K4082" i="14" s="1"/>
  <c r="H4082" i="14"/>
  <c r="J4082" i="14" s="1"/>
  <c r="L4082" i="14" s="1"/>
  <c r="F4082" i="14"/>
  <c r="E4082" i="14"/>
  <c r="D4082" i="14"/>
  <c r="M4081" i="14"/>
  <c r="I4081" i="14"/>
  <c r="K4081" i="14" s="1"/>
  <c r="H4081" i="14"/>
  <c r="J4081" i="14" s="1"/>
  <c r="F4081" i="14"/>
  <c r="E4081" i="14"/>
  <c r="D4081" i="14"/>
  <c r="M4080" i="14"/>
  <c r="I4080" i="14"/>
  <c r="K4080" i="14" s="1"/>
  <c r="H4080" i="14"/>
  <c r="J4080" i="14" s="1"/>
  <c r="L4080" i="14" s="1"/>
  <c r="F4080" i="14"/>
  <c r="E4080" i="14"/>
  <c r="D4080" i="14"/>
  <c r="M4079" i="14"/>
  <c r="I4079" i="14"/>
  <c r="K4079" i="14" s="1"/>
  <c r="H4079" i="14"/>
  <c r="J4079" i="14" s="1"/>
  <c r="F4079" i="14"/>
  <c r="E4079" i="14"/>
  <c r="D4079" i="14"/>
  <c r="M4078" i="14"/>
  <c r="I4078" i="14"/>
  <c r="K4078" i="14" s="1"/>
  <c r="H4078" i="14"/>
  <c r="J4078" i="14" s="1"/>
  <c r="L4078" i="14" s="1"/>
  <c r="F4078" i="14"/>
  <c r="E4078" i="14"/>
  <c r="D4078" i="14"/>
  <c r="M4077" i="14"/>
  <c r="I4077" i="14"/>
  <c r="K4077" i="14" s="1"/>
  <c r="H4077" i="14"/>
  <c r="J4077" i="14" s="1"/>
  <c r="F4077" i="14"/>
  <c r="E4077" i="14"/>
  <c r="D4077" i="14"/>
  <c r="M4076" i="14"/>
  <c r="I4076" i="14"/>
  <c r="K4076" i="14" s="1"/>
  <c r="H4076" i="14"/>
  <c r="J4076" i="14" s="1"/>
  <c r="L4076" i="14" s="1"/>
  <c r="F4076" i="14"/>
  <c r="E4076" i="14"/>
  <c r="D4076" i="14"/>
  <c r="M4075" i="14"/>
  <c r="I4075" i="14"/>
  <c r="K4075" i="14" s="1"/>
  <c r="H4075" i="14"/>
  <c r="J4075" i="14" s="1"/>
  <c r="F4075" i="14"/>
  <c r="E4075" i="14"/>
  <c r="D4075" i="14"/>
  <c r="M4074" i="14"/>
  <c r="I4074" i="14"/>
  <c r="K4074" i="14" s="1"/>
  <c r="H4074" i="14"/>
  <c r="J4074" i="14" s="1"/>
  <c r="L4074" i="14" s="1"/>
  <c r="F4074" i="14"/>
  <c r="E4074" i="14"/>
  <c r="D4074" i="14"/>
  <c r="M4073" i="14"/>
  <c r="I4073" i="14"/>
  <c r="K4073" i="14" s="1"/>
  <c r="H4073" i="14"/>
  <c r="J4073" i="14" s="1"/>
  <c r="F4073" i="14"/>
  <c r="E4073" i="14"/>
  <c r="D4073" i="14"/>
  <c r="M4072" i="14"/>
  <c r="I4072" i="14"/>
  <c r="H4072" i="14"/>
  <c r="F4072" i="14"/>
  <c r="E4072" i="14"/>
  <c r="D4072" i="14"/>
  <c r="M4071" i="14"/>
  <c r="I4071" i="14"/>
  <c r="H4071" i="14"/>
  <c r="F4071" i="14"/>
  <c r="E4071" i="14"/>
  <c r="D4071" i="14"/>
  <c r="M4070" i="14"/>
  <c r="I4070" i="14"/>
  <c r="H4070" i="14"/>
  <c r="F4070" i="14"/>
  <c r="E4070" i="14"/>
  <c r="D4070" i="14"/>
  <c r="M4069" i="14"/>
  <c r="I4069" i="14"/>
  <c r="H4069" i="14"/>
  <c r="F4069" i="14"/>
  <c r="E4069" i="14"/>
  <c r="D4069" i="14"/>
  <c r="M4068" i="14"/>
  <c r="I4068" i="14"/>
  <c r="H4068" i="14"/>
  <c r="F4068" i="14"/>
  <c r="E4068" i="14"/>
  <c r="D4068" i="14"/>
  <c r="M4067" i="14"/>
  <c r="I4067" i="14"/>
  <c r="H4067" i="14"/>
  <c r="F4067" i="14"/>
  <c r="E4067" i="14"/>
  <c r="D4067" i="14"/>
  <c r="M4066" i="14"/>
  <c r="I4066" i="14"/>
  <c r="H4066" i="14"/>
  <c r="F4066" i="14"/>
  <c r="E4066" i="14"/>
  <c r="D4066" i="14"/>
  <c r="M4065" i="14"/>
  <c r="I4065" i="14"/>
  <c r="H4065" i="14"/>
  <c r="F4065" i="14"/>
  <c r="E4065" i="14"/>
  <c r="D4065" i="14"/>
  <c r="M4064" i="14"/>
  <c r="I4064" i="14"/>
  <c r="H4064" i="14"/>
  <c r="F4064" i="14"/>
  <c r="E4064" i="14"/>
  <c r="D4064" i="14"/>
  <c r="M4063" i="14"/>
  <c r="I4063" i="14"/>
  <c r="H4063" i="14"/>
  <c r="F4063" i="14"/>
  <c r="E4063" i="14"/>
  <c r="D4063" i="14"/>
  <c r="M4062" i="14"/>
  <c r="I4062" i="14"/>
  <c r="H4062" i="14"/>
  <c r="F4062" i="14"/>
  <c r="E4062" i="14"/>
  <c r="D4062" i="14"/>
  <c r="M4061" i="14"/>
  <c r="I4061" i="14"/>
  <c r="H4061" i="14"/>
  <c r="F4061" i="14"/>
  <c r="E4061" i="14"/>
  <c r="D4061" i="14"/>
  <c r="M4060" i="14"/>
  <c r="I4060" i="14"/>
  <c r="H4060" i="14"/>
  <c r="F4060" i="14"/>
  <c r="E4060" i="14"/>
  <c r="D4060" i="14"/>
  <c r="M4059" i="14"/>
  <c r="I4059" i="14"/>
  <c r="H4059" i="14"/>
  <c r="F4059" i="14"/>
  <c r="E4059" i="14"/>
  <c r="D4059" i="14"/>
  <c r="M4058" i="14"/>
  <c r="I4058" i="14"/>
  <c r="H4058" i="14"/>
  <c r="F4058" i="14"/>
  <c r="E4058" i="14"/>
  <c r="D4058" i="14"/>
  <c r="M4057" i="14"/>
  <c r="I4057" i="14"/>
  <c r="H4057" i="14"/>
  <c r="F4057" i="14"/>
  <c r="E4057" i="14"/>
  <c r="D4057" i="14"/>
  <c r="M4056" i="14"/>
  <c r="I4056" i="14"/>
  <c r="H4056" i="14"/>
  <c r="F4056" i="14"/>
  <c r="E4056" i="14"/>
  <c r="D4056" i="14"/>
  <c r="M4055" i="14"/>
  <c r="I4055" i="14"/>
  <c r="H4055" i="14"/>
  <c r="F4055" i="14"/>
  <c r="E4055" i="14"/>
  <c r="D4055" i="14"/>
  <c r="M4054" i="14"/>
  <c r="I4054" i="14"/>
  <c r="H4054" i="14"/>
  <c r="F4054" i="14"/>
  <c r="E4054" i="14"/>
  <c r="D4054" i="14"/>
  <c r="M4053" i="14"/>
  <c r="I4053" i="14"/>
  <c r="H4053" i="14"/>
  <c r="F4053" i="14"/>
  <c r="E4053" i="14"/>
  <c r="D4053" i="14"/>
  <c r="M4052" i="14"/>
  <c r="I4052" i="14"/>
  <c r="H4052" i="14"/>
  <c r="F4052" i="14"/>
  <c r="E4052" i="14"/>
  <c r="D4052" i="14"/>
  <c r="M4051" i="14"/>
  <c r="I4051" i="14"/>
  <c r="H4051" i="14"/>
  <c r="F4051" i="14"/>
  <c r="E4051" i="14"/>
  <c r="D4051" i="14"/>
  <c r="M4050" i="14"/>
  <c r="I4050" i="14"/>
  <c r="H4050" i="14"/>
  <c r="F4050" i="14"/>
  <c r="E4050" i="14"/>
  <c r="D4050" i="14"/>
  <c r="M4049" i="14"/>
  <c r="I4049" i="14"/>
  <c r="H4049" i="14"/>
  <c r="F4049" i="14"/>
  <c r="E4049" i="14"/>
  <c r="D4049" i="14"/>
  <c r="M4048" i="14"/>
  <c r="I4048" i="14"/>
  <c r="H4048" i="14"/>
  <c r="F4048" i="14"/>
  <c r="E4048" i="14"/>
  <c r="D4048" i="14"/>
  <c r="M4047" i="14"/>
  <c r="I4047" i="14"/>
  <c r="H4047" i="14"/>
  <c r="F4047" i="14"/>
  <c r="E4047" i="14"/>
  <c r="D4047" i="14"/>
  <c r="M4046" i="14"/>
  <c r="I4046" i="14"/>
  <c r="H4046" i="14"/>
  <c r="F4046" i="14"/>
  <c r="E4046" i="14"/>
  <c r="D4046" i="14"/>
  <c r="M4045" i="14"/>
  <c r="I4045" i="14"/>
  <c r="H4045" i="14"/>
  <c r="F4045" i="14"/>
  <c r="E4045" i="14"/>
  <c r="D4045" i="14"/>
  <c r="M4044" i="14"/>
  <c r="I4044" i="14"/>
  <c r="H4044" i="14"/>
  <c r="F4044" i="14"/>
  <c r="E4044" i="14"/>
  <c r="D4044" i="14"/>
  <c r="M4043" i="14"/>
  <c r="I4043" i="14"/>
  <c r="H4043" i="14"/>
  <c r="F4043" i="14"/>
  <c r="E4043" i="14"/>
  <c r="D4043" i="14"/>
  <c r="M4042" i="14"/>
  <c r="I4042" i="14"/>
  <c r="H4042" i="14"/>
  <c r="F4042" i="14"/>
  <c r="E4042" i="14"/>
  <c r="D4042" i="14"/>
  <c r="M4041" i="14"/>
  <c r="I4041" i="14"/>
  <c r="H4041" i="14"/>
  <c r="F4041" i="14"/>
  <c r="E4041" i="14"/>
  <c r="D4041" i="14"/>
  <c r="M4040" i="14"/>
  <c r="I4040" i="14"/>
  <c r="H4040" i="14"/>
  <c r="K4040" i="14" s="1"/>
  <c r="F4040" i="14"/>
  <c r="E4040" i="14"/>
  <c r="D4040" i="14"/>
  <c r="M4039" i="14"/>
  <c r="I4039" i="14"/>
  <c r="H4039" i="14"/>
  <c r="F4039" i="14"/>
  <c r="E4039" i="14"/>
  <c r="D4039" i="14"/>
  <c r="M4038" i="14"/>
  <c r="I4038" i="14"/>
  <c r="H4038" i="14"/>
  <c r="K4038" i="14" s="1"/>
  <c r="F4038" i="14"/>
  <c r="E4038" i="14"/>
  <c r="D4038" i="14"/>
  <c r="M4037" i="14"/>
  <c r="I4037" i="14"/>
  <c r="H4037" i="14"/>
  <c r="K4037" i="14" s="1"/>
  <c r="F4037" i="14"/>
  <c r="E4037" i="14"/>
  <c r="D4037" i="14"/>
  <c r="M4036" i="14"/>
  <c r="I4036" i="14"/>
  <c r="H4036" i="14"/>
  <c r="K4036" i="14" s="1"/>
  <c r="F4036" i="14"/>
  <c r="E4036" i="14"/>
  <c r="D4036" i="14"/>
  <c r="M4035" i="14"/>
  <c r="I4035" i="14"/>
  <c r="H4035" i="14"/>
  <c r="K4035" i="14" s="1"/>
  <c r="F4035" i="14"/>
  <c r="E4035" i="14"/>
  <c r="D4035" i="14"/>
  <c r="M4034" i="14"/>
  <c r="I4034" i="14"/>
  <c r="H4034" i="14"/>
  <c r="K4034" i="14" s="1"/>
  <c r="F4034" i="14"/>
  <c r="E4034" i="14"/>
  <c r="D4034" i="14"/>
  <c r="M4033" i="14"/>
  <c r="I4033" i="14"/>
  <c r="H4033" i="14"/>
  <c r="K4033" i="14" s="1"/>
  <c r="F4033" i="14"/>
  <c r="E4033" i="14"/>
  <c r="D4033" i="14"/>
  <c r="M4032" i="14"/>
  <c r="I4032" i="14"/>
  <c r="H4032" i="14"/>
  <c r="K4032" i="14" s="1"/>
  <c r="F4032" i="14"/>
  <c r="E4032" i="14"/>
  <c r="D4032" i="14"/>
  <c r="M4031" i="14"/>
  <c r="I4031" i="14"/>
  <c r="H4031" i="14"/>
  <c r="K4031" i="14" s="1"/>
  <c r="F4031" i="14"/>
  <c r="E4031" i="14"/>
  <c r="D4031" i="14"/>
  <c r="M4030" i="14"/>
  <c r="I4030" i="14"/>
  <c r="H4030" i="14"/>
  <c r="K4030" i="14" s="1"/>
  <c r="F4030" i="14"/>
  <c r="E4030" i="14"/>
  <c r="D4030" i="14"/>
  <c r="M4029" i="14"/>
  <c r="I4029" i="14"/>
  <c r="H4029" i="14"/>
  <c r="K4029" i="14" s="1"/>
  <c r="F4029" i="14"/>
  <c r="E4029" i="14"/>
  <c r="D4029" i="14"/>
  <c r="M4028" i="14"/>
  <c r="I4028" i="14"/>
  <c r="H4028" i="14"/>
  <c r="K4028" i="14" s="1"/>
  <c r="F4028" i="14"/>
  <c r="E4028" i="14"/>
  <c r="D4028" i="14"/>
  <c r="M4027" i="14"/>
  <c r="I4027" i="14"/>
  <c r="H4027" i="14"/>
  <c r="K4027" i="14" s="1"/>
  <c r="F4027" i="14"/>
  <c r="E4027" i="14"/>
  <c r="D4027" i="14"/>
  <c r="M4026" i="14"/>
  <c r="I4026" i="14"/>
  <c r="H4026" i="14"/>
  <c r="K4026" i="14" s="1"/>
  <c r="F4026" i="14"/>
  <c r="E4026" i="14"/>
  <c r="D4026" i="14"/>
  <c r="M4025" i="14"/>
  <c r="I4025" i="14"/>
  <c r="H4025" i="14"/>
  <c r="K4025" i="14" s="1"/>
  <c r="F4025" i="14"/>
  <c r="E4025" i="14"/>
  <c r="D4025" i="14"/>
  <c r="M4024" i="14"/>
  <c r="I4024" i="14"/>
  <c r="H4024" i="14"/>
  <c r="K4024" i="14" s="1"/>
  <c r="F4024" i="14"/>
  <c r="E4024" i="14"/>
  <c r="D4024" i="14"/>
  <c r="M4023" i="14"/>
  <c r="I4023" i="14"/>
  <c r="H4023" i="14"/>
  <c r="K4023" i="14" s="1"/>
  <c r="F4023" i="14"/>
  <c r="E4023" i="14"/>
  <c r="D4023" i="14"/>
  <c r="M4022" i="14"/>
  <c r="I4022" i="14"/>
  <c r="H4022" i="14"/>
  <c r="K4022" i="14" s="1"/>
  <c r="F4022" i="14"/>
  <c r="E4022" i="14"/>
  <c r="D4022" i="14"/>
  <c r="M4021" i="14"/>
  <c r="I4021" i="14"/>
  <c r="H4021" i="14"/>
  <c r="K4021" i="14" s="1"/>
  <c r="F4021" i="14"/>
  <c r="E4021" i="14"/>
  <c r="D4021" i="14"/>
  <c r="M4020" i="14"/>
  <c r="I4020" i="14"/>
  <c r="H4020" i="14"/>
  <c r="K4020" i="14" s="1"/>
  <c r="F4020" i="14"/>
  <c r="E4020" i="14"/>
  <c r="D4020" i="14"/>
  <c r="M4019" i="14"/>
  <c r="I4019" i="14"/>
  <c r="H4019" i="14"/>
  <c r="K4019" i="14" s="1"/>
  <c r="F4019" i="14"/>
  <c r="E4019" i="14"/>
  <c r="D4019" i="14"/>
  <c r="M4018" i="14"/>
  <c r="I4018" i="14"/>
  <c r="H4018" i="14"/>
  <c r="K4018" i="14" s="1"/>
  <c r="F4018" i="14"/>
  <c r="E4018" i="14"/>
  <c r="D4018" i="14"/>
  <c r="M4017" i="14"/>
  <c r="I4017" i="14"/>
  <c r="H4017" i="14"/>
  <c r="K4017" i="14" s="1"/>
  <c r="F4017" i="14"/>
  <c r="E4017" i="14"/>
  <c r="D4017" i="14"/>
  <c r="M4016" i="14"/>
  <c r="I4016" i="14"/>
  <c r="H4016" i="14"/>
  <c r="K4016" i="14" s="1"/>
  <c r="F4016" i="14"/>
  <c r="E4016" i="14"/>
  <c r="D4016" i="14"/>
  <c r="M4015" i="14"/>
  <c r="I4015" i="14"/>
  <c r="H4015" i="14"/>
  <c r="K4015" i="14" s="1"/>
  <c r="F4015" i="14"/>
  <c r="E4015" i="14"/>
  <c r="D4015" i="14"/>
  <c r="M4014" i="14"/>
  <c r="I4014" i="14"/>
  <c r="H4014" i="14"/>
  <c r="K4014" i="14" s="1"/>
  <c r="F4014" i="14"/>
  <c r="E4014" i="14"/>
  <c r="D4014" i="14"/>
  <c r="M4013" i="14"/>
  <c r="I4013" i="14"/>
  <c r="H4013" i="14"/>
  <c r="K4013" i="14" s="1"/>
  <c r="F4013" i="14"/>
  <c r="E4013" i="14"/>
  <c r="D4013" i="14"/>
  <c r="M4012" i="14"/>
  <c r="I4012" i="14"/>
  <c r="H4012" i="14"/>
  <c r="K4012" i="14" s="1"/>
  <c r="F4012" i="14"/>
  <c r="E4012" i="14"/>
  <c r="D4012" i="14"/>
  <c r="M4011" i="14"/>
  <c r="I4011" i="14"/>
  <c r="H4011" i="14"/>
  <c r="K4011" i="14" s="1"/>
  <c r="F4011" i="14"/>
  <c r="E4011" i="14"/>
  <c r="D4011" i="14"/>
  <c r="M4010" i="14"/>
  <c r="I4010" i="14"/>
  <c r="H4010" i="14"/>
  <c r="K4010" i="14" s="1"/>
  <c r="F4010" i="14"/>
  <c r="E4010" i="14"/>
  <c r="D4010" i="14"/>
  <c r="M4009" i="14"/>
  <c r="I4009" i="14"/>
  <c r="H4009" i="14"/>
  <c r="K4009" i="14" s="1"/>
  <c r="F4009" i="14"/>
  <c r="E4009" i="14"/>
  <c r="D4009" i="14"/>
  <c r="M4008" i="14"/>
  <c r="I4008" i="14"/>
  <c r="K4008" i="14" s="1"/>
  <c r="E4006" i="9" s="1"/>
  <c r="H4008" i="14"/>
  <c r="J4008" i="14" s="1"/>
  <c r="L4008" i="14" s="1"/>
  <c r="F4008" i="14"/>
  <c r="E4008" i="14"/>
  <c r="D4008" i="14"/>
  <c r="M4007" i="14"/>
  <c r="I4007" i="14"/>
  <c r="K4007" i="14" s="1"/>
  <c r="H4007" i="14"/>
  <c r="J4007" i="14" s="1"/>
  <c r="L4007" i="14" s="1"/>
  <c r="E4005" i="8" s="1"/>
  <c r="F4007" i="14"/>
  <c r="E4007" i="14"/>
  <c r="D4007" i="14"/>
  <c r="M4006" i="14"/>
  <c r="I4006" i="14"/>
  <c r="K4006" i="14" s="1"/>
  <c r="E4004" i="9" s="1"/>
  <c r="H4006" i="14"/>
  <c r="J4006" i="14" s="1"/>
  <c r="L4006" i="14" s="1"/>
  <c r="F4006" i="14"/>
  <c r="E4006" i="14"/>
  <c r="D4006" i="14"/>
  <c r="M4005" i="14"/>
  <c r="I4005" i="14"/>
  <c r="K4005" i="14" s="1"/>
  <c r="H4005" i="14"/>
  <c r="J4005" i="14" s="1"/>
  <c r="L4005" i="14" s="1"/>
  <c r="E4003" i="8" s="1"/>
  <c r="F4005" i="14"/>
  <c r="E4005" i="14"/>
  <c r="D4005" i="14"/>
  <c r="M4004" i="14"/>
  <c r="I4004" i="14"/>
  <c r="K4004" i="14" s="1"/>
  <c r="E4002" i="9" s="1"/>
  <c r="H4004" i="14"/>
  <c r="J4004" i="14" s="1"/>
  <c r="L4004" i="14" s="1"/>
  <c r="F4004" i="14"/>
  <c r="E4004" i="14"/>
  <c r="D4004" i="14"/>
  <c r="M4003" i="14"/>
  <c r="I4003" i="14"/>
  <c r="K4003" i="14" s="1"/>
  <c r="H4003" i="14"/>
  <c r="J4003" i="14" s="1"/>
  <c r="L4003" i="14" s="1"/>
  <c r="E4001" i="8" s="1"/>
  <c r="F4003" i="14"/>
  <c r="E4003" i="14"/>
  <c r="D4003" i="14"/>
  <c r="M4002" i="14"/>
  <c r="I4002" i="14"/>
  <c r="K4002" i="14" s="1"/>
  <c r="E4000" i="9" s="1"/>
  <c r="H4002" i="14"/>
  <c r="J4002" i="14" s="1"/>
  <c r="L4002" i="14" s="1"/>
  <c r="F4002" i="14"/>
  <c r="E4002" i="14"/>
  <c r="D4002" i="14"/>
  <c r="M4001" i="14"/>
  <c r="I4001" i="14"/>
  <c r="K4001" i="14" s="1"/>
  <c r="H4001" i="14"/>
  <c r="J4001" i="14" s="1"/>
  <c r="L4001" i="14" s="1"/>
  <c r="E3999" i="8" s="1"/>
  <c r="F4001" i="14"/>
  <c r="E4001" i="14"/>
  <c r="D4001" i="14"/>
  <c r="M4000" i="14"/>
  <c r="I4000" i="14"/>
  <c r="K4000" i="14" s="1"/>
  <c r="E3998" i="9" s="1"/>
  <c r="H4000" i="14"/>
  <c r="J4000" i="14" s="1"/>
  <c r="L4000" i="14" s="1"/>
  <c r="F4000" i="14"/>
  <c r="E4000" i="14"/>
  <c r="D4000" i="14"/>
  <c r="M3999" i="14"/>
  <c r="I3999" i="14"/>
  <c r="K3999" i="14" s="1"/>
  <c r="H3999" i="14"/>
  <c r="J3999" i="14" s="1"/>
  <c r="L3999" i="14" s="1"/>
  <c r="E3997" i="8" s="1"/>
  <c r="F3999" i="14"/>
  <c r="E3999" i="14"/>
  <c r="D3999" i="14"/>
  <c r="M3998" i="14"/>
  <c r="I3998" i="14"/>
  <c r="K3998" i="14" s="1"/>
  <c r="E3996" i="9" s="1"/>
  <c r="H3998" i="14"/>
  <c r="J3998" i="14" s="1"/>
  <c r="L3998" i="14" s="1"/>
  <c r="F3998" i="14"/>
  <c r="E3998" i="14"/>
  <c r="D3998" i="14"/>
  <c r="M3997" i="14"/>
  <c r="I3997" i="14"/>
  <c r="K3997" i="14" s="1"/>
  <c r="H3997" i="14"/>
  <c r="J3997" i="14" s="1"/>
  <c r="L3997" i="14" s="1"/>
  <c r="E3995" i="8" s="1"/>
  <c r="F3997" i="14"/>
  <c r="E3997" i="14"/>
  <c r="D3997" i="14"/>
  <c r="M3996" i="14"/>
  <c r="I3996" i="14"/>
  <c r="K3996" i="14" s="1"/>
  <c r="E3994" i="9" s="1"/>
  <c r="H3996" i="14"/>
  <c r="J3996" i="14" s="1"/>
  <c r="L3996" i="14" s="1"/>
  <c r="F3996" i="14"/>
  <c r="E3996" i="14"/>
  <c r="D3996" i="14"/>
  <c r="M3995" i="14"/>
  <c r="I3995" i="14"/>
  <c r="K3995" i="14" s="1"/>
  <c r="H3995" i="14"/>
  <c r="J3995" i="14" s="1"/>
  <c r="L3995" i="14" s="1"/>
  <c r="E3993" i="8" s="1"/>
  <c r="F3995" i="14"/>
  <c r="E3995" i="14"/>
  <c r="D3995" i="14"/>
  <c r="M3994" i="14"/>
  <c r="I3994" i="14"/>
  <c r="K3994" i="14" s="1"/>
  <c r="E3992" i="9" s="1"/>
  <c r="H3994" i="14"/>
  <c r="J3994" i="14" s="1"/>
  <c r="L3994" i="14" s="1"/>
  <c r="F3994" i="14"/>
  <c r="E3994" i="14"/>
  <c r="D3994" i="14"/>
  <c r="M3993" i="14"/>
  <c r="I3993" i="14"/>
  <c r="K3993" i="14" s="1"/>
  <c r="H3993" i="14"/>
  <c r="J3993" i="14" s="1"/>
  <c r="L3993" i="14" s="1"/>
  <c r="E3991" i="8" s="1"/>
  <c r="F3993" i="14"/>
  <c r="E3993" i="14"/>
  <c r="D3993" i="14"/>
  <c r="M3992" i="14"/>
  <c r="I3992" i="14"/>
  <c r="K3992" i="14" s="1"/>
  <c r="E3990" i="9" s="1"/>
  <c r="H3992" i="14"/>
  <c r="J3992" i="14" s="1"/>
  <c r="L3992" i="14" s="1"/>
  <c r="F3992" i="14"/>
  <c r="E3992" i="14"/>
  <c r="D3992" i="14"/>
  <c r="M3991" i="14"/>
  <c r="I3991" i="14"/>
  <c r="K3991" i="14" s="1"/>
  <c r="H3991" i="14"/>
  <c r="J3991" i="14" s="1"/>
  <c r="L3991" i="14" s="1"/>
  <c r="E3989" i="8" s="1"/>
  <c r="F3991" i="14"/>
  <c r="E3991" i="14"/>
  <c r="D3991" i="14"/>
  <c r="M3990" i="14"/>
  <c r="I3990" i="14"/>
  <c r="K3990" i="14" s="1"/>
  <c r="E3988" i="9" s="1"/>
  <c r="H3990" i="14"/>
  <c r="J3990" i="14" s="1"/>
  <c r="L3990" i="14" s="1"/>
  <c r="F3990" i="14"/>
  <c r="E3990" i="14"/>
  <c r="D3990" i="14"/>
  <c r="M3989" i="14"/>
  <c r="I3989" i="14"/>
  <c r="K3989" i="14" s="1"/>
  <c r="H3989" i="14"/>
  <c r="J3989" i="14" s="1"/>
  <c r="L3989" i="14" s="1"/>
  <c r="E3987" i="8" s="1"/>
  <c r="F3989" i="14"/>
  <c r="E3989" i="14"/>
  <c r="D3989" i="14"/>
  <c r="M3988" i="14"/>
  <c r="I3988" i="14"/>
  <c r="K3988" i="14" s="1"/>
  <c r="E3986" i="9" s="1"/>
  <c r="H3988" i="14"/>
  <c r="J3988" i="14" s="1"/>
  <c r="L3988" i="14" s="1"/>
  <c r="E3986" i="8" s="1"/>
  <c r="F3988" i="14"/>
  <c r="E3988" i="14"/>
  <c r="D3988" i="14"/>
  <c r="M3987" i="14"/>
  <c r="I3987" i="14"/>
  <c r="K3987" i="14" s="1"/>
  <c r="H3987" i="14"/>
  <c r="J3987" i="14" s="1"/>
  <c r="L3987" i="14" s="1"/>
  <c r="E3985" i="8" s="1"/>
  <c r="F3987" i="14"/>
  <c r="E3987" i="14"/>
  <c r="D3987" i="14"/>
  <c r="M3986" i="14"/>
  <c r="I3986" i="14"/>
  <c r="K3986" i="14" s="1"/>
  <c r="E3984" i="9" s="1"/>
  <c r="H3986" i="14"/>
  <c r="J3986" i="14" s="1"/>
  <c r="L3986" i="14" s="1"/>
  <c r="F3986" i="14"/>
  <c r="E3986" i="14"/>
  <c r="D3986" i="14"/>
  <c r="M3985" i="14"/>
  <c r="I3985" i="14"/>
  <c r="K3985" i="14" s="1"/>
  <c r="H3985" i="14"/>
  <c r="J3985" i="14" s="1"/>
  <c r="L3985" i="14" s="1"/>
  <c r="E3983" i="8" s="1"/>
  <c r="F3985" i="14"/>
  <c r="E3985" i="14"/>
  <c r="D3985" i="14"/>
  <c r="M3984" i="14"/>
  <c r="I3984" i="14"/>
  <c r="H3984" i="14"/>
  <c r="K3984" i="14" s="1"/>
  <c r="F3984" i="14"/>
  <c r="E3984" i="14"/>
  <c r="D3984" i="14"/>
  <c r="M3983" i="14"/>
  <c r="I3983" i="14"/>
  <c r="H3983" i="14"/>
  <c r="J3983" i="14" s="1"/>
  <c r="L3983" i="14" s="1"/>
  <c r="E3981" i="8" s="1"/>
  <c r="F3983" i="14"/>
  <c r="E3983" i="14"/>
  <c r="D3983" i="14"/>
  <c r="M3982" i="14"/>
  <c r="I3982" i="14"/>
  <c r="H3982" i="14"/>
  <c r="K3982" i="14" s="1"/>
  <c r="F3982" i="14"/>
  <c r="E3982" i="14"/>
  <c r="D3982" i="14"/>
  <c r="M3981" i="14"/>
  <c r="I3981" i="14"/>
  <c r="H3981" i="14"/>
  <c r="J3981" i="14" s="1"/>
  <c r="L3981" i="14" s="1"/>
  <c r="E3979" i="8" s="1"/>
  <c r="F3981" i="14"/>
  <c r="E3981" i="14"/>
  <c r="D3981" i="14"/>
  <c r="M3980" i="14"/>
  <c r="I3980" i="14"/>
  <c r="H3980" i="14"/>
  <c r="K3980" i="14" s="1"/>
  <c r="F3980" i="14"/>
  <c r="E3980" i="14"/>
  <c r="D3980" i="14"/>
  <c r="M3979" i="14"/>
  <c r="I3979" i="14"/>
  <c r="H3979" i="14"/>
  <c r="J3979" i="14" s="1"/>
  <c r="L3979" i="14" s="1"/>
  <c r="E3977" i="8" s="1"/>
  <c r="F3979" i="14"/>
  <c r="E3979" i="14"/>
  <c r="D3979" i="14"/>
  <c r="M3978" i="14"/>
  <c r="I3978" i="14"/>
  <c r="H3978" i="14"/>
  <c r="K3978" i="14" s="1"/>
  <c r="F3978" i="14"/>
  <c r="E3978" i="14"/>
  <c r="D3978" i="14"/>
  <c r="M3977" i="14"/>
  <c r="I3977" i="14"/>
  <c r="H3977" i="14"/>
  <c r="J3977" i="14" s="1"/>
  <c r="L3977" i="14" s="1"/>
  <c r="E3975" i="8" s="1"/>
  <c r="F3977" i="14"/>
  <c r="E3977" i="14"/>
  <c r="D3977" i="14"/>
  <c r="M3976" i="14"/>
  <c r="I3976" i="14"/>
  <c r="H3976" i="14"/>
  <c r="K3976" i="14" s="1"/>
  <c r="F3976" i="14"/>
  <c r="E3976" i="14"/>
  <c r="D3976" i="14"/>
  <c r="M3975" i="14"/>
  <c r="I3975" i="14"/>
  <c r="H3975" i="14"/>
  <c r="J3975" i="14" s="1"/>
  <c r="L3975" i="14" s="1"/>
  <c r="E3973" i="8" s="1"/>
  <c r="F3975" i="14"/>
  <c r="E3975" i="14"/>
  <c r="D3975" i="14"/>
  <c r="M3974" i="14"/>
  <c r="I3974" i="14"/>
  <c r="H3974" i="14"/>
  <c r="K3974" i="14" s="1"/>
  <c r="F3974" i="14"/>
  <c r="E3974" i="14"/>
  <c r="D3974" i="14"/>
  <c r="M3973" i="14"/>
  <c r="I3973" i="14"/>
  <c r="H3973" i="14"/>
  <c r="J3973" i="14" s="1"/>
  <c r="L3973" i="14" s="1"/>
  <c r="E3971" i="8" s="1"/>
  <c r="F3973" i="14"/>
  <c r="E3973" i="14"/>
  <c r="D3973" i="14"/>
  <c r="M3972" i="14"/>
  <c r="I3972" i="14"/>
  <c r="H3972" i="14"/>
  <c r="K3972" i="14" s="1"/>
  <c r="F3972" i="14"/>
  <c r="E3972" i="14"/>
  <c r="D3972" i="14"/>
  <c r="M3971" i="14"/>
  <c r="I3971" i="14"/>
  <c r="H3971" i="14"/>
  <c r="J3971" i="14" s="1"/>
  <c r="L3971" i="14" s="1"/>
  <c r="E3969" i="8" s="1"/>
  <c r="F3971" i="14"/>
  <c r="E3971" i="14"/>
  <c r="D3971" i="14"/>
  <c r="M3970" i="14"/>
  <c r="I3970" i="14"/>
  <c r="H3970" i="14"/>
  <c r="K3970" i="14" s="1"/>
  <c r="F3970" i="14"/>
  <c r="E3970" i="14"/>
  <c r="D3970" i="14"/>
  <c r="M3969" i="14"/>
  <c r="I3969" i="14"/>
  <c r="H3969" i="14"/>
  <c r="J3969" i="14" s="1"/>
  <c r="L3969" i="14" s="1"/>
  <c r="E3967" i="8" s="1"/>
  <c r="F3969" i="14"/>
  <c r="E3969" i="14"/>
  <c r="D3969" i="14"/>
  <c r="M3968" i="14"/>
  <c r="I3968" i="14"/>
  <c r="H3968" i="14"/>
  <c r="K3968" i="14" s="1"/>
  <c r="F3968" i="14"/>
  <c r="E3968" i="14"/>
  <c r="D3968" i="14"/>
  <c r="M3967" i="14"/>
  <c r="I3967" i="14"/>
  <c r="H3967" i="14"/>
  <c r="J3967" i="14" s="1"/>
  <c r="L3967" i="14" s="1"/>
  <c r="E3965" i="8" s="1"/>
  <c r="F3967" i="14"/>
  <c r="E3967" i="14"/>
  <c r="D3967" i="14"/>
  <c r="M3966" i="14"/>
  <c r="I3966" i="14"/>
  <c r="H3966" i="14"/>
  <c r="K3966" i="14" s="1"/>
  <c r="F3966" i="14"/>
  <c r="E3966" i="14"/>
  <c r="D3966" i="14"/>
  <c r="M3965" i="14"/>
  <c r="I3965" i="14"/>
  <c r="H3965" i="14"/>
  <c r="J3965" i="14" s="1"/>
  <c r="L3965" i="14" s="1"/>
  <c r="E3963" i="8" s="1"/>
  <c r="F3965" i="14"/>
  <c r="E3965" i="14"/>
  <c r="D3965" i="14"/>
  <c r="M3964" i="14"/>
  <c r="I3964" i="14"/>
  <c r="H3964" i="14"/>
  <c r="K3964" i="14" s="1"/>
  <c r="F3964" i="14"/>
  <c r="E3964" i="14"/>
  <c r="D3964" i="14"/>
  <c r="M3963" i="14"/>
  <c r="I3963" i="14"/>
  <c r="H3963" i="14"/>
  <c r="J3963" i="14" s="1"/>
  <c r="L3963" i="14" s="1"/>
  <c r="E3961" i="8" s="1"/>
  <c r="F3963" i="14"/>
  <c r="E3963" i="14"/>
  <c r="D3963" i="14"/>
  <c r="M3962" i="14"/>
  <c r="I3962" i="14"/>
  <c r="H3962" i="14"/>
  <c r="K3962" i="14" s="1"/>
  <c r="F3962" i="14"/>
  <c r="E3962" i="14"/>
  <c r="D3962" i="14"/>
  <c r="M3961" i="14"/>
  <c r="I3961" i="14"/>
  <c r="H3961" i="14"/>
  <c r="J3961" i="14" s="1"/>
  <c r="L3961" i="14" s="1"/>
  <c r="E3959" i="8" s="1"/>
  <c r="F3961" i="14"/>
  <c r="E3961" i="14"/>
  <c r="D3961" i="14"/>
  <c r="M3960" i="14"/>
  <c r="I3960" i="14"/>
  <c r="H3960" i="14"/>
  <c r="K3960" i="14" s="1"/>
  <c r="F3960" i="14"/>
  <c r="E3960" i="14"/>
  <c r="D3960" i="14"/>
  <c r="M3959" i="14"/>
  <c r="I3959" i="14"/>
  <c r="H3959" i="14"/>
  <c r="J3959" i="14" s="1"/>
  <c r="L3959" i="14" s="1"/>
  <c r="E3957" i="8" s="1"/>
  <c r="F3959" i="14"/>
  <c r="E3959" i="14"/>
  <c r="D3959" i="14"/>
  <c r="M3958" i="14"/>
  <c r="I3958" i="14"/>
  <c r="H3958" i="14"/>
  <c r="K3958" i="14" s="1"/>
  <c r="F3958" i="14"/>
  <c r="E3958" i="14"/>
  <c r="D3958" i="14"/>
  <c r="M3957" i="14"/>
  <c r="I3957" i="14"/>
  <c r="H3957" i="14"/>
  <c r="J3957" i="14" s="1"/>
  <c r="L3957" i="14" s="1"/>
  <c r="E3955" i="8" s="1"/>
  <c r="F3957" i="14"/>
  <c r="E3957" i="14"/>
  <c r="D3957" i="14"/>
  <c r="M3956" i="14"/>
  <c r="I3956" i="14"/>
  <c r="H3956" i="14"/>
  <c r="K3956" i="14" s="1"/>
  <c r="F3956" i="14"/>
  <c r="E3956" i="14"/>
  <c r="D3956" i="14"/>
  <c r="M3955" i="14"/>
  <c r="I3955" i="14"/>
  <c r="H3955" i="14"/>
  <c r="J3955" i="14" s="1"/>
  <c r="L3955" i="14" s="1"/>
  <c r="E3953" i="8" s="1"/>
  <c r="F3955" i="14"/>
  <c r="E3955" i="14"/>
  <c r="D3955" i="14"/>
  <c r="M3954" i="14"/>
  <c r="I3954" i="14"/>
  <c r="K3954" i="14" s="1"/>
  <c r="H3954" i="14"/>
  <c r="J3954" i="14" s="1"/>
  <c r="L3954" i="14" s="1"/>
  <c r="E3952" i="8" s="1"/>
  <c r="F3954" i="14"/>
  <c r="E3954" i="14"/>
  <c r="D3954" i="14"/>
  <c r="M3953" i="14"/>
  <c r="I3953" i="14"/>
  <c r="K3953" i="14" s="1"/>
  <c r="H3953" i="14"/>
  <c r="J3953" i="14" s="1"/>
  <c r="L3953" i="14" s="1"/>
  <c r="E3951" i="8" s="1"/>
  <c r="F3953" i="14"/>
  <c r="E3953" i="14"/>
  <c r="D3953" i="14"/>
  <c r="M3952" i="14"/>
  <c r="I3952" i="14"/>
  <c r="K3952" i="14" s="1"/>
  <c r="H3952" i="14"/>
  <c r="J3952" i="14" s="1"/>
  <c r="L3952" i="14" s="1"/>
  <c r="F3952" i="14"/>
  <c r="E3952" i="14"/>
  <c r="D3952" i="14"/>
  <c r="M3951" i="14"/>
  <c r="I3951" i="14"/>
  <c r="K3951" i="14" s="1"/>
  <c r="H3951" i="14"/>
  <c r="J3951" i="14" s="1"/>
  <c r="L3951" i="14" s="1"/>
  <c r="E3949" i="8" s="1"/>
  <c r="F3951" i="14"/>
  <c r="E3951" i="14"/>
  <c r="D3951" i="14"/>
  <c r="M3950" i="14"/>
  <c r="I3950" i="14"/>
  <c r="K3950" i="14" s="1"/>
  <c r="H3950" i="14"/>
  <c r="J3950" i="14" s="1"/>
  <c r="L3950" i="14" s="1"/>
  <c r="E3948" i="8" s="1"/>
  <c r="F3950" i="14"/>
  <c r="E3950" i="14"/>
  <c r="D3950" i="14"/>
  <c r="M3949" i="14"/>
  <c r="I3949" i="14"/>
  <c r="K3949" i="14" s="1"/>
  <c r="H3949" i="14"/>
  <c r="J3949" i="14" s="1"/>
  <c r="L3949" i="14" s="1"/>
  <c r="E3947" i="8" s="1"/>
  <c r="F3949" i="14"/>
  <c r="E3949" i="14"/>
  <c r="D3949" i="14"/>
  <c r="M3948" i="14"/>
  <c r="I3948" i="14"/>
  <c r="H3948" i="14"/>
  <c r="K3948" i="14" s="1"/>
  <c r="F3948" i="14"/>
  <c r="E3948" i="14"/>
  <c r="D3948" i="14"/>
  <c r="M3947" i="14"/>
  <c r="I3947" i="14"/>
  <c r="H3947" i="14"/>
  <c r="J3947" i="14" s="1"/>
  <c r="L3947" i="14" s="1"/>
  <c r="E3945" i="8" s="1"/>
  <c r="F3947" i="14"/>
  <c r="E3947" i="14"/>
  <c r="D3947" i="14"/>
  <c r="M3946" i="14"/>
  <c r="I3946" i="14"/>
  <c r="H3946" i="14"/>
  <c r="K3946" i="14" s="1"/>
  <c r="F3946" i="14"/>
  <c r="E3946" i="14"/>
  <c r="D3946" i="14"/>
  <c r="M3945" i="14"/>
  <c r="I3945" i="14"/>
  <c r="H3945" i="14"/>
  <c r="J3945" i="14" s="1"/>
  <c r="L3945" i="14" s="1"/>
  <c r="E3943" i="8" s="1"/>
  <c r="F3945" i="14"/>
  <c r="E3945" i="14"/>
  <c r="D3945" i="14"/>
  <c r="M3944" i="14"/>
  <c r="I3944" i="14"/>
  <c r="H3944" i="14"/>
  <c r="K3944" i="14" s="1"/>
  <c r="F3944" i="14"/>
  <c r="E3944" i="14"/>
  <c r="D3944" i="14"/>
  <c r="M3943" i="14"/>
  <c r="I3943" i="14"/>
  <c r="H3943" i="14"/>
  <c r="J3943" i="14" s="1"/>
  <c r="L3943" i="14" s="1"/>
  <c r="E3941" i="8" s="1"/>
  <c r="F3943" i="14"/>
  <c r="E3943" i="14"/>
  <c r="D3943" i="14"/>
  <c r="M3942" i="14"/>
  <c r="I3942" i="14"/>
  <c r="H3942" i="14"/>
  <c r="K3942" i="14" s="1"/>
  <c r="F3942" i="14"/>
  <c r="E3942" i="14"/>
  <c r="D3942" i="14"/>
  <c r="M3941" i="14"/>
  <c r="I3941" i="14"/>
  <c r="H3941" i="14"/>
  <c r="J3941" i="14" s="1"/>
  <c r="L3941" i="14" s="1"/>
  <c r="E3939" i="8" s="1"/>
  <c r="F3941" i="14"/>
  <c r="E3941" i="14"/>
  <c r="D3941" i="14"/>
  <c r="M3940" i="14"/>
  <c r="I3940" i="14"/>
  <c r="H3940" i="14"/>
  <c r="K3940" i="14" s="1"/>
  <c r="F3940" i="14"/>
  <c r="E3940" i="14"/>
  <c r="D3940" i="14"/>
  <c r="M3939" i="14"/>
  <c r="I3939" i="14"/>
  <c r="H3939" i="14"/>
  <c r="J3939" i="14" s="1"/>
  <c r="L3939" i="14" s="1"/>
  <c r="E3937" i="8" s="1"/>
  <c r="F3939" i="14"/>
  <c r="E3939" i="14"/>
  <c r="D3939" i="14"/>
  <c r="M3938" i="14"/>
  <c r="I3938" i="14"/>
  <c r="H3938" i="14"/>
  <c r="K3938" i="14" s="1"/>
  <c r="F3938" i="14"/>
  <c r="E3938" i="14"/>
  <c r="D3938" i="14"/>
  <c r="M3937" i="14"/>
  <c r="I3937" i="14"/>
  <c r="H3937" i="14"/>
  <c r="J3937" i="14" s="1"/>
  <c r="L3937" i="14" s="1"/>
  <c r="E3935" i="8" s="1"/>
  <c r="F3937" i="14"/>
  <c r="E3937" i="14"/>
  <c r="D3937" i="14"/>
  <c r="M3936" i="14"/>
  <c r="I3936" i="14"/>
  <c r="H3936" i="14"/>
  <c r="K3936" i="14" s="1"/>
  <c r="F3936" i="14"/>
  <c r="E3936" i="14"/>
  <c r="D3936" i="14"/>
  <c r="M3935" i="14"/>
  <c r="I3935" i="14"/>
  <c r="H3935" i="14"/>
  <c r="J3935" i="14" s="1"/>
  <c r="L3935" i="14" s="1"/>
  <c r="E3933" i="8" s="1"/>
  <c r="F3935" i="14"/>
  <c r="E3935" i="14"/>
  <c r="D3935" i="14"/>
  <c r="M3934" i="14"/>
  <c r="I3934" i="14"/>
  <c r="H3934" i="14"/>
  <c r="K3934" i="14" s="1"/>
  <c r="F3934" i="14"/>
  <c r="E3934" i="14"/>
  <c r="D3934" i="14"/>
  <c r="M3933" i="14"/>
  <c r="I3933" i="14"/>
  <c r="H3933" i="14"/>
  <c r="J3933" i="14" s="1"/>
  <c r="L3933" i="14" s="1"/>
  <c r="E3931" i="8" s="1"/>
  <c r="F3933" i="14"/>
  <c r="E3933" i="14"/>
  <c r="D3933" i="14"/>
  <c r="M3932" i="14"/>
  <c r="I3932" i="14"/>
  <c r="H3932" i="14"/>
  <c r="K3932" i="14" s="1"/>
  <c r="F3932" i="14"/>
  <c r="E3932" i="14"/>
  <c r="D3932" i="14"/>
  <c r="M3931" i="14"/>
  <c r="I3931" i="14"/>
  <c r="H3931" i="14"/>
  <c r="J3931" i="14" s="1"/>
  <c r="L3931" i="14" s="1"/>
  <c r="E3929" i="8" s="1"/>
  <c r="F3931" i="14"/>
  <c r="E3931" i="14"/>
  <c r="D3931" i="14"/>
  <c r="M3930" i="14"/>
  <c r="I3930" i="14"/>
  <c r="H3930" i="14"/>
  <c r="K3930" i="14" s="1"/>
  <c r="F3930" i="14"/>
  <c r="E3930" i="14"/>
  <c r="D3930" i="14"/>
  <c r="M3929" i="14"/>
  <c r="I3929" i="14"/>
  <c r="H3929" i="14"/>
  <c r="J3929" i="14" s="1"/>
  <c r="L3929" i="14" s="1"/>
  <c r="E3927" i="8" s="1"/>
  <c r="F3929" i="14"/>
  <c r="E3929" i="14"/>
  <c r="D3929" i="14"/>
  <c r="M3928" i="14"/>
  <c r="I3928" i="14"/>
  <c r="H3928" i="14"/>
  <c r="K3928" i="14" s="1"/>
  <c r="F3928" i="14"/>
  <c r="E3928" i="14"/>
  <c r="D3928" i="14"/>
  <c r="M3927" i="14"/>
  <c r="I3927" i="14"/>
  <c r="H3927" i="14"/>
  <c r="K3927" i="14" s="1"/>
  <c r="E3925" i="9" s="1"/>
  <c r="F3927" i="14"/>
  <c r="E3927" i="14"/>
  <c r="D3927" i="14"/>
  <c r="M3926" i="14"/>
  <c r="I3926" i="14"/>
  <c r="H3926" i="14"/>
  <c r="K3926" i="14" s="1"/>
  <c r="F3926" i="14"/>
  <c r="E3926" i="14"/>
  <c r="D3926" i="14"/>
  <c r="M3925" i="14"/>
  <c r="I3925" i="14"/>
  <c r="H3925" i="14"/>
  <c r="K3925" i="14" s="1"/>
  <c r="E3923" i="9" s="1"/>
  <c r="F3925" i="14"/>
  <c r="E3925" i="14"/>
  <c r="D3925" i="14"/>
  <c r="M3924" i="14"/>
  <c r="I3924" i="14"/>
  <c r="H3924" i="14"/>
  <c r="K3924" i="14" s="1"/>
  <c r="F3924" i="14"/>
  <c r="E3924" i="14"/>
  <c r="D3924" i="14"/>
  <c r="M3923" i="14"/>
  <c r="I3923" i="14"/>
  <c r="H3923" i="14"/>
  <c r="K3923" i="14" s="1"/>
  <c r="E3921" i="9" s="1"/>
  <c r="F3923" i="14"/>
  <c r="E3923" i="14"/>
  <c r="D3923" i="14"/>
  <c r="M3922" i="14"/>
  <c r="I3922" i="14"/>
  <c r="H3922" i="14"/>
  <c r="K3922" i="14" s="1"/>
  <c r="F3922" i="14"/>
  <c r="E3922" i="14"/>
  <c r="D3922" i="14"/>
  <c r="M3921" i="14"/>
  <c r="I3921" i="14"/>
  <c r="H3921" i="14"/>
  <c r="K3921" i="14" s="1"/>
  <c r="E3919" i="9" s="1"/>
  <c r="F3921" i="14"/>
  <c r="E3921" i="14"/>
  <c r="D3921" i="14"/>
  <c r="M3920" i="14"/>
  <c r="I3920" i="14"/>
  <c r="H3920" i="14"/>
  <c r="K3920" i="14" s="1"/>
  <c r="F3920" i="14"/>
  <c r="E3920" i="14"/>
  <c r="D3920" i="14"/>
  <c r="M3919" i="14"/>
  <c r="I3919" i="14"/>
  <c r="H3919" i="14"/>
  <c r="J3919" i="14" s="1"/>
  <c r="L3919" i="14" s="1"/>
  <c r="E3917" i="8" s="1"/>
  <c r="F3919" i="14"/>
  <c r="E3919" i="14"/>
  <c r="D3919" i="14"/>
  <c r="M3918" i="14"/>
  <c r="I3918" i="14"/>
  <c r="H3918" i="14"/>
  <c r="K3918" i="14" s="1"/>
  <c r="F3918" i="14"/>
  <c r="E3918" i="14"/>
  <c r="D3918" i="14"/>
  <c r="M3917" i="14"/>
  <c r="I3917" i="14"/>
  <c r="H3917" i="14"/>
  <c r="J3917" i="14" s="1"/>
  <c r="L3917" i="14" s="1"/>
  <c r="E3915" i="8" s="1"/>
  <c r="F3917" i="14"/>
  <c r="E3917" i="14"/>
  <c r="D3917" i="14"/>
  <c r="M3916" i="14"/>
  <c r="I3916" i="14"/>
  <c r="H3916" i="14"/>
  <c r="K3916" i="14" s="1"/>
  <c r="F3916" i="14"/>
  <c r="E3916" i="14"/>
  <c r="D3916" i="14"/>
  <c r="M3915" i="14"/>
  <c r="I3915" i="14"/>
  <c r="H3915" i="14"/>
  <c r="J3915" i="14" s="1"/>
  <c r="L3915" i="14" s="1"/>
  <c r="E3913" i="8" s="1"/>
  <c r="F3915" i="14"/>
  <c r="E3915" i="14"/>
  <c r="D3915" i="14"/>
  <c r="M3914" i="14"/>
  <c r="I3914" i="14"/>
  <c r="H3914" i="14"/>
  <c r="K3914" i="14" s="1"/>
  <c r="F3914" i="14"/>
  <c r="E3914" i="14"/>
  <c r="D3914" i="14"/>
  <c r="M3913" i="14"/>
  <c r="I3913" i="14"/>
  <c r="H3913" i="14"/>
  <c r="K3913" i="14" s="1"/>
  <c r="F3913" i="14"/>
  <c r="E3913" i="14"/>
  <c r="D3913" i="14"/>
  <c r="M3912" i="14"/>
  <c r="I3912" i="14"/>
  <c r="H3912" i="14"/>
  <c r="K3912" i="14" s="1"/>
  <c r="F3912" i="14"/>
  <c r="E3912" i="14"/>
  <c r="D3912" i="14"/>
  <c r="M3911" i="14"/>
  <c r="I3911" i="14"/>
  <c r="H3911" i="14"/>
  <c r="K3911" i="14" s="1"/>
  <c r="F3911" i="14"/>
  <c r="E3911" i="14"/>
  <c r="D3911" i="14"/>
  <c r="M3910" i="14"/>
  <c r="I3910" i="14"/>
  <c r="H3910" i="14"/>
  <c r="K3910" i="14" s="1"/>
  <c r="F3910" i="14"/>
  <c r="E3910" i="14"/>
  <c r="D3910" i="14"/>
  <c r="M3909" i="14"/>
  <c r="I3909" i="14"/>
  <c r="H3909" i="14"/>
  <c r="K3909" i="14" s="1"/>
  <c r="F3909" i="14"/>
  <c r="E3909" i="14"/>
  <c r="D3909" i="14"/>
  <c r="M3908" i="14"/>
  <c r="I3908" i="14"/>
  <c r="H3908" i="14"/>
  <c r="K3908" i="14" s="1"/>
  <c r="F3908" i="14"/>
  <c r="E3908" i="14"/>
  <c r="D3908" i="14"/>
  <c r="M3907" i="14"/>
  <c r="I3907" i="14"/>
  <c r="H3907" i="14"/>
  <c r="K3907" i="14" s="1"/>
  <c r="F3907" i="14"/>
  <c r="E3907" i="14"/>
  <c r="D3907" i="14"/>
  <c r="M3906" i="14"/>
  <c r="I3906" i="14"/>
  <c r="H3906" i="14"/>
  <c r="K3906" i="14" s="1"/>
  <c r="F3906" i="14"/>
  <c r="E3906" i="14"/>
  <c r="D3906" i="14"/>
  <c r="M3905" i="14"/>
  <c r="I3905" i="14"/>
  <c r="H3905" i="14"/>
  <c r="K3905" i="14" s="1"/>
  <c r="F3905" i="14"/>
  <c r="E3905" i="14"/>
  <c r="D3905" i="14"/>
  <c r="M3904" i="14"/>
  <c r="I3904" i="14"/>
  <c r="H3904" i="14"/>
  <c r="K3904" i="14" s="1"/>
  <c r="F3904" i="14"/>
  <c r="E3904" i="14"/>
  <c r="D3904" i="14"/>
  <c r="M3903" i="14"/>
  <c r="I3903" i="14"/>
  <c r="H3903" i="14"/>
  <c r="K3903" i="14" s="1"/>
  <c r="F3903" i="14"/>
  <c r="E3903" i="14"/>
  <c r="D3903" i="14"/>
  <c r="M3902" i="14"/>
  <c r="I3902" i="14"/>
  <c r="H3902" i="14"/>
  <c r="K3902" i="14" s="1"/>
  <c r="F3902" i="14"/>
  <c r="E3902" i="14"/>
  <c r="D3902" i="14"/>
  <c r="M3901" i="14"/>
  <c r="I3901" i="14"/>
  <c r="H3901" i="14"/>
  <c r="K3901" i="14" s="1"/>
  <c r="F3901" i="14"/>
  <c r="E3901" i="14"/>
  <c r="D3901" i="14"/>
  <c r="M3900" i="14"/>
  <c r="I3900" i="14"/>
  <c r="H3900" i="14"/>
  <c r="K3900" i="14" s="1"/>
  <c r="F3900" i="14"/>
  <c r="E3900" i="14"/>
  <c r="D3900" i="14"/>
  <c r="M3899" i="14"/>
  <c r="I3899" i="14"/>
  <c r="H3899" i="14"/>
  <c r="K3899" i="14" s="1"/>
  <c r="F3899" i="14"/>
  <c r="E3899" i="14"/>
  <c r="D3899" i="14"/>
  <c r="M3898" i="14"/>
  <c r="I3898" i="14"/>
  <c r="H3898" i="14"/>
  <c r="K3898" i="14" s="1"/>
  <c r="F3898" i="14"/>
  <c r="E3898" i="14"/>
  <c r="D3898" i="14"/>
  <c r="M3897" i="14"/>
  <c r="I3897" i="14"/>
  <c r="H3897" i="14"/>
  <c r="K3897" i="14" s="1"/>
  <c r="F3897" i="14"/>
  <c r="E3897" i="14"/>
  <c r="D3897" i="14"/>
  <c r="M3896" i="14"/>
  <c r="I3896" i="14"/>
  <c r="H3896" i="14"/>
  <c r="K3896" i="14" s="1"/>
  <c r="F3896" i="14"/>
  <c r="E3896" i="14"/>
  <c r="D3896" i="14"/>
  <c r="M3895" i="14"/>
  <c r="I3895" i="14"/>
  <c r="H3895" i="14"/>
  <c r="K3895" i="14" s="1"/>
  <c r="F3895" i="14"/>
  <c r="E3895" i="14"/>
  <c r="D3895" i="14"/>
  <c r="M3894" i="14"/>
  <c r="I3894" i="14"/>
  <c r="H3894" i="14"/>
  <c r="K3894" i="14" s="1"/>
  <c r="F3894" i="14"/>
  <c r="E3894" i="14"/>
  <c r="D3894" i="14"/>
  <c r="M3893" i="14"/>
  <c r="I3893" i="14"/>
  <c r="H3893" i="14"/>
  <c r="K3893" i="14" s="1"/>
  <c r="F3893" i="14"/>
  <c r="E3893" i="14"/>
  <c r="D3893" i="14"/>
  <c r="M3892" i="14"/>
  <c r="I3892" i="14"/>
  <c r="H3892" i="14"/>
  <c r="K3892" i="14" s="1"/>
  <c r="F3892" i="14"/>
  <c r="E3892" i="14"/>
  <c r="D3892" i="14"/>
  <c r="M3891" i="14"/>
  <c r="I3891" i="14"/>
  <c r="H3891" i="14"/>
  <c r="K3891" i="14" s="1"/>
  <c r="F3891" i="14"/>
  <c r="E3891" i="14"/>
  <c r="D3891" i="14"/>
  <c r="M3890" i="14"/>
  <c r="I3890" i="14"/>
  <c r="H3890" i="14"/>
  <c r="K3890" i="14" s="1"/>
  <c r="F3890" i="14"/>
  <c r="E3890" i="14"/>
  <c r="D3890" i="14"/>
  <c r="M3889" i="14"/>
  <c r="I3889" i="14"/>
  <c r="H3889" i="14"/>
  <c r="K3889" i="14" s="1"/>
  <c r="F3889" i="14"/>
  <c r="E3889" i="14"/>
  <c r="D3889" i="14"/>
  <c r="M3888" i="14"/>
  <c r="I3888" i="14"/>
  <c r="H3888" i="14"/>
  <c r="K3888" i="14" s="1"/>
  <c r="F3888" i="14"/>
  <c r="E3888" i="14"/>
  <c r="D3888" i="14"/>
  <c r="M3887" i="14"/>
  <c r="I3887" i="14"/>
  <c r="H3887" i="14"/>
  <c r="K3887" i="14" s="1"/>
  <c r="F3887" i="14"/>
  <c r="E3887" i="14"/>
  <c r="D3887" i="14"/>
  <c r="M3886" i="14"/>
  <c r="I3886" i="14"/>
  <c r="H3886" i="14"/>
  <c r="K3886" i="14" s="1"/>
  <c r="F3886" i="14"/>
  <c r="E3886" i="14"/>
  <c r="D3886" i="14"/>
  <c r="M3885" i="14"/>
  <c r="I3885" i="14"/>
  <c r="H3885" i="14"/>
  <c r="K3885" i="14" s="1"/>
  <c r="F3885" i="14"/>
  <c r="E3885" i="14"/>
  <c r="D3885" i="14"/>
  <c r="M3884" i="14"/>
  <c r="I3884" i="14"/>
  <c r="H3884" i="14"/>
  <c r="K3884" i="14" s="1"/>
  <c r="F3884" i="14"/>
  <c r="E3884" i="14"/>
  <c r="D3884" i="14"/>
  <c r="M3883" i="14"/>
  <c r="I3883" i="14"/>
  <c r="H3883" i="14"/>
  <c r="K3883" i="14" s="1"/>
  <c r="F3883" i="14"/>
  <c r="E3883" i="14"/>
  <c r="D3883" i="14"/>
  <c r="M3882" i="14"/>
  <c r="I3882" i="14"/>
  <c r="K3882" i="14" s="1"/>
  <c r="E3880" i="9" s="1"/>
  <c r="H3882" i="14"/>
  <c r="J3882" i="14" s="1"/>
  <c r="F3882" i="14"/>
  <c r="E3882" i="14"/>
  <c r="D3882" i="14"/>
  <c r="M3881" i="14"/>
  <c r="I3881" i="14"/>
  <c r="K3881" i="14" s="1"/>
  <c r="H3881" i="14"/>
  <c r="J3881" i="14" s="1"/>
  <c r="L3881" i="14" s="1"/>
  <c r="E3879" i="8" s="1"/>
  <c r="F3881" i="14"/>
  <c r="E3881" i="14"/>
  <c r="D3881" i="14"/>
  <c r="M3880" i="14"/>
  <c r="I3880" i="14"/>
  <c r="K3880" i="14" s="1"/>
  <c r="E3878" i="9" s="1"/>
  <c r="H3880" i="14"/>
  <c r="J3880" i="14" s="1"/>
  <c r="F3880" i="14"/>
  <c r="E3880" i="14"/>
  <c r="D3880" i="14"/>
  <c r="M3879" i="14"/>
  <c r="I3879" i="14"/>
  <c r="K3879" i="14" s="1"/>
  <c r="H3879" i="14"/>
  <c r="J3879" i="14" s="1"/>
  <c r="L3879" i="14" s="1"/>
  <c r="E3877" i="8" s="1"/>
  <c r="F3879" i="14"/>
  <c r="E3879" i="14"/>
  <c r="D3879" i="14"/>
  <c r="M3878" i="14"/>
  <c r="I3878" i="14"/>
  <c r="K3878" i="14" s="1"/>
  <c r="E3876" i="9" s="1"/>
  <c r="H3878" i="14"/>
  <c r="J3878" i="14" s="1"/>
  <c r="F3878" i="14"/>
  <c r="E3878" i="14"/>
  <c r="D3878" i="14"/>
  <c r="M3877" i="14"/>
  <c r="I3877" i="14"/>
  <c r="K3877" i="14" s="1"/>
  <c r="H3877" i="14"/>
  <c r="J3877" i="14" s="1"/>
  <c r="L3877" i="14" s="1"/>
  <c r="E3875" i="8" s="1"/>
  <c r="F3877" i="14"/>
  <c r="E3877" i="14"/>
  <c r="D3877" i="14"/>
  <c r="M3876" i="14"/>
  <c r="I3876" i="14"/>
  <c r="H3876" i="14"/>
  <c r="F3876" i="14"/>
  <c r="E3876" i="14"/>
  <c r="D3876" i="14"/>
  <c r="M3875" i="14"/>
  <c r="I3875" i="14"/>
  <c r="K3875" i="14" s="1"/>
  <c r="H3875" i="14"/>
  <c r="J3875" i="14" s="1"/>
  <c r="L3875" i="14" s="1"/>
  <c r="E3873" i="8" s="1"/>
  <c r="F3875" i="14"/>
  <c r="E3875" i="14"/>
  <c r="D3875" i="14"/>
  <c r="M3874" i="14"/>
  <c r="I3874" i="14"/>
  <c r="K3874" i="14" s="1"/>
  <c r="H3874" i="14"/>
  <c r="J3874" i="14" s="1"/>
  <c r="F3874" i="14"/>
  <c r="E3874" i="14"/>
  <c r="D3874" i="14"/>
  <c r="M3873" i="14"/>
  <c r="I3873" i="14"/>
  <c r="K3873" i="14" s="1"/>
  <c r="H3873" i="14"/>
  <c r="J3873" i="14" s="1"/>
  <c r="L3873" i="14" s="1"/>
  <c r="E3871" i="8" s="1"/>
  <c r="F3873" i="14"/>
  <c r="E3873" i="14"/>
  <c r="D3873" i="14"/>
  <c r="M3872" i="14"/>
  <c r="I3872" i="14"/>
  <c r="H3872" i="14"/>
  <c r="F3872" i="14"/>
  <c r="E3872" i="14"/>
  <c r="D3872" i="14"/>
  <c r="M3871" i="14"/>
  <c r="I3871" i="14"/>
  <c r="H3871" i="14"/>
  <c r="F3871" i="14"/>
  <c r="E3871" i="14"/>
  <c r="D3871" i="14"/>
  <c r="M3870" i="14"/>
  <c r="I3870" i="14"/>
  <c r="H3870" i="14"/>
  <c r="F3870" i="14"/>
  <c r="E3870" i="14"/>
  <c r="D3870" i="14"/>
  <c r="M3869" i="14"/>
  <c r="I3869" i="14"/>
  <c r="H3869" i="14"/>
  <c r="F3869" i="14"/>
  <c r="E3869" i="14"/>
  <c r="D3869" i="14"/>
  <c r="M3868" i="14"/>
  <c r="I3868" i="14"/>
  <c r="H3868" i="14"/>
  <c r="F3868" i="14"/>
  <c r="E3868" i="14"/>
  <c r="D3868" i="14"/>
  <c r="M3867" i="14"/>
  <c r="I3867" i="14"/>
  <c r="H3867" i="14"/>
  <c r="F3867" i="14"/>
  <c r="E3867" i="14"/>
  <c r="D3867" i="14"/>
  <c r="M3866" i="14"/>
  <c r="I3866" i="14"/>
  <c r="H3866" i="14"/>
  <c r="F3866" i="14"/>
  <c r="E3866" i="14"/>
  <c r="D3866" i="14"/>
  <c r="M3865" i="14"/>
  <c r="I3865" i="14"/>
  <c r="H3865" i="14"/>
  <c r="F3865" i="14"/>
  <c r="E3865" i="14"/>
  <c r="D3865" i="14"/>
  <c r="M3864" i="14"/>
  <c r="I3864" i="14"/>
  <c r="H3864" i="14"/>
  <c r="F3864" i="14"/>
  <c r="E3864" i="14"/>
  <c r="D3864" i="14"/>
  <c r="M3863" i="14"/>
  <c r="I3863" i="14"/>
  <c r="H3863" i="14"/>
  <c r="F3863" i="14"/>
  <c r="E3863" i="14"/>
  <c r="D3863" i="14"/>
  <c r="M3862" i="14"/>
  <c r="I3862" i="14"/>
  <c r="H3862" i="14"/>
  <c r="F3862" i="14"/>
  <c r="E3862" i="14"/>
  <c r="D3862" i="14"/>
  <c r="M3861" i="14"/>
  <c r="I3861" i="14"/>
  <c r="H3861" i="14"/>
  <c r="F3861" i="14"/>
  <c r="E3861" i="14"/>
  <c r="D3861" i="14"/>
  <c r="M3860" i="14"/>
  <c r="I3860" i="14"/>
  <c r="H3860" i="14"/>
  <c r="F3860" i="14"/>
  <c r="E3860" i="14"/>
  <c r="D3860" i="14"/>
  <c r="M3859" i="14"/>
  <c r="I3859" i="14"/>
  <c r="H3859" i="14"/>
  <c r="F3859" i="14"/>
  <c r="E3859" i="14"/>
  <c r="D3859" i="14"/>
  <c r="M3858" i="14"/>
  <c r="I3858" i="14"/>
  <c r="H3858" i="14"/>
  <c r="F3858" i="14"/>
  <c r="E3858" i="14"/>
  <c r="D3858" i="14"/>
  <c r="M3857" i="14"/>
  <c r="I3857" i="14"/>
  <c r="H3857" i="14"/>
  <c r="F3857" i="14"/>
  <c r="E3857" i="14"/>
  <c r="D3857" i="14"/>
  <c r="M3856" i="14"/>
  <c r="I3856" i="14"/>
  <c r="H3856" i="14"/>
  <c r="F3856" i="14"/>
  <c r="E3856" i="14"/>
  <c r="D3856" i="14"/>
  <c r="M3855" i="14"/>
  <c r="I3855" i="14"/>
  <c r="H3855" i="14"/>
  <c r="F3855" i="14"/>
  <c r="E3855" i="14"/>
  <c r="D3855" i="14"/>
  <c r="M3854" i="14"/>
  <c r="I3854" i="14"/>
  <c r="H3854" i="14"/>
  <c r="F3854" i="14"/>
  <c r="E3854" i="14"/>
  <c r="D3854" i="14"/>
  <c r="M3853" i="14"/>
  <c r="I3853" i="14"/>
  <c r="H3853" i="14"/>
  <c r="F3853" i="14"/>
  <c r="E3853" i="14"/>
  <c r="D3853" i="14"/>
  <c r="M3852" i="14"/>
  <c r="I3852" i="14"/>
  <c r="H3852" i="14"/>
  <c r="F3852" i="14"/>
  <c r="E3852" i="14"/>
  <c r="D3852" i="14"/>
  <c r="M3851" i="14"/>
  <c r="I3851" i="14"/>
  <c r="H3851" i="14"/>
  <c r="F3851" i="14"/>
  <c r="E3851" i="14"/>
  <c r="D3851" i="14"/>
  <c r="M3850" i="14"/>
  <c r="I3850" i="14"/>
  <c r="H3850" i="14"/>
  <c r="F3850" i="14"/>
  <c r="E3850" i="14"/>
  <c r="D3850" i="14"/>
  <c r="M3849" i="14"/>
  <c r="I3849" i="14"/>
  <c r="H3849" i="14"/>
  <c r="F3849" i="14"/>
  <c r="E3849" i="14"/>
  <c r="D3849" i="14"/>
  <c r="M3848" i="14"/>
  <c r="I3848" i="14"/>
  <c r="H3848" i="14"/>
  <c r="F3848" i="14"/>
  <c r="E3848" i="14"/>
  <c r="D3848" i="14"/>
  <c r="M3847" i="14"/>
  <c r="I3847" i="14"/>
  <c r="H3847" i="14"/>
  <c r="F3847" i="14"/>
  <c r="E3847" i="14"/>
  <c r="D3847" i="14"/>
  <c r="M3846" i="14"/>
  <c r="I3846" i="14"/>
  <c r="H3846" i="14"/>
  <c r="F3846" i="14"/>
  <c r="E3846" i="14"/>
  <c r="D3846" i="14"/>
  <c r="M3845" i="14"/>
  <c r="I3845" i="14"/>
  <c r="H3845" i="14"/>
  <c r="F3845" i="14"/>
  <c r="E3845" i="14"/>
  <c r="D3845" i="14"/>
  <c r="M3844" i="14"/>
  <c r="I3844" i="14"/>
  <c r="H3844" i="14"/>
  <c r="F3844" i="14"/>
  <c r="E3844" i="14"/>
  <c r="D3844" i="14"/>
  <c r="M3843" i="14"/>
  <c r="I3843" i="14"/>
  <c r="H3843" i="14"/>
  <c r="F3843" i="14"/>
  <c r="E3843" i="14"/>
  <c r="D3843" i="14"/>
  <c r="M3842" i="14"/>
  <c r="I3842" i="14"/>
  <c r="H3842" i="14"/>
  <c r="F3842" i="14"/>
  <c r="E3842" i="14"/>
  <c r="D3842" i="14"/>
  <c r="M3841" i="14"/>
  <c r="I3841" i="14"/>
  <c r="H3841" i="14"/>
  <c r="F3841" i="14"/>
  <c r="E3841" i="14"/>
  <c r="D3841" i="14"/>
  <c r="M3840" i="14"/>
  <c r="I3840" i="14"/>
  <c r="H3840" i="14"/>
  <c r="F3840" i="14"/>
  <c r="E3840" i="14"/>
  <c r="D3840" i="14"/>
  <c r="M3839" i="14"/>
  <c r="I3839" i="14"/>
  <c r="H3839" i="14"/>
  <c r="F3839" i="14"/>
  <c r="E3839" i="14"/>
  <c r="D3839" i="14"/>
  <c r="M3838" i="14"/>
  <c r="I3838" i="14"/>
  <c r="H3838" i="14"/>
  <c r="F3838" i="14"/>
  <c r="E3838" i="14"/>
  <c r="D3838" i="14"/>
  <c r="M3837" i="14"/>
  <c r="I3837" i="14"/>
  <c r="H3837" i="14"/>
  <c r="F3837" i="14"/>
  <c r="E3837" i="14"/>
  <c r="D3837" i="14"/>
  <c r="M3836" i="14"/>
  <c r="I3836" i="14"/>
  <c r="H3836" i="14"/>
  <c r="K3836" i="14" s="1"/>
  <c r="F3836" i="14"/>
  <c r="E3836" i="14"/>
  <c r="D3836" i="14"/>
  <c r="M3835" i="14"/>
  <c r="I3835" i="14"/>
  <c r="H3835" i="14"/>
  <c r="K3835" i="14" s="1"/>
  <c r="F3835" i="14"/>
  <c r="E3835" i="14"/>
  <c r="D3835" i="14"/>
  <c r="M3834" i="14"/>
  <c r="I3834" i="14"/>
  <c r="H3834" i="14"/>
  <c r="K3834" i="14" s="1"/>
  <c r="F3834" i="14"/>
  <c r="E3834" i="14"/>
  <c r="D3834" i="14"/>
  <c r="M3833" i="14"/>
  <c r="I3833" i="14"/>
  <c r="K3833" i="14" s="1"/>
  <c r="H3833" i="14"/>
  <c r="J3833" i="14" s="1"/>
  <c r="L3833" i="14" s="1"/>
  <c r="E3831" i="8" s="1"/>
  <c r="F3833" i="14"/>
  <c r="E3833" i="14"/>
  <c r="D3833" i="14"/>
  <c r="M3832" i="14"/>
  <c r="I3832" i="14"/>
  <c r="K3832" i="14" s="1"/>
  <c r="H3832" i="14"/>
  <c r="J3832" i="14" s="1"/>
  <c r="F3832" i="14"/>
  <c r="E3832" i="14"/>
  <c r="D3832" i="14"/>
  <c r="M3831" i="14"/>
  <c r="I3831" i="14"/>
  <c r="K3831" i="14" s="1"/>
  <c r="H3831" i="14"/>
  <c r="J3831" i="14" s="1"/>
  <c r="L3831" i="14" s="1"/>
  <c r="E3829" i="8" s="1"/>
  <c r="F3831" i="14"/>
  <c r="E3831" i="14"/>
  <c r="D3831" i="14"/>
  <c r="M3830" i="14"/>
  <c r="I3830" i="14"/>
  <c r="K3830" i="14" s="1"/>
  <c r="H3830" i="14"/>
  <c r="J3830" i="14" s="1"/>
  <c r="F3830" i="14"/>
  <c r="E3830" i="14"/>
  <c r="D3830" i="14"/>
  <c r="M3829" i="14"/>
  <c r="I3829" i="14"/>
  <c r="K3829" i="14" s="1"/>
  <c r="H3829" i="14"/>
  <c r="J3829" i="14" s="1"/>
  <c r="L3829" i="14" s="1"/>
  <c r="E3827" i="8" s="1"/>
  <c r="F3829" i="14"/>
  <c r="E3829" i="14"/>
  <c r="D3829" i="14"/>
  <c r="M3828" i="14"/>
  <c r="I3828" i="14"/>
  <c r="H3828" i="14"/>
  <c r="K3828" i="14" s="1"/>
  <c r="F3828" i="14"/>
  <c r="E3828" i="14"/>
  <c r="D3828" i="14"/>
  <c r="M3827" i="14"/>
  <c r="I3827" i="14"/>
  <c r="H3827" i="14"/>
  <c r="F3827" i="14"/>
  <c r="E3827" i="14"/>
  <c r="D3827" i="14"/>
  <c r="M3826" i="14"/>
  <c r="I3826" i="14"/>
  <c r="H3826" i="14"/>
  <c r="F3826" i="14"/>
  <c r="E3826" i="14"/>
  <c r="D3826" i="14"/>
  <c r="M3825" i="14"/>
  <c r="I3825" i="14"/>
  <c r="H3825" i="14"/>
  <c r="F3825" i="14"/>
  <c r="E3825" i="14"/>
  <c r="D3825" i="14"/>
  <c r="M3824" i="14"/>
  <c r="I3824" i="14"/>
  <c r="H3824" i="14"/>
  <c r="F3824" i="14"/>
  <c r="E3824" i="14"/>
  <c r="D3824" i="14"/>
  <c r="M3823" i="14"/>
  <c r="I3823" i="14"/>
  <c r="H3823" i="14"/>
  <c r="F3823" i="14"/>
  <c r="E3823" i="14"/>
  <c r="D3823" i="14"/>
  <c r="M3822" i="14"/>
  <c r="I3822" i="14"/>
  <c r="H3822" i="14"/>
  <c r="F3822" i="14"/>
  <c r="E3822" i="14"/>
  <c r="D3822" i="14"/>
  <c r="M3821" i="14"/>
  <c r="I3821" i="14"/>
  <c r="H3821" i="14"/>
  <c r="F3821" i="14"/>
  <c r="E3821" i="14"/>
  <c r="D3821" i="14"/>
  <c r="M3820" i="14"/>
  <c r="I3820" i="14"/>
  <c r="H3820" i="14"/>
  <c r="F3820" i="14"/>
  <c r="E3820" i="14"/>
  <c r="D3820" i="14"/>
  <c r="M3819" i="14"/>
  <c r="I3819" i="14"/>
  <c r="H3819" i="14"/>
  <c r="F3819" i="14"/>
  <c r="E3819" i="14"/>
  <c r="D3819" i="14"/>
  <c r="M3818" i="14"/>
  <c r="I3818" i="14"/>
  <c r="H3818" i="14"/>
  <c r="F3818" i="14"/>
  <c r="E3818" i="14"/>
  <c r="D3818" i="14"/>
  <c r="M3817" i="14"/>
  <c r="I3817" i="14"/>
  <c r="H3817" i="14"/>
  <c r="F3817" i="14"/>
  <c r="E3817" i="14"/>
  <c r="D3817" i="14"/>
  <c r="M3816" i="14"/>
  <c r="I3816" i="14"/>
  <c r="H3816" i="14"/>
  <c r="F3816" i="14"/>
  <c r="E3816" i="14"/>
  <c r="D3816" i="14"/>
  <c r="M3815" i="14"/>
  <c r="I3815" i="14"/>
  <c r="H3815" i="14"/>
  <c r="F3815" i="14"/>
  <c r="E3815" i="14"/>
  <c r="D3815" i="14"/>
  <c r="M3814" i="14"/>
  <c r="I3814" i="14"/>
  <c r="H3814" i="14"/>
  <c r="F3814" i="14"/>
  <c r="E3814" i="14"/>
  <c r="D3814" i="14"/>
  <c r="M3813" i="14"/>
  <c r="I3813" i="14"/>
  <c r="H3813" i="14"/>
  <c r="F3813" i="14"/>
  <c r="E3813" i="14"/>
  <c r="D3813" i="14"/>
  <c r="M3812" i="14"/>
  <c r="I3812" i="14"/>
  <c r="H3812" i="14"/>
  <c r="K3812" i="14" s="1"/>
  <c r="F3812" i="14"/>
  <c r="E3812" i="14"/>
  <c r="D3812" i="14"/>
  <c r="M3811" i="14"/>
  <c r="I3811" i="14"/>
  <c r="H3811" i="14"/>
  <c r="K3811" i="14" s="1"/>
  <c r="E3809" i="9" s="1"/>
  <c r="F3811" i="14"/>
  <c r="E3811" i="14"/>
  <c r="D3811" i="14"/>
  <c r="M3810" i="14"/>
  <c r="I3810" i="14"/>
  <c r="H3810" i="14"/>
  <c r="K3810" i="14" s="1"/>
  <c r="F3810" i="14"/>
  <c r="E3810" i="14"/>
  <c r="D3810" i="14"/>
  <c r="M3809" i="14"/>
  <c r="I3809" i="14"/>
  <c r="H3809" i="14"/>
  <c r="K3809" i="14" s="1"/>
  <c r="E3807" i="9" s="1"/>
  <c r="F3809" i="14"/>
  <c r="E3809" i="14"/>
  <c r="D3809" i="14"/>
  <c r="M3808" i="14"/>
  <c r="I3808" i="14"/>
  <c r="H3808" i="14"/>
  <c r="K3808" i="14" s="1"/>
  <c r="F3808" i="14"/>
  <c r="E3808" i="14"/>
  <c r="D3808" i="14"/>
  <c r="M3807" i="14"/>
  <c r="I3807" i="14"/>
  <c r="H3807" i="14"/>
  <c r="K3807" i="14" s="1"/>
  <c r="E3805" i="9" s="1"/>
  <c r="F3807" i="14"/>
  <c r="E3807" i="14"/>
  <c r="D3807" i="14"/>
  <c r="M3806" i="14"/>
  <c r="I3806" i="14"/>
  <c r="H3806" i="14"/>
  <c r="K3806" i="14" s="1"/>
  <c r="F3806" i="14"/>
  <c r="E3806" i="14"/>
  <c r="D3806" i="14"/>
  <c r="M3805" i="14"/>
  <c r="I3805" i="14"/>
  <c r="H3805" i="14"/>
  <c r="K3805" i="14" s="1"/>
  <c r="E3803" i="9" s="1"/>
  <c r="F3805" i="14"/>
  <c r="E3805" i="14"/>
  <c r="D3805" i="14"/>
  <c r="M3804" i="14"/>
  <c r="I3804" i="14"/>
  <c r="H3804" i="14"/>
  <c r="K3804" i="14" s="1"/>
  <c r="F3804" i="14"/>
  <c r="E3804" i="14"/>
  <c r="D3804" i="14"/>
  <c r="M3803" i="14"/>
  <c r="I3803" i="14"/>
  <c r="H3803" i="14"/>
  <c r="K3803" i="14" s="1"/>
  <c r="E3801" i="9" s="1"/>
  <c r="F3803" i="14"/>
  <c r="E3803" i="14"/>
  <c r="D3803" i="14"/>
  <c r="M3802" i="14"/>
  <c r="I3802" i="14"/>
  <c r="H3802" i="14"/>
  <c r="K3802" i="14" s="1"/>
  <c r="F3802" i="14"/>
  <c r="E3802" i="14"/>
  <c r="D3802" i="14"/>
  <c r="M3801" i="14"/>
  <c r="I3801" i="14"/>
  <c r="H3801" i="14"/>
  <c r="K3801" i="14" s="1"/>
  <c r="E3799" i="9" s="1"/>
  <c r="F3801" i="14"/>
  <c r="E3801" i="14"/>
  <c r="D3801" i="14"/>
  <c r="M3800" i="14"/>
  <c r="I3800" i="14"/>
  <c r="H3800" i="14"/>
  <c r="K3800" i="14" s="1"/>
  <c r="F3800" i="14"/>
  <c r="E3800" i="14"/>
  <c r="D3800" i="14"/>
  <c r="M3799" i="14"/>
  <c r="I3799" i="14"/>
  <c r="H3799" i="14"/>
  <c r="K3799" i="14" s="1"/>
  <c r="E3797" i="9" s="1"/>
  <c r="F3799" i="14"/>
  <c r="E3799" i="14"/>
  <c r="D3799" i="14"/>
  <c r="M3798" i="14"/>
  <c r="I3798" i="14"/>
  <c r="H3798" i="14"/>
  <c r="K3798" i="14" s="1"/>
  <c r="F3798" i="14"/>
  <c r="E3798" i="14"/>
  <c r="D3798" i="14"/>
  <c r="M3797" i="14"/>
  <c r="I3797" i="14"/>
  <c r="H3797" i="14"/>
  <c r="F3797" i="14"/>
  <c r="E3797" i="14"/>
  <c r="D3797" i="14"/>
  <c r="M3796" i="14"/>
  <c r="I3796" i="14"/>
  <c r="H3796" i="14"/>
  <c r="K3796" i="14" s="1"/>
  <c r="F3796" i="14"/>
  <c r="E3796" i="14"/>
  <c r="D3796" i="14"/>
  <c r="M3795" i="14"/>
  <c r="I3795" i="14"/>
  <c r="H3795" i="14"/>
  <c r="K3795" i="14" s="1"/>
  <c r="E3793" i="9" s="1"/>
  <c r="F3795" i="14"/>
  <c r="E3795" i="14"/>
  <c r="D3795" i="14"/>
  <c r="M3794" i="14"/>
  <c r="I3794" i="14"/>
  <c r="H3794" i="14"/>
  <c r="K3794" i="14" s="1"/>
  <c r="F3794" i="14"/>
  <c r="E3794" i="14"/>
  <c r="D3794" i="14"/>
  <c r="M3793" i="14"/>
  <c r="I3793" i="14"/>
  <c r="H3793" i="14"/>
  <c r="K3793" i="14" s="1"/>
  <c r="E3791" i="9" s="1"/>
  <c r="F3793" i="14"/>
  <c r="E3793" i="14"/>
  <c r="D3793" i="14"/>
  <c r="M3792" i="14"/>
  <c r="I3792" i="14"/>
  <c r="H3792" i="14"/>
  <c r="K3792" i="14" s="1"/>
  <c r="F3792" i="14"/>
  <c r="E3792" i="14"/>
  <c r="D3792" i="14"/>
  <c r="M3791" i="14"/>
  <c r="I3791" i="14"/>
  <c r="H3791" i="14"/>
  <c r="K3791" i="14" s="1"/>
  <c r="E3789" i="9" s="1"/>
  <c r="F3791" i="14"/>
  <c r="E3791" i="14"/>
  <c r="D3791" i="14"/>
  <c r="M3790" i="14"/>
  <c r="I3790" i="14"/>
  <c r="H3790" i="14"/>
  <c r="K3790" i="14" s="1"/>
  <c r="F3790" i="14"/>
  <c r="E3790" i="14"/>
  <c r="D3790" i="14"/>
  <c r="M3789" i="14"/>
  <c r="I3789" i="14"/>
  <c r="H3789" i="14"/>
  <c r="F3789" i="14"/>
  <c r="E3789" i="14"/>
  <c r="D3789" i="14"/>
  <c r="M3788" i="14"/>
  <c r="I3788" i="14"/>
  <c r="H3788" i="14"/>
  <c r="F3788" i="14"/>
  <c r="E3788" i="14"/>
  <c r="D3788" i="14"/>
  <c r="M3787" i="14"/>
  <c r="I3787" i="14"/>
  <c r="H3787" i="14"/>
  <c r="F3787" i="14"/>
  <c r="E3787" i="14"/>
  <c r="D3787" i="14"/>
  <c r="M3786" i="14"/>
  <c r="I3786" i="14"/>
  <c r="H3786" i="14"/>
  <c r="F3786" i="14"/>
  <c r="E3786" i="14"/>
  <c r="D3786" i="14"/>
  <c r="M3785" i="14"/>
  <c r="I3785" i="14"/>
  <c r="H3785" i="14"/>
  <c r="F3785" i="14"/>
  <c r="E3785" i="14"/>
  <c r="D3785" i="14"/>
  <c r="M3784" i="14"/>
  <c r="I3784" i="14"/>
  <c r="H3784" i="14"/>
  <c r="F3784" i="14"/>
  <c r="E3784" i="14"/>
  <c r="D3784" i="14"/>
  <c r="M3783" i="14"/>
  <c r="I3783" i="14"/>
  <c r="H3783" i="14"/>
  <c r="F3783" i="14"/>
  <c r="E3783" i="14"/>
  <c r="D3783" i="14"/>
  <c r="M3782" i="14"/>
  <c r="I3782" i="14"/>
  <c r="H3782" i="14"/>
  <c r="F3782" i="14"/>
  <c r="E3782" i="14"/>
  <c r="D3782" i="14"/>
  <c r="M3781" i="14"/>
  <c r="I3781" i="14"/>
  <c r="H3781" i="14"/>
  <c r="F3781" i="14"/>
  <c r="E3781" i="14"/>
  <c r="D3781" i="14"/>
  <c r="M3780" i="14"/>
  <c r="I3780" i="14"/>
  <c r="H3780" i="14"/>
  <c r="F3780" i="14"/>
  <c r="E3780" i="14"/>
  <c r="D3780" i="14"/>
  <c r="M3779" i="14"/>
  <c r="I3779" i="14"/>
  <c r="H3779" i="14"/>
  <c r="F3779" i="14"/>
  <c r="E3779" i="14"/>
  <c r="D3779" i="14"/>
  <c r="M3778" i="14"/>
  <c r="I3778" i="14"/>
  <c r="H3778" i="14"/>
  <c r="F3778" i="14"/>
  <c r="E3778" i="14"/>
  <c r="D3778" i="14"/>
  <c r="M3777" i="14"/>
  <c r="I3777" i="14"/>
  <c r="H3777" i="14"/>
  <c r="F3777" i="14"/>
  <c r="E3777" i="14"/>
  <c r="D3777" i="14"/>
  <c r="M3776" i="14"/>
  <c r="I3776" i="14"/>
  <c r="H3776" i="14"/>
  <c r="F3776" i="14"/>
  <c r="E3776" i="14"/>
  <c r="D3776" i="14"/>
  <c r="M3775" i="14"/>
  <c r="I3775" i="14"/>
  <c r="H3775" i="14"/>
  <c r="F3775" i="14"/>
  <c r="E3775" i="14"/>
  <c r="D3775" i="14"/>
  <c r="M3774" i="14"/>
  <c r="I3774" i="14"/>
  <c r="H3774" i="14"/>
  <c r="F3774" i="14"/>
  <c r="E3774" i="14"/>
  <c r="D3774" i="14"/>
  <c r="M3773" i="14"/>
  <c r="I3773" i="14"/>
  <c r="H3773" i="14"/>
  <c r="F3773" i="14"/>
  <c r="E3773" i="14"/>
  <c r="D3773" i="14"/>
  <c r="M3772" i="14"/>
  <c r="I3772" i="14"/>
  <c r="H3772" i="14"/>
  <c r="F3772" i="14"/>
  <c r="E3772" i="14"/>
  <c r="D3772" i="14"/>
  <c r="M3771" i="14"/>
  <c r="I3771" i="14"/>
  <c r="H3771" i="14"/>
  <c r="F3771" i="14"/>
  <c r="E3771" i="14"/>
  <c r="D3771" i="14"/>
  <c r="M3770" i="14"/>
  <c r="I3770" i="14"/>
  <c r="H3770" i="14"/>
  <c r="K3770" i="14" s="1"/>
  <c r="F3770" i="14"/>
  <c r="E3770" i="14"/>
  <c r="D3770" i="14"/>
  <c r="M3769" i="14"/>
  <c r="I3769" i="14"/>
  <c r="H3769" i="14"/>
  <c r="K3769" i="14" s="1"/>
  <c r="E3767" i="9" s="1"/>
  <c r="F3769" i="14"/>
  <c r="E3769" i="14"/>
  <c r="D3769" i="14"/>
  <c r="M3768" i="14"/>
  <c r="I3768" i="14"/>
  <c r="H3768" i="14"/>
  <c r="K3768" i="14" s="1"/>
  <c r="F3768" i="14"/>
  <c r="E3768" i="14"/>
  <c r="D3768" i="14"/>
  <c r="M3767" i="14"/>
  <c r="I3767" i="14"/>
  <c r="H3767" i="14"/>
  <c r="K3767" i="14" s="1"/>
  <c r="E3765" i="9" s="1"/>
  <c r="F3767" i="14"/>
  <c r="E3767" i="14"/>
  <c r="D3767" i="14"/>
  <c r="M3766" i="14"/>
  <c r="I3766" i="14"/>
  <c r="H3766" i="14"/>
  <c r="K3766" i="14" s="1"/>
  <c r="F3766" i="14"/>
  <c r="E3766" i="14"/>
  <c r="D3766" i="14"/>
  <c r="M3765" i="14"/>
  <c r="I3765" i="14"/>
  <c r="H3765" i="14"/>
  <c r="K3765" i="14" s="1"/>
  <c r="E3763" i="9" s="1"/>
  <c r="F3765" i="14"/>
  <c r="E3765" i="14"/>
  <c r="D3765" i="14"/>
  <c r="M3764" i="14"/>
  <c r="I3764" i="14"/>
  <c r="H3764" i="14"/>
  <c r="K3764" i="14" s="1"/>
  <c r="F3764" i="14"/>
  <c r="E3764" i="14"/>
  <c r="D3764" i="14"/>
  <c r="M3763" i="14"/>
  <c r="I3763" i="14"/>
  <c r="H3763" i="14"/>
  <c r="K3763" i="14" s="1"/>
  <c r="E3761" i="9" s="1"/>
  <c r="F3763" i="14"/>
  <c r="E3763" i="14"/>
  <c r="D3763" i="14"/>
  <c r="M3762" i="14"/>
  <c r="I3762" i="14"/>
  <c r="H3762" i="14"/>
  <c r="K3762" i="14" s="1"/>
  <c r="F3762" i="14"/>
  <c r="E3762" i="14"/>
  <c r="D3762" i="14"/>
  <c r="M3761" i="14"/>
  <c r="I3761" i="14"/>
  <c r="H3761" i="14"/>
  <c r="K3761" i="14" s="1"/>
  <c r="E3759" i="9" s="1"/>
  <c r="F3761" i="14"/>
  <c r="E3761" i="14"/>
  <c r="D3761" i="14"/>
  <c r="M3760" i="14"/>
  <c r="I3760" i="14"/>
  <c r="H3760" i="14"/>
  <c r="K3760" i="14" s="1"/>
  <c r="F3760" i="14"/>
  <c r="E3760" i="14"/>
  <c r="D3760" i="14"/>
  <c r="M3759" i="14"/>
  <c r="I3759" i="14"/>
  <c r="H3759" i="14"/>
  <c r="K3759" i="14" s="1"/>
  <c r="E3757" i="9" s="1"/>
  <c r="F3759" i="14"/>
  <c r="E3759" i="14"/>
  <c r="D3759" i="14"/>
  <c r="M3758" i="14"/>
  <c r="I3758" i="14"/>
  <c r="H3758" i="14"/>
  <c r="K3758" i="14" s="1"/>
  <c r="F3758" i="14"/>
  <c r="E3758" i="14"/>
  <c r="D3758" i="14"/>
  <c r="M3757" i="14"/>
  <c r="I3757" i="14"/>
  <c r="H3757" i="14"/>
  <c r="K3757" i="14" s="1"/>
  <c r="E3755" i="9" s="1"/>
  <c r="F3757" i="14"/>
  <c r="E3757" i="14"/>
  <c r="D3757" i="14"/>
  <c r="M3756" i="14"/>
  <c r="I3756" i="14"/>
  <c r="H3756" i="14"/>
  <c r="K3756" i="14" s="1"/>
  <c r="F3756" i="14"/>
  <c r="E3756" i="14"/>
  <c r="D3756" i="14"/>
  <c r="M3755" i="14"/>
  <c r="I3755" i="14"/>
  <c r="H3755" i="14"/>
  <c r="K3755" i="14" s="1"/>
  <c r="E3753" i="9" s="1"/>
  <c r="F3755" i="14"/>
  <c r="E3755" i="14"/>
  <c r="D3755" i="14"/>
  <c r="M3754" i="14"/>
  <c r="I3754" i="14"/>
  <c r="H3754" i="14"/>
  <c r="K3754" i="14" s="1"/>
  <c r="F3754" i="14"/>
  <c r="E3754" i="14"/>
  <c r="D3754" i="14"/>
  <c r="M3753" i="14"/>
  <c r="I3753" i="14"/>
  <c r="H3753" i="14"/>
  <c r="K3753" i="14" s="1"/>
  <c r="E3751" i="9" s="1"/>
  <c r="F3753" i="14"/>
  <c r="E3753" i="14"/>
  <c r="D3753" i="14"/>
  <c r="M3752" i="14"/>
  <c r="I3752" i="14"/>
  <c r="H3752" i="14"/>
  <c r="K3752" i="14" s="1"/>
  <c r="F3752" i="14"/>
  <c r="E3752" i="14"/>
  <c r="D3752" i="14"/>
  <c r="M3751" i="14"/>
  <c r="I3751" i="14"/>
  <c r="H3751" i="14"/>
  <c r="K3751" i="14" s="1"/>
  <c r="E3749" i="9" s="1"/>
  <c r="F3751" i="14"/>
  <c r="E3751" i="14"/>
  <c r="D3751" i="14"/>
  <c r="M3750" i="14"/>
  <c r="I3750" i="14"/>
  <c r="H3750" i="14"/>
  <c r="K3750" i="14" s="1"/>
  <c r="F3750" i="14"/>
  <c r="E3750" i="14"/>
  <c r="D3750" i="14"/>
  <c r="M3749" i="14"/>
  <c r="I3749" i="14"/>
  <c r="H3749" i="14"/>
  <c r="K3749" i="14" s="1"/>
  <c r="E3747" i="9" s="1"/>
  <c r="F3749" i="14"/>
  <c r="E3749" i="14"/>
  <c r="D3749" i="14"/>
  <c r="M3748" i="14"/>
  <c r="I3748" i="14"/>
  <c r="H3748" i="14"/>
  <c r="K3748" i="14" s="1"/>
  <c r="F3748" i="14"/>
  <c r="E3748" i="14"/>
  <c r="D3748" i="14"/>
  <c r="M3747" i="14"/>
  <c r="I3747" i="14"/>
  <c r="H3747" i="14"/>
  <c r="K3747" i="14" s="1"/>
  <c r="E3745" i="9" s="1"/>
  <c r="F3747" i="14"/>
  <c r="E3747" i="14"/>
  <c r="D3747" i="14"/>
  <c r="M3746" i="14"/>
  <c r="I3746" i="14"/>
  <c r="H3746" i="14"/>
  <c r="K3746" i="14" s="1"/>
  <c r="F3746" i="14"/>
  <c r="E3746" i="14"/>
  <c r="D3746" i="14"/>
  <c r="M3745" i="14"/>
  <c r="I3745" i="14"/>
  <c r="H3745" i="14"/>
  <c r="K3745" i="14" s="1"/>
  <c r="E3743" i="9" s="1"/>
  <c r="F3745" i="14"/>
  <c r="E3745" i="14"/>
  <c r="D3745" i="14"/>
  <c r="M3744" i="14"/>
  <c r="I3744" i="14"/>
  <c r="H3744" i="14"/>
  <c r="K3744" i="14" s="1"/>
  <c r="F3744" i="14"/>
  <c r="E3744" i="14"/>
  <c r="D3744" i="14"/>
  <c r="M3743" i="14"/>
  <c r="I3743" i="14"/>
  <c r="H3743" i="14"/>
  <c r="K3743" i="14" s="1"/>
  <c r="E3741" i="9" s="1"/>
  <c r="F3743" i="14"/>
  <c r="E3743" i="14"/>
  <c r="D3743" i="14"/>
  <c r="M3742" i="14"/>
  <c r="I3742" i="14"/>
  <c r="H3742" i="14"/>
  <c r="K3742" i="14" s="1"/>
  <c r="F3742" i="14"/>
  <c r="E3742" i="14"/>
  <c r="D3742" i="14"/>
  <c r="M3741" i="14"/>
  <c r="I3741" i="14"/>
  <c r="H3741" i="14"/>
  <c r="K3741" i="14" s="1"/>
  <c r="E3739" i="9" s="1"/>
  <c r="F3741" i="14"/>
  <c r="E3741" i="14"/>
  <c r="D3741" i="14"/>
  <c r="M3740" i="14"/>
  <c r="I3740" i="14"/>
  <c r="H3740" i="14"/>
  <c r="K3740" i="14" s="1"/>
  <c r="F3740" i="14"/>
  <c r="E3740" i="14"/>
  <c r="D3740" i="14"/>
  <c r="M3739" i="14"/>
  <c r="I3739" i="14"/>
  <c r="H3739" i="14"/>
  <c r="K3739" i="14" s="1"/>
  <c r="E3737" i="9" s="1"/>
  <c r="F3739" i="14"/>
  <c r="E3739" i="14"/>
  <c r="D3739" i="14"/>
  <c r="M3738" i="14"/>
  <c r="I3738" i="14"/>
  <c r="H3738" i="14"/>
  <c r="K3738" i="14" s="1"/>
  <c r="F3738" i="14"/>
  <c r="E3738" i="14"/>
  <c r="D3738" i="14"/>
  <c r="M3737" i="14"/>
  <c r="I3737" i="14"/>
  <c r="H3737" i="14"/>
  <c r="K3737" i="14" s="1"/>
  <c r="E3735" i="9" s="1"/>
  <c r="F3737" i="14"/>
  <c r="E3737" i="14"/>
  <c r="D3737" i="14"/>
  <c r="M3736" i="14"/>
  <c r="I3736" i="14"/>
  <c r="H3736" i="14"/>
  <c r="K3736" i="14" s="1"/>
  <c r="F3736" i="14"/>
  <c r="E3736" i="14"/>
  <c r="D3736" i="14"/>
  <c r="M3735" i="14"/>
  <c r="I3735" i="14"/>
  <c r="H3735" i="14"/>
  <c r="K3735" i="14" s="1"/>
  <c r="E3733" i="9" s="1"/>
  <c r="F3735" i="14"/>
  <c r="E3735" i="14"/>
  <c r="D3735" i="14"/>
  <c r="M3734" i="14"/>
  <c r="I3734" i="14"/>
  <c r="H3734" i="14"/>
  <c r="K3734" i="14" s="1"/>
  <c r="F3734" i="14"/>
  <c r="E3734" i="14"/>
  <c r="D3734" i="14"/>
  <c r="M3733" i="14"/>
  <c r="I3733" i="14"/>
  <c r="H3733" i="14"/>
  <c r="K3733" i="14" s="1"/>
  <c r="E3731" i="9" s="1"/>
  <c r="F3733" i="14"/>
  <c r="E3733" i="14"/>
  <c r="D3733" i="14"/>
  <c r="M3732" i="14"/>
  <c r="I3732" i="14"/>
  <c r="H3732" i="14"/>
  <c r="K3732" i="14" s="1"/>
  <c r="F3732" i="14"/>
  <c r="E3732" i="14"/>
  <c r="D3732" i="14"/>
  <c r="M3731" i="14"/>
  <c r="I3731" i="14"/>
  <c r="H3731" i="14"/>
  <c r="K3731" i="14" s="1"/>
  <c r="E3729" i="9" s="1"/>
  <c r="F3731" i="14"/>
  <c r="E3731" i="14"/>
  <c r="D3731" i="14"/>
  <c r="M3730" i="14"/>
  <c r="I3730" i="14"/>
  <c r="K3730" i="14" s="1"/>
  <c r="E3728" i="9" s="1"/>
  <c r="H3730" i="14"/>
  <c r="J3730" i="14" s="1"/>
  <c r="F3730" i="14"/>
  <c r="E3730" i="14"/>
  <c r="D3730" i="14"/>
  <c r="M3729" i="14"/>
  <c r="I3729" i="14"/>
  <c r="K3729" i="14" s="1"/>
  <c r="H3729" i="14"/>
  <c r="J3729" i="14" s="1"/>
  <c r="L3729" i="14" s="1"/>
  <c r="E3727" i="8" s="1"/>
  <c r="F3729" i="14"/>
  <c r="E3729" i="14"/>
  <c r="D3729" i="14"/>
  <c r="M3728" i="14"/>
  <c r="I3728" i="14"/>
  <c r="K3728" i="14" s="1"/>
  <c r="E3726" i="9" s="1"/>
  <c r="H3728" i="14"/>
  <c r="J3728" i="14" s="1"/>
  <c r="F3728" i="14"/>
  <c r="E3728" i="14"/>
  <c r="D3728" i="14"/>
  <c r="M3727" i="14"/>
  <c r="I3727" i="14"/>
  <c r="K3727" i="14" s="1"/>
  <c r="H3727" i="14"/>
  <c r="J3727" i="14" s="1"/>
  <c r="L3727" i="14" s="1"/>
  <c r="E3725" i="8" s="1"/>
  <c r="F3727" i="14"/>
  <c r="E3727" i="14"/>
  <c r="D3727" i="14"/>
  <c r="M3726" i="14"/>
  <c r="I3726" i="14"/>
  <c r="K3726" i="14" s="1"/>
  <c r="E3724" i="9" s="1"/>
  <c r="H3726" i="14"/>
  <c r="J3726" i="14" s="1"/>
  <c r="F3726" i="14"/>
  <c r="E3726" i="14"/>
  <c r="D3726" i="14"/>
  <c r="M3725" i="14"/>
  <c r="I3725" i="14"/>
  <c r="K3725" i="14" s="1"/>
  <c r="H3725" i="14"/>
  <c r="J3725" i="14" s="1"/>
  <c r="L3725" i="14" s="1"/>
  <c r="E3723" i="8" s="1"/>
  <c r="F3725" i="14"/>
  <c r="E3725" i="14"/>
  <c r="D3725" i="14"/>
  <c r="M3724" i="14"/>
  <c r="I3724" i="14"/>
  <c r="K3724" i="14" s="1"/>
  <c r="E3722" i="9" s="1"/>
  <c r="H3724" i="14"/>
  <c r="J3724" i="14" s="1"/>
  <c r="F3724" i="14"/>
  <c r="E3724" i="14"/>
  <c r="D3724" i="14"/>
  <c r="M3723" i="14"/>
  <c r="I3723" i="14"/>
  <c r="K3723" i="14" s="1"/>
  <c r="H3723" i="14"/>
  <c r="J3723" i="14" s="1"/>
  <c r="L3723" i="14" s="1"/>
  <c r="E3721" i="8" s="1"/>
  <c r="F3723" i="14"/>
  <c r="E3723" i="14"/>
  <c r="D3723" i="14"/>
  <c r="M3722" i="14"/>
  <c r="I3722" i="14"/>
  <c r="K3722" i="14" s="1"/>
  <c r="E3720" i="9" s="1"/>
  <c r="H3722" i="14"/>
  <c r="J3722" i="14" s="1"/>
  <c r="F3722" i="14"/>
  <c r="E3722" i="14"/>
  <c r="D3722" i="14"/>
  <c r="M3721" i="14"/>
  <c r="I3721" i="14"/>
  <c r="K3721" i="14" s="1"/>
  <c r="H3721" i="14"/>
  <c r="J3721" i="14" s="1"/>
  <c r="L3721" i="14" s="1"/>
  <c r="E3719" i="8" s="1"/>
  <c r="F3721" i="14"/>
  <c r="E3721" i="14"/>
  <c r="D3721" i="14"/>
  <c r="M3720" i="14"/>
  <c r="I3720" i="14"/>
  <c r="K3720" i="14" s="1"/>
  <c r="E3718" i="9" s="1"/>
  <c r="H3720" i="14"/>
  <c r="J3720" i="14" s="1"/>
  <c r="F3720" i="14"/>
  <c r="E3720" i="14"/>
  <c r="D3720" i="14"/>
  <c r="M3719" i="14"/>
  <c r="I3719" i="14"/>
  <c r="K3719" i="14" s="1"/>
  <c r="H3719" i="14"/>
  <c r="J3719" i="14" s="1"/>
  <c r="L3719" i="14" s="1"/>
  <c r="E3717" i="8" s="1"/>
  <c r="F3719" i="14"/>
  <c r="E3719" i="14"/>
  <c r="D3719" i="14"/>
  <c r="M3718" i="14"/>
  <c r="I3718" i="14"/>
  <c r="K3718" i="14" s="1"/>
  <c r="E3716" i="9" s="1"/>
  <c r="H3718" i="14"/>
  <c r="J3718" i="14" s="1"/>
  <c r="F3718" i="14"/>
  <c r="E3718" i="14"/>
  <c r="D3718" i="14"/>
  <c r="M3717" i="14"/>
  <c r="I3717" i="14"/>
  <c r="H3717" i="14"/>
  <c r="F3717" i="14"/>
  <c r="E3717" i="14"/>
  <c r="D3717" i="14"/>
  <c r="M3716" i="14"/>
  <c r="I3716" i="14"/>
  <c r="H3716" i="14"/>
  <c r="F3716" i="14"/>
  <c r="E3716" i="14"/>
  <c r="D3716" i="14"/>
  <c r="M3715" i="14"/>
  <c r="I3715" i="14"/>
  <c r="H3715" i="14"/>
  <c r="F3715" i="14"/>
  <c r="E3715" i="14"/>
  <c r="D3715" i="14"/>
  <c r="M3714" i="14"/>
  <c r="I3714" i="14"/>
  <c r="H3714" i="14"/>
  <c r="F3714" i="14"/>
  <c r="E3714" i="14"/>
  <c r="D3714" i="14"/>
  <c r="M3713" i="14"/>
  <c r="I3713" i="14"/>
  <c r="H3713" i="14"/>
  <c r="F3713" i="14"/>
  <c r="E3713" i="14"/>
  <c r="D3713" i="14"/>
  <c r="M3712" i="14"/>
  <c r="I3712" i="14"/>
  <c r="H3712" i="14"/>
  <c r="F3712" i="14"/>
  <c r="E3712" i="14"/>
  <c r="D3712" i="14"/>
  <c r="M3711" i="14"/>
  <c r="I3711" i="14"/>
  <c r="H3711" i="14"/>
  <c r="F3711" i="14"/>
  <c r="E3711" i="14"/>
  <c r="D3711" i="14"/>
  <c r="M3710" i="14"/>
  <c r="I3710" i="14"/>
  <c r="H3710" i="14"/>
  <c r="F3710" i="14"/>
  <c r="E3710" i="14"/>
  <c r="D3710" i="14"/>
  <c r="M3709" i="14"/>
  <c r="I3709" i="14"/>
  <c r="H3709" i="14"/>
  <c r="F3709" i="14"/>
  <c r="E3709" i="14"/>
  <c r="D3709" i="14"/>
  <c r="M3708" i="14"/>
  <c r="I3708" i="14"/>
  <c r="H3708" i="14"/>
  <c r="F3708" i="14"/>
  <c r="E3708" i="14"/>
  <c r="D3708" i="14"/>
  <c r="M3707" i="14"/>
  <c r="I3707" i="14"/>
  <c r="H3707" i="14"/>
  <c r="F3707" i="14"/>
  <c r="E3707" i="14"/>
  <c r="D3707" i="14"/>
  <c r="M3706" i="14"/>
  <c r="I3706" i="14"/>
  <c r="H3706" i="14"/>
  <c r="F3706" i="14"/>
  <c r="E3706" i="14"/>
  <c r="D3706" i="14"/>
  <c r="M3705" i="14"/>
  <c r="I3705" i="14"/>
  <c r="H3705" i="14"/>
  <c r="F3705" i="14"/>
  <c r="E3705" i="14"/>
  <c r="D3705" i="14"/>
  <c r="M3704" i="14"/>
  <c r="I3704" i="14"/>
  <c r="H3704" i="14"/>
  <c r="F3704" i="14"/>
  <c r="E3704" i="14"/>
  <c r="D3704" i="14"/>
  <c r="M3703" i="14"/>
  <c r="I3703" i="14"/>
  <c r="H3703" i="14"/>
  <c r="F3703" i="14"/>
  <c r="E3703" i="14"/>
  <c r="D3703" i="14"/>
  <c r="M3702" i="14"/>
  <c r="I3702" i="14"/>
  <c r="H3702" i="14"/>
  <c r="F3702" i="14"/>
  <c r="E3702" i="14"/>
  <c r="D3702" i="14"/>
  <c r="M3701" i="14"/>
  <c r="I3701" i="14"/>
  <c r="H3701" i="14"/>
  <c r="F3701" i="14"/>
  <c r="E3701" i="14"/>
  <c r="D3701" i="14"/>
  <c r="M3700" i="14"/>
  <c r="I3700" i="14"/>
  <c r="H3700" i="14"/>
  <c r="F3700" i="14"/>
  <c r="E3700" i="14"/>
  <c r="D3700" i="14"/>
  <c r="M3699" i="14"/>
  <c r="I3699" i="14"/>
  <c r="H3699" i="14"/>
  <c r="F3699" i="14"/>
  <c r="E3699" i="14"/>
  <c r="D3699" i="14"/>
  <c r="M3698" i="14"/>
  <c r="I3698" i="14"/>
  <c r="H3698" i="14"/>
  <c r="F3698" i="14"/>
  <c r="E3698" i="14"/>
  <c r="D3698" i="14"/>
  <c r="M3697" i="14"/>
  <c r="I3697" i="14"/>
  <c r="H3697" i="14"/>
  <c r="F3697" i="14"/>
  <c r="E3697" i="14"/>
  <c r="D3697" i="14"/>
  <c r="M3696" i="14"/>
  <c r="I3696" i="14"/>
  <c r="H3696" i="14"/>
  <c r="F3696" i="14"/>
  <c r="E3696" i="14"/>
  <c r="D3696" i="14"/>
  <c r="M3695" i="14"/>
  <c r="I3695" i="14"/>
  <c r="H3695" i="14"/>
  <c r="F3695" i="14"/>
  <c r="E3695" i="14"/>
  <c r="D3695" i="14"/>
  <c r="M3694" i="14"/>
  <c r="I3694" i="14"/>
  <c r="H3694" i="14"/>
  <c r="F3694" i="14"/>
  <c r="E3694" i="14"/>
  <c r="D3694" i="14"/>
  <c r="M3693" i="14"/>
  <c r="I3693" i="14"/>
  <c r="H3693" i="14"/>
  <c r="F3693" i="14"/>
  <c r="E3693" i="14"/>
  <c r="D3693" i="14"/>
  <c r="M3692" i="14"/>
  <c r="I3692" i="14"/>
  <c r="H3692" i="14"/>
  <c r="F3692" i="14"/>
  <c r="E3692" i="14"/>
  <c r="D3692" i="14"/>
  <c r="M3691" i="14"/>
  <c r="I3691" i="14"/>
  <c r="H3691" i="14"/>
  <c r="F3691" i="14"/>
  <c r="E3691" i="14"/>
  <c r="D3691" i="14"/>
  <c r="M3690" i="14"/>
  <c r="I3690" i="14"/>
  <c r="H3690" i="14"/>
  <c r="F3690" i="14"/>
  <c r="E3690" i="14"/>
  <c r="D3690" i="14"/>
  <c r="M3689" i="14"/>
  <c r="I3689" i="14"/>
  <c r="H3689" i="14"/>
  <c r="F3689" i="14"/>
  <c r="E3689" i="14"/>
  <c r="D3689" i="14"/>
  <c r="M3688" i="14"/>
  <c r="I3688" i="14"/>
  <c r="H3688" i="14"/>
  <c r="F3688" i="14"/>
  <c r="E3688" i="14"/>
  <c r="D3688" i="14"/>
  <c r="M3687" i="14"/>
  <c r="I3687" i="14"/>
  <c r="H3687" i="14"/>
  <c r="F3687" i="14"/>
  <c r="E3687" i="14"/>
  <c r="D3687" i="14"/>
  <c r="M3686" i="14"/>
  <c r="I3686" i="14"/>
  <c r="H3686" i="14"/>
  <c r="F3686" i="14"/>
  <c r="E3686" i="14"/>
  <c r="D3686" i="14"/>
  <c r="M3685" i="14"/>
  <c r="I3685" i="14"/>
  <c r="H3685" i="14"/>
  <c r="F3685" i="14"/>
  <c r="E3685" i="14"/>
  <c r="D3685" i="14"/>
  <c r="M3684" i="14"/>
  <c r="I3684" i="14"/>
  <c r="H3684" i="14"/>
  <c r="F3684" i="14"/>
  <c r="E3684" i="14"/>
  <c r="D3684" i="14"/>
  <c r="M3683" i="14"/>
  <c r="I3683" i="14"/>
  <c r="H3683" i="14"/>
  <c r="F3683" i="14"/>
  <c r="E3683" i="14"/>
  <c r="D3683" i="14"/>
  <c r="M3682" i="14"/>
  <c r="I3682" i="14"/>
  <c r="H3682" i="14"/>
  <c r="F3682" i="14"/>
  <c r="E3682" i="14"/>
  <c r="D3682" i="14"/>
  <c r="M3681" i="14"/>
  <c r="I3681" i="14"/>
  <c r="K3681" i="14" s="1"/>
  <c r="H3681" i="14"/>
  <c r="J3681" i="14" s="1"/>
  <c r="L3681" i="14" s="1"/>
  <c r="E3679" i="8" s="1"/>
  <c r="F3681" i="14"/>
  <c r="E3681" i="14"/>
  <c r="D3681" i="14"/>
  <c r="M3680" i="14"/>
  <c r="I3680" i="14"/>
  <c r="K3680" i="14" s="1"/>
  <c r="E3678" i="9" s="1"/>
  <c r="H3680" i="14"/>
  <c r="J3680" i="14" s="1"/>
  <c r="F3680" i="14"/>
  <c r="E3680" i="14"/>
  <c r="D3680" i="14"/>
  <c r="M3679" i="14"/>
  <c r="I3679" i="14"/>
  <c r="K3679" i="14" s="1"/>
  <c r="H3679" i="14"/>
  <c r="J3679" i="14" s="1"/>
  <c r="L3679" i="14" s="1"/>
  <c r="E3677" i="8" s="1"/>
  <c r="F3679" i="14"/>
  <c r="E3679" i="14"/>
  <c r="D3679" i="14"/>
  <c r="M3678" i="14"/>
  <c r="I3678" i="14"/>
  <c r="K3678" i="14" s="1"/>
  <c r="E3676" i="9" s="1"/>
  <c r="H3678" i="14"/>
  <c r="J3678" i="14" s="1"/>
  <c r="F3678" i="14"/>
  <c r="E3678" i="14"/>
  <c r="D3678" i="14"/>
  <c r="M3677" i="14"/>
  <c r="I3677" i="14"/>
  <c r="K3677" i="14" s="1"/>
  <c r="H3677" i="14"/>
  <c r="J3677" i="14" s="1"/>
  <c r="L3677" i="14" s="1"/>
  <c r="E3675" i="8" s="1"/>
  <c r="F3677" i="14"/>
  <c r="E3677" i="14"/>
  <c r="D3677" i="14"/>
  <c r="M3676" i="14"/>
  <c r="I3676" i="14"/>
  <c r="K3676" i="14" s="1"/>
  <c r="E3674" i="9" s="1"/>
  <c r="H3676" i="14"/>
  <c r="J3676" i="14" s="1"/>
  <c r="F3676" i="14"/>
  <c r="E3676" i="14"/>
  <c r="D3676" i="14"/>
  <c r="M3675" i="14"/>
  <c r="I3675" i="14"/>
  <c r="K3675" i="14" s="1"/>
  <c r="H3675" i="14"/>
  <c r="J3675" i="14" s="1"/>
  <c r="L3675" i="14" s="1"/>
  <c r="E3673" i="8" s="1"/>
  <c r="F3675" i="14"/>
  <c r="E3675" i="14"/>
  <c r="D3675" i="14"/>
  <c r="M3674" i="14"/>
  <c r="I3674" i="14"/>
  <c r="K3674" i="14" s="1"/>
  <c r="E3672" i="9" s="1"/>
  <c r="H3674" i="14"/>
  <c r="J3674" i="14" s="1"/>
  <c r="F3674" i="14"/>
  <c r="E3674" i="14"/>
  <c r="D3674" i="14"/>
  <c r="M3673" i="14"/>
  <c r="I3673" i="14"/>
  <c r="K3673" i="14" s="1"/>
  <c r="H3673" i="14"/>
  <c r="J3673" i="14" s="1"/>
  <c r="L3673" i="14" s="1"/>
  <c r="E3671" i="8" s="1"/>
  <c r="F3673" i="14"/>
  <c r="E3673" i="14"/>
  <c r="D3673" i="14"/>
  <c r="M3672" i="14"/>
  <c r="I3672" i="14"/>
  <c r="K3672" i="14" s="1"/>
  <c r="E3670" i="9" s="1"/>
  <c r="H3672" i="14"/>
  <c r="J3672" i="14" s="1"/>
  <c r="F3672" i="14"/>
  <c r="E3672" i="14"/>
  <c r="D3672" i="14"/>
  <c r="M3671" i="14"/>
  <c r="I3671" i="14"/>
  <c r="K3671" i="14" s="1"/>
  <c r="H3671" i="14"/>
  <c r="J3671" i="14" s="1"/>
  <c r="L3671" i="14" s="1"/>
  <c r="E3669" i="8" s="1"/>
  <c r="F3671" i="14"/>
  <c r="E3671" i="14"/>
  <c r="D3671" i="14"/>
  <c r="M3670" i="14"/>
  <c r="I3670" i="14"/>
  <c r="K3670" i="14" s="1"/>
  <c r="E3668" i="9" s="1"/>
  <c r="H3670" i="14"/>
  <c r="J3670" i="14" s="1"/>
  <c r="F3670" i="14"/>
  <c r="E3670" i="14"/>
  <c r="D3670" i="14"/>
  <c r="M3669" i="14"/>
  <c r="I3669" i="14"/>
  <c r="K3669" i="14" s="1"/>
  <c r="H3669" i="14"/>
  <c r="J3669" i="14" s="1"/>
  <c r="L3669" i="14" s="1"/>
  <c r="E3667" i="8" s="1"/>
  <c r="F3669" i="14"/>
  <c r="E3669" i="14"/>
  <c r="D3669" i="14"/>
  <c r="M3668" i="14"/>
  <c r="I3668" i="14"/>
  <c r="K3668" i="14" s="1"/>
  <c r="E3666" i="9" s="1"/>
  <c r="H3668" i="14"/>
  <c r="J3668" i="14" s="1"/>
  <c r="F3668" i="14"/>
  <c r="E3668" i="14"/>
  <c r="D3668" i="14"/>
  <c r="M3667" i="14"/>
  <c r="I3667" i="14"/>
  <c r="K3667" i="14" s="1"/>
  <c r="H3667" i="14"/>
  <c r="J3667" i="14" s="1"/>
  <c r="L3667" i="14" s="1"/>
  <c r="E3665" i="8" s="1"/>
  <c r="F3667" i="14"/>
  <c r="E3667" i="14"/>
  <c r="D3667" i="14"/>
  <c r="M3666" i="14"/>
  <c r="I3666" i="14"/>
  <c r="K3666" i="14" s="1"/>
  <c r="E3664" i="9" s="1"/>
  <c r="H3666" i="14"/>
  <c r="J3666" i="14" s="1"/>
  <c r="F3666" i="14"/>
  <c r="E3666" i="14"/>
  <c r="D3666" i="14"/>
  <c r="M3665" i="14"/>
  <c r="I3665" i="14"/>
  <c r="K3665" i="14" s="1"/>
  <c r="H3665" i="14"/>
  <c r="J3665" i="14" s="1"/>
  <c r="L3665" i="14" s="1"/>
  <c r="E3663" i="8" s="1"/>
  <c r="F3665" i="14"/>
  <c r="E3665" i="14"/>
  <c r="D3665" i="14"/>
  <c r="M3664" i="14"/>
  <c r="I3664" i="14"/>
  <c r="K3664" i="14" s="1"/>
  <c r="E3662" i="9" s="1"/>
  <c r="H3664" i="14"/>
  <c r="J3664" i="14" s="1"/>
  <c r="F3664" i="14"/>
  <c r="E3664" i="14"/>
  <c r="D3664" i="14"/>
  <c r="M3663" i="14"/>
  <c r="I3663" i="14"/>
  <c r="K3663" i="14" s="1"/>
  <c r="H3663" i="14"/>
  <c r="J3663" i="14" s="1"/>
  <c r="L3663" i="14" s="1"/>
  <c r="E3661" i="8" s="1"/>
  <c r="F3663" i="14"/>
  <c r="E3663" i="14"/>
  <c r="D3663" i="14"/>
  <c r="M3662" i="14"/>
  <c r="I3662" i="14"/>
  <c r="K3662" i="14" s="1"/>
  <c r="E3660" i="9" s="1"/>
  <c r="H3662" i="14"/>
  <c r="J3662" i="14" s="1"/>
  <c r="F3662" i="14"/>
  <c r="E3662" i="14"/>
  <c r="D3662" i="14"/>
  <c r="M3661" i="14"/>
  <c r="I3661" i="14"/>
  <c r="K3661" i="14" s="1"/>
  <c r="H3661" i="14"/>
  <c r="J3661" i="14" s="1"/>
  <c r="L3661" i="14" s="1"/>
  <c r="E3659" i="8" s="1"/>
  <c r="F3661" i="14"/>
  <c r="E3661" i="14"/>
  <c r="D3661" i="14"/>
  <c r="M3660" i="14"/>
  <c r="I3660" i="14"/>
  <c r="K3660" i="14" s="1"/>
  <c r="E3658" i="9" s="1"/>
  <c r="H3660" i="14"/>
  <c r="J3660" i="14" s="1"/>
  <c r="F3660" i="14"/>
  <c r="E3660" i="14"/>
  <c r="D3660" i="14"/>
  <c r="M3659" i="14"/>
  <c r="I3659" i="14"/>
  <c r="K3659" i="14" s="1"/>
  <c r="H3659" i="14"/>
  <c r="J3659" i="14" s="1"/>
  <c r="L3659" i="14" s="1"/>
  <c r="E3657" i="8" s="1"/>
  <c r="F3659" i="14"/>
  <c r="E3659" i="14"/>
  <c r="D3659" i="14"/>
  <c r="M3658" i="14"/>
  <c r="I3658" i="14"/>
  <c r="K3658" i="14" s="1"/>
  <c r="E3656" i="9" s="1"/>
  <c r="H3658" i="14"/>
  <c r="J3658" i="14" s="1"/>
  <c r="F3658" i="14"/>
  <c r="E3658" i="14"/>
  <c r="D3658" i="14"/>
  <c r="M3657" i="14"/>
  <c r="I3657" i="14"/>
  <c r="K3657" i="14" s="1"/>
  <c r="H3657" i="14"/>
  <c r="J3657" i="14" s="1"/>
  <c r="L3657" i="14" s="1"/>
  <c r="E3655" i="8" s="1"/>
  <c r="F3657" i="14"/>
  <c r="E3657" i="14"/>
  <c r="D3657" i="14"/>
  <c r="M3656" i="14"/>
  <c r="I3656" i="14"/>
  <c r="K3656" i="14" s="1"/>
  <c r="E3654" i="9" s="1"/>
  <c r="H3656" i="14"/>
  <c r="J3656" i="14" s="1"/>
  <c r="F3656" i="14"/>
  <c r="E3656" i="14"/>
  <c r="D3656" i="14"/>
  <c r="M3655" i="14"/>
  <c r="I3655" i="14"/>
  <c r="K3655" i="14" s="1"/>
  <c r="H3655" i="14"/>
  <c r="J3655" i="14" s="1"/>
  <c r="L3655" i="14" s="1"/>
  <c r="E3653" i="8" s="1"/>
  <c r="F3655" i="14"/>
  <c r="E3655" i="14"/>
  <c r="D3655" i="14"/>
  <c r="M3654" i="14"/>
  <c r="I3654" i="14"/>
  <c r="K3654" i="14" s="1"/>
  <c r="E3652" i="9" s="1"/>
  <c r="H3654" i="14"/>
  <c r="J3654" i="14" s="1"/>
  <c r="F3654" i="14"/>
  <c r="E3654" i="14"/>
  <c r="D3654" i="14"/>
  <c r="M3653" i="14"/>
  <c r="I3653" i="14"/>
  <c r="K3653" i="14" s="1"/>
  <c r="H3653" i="14"/>
  <c r="J3653" i="14" s="1"/>
  <c r="L3653" i="14" s="1"/>
  <c r="E3651" i="8" s="1"/>
  <c r="F3653" i="14"/>
  <c r="E3653" i="14"/>
  <c r="D3653" i="14"/>
  <c r="M3652" i="14"/>
  <c r="I3652" i="14"/>
  <c r="K3652" i="14" s="1"/>
  <c r="E3650" i="9" s="1"/>
  <c r="H3652" i="14"/>
  <c r="J3652" i="14" s="1"/>
  <c r="F3652" i="14"/>
  <c r="E3652" i="14"/>
  <c r="D3652" i="14"/>
  <c r="M3651" i="14"/>
  <c r="I3651" i="14"/>
  <c r="K3651" i="14" s="1"/>
  <c r="H3651" i="14"/>
  <c r="J3651" i="14" s="1"/>
  <c r="L3651" i="14" s="1"/>
  <c r="E3649" i="8" s="1"/>
  <c r="F3651" i="14"/>
  <c r="E3651" i="14"/>
  <c r="D3651" i="14"/>
  <c r="M3650" i="14"/>
  <c r="I3650" i="14"/>
  <c r="K3650" i="14" s="1"/>
  <c r="E3648" i="9" s="1"/>
  <c r="H3650" i="14"/>
  <c r="J3650" i="14" s="1"/>
  <c r="F3650" i="14"/>
  <c r="E3650" i="14"/>
  <c r="D3650" i="14"/>
  <c r="M3649" i="14"/>
  <c r="I3649" i="14"/>
  <c r="K3649" i="14" s="1"/>
  <c r="H3649" i="14"/>
  <c r="J3649" i="14" s="1"/>
  <c r="L3649" i="14" s="1"/>
  <c r="E3647" i="8" s="1"/>
  <c r="F3649" i="14"/>
  <c r="E3649" i="14"/>
  <c r="D3649" i="14"/>
  <c r="M3648" i="14"/>
  <c r="I3648" i="14"/>
  <c r="K3648" i="14" s="1"/>
  <c r="E3646" i="9" s="1"/>
  <c r="H3648" i="14"/>
  <c r="J3648" i="14" s="1"/>
  <c r="F3648" i="14"/>
  <c r="E3648" i="14"/>
  <c r="D3648" i="14"/>
  <c r="M3647" i="14"/>
  <c r="I3647" i="14"/>
  <c r="K3647" i="14" s="1"/>
  <c r="H3647" i="14"/>
  <c r="J3647" i="14" s="1"/>
  <c r="L3647" i="14" s="1"/>
  <c r="E3645" i="8" s="1"/>
  <c r="F3647" i="14"/>
  <c r="E3647" i="14"/>
  <c r="D3647" i="14"/>
  <c r="M3646" i="14"/>
  <c r="I3646" i="14"/>
  <c r="K3646" i="14" s="1"/>
  <c r="E3644" i="9" s="1"/>
  <c r="H3646" i="14"/>
  <c r="J3646" i="14" s="1"/>
  <c r="F3646" i="14"/>
  <c r="E3646" i="14"/>
  <c r="D3646" i="14"/>
  <c r="M3645" i="14"/>
  <c r="I3645" i="14"/>
  <c r="H3645" i="14"/>
  <c r="F3645" i="14"/>
  <c r="E3645" i="14"/>
  <c r="D3645" i="14"/>
  <c r="M3644" i="14"/>
  <c r="I3644" i="14"/>
  <c r="H3644" i="14"/>
  <c r="F3644" i="14"/>
  <c r="E3644" i="14"/>
  <c r="D3644" i="14"/>
  <c r="M3643" i="14"/>
  <c r="I3643" i="14"/>
  <c r="H3643" i="14"/>
  <c r="F3643" i="14"/>
  <c r="E3643" i="14"/>
  <c r="D3643" i="14"/>
  <c r="M3642" i="14"/>
  <c r="I3642" i="14"/>
  <c r="H3642" i="14"/>
  <c r="F3642" i="14"/>
  <c r="E3642" i="14"/>
  <c r="D3642" i="14"/>
  <c r="M3641" i="14"/>
  <c r="I3641" i="14"/>
  <c r="H3641" i="14"/>
  <c r="F3641" i="14"/>
  <c r="E3641" i="14"/>
  <c r="D3641" i="14"/>
  <c r="M3640" i="14"/>
  <c r="I3640" i="14"/>
  <c r="H3640" i="14"/>
  <c r="F3640" i="14"/>
  <c r="E3640" i="14"/>
  <c r="D3640" i="14"/>
  <c r="M3639" i="14"/>
  <c r="I3639" i="14"/>
  <c r="H3639" i="14"/>
  <c r="F3639" i="14"/>
  <c r="E3639" i="14"/>
  <c r="D3639" i="14"/>
  <c r="M3638" i="14"/>
  <c r="I3638" i="14"/>
  <c r="H3638" i="14"/>
  <c r="F3638" i="14"/>
  <c r="E3638" i="14"/>
  <c r="D3638" i="14"/>
  <c r="M3637" i="14"/>
  <c r="I3637" i="14"/>
  <c r="H3637" i="14"/>
  <c r="F3637" i="14"/>
  <c r="E3637" i="14"/>
  <c r="D3637" i="14"/>
  <c r="M3636" i="14"/>
  <c r="I3636" i="14"/>
  <c r="H3636" i="14"/>
  <c r="F3636" i="14"/>
  <c r="E3636" i="14"/>
  <c r="D3636" i="14"/>
  <c r="M3635" i="14"/>
  <c r="I3635" i="14"/>
  <c r="H3635" i="14"/>
  <c r="F3635" i="14"/>
  <c r="E3635" i="14"/>
  <c r="D3635" i="14"/>
  <c r="M3634" i="14"/>
  <c r="I3634" i="14"/>
  <c r="H3634" i="14"/>
  <c r="F3634" i="14"/>
  <c r="E3634" i="14"/>
  <c r="D3634" i="14"/>
  <c r="M3633" i="14"/>
  <c r="I3633" i="14"/>
  <c r="H3633" i="14"/>
  <c r="F3633" i="14"/>
  <c r="E3633" i="14"/>
  <c r="D3633" i="14"/>
  <c r="M3632" i="14"/>
  <c r="I3632" i="14"/>
  <c r="H3632" i="14"/>
  <c r="F3632" i="14"/>
  <c r="E3632" i="14"/>
  <c r="D3632" i="14"/>
  <c r="M3631" i="14"/>
  <c r="I3631" i="14"/>
  <c r="H3631" i="14"/>
  <c r="F3631" i="14"/>
  <c r="E3631" i="14"/>
  <c r="D3631" i="14"/>
  <c r="M3630" i="14"/>
  <c r="I3630" i="14"/>
  <c r="H3630" i="14"/>
  <c r="F3630" i="14"/>
  <c r="E3630" i="14"/>
  <c r="D3630" i="14"/>
  <c r="M3629" i="14"/>
  <c r="I3629" i="14"/>
  <c r="H3629" i="14"/>
  <c r="F3629" i="14"/>
  <c r="E3629" i="14"/>
  <c r="D3629" i="14"/>
  <c r="M3628" i="14"/>
  <c r="I3628" i="14"/>
  <c r="H3628" i="14"/>
  <c r="F3628" i="14"/>
  <c r="E3628" i="14"/>
  <c r="D3628" i="14"/>
  <c r="M3627" i="14"/>
  <c r="I3627" i="14"/>
  <c r="H3627" i="14"/>
  <c r="F3627" i="14"/>
  <c r="E3627" i="14"/>
  <c r="D3627" i="14"/>
  <c r="M3626" i="14"/>
  <c r="I3626" i="14"/>
  <c r="H3626" i="14"/>
  <c r="F3626" i="14"/>
  <c r="E3626" i="14"/>
  <c r="D3626" i="14"/>
  <c r="M3625" i="14"/>
  <c r="I3625" i="14"/>
  <c r="H3625" i="14"/>
  <c r="F3625" i="14"/>
  <c r="E3625" i="14"/>
  <c r="D3625" i="14"/>
  <c r="M3624" i="14"/>
  <c r="I3624" i="14"/>
  <c r="H3624" i="14"/>
  <c r="F3624" i="14"/>
  <c r="E3624" i="14"/>
  <c r="D3624" i="14"/>
  <c r="M3623" i="14"/>
  <c r="I3623" i="14"/>
  <c r="H3623" i="14"/>
  <c r="F3623" i="14"/>
  <c r="E3623" i="14"/>
  <c r="D3623" i="14"/>
  <c r="M3622" i="14"/>
  <c r="I3622" i="14"/>
  <c r="H3622" i="14"/>
  <c r="F3622" i="14"/>
  <c r="E3622" i="14"/>
  <c r="D3622" i="14"/>
  <c r="M3621" i="14"/>
  <c r="I3621" i="14"/>
  <c r="H3621" i="14"/>
  <c r="F3621" i="14"/>
  <c r="E3621" i="14"/>
  <c r="D3621" i="14"/>
  <c r="M3620" i="14"/>
  <c r="I3620" i="14"/>
  <c r="H3620" i="14"/>
  <c r="F3620" i="14"/>
  <c r="E3620" i="14"/>
  <c r="D3620" i="14"/>
  <c r="M3619" i="14"/>
  <c r="I3619" i="14"/>
  <c r="H3619" i="14"/>
  <c r="F3619" i="14"/>
  <c r="E3619" i="14"/>
  <c r="D3619" i="14"/>
  <c r="M3618" i="14"/>
  <c r="I3618" i="14"/>
  <c r="H3618" i="14"/>
  <c r="F3618" i="14"/>
  <c r="E3618" i="14"/>
  <c r="D3618" i="14"/>
  <c r="M3617" i="14"/>
  <c r="I3617" i="14"/>
  <c r="H3617" i="14"/>
  <c r="F3617" i="14"/>
  <c r="E3617" i="14"/>
  <c r="D3617" i="14"/>
  <c r="M3616" i="14"/>
  <c r="I3616" i="14"/>
  <c r="H3616" i="14"/>
  <c r="F3616" i="14"/>
  <c r="E3616" i="14"/>
  <c r="D3616" i="14"/>
  <c r="M3615" i="14"/>
  <c r="I3615" i="14"/>
  <c r="H3615" i="14"/>
  <c r="F3615" i="14"/>
  <c r="E3615" i="14"/>
  <c r="D3615" i="14"/>
  <c r="M3614" i="14"/>
  <c r="I3614" i="14"/>
  <c r="H3614" i="14"/>
  <c r="F3614" i="14"/>
  <c r="E3614" i="14"/>
  <c r="D3614" i="14"/>
  <c r="M3613" i="14"/>
  <c r="I3613" i="14"/>
  <c r="H3613" i="14"/>
  <c r="F3613" i="14"/>
  <c r="E3613" i="14"/>
  <c r="D3613" i="14"/>
  <c r="M3612" i="14"/>
  <c r="I3612" i="14"/>
  <c r="H3612" i="14"/>
  <c r="F3612" i="14"/>
  <c r="E3612" i="14"/>
  <c r="D3612" i="14"/>
  <c r="M3611" i="14"/>
  <c r="I3611" i="14"/>
  <c r="H3611" i="14"/>
  <c r="F3611" i="14"/>
  <c r="E3611" i="14"/>
  <c r="D3611" i="14"/>
  <c r="M3610" i="14"/>
  <c r="I3610" i="14"/>
  <c r="H3610" i="14"/>
  <c r="F3610" i="14"/>
  <c r="E3610" i="14"/>
  <c r="D3610" i="14"/>
  <c r="M3609" i="14"/>
  <c r="I3609" i="14"/>
  <c r="H3609" i="14"/>
  <c r="F3609" i="14"/>
  <c r="E3609" i="14"/>
  <c r="D3609" i="14"/>
  <c r="M3608" i="14"/>
  <c r="I3608" i="14"/>
  <c r="H3608" i="14"/>
  <c r="F3608" i="14"/>
  <c r="E3608" i="14"/>
  <c r="D3608" i="14"/>
  <c r="M3607" i="14"/>
  <c r="I3607" i="14"/>
  <c r="H3607" i="14"/>
  <c r="F3607" i="14"/>
  <c r="E3607" i="14"/>
  <c r="D3607" i="14"/>
  <c r="M3606" i="14"/>
  <c r="I3606" i="14"/>
  <c r="H3606" i="14"/>
  <c r="F3606" i="14"/>
  <c r="E3606" i="14"/>
  <c r="D3606" i="14"/>
  <c r="M3605" i="14"/>
  <c r="I3605" i="14"/>
  <c r="H3605" i="14"/>
  <c r="F3605" i="14"/>
  <c r="E3605" i="14"/>
  <c r="D3605" i="14"/>
  <c r="M3604" i="14"/>
  <c r="I3604" i="14"/>
  <c r="H3604" i="14"/>
  <c r="F3604" i="14"/>
  <c r="E3604" i="14"/>
  <c r="D3604" i="14"/>
  <c r="M3603" i="14"/>
  <c r="I3603" i="14"/>
  <c r="H3603" i="14"/>
  <c r="F3603" i="14"/>
  <c r="E3603" i="14"/>
  <c r="D3603" i="14"/>
  <c r="M3602" i="14"/>
  <c r="I3602" i="14"/>
  <c r="H3602" i="14"/>
  <c r="F3602" i="14"/>
  <c r="E3602" i="14"/>
  <c r="D3602" i="14"/>
  <c r="M3601" i="14"/>
  <c r="I3601" i="14"/>
  <c r="H3601" i="14"/>
  <c r="F3601" i="14"/>
  <c r="E3601" i="14"/>
  <c r="D3601" i="14"/>
  <c r="M3600" i="14"/>
  <c r="I3600" i="14"/>
  <c r="H3600" i="14"/>
  <c r="F3600" i="14"/>
  <c r="E3600" i="14"/>
  <c r="D3600" i="14"/>
  <c r="M3599" i="14"/>
  <c r="I3599" i="14"/>
  <c r="H3599" i="14"/>
  <c r="F3599" i="14"/>
  <c r="E3599" i="14"/>
  <c r="D3599" i="14"/>
  <c r="M3598" i="14"/>
  <c r="I3598" i="14"/>
  <c r="H3598" i="14"/>
  <c r="F3598" i="14"/>
  <c r="E3598" i="14"/>
  <c r="D3598" i="14"/>
  <c r="M3597" i="14"/>
  <c r="I3597" i="14"/>
  <c r="H3597" i="14"/>
  <c r="F3597" i="14"/>
  <c r="E3597" i="14"/>
  <c r="D3597" i="14"/>
  <c r="M3596" i="14"/>
  <c r="I3596" i="14"/>
  <c r="H3596" i="14"/>
  <c r="F3596" i="14"/>
  <c r="E3596" i="14"/>
  <c r="D3596" i="14"/>
  <c r="M3595" i="14"/>
  <c r="I3595" i="14"/>
  <c r="H3595" i="14"/>
  <c r="F3595" i="14"/>
  <c r="E3595" i="14"/>
  <c r="D3595" i="14"/>
  <c r="M3594" i="14"/>
  <c r="I3594" i="14"/>
  <c r="H3594" i="14"/>
  <c r="F3594" i="14"/>
  <c r="E3594" i="14"/>
  <c r="D3594" i="14"/>
  <c r="M3593" i="14"/>
  <c r="I3593" i="14"/>
  <c r="H3593" i="14"/>
  <c r="K3593" i="14" s="1"/>
  <c r="E3591" i="9" s="1"/>
  <c r="F3593" i="14"/>
  <c r="E3593" i="14"/>
  <c r="D3593" i="14"/>
  <c r="M3592" i="14"/>
  <c r="I3592" i="14"/>
  <c r="H3592" i="14"/>
  <c r="K3592" i="14" s="1"/>
  <c r="F3592" i="14"/>
  <c r="E3592" i="14"/>
  <c r="D3592" i="14"/>
  <c r="M3591" i="14"/>
  <c r="I3591" i="14"/>
  <c r="H3591" i="14"/>
  <c r="K3591" i="14" s="1"/>
  <c r="E3589" i="9" s="1"/>
  <c r="F3591" i="14"/>
  <c r="E3591" i="14"/>
  <c r="D3591" i="14"/>
  <c r="M3590" i="14"/>
  <c r="I3590" i="14"/>
  <c r="H3590" i="14"/>
  <c r="K3590" i="14" s="1"/>
  <c r="F3590" i="14"/>
  <c r="E3590" i="14"/>
  <c r="D3590" i="14"/>
  <c r="M3589" i="14"/>
  <c r="I3589" i="14"/>
  <c r="H3589" i="14"/>
  <c r="K3589" i="14" s="1"/>
  <c r="E3587" i="9" s="1"/>
  <c r="F3589" i="14"/>
  <c r="E3589" i="14"/>
  <c r="D3589" i="14"/>
  <c r="M3588" i="14"/>
  <c r="I3588" i="14"/>
  <c r="H3588" i="14"/>
  <c r="K3588" i="14" s="1"/>
  <c r="F3588" i="14"/>
  <c r="E3588" i="14"/>
  <c r="D3588" i="14"/>
  <c r="M3587" i="14"/>
  <c r="I3587" i="14"/>
  <c r="H3587" i="14"/>
  <c r="K3587" i="14" s="1"/>
  <c r="E3585" i="9" s="1"/>
  <c r="F3587" i="14"/>
  <c r="E3587" i="14"/>
  <c r="D3587" i="14"/>
  <c r="M3586" i="14"/>
  <c r="I3586" i="14"/>
  <c r="K3586" i="14" s="1"/>
  <c r="E3584" i="9" s="1"/>
  <c r="H3586" i="14"/>
  <c r="J3586" i="14" s="1"/>
  <c r="F3586" i="14"/>
  <c r="E3586" i="14"/>
  <c r="D3586" i="14"/>
  <c r="M3585" i="14"/>
  <c r="I3585" i="14"/>
  <c r="H3585" i="14"/>
  <c r="F3585" i="14"/>
  <c r="E3585" i="14"/>
  <c r="D3585" i="14"/>
  <c r="M3584" i="14"/>
  <c r="I3584" i="14"/>
  <c r="H3584" i="14"/>
  <c r="F3584" i="14"/>
  <c r="E3584" i="14"/>
  <c r="D3584" i="14"/>
  <c r="M3583" i="14"/>
  <c r="I3583" i="14"/>
  <c r="H3583" i="14"/>
  <c r="F3583" i="14"/>
  <c r="E3583" i="14"/>
  <c r="D3583" i="14"/>
  <c r="M3582" i="14"/>
  <c r="I3582" i="14"/>
  <c r="H3582" i="14"/>
  <c r="F3582" i="14"/>
  <c r="E3582" i="14"/>
  <c r="D3582" i="14"/>
  <c r="M3581" i="14"/>
  <c r="I3581" i="14"/>
  <c r="H3581" i="14"/>
  <c r="F3581" i="14"/>
  <c r="E3581" i="14"/>
  <c r="D3581" i="14"/>
  <c r="M3580" i="14"/>
  <c r="I3580" i="14"/>
  <c r="H3580" i="14"/>
  <c r="F3580" i="14"/>
  <c r="E3580" i="14"/>
  <c r="D3580" i="14"/>
  <c r="M3579" i="14"/>
  <c r="I3579" i="14"/>
  <c r="H3579" i="14"/>
  <c r="F3579" i="14"/>
  <c r="E3579" i="14"/>
  <c r="D3579" i="14"/>
  <c r="M3578" i="14"/>
  <c r="I3578" i="14"/>
  <c r="H3578" i="14"/>
  <c r="K3578" i="14" s="1"/>
  <c r="F3578" i="14"/>
  <c r="E3578" i="14"/>
  <c r="D3578" i="14"/>
  <c r="M3577" i="14"/>
  <c r="I3577" i="14"/>
  <c r="H3577" i="14"/>
  <c r="K3577" i="14" s="1"/>
  <c r="E3575" i="9" s="1"/>
  <c r="F3577" i="14"/>
  <c r="E3577" i="14"/>
  <c r="D3577" i="14"/>
  <c r="M3576" i="14"/>
  <c r="I3576" i="14"/>
  <c r="H3576" i="14"/>
  <c r="K3576" i="14" s="1"/>
  <c r="F3576" i="14"/>
  <c r="E3576" i="14"/>
  <c r="D3576" i="14"/>
  <c r="M3575" i="14"/>
  <c r="I3575" i="14"/>
  <c r="H3575" i="14"/>
  <c r="K3575" i="14" s="1"/>
  <c r="E3573" i="9" s="1"/>
  <c r="F3575" i="14"/>
  <c r="E3575" i="14"/>
  <c r="D3575" i="14"/>
  <c r="M3574" i="14"/>
  <c r="I3574" i="14"/>
  <c r="K3574" i="14" s="1"/>
  <c r="H3574" i="14"/>
  <c r="J3574" i="14" s="1"/>
  <c r="F3574" i="14"/>
  <c r="E3574" i="14"/>
  <c r="D3574" i="14"/>
  <c r="M3573" i="14"/>
  <c r="I3573" i="14"/>
  <c r="K3573" i="14" s="1"/>
  <c r="H3573" i="14"/>
  <c r="J3573" i="14" s="1"/>
  <c r="L3573" i="14" s="1"/>
  <c r="E3571" i="8" s="1"/>
  <c r="F3573" i="14"/>
  <c r="E3573" i="14"/>
  <c r="D3573" i="14"/>
  <c r="M3572" i="14"/>
  <c r="I3572" i="14"/>
  <c r="H3572" i="14"/>
  <c r="F3572" i="14"/>
  <c r="E3572" i="14"/>
  <c r="D3572" i="14"/>
  <c r="M3571" i="14"/>
  <c r="I3571" i="14"/>
  <c r="H3571" i="14"/>
  <c r="F3571" i="14"/>
  <c r="E3571" i="14"/>
  <c r="D3571" i="14"/>
  <c r="M3570" i="14"/>
  <c r="I3570" i="14"/>
  <c r="H3570" i="14"/>
  <c r="F3570" i="14"/>
  <c r="E3570" i="14"/>
  <c r="D3570" i="14"/>
  <c r="M3569" i="14"/>
  <c r="I3569" i="14"/>
  <c r="K3569" i="14" s="1"/>
  <c r="H3569" i="14"/>
  <c r="J3569" i="14" s="1"/>
  <c r="L3569" i="14" s="1"/>
  <c r="E3567" i="8" s="1"/>
  <c r="F3569" i="14"/>
  <c r="E3569" i="14"/>
  <c r="D3569" i="14"/>
  <c r="M3568" i="14"/>
  <c r="I3568" i="14"/>
  <c r="H3568" i="14"/>
  <c r="F3568" i="14"/>
  <c r="E3568" i="14"/>
  <c r="D3568" i="14"/>
  <c r="M3567" i="14"/>
  <c r="I3567" i="14"/>
  <c r="H3567" i="14"/>
  <c r="F3567" i="14"/>
  <c r="E3567" i="14"/>
  <c r="D3567" i="14"/>
  <c r="M3566" i="14"/>
  <c r="I3566" i="14"/>
  <c r="H3566" i="14"/>
  <c r="F3566" i="14"/>
  <c r="E3566" i="14"/>
  <c r="D3566" i="14"/>
  <c r="M3565" i="14"/>
  <c r="I3565" i="14"/>
  <c r="H3565" i="14"/>
  <c r="F3565" i="14"/>
  <c r="E3565" i="14"/>
  <c r="D3565" i="14"/>
  <c r="M3564" i="14"/>
  <c r="I3564" i="14"/>
  <c r="H3564" i="14"/>
  <c r="F3564" i="14"/>
  <c r="E3564" i="14"/>
  <c r="D3564" i="14"/>
  <c r="M3563" i="14"/>
  <c r="I3563" i="14"/>
  <c r="H3563" i="14"/>
  <c r="F3563" i="14"/>
  <c r="E3563" i="14"/>
  <c r="D3563" i="14"/>
  <c r="M3562" i="14"/>
  <c r="I3562" i="14"/>
  <c r="H3562" i="14"/>
  <c r="K3562" i="14" s="1"/>
  <c r="F3562" i="14"/>
  <c r="E3562" i="14"/>
  <c r="D3562" i="14"/>
  <c r="M3561" i="14"/>
  <c r="I3561" i="14"/>
  <c r="H3561" i="14"/>
  <c r="F3561" i="14"/>
  <c r="E3561" i="14"/>
  <c r="D3561" i="14"/>
  <c r="M3560" i="14"/>
  <c r="I3560" i="14"/>
  <c r="H3560" i="14"/>
  <c r="F3560" i="14"/>
  <c r="E3560" i="14"/>
  <c r="D3560" i="14"/>
  <c r="M3559" i="14"/>
  <c r="I3559" i="14"/>
  <c r="H3559" i="14"/>
  <c r="F3559" i="14"/>
  <c r="E3559" i="14"/>
  <c r="D3559" i="14"/>
  <c r="M3558" i="14"/>
  <c r="I3558" i="14"/>
  <c r="H3558" i="14"/>
  <c r="F3558" i="14"/>
  <c r="E3558" i="14"/>
  <c r="D3558" i="14"/>
  <c r="M3557" i="14"/>
  <c r="I3557" i="14"/>
  <c r="H3557" i="14"/>
  <c r="F3557" i="14"/>
  <c r="E3557" i="14"/>
  <c r="D3557" i="14"/>
  <c r="M3556" i="14"/>
  <c r="I3556" i="14"/>
  <c r="H3556" i="14"/>
  <c r="F3556" i="14"/>
  <c r="E3556" i="14"/>
  <c r="D3556" i="14"/>
  <c r="M3555" i="14"/>
  <c r="I3555" i="14"/>
  <c r="H3555" i="14"/>
  <c r="F3555" i="14"/>
  <c r="E3555" i="14"/>
  <c r="D3555" i="14"/>
  <c r="M3554" i="14"/>
  <c r="I3554" i="14"/>
  <c r="H3554" i="14"/>
  <c r="F3554" i="14"/>
  <c r="E3554" i="14"/>
  <c r="D3554" i="14"/>
  <c r="M3553" i="14"/>
  <c r="I3553" i="14"/>
  <c r="H3553" i="14"/>
  <c r="F3553" i="14"/>
  <c r="E3553" i="14"/>
  <c r="D3553" i="14"/>
  <c r="M3552" i="14"/>
  <c r="I3552" i="14"/>
  <c r="H3552" i="14"/>
  <c r="F3552" i="14"/>
  <c r="E3552" i="14"/>
  <c r="D3552" i="14"/>
  <c r="M3551" i="14"/>
  <c r="I3551" i="14"/>
  <c r="H3551" i="14"/>
  <c r="F3551" i="14"/>
  <c r="E3551" i="14"/>
  <c r="D3551" i="14"/>
  <c r="M3550" i="14"/>
  <c r="I3550" i="14"/>
  <c r="H3550" i="14"/>
  <c r="F3550" i="14"/>
  <c r="E3550" i="14"/>
  <c r="D3550" i="14"/>
  <c r="M3549" i="14"/>
  <c r="I3549" i="14"/>
  <c r="H3549" i="14"/>
  <c r="F3549" i="14"/>
  <c r="E3549" i="14"/>
  <c r="D3549" i="14"/>
  <c r="M3548" i="14"/>
  <c r="I3548" i="14"/>
  <c r="H3548" i="14"/>
  <c r="F3548" i="14"/>
  <c r="E3548" i="14"/>
  <c r="D3548" i="14"/>
  <c r="M3547" i="14"/>
  <c r="I3547" i="14"/>
  <c r="H3547" i="14"/>
  <c r="F3547" i="14"/>
  <c r="E3547" i="14"/>
  <c r="D3547" i="14"/>
  <c r="M3546" i="14"/>
  <c r="I3546" i="14"/>
  <c r="H3546" i="14"/>
  <c r="K3546" i="14" s="1"/>
  <c r="F3546" i="14"/>
  <c r="E3546" i="14"/>
  <c r="D3546" i="14"/>
  <c r="M3545" i="14"/>
  <c r="I3545" i="14"/>
  <c r="H3545" i="14"/>
  <c r="F3545" i="14"/>
  <c r="E3545" i="14"/>
  <c r="D3545" i="14"/>
  <c r="M3544" i="14"/>
  <c r="I3544" i="14"/>
  <c r="H3544" i="14"/>
  <c r="F3544" i="14"/>
  <c r="E3544" i="14"/>
  <c r="D3544" i="14"/>
  <c r="M3543" i="14"/>
  <c r="I3543" i="14"/>
  <c r="H3543" i="14"/>
  <c r="F3543" i="14"/>
  <c r="E3543" i="14"/>
  <c r="D3543" i="14"/>
  <c r="M3542" i="14"/>
  <c r="I3542" i="14"/>
  <c r="K3542" i="14" s="1"/>
  <c r="H3542" i="14"/>
  <c r="J3542" i="14" s="1"/>
  <c r="F3542" i="14"/>
  <c r="E3542" i="14"/>
  <c r="D3542" i="14"/>
  <c r="M3541" i="14"/>
  <c r="I3541" i="14"/>
  <c r="K3541" i="14" s="1"/>
  <c r="H3541" i="14"/>
  <c r="J3541" i="14" s="1"/>
  <c r="L3541" i="14" s="1"/>
  <c r="E3539" i="8" s="1"/>
  <c r="F3541" i="14"/>
  <c r="E3541" i="14"/>
  <c r="D3541" i="14"/>
  <c r="M3540" i="14"/>
  <c r="I3540" i="14"/>
  <c r="K3540" i="14" s="1"/>
  <c r="H3540" i="14"/>
  <c r="J3540" i="14" s="1"/>
  <c r="F3540" i="14"/>
  <c r="E3540" i="14"/>
  <c r="D3540" i="14"/>
  <c r="M3539" i="14"/>
  <c r="I3539" i="14"/>
  <c r="H3539" i="14"/>
  <c r="F3539" i="14"/>
  <c r="E3539" i="14"/>
  <c r="D3539" i="14"/>
  <c r="M3538" i="14"/>
  <c r="I3538" i="14"/>
  <c r="H3538" i="14"/>
  <c r="F3538" i="14"/>
  <c r="E3538" i="14"/>
  <c r="D3538" i="14"/>
  <c r="M3537" i="14"/>
  <c r="I3537" i="14"/>
  <c r="H3537" i="14"/>
  <c r="F3537" i="14"/>
  <c r="E3537" i="14"/>
  <c r="D3537" i="14"/>
  <c r="M3536" i="14"/>
  <c r="I3536" i="14"/>
  <c r="H3536" i="14"/>
  <c r="F3536" i="14"/>
  <c r="E3536" i="14"/>
  <c r="D3536" i="14"/>
  <c r="M3535" i="14"/>
  <c r="I3535" i="14"/>
  <c r="H3535" i="14"/>
  <c r="F3535" i="14"/>
  <c r="E3535" i="14"/>
  <c r="D3535" i="14"/>
  <c r="M3534" i="14"/>
  <c r="I3534" i="14"/>
  <c r="H3534" i="14"/>
  <c r="F3534" i="14"/>
  <c r="E3534" i="14"/>
  <c r="D3534" i="14"/>
  <c r="M3533" i="14"/>
  <c r="I3533" i="14"/>
  <c r="H3533" i="14"/>
  <c r="F3533" i="14"/>
  <c r="E3533" i="14"/>
  <c r="D3533" i="14"/>
  <c r="M3532" i="14"/>
  <c r="I3532" i="14"/>
  <c r="H3532" i="14"/>
  <c r="F3532" i="14"/>
  <c r="E3532" i="14"/>
  <c r="D3532" i="14"/>
  <c r="M3531" i="14"/>
  <c r="I3531" i="14"/>
  <c r="H3531" i="14"/>
  <c r="F3531" i="14"/>
  <c r="E3531" i="14"/>
  <c r="D3531" i="14"/>
  <c r="M3530" i="14"/>
  <c r="I3530" i="14"/>
  <c r="H3530" i="14"/>
  <c r="F3530" i="14"/>
  <c r="E3530" i="14"/>
  <c r="D3530" i="14"/>
  <c r="M3529" i="14"/>
  <c r="I3529" i="14"/>
  <c r="H3529" i="14"/>
  <c r="F3529" i="14"/>
  <c r="E3529" i="14"/>
  <c r="D3529" i="14"/>
  <c r="M3528" i="14"/>
  <c r="I3528" i="14"/>
  <c r="H3528" i="14"/>
  <c r="F3528" i="14"/>
  <c r="E3528" i="14"/>
  <c r="D3528" i="14"/>
  <c r="M3527" i="14"/>
  <c r="I3527" i="14"/>
  <c r="H3527" i="14"/>
  <c r="F3527" i="14"/>
  <c r="E3527" i="14"/>
  <c r="D3527" i="14"/>
  <c r="M3526" i="14"/>
  <c r="I3526" i="14"/>
  <c r="H3526" i="14"/>
  <c r="F3526" i="14"/>
  <c r="E3526" i="14"/>
  <c r="D3526" i="14"/>
  <c r="M3525" i="14"/>
  <c r="I3525" i="14"/>
  <c r="H3525" i="14"/>
  <c r="F3525" i="14"/>
  <c r="E3525" i="14"/>
  <c r="D3525" i="14"/>
  <c r="M3524" i="14"/>
  <c r="I3524" i="14"/>
  <c r="H3524" i="14"/>
  <c r="F3524" i="14"/>
  <c r="E3524" i="14"/>
  <c r="D3524" i="14"/>
  <c r="M3523" i="14"/>
  <c r="I3523" i="14"/>
  <c r="H3523" i="14"/>
  <c r="F3523" i="14"/>
  <c r="E3523" i="14"/>
  <c r="D3523" i="14"/>
  <c r="M3522" i="14"/>
  <c r="I3522" i="14"/>
  <c r="H3522" i="14"/>
  <c r="F3522" i="14"/>
  <c r="E3522" i="14"/>
  <c r="D3522" i="14"/>
  <c r="M3521" i="14"/>
  <c r="I3521" i="14"/>
  <c r="H3521" i="14"/>
  <c r="F3521" i="14"/>
  <c r="E3521" i="14"/>
  <c r="D3521" i="14"/>
  <c r="M3520" i="14"/>
  <c r="I3520" i="14"/>
  <c r="H3520" i="14"/>
  <c r="F3520" i="14"/>
  <c r="E3520" i="14"/>
  <c r="D3520" i="14"/>
  <c r="M3519" i="14"/>
  <c r="I3519" i="14"/>
  <c r="H3519" i="14"/>
  <c r="F3519" i="14"/>
  <c r="E3519" i="14"/>
  <c r="D3519" i="14"/>
  <c r="M3518" i="14"/>
  <c r="I3518" i="14"/>
  <c r="H3518" i="14"/>
  <c r="F3518" i="14"/>
  <c r="E3518" i="14"/>
  <c r="D3518" i="14"/>
  <c r="M3517" i="14"/>
  <c r="I3517" i="14"/>
  <c r="H3517" i="14"/>
  <c r="F3517" i="14"/>
  <c r="E3517" i="14"/>
  <c r="D3517" i="14"/>
  <c r="M3516" i="14"/>
  <c r="I3516" i="14"/>
  <c r="H3516" i="14"/>
  <c r="F3516" i="14"/>
  <c r="E3516" i="14"/>
  <c r="D3516" i="14"/>
  <c r="M3515" i="14"/>
  <c r="I3515" i="14"/>
  <c r="H3515" i="14"/>
  <c r="F3515" i="14"/>
  <c r="E3515" i="14"/>
  <c r="D3515" i="14"/>
  <c r="M3514" i="14"/>
  <c r="I3514" i="14"/>
  <c r="H3514" i="14"/>
  <c r="F3514" i="14"/>
  <c r="E3514" i="14"/>
  <c r="D3514" i="14"/>
  <c r="M3513" i="14"/>
  <c r="I3513" i="14"/>
  <c r="H3513" i="14"/>
  <c r="F3513" i="14"/>
  <c r="E3513" i="14"/>
  <c r="D3513" i="14"/>
  <c r="M3512" i="14"/>
  <c r="I3512" i="14"/>
  <c r="H3512" i="14"/>
  <c r="F3512" i="14"/>
  <c r="E3512" i="14"/>
  <c r="D3512" i="14"/>
  <c r="M3511" i="14"/>
  <c r="I3511" i="14"/>
  <c r="H3511" i="14"/>
  <c r="F3511" i="14"/>
  <c r="E3511" i="14"/>
  <c r="D3511" i="14"/>
  <c r="M3510" i="14"/>
  <c r="I3510" i="14"/>
  <c r="H3510" i="14"/>
  <c r="F3510" i="14"/>
  <c r="E3510" i="14"/>
  <c r="D3510" i="14"/>
  <c r="M3509" i="14"/>
  <c r="I3509" i="14"/>
  <c r="H3509" i="14"/>
  <c r="F3509" i="14"/>
  <c r="E3509" i="14"/>
  <c r="D3509" i="14"/>
  <c r="M3508" i="14"/>
  <c r="I3508" i="14"/>
  <c r="H3508" i="14"/>
  <c r="F3508" i="14"/>
  <c r="E3508" i="14"/>
  <c r="D3508" i="14"/>
  <c r="M3507" i="14"/>
  <c r="I3507" i="14"/>
  <c r="H3507" i="14"/>
  <c r="F3507" i="14"/>
  <c r="E3507" i="14"/>
  <c r="D3507" i="14"/>
  <c r="M3506" i="14"/>
  <c r="I3506" i="14"/>
  <c r="H3506" i="14"/>
  <c r="F3506" i="14"/>
  <c r="E3506" i="14"/>
  <c r="D3506" i="14"/>
  <c r="M3505" i="14"/>
  <c r="I3505" i="14"/>
  <c r="H3505" i="14"/>
  <c r="F3505" i="14"/>
  <c r="E3505" i="14"/>
  <c r="D3505" i="14"/>
  <c r="M3504" i="14"/>
  <c r="I3504" i="14"/>
  <c r="H3504" i="14"/>
  <c r="F3504" i="14"/>
  <c r="E3504" i="14"/>
  <c r="D3504" i="14"/>
  <c r="M3503" i="14"/>
  <c r="I3503" i="14"/>
  <c r="H3503" i="14"/>
  <c r="F3503" i="14"/>
  <c r="E3503" i="14"/>
  <c r="D3503" i="14"/>
  <c r="M3502" i="14"/>
  <c r="I3502" i="14"/>
  <c r="H3502" i="14"/>
  <c r="F3502" i="14"/>
  <c r="E3502" i="14"/>
  <c r="D3502" i="14"/>
  <c r="M3501" i="14"/>
  <c r="I3501" i="14"/>
  <c r="H3501" i="14"/>
  <c r="F3501" i="14"/>
  <c r="E3501" i="14"/>
  <c r="D3501" i="14"/>
  <c r="M3500" i="14"/>
  <c r="I3500" i="14"/>
  <c r="H3500" i="14"/>
  <c r="F3500" i="14"/>
  <c r="E3500" i="14"/>
  <c r="D3500" i="14"/>
  <c r="M3499" i="14"/>
  <c r="I3499" i="14"/>
  <c r="H3499" i="14"/>
  <c r="F3499" i="14"/>
  <c r="E3499" i="14"/>
  <c r="D3499" i="14"/>
  <c r="M3498" i="14"/>
  <c r="I3498" i="14"/>
  <c r="H3498" i="14"/>
  <c r="F3498" i="14"/>
  <c r="E3498" i="14"/>
  <c r="D3498" i="14"/>
  <c r="M3497" i="14"/>
  <c r="I3497" i="14"/>
  <c r="H3497" i="14"/>
  <c r="F3497" i="14"/>
  <c r="E3497" i="14"/>
  <c r="D3497" i="14"/>
  <c r="M3496" i="14"/>
  <c r="I3496" i="14"/>
  <c r="H3496" i="14"/>
  <c r="F3496" i="14"/>
  <c r="E3496" i="14"/>
  <c r="D3496" i="14"/>
  <c r="M3495" i="14"/>
  <c r="I3495" i="14"/>
  <c r="H3495" i="14"/>
  <c r="F3495" i="14"/>
  <c r="E3495" i="14"/>
  <c r="D3495" i="14"/>
  <c r="M3494" i="14"/>
  <c r="I3494" i="14"/>
  <c r="H3494" i="14"/>
  <c r="F3494" i="14"/>
  <c r="E3494" i="14"/>
  <c r="D3494" i="14"/>
  <c r="M3493" i="14"/>
  <c r="I3493" i="14"/>
  <c r="H3493" i="14"/>
  <c r="F3493" i="14"/>
  <c r="E3493" i="14"/>
  <c r="D3493" i="14"/>
  <c r="M3492" i="14"/>
  <c r="I3492" i="14"/>
  <c r="H3492" i="14"/>
  <c r="F3492" i="14"/>
  <c r="E3492" i="14"/>
  <c r="D3492" i="14"/>
  <c r="M3491" i="14"/>
  <c r="I3491" i="14"/>
  <c r="H3491" i="14"/>
  <c r="F3491" i="14"/>
  <c r="E3491" i="14"/>
  <c r="D3491" i="14"/>
  <c r="M3490" i="14"/>
  <c r="I3490" i="14"/>
  <c r="H3490" i="14"/>
  <c r="F3490" i="14"/>
  <c r="E3490" i="14"/>
  <c r="D3490" i="14"/>
  <c r="M3489" i="14"/>
  <c r="I3489" i="14"/>
  <c r="H3489" i="14"/>
  <c r="F3489" i="14"/>
  <c r="E3489" i="14"/>
  <c r="D3489" i="14"/>
  <c r="M3488" i="14"/>
  <c r="I3488" i="14"/>
  <c r="H3488" i="14"/>
  <c r="F3488" i="14"/>
  <c r="E3488" i="14"/>
  <c r="D3488" i="14"/>
  <c r="M3487" i="14"/>
  <c r="I3487" i="14"/>
  <c r="H3487" i="14"/>
  <c r="F3487" i="14"/>
  <c r="E3487" i="14"/>
  <c r="D3487" i="14"/>
  <c r="M3486" i="14"/>
  <c r="I3486" i="14"/>
  <c r="H3486" i="14"/>
  <c r="F3486" i="14"/>
  <c r="E3486" i="14"/>
  <c r="D3486" i="14"/>
  <c r="M3485" i="14"/>
  <c r="I3485" i="14"/>
  <c r="H3485" i="14"/>
  <c r="F3485" i="14"/>
  <c r="E3485" i="14"/>
  <c r="D3485" i="14"/>
  <c r="M3484" i="14"/>
  <c r="I3484" i="14"/>
  <c r="H3484" i="14"/>
  <c r="F3484" i="14"/>
  <c r="E3484" i="14"/>
  <c r="D3484" i="14"/>
  <c r="M3483" i="14"/>
  <c r="I3483" i="14"/>
  <c r="H3483" i="14"/>
  <c r="F3483" i="14"/>
  <c r="E3483" i="14"/>
  <c r="D3483" i="14"/>
  <c r="M3482" i="14"/>
  <c r="I3482" i="14"/>
  <c r="H3482" i="14"/>
  <c r="F3482" i="14"/>
  <c r="E3482" i="14"/>
  <c r="D3482" i="14"/>
  <c r="M3481" i="14"/>
  <c r="I3481" i="14"/>
  <c r="H3481" i="14"/>
  <c r="F3481" i="14"/>
  <c r="E3481" i="14"/>
  <c r="D3481" i="14"/>
  <c r="M3480" i="14"/>
  <c r="I3480" i="14"/>
  <c r="H3480" i="14"/>
  <c r="F3480" i="14"/>
  <c r="E3480" i="14"/>
  <c r="D3480" i="14"/>
  <c r="M3479" i="14"/>
  <c r="I3479" i="14"/>
  <c r="H3479" i="14"/>
  <c r="F3479" i="14"/>
  <c r="E3479" i="14"/>
  <c r="D3479" i="14"/>
  <c r="M3478" i="14"/>
  <c r="I3478" i="14"/>
  <c r="H3478" i="14"/>
  <c r="F3478" i="14"/>
  <c r="E3478" i="14"/>
  <c r="D3478" i="14"/>
  <c r="M3477" i="14"/>
  <c r="I3477" i="14"/>
  <c r="H3477" i="14"/>
  <c r="F3477" i="14"/>
  <c r="E3477" i="14"/>
  <c r="D3477" i="14"/>
  <c r="M3476" i="14"/>
  <c r="I3476" i="14"/>
  <c r="H3476" i="14"/>
  <c r="F3476" i="14"/>
  <c r="E3476" i="14"/>
  <c r="D3476" i="14"/>
  <c r="M3475" i="14"/>
  <c r="I3475" i="14"/>
  <c r="H3475" i="14"/>
  <c r="F3475" i="14"/>
  <c r="E3475" i="14"/>
  <c r="D3475" i="14"/>
  <c r="M3474" i="14"/>
  <c r="I3474" i="14"/>
  <c r="H3474" i="14"/>
  <c r="F3474" i="14"/>
  <c r="E3474" i="14"/>
  <c r="D3474" i="14"/>
  <c r="M3473" i="14"/>
  <c r="I3473" i="14"/>
  <c r="H3473" i="14"/>
  <c r="F3473" i="14"/>
  <c r="E3473" i="14"/>
  <c r="D3473" i="14"/>
  <c r="M3472" i="14"/>
  <c r="I3472" i="14"/>
  <c r="H3472" i="14"/>
  <c r="F3472" i="14"/>
  <c r="E3472" i="14"/>
  <c r="D3472" i="14"/>
  <c r="M3471" i="14"/>
  <c r="I3471" i="14"/>
  <c r="H3471" i="14"/>
  <c r="F3471" i="14"/>
  <c r="E3471" i="14"/>
  <c r="D3471" i="14"/>
  <c r="M3470" i="14"/>
  <c r="I3470" i="14"/>
  <c r="H3470" i="14"/>
  <c r="F3470" i="14"/>
  <c r="E3470" i="14"/>
  <c r="D3470" i="14"/>
  <c r="M3469" i="14"/>
  <c r="I3469" i="14"/>
  <c r="H3469" i="14"/>
  <c r="F3469" i="14"/>
  <c r="E3469" i="14"/>
  <c r="D3469" i="14"/>
  <c r="M3468" i="14"/>
  <c r="I3468" i="14"/>
  <c r="H3468" i="14"/>
  <c r="F3468" i="14"/>
  <c r="E3468" i="14"/>
  <c r="D3468" i="14"/>
  <c r="M3467" i="14"/>
  <c r="I3467" i="14"/>
  <c r="H3467" i="14"/>
  <c r="F3467" i="14"/>
  <c r="E3467" i="14"/>
  <c r="D3467" i="14"/>
  <c r="M3466" i="14"/>
  <c r="I3466" i="14"/>
  <c r="H3466" i="14"/>
  <c r="F3466" i="14"/>
  <c r="E3466" i="14"/>
  <c r="D3466" i="14"/>
  <c r="M3465" i="14"/>
  <c r="I3465" i="14"/>
  <c r="H3465" i="14"/>
  <c r="F3465" i="14"/>
  <c r="E3465" i="14"/>
  <c r="D3465" i="14"/>
  <c r="M3464" i="14"/>
  <c r="I3464" i="14"/>
  <c r="H3464" i="14"/>
  <c r="F3464" i="14"/>
  <c r="E3464" i="14"/>
  <c r="D3464" i="14"/>
  <c r="M3463" i="14"/>
  <c r="I3463" i="14"/>
  <c r="H3463" i="14"/>
  <c r="F3463" i="14"/>
  <c r="E3463" i="14"/>
  <c r="D3463" i="14"/>
  <c r="M3462" i="14"/>
  <c r="I3462" i="14"/>
  <c r="H3462" i="14"/>
  <c r="F3462" i="14"/>
  <c r="E3462" i="14"/>
  <c r="D3462" i="14"/>
  <c r="M3461" i="14"/>
  <c r="I3461" i="14"/>
  <c r="H3461" i="14"/>
  <c r="F3461" i="14"/>
  <c r="E3461" i="14"/>
  <c r="D3461" i="14"/>
  <c r="M3460" i="14"/>
  <c r="I3460" i="14"/>
  <c r="H3460" i="14"/>
  <c r="F3460" i="14"/>
  <c r="E3460" i="14"/>
  <c r="D3460" i="14"/>
  <c r="M3459" i="14"/>
  <c r="I3459" i="14"/>
  <c r="H3459" i="14"/>
  <c r="F3459" i="14"/>
  <c r="E3459" i="14"/>
  <c r="D3459" i="14"/>
  <c r="M3458" i="14"/>
  <c r="I3458" i="14"/>
  <c r="H3458" i="14"/>
  <c r="F3458" i="14"/>
  <c r="E3458" i="14"/>
  <c r="D3458" i="14"/>
  <c r="M3457" i="14"/>
  <c r="I3457" i="14"/>
  <c r="H3457" i="14"/>
  <c r="F3457" i="14"/>
  <c r="E3457" i="14"/>
  <c r="D3457" i="14"/>
  <c r="M3456" i="14"/>
  <c r="I3456" i="14"/>
  <c r="H3456" i="14"/>
  <c r="F3456" i="14"/>
  <c r="E3456" i="14"/>
  <c r="D3456" i="14"/>
  <c r="M3455" i="14"/>
  <c r="I3455" i="14"/>
  <c r="H3455" i="14"/>
  <c r="F3455" i="14"/>
  <c r="E3455" i="14"/>
  <c r="D3455" i="14"/>
  <c r="M3454" i="14"/>
  <c r="I3454" i="14"/>
  <c r="H3454" i="14"/>
  <c r="F3454" i="14"/>
  <c r="E3454" i="14"/>
  <c r="D3454" i="14"/>
  <c r="M3453" i="14"/>
  <c r="I3453" i="14"/>
  <c r="H3453" i="14"/>
  <c r="F3453" i="14"/>
  <c r="E3453" i="14"/>
  <c r="D3453" i="14"/>
  <c r="M3452" i="14"/>
  <c r="I3452" i="14"/>
  <c r="H3452" i="14"/>
  <c r="F3452" i="14"/>
  <c r="E3452" i="14"/>
  <c r="D3452" i="14"/>
  <c r="M3451" i="14"/>
  <c r="I3451" i="14"/>
  <c r="H3451" i="14"/>
  <c r="F3451" i="14"/>
  <c r="E3451" i="14"/>
  <c r="D3451" i="14"/>
  <c r="M3450" i="14"/>
  <c r="I3450" i="14"/>
  <c r="H3450" i="14"/>
  <c r="F3450" i="14"/>
  <c r="E3450" i="14"/>
  <c r="D3450" i="14"/>
  <c r="M3449" i="14"/>
  <c r="I3449" i="14"/>
  <c r="H3449" i="14"/>
  <c r="F3449" i="14"/>
  <c r="E3449" i="14"/>
  <c r="D3449" i="14"/>
  <c r="M3448" i="14"/>
  <c r="I3448" i="14"/>
  <c r="H3448" i="14"/>
  <c r="F3448" i="14"/>
  <c r="E3448" i="14"/>
  <c r="D3448" i="14"/>
  <c r="M3447" i="14"/>
  <c r="I3447" i="14"/>
  <c r="H3447" i="14"/>
  <c r="F3447" i="14"/>
  <c r="E3447" i="14"/>
  <c r="D3447" i="14"/>
  <c r="M3446" i="14"/>
  <c r="I3446" i="14"/>
  <c r="H3446" i="14"/>
  <c r="F3446" i="14"/>
  <c r="E3446" i="14"/>
  <c r="D3446" i="14"/>
  <c r="M3445" i="14"/>
  <c r="I3445" i="14"/>
  <c r="H3445" i="14"/>
  <c r="F3445" i="14"/>
  <c r="E3445" i="14"/>
  <c r="D3445" i="14"/>
  <c r="M3444" i="14"/>
  <c r="I3444" i="14"/>
  <c r="H3444" i="14"/>
  <c r="F3444" i="14"/>
  <c r="E3444" i="14"/>
  <c r="D3444" i="14"/>
  <c r="M3443" i="14"/>
  <c r="I3443" i="14"/>
  <c r="H3443" i="14"/>
  <c r="F3443" i="14"/>
  <c r="E3443" i="14"/>
  <c r="D3443" i="14"/>
  <c r="M3442" i="14"/>
  <c r="I3442" i="14"/>
  <c r="H3442" i="14"/>
  <c r="F3442" i="14"/>
  <c r="E3442" i="14"/>
  <c r="D3442" i="14"/>
  <c r="M3441" i="14"/>
  <c r="I3441" i="14"/>
  <c r="H3441" i="14"/>
  <c r="F3441" i="14"/>
  <c r="E3441" i="14"/>
  <c r="D3441" i="14"/>
  <c r="M3440" i="14"/>
  <c r="I3440" i="14"/>
  <c r="H3440" i="14"/>
  <c r="F3440" i="14"/>
  <c r="E3440" i="14"/>
  <c r="D3440" i="14"/>
  <c r="M3439" i="14"/>
  <c r="I3439" i="14"/>
  <c r="H3439" i="14"/>
  <c r="F3439" i="14"/>
  <c r="E3439" i="14"/>
  <c r="D3439" i="14"/>
  <c r="M3438" i="14"/>
  <c r="I3438" i="14"/>
  <c r="H3438" i="14"/>
  <c r="F3438" i="14"/>
  <c r="E3438" i="14"/>
  <c r="D3438" i="14"/>
  <c r="M3437" i="14"/>
  <c r="I3437" i="14"/>
  <c r="H3437" i="14"/>
  <c r="F3437" i="14"/>
  <c r="E3437" i="14"/>
  <c r="D3437" i="14"/>
  <c r="M3436" i="14"/>
  <c r="I3436" i="14"/>
  <c r="H3436" i="14"/>
  <c r="F3436" i="14"/>
  <c r="E3436" i="14"/>
  <c r="D3436" i="14"/>
  <c r="M3435" i="14"/>
  <c r="I3435" i="14"/>
  <c r="H3435" i="14"/>
  <c r="F3435" i="14"/>
  <c r="E3435" i="14"/>
  <c r="D3435" i="14"/>
  <c r="M3434" i="14"/>
  <c r="I3434" i="14"/>
  <c r="H3434" i="14"/>
  <c r="F3434" i="14"/>
  <c r="E3434" i="14"/>
  <c r="D3434" i="14"/>
  <c r="M3433" i="14"/>
  <c r="I3433" i="14"/>
  <c r="H3433" i="14"/>
  <c r="F3433" i="14"/>
  <c r="E3433" i="14"/>
  <c r="D3433" i="14"/>
  <c r="M3432" i="14"/>
  <c r="I3432" i="14"/>
  <c r="H3432" i="14"/>
  <c r="F3432" i="14"/>
  <c r="E3432" i="14"/>
  <c r="D3432" i="14"/>
  <c r="M3431" i="14"/>
  <c r="I3431" i="14"/>
  <c r="H3431" i="14"/>
  <c r="F3431" i="14"/>
  <c r="E3431" i="14"/>
  <c r="D3431" i="14"/>
  <c r="M3430" i="14"/>
  <c r="I3430" i="14"/>
  <c r="H3430" i="14"/>
  <c r="F3430" i="14"/>
  <c r="E3430" i="14"/>
  <c r="D3430" i="14"/>
  <c r="M3429" i="14"/>
  <c r="I3429" i="14"/>
  <c r="H3429" i="14"/>
  <c r="F3429" i="14"/>
  <c r="E3429" i="14"/>
  <c r="D3429" i="14"/>
  <c r="M3428" i="14"/>
  <c r="I3428" i="14"/>
  <c r="H3428" i="14"/>
  <c r="F3428" i="14"/>
  <c r="E3428" i="14"/>
  <c r="D3428" i="14"/>
  <c r="M3427" i="14"/>
  <c r="I3427" i="14"/>
  <c r="H3427" i="14"/>
  <c r="F3427" i="14"/>
  <c r="E3427" i="14"/>
  <c r="D3427" i="14"/>
  <c r="M3426" i="14"/>
  <c r="I3426" i="14"/>
  <c r="H3426" i="14"/>
  <c r="F3426" i="14"/>
  <c r="E3426" i="14"/>
  <c r="D3426" i="14"/>
  <c r="M3425" i="14"/>
  <c r="I3425" i="14"/>
  <c r="H3425" i="14"/>
  <c r="F3425" i="14"/>
  <c r="E3425" i="14"/>
  <c r="D3425" i="14"/>
  <c r="M3424" i="14"/>
  <c r="I3424" i="14"/>
  <c r="H3424" i="14"/>
  <c r="F3424" i="14"/>
  <c r="E3424" i="14"/>
  <c r="D3424" i="14"/>
  <c r="M3423" i="14"/>
  <c r="I3423" i="14"/>
  <c r="H3423" i="14"/>
  <c r="F3423" i="14"/>
  <c r="E3423" i="14"/>
  <c r="D3423" i="14"/>
  <c r="M3422" i="14"/>
  <c r="I3422" i="14"/>
  <c r="H3422" i="14"/>
  <c r="F3422" i="14"/>
  <c r="E3422" i="14"/>
  <c r="D3422" i="14"/>
  <c r="M3421" i="14"/>
  <c r="I3421" i="14"/>
  <c r="H3421" i="14"/>
  <c r="F3421" i="14"/>
  <c r="E3421" i="14"/>
  <c r="D3421" i="14"/>
  <c r="M3420" i="14"/>
  <c r="I3420" i="14"/>
  <c r="H3420" i="14"/>
  <c r="F3420" i="14"/>
  <c r="E3420" i="14"/>
  <c r="D3420" i="14"/>
  <c r="M3419" i="14"/>
  <c r="I3419" i="14"/>
  <c r="H3419" i="14"/>
  <c r="F3419" i="14"/>
  <c r="E3419" i="14"/>
  <c r="D3419" i="14"/>
  <c r="M3418" i="14"/>
  <c r="I3418" i="14"/>
  <c r="H3418" i="14"/>
  <c r="F3418" i="14"/>
  <c r="E3418" i="14"/>
  <c r="D3418" i="14"/>
  <c r="M3417" i="14"/>
  <c r="I3417" i="14"/>
  <c r="H3417" i="14"/>
  <c r="F3417" i="14"/>
  <c r="E3417" i="14"/>
  <c r="D3417" i="14"/>
  <c r="M3416" i="14"/>
  <c r="I3416" i="14"/>
  <c r="H3416" i="14"/>
  <c r="F3416" i="14"/>
  <c r="E3416" i="14"/>
  <c r="D3416" i="14"/>
  <c r="M3415" i="14"/>
  <c r="I3415" i="14"/>
  <c r="H3415" i="14"/>
  <c r="F3415" i="14"/>
  <c r="E3415" i="14"/>
  <c r="D3415" i="14"/>
  <c r="M3414" i="14"/>
  <c r="I3414" i="14"/>
  <c r="H3414" i="14"/>
  <c r="F3414" i="14"/>
  <c r="E3414" i="14"/>
  <c r="D3414" i="14"/>
  <c r="M3413" i="14"/>
  <c r="I3413" i="14"/>
  <c r="H3413" i="14"/>
  <c r="K3413" i="14" s="1"/>
  <c r="E3411" i="9" s="1"/>
  <c r="F3413" i="14"/>
  <c r="E3413" i="14"/>
  <c r="D3413" i="14"/>
  <c r="M3412" i="14"/>
  <c r="I3412" i="14"/>
  <c r="H3412" i="14"/>
  <c r="K3412" i="14" s="1"/>
  <c r="F3412" i="14"/>
  <c r="E3412" i="14"/>
  <c r="D3412" i="14"/>
  <c r="M3411" i="14"/>
  <c r="I3411" i="14"/>
  <c r="H3411" i="14"/>
  <c r="K3411" i="14" s="1"/>
  <c r="E3409" i="9" s="1"/>
  <c r="F3411" i="14"/>
  <c r="E3411" i="14"/>
  <c r="D3411" i="14"/>
  <c r="M3410" i="14"/>
  <c r="I3410" i="14"/>
  <c r="H3410" i="14"/>
  <c r="K3410" i="14" s="1"/>
  <c r="F3410" i="14"/>
  <c r="E3410" i="14"/>
  <c r="D3410" i="14"/>
  <c r="M3409" i="14"/>
  <c r="I3409" i="14"/>
  <c r="H3409" i="14"/>
  <c r="K3409" i="14" s="1"/>
  <c r="E3407" i="9" s="1"/>
  <c r="F3409" i="14"/>
  <c r="E3409" i="14"/>
  <c r="D3409" i="14"/>
  <c r="M3408" i="14"/>
  <c r="I3408" i="14"/>
  <c r="H3408" i="14"/>
  <c r="K3408" i="14" s="1"/>
  <c r="F3408" i="14"/>
  <c r="E3408" i="14"/>
  <c r="D3408" i="14"/>
  <c r="M3407" i="14"/>
  <c r="I3407" i="14"/>
  <c r="H3407" i="14"/>
  <c r="K3407" i="14" s="1"/>
  <c r="E3405" i="9" s="1"/>
  <c r="F3407" i="14"/>
  <c r="E3407" i="14"/>
  <c r="D3407" i="14"/>
  <c r="M3406" i="14"/>
  <c r="I3406" i="14"/>
  <c r="H3406" i="14"/>
  <c r="F3406" i="14"/>
  <c r="E3406" i="14"/>
  <c r="D3406" i="14"/>
  <c r="M3405" i="14"/>
  <c r="I3405" i="14"/>
  <c r="H3405" i="14"/>
  <c r="K3405" i="14" s="1"/>
  <c r="E3403" i="9" s="1"/>
  <c r="F3405" i="14"/>
  <c r="E3405" i="14"/>
  <c r="D3405" i="14"/>
  <c r="M3404" i="14"/>
  <c r="I3404" i="14"/>
  <c r="H3404" i="14"/>
  <c r="F3404" i="14"/>
  <c r="E3404" i="14"/>
  <c r="D3404" i="14"/>
  <c r="M3403" i="14"/>
  <c r="I3403" i="14"/>
  <c r="H3403" i="14"/>
  <c r="K3403" i="14" s="1"/>
  <c r="E3401" i="9" s="1"/>
  <c r="F3403" i="14"/>
  <c r="E3403" i="14"/>
  <c r="D3403" i="14"/>
  <c r="M3402" i="14"/>
  <c r="I3402" i="14"/>
  <c r="H3402" i="14"/>
  <c r="F3402" i="14"/>
  <c r="E3402" i="14"/>
  <c r="D3402" i="14"/>
  <c r="M3401" i="14"/>
  <c r="I3401" i="14"/>
  <c r="H3401" i="14"/>
  <c r="K3401" i="14" s="1"/>
  <c r="E3399" i="9" s="1"/>
  <c r="F3401" i="14"/>
  <c r="E3401" i="14"/>
  <c r="D3401" i="14"/>
  <c r="M3400" i="14"/>
  <c r="I3400" i="14"/>
  <c r="H3400" i="14"/>
  <c r="K3400" i="14" s="1"/>
  <c r="F3400" i="14"/>
  <c r="E3400" i="14"/>
  <c r="D3400" i="14"/>
  <c r="M3399" i="14"/>
  <c r="I3399" i="14"/>
  <c r="H3399" i="14"/>
  <c r="K3399" i="14" s="1"/>
  <c r="E3397" i="9" s="1"/>
  <c r="F3399" i="14"/>
  <c r="E3399" i="14"/>
  <c r="D3399" i="14"/>
  <c r="M3398" i="14"/>
  <c r="I3398" i="14"/>
  <c r="H3398" i="14"/>
  <c r="F3398" i="14"/>
  <c r="E3398" i="14"/>
  <c r="D3398" i="14"/>
  <c r="M3397" i="14"/>
  <c r="I3397" i="14"/>
  <c r="H3397" i="14"/>
  <c r="K3397" i="14" s="1"/>
  <c r="E3395" i="9" s="1"/>
  <c r="F3397" i="14"/>
  <c r="E3397" i="14"/>
  <c r="D3397" i="14"/>
  <c r="M3396" i="14"/>
  <c r="I3396" i="14"/>
  <c r="H3396" i="14"/>
  <c r="K3396" i="14" s="1"/>
  <c r="F3396" i="14"/>
  <c r="E3396" i="14"/>
  <c r="D3396" i="14"/>
  <c r="M3395" i="14"/>
  <c r="I3395" i="14"/>
  <c r="H3395" i="14"/>
  <c r="K3395" i="14" s="1"/>
  <c r="E3393" i="9" s="1"/>
  <c r="F3395" i="14"/>
  <c r="E3395" i="14"/>
  <c r="D3395" i="14"/>
  <c r="M3394" i="14"/>
  <c r="I3394" i="14"/>
  <c r="H3394" i="14"/>
  <c r="F3394" i="14"/>
  <c r="E3394" i="14"/>
  <c r="D3394" i="14"/>
  <c r="M3393" i="14"/>
  <c r="I3393" i="14"/>
  <c r="H3393" i="14"/>
  <c r="K3393" i="14" s="1"/>
  <c r="E3391" i="9" s="1"/>
  <c r="F3393" i="14"/>
  <c r="E3393" i="14"/>
  <c r="D3393" i="14"/>
  <c r="M3392" i="14"/>
  <c r="I3392" i="14"/>
  <c r="H3392" i="14"/>
  <c r="K3392" i="14" s="1"/>
  <c r="F3392" i="14"/>
  <c r="E3392" i="14"/>
  <c r="D3392" i="14"/>
  <c r="M3391" i="14"/>
  <c r="I3391" i="14"/>
  <c r="H3391" i="14"/>
  <c r="K3391" i="14" s="1"/>
  <c r="E3389" i="9" s="1"/>
  <c r="F3391" i="14"/>
  <c r="E3391" i="14"/>
  <c r="D3391" i="14"/>
  <c r="M3390" i="14"/>
  <c r="I3390" i="14"/>
  <c r="H3390" i="14"/>
  <c r="F3390" i="14"/>
  <c r="E3390" i="14"/>
  <c r="D3390" i="14"/>
  <c r="M3389" i="14"/>
  <c r="I3389" i="14"/>
  <c r="H3389" i="14"/>
  <c r="F3389" i="14"/>
  <c r="E3389" i="14"/>
  <c r="D3389" i="14"/>
  <c r="M3388" i="14"/>
  <c r="I3388" i="14"/>
  <c r="H3388" i="14"/>
  <c r="F3388" i="14"/>
  <c r="E3388" i="14"/>
  <c r="D3388" i="14"/>
  <c r="M3387" i="14"/>
  <c r="I3387" i="14"/>
  <c r="H3387" i="14"/>
  <c r="F3387" i="14"/>
  <c r="E3387" i="14"/>
  <c r="D3387" i="14"/>
  <c r="M3386" i="14"/>
  <c r="I3386" i="14"/>
  <c r="H3386" i="14"/>
  <c r="F3386" i="14"/>
  <c r="E3386" i="14"/>
  <c r="D3386" i="14"/>
  <c r="M3385" i="14"/>
  <c r="I3385" i="14"/>
  <c r="H3385" i="14"/>
  <c r="F3385" i="14"/>
  <c r="E3385" i="14"/>
  <c r="D3385" i="14"/>
  <c r="M3384" i="14"/>
  <c r="I3384" i="14"/>
  <c r="H3384" i="14"/>
  <c r="F3384" i="14"/>
  <c r="E3384" i="14"/>
  <c r="D3384" i="14"/>
  <c r="M3383" i="14"/>
  <c r="I3383" i="14"/>
  <c r="H3383" i="14"/>
  <c r="F3383" i="14"/>
  <c r="E3383" i="14"/>
  <c r="D3383" i="14"/>
  <c r="M3382" i="14"/>
  <c r="I3382" i="14"/>
  <c r="H3382" i="14"/>
  <c r="F3382" i="14"/>
  <c r="E3382" i="14"/>
  <c r="D3382" i="14"/>
  <c r="M3381" i="14"/>
  <c r="I3381" i="14"/>
  <c r="H3381" i="14"/>
  <c r="F3381" i="14"/>
  <c r="E3381" i="14"/>
  <c r="D3381" i="14"/>
  <c r="M3380" i="14"/>
  <c r="I3380" i="14"/>
  <c r="H3380" i="14"/>
  <c r="F3380" i="14"/>
  <c r="E3380" i="14"/>
  <c r="D3380" i="14"/>
  <c r="M3379" i="14"/>
  <c r="I3379" i="14"/>
  <c r="H3379" i="14"/>
  <c r="F3379" i="14"/>
  <c r="E3379" i="14"/>
  <c r="D3379" i="14"/>
  <c r="M3378" i="14"/>
  <c r="I3378" i="14"/>
  <c r="H3378" i="14"/>
  <c r="F3378" i="14"/>
  <c r="E3378" i="14"/>
  <c r="D3378" i="14"/>
  <c r="M3377" i="14"/>
  <c r="I3377" i="14"/>
  <c r="H3377" i="14"/>
  <c r="F3377" i="14"/>
  <c r="E3377" i="14"/>
  <c r="D3377" i="14"/>
  <c r="M3376" i="14"/>
  <c r="I3376" i="14"/>
  <c r="H3376" i="14"/>
  <c r="F3376" i="14"/>
  <c r="E3376" i="14"/>
  <c r="D3376" i="14"/>
  <c r="M3375" i="14"/>
  <c r="I3375" i="14"/>
  <c r="H3375" i="14"/>
  <c r="F3375" i="14"/>
  <c r="E3375" i="14"/>
  <c r="D3375" i="14"/>
  <c r="M3374" i="14"/>
  <c r="I3374" i="14"/>
  <c r="H3374" i="14"/>
  <c r="F3374" i="14"/>
  <c r="E3374" i="14"/>
  <c r="D3374" i="14"/>
  <c r="M3373" i="14"/>
  <c r="I3373" i="14"/>
  <c r="H3373" i="14"/>
  <c r="F3373" i="14"/>
  <c r="E3373" i="14"/>
  <c r="D3373" i="14"/>
  <c r="M3372" i="14"/>
  <c r="I3372" i="14"/>
  <c r="H3372" i="14"/>
  <c r="F3372" i="14"/>
  <c r="E3372" i="14"/>
  <c r="D3372" i="14"/>
  <c r="M3371" i="14"/>
  <c r="I3371" i="14"/>
  <c r="H3371" i="14"/>
  <c r="F3371" i="14"/>
  <c r="E3371" i="14"/>
  <c r="D3371" i="14"/>
  <c r="M3370" i="14"/>
  <c r="I3370" i="14"/>
  <c r="H3370" i="14"/>
  <c r="F3370" i="14"/>
  <c r="E3370" i="14"/>
  <c r="D3370" i="14"/>
  <c r="M3369" i="14"/>
  <c r="I3369" i="14"/>
  <c r="H3369" i="14"/>
  <c r="F3369" i="14"/>
  <c r="E3369" i="14"/>
  <c r="D3369" i="14"/>
  <c r="M3368" i="14"/>
  <c r="I3368" i="14"/>
  <c r="H3368" i="14"/>
  <c r="F3368" i="14"/>
  <c r="E3368" i="14"/>
  <c r="D3368" i="14"/>
  <c r="M3367" i="14"/>
  <c r="I3367" i="14"/>
  <c r="H3367" i="14"/>
  <c r="F3367" i="14"/>
  <c r="E3367" i="14"/>
  <c r="D3367" i="14"/>
  <c r="M3366" i="14"/>
  <c r="I3366" i="14"/>
  <c r="H3366" i="14"/>
  <c r="F3366" i="14"/>
  <c r="E3366" i="14"/>
  <c r="D3366" i="14"/>
  <c r="M3365" i="14"/>
  <c r="I3365" i="14"/>
  <c r="H3365" i="14"/>
  <c r="F3365" i="14"/>
  <c r="E3365" i="14"/>
  <c r="D3365" i="14"/>
  <c r="M3364" i="14"/>
  <c r="I3364" i="14"/>
  <c r="H3364" i="14"/>
  <c r="F3364" i="14"/>
  <c r="E3364" i="14"/>
  <c r="D3364" i="14"/>
  <c r="M3363" i="14"/>
  <c r="I3363" i="14"/>
  <c r="H3363" i="14"/>
  <c r="F3363" i="14"/>
  <c r="E3363" i="14"/>
  <c r="D3363" i="14"/>
  <c r="M3362" i="14"/>
  <c r="I3362" i="14"/>
  <c r="H3362" i="14"/>
  <c r="F3362" i="14"/>
  <c r="E3362" i="14"/>
  <c r="D3362" i="14"/>
  <c r="M3361" i="14"/>
  <c r="I3361" i="14"/>
  <c r="H3361" i="14"/>
  <c r="F3361" i="14"/>
  <c r="E3361" i="14"/>
  <c r="D3361" i="14"/>
  <c r="M3360" i="14"/>
  <c r="I3360" i="14"/>
  <c r="H3360" i="14"/>
  <c r="F3360" i="14"/>
  <c r="E3360" i="14"/>
  <c r="D3360" i="14"/>
  <c r="M3359" i="14"/>
  <c r="I3359" i="14"/>
  <c r="H3359" i="14"/>
  <c r="F3359" i="14"/>
  <c r="E3359" i="14"/>
  <c r="D3359" i="14"/>
  <c r="M3358" i="14"/>
  <c r="I3358" i="14"/>
  <c r="H3358" i="14"/>
  <c r="F3358" i="14"/>
  <c r="E3358" i="14"/>
  <c r="D3358" i="14"/>
  <c r="M3357" i="14"/>
  <c r="I3357" i="14"/>
  <c r="H3357" i="14"/>
  <c r="F3357" i="14"/>
  <c r="E3357" i="14"/>
  <c r="D3357" i="14"/>
  <c r="M3356" i="14"/>
  <c r="I3356" i="14"/>
  <c r="H3356" i="14"/>
  <c r="F3356" i="14"/>
  <c r="E3356" i="14"/>
  <c r="D3356" i="14"/>
  <c r="M3355" i="14"/>
  <c r="I3355" i="14"/>
  <c r="H3355" i="14"/>
  <c r="F3355" i="14"/>
  <c r="E3355" i="14"/>
  <c r="D3355" i="14"/>
  <c r="M3354" i="14"/>
  <c r="I3354" i="14"/>
  <c r="H3354" i="14"/>
  <c r="F3354" i="14"/>
  <c r="E3354" i="14"/>
  <c r="D3354" i="14"/>
  <c r="M3353" i="14"/>
  <c r="I3353" i="14"/>
  <c r="H3353" i="14"/>
  <c r="F3353" i="14"/>
  <c r="E3353" i="14"/>
  <c r="D3353" i="14"/>
  <c r="M3352" i="14"/>
  <c r="I3352" i="14"/>
  <c r="H3352" i="14"/>
  <c r="F3352" i="14"/>
  <c r="E3352" i="14"/>
  <c r="D3352" i="14"/>
  <c r="M3351" i="14"/>
  <c r="I3351" i="14"/>
  <c r="H3351" i="14"/>
  <c r="F3351" i="14"/>
  <c r="E3351" i="14"/>
  <c r="D3351" i="14"/>
  <c r="M3350" i="14"/>
  <c r="I3350" i="14"/>
  <c r="H3350" i="14"/>
  <c r="F3350" i="14"/>
  <c r="E3350" i="14"/>
  <c r="D3350" i="14"/>
  <c r="M3349" i="14"/>
  <c r="I3349" i="14"/>
  <c r="H3349" i="14"/>
  <c r="F3349" i="14"/>
  <c r="E3349" i="14"/>
  <c r="D3349" i="14"/>
  <c r="M3348" i="14"/>
  <c r="I3348" i="14"/>
  <c r="H3348" i="14"/>
  <c r="F3348" i="14"/>
  <c r="E3348" i="14"/>
  <c r="D3348" i="14"/>
  <c r="M3347" i="14"/>
  <c r="I3347" i="14"/>
  <c r="H3347" i="14"/>
  <c r="F3347" i="14"/>
  <c r="E3347" i="14"/>
  <c r="D3347" i="14"/>
  <c r="M3346" i="14"/>
  <c r="I3346" i="14"/>
  <c r="H3346" i="14"/>
  <c r="F3346" i="14"/>
  <c r="E3346" i="14"/>
  <c r="D3346" i="14"/>
  <c r="M3345" i="14"/>
  <c r="I3345" i="14"/>
  <c r="H3345" i="14"/>
  <c r="F3345" i="14"/>
  <c r="E3345" i="14"/>
  <c r="D3345" i="14"/>
  <c r="M3344" i="14"/>
  <c r="I3344" i="14"/>
  <c r="H3344" i="14"/>
  <c r="F3344" i="14"/>
  <c r="E3344" i="14"/>
  <c r="D3344" i="14"/>
  <c r="M3343" i="14"/>
  <c r="I3343" i="14"/>
  <c r="H3343" i="14"/>
  <c r="F3343" i="14"/>
  <c r="E3343" i="14"/>
  <c r="D3343" i="14"/>
  <c r="M3342" i="14"/>
  <c r="I3342" i="14"/>
  <c r="H3342" i="14"/>
  <c r="F3342" i="14"/>
  <c r="E3342" i="14"/>
  <c r="D3342" i="14"/>
  <c r="M3341" i="14"/>
  <c r="I3341" i="14"/>
  <c r="H3341" i="14"/>
  <c r="F3341" i="14"/>
  <c r="E3341" i="14"/>
  <c r="D3341" i="14"/>
  <c r="M3340" i="14"/>
  <c r="I3340" i="14"/>
  <c r="H3340" i="14"/>
  <c r="F3340" i="14"/>
  <c r="E3340" i="14"/>
  <c r="D3340" i="14"/>
  <c r="M3339" i="14"/>
  <c r="I3339" i="14"/>
  <c r="H3339" i="14"/>
  <c r="F3339" i="14"/>
  <c r="E3339" i="14"/>
  <c r="D3339" i="14"/>
  <c r="M3338" i="14"/>
  <c r="I3338" i="14"/>
  <c r="H3338" i="14"/>
  <c r="F3338" i="14"/>
  <c r="E3338" i="14"/>
  <c r="D3338" i="14"/>
  <c r="M3337" i="14"/>
  <c r="I3337" i="14"/>
  <c r="H3337" i="14"/>
  <c r="F3337" i="14"/>
  <c r="E3337" i="14"/>
  <c r="D3337" i="14"/>
  <c r="M3336" i="14"/>
  <c r="I3336" i="14"/>
  <c r="H3336" i="14"/>
  <c r="F3336" i="14"/>
  <c r="E3336" i="14"/>
  <c r="D3336" i="14"/>
  <c r="M3335" i="14"/>
  <c r="I3335" i="14"/>
  <c r="H3335" i="14"/>
  <c r="F3335" i="14"/>
  <c r="E3335" i="14"/>
  <c r="D3335" i="14"/>
  <c r="M3334" i="14"/>
  <c r="I3334" i="14"/>
  <c r="H3334" i="14"/>
  <c r="F3334" i="14"/>
  <c r="E3334" i="14"/>
  <c r="D3334" i="14"/>
  <c r="M3333" i="14"/>
  <c r="I3333" i="14"/>
  <c r="H3333" i="14"/>
  <c r="F3333" i="14"/>
  <c r="E3333" i="14"/>
  <c r="D3333" i="14"/>
  <c r="M3332" i="14"/>
  <c r="I3332" i="14"/>
  <c r="H3332" i="14"/>
  <c r="F3332" i="14"/>
  <c r="E3332" i="14"/>
  <c r="D3332" i="14"/>
  <c r="M3331" i="14"/>
  <c r="I3331" i="14"/>
  <c r="H3331" i="14"/>
  <c r="F3331" i="14"/>
  <c r="E3331" i="14"/>
  <c r="D3331" i="14"/>
  <c r="M3330" i="14"/>
  <c r="I3330" i="14"/>
  <c r="H3330" i="14"/>
  <c r="F3330" i="14"/>
  <c r="E3330" i="14"/>
  <c r="D3330" i="14"/>
  <c r="M3329" i="14"/>
  <c r="I3329" i="14"/>
  <c r="H3329" i="14"/>
  <c r="F3329" i="14"/>
  <c r="E3329" i="14"/>
  <c r="D3329" i="14"/>
  <c r="M3328" i="14"/>
  <c r="I3328" i="14"/>
  <c r="H3328" i="14"/>
  <c r="F3328" i="14"/>
  <c r="E3328" i="14"/>
  <c r="D3328" i="14"/>
  <c r="M3327" i="14"/>
  <c r="I3327" i="14"/>
  <c r="H3327" i="14"/>
  <c r="F3327" i="14"/>
  <c r="E3327" i="14"/>
  <c r="D3327" i="14"/>
  <c r="M3326" i="14"/>
  <c r="I3326" i="14"/>
  <c r="H3326" i="14"/>
  <c r="F3326" i="14"/>
  <c r="E3326" i="14"/>
  <c r="D3326" i="14"/>
  <c r="M3325" i="14"/>
  <c r="I3325" i="14"/>
  <c r="H3325" i="14"/>
  <c r="F3325" i="14"/>
  <c r="E3325" i="14"/>
  <c r="D3325" i="14"/>
  <c r="M3324" i="14"/>
  <c r="I3324" i="14"/>
  <c r="H3324" i="14"/>
  <c r="F3324" i="14"/>
  <c r="E3324" i="14"/>
  <c r="D3324" i="14"/>
  <c r="M3323" i="14"/>
  <c r="I3323" i="14"/>
  <c r="H3323" i="14"/>
  <c r="F3323" i="14"/>
  <c r="E3323" i="14"/>
  <c r="D3323" i="14"/>
  <c r="M3322" i="14"/>
  <c r="I3322" i="14"/>
  <c r="H3322" i="14"/>
  <c r="F3322" i="14"/>
  <c r="E3322" i="14"/>
  <c r="D3322" i="14"/>
  <c r="M3321" i="14"/>
  <c r="I3321" i="14"/>
  <c r="H3321" i="14"/>
  <c r="F3321" i="14"/>
  <c r="E3321" i="14"/>
  <c r="D3321" i="14"/>
  <c r="M3320" i="14"/>
  <c r="I3320" i="14"/>
  <c r="H3320" i="14"/>
  <c r="F3320" i="14"/>
  <c r="E3320" i="14"/>
  <c r="D3320" i="14"/>
  <c r="M3319" i="14"/>
  <c r="I3319" i="14"/>
  <c r="H3319" i="14"/>
  <c r="F3319" i="14"/>
  <c r="E3319" i="14"/>
  <c r="D3319" i="14"/>
  <c r="M3318" i="14"/>
  <c r="I3318" i="14"/>
  <c r="H3318" i="14"/>
  <c r="F3318" i="14"/>
  <c r="E3318" i="14"/>
  <c r="D3318" i="14"/>
  <c r="M3317" i="14"/>
  <c r="I3317" i="14"/>
  <c r="H3317" i="14"/>
  <c r="K3317" i="14" s="1"/>
  <c r="E3315" i="9" s="1"/>
  <c r="F3317" i="14"/>
  <c r="E3317" i="14"/>
  <c r="D3317" i="14"/>
  <c r="M3316" i="14"/>
  <c r="I3316" i="14"/>
  <c r="H3316" i="14"/>
  <c r="F3316" i="14"/>
  <c r="E3316" i="14"/>
  <c r="D3316" i="14"/>
  <c r="M3315" i="14"/>
  <c r="I3315" i="14"/>
  <c r="H3315" i="14"/>
  <c r="K3315" i="14" s="1"/>
  <c r="E3313" i="9" s="1"/>
  <c r="F3315" i="14"/>
  <c r="E3315" i="14"/>
  <c r="D3315" i="14"/>
  <c r="M3314" i="14"/>
  <c r="I3314" i="14"/>
  <c r="H3314" i="14"/>
  <c r="F3314" i="14"/>
  <c r="E3314" i="14"/>
  <c r="D3314" i="14"/>
  <c r="M3313" i="14"/>
  <c r="I3313" i="14"/>
  <c r="H3313" i="14"/>
  <c r="K3313" i="14" s="1"/>
  <c r="E3311" i="9" s="1"/>
  <c r="F3313" i="14"/>
  <c r="E3313" i="14"/>
  <c r="D3313" i="14"/>
  <c r="M3312" i="14"/>
  <c r="I3312" i="14"/>
  <c r="H3312" i="14"/>
  <c r="K3312" i="14" s="1"/>
  <c r="F3312" i="14"/>
  <c r="E3312" i="14"/>
  <c r="D3312" i="14"/>
  <c r="M3311" i="14"/>
  <c r="I3311" i="14"/>
  <c r="H3311" i="14"/>
  <c r="K3311" i="14" s="1"/>
  <c r="E3309" i="9" s="1"/>
  <c r="F3311" i="14"/>
  <c r="E3311" i="14"/>
  <c r="D3311" i="14"/>
  <c r="M3310" i="14"/>
  <c r="I3310" i="14"/>
  <c r="H3310" i="14"/>
  <c r="F3310" i="14"/>
  <c r="E3310" i="14"/>
  <c r="D3310" i="14"/>
  <c r="M3309" i="14"/>
  <c r="I3309" i="14"/>
  <c r="H3309" i="14"/>
  <c r="K3309" i="14" s="1"/>
  <c r="E3307" i="9" s="1"/>
  <c r="F3309" i="14"/>
  <c r="E3309" i="14"/>
  <c r="D3309" i="14"/>
  <c r="M3308" i="14"/>
  <c r="I3308" i="14"/>
  <c r="H3308" i="14"/>
  <c r="K3308" i="14" s="1"/>
  <c r="F3308" i="14"/>
  <c r="E3308" i="14"/>
  <c r="D3308" i="14"/>
  <c r="M3307" i="14"/>
  <c r="I3307" i="14"/>
  <c r="H3307" i="14"/>
  <c r="K3307" i="14" s="1"/>
  <c r="E3305" i="9" s="1"/>
  <c r="F3307" i="14"/>
  <c r="E3307" i="14"/>
  <c r="D3307" i="14"/>
  <c r="M3306" i="14"/>
  <c r="I3306" i="14"/>
  <c r="H3306" i="14"/>
  <c r="K3306" i="14" s="1"/>
  <c r="F3306" i="14"/>
  <c r="E3306" i="14"/>
  <c r="D3306" i="14"/>
  <c r="M3305" i="14"/>
  <c r="I3305" i="14"/>
  <c r="H3305" i="14"/>
  <c r="K3305" i="14" s="1"/>
  <c r="E3303" i="9" s="1"/>
  <c r="F3305" i="14"/>
  <c r="E3305" i="14"/>
  <c r="D3305" i="14"/>
  <c r="M3304" i="14"/>
  <c r="I3304" i="14"/>
  <c r="H3304" i="14"/>
  <c r="K3304" i="14" s="1"/>
  <c r="F3304" i="14"/>
  <c r="E3304" i="14"/>
  <c r="D3304" i="14"/>
  <c r="M3303" i="14"/>
  <c r="I3303" i="14"/>
  <c r="H3303" i="14"/>
  <c r="K3303" i="14" s="1"/>
  <c r="E3301" i="9" s="1"/>
  <c r="F3303" i="14"/>
  <c r="E3303" i="14"/>
  <c r="D3303" i="14"/>
  <c r="M3302" i="14"/>
  <c r="I3302" i="14"/>
  <c r="H3302" i="14"/>
  <c r="F3302" i="14"/>
  <c r="E3302" i="14"/>
  <c r="D3302" i="14"/>
  <c r="M3301" i="14"/>
  <c r="I3301" i="14"/>
  <c r="H3301" i="14"/>
  <c r="K3301" i="14" s="1"/>
  <c r="E3299" i="9" s="1"/>
  <c r="F3301" i="14"/>
  <c r="E3301" i="14"/>
  <c r="D3301" i="14"/>
  <c r="M3300" i="14"/>
  <c r="I3300" i="14"/>
  <c r="H3300" i="14"/>
  <c r="F3300" i="14"/>
  <c r="E3300" i="14"/>
  <c r="D3300" i="14"/>
  <c r="M3299" i="14"/>
  <c r="I3299" i="14"/>
  <c r="H3299" i="14"/>
  <c r="K3299" i="14" s="1"/>
  <c r="E3297" i="9" s="1"/>
  <c r="F3299" i="14"/>
  <c r="E3299" i="14"/>
  <c r="D3299" i="14"/>
  <c r="M3298" i="14"/>
  <c r="I3298" i="14"/>
  <c r="H3298" i="14"/>
  <c r="F3298" i="14"/>
  <c r="E3298" i="14"/>
  <c r="D3298" i="14"/>
  <c r="M3297" i="14"/>
  <c r="I3297" i="14"/>
  <c r="H3297" i="14"/>
  <c r="K3297" i="14" s="1"/>
  <c r="E3295" i="9" s="1"/>
  <c r="F3297" i="14"/>
  <c r="E3297" i="14"/>
  <c r="D3297" i="14"/>
  <c r="M3296" i="14"/>
  <c r="I3296" i="14"/>
  <c r="H3296" i="14"/>
  <c r="K3296" i="14" s="1"/>
  <c r="F3296" i="14"/>
  <c r="E3296" i="14"/>
  <c r="D3296" i="14"/>
  <c r="M3295" i="14"/>
  <c r="I3295" i="14"/>
  <c r="H3295" i="14"/>
  <c r="K3295" i="14" s="1"/>
  <c r="E3293" i="9" s="1"/>
  <c r="F3295" i="14"/>
  <c r="E3295" i="14"/>
  <c r="D3295" i="14"/>
  <c r="M3294" i="14"/>
  <c r="I3294" i="14"/>
  <c r="H3294" i="14"/>
  <c r="F3294" i="14"/>
  <c r="E3294" i="14"/>
  <c r="D3294" i="14"/>
  <c r="M3293" i="14"/>
  <c r="I3293" i="14"/>
  <c r="H3293" i="14"/>
  <c r="K3293" i="14" s="1"/>
  <c r="E3291" i="9" s="1"/>
  <c r="F3293" i="14"/>
  <c r="E3293" i="14"/>
  <c r="D3293" i="14"/>
  <c r="M3292" i="14"/>
  <c r="I3292" i="14"/>
  <c r="H3292" i="14"/>
  <c r="K3292" i="14" s="1"/>
  <c r="F3292" i="14"/>
  <c r="E3292" i="14"/>
  <c r="D3292" i="14"/>
  <c r="M3291" i="14"/>
  <c r="I3291" i="14"/>
  <c r="H3291" i="14"/>
  <c r="K3291" i="14" s="1"/>
  <c r="E3289" i="9" s="1"/>
  <c r="F3291" i="14"/>
  <c r="E3291" i="14"/>
  <c r="D3291" i="14"/>
  <c r="M3290" i="14"/>
  <c r="I3290" i="14"/>
  <c r="H3290" i="14"/>
  <c r="K3290" i="14" s="1"/>
  <c r="F3290" i="14"/>
  <c r="E3290" i="14"/>
  <c r="D3290" i="14"/>
  <c r="M3289" i="14"/>
  <c r="I3289" i="14"/>
  <c r="H3289" i="14"/>
  <c r="K3289" i="14" s="1"/>
  <c r="E3287" i="9" s="1"/>
  <c r="F3289" i="14"/>
  <c r="E3289" i="14"/>
  <c r="D3289" i="14"/>
  <c r="M3288" i="14"/>
  <c r="I3288" i="14"/>
  <c r="H3288" i="14"/>
  <c r="K3288" i="14" s="1"/>
  <c r="F3288" i="14"/>
  <c r="E3288" i="14"/>
  <c r="D3288" i="14"/>
  <c r="M3287" i="14"/>
  <c r="I3287" i="14"/>
  <c r="H3287" i="14"/>
  <c r="K3287" i="14" s="1"/>
  <c r="E3285" i="9" s="1"/>
  <c r="F3287" i="14"/>
  <c r="E3287" i="14"/>
  <c r="D3287" i="14"/>
  <c r="M3286" i="14"/>
  <c r="I3286" i="14"/>
  <c r="H3286" i="14"/>
  <c r="F3286" i="14"/>
  <c r="E3286" i="14"/>
  <c r="D3286" i="14"/>
  <c r="M3285" i="14"/>
  <c r="I3285" i="14"/>
  <c r="H3285" i="14"/>
  <c r="K3285" i="14" s="1"/>
  <c r="E3283" i="9" s="1"/>
  <c r="F3285" i="14"/>
  <c r="E3285" i="14"/>
  <c r="D3285" i="14"/>
  <c r="M3284" i="14"/>
  <c r="I3284" i="14"/>
  <c r="H3284" i="14"/>
  <c r="F3284" i="14"/>
  <c r="E3284" i="14"/>
  <c r="D3284" i="14"/>
  <c r="M3283" i="14"/>
  <c r="I3283" i="14"/>
  <c r="H3283" i="14"/>
  <c r="K3283" i="14" s="1"/>
  <c r="E3281" i="9" s="1"/>
  <c r="F3283" i="14"/>
  <c r="E3283" i="14"/>
  <c r="D3283" i="14"/>
  <c r="M3282" i="14"/>
  <c r="I3282" i="14"/>
  <c r="H3282" i="14"/>
  <c r="K3282" i="14" s="1"/>
  <c r="F3282" i="14"/>
  <c r="E3282" i="14"/>
  <c r="D3282" i="14"/>
  <c r="M3281" i="14"/>
  <c r="I3281" i="14"/>
  <c r="H3281" i="14"/>
  <c r="K3281" i="14" s="1"/>
  <c r="E3279" i="9" s="1"/>
  <c r="F3281" i="14"/>
  <c r="E3281" i="14"/>
  <c r="D3281" i="14"/>
  <c r="M3280" i="14"/>
  <c r="I3280" i="14"/>
  <c r="H3280" i="14"/>
  <c r="K3280" i="14" s="1"/>
  <c r="F3280" i="14"/>
  <c r="E3280" i="14"/>
  <c r="D3280" i="14"/>
  <c r="M3279" i="14"/>
  <c r="I3279" i="14"/>
  <c r="H3279" i="14"/>
  <c r="K3279" i="14" s="1"/>
  <c r="E3277" i="9" s="1"/>
  <c r="F3279" i="14"/>
  <c r="E3279" i="14"/>
  <c r="D3279" i="14"/>
  <c r="M3278" i="14"/>
  <c r="I3278" i="14"/>
  <c r="H3278" i="14"/>
  <c r="K3278" i="14" s="1"/>
  <c r="F3278" i="14"/>
  <c r="E3278" i="14"/>
  <c r="D3278" i="14"/>
  <c r="M3277" i="14"/>
  <c r="I3277" i="14"/>
  <c r="H3277" i="14"/>
  <c r="K3277" i="14" s="1"/>
  <c r="E3275" i="9" s="1"/>
  <c r="F3277" i="14"/>
  <c r="E3277" i="14"/>
  <c r="D3277" i="14"/>
  <c r="M3276" i="14"/>
  <c r="I3276" i="14"/>
  <c r="H3276" i="14"/>
  <c r="K3276" i="14" s="1"/>
  <c r="F3276" i="14"/>
  <c r="E3276" i="14"/>
  <c r="D3276" i="14"/>
  <c r="M3275" i="14"/>
  <c r="I3275" i="14"/>
  <c r="H3275" i="14"/>
  <c r="K3275" i="14" s="1"/>
  <c r="E3273" i="9" s="1"/>
  <c r="F3275" i="14"/>
  <c r="E3275" i="14"/>
  <c r="D3275" i="14"/>
  <c r="M3274" i="14"/>
  <c r="I3274" i="14"/>
  <c r="H3274" i="14"/>
  <c r="K3274" i="14" s="1"/>
  <c r="F3274" i="14"/>
  <c r="E3274" i="14"/>
  <c r="D3274" i="14"/>
  <c r="M3273" i="14"/>
  <c r="I3273" i="14"/>
  <c r="H3273" i="14"/>
  <c r="K3273" i="14" s="1"/>
  <c r="E3271" i="9" s="1"/>
  <c r="F3273" i="14"/>
  <c r="E3273" i="14"/>
  <c r="D3273" i="14"/>
  <c r="M3272" i="14"/>
  <c r="I3272" i="14"/>
  <c r="H3272" i="14"/>
  <c r="K3272" i="14" s="1"/>
  <c r="F3272" i="14"/>
  <c r="E3272" i="14"/>
  <c r="D3272" i="14"/>
  <c r="M3271" i="14"/>
  <c r="I3271" i="14"/>
  <c r="H3271" i="14"/>
  <c r="K3271" i="14" s="1"/>
  <c r="E3269" i="9" s="1"/>
  <c r="F3271" i="14"/>
  <c r="E3271" i="14"/>
  <c r="D3271" i="14"/>
  <c r="M3270" i="14"/>
  <c r="I3270" i="14"/>
  <c r="H3270" i="14"/>
  <c r="K3270" i="14" s="1"/>
  <c r="F3270" i="14"/>
  <c r="E3270" i="14"/>
  <c r="D3270" i="14"/>
  <c r="M3269" i="14"/>
  <c r="I3269" i="14"/>
  <c r="H3269" i="14"/>
  <c r="K3269" i="14" s="1"/>
  <c r="E3267" i="9" s="1"/>
  <c r="F3269" i="14"/>
  <c r="E3269" i="14"/>
  <c r="D3269" i="14"/>
  <c r="M3268" i="14"/>
  <c r="I3268" i="14"/>
  <c r="H3268" i="14"/>
  <c r="K3268" i="14" s="1"/>
  <c r="F3268" i="14"/>
  <c r="E3268" i="14"/>
  <c r="D3268" i="14"/>
  <c r="M3267" i="14"/>
  <c r="I3267" i="14"/>
  <c r="H3267" i="14"/>
  <c r="K3267" i="14" s="1"/>
  <c r="E3265" i="9" s="1"/>
  <c r="F3267" i="14"/>
  <c r="E3267" i="14"/>
  <c r="D3267" i="14"/>
  <c r="M3266" i="14"/>
  <c r="I3266" i="14"/>
  <c r="H3266" i="14"/>
  <c r="F3266" i="14"/>
  <c r="E3266" i="14"/>
  <c r="D3266" i="14"/>
  <c r="M3265" i="14"/>
  <c r="I3265" i="14"/>
  <c r="H3265" i="14"/>
  <c r="K3265" i="14" s="1"/>
  <c r="F3265" i="14"/>
  <c r="E3265" i="14"/>
  <c r="D3265" i="14"/>
  <c r="M3264" i="14"/>
  <c r="I3264" i="14"/>
  <c r="H3264" i="14"/>
  <c r="F3264" i="14"/>
  <c r="E3264" i="14"/>
  <c r="D3264" i="14"/>
  <c r="M3263" i="14"/>
  <c r="I3263" i="14"/>
  <c r="H3263" i="14"/>
  <c r="K3263" i="14" s="1"/>
  <c r="E3261" i="9" s="1"/>
  <c r="F3263" i="14"/>
  <c r="E3263" i="14"/>
  <c r="D3263" i="14"/>
  <c r="M3262" i="14"/>
  <c r="I3262" i="14"/>
  <c r="H3262" i="14"/>
  <c r="K3262" i="14" s="1"/>
  <c r="F3262" i="14"/>
  <c r="E3262" i="14"/>
  <c r="D3262" i="14"/>
  <c r="M3261" i="14"/>
  <c r="I3261" i="14"/>
  <c r="H3261" i="14"/>
  <c r="K3261" i="14" s="1"/>
  <c r="E3259" i="9" s="1"/>
  <c r="F3261" i="14"/>
  <c r="E3261" i="14"/>
  <c r="D3261" i="14"/>
  <c r="M3260" i="14"/>
  <c r="I3260" i="14"/>
  <c r="H3260" i="14"/>
  <c r="K3260" i="14" s="1"/>
  <c r="F3260" i="14"/>
  <c r="E3260" i="14"/>
  <c r="D3260" i="14"/>
  <c r="M3259" i="14"/>
  <c r="I3259" i="14"/>
  <c r="H3259" i="14"/>
  <c r="K3259" i="14" s="1"/>
  <c r="E3257" i="9" s="1"/>
  <c r="F3259" i="14"/>
  <c r="E3259" i="14"/>
  <c r="D3259" i="14"/>
  <c r="M3258" i="14"/>
  <c r="I3258" i="14"/>
  <c r="H3258" i="14"/>
  <c r="F3258" i="14"/>
  <c r="E3258" i="14"/>
  <c r="D3258" i="14"/>
  <c r="M3257" i="14"/>
  <c r="I3257" i="14"/>
  <c r="H3257" i="14"/>
  <c r="K3257" i="14" s="1"/>
  <c r="E3255" i="9" s="1"/>
  <c r="F3257" i="14"/>
  <c r="E3257" i="14"/>
  <c r="D3257" i="14"/>
  <c r="M3256" i="14"/>
  <c r="I3256" i="14"/>
  <c r="H3256" i="14"/>
  <c r="F3256" i="14"/>
  <c r="E3256" i="14"/>
  <c r="D3256" i="14"/>
  <c r="M3255" i="14"/>
  <c r="I3255" i="14"/>
  <c r="H3255" i="14"/>
  <c r="K3255" i="14" s="1"/>
  <c r="E3253" i="9" s="1"/>
  <c r="F3255" i="14"/>
  <c r="E3255" i="14"/>
  <c r="D3255" i="14"/>
  <c r="M3254" i="14"/>
  <c r="I3254" i="14"/>
  <c r="H3254" i="14"/>
  <c r="F3254" i="14"/>
  <c r="E3254" i="14"/>
  <c r="D3254" i="14"/>
  <c r="M3253" i="14"/>
  <c r="I3253" i="14"/>
  <c r="H3253" i="14"/>
  <c r="K3253" i="14" s="1"/>
  <c r="E3251" i="9" s="1"/>
  <c r="F3253" i="14"/>
  <c r="E3253" i="14"/>
  <c r="D3253" i="14"/>
  <c r="M3252" i="14"/>
  <c r="I3252" i="14"/>
  <c r="H3252" i="14"/>
  <c r="K3252" i="14" s="1"/>
  <c r="F3252" i="14"/>
  <c r="E3252" i="14"/>
  <c r="D3252" i="14"/>
  <c r="M3251" i="14"/>
  <c r="I3251" i="14"/>
  <c r="H3251" i="14"/>
  <c r="K3251" i="14" s="1"/>
  <c r="E3249" i="9" s="1"/>
  <c r="F3251" i="14"/>
  <c r="E3251" i="14"/>
  <c r="D3251" i="14"/>
  <c r="M3250" i="14"/>
  <c r="I3250" i="14"/>
  <c r="H3250" i="14"/>
  <c r="K3250" i="14" s="1"/>
  <c r="F3250" i="14"/>
  <c r="E3250" i="14"/>
  <c r="D3250" i="14"/>
  <c r="M3249" i="14"/>
  <c r="I3249" i="14"/>
  <c r="H3249" i="14"/>
  <c r="K3249" i="14" s="1"/>
  <c r="E3247" i="9" s="1"/>
  <c r="F3249" i="14"/>
  <c r="E3249" i="14"/>
  <c r="D3249" i="14"/>
  <c r="M3248" i="14"/>
  <c r="I3248" i="14"/>
  <c r="H3248" i="14"/>
  <c r="K3248" i="14" s="1"/>
  <c r="F3248" i="14"/>
  <c r="E3248" i="14"/>
  <c r="D3248" i="14"/>
  <c r="M3247" i="14"/>
  <c r="I3247" i="14"/>
  <c r="H3247" i="14"/>
  <c r="K3247" i="14" s="1"/>
  <c r="E3245" i="9" s="1"/>
  <c r="F3247" i="14"/>
  <c r="E3247" i="14"/>
  <c r="D3247" i="14"/>
  <c r="M3246" i="14"/>
  <c r="I3246" i="14"/>
  <c r="H3246" i="14"/>
  <c r="F3246" i="14"/>
  <c r="E3246" i="14"/>
  <c r="D3246" i="14"/>
  <c r="M3245" i="14"/>
  <c r="I3245" i="14"/>
  <c r="H3245" i="14"/>
  <c r="K3245" i="14" s="1"/>
  <c r="E3243" i="9" s="1"/>
  <c r="F3245" i="14"/>
  <c r="E3245" i="14"/>
  <c r="D3245" i="14"/>
  <c r="M3244" i="14"/>
  <c r="I3244" i="14"/>
  <c r="H3244" i="14"/>
  <c r="K3244" i="14" s="1"/>
  <c r="F3244" i="14"/>
  <c r="E3244" i="14"/>
  <c r="D3244" i="14"/>
  <c r="M3243" i="14"/>
  <c r="I3243" i="14"/>
  <c r="H3243" i="14"/>
  <c r="K3243" i="14" s="1"/>
  <c r="E3241" i="9" s="1"/>
  <c r="F3243" i="14"/>
  <c r="E3243" i="14"/>
  <c r="D3243" i="14"/>
  <c r="M3242" i="14"/>
  <c r="I3242" i="14"/>
  <c r="H3242" i="14"/>
  <c r="K3242" i="14" s="1"/>
  <c r="F3242" i="14"/>
  <c r="E3242" i="14"/>
  <c r="D3242" i="14"/>
  <c r="M3241" i="14"/>
  <c r="I3241" i="14"/>
  <c r="H3241" i="14"/>
  <c r="K3241" i="14" s="1"/>
  <c r="E3239" i="9" s="1"/>
  <c r="F3241" i="14"/>
  <c r="E3241" i="14"/>
  <c r="D3241" i="14"/>
  <c r="M3240" i="14"/>
  <c r="I3240" i="14"/>
  <c r="H3240" i="14"/>
  <c r="K3240" i="14" s="1"/>
  <c r="F3240" i="14"/>
  <c r="E3240" i="14"/>
  <c r="D3240" i="14"/>
  <c r="M3239" i="14"/>
  <c r="I3239" i="14"/>
  <c r="H3239" i="14"/>
  <c r="K3239" i="14" s="1"/>
  <c r="E3237" i="9" s="1"/>
  <c r="F3239" i="14"/>
  <c r="E3239" i="14"/>
  <c r="D3239" i="14"/>
  <c r="M3238" i="14"/>
  <c r="I3238" i="14"/>
  <c r="H3238" i="14"/>
  <c r="F3238" i="14"/>
  <c r="E3238" i="14"/>
  <c r="D3238" i="14"/>
  <c r="M3237" i="14"/>
  <c r="I3237" i="14"/>
  <c r="H3237" i="14"/>
  <c r="K3237" i="14" s="1"/>
  <c r="E3235" i="9" s="1"/>
  <c r="F3237" i="14"/>
  <c r="E3237" i="14"/>
  <c r="D3237" i="14"/>
  <c r="M3236" i="14"/>
  <c r="I3236" i="14"/>
  <c r="H3236" i="14"/>
  <c r="K3236" i="14" s="1"/>
  <c r="F3236" i="14"/>
  <c r="E3236" i="14"/>
  <c r="D3236" i="14"/>
  <c r="M3235" i="14"/>
  <c r="I3235" i="14"/>
  <c r="H3235" i="14"/>
  <c r="K3235" i="14" s="1"/>
  <c r="E3233" i="9" s="1"/>
  <c r="F3235" i="14"/>
  <c r="E3235" i="14"/>
  <c r="D3235" i="14"/>
  <c r="M3234" i="14"/>
  <c r="I3234" i="14"/>
  <c r="H3234" i="14"/>
  <c r="K3234" i="14" s="1"/>
  <c r="F3234" i="14"/>
  <c r="E3234" i="14"/>
  <c r="D3234" i="14"/>
  <c r="M3233" i="14"/>
  <c r="I3233" i="14"/>
  <c r="H3233" i="14"/>
  <c r="K3233" i="14" s="1"/>
  <c r="E3231" i="9" s="1"/>
  <c r="F3233" i="14"/>
  <c r="E3233" i="14"/>
  <c r="D3233" i="14"/>
  <c r="M3232" i="14"/>
  <c r="I3232" i="14"/>
  <c r="H3232" i="14"/>
  <c r="K3232" i="14" s="1"/>
  <c r="F3232" i="14"/>
  <c r="E3232" i="14"/>
  <c r="D3232" i="14"/>
  <c r="M3231" i="14"/>
  <c r="I3231" i="14"/>
  <c r="H3231" i="14"/>
  <c r="K3231" i="14" s="1"/>
  <c r="E3229" i="9" s="1"/>
  <c r="F3231" i="14"/>
  <c r="E3231" i="14"/>
  <c r="D3231" i="14"/>
  <c r="M3230" i="14"/>
  <c r="I3230" i="14"/>
  <c r="H3230" i="14"/>
  <c r="F3230" i="14"/>
  <c r="E3230" i="14"/>
  <c r="D3230" i="14"/>
  <c r="M3229" i="14"/>
  <c r="I3229" i="14"/>
  <c r="H3229" i="14"/>
  <c r="K3229" i="14" s="1"/>
  <c r="E3227" i="9" s="1"/>
  <c r="F3229" i="14"/>
  <c r="E3229" i="14"/>
  <c r="D3229" i="14"/>
  <c r="M3228" i="14"/>
  <c r="I3228" i="14"/>
  <c r="H3228" i="14"/>
  <c r="K3228" i="14" s="1"/>
  <c r="F3228" i="14"/>
  <c r="E3228" i="14"/>
  <c r="D3228" i="14"/>
  <c r="M3227" i="14"/>
  <c r="I3227" i="14"/>
  <c r="H3227" i="14"/>
  <c r="K3227" i="14" s="1"/>
  <c r="E3225" i="9" s="1"/>
  <c r="F3227" i="14"/>
  <c r="E3227" i="14"/>
  <c r="D3227" i="14"/>
  <c r="M3226" i="14"/>
  <c r="I3226" i="14"/>
  <c r="H3226" i="14"/>
  <c r="K3226" i="14" s="1"/>
  <c r="F3226" i="14"/>
  <c r="E3226" i="14"/>
  <c r="D3226" i="14"/>
  <c r="M3225" i="14"/>
  <c r="I3225" i="14"/>
  <c r="H3225" i="14"/>
  <c r="K3225" i="14" s="1"/>
  <c r="E3223" i="9" s="1"/>
  <c r="F3225" i="14"/>
  <c r="E3225" i="14"/>
  <c r="D3225" i="14"/>
  <c r="M3224" i="14"/>
  <c r="I3224" i="14"/>
  <c r="H3224" i="14"/>
  <c r="F3224" i="14"/>
  <c r="E3224" i="14"/>
  <c r="D3224" i="14"/>
  <c r="M3223" i="14"/>
  <c r="I3223" i="14"/>
  <c r="H3223" i="14"/>
  <c r="K3223" i="14" s="1"/>
  <c r="E3221" i="9" s="1"/>
  <c r="F3223" i="14"/>
  <c r="E3223" i="14"/>
  <c r="D3223" i="14"/>
  <c r="M3222" i="14"/>
  <c r="I3222" i="14"/>
  <c r="H3222" i="14"/>
  <c r="F3222" i="14"/>
  <c r="E3222" i="14"/>
  <c r="D3222" i="14"/>
  <c r="M3221" i="14"/>
  <c r="I3221" i="14"/>
  <c r="H3221" i="14"/>
  <c r="K3221" i="14" s="1"/>
  <c r="E3219" i="9" s="1"/>
  <c r="F3221" i="14"/>
  <c r="E3221" i="14"/>
  <c r="D3221" i="14"/>
  <c r="M3220" i="14"/>
  <c r="I3220" i="14"/>
  <c r="H3220" i="14"/>
  <c r="K3220" i="14" s="1"/>
  <c r="F3220" i="14"/>
  <c r="E3220" i="14"/>
  <c r="D3220" i="14"/>
  <c r="M3219" i="14"/>
  <c r="I3219" i="14"/>
  <c r="H3219" i="14"/>
  <c r="K3219" i="14" s="1"/>
  <c r="E3217" i="9" s="1"/>
  <c r="F3219" i="14"/>
  <c r="E3219" i="14"/>
  <c r="D3219" i="14"/>
  <c r="M3218" i="14"/>
  <c r="I3218" i="14"/>
  <c r="H3218" i="14"/>
  <c r="K3218" i="14" s="1"/>
  <c r="F3218" i="14"/>
  <c r="E3218" i="14"/>
  <c r="D3218" i="14"/>
  <c r="M3217" i="14"/>
  <c r="I3217" i="14"/>
  <c r="H3217" i="14"/>
  <c r="K3217" i="14" s="1"/>
  <c r="E3215" i="9" s="1"/>
  <c r="F3217" i="14"/>
  <c r="E3217" i="14"/>
  <c r="D3217" i="14"/>
  <c r="M3216" i="14"/>
  <c r="I3216" i="14"/>
  <c r="K3216" i="14" s="1"/>
  <c r="H3216" i="14"/>
  <c r="J3216" i="14" s="1"/>
  <c r="L3216" i="14" s="1"/>
  <c r="F3216" i="14"/>
  <c r="E3216" i="14"/>
  <c r="D3216" i="14"/>
  <c r="M3215" i="14"/>
  <c r="I3215" i="14"/>
  <c r="K3215" i="14" s="1"/>
  <c r="H3215" i="14"/>
  <c r="J3215" i="14" s="1"/>
  <c r="F3215" i="14"/>
  <c r="E3215" i="14"/>
  <c r="D3215" i="14"/>
  <c r="M3214" i="14"/>
  <c r="I3214" i="14"/>
  <c r="K3214" i="14" s="1"/>
  <c r="H3214" i="14"/>
  <c r="J3214" i="14" s="1"/>
  <c r="L3214" i="14" s="1"/>
  <c r="E3212" i="8" s="1"/>
  <c r="F3214" i="14"/>
  <c r="E3214" i="14"/>
  <c r="D3214" i="14"/>
  <c r="M3213" i="14"/>
  <c r="I3213" i="14"/>
  <c r="K3213" i="14" s="1"/>
  <c r="H3213" i="14"/>
  <c r="J3213" i="14" s="1"/>
  <c r="F3213" i="14"/>
  <c r="E3213" i="14"/>
  <c r="D3213" i="14"/>
  <c r="M3212" i="14"/>
  <c r="I3212" i="14"/>
  <c r="K3212" i="14" s="1"/>
  <c r="H3212" i="14"/>
  <c r="J3212" i="14" s="1"/>
  <c r="L3212" i="14" s="1"/>
  <c r="F3212" i="14"/>
  <c r="E3212" i="14"/>
  <c r="D3212" i="14"/>
  <c r="M3211" i="14"/>
  <c r="I3211" i="14"/>
  <c r="K3211" i="14" s="1"/>
  <c r="H3211" i="14"/>
  <c r="J3211" i="14" s="1"/>
  <c r="F3211" i="14"/>
  <c r="E3211" i="14"/>
  <c r="D3211" i="14"/>
  <c r="M3210" i="14"/>
  <c r="I3210" i="14"/>
  <c r="K3210" i="14" s="1"/>
  <c r="H3210" i="14"/>
  <c r="J3210" i="14" s="1"/>
  <c r="L3210" i="14" s="1"/>
  <c r="E3208" i="8" s="1"/>
  <c r="F3210" i="14"/>
  <c r="E3210" i="14"/>
  <c r="D3210" i="14"/>
  <c r="M3209" i="14"/>
  <c r="I3209" i="14"/>
  <c r="K3209" i="14" s="1"/>
  <c r="H3209" i="14"/>
  <c r="J3209" i="14" s="1"/>
  <c r="F3209" i="14"/>
  <c r="E3209" i="14"/>
  <c r="D3209" i="14"/>
  <c r="M3208" i="14"/>
  <c r="I3208" i="14"/>
  <c r="K3208" i="14" s="1"/>
  <c r="H3208" i="14"/>
  <c r="J3208" i="14" s="1"/>
  <c r="L3208" i="14" s="1"/>
  <c r="F3208" i="14"/>
  <c r="E3208" i="14"/>
  <c r="D3208" i="14"/>
  <c r="M3207" i="14"/>
  <c r="I3207" i="14"/>
  <c r="K3207" i="14" s="1"/>
  <c r="H3207" i="14"/>
  <c r="J3207" i="14" s="1"/>
  <c r="F3207" i="14"/>
  <c r="E3207" i="14"/>
  <c r="D3207" i="14"/>
  <c r="M3206" i="14"/>
  <c r="I3206" i="14"/>
  <c r="K3206" i="14" s="1"/>
  <c r="H3206" i="14"/>
  <c r="J3206" i="14" s="1"/>
  <c r="L3206" i="14" s="1"/>
  <c r="E3204" i="8" s="1"/>
  <c r="F3206" i="14"/>
  <c r="E3206" i="14"/>
  <c r="D3206" i="14"/>
  <c r="M3205" i="14"/>
  <c r="I3205" i="14"/>
  <c r="K3205" i="14" s="1"/>
  <c r="H3205" i="14"/>
  <c r="J3205" i="14" s="1"/>
  <c r="F3205" i="14"/>
  <c r="E3205" i="14"/>
  <c r="D3205" i="14"/>
  <c r="M3204" i="14"/>
  <c r="I3204" i="14"/>
  <c r="K3204" i="14" s="1"/>
  <c r="H3204" i="14"/>
  <c r="J3204" i="14" s="1"/>
  <c r="L3204" i="14" s="1"/>
  <c r="F3204" i="14"/>
  <c r="E3204" i="14"/>
  <c r="D3204" i="14"/>
  <c r="M3203" i="14"/>
  <c r="I3203" i="14"/>
  <c r="K3203" i="14" s="1"/>
  <c r="H3203" i="14"/>
  <c r="J3203" i="14" s="1"/>
  <c r="F3203" i="14"/>
  <c r="E3203" i="14"/>
  <c r="D3203" i="14"/>
  <c r="M3202" i="14"/>
  <c r="I3202" i="14"/>
  <c r="K3202" i="14" s="1"/>
  <c r="H3202" i="14"/>
  <c r="J3202" i="14" s="1"/>
  <c r="L3202" i="14" s="1"/>
  <c r="E3200" i="8" s="1"/>
  <c r="F3202" i="14"/>
  <c r="E3202" i="14"/>
  <c r="D3202" i="14"/>
  <c r="M3201" i="14"/>
  <c r="I3201" i="14"/>
  <c r="K3201" i="14" s="1"/>
  <c r="H3201" i="14"/>
  <c r="J3201" i="14" s="1"/>
  <c r="F3201" i="14"/>
  <c r="E3201" i="14"/>
  <c r="D3201" i="14"/>
  <c r="M3200" i="14"/>
  <c r="I3200" i="14"/>
  <c r="K3200" i="14" s="1"/>
  <c r="H3200" i="14"/>
  <c r="J3200" i="14" s="1"/>
  <c r="L3200" i="14" s="1"/>
  <c r="F3200" i="14"/>
  <c r="E3200" i="14"/>
  <c r="D3200" i="14"/>
  <c r="M3199" i="14"/>
  <c r="I3199" i="14"/>
  <c r="K3199" i="14" s="1"/>
  <c r="H3199" i="14"/>
  <c r="J3199" i="14" s="1"/>
  <c r="F3199" i="14"/>
  <c r="E3199" i="14"/>
  <c r="D3199" i="14"/>
  <c r="M3198" i="14"/>
  <c r="I3198" i="14"/>
  <c r="K3198" i="14" s="1"/>
  <c r="H3198" i="14"/>
  <c r="J3198" i="14" s="1"/>
  <c r="L3198" i="14" s="1"/>
  <c r="E3196" i="8" s="1"/>
  <c r="F3198" i="14"/>
  <c r="E3198" i="14"/>
  <c r="D3198" i="14"/>
  <c r="M3197" i="14"/>
  <c r="I3197" i="14"/>
  <c r="K3197" i="14" s="1"/>
  <c r="H3197" i="14"/>
  <c r="J3197" i="14" s="1"/>
  <c r="F3197" i="14"/>
  <c r="E3197" i="14"/>
  <c r="D3197" i="14"/>
  <c r="M3196" i="14"/>
  <c r="I3196" i="14"/>
  <c r="K3196" i="14" s="1"/>
  <c r="H3196" i="14"/>
  <c r="J3196" i="14" s="1"/>
  <c r="L3196" i="14" s="1"/>
  <c r="F3196" i="14"/>
  <c r="E3196" i="14"/>
  <c r="D3196" i="14"/>
  <c r="M3195" i="14"/>
  <c r="I3195" i="14"/>
  <c r="K3195" i="14" s="1"/>
  <c r="E3193" i="9" s="1"/>
  <c r="H3195" i="14"/>
  <c r="J3195" i="14" s="1"/>
  <c r="F3195" i="14"/>
  <c r="E3195" i="14"/>
  <c r="D3195" i="14"/>
  <c r="M3194" i="14"/>
  <c r="I3194" i="14"/>
  <c r="K3194" i="14" s="1"/>
  <c r="H3194" i="14"/>
  <c r="J3194" i="14" s="1"/>
  <c r="L3194" i="14" s="1"/>
  <c r="E3192" i="8" s="1"/>
  <c r="F3194" i="14"/>
  <c r="E3194" i="14"/>
  <c r="D3194" i="14"/>
  <c r="M3193" i="14"/>
  <c r="I3193" i="14"/>
  <c r="K3193" i="14" s="1"/>
  <c r="H3193" i="14"/>
  <c r="J3193" i="14" s="1"/>
  <c r="F3193" i="14"/>
  <c r="E3193" i="14"/>
  <c r="D3193" i="14"/>
  <c r="M3192" i="14"/>
  <c r="I3192" i="14"/>
  <c r="K3192" i="14" s="1"/>
  <c r="H3192" i="14"/>
  <c r="J3192" i="14" s="1"/>
  <c r="L3192" i="14" s="1"/>
  <c r="F3192" i="14"/>
  <c r="E3192" i="14"/>
  <c r="D3192" i="14"/>
  <c r="M3191" i="14"/>
  <c r="I3191" i="14"/>
  <c r="K3191" i="14" s="1"/>
  <c r="H3191" i="14"/>
  <c r="J3191" i="14" s="1"/>
  <c r="F3191" i="14"/>
  <c r="E3191" i="14"/>
  <c r="D3191" i="14"/>
  <c r="M3190" i="14"/>
  <c r="I3190" i="14"/>
  <c r="K3190" i="14" s="1"/>
  <c r="H3190" i="14"/>
  <c r="J3190" i="14" s="1"/>
  <c r="L3190" i="14" s="1"/>
  <c r="E3188" i="8" s="1"/>
  <c r="F3190" i="14"/>
  <c r="E3190" i="14"/>
  <c r="D3190" i="14"/>
  <c r="M3189" i="14"/>
  <c r="I3189" i="14"/>
  <c r="K3189" i="14" s="1"/>
  <c r="H3189" i="14"/>
  <c r="J3189" i="14" s="1"/>
  <c r="F3189" i="14"/>
  <c r="E3189" i="14"/>
  <c r="D3189" i="14"/>
  <c r="M3188" i="14"/>
  <c r="I3188" i="14"/>
  <c r="K3188" i="14" s="1"/>
  <c r="H3188" i="14"/>
  <c r="J3188" i="14" s="1"/>
  <c r="L3188" i="14" s="1"/>
  <c r="F3188" i="14"/>
  <c r="E3188" i="14"/>
  <c r="D3188" i="14"/>
  <c r="M3187" i="14"/>
  <c r="I3187" i="14"/>
  <c r="K3187" i="14" s="1"/>
  <c r="H3187" i="14"/>
  <c r="J3187" i="14" s="1"/>
  <c r="F3187" i="14"/>
  <c r="E3187" i="14"/>
  <c r="D3187" i="14"/>
  <c r="M3186" i="14"/>
  <c r="I3186" i="14"/>
  <c r="K3186" i="14" s="1"/>
  <c r="H3186" i="14"/>
  <c r="J3186" i="14" s="1"/>
  <c r="L3186" i="14" s="1"/>
  <c r="E3184" i="8" s="1"/>
  <c r="F3186" i="14"/>
  <c r="E3186" i="14"/>
  <c r="D3186" i="14"/>
  <c r="M3185" i="14"/>
  <c r="I3185" i="14"/>
  <c r="K3185" i="14" s="1"/>
  <c r="H3185" i="14"/>
  <c r="J3185" i="14" s="1"/>
  <c r="F3185" i="14"/>
  <c r="E3185" i="14"/>
  <c r="D3185" i="14"/>
  <c r="M3184" i="14"/>
  <c r="I3184" i="14"/>
  <c r="K3184" i="14" s="1"/>
  <c r="H3184" i="14"/>
  <c r="J3184" i="14" s="1"/>
  <c r="L3184" i="14" s="1"/>
  <c r="F3184" i="14"/>
  <c r="E3184" i="14"/>
  <c r="D3184" i="14"/>
  <c r="M3183" i="14"/>
  <c r="I3183" i="14"/>
  <c r="K3183" i="14" s="1"/>
  <c r="H3183" i="14"/>
  <c r="J3183" i="14" s="1"/>
  <c r="F3183" i="14"/>
  <c r="E3183" i="14"/>
  <c r="D3183" i="14"/>
  <c r="M3182" i="14"/>
  <c r="I3182" i="14"/>
  <c r="K3182" i="14" s="1"/>
  <c r="H3182" i="14"/>
  <c r="J3182" i="14" s="1"/>
  <c r="L3182" i="14" s="1"/>
  <c r="E3180" i="8" s="1"/>
  <c r="F3182" i="14"/>
  <c r="E3182" i="14"/>
  <c r="D3182" i="14"/>
  <c r="M3181" i="14"/>
  <c r="I3181" i="14"/>
  <c r="K3181" i="14" s="1"/>
  <c r="H3181" i="14"/>
  <c r="J3181" i="14" s="1"/>
  <c r="F3181" i="14"/>
  <c r="E3181" i="14"/>
  <c r="D3181" i="14"/>
  <c r="M3180" i="14"/>
  <c r="I3180" i="14"/>
  <c r="K3180" i="14" s="1"/>
  <c r="H3180" i="14"/>
  <c r="J3180" i="14" s="1"/>
  <c r="L3180" i="14" s="1"/>
  <c r="F3180" i="14"/>
  <c r="E3180" i="14"/>
  <c r="D3180" i="14"/>
  <c r="M3179" i="14"/>
  <c r="I3179" i="14"/>
  <c r="K3179" i="14" s="1"/>
  <c r="H3179" i="14"/>
  <c r="J3179" i="14" s="1"/>
  <c r="F3179" i="14"/>
  <c r="E3179" i="14"/>
  <c r="D3179" i="14"/>
  <c r="M3178" i="14"/>
  <c r="I3178" i="14"/>
  <c r="K3178" i="14" s="1"/>
  <c r="H3178" i="14"/>
  <c r="J3178" i="14" s="1"/>
  <c r="L3178" i="14" s="1"/>
  <c r="E3176" i="8" s="1"/>
  <c r="F3178" i="14"/>
  <c r="E3178" i="14"/>
  <c r="D3178" i="14"/>
  <c r="M3177" i="14"/>
  <c r="I3177" i="14"/>
  <c r="K3177" i="14" s="1"/>
  <c r="H3177" i="14"/>
  <c r="J3177" i="14" s="1"/>
  <c r="F3177" i="14"/>
  <c r="E3177" i="14"/>
  <c r="D3177" i="14"/>
  <c r="M3176" i="14"/>
  <c r="I3176" i="14"/>
  <c r="K3176" i="14" s="1"/>
  <c r="H3176" i="14"/>
  <c r="J3176" i="14" s="1"/>
  <c r="L3176" i="14" s="1"/>
  <c r="F3176" i="14"/>
  <c r="E3176" i="14"/>
  <c r="D3176" i="14"/>
  <c r="M3175" i="14"/>
  <c r="I3175" i="14"/>
  <c r="K3175" i="14" s="1"/>
  <c r="H3175" i="14"/>
  <c r="J3175" i="14" s="1"/>
  <c r="F3175" i="14"/>
  <c r="E3175" i="14"/>
  <c r="D3175" i="14"/>
  <c r="M3174" i="14"/>
  <c r="I3174" i="14"/>
  <c r="H3174" i="14"/>
  <c r="F3174" i="14"/>
  <c r="E3174" i="14"/>
  <c r="D3174" i="14"/>
  <c r="M3173" i="14"/>
  <c r="I3173" i="14"/>
  <c r="H3173" i="14"/>
  <c r="F3173" i="14"/>
  <c r="E3173" i="14"/>
  <c r="D3173" i="14"/>
  <c r="M3172" i="14"/>
  <c r="I3172" i="14"/>
  <c r="H3172" i="14"/>
  <c r="F3172" i="14"/>
  <c r="E3172" i="14"/>
  <c r="D3172" i="14"/>
  <c r="M3171" i="14"/>
  <c r="I3171" i="14"/>
  <c r="H3171" i="14"/>
  <c r="F3171" i="14"/>
  <c r="E3171" i="14"/>
  <c r="D3171" i="14"/>
  <c r="M3170" i="14"/>
  <c r="I3170" i="14"/>
  <c r="H3170" i="14"/>
  <c r="F3170" i="14"/>
  <c r="E3170" i="14"/>
  <c r="D3170" i="14"/>
  <c r="M3169" i="14"/>
  <c r="I3169" i="14"/>
  <c r="H3169" i="14"/>
  <c r="F3169" i="14"/>
  <c r="E3169" i="14"/>
  <c r="D3169" i="14"/>
  <c r="M3168" i="14"/>
  <c r="I3168" i="14"/>
  <c r="H3168" i="14"/>
  <c r="F3168" i="14"/>
  <c r="E3168" i="14"/>
  <c r="D3168" i="14"/>
  <c r="M3167" i="14"/>
  <c r="I3167" i="14"/>
  <c r="H3167" i="14"/>
  <c r="F3167" i="14"/>
  <c r="E3167" i="14"/>
  <c r="D3167" i="14"/>
  <c r="M3166" i="14"/>
  <c r="I3166" i="14"/>
  <c r="H3166" i="14"/>
  <c r="F3166" i="14"/>
  <c r="E3166" i="14"/>
  <c r="D3166" i="14"/>
  <c r="M3165" i="14"/>
  <c r="I3165" i="14"/>
  <c r="H3165" i="14"/>
  <c r="F3165" i="14"/>
  <c r="E3165" i="14"/>
  <c r="D3165" i="14"/>
  <c r="M3164" i="14"/>
  <c r="I3164" i="14"/>
  <c r="H3164" i="14"/>
  <c r="F3164" i="14"/>
  <c r="E3164" i="14"/>
  <c r="D3164" i="14"/>
  <c r="M3163" i="14"/>
  <c r="I3163" i="14"/>
  <c r="H3163" i="14"/>
  <c r="F3163" i="14"/>
  <c r="E3163" i="14"/>
  <c r="D3163" i="14"/>
  <c r="M3162" i="14"/>
  <c r="I3162" i="14"/>
  <c r="H3162" i="14"/>
  <c r="F3162" i="14"/>
  <c r="E3162" i="14"/>
  <c r="D3162" i="14"/>
  <c r="M3161" i="14"/>
  <c r="I3161" i="14"/>
  <c r="H3161" i="14"/>
  <c r="F3161" i="14"/>
  <c r="E3161" i="14"/>
  <c r="D3161" i="14"/>
  <c r="M3160" i="14"/>
  <c r="I3160" i="14"/>
  <c r="H3160" i="14"/>
  <c r="F3160" i="14"/>
  <c r="E3160" i="14"/>
  <c r="D3160" i="14"/>
  <c r="M3159" i="14"/>
  <c r="I3159" i="14"/>
  <c r="H3159" i="14"/>
  <c r="F3159" i="14"/>
  <c r="E3159" i="14"/>
  <c r="D3159" i="14"/>
  <c r="M3158" i="14"/>
  <c r="I3158" i="14"/>
  <c r="H3158" i="14"/>
  <c r="F3158" i="14"/>
  <c r="E3158" i="14"/>
  <c r="D3158" i="14"/>
  <c r="M3157" i="14"/>
  <c r="I3157" i="14"/>
  <c r="H3157" i="14"/>
  <c r="F3157" i="14"/>
  <c r="E3157" i="14"/>
  <c r="D3157" i="14"/>
  <c r="M3156" i="14"/>
  <c r="I3156" i="14"/>
  <c r="H3156" i="14"/>
  <c r="F3156" i="14"/>
  <c r="E3156" i="14"/>
  <c r="D3156" i="14"/>
  <c r="M3155" i="14"/>
  <c r="I3155" i="14"/>
  <c r="H3155" i="14"/>
  <c r="F3155" i="14"/>
  <c r="E3155" i="14"/>
  <c r="D3155" i="14"/>
  <c r="M3154" i="14"/>
  <c r="I3154" i="14"/>
  <c r="H3154" i="14"/>
  <c r="F3154" i="14"/>
  <c r="E3154" i="14"/>
  <c r="D3154" i="14"/>
  <c r="M3153" i="14"/>
  <c r="I3153" i="14"/>
  <c r="H3153" i="14"/>
  <c r="F3153" i="14"/>
  <c r="E3153" i="14"/>
  <c r="D3153" i="14"/>
  <c r="M3152" i="14"/>
  <c r="I3152" i="14"/>
  <c r="H3152" i="14"/>
  <c r="F3152" i="14"/>
  <c r="E3152" i="14"/>
  <c r="D3152" i="14"/>
  <c r="M3151" i="14"/>
  <c r="I3151" i="14"/>
  <c r="H3151" i="14"/>
  <c r="F3151" i="14"/>
  <c r="E3151" i="14"/>
  <c r="D3151" i="14"/>
  <c r="M3150" i="14"/>
  <c r="I3150" i="14"/>
  <c r="H3150" i="14"/>
  <c r="F3150" i="14"/>
  <c r="E3150" i="14"/>
  <c r="D3150" i="14"/>
  <c r="M3149" i="14"/>
  <c r="I3149" i="14"/>
  <c r="H3149" i="14"/>
  <c r="F3149" i="14"/>
  <c r="E3149" i="14"/>
  <c r="D3149" i="14"/>
  <c r="M3148" i="14"/>
  <c r="I3148" i="14"/>
  <c r="H3148" i="14"/>
  <c r="F3148" i="14"/>
  <c r="E3148" i="14"/>
  <c r="D3148" i="14"/>
  <c r="M3147" i="14"/>
  <c r="I3147" i="14"/>
  <c r="H3147" i="14"/>
  <c r="F3147" i="14"/>
  <c r="E3147" i="14"/>
  <c r="D3147" i="14"/>
  <c r="M3146" i="14"/>
  <c r="I3146" i="14"/>
  <c r="H3146" i="14"/>
  <c r="F3146" i="14"/>
  <c r="E3146" i="14"/>
  <c r="D3146" i="14"/>
  <c r="M3145" i="14"/>
  <c r="I3145" i="14"/>
  <c r="H3145" i="14"/>
  <c r="F3145" i="14"/>
  <c r="E3145" i="14"/>
  <c r="D3145" i="14"/>
  <c r="M3144" i="14"/>
  <c r="I3144" i="14"/>
  <c r="H3144" i="14"/>
  <c r="F3144" i="14"/>
  <c r="E3144" i="14"/>
  <c r="D3144" i="14"/>
  <c r="M3143" i="14"/>
  <c r="I3143" i="14"/>
  <c r="H3143" i="14"/>
  <c r="F3143" i="14"/>
  <c r="E3143" i="14"/>
  <c r="D3143" i="14"/>
  <c r="M3142" i="14"/>
  <c r="I3142" i="14"/>
  <c r="H3142" i="14"/>
  <c r="F3142" i="14"/>
  <c r="E3142" i="14"/>
  <c r="D3142" i="14"/>
  <c r="M3141" i="14"/>
  <c r="I3141" i="14"/>
  <c r="H3141" i="14"/>
  <c r="F3141" i="14"/>
  <c r="E3141" i="14"/>
  <c r="D3141" i="14"/>
  <c r="M3140" i="14"/>
  <c r="I3140" i="14"/>
  <c r="H3140" i="14"/>
  <c r="F3140" i="14"/>
  <c r="E3140" i="14"/>
  <c r="D3140" i="14"/>
  <c r="M3139" i="14"/>
  <c r="I3139" i="14"/>
  <c r="H3139" i="14"/>
  <c r="F3139" i="14"/>
  <c r="E3139" i="14"/>
  <c r="D3139" i="14"/>
  <c r="M3138" i="14"/>
  <c r="I3138" i="14"/>
  <c r="H3138" i="14"/>
  <c r="F3138" i="14"/>
  <c r="E3138" i="14"/>
  <c r="D3138" i="14"/>
  <c r="M3137" i="14"/>
  <c r="I3137" i="14"/>
  <c r="H3137" i="14"/>
  <c r="K3137" i="14" s="1"/>
  <c r="E3135" i="9" s="1"/>
  <c r="F3137" i="14"/>
  <c r="E3137" i="14"/>
  <c r="D3137" i="14"/>
  <c r="M3136" i="14"/>
  <c r="I3136" i="14"/>
  <c r="H3136" i="14"/>
  <c r="K3136" i="14" s="1"/>
  <c r="F3136" i="14"/>
  <c r="E3136" i="14"/>
  <c r="D3136" i="14"/>
  <c r="M3135" i="14"/>
  <c r="I3135" i="14"/>
  <c r="H3135" i="14"/>
  <c r="K3135" i="14" s="1"/>
  <c r="E3133" i="9" s="1"/>
  <c r="F3135" i="14"/>
  <c r="E3135" i="14"/>
  <c r="D3135" i="14"/>
  <c r="M3134" i="14"/>
  <c r="I3134" i="14"/>
  <c r="H3134" i="14"/>
  <c r="K3134" i="14" s="1"/>
  <c r="F3134" i="14"/>
  <c r="E3134" i="14"/>
  <c r="D3134" i="14"/>
  <c r="M3133" i="14"/>
  <c r="I3133" i="14"/>
  <c r="H3133" i="14"/>
  <c r="K3133" i="14" s="1"/>
  <c r="E3131" i="9" s="1"/>
  <c r="F3133" i="14"/>
  <c r="E3133" i="14"/>
  <c r="D3133" i="14"/>
  <c r="M3132" i="14"/>
  <c r="I3132" i="14"/>
  <c r="H3132" i="14"/>
  <c r="K3132" i="14" s="1"/>
  <c r="F3132" i="14"/>
  <c r="E3132" i="14"/>
  <c r="D3132" i="14"/>
  <c r="M3131" i="14"/>
  <c r="I3131" i="14"/>
  <c r="K3131" i="14" s="1"/>
  <c r="H3131" i="14"/>
  <c r="J3131" i="14" s="1"/>
  <c r="F3131" i="14"/>
  <c r="E3131" i="14"/>
  <c r="D3131" i="14"/>
  <c r="M3130" i="14"/>
  <c r="I3130" i="14"/>
  <c r="K3130" i="14" s="1"/>
  <c r="H3130" i="14"/>
  <c r="J3130" i="14" s="1"/>
  <c r="L3130" i="14" s="1"/>
  <c r="E3128" i="8" s="1"/>
  <c r="F3130" i="14"/>
  <c r="E3130" i="14"/>
  <c r="D3130" i="14"/>
  <c r="M3129" i="14"/>
  <c r="I3129" i="14"/>
  <c r="K3129" i="14" s="1"/>
  <c r="H3129" i="14"/>
  <c r="J3129" i="14" s="1"/>
  <c r="F3129" i="14"/>
  <c r="E3129" i="14"/>
  <c r="D3129" i="14"/>
  <c r="M3128" i="14"/>
  <c r="I3128" i="14"/>
  <c r="K3128" i="14" s="1"/>
  <c r="H3128" i="14"/>
  <c r="J3128" i="14" s="1"/>
  <c r="L3128" i="14" s="1"/>
  <c r="F3128" i="14"/>
  <c r="E3128" i="14"/>
  <c r="D3128" i="14"/>
  <c r="M3127" i="14"/>
  <c r="I3127" i="14"/>
  <c r="K3127" i="14" s="1"/>
  <c r="H3127" i="14"/>
  <c r="J3127" i="14" s="1"/>
  <c r="F3127" i="14"/>
  <c r="E3127" i="14"/>
  <c r="D3127" i="14"/>
  <c r="M3126" i="14"/>
  <c r="I3126" i="14"/>
  <c r="K3126" i="14" s="1"/>
  <c r="H3126" i="14"/>
  <c r="J3126" i="14" s="1"/>
  <c r="L3126" i="14" s="1"/>
  <c r="E3124" i="8" s="1"/>
  <c r="F3126" i="14"/>
  <c r="E3126" i="14"/>
  <c r="D3126" i="14"/>
  <c r="M3125" i="14"/>
  <c r="I3125" i="14"/>
  <c r="K3125" i="14" s="1"/>
  <c r="H3125" i="14"/>
  <c r="J3125" i="14" s="1"/>
  <c r="F3125" i="14"/>
  <c r="E3125" i="14"/>
  <c r="D3125" i="14"/>
  <c r="M3124" i="14"/>
  <c r="I3124" i="14"/>
  <c r="K3124" i="14" s="1"/>
  <c r="H3124" i="14"/>
  <c r="J3124" i="14" s="1"/>
  <c r="L3124" i="14" s="1"/>
  <c r="F3124" i="14"/>
  <c r="E3124" i="14"/>
  <c r="D3124" i="14"/>
  <c r="M3123" i="14"/>
  <c r="I3123" i="14"/>
  <c r="K3123" i="14" s="1"/>
  <c r="H3123" i="14"/>
  <c r="J3123" i="14" s="1"/>
  <c r="F3123" i="14"/>
  <c r="E3123" i="14"/>
  <c r="D3123" i="14"/>
  <c r="M3122" i="14"/>
  <c r="I3122" i="14"/>
  <c r="K3122" i="14" s="1"/>
  <c r="H3122" i="14"/>
  <c r="J3122" i="14" s="1"/>
  <c r="L3122" i="14" s="1"/>
  <c r="E3120" i="8" s="1"/>
  <c r="F3122" i="14"/>
  <c r="E3122" i="14"/>
  <c r="D3122" i="14"/>
  <c r="M3121" i="14"/>
  <c r="I3121" i="14"/>
  <c r="K3121" i="14" s="1"/>
  <c r="H3121" i="14"/>
  <c r="J3121" i="14" s="1"/>
  <c r="F3121" i="14"/>
  <c r="E3121" i="14"/>
  <c r="D3121" i="14"/>
  <c r="M3120" i="14"/>
  <c r="I3120" i="14"/>
  <c r="K3120" i="14" s="1"/>
  <c r="H3120" i="14"/>
  <c r="J3120" i="14" s="1"/>
  <c r="L3120" i="14" s="1"/>
  <c r="F3120" i="14"/>
  <c r="E3120" i="14"/>
  <c r="D3120" i="14"/>
  <c r="M3119" i="14"/>
  <c r="I3119" i="14"/>
  <c r="K3119" i="14" s="1"/>
  <c r="H3119" i="14"/>
  <c r="J3119" i="14" s="1"/>
  <c r="F3119" i="14"/>
  <c r="E3119" i="14"/>
  <c r="D3119" i="14"/>
  <c r="M3118" i="14"/>
  <c r="I3118" i="14"/>
  <c r="K3118" i="14" s="1"/>
  <c r="H3118" i="14"/>
  <c r="J3118" i="14" s="1"/>
  <c r="L3118" i="14" s="1"/>
  <c r="E3116" i="8" s="1"/>
  <c r="F3118" i="14"/>
  <c r="E3118" i="14"/>
  <c r="D3118" i="14"/>
  <c r="M3117" i="14"/>
  <c r="I3117" i="14"/>
  <c r="K3117" i="14" s="1"/>
  <c r="H3117" i="14"/>
  <c r="J3117" i="14" s="1"/>
  <c r="F3117" i="14"/>
  <c r="E3117" i="14"/>
  <c r="D3117" i="14"/>
  <c r="M3116" i="14"/>
  <c r="I3116" i="14"/>
  <c r="K3116" i="14" s="1"/>
  <c r="H3116" i="14"/>
  <c r="J3116" i="14" s="1"/>
  <c r="L3116" i="14" s="1"/>
  <c r="F3116" i="14"/>
  <c r="E3116" i="14"/>
  <c r="D3116" i="14"/>
  <c r="M3115" i="14"/>
  <c r="I3115" i="14"/>
  <c r="K3115" i="14" s="1"/>
  <c r="H3115" i="14"/>
  <c r="J3115" i="14" s="1"/>
  <c r="F3115" i="14"/>
  <c r="E3115" i="14"/>
  <c r="D3115" i="14"/>
  <c r="M3114" i="14"/>
  <c r="I3114" i="14"/>
  <c r="K3114" i="14" s="1"/>
  <c r="H3114" i="14"/>
  <c r="J3114" i="14" s="1"/>
  <c r="L3114" i="14" s="1"/>
  <c r="E3112" i="8" s="1"/>
  <c r="F3114" i="14"/>
  <c r="E3114" i="14"/>
  <c r="D3114" i="14"/>
  <c r="M3113" i="14"/>
  <c r="I3113" i="14"/>
  <c r="K3113" i="14" s="1"/>
  <c r="H3113" i="14"/>
  <c r="J3113" i="14" s="1"/>
  <c r="F3113" i="14"/>
  <c r="E3113" i="14"/>
  <c r="D3113" i="14"/>
  <c r="M3112" i="14"/>
  <c r="I3112" i="14"/>
  <c r="K3112" i="14" s="1"/>
  <c r="H3112" i="14"/>
  <c r="J3112" i="14" s="1"/>
  <c r="L3112" i="14" s="1"/>
  <c r="F3112" i="14"/>
  <c r="E3112" i="14"/>
  <c r="D3112" i="14"/>
  <c r="M3111" i="14"/>
  <c r="I3111" i="14"/>
  <c r="K3111" i="14" s="1"/>
  <c r="H3111" i="14"/>
  <c r="J3111" i="14" s="1"/>
  <c r="F3111" i="14"/>
  <c r="E3111" i="14"/>
  <c r="D3111" i="14"/>
  <c r="M3110" i="14"/>
  <c r="I3110" i="14"/>
  <c r="K3110" i="14" s="1"/>
  <c r="H3110" i="14"/>
  <c r="J3110" i="14" s="1"/>
  <c r="L3110" i="14" s="1"/>
  <c r="E3108" i="8" s="1"/>
  <c r="F3110" i="14"/>
  <c r="E3110" i="14"/>
  <c r="D3110" i="14"/>
  <c r="M3109" i="14"/>
  <c r="I3109" i="14"/>
  <c r="K3109" i="14" s="1"/>
  <c r="H3109" i="14"/>
  <c r="J3109" i="14" s="1"/>
  <c r="F3109" i="14"/>
  <c r="E3109" i="14"/>
  <c r="D3109" i="14"/>
  <c r="M3108" i="14"/>
  <c r="I3108" i="14"/>
  <c r="K3108" i="14" s="1"/>
  <c r="H3108" i="14"/>
  <c r="J3108" i="14" s="1"/>
  <c r="L3108" i="14" s="1"/>
  <c r="F3108" i="14"/>
  <c r="E3108" i="14"/>
  <c r="D3108" i="14"/>
  <c r="M3107" i="14"/>
  <c r="I3107" i="14"/>
  <c r="K3107" i="14" s="1"/>
  <c r="H3107" i="14"/>
  <c r="J3107" i="14" s="1"/>
  <c r="F3107" i="14"/>
  <c r="E3107" i="14"/>
  <c r="D3107" i="14"/>
  <c r="M3106" i="14"/>
  <c r="I3106" i="14"/>
  <c r="K3106" i="14" s="1"/>
  <c r="H3106" i="14"/>
  <c r="J3106" i="14" s="1"/>
  <c r="L3106" i="14" s="1"/>
  <c r="E3104" i="8" s="1"/>
  <c r="F3106" i="14"/>
  <c r="E3106" i="14"/>
  <c r="D3106" i="14"/>
  <c r="M3105" i="14"/>
  <c r="I3105" i="14"/>
  <c r="K3105" i="14" s="1"/>
  <c r="H3105" i="14"/>
  <c r="J3105" i="14" s="1"/>
  <c r="F3105" i="14"/>
  <c r="E3105" i="14"/>
  <c r="D3105" i="14"/>
  <c r="M3104" i="14"/>
  <c r="I3104" i="14"/>
  <c r="K3104" i="14" s="1"/>
  <c r="H3104" i="14"/>
  <c r="J3104" i="14" s="1"/>
  <c r="L3104" i="14" s="1"/>
  <c r="F3104" i="14"/>
  <c r="E3104" i="14"/>
  <c r="D3104" i="14"/>
  <c r="M3103" i="14"/>
  <c r="I3103" i="14"/>
  <c r="K3103" i="14" s="1"/>
  <c r="H3103" i="14"/>
  <c r="J3103" i="14" s="1"/>
  <c r="F3103" i="14"/>
  <c r="E3103" i="14"/>
  <c r="D3103" i="14"/>
  <c r="M3102" i="14"/>
  <c r="I3102" i="14"/>
  <c r="K3102" i="14" s="1"/>
  <c r="H3102" i="14"/>
  <c r="J3102" i="14" s="1"/>
  <c r="L3102" i="14" s="1"/>
  <c r="E3100" i="8" s="1"/>
  <c r="F3102" i="14"/>
  <c r="E3102" i="14"/>
  <c r="D3102" i="14"/>
  <c r="M3101" i="14"/>
  <c r="I3101" i="14"/>
  <c r="H3101" i="14"/>
  <c r="J3101" i="14" s="1"/>
  <c r="F3101" i="14"/>
  <c r="E3101" i="14"/>
  <c r="D3101" i="14"/>
  <c r="M3100" i="14"/>
  <c r="I3100" i="14"/>
  <c r="H3100" i="14"/>
  <c r="F3100" i="14"/>
  <c r="E3100" i="14"/>
  <c r="D3100" i="14"/>
  <c r="M3099" i="14"/>
  <c r="I3099" i="14"/>
  <c r="H3099" i="14"/>
  <c r="J3099" i="14" s="1"/>
  <c r="F3099" i="14"/>
  <c r="E3099" i="14"/>
  <c r="D3099" i="14"/>
  <c r="M3098" i="14"/>
  <c r="I3098" i="14"/>
  <c r="H3098" i="14"/>
  <c r="J3098" i="14" s="1"/>
  <c r="L3098" i="14" s="1"/>
  <c r="F3098" i="14"/>
  <c r="E3098" i="14"/>
  <c r="D3098" i="14"/>
  <c r="M3097" i="14"/>
  <c r="I3097" i="14"/>
  <c r="H3097" i="14"/>
  <c r="F3097" i="14"/>
  <c r="E3097" i="14"/>
  <c r="D3097" i="14"/>
  <c r="M3096" i="14"/>
  <c r="I3096" i="14"/>
  <c r="H3096" i="14"/>
  <c r="F3096" i="14"/>
  <c r="E3096" i="14"/>
  <c r="D3096" i="14"/>
  <c r="M3095" i="14"/>
  <c r="I3095" i="14"/>
  <c r="H3095" i="14"/>
  <c r="J3095" i="14" s="1"/>
  <c r="F3095" i="14"/>
  <c r="E3095" i="14"/>
  <c r="D3095" i="14"/>
  <c r="M3094" i="14"/>
  <c r="I3094" i="14"/>
  <c r="H3094" i="14"/>
  <c r="J3094" i="14" s="1"/>
  <c r="L3094" i="14" s="1"/>
  <c r="E3092" i="8" s="1"/>
  <c r="F3094" i="14"/>
  <c r="E3094" i="14"/>
  <c r="D3094" i="14"/>
  <c r="M3093" i="14"/>
  <c r="I3093" i="14"/>
  <c r="H3093" i="14"/>
  <c r="J3093" i="14" s="1"/>
  <c r="F3093" i="14"/>
  <c r="E3093" i="14"/>
  <c r="D3093" i="14"/>
  <c r="M3092" i="14"/>
  <c r="I3092" i="14"/>
  <c r="H3092" i="14"/>
  <c r="J3092" i="14" s="1"/>
  <c r="L3092" i="14" s="1"/>
  <c r="F3092" i="14"/>
  <c r="E3092" i="14"/>
  <c r="D3092" i="14"/>
  <c r="M3091" i="14"/>
  <c r="I3091" i="14"/>
  <c r="H3091" i="14"/>
  <c r="J3091" i="14" s="1"/>
  <c r="F3091" i="14"/>
  <c r="E3091" i="14"/>
  <c r="D3091" i="14"/>
  <c r="M3090" i="14"/>
  <c r="I3090" i="14"/>
  <c r="H3090" i="14"/>
  <c r="J3090" i="14" s="1"/>
  <c r="L3090" i="14" s="1"/>
  <c r="E3088" i="8" s="1"/>
  <c r="F3090" i="14"/>
  <c r="E3090" i="14"/>
  <c r="D3090" i="14"/>
  <c r="M3089" i="14"/>
  <c r="I3089" i="14"/>
  <c r="H3089" i="14"/>
  <c r="F3089" i="14"/>
  <c r="E3089" i="14"/>
  <c r="D3089" i="14"/>
  <c r="M3088" i="14"/>
  <c r="I3088" i="14"/>
  <c r="H3088" i="14"/>
  <c r="F3088" i="14"/>
  <c r="E3088" i="14"/>
  <c r="D3088" i="14"/>
  <c r="M3087" i="14"/>
  <c r="I3087" i="14"/>
  <c r="H3087" i="14"/>
  <c r="J3087" i="14" s="1"/>
  <c r="F3087" i="14"/>
  <c r="E3087" i="14"/>
  <c r="D3087" i="14"/>
  <c r="M3086" i="14"/>
  <c r="I3086" i="14"/>
  <c r="H3086" i="14"/>
  <c r="J3086" i="14" s="1"/>
  <c r="L3086" i="14" s="1"/>
  <c r="F3086" i="14"/>
  <c r="E3086" i="14"/>
  <c r="D3086" i="14"/>
  <c r="M3085" i="14"/>
  <c r="I3085" i="14"/>
  <c r="H3085" i="14"/>
  <c r="J3085" i="14" s="1"/>
  <c r="F3085" i="14"/>
  <c r="E3085" i="14"/>
  <c r="D3085" i="14"/>
  <c r="M3084" i="14"/>
  <c r="I3084" i="14"/>
  <c r="H3084" i="14"/>
  <c r="F3084" i="14"/>
  <c r="E3084" i="14"/>
  <c r="D3084" i="14"/>
  <c r="M3083" i="14"/>
  <c r="I3083" i="14"/>
  <c r="H3083" i="14"/>
  <c r="J3083" i="14" s="1"/>
  <c r="F3083" i="14"/>
  <c r="E3083" i="14"/>
  <c r="D3083" i="14"/>
  <c r="M3082" i="14"/>
  <c r="I3082" i="14"/>
  <c r="H3082" i="14"/>
  <c r="J3082" i="14" s="1"/>
  <c r="L3082" i="14" s="1"/>
  <c r="E3080" i="8" s="1"/>
  <c r="F3082" i="14"/>
  <c r="E3082" i="14"/>
  <c r="D3082" i="14"/>
  <c r="M3081" i="14"/>
  <c r="I3081" i="14"/>
  <c r="H3081" i="14"/>
  <c r="F3081" i="14"/>
  <c r="E3081" i="14"/>
  <c r="D3081" i="14"/>
  <c r="M3080" i="14"/>
  <c r="I3080" i="14"/>
  <c r="H3080" i="14"/>
  <c r="F3080" i="14"/>
  <c r="E3080" i="14"/>
  <c r="D3080" i="14"/>
  <c r="M3079" i="14"/>
  <c r="I3079" i="14"/>
  <c r="H3079" i="14"/>
  <c r="J3079" i="14" s="1"/>
  <c r="L3079" i="14" s="1"/>
  <c r="E3077" i="8" s="1"/>
  <c r="F3079" i="14"/>
  <c r="E3079" i="14"/>
  <c r="D3079" i="14"/>
  <c r="M3078" i="14"/>
  <c r="I3078" i="14"/>
  <c r="H3078" i="14"/>
  <c r="J3078" i="14" s="1"/>
  <c r="F3078" i="14"/>
  <c r="E3078" i="14"/>
  <c r="D3078" i="14"/>
  <c r="M3077" i="14"/>
  <c r="I3077" i="14"/>
  <c r="H3077" i="14"/>
  <c r="J3077" i="14" s="1"/>
  <c r="L3077" i="14" s="1"/>
  <c r="E3075" i="8" s="1"/>
  <c r="F3077" i="14"/>
  <c r="E3077" i="14"/>
  <c r="D3077" i="14"/>
  <c r="M3076" i="14"/>
  <c r="I3076" i="14"/>
  <c r="H3076" i="14"/>
  <c r="K3076" i="14" s="1"/>
  <c r="F3076" i="14"/>
  <c r="E3076" i="14"/>
  <c r="D3076" i="14"/>
  <c r="M3075" i="14"/>
  <c r="I3075" i="14"/>
  <c r="H3075" i="14"/>
  <c r="F3075" i="14"/>
  <c r="E3075" i="14"/>
  <c r="D3075" i="14"/>
  <c r="M3074" i="14"/>
  <c r="I3074" i="14"/>
  <c r="H3074" i="14"/>
  <c r="F3074" i="14"/>
  <c r="E3074" i="14"/>
  <c r="D3074" i="14"/>
  <c r="M3073" i="14"/>
  <c r="I3073" i="14"/>
  <c r="H3073" i="14"/>
  <c r="F3073" i="14"/>
  <c r="E3073" i="14"/>
  <c r="D3073" i="14"/>
  <c r="M3072" i="14"/>
  <c r="I3072" i="14"/>
  <c r="H3072" i="14"/>
  <c r="F3072" i="14"/>
  <c r="E3072" i="14"/>
  <c r="D3072" i="14"/>
  <c r="M3071" i="14"/>
  <c r="I3071" i="14"/>
  <c r="H3071" i="14"/>
  <c r="J3071" i="14" s="1"/>
  <c r="L3071" i="14" s="1"/>
  <c r="F3071" i="14"/>
  <c r="E3071" i="14"/>
  <c r="D3071" i="14"/>
  <c r="M3070" i="14"/>
  <c r="I3070" i="14"/>
  <c r="H3070" i="14"/>
  <c r="F3070" i="14"/>
  <c r="E3070" i="14"/>
  <c r="D3070" i="14"/>
  <c r="M3069" i="14"/>
  <c r="I3069" i="14"/>
  <c r="H3069" i="14"/>
  <c r="F3069" i="14"/>
  <c r="E3069" i="14"/>
  <c r="D3069" i="14"/>
  <c r="M3068" i="14"/>
  <c r="I3068" i="14"/>
  <c r="H3068" i="14"/>
  <c r="J3068" i="14" s="1"/>
  <c r="F3068" i="14"/>
  <c r="E3068" i="14"/>
  <c r="D3068" i="14"/>
  <c r="M3067" i="14"/>
  <c r="I3067" i="14"/>
  <c r="H3067" i="14"/>
  <c r="J3067" i="14" s="1"/>
  <c r="L3067" i="14" s="1"/>
  <c r="E3065" i="8" s="1"/>
  <c r="F3067" i="14"/>
  <c r="E3067" i="14"/>
  <c r="D3067" i="14"/>
  <c r="M3066" i="14"/>
  <c r="I3066" i="14"/>
  <c r="H3066" i="14"/>
  <c r="J3066" i="14" s="1"/>
  <c r="F3066" i="14"/>
  <c r="E3066" i="14"/>
  <c r="D3066" i="14"/>
  <c r="M3065" i="14"/>
  <c r="I3065" i="14"/>
  <c r="H3065" i="14"/>
  <c r="F3065" i="14"/>
  <c r="E3065" i="14"/>
  <c r="D3065" i="14"/>
  <c r="M3064" i="14"/>
  <c r="I3064" i="14"/>
  <c r="H3064" i="14"/>
  <c r="F3064" i="14"/>
  <c r="E3064" i="14"/>
  <c r="D3064" i="14"/>
  <c r="M3063" i="14"/>
  <c r="I3063" i="14"/>
  <c r="H3063" i="14"/>
  <c r="F3063" i="14"/>
  <c r="E3063" i="14"/>
  <c r="D3063" i="14"/>
  <c r="M3062" i="14"/>
  <c r="I3062" i="14"/>
  <c r="H3062" i="14"/>
  <c r="F3062" i="14"/>
  <c r="E3062" i="14"/>
  <c r="D3062" i="14"/>
  <c r="M3061" i="14"/>
  <c r="I3061" i="14"/>
  <c r="H3061" i="14"/>
  <c r="F3061" i="14"/>
  <c r="E3061" i="14"/>
  <c r="D3061" i="14"/>
  <c r="M3060" i="14"/>
  <c r="I3060" i="14"/>
  <c r="H3060" i="14"/>
  <c r="F3060" i="14"/>
  <c r="E3060" i="14"/>
  <c r="D3060" i="14"/>
  <c r="M3059" i="14"/>
  <c r="I3059" i="14"/>
  <c r="H3059" i="14"/>
  <c r="F3059" i="14"/>
  <c r="E3059" i="14"/>
  <c r="D3059" i="14"/>
  <c r="M3058" i="14"/>
  <c r="I3058" i="14"/>
  <c r="H3058" i="14"/>
  <c r="F3058" i="14"/>
  <c r="E3058" i="14"/>
  <c r="D3058" i="14"/>
  <c r="M3057" i="14"/>
  <c r="I3057" i="14"/>
  <c r="H3057" i="14"/>
  <c r="F3057" i="14"/>
  <c r="E3057" i="14"/>
  <c r="D3057" i="14"/>
  <c r="M3056" i="14"/>
  <c r="I3056" i="14"/>
  <c r="H3056" i="14"/>
  <c r="F3056" i="14"/>
  <c r="E3056" i="14"/>
  <c r="D3056" i="14"/>
  <c r="M3055" i="14"/>
  <c r="I3055" i="14"/>
  <c r="H3055" i="14"/>
  <c r="F3055" i="14"/>
  <c r="E3055" i="14"/>
  <c r="D3055" i="14"/>
  <c r="M3054" i="14"/>
  <c r="I3054" i="14"/>
  <c r="H3054" i="14"/>
  <c r="F3054" i="14"/>
  <c r="E3054" i="14"/>
  <c r="D3054" i="14"/>
  <c r="M3053" i="14"/>
  <c r="I3053" i="14"/>
  <c r="H3053" i="14"/>
  <c r="F3053" i="14"/>
  <c r="E3053" i="14"/>
  <c r="D3053" i="14"/>
  <c r="M3052" i="14"/>
  <c r="I3052" i="14"/>
  <c r="H3052" i="14"/>
  <c r="F3052" i="14"/>
  <c r="E3052" i="14"/>
  <c r="D3052" i="14"/>
  <c r="M3051" i="14"/>
  <c r="I3051" i="14"/>
  <c r="H3051" i="14"/>
  <c r="F3051" i="14"/>
  <c r="E3051" i="14"/>
  <c r="D3051" i="14"/>
  <c r="M3050" i="14"/>
  <c r="I3050" i="14"/>
  <c r="H3050" i="14"/>
  <c r="F3050" i="14"/>
  <c r="E3050" i="14"/>
  <c r="D3050" i="14"/>
  <c r="M3049" i="14"/>
  <c r="I3049" i="14"/>
  <c r="H3049" i="14"/>
  <c r="F3049" i="14"/>
  <c r="E3049" i="14"/>
  <c r="D3049" i="14"/>
  <c r="M3048" i="14"/>
  <c r="I3048" i="14"/>
  <c r="H3048" i="14"/>
  <c r="F3048" i="14"/>
  <c r="E3048" i="14"/>
  <c r="D3048" i="14"/>
  <c r="M3047" i="14"/>
  <c r="I3047" i="14"/>
  <c r="H3047" i="14"/>
  <c r="F3047" i="14"/>
  <c r="E3047" i="14"/>
  <c r="D3047" i="14"/>
  <c r="M3046" i="14"/>
  <c r="I3046" i="14"/>
  <c r="H3046" i="14"/>
  <c r="F3046" i="14"/>
  <c r="E3046" i="14"/>
  <c r="D3046" i="14"/>
  <c r="M3045" i="14"/>
  <c r="I3045" i="14"/>
  <c r="H3045" i="14"/>
  <c r="F3045" i="14"/>
  <c r="E3045" i="14"/>
  <c r="D3045" i="14"/>
  <c r="M3044" i="14"/>
  <c r="I3044" i="14"/>
  <c r="H3044" i="14"/>
  <c r="F3044" i="14"/>
  <c r="E3044" i="14"/>
  <c r="D3044" i="14"/>
  <c r="M3043" i="14"/>
  <c r="I3043" i="14"/>
  <c r="H3043" i="14"/>
  <c r="F3043" i="14"/>
  <c r="E3043" i="14"/>
  <c r="D3043" i="14"/>
  <c r="M3042" i="14"/>
  <c r="I3042" i="14"/>
  <c r="H3042" i="14"/>
  <c r="F3042" i="14"/>
  <c r="E3042" i="14"/>
  <c r="D3042" i="14"/>
  <c r="M3041" i="14"/>
  <c r="I3041" i="14"/>
  <c r="H3041" i="14"/>
  <c r="F3041" i="14"/>
  <c r="E3041" i="14"/>
  <c r="D3041" i="14"/>
  <c r="M3040" i="14"/>
  <c r="I3040" i="14"/>
  <c r="H3040" i="14"/>
  <c r="F3040" i="14"/>
  <c r="E3040" i="14"/>
  <c r="D3040" i="14"/>
  <c r="M3039" i="14"/>
  <c r="I3039" i="14"/>
  <c r="H3039" i="14"/>
  <c r="F3039" i="14"/>
  <c r="E3039" i="14"/>
  <c r="D3039" i="14"/>
  <c r="M3038" i="14"/>
  <c r="I3038" i="14"/>
  <c r="H3038" i="14"/>
  <c r="F3038" i="14"/>
  <c r="E3038" i="14"/>
  <c r="D3038" i="14"/>
  <c r="M3037" i="14"/>
  <c r="I3037" i="14"/>
  <c r="H3037" i="14"/>
  <c r="F3037" i="14"/>
  <c r="E3037" i="14"/>
  <c r="D3037" i="14"/>
  <c r="M3036" i="14"/>
  <c r="I3036" i="14"/>
  <c r="H3036" i="14"/>
  <c r="F3036" i="14"/>
  <c r="E3036" i="14"/>
  <c r="D3036" i="14"/>
  <c r="M3035" i="14"/>
  <c r="I3035" i="14"/>
  <c r="H3035" i="14"/>
  <c r="F3035" i="14"/>
  <c r="E3035" i="14"/>
  <c r="D3035" i="14"/>
  <c r="M3034" i="14"/>
  <c r="I3034" i="14"/>
  <c r="H3034" i="14"/>
  <c r="F3034" i="14"/>
  <c r="E3034" i="14"/>
  <c r="D3034" i="14"/>
  <c r="M3033" i="14"/>
  <c r="I3033" i="14"/>
  <c r="H3033" i="14"/>
  <c r="F3033" i="14"/>
  <c r="E3033" i="14"/>
  <c r="D3033" i="14"/>
  <c r="M3032" i="14"/>
  <c r="I3032" i="14"/>
  <c r="H3032" i="14"/>
  <c r="F3032" i="14"/>
  <c r="E3032" i="14"/>
  <c r="D3032" i="14"/>
  <c r="M3031" i="14"/>
  <c r="I3031" i="14"/>
  <c r="H3031" i="14"/>
  <c r="F3031" i="14"/>
  <c r="E3031" i="14"/>
  <c r="D3031" i="14"/>
  <c r="M3030" i="14"/>
  <c r="I3030" i="14"/>
  <c r="H3030" i="14"/>
  <c r="F3030" i="14"/>
  <c r="E3030" i="14"/>
  <c r="D3030" i="14"/>
  <c r="M3029" i="14"/>
  <c r="I3029" i="14"/>
  <c r="H3029" i="14"/>
  <c r="F3029" i="14"/>
  <c r="E3029" i="14"/>
  <c r="D3029" i="14"/>
  <c r="M3028" i="14"/>
  <c r="I3028" i="14"/>
  <c r="H3028" i="14"/>
  <c r="F3028" i="14"/>
  <c r="E3028" i="14"/>
  <c r="D3028" i="14"/>
  <c r="M3027" i="14"/>
  <c r="I3027" i="14"/>
  <c r="H3027" i="14"/>
  <c r="F3027" i="14"/>
  <c r="E3027" i="14"/>
  <c r="D3027" i="14"/>
  <c r="M3026" i="14"/>
  <c r="I3026" i="14"/>
  <c r="H3026" i="14"/>
  <c r="F3026" i="14"/>
  <c r="E3026" i="14"/>
  <c r="D3026" i="14"/>
  <c r="M3025" i="14"/>
  <c r="I3025" i="14"/>
  <c r="H3025" i="14"/>
  <c r="F3025" i="14"/>
  <c r="E3025" i="14"/>
  <c r="D3025" i="14"/>
  <c r="M3024" i="14"/>
  <c r="I3024" i="14"/>
  <c r="H3024" i="14"/>
  <c r="F3024" i="14"/>
  <c r="E3024" i="14"/>
  <c r="D3024" i="14"/>
  <c r="M3023" i="14"/>
  <c r="I3023" i="14"/>
  <c r="H3023" i="14"/>
  <c r="F3023" i="14"/>
  <c r="E3023" i="14"/>
  <c r="D3023" i="14"/>
  <c r="M3022" i="14"/>
  <c r="I3022" i="14"/>
  <c r="H3022" i="14"/>
  <c r="F3022" i="14"/>
  <c r="E3022" i="14"/>
  <c r="D3022" i="14"/>
  <c r="M3021" i="14"/>
  <c r="I3021" i="14"/>
  <c r="H3021" i="14"/>
  <c r="F3021" i="14"/>
  <c r="E3021" i="14"/>
  <c r="D3021" i="14"/>
  <c r="M3020" i="14"/>
  <c r="I3020" i="14"/>
  <c r="H3020" i="14"/>
  <c r="F3020" i="14"/>
  <c r="E3020" i="14"/>
  <c r="D3020" i="14"/>
  <c r="M3019" i="14"/>
  <c r="I3019" i="14"/>
  <c r="H3019" i="14"/>
  <c r="F3019" i="14"/>
  <c r="E3019" i="14"/>
  <c r="D3019" i="14"/>
  <c r="M3018" i="14"/>
  <c r="I3018" i="14"/>
  <c r="H3018" i="14"/>
  <c r="F3018" i="14"/>
  <c r="E3018" i="14"/>
  <c r="D3018" i="14"/>
  <c r="M3017" i="14"/>
  <c r="I3017" i="14"/>
  <c r="H3017" i="14"/>
  <c r="F3017" i="14"/>
  <c r="E3017" i="14"/>
  <c r="D3017" i="14"/>
  <c r="M3016" i="14"/>
  <c r="I3016" i="14"/>
  <c r="H3016" i="14"/>
  <c r="F3016" i="14"/>
  <c r="E3016" i="14"/>
  <c r="D3016" i="14"/>
  <c r="M3015" i="14"/>
  <c r="I3015" i="14"/>
  <c r="H3015" i="14"/>
  <c r="F3015" i="14"/>
  <c r="E3015" i="14"/>
  <c r="D3015" i="14"/>
  <c r="M3014" i="14"/>
  <c r="I3014" i="14"/>
  <c r="H3014" i="14"/>
  <c r="J3014" i="14" s="1"/>
  <c r="L3014" i="14" s="1"/>
  <c r="E3012" i="8" s="1"/>
  <c r="F3014" i="14"/>
  <c r="E3014" i="14"/>
  <c r="D3014" i="14"/>
  <c r="M3013" i="14"/>
  <c r="I3013" i="14"/>
  <c r="H3013" i="14"/>
  <c r="F3013" i="14"/>
  <c r="E3013" i="14"/>
  <c r="D3013" i="14"/>
  <c r="M3012" i="14"/>
  <c r="I3012" i="14"/>
  <c r="H3012" i="14"/>
  <c r="F3012" i="14"/>
  <c r="E3012" i="14"/>
  <c r="D3012" i="14"/>
  <c r="M3011" i="14"/>
  <c r="I3011" i="14"/>
  <c r="H3011" i="14"/>
  <c r="J3011" i="14" s="1"/>
  <c r="L3011" i="14" s="1"/>
  <c r="E3009" i="8" s="1"/>
  <c r="F3011" i="14"/>
  <c r="E3011" i="14"/>
  <c r="D3011" i="14"/>
  <c r="M3010" i="14"/>
  <c r="I3010" i="14"/>
  <c r="H3010" i="14"/>
  <c r="J3010" i="14" s="1"/>
  <c r="F3010" i="14"/>
  <c r="E3010" i="14"/>
  <c r="D3010" i="14"/>
  <c r="M3009" i="14"/>
  <c r="I3009" i="14"/>
  <c r="H3009" i="14"/>
  <c r="F3009" i="14"/>
  <c r="E3009" i="14"/>
  <c r="D3009" i="14"/>
  <c r="M3008" i="14"/>
  <c r="I3008" i="14"/>
  <c r="H3008" i="14"/>
  <c r="F3008" i="14"/>
  <c r="E3008" i="14"/>
  <c r="D3008" i="14"/>
  <c r="M3007" i="14"/>
  <c r="I3007" i="14"/>
  <c r="H3007" i="14"/>
  <c r="J3007" i="14" s="1"/>
  <c r="L3007" i="14" s="1"/>
  <c r="E3005" i="8" s="1"/>
  <c r="F3007" i="14"/>
  <c r="E3007" i="14"/>
  <c r="D3007" i="14"/>
  <c r="M3006" i="14"/>
  <c r="I3006" i="14"/>
  <c r="H3006" i="14"/>
  <c r="J3006" i="14" s="1"/>
  <c r="L3006" i="14" s="1"/>
  <c r="E3004" i="8" s="1"/>
  <c r="F3006" i="14"/>
  <c r="E3006" i="14"/>
  <c r="D3006" i="14"/>
  <c r="M3005" i="14"/>
  <c r="I3005" i="14"/>
  <c r="H3005" i="14"/>
  <c r="F3005" i="14"/>
  <c r="E3005" i="14"/>
  <c r="D3005" i="14"/>
  <c r="M3004" i="14"/>
  <c r="I3004" i="14"/>
  <c r="H3004" i="14"/>
  <c r="F3004" i="14"/>
  <c r="E3004" i="14"/>
  <c r="D3004" i="14"/>
  <c r="M3003" i="14"/>
  <c r="I3003" i="14"/>
  <c r="H3003" i="14"/>
  <c r="J3003" i="14" s="1"/>
  <c r="L3003" i="14" s="1"/>
  <c r="E3001" i="8" s="1"/>
  <c r="F3003" i="14"/>
  <c r="E3003" i="14"/>
  <c r="D3003" i="14"/>
  <c r="M3002" i="14"/>
  <c r="I3002" i="14"/>
  <c r="H3002" i="14"/>
  <c r="J3002" i="14" s="1"/>
  <c r="F3002" i="14"/>
  <c r="E3002" i="14"/>
  <c r="D3002" i="14"/>
  <c r="M3001" i="14"/>
  <c r="I3001" i="14"/>
  <c r="H3001" i="14"/>
  <c r="F3001" i="14"/>
  <c r="E3001" i="14"/>
  <c r="D3001" i="14"/>
  <c r="M3000" i="14"/>
  <c r="I3000" i="14"/>
  <c r="H3000" i="14"/>
  <c r="F3000" i="14"/>
  <c r="E3000" i="14"/>
  <c r="D3000" i="14"/>
  <c r="M2999" i="14"/>
  <c r="I2999" i="14"/>
  <c r="H2999" i="14"/>
  <c r="J2999" i="14" s="1"/>
  <c r="L2999" i="14" s="1"/>
  <c r="E2997" i="8" s="1"/>
  <c r="F2999" i="14"/>
  <c r="E2999" i="14"/>
  <c r="D2999" i="14"/>
  <c r="M2998" i="14"/>
  <c r="I2998" i="14"/>
  <c r="H2998" i="14"/>
  <c r="J2998" i="14" s="1"/>
  <c r="F2998" i="14"/>
  <c r="E2998" i="14"/>
  <c r="D2998" i="14"/>
  <c r="M2997" i="14"/>
  <c r="I2997" i="14"/>
  <c r="H2997" i="14"/>
  <c r="F2997" i="14"/>
  <c r="E2997" i="14"/>
  <c r="D2997" i="14"/>
  <c r="M2996" i="14"/>
  <c r="I2996" i="14"/>
  <c r="H2996" i="14"/>
  <c r="F2996" i="14"/>
  <c r="E2996" i="14"/>
  <c r="D2996" i="14"/>
  <c r="M2995" i="14"/>
  <c r="I2995" i="14"/>
  <c r="H2995" i="14"/>
  <c r="J2995" i="14" s="1"/>
  <c r="L2995" i="14" s="1"/>
  <c r="E2993" i="8" s="1"/>
  <c r="F2995" i="14"/>
  <c r="E2995" i="14"/>
  <c r="D2995" i="14"/>
  <c r="M2994" i="14"/>
  <c r="I2994" i="14"/>
  <c r="H2994" i="14"/>
  <c r="J2994" i="14" s="1"/>
  <c r="F2994" i="14"/>
  <c r="E2994" i="14"/>
  <c r="D2994" i="14"/>
  <c r="M2993" i="14"/>
  <c r="I2993" i="14"/>
  <c r="K2993" i="14" s="1"/>
  <c r="E2991" i="9" s="1"/>
  <c r="H2993" i="14"/>
  <c r="J2993" i="14" s="1"/>
  <c r="L2993" i="14" s="1"/>
  <c r="E2991" i="8" s="1"/>
  <c r="F2993" i="14"/>
  <c r="E2993" i="14"/>
  <c r="D2993" i="14"/>
  <c r="M2992" i="14"/>
  <c r="I2992" i="14"/>
  <c r="K2992" i="14" s="1"/>
  <c r="H2992" i="14"/>
  <c r="J2992" i="14" s="1"/>
  <c r="F2992" i="14"/>
  <c r="E2992" i="14"/>
  <c r="D2992" i="14"/>
  <c r="M2991" i="14"/>
  <c r="I2991" i="14"/>
  <c r="K2991" i="14" s="1"/>
  <c r="E2989" i="9" s="1"/>
  <c r="H2991" i="14"/>
  <c r="J2991" i="14" s="1"/>
  <c r="L2991" i="14" s="1"/>
  <c r="E2989" i="8" s="1"/>
  <c r="F2991" i="14"/>
  <c r="E2991" i="14"/>
  <c r="D2991" i="14"/>
  <c r="M2990" i="14"/>
  <c r="I2990" i="14"/>
  <c r="H2990" i="14"/>
  <c r="F2990" i="14"/>
  <c r="E2990" i="14"/>
  <c r="D2990" i="14"/>
  <c r="M2989" i="14"/>
  <c r="I2989" i="14"/>
  <c r="H2989" i="14"/>
  <c r="F2989" i="14"/>
  <c r="E2989" i="14"/>
  <c r="D2989" i="14"/>
  <c r="M2988" i="14"/>
  <c r="I2988" i="14"/>
  <c r="H2988" i="14"/>
  <c r="F2988" i="14"/>
  <c r="E2988" i="14"/>
  <c r="D2988" i="14"/>
  <c r="M2987" i="14"/>
  <c r="I2987" i="14"/>
  <c r="H2987" i="14"/>
  <c r="F2987" i="14"/>
  <c r="E2987" i="14"/>
  <c r="D2987" i="14"/>
  <c r="M2986" i="14"/>
  <c r="I2986" i="14"/>
  <c r="H2986" i="14"/>
  <c r="F2986" i="14"/>
  <c r="E2986" i="14"/>
  <c r="D2986" i="14"/>
  <c r="M2985" i="14"/>
  <c r="I2985" i="14"/>
  <c r="H2985" i="14"/>
  <c r="F2985" i="14"/>
  <c r="E2985" i="14"/>
  <c r="D2985" i="14"/>
  <c r="M2984" i="14"/>
  <c r="I2984" i="14"/>
  <c r="H2984" i="14"/>
  <c r="F2984" i="14"/>
  <c r="E2984" i="14"/>
  <c r="D2984" i="14"/>
  <c r="M2983" i="14"/>
  <c r="I2983" i="14"/>
  <c r="H2983" i="14"/>
  <c r="F2983" i="14"/>
  <c r="E2983" i="14"/>
  <c r="D2983" i="14"/>
  <c r="M2982" i="14"/>
  <c r="I2982" i="14"/>
  <c r="H2982" i="14"/>
  <c r="F2982" i="14"/>
  <c r="E2982" i="14"/>
  <c r="D2982" i="14"/>
  <c r="M2981" i="14"/>
  <c r="I2981" i="14"/>
  <c r="H2981" i="14"/>
  <c r="F2981" i="14"/>
  <c r="E2981" i="14"/>
  <c r="D2981" i="14"/>
  <c r="M2980" i="14"/>
  <c r="I2980" i="14"/>
  <c r="H2980" i="14"/>
  <c r="F2980" i="14"/>
  <c r="E2980" i="14"/>
  <c r="D2980" i="14"/>
  <c r="M2979" i="14"/>
  <c r="I2979" i="14"/>
  <c r="H2979" i="14"/>
  <c r="F2979" i="14"/>
  <c r="E2979" i="14"/>
  <c r="D2979" i="14"/>
  <c r="M2978" i="14"/>
  <c r="I2978" i="14"/>
  <c r="H2978" i="14"/>
  <c r="F2978" i="14"/>
  <c r="E2978" i="14"/>
  <c r="D2978" i="14"/>
  <c r="M2977" i="14"/>
  <c r="I2977" i="14"/>
  <c r="H2977" i="14"/>
  <c r="F2977" i="14"/>
  <c r="E2977" i="14"/>
  <c r="D2977" i="14"/>
  <c r="M2976" i="14"/>
  <c r="I2976" i="14"/>
  <c r="H2976" i="14"/>
  <c r="F2976" i="14"/>
  <c r="E2976" i="14"/>
  <c r="D2976" i="14"/>
  <c r="M2975" i="14"/>
  <c r="I2975" i="14"/>
  <c r="H2975" i="14"/>
  <c r="J2975" i="14" s="1"/>
  <c r="L2975" i="14" s="1"/>
  <c r="E2973" i="8" s="1"/>
  <c r="F2975" i="14"/>
  <c r="E2975" i="14"/>
  <c r="D2975" i="14"/>
  <c r="M2974" i="14"/>
  <c r="I2974" i="14"/>
  <c r="K2974" i="14" s="1"/>
  <c r="H2974" i="14"/>
  <c r="J2974" i="14" s="1"/>
  <c r="L2974" i="14" s="1"/>
  <c r="E2972" i="8" s="1"/>
  <c r="F2974" i="14"/>
  <c r="E2974" i="14"/>
  <c r="D2974" i="14"/>
  <c r="M2973" i="14"/>
  <c r="I2973" i="14"/>
  <c r="K2973" i="14" s="1"/>
  <c r="E2971" i="9" s="1"/>
  <c r="H2973" i="14"/>
  <c r="J2973" i="14" s="1"/>
  <c r="L2973" i="14" s="1"/>
  <c r="E2971" i="8" s="1"/>
  <c r="F2973" i="14"/>
  <c r="E2973" i="14"/>
  <c r="D2973" i="14"/>
  <c r="M2972" i="14"/>
  <c r="I2972" i="14"/>
  <c r="K2972" i="14" s="1"/>
  <c r="H2972" i="14"/>
  <c r="J2972" i="14" s="1"/>
  <c r="L2972" i="14" s="1"/>
  <c r="E2970" i="8" s="1"/>
  <c r="F2972" i="14"/>
  <c r="E2972" i="14"/>
  <c r="D2972" i="14"/>
  <c r="M2971" i="14"/>
  <c r="I2971" i="14"/>
  <c r="K2971" i="14" s="1"/>
  <c r="E2969" i="9" s="1"/>
  <c r="H2971" i="14"/>
  <c r="J2971" i="14" s="1"/>
  <c r="L2971" i="14" s="1"/>
  <c r="E2969" i="8" s="1"/>
  <c r="F2971" i="14"/>
  <c r="E2971" i="14"/>
  <c r="D2971" i="14"/>
  <c r="M2970" i="14"/>
  <c r="I2970" i="14"/>
  <c r="K2970" i="14" s="1"/>
  <c r="H2970" i="14"/>
  <c r="J2970" i="14" s="1"/>
  <c r="L2970" i="14" s="1"/>
  <c r="E2968" i="8" s="1"/>
  <c r="F2970" i="14"/>
  <c r="E2970" i="14"/>
  <c r="D2970" i="14"/>
  <c r="M2969" i="14"/>
  <c r="I2969" i="14"/>
  <c r="K2969" i="14" s="1"/>
  <c r="E2967" i="9" s="1"/>
  <c r="H2969" i="14"/>
  <c r="J2969" i="14" s="1"/>
  <c r="L2969" i="14" s="1"/>
  <c r="E2967" i="8" s="1"/>
  <c r="F2969" i="14"/>
  <c r="E2969" i="14"/>
  <c r="D2969" i="14"/>
  <c r="M2968" i="14"/>
  <c r="I2968" i="14"/>
  <c r="H2968" i="14"/>
  <c r="F2968" i="14"/>
  <c r="E2968" i="14"/>
  <c r="D2968" i="14"/>
  <c r="M2967" i="14"/>
  <c r="I2967" i="14"/>
  <c r="H2967" i="14"/>
  <c r="F2967" i="14"/>
  <c r="E2967" i="14"/>
  <c r="D2967" i="14"/>
  <c r="M2966" i="14"/>
  <c r="I2966" i="14"/>
  <c r="H2966" i="14"/>
  <c r="F2966" i="14"/>
  <c r="E2966" i="14"/>
  <c r="D2966" i="14"/>
  <c r="M2965" i="14"/>
  <c r="I2965" i="14"/>
  <c r="H2965" i="14"/>
  <c r="F2965" i="14"/>
  <c r="E2965" i="14"/>
  <c r="D2965" i="14"/>
  <c r="M2964" i="14"/>
  <c r="I2964" i="14"/>
  <c r="H2964" i="14"/>
  <c r="F2964" i="14"/>
  <c r="E2964" i="14"/>
  <c r="D2964" i="14"/>
  <c r="M2963" i="14"/>
  <c r="I2963" i="14"/>
  <c r="H2963" i="14"/>
  <c r="F2963" i="14"/>
  <c r="E2963" i="14"/>
  <c r="D2963" i="14"/>
  <c r="M2962" i="14"/>
  <c r="I2962" i="14"/>
  <c r="H2962" i="14"/>
  <c r="F2962" i="14"/>
  <c r="E2962" i="14"/>
  <c r="D2962" i="14"/>
  <c r="M2961" i="14"/>
  <c r="I2961" i="14"/>
  <c r="H2961" i="14"/>
  <c r="F2961" i="14"/>
  <c r="E2961" i="14"/>
  <c r="D2961" i="14"/>
  <c r="M2960" i="14"/>
  <c r="I2960" i="14"/>
  <c r="H2960" i="14"/>
  <c r="F2960" i="14"/>
  <c r="E2960" i="14"/>
  <c r="D2960" i="14"/>
  <c r="M2959" i="14"/>
  <c r="I2959" i="14"/>
  <c r="H2959" i="14"/>
  <c r="F2959" i="14"/>
  <c r="E2959" i="14"/>
  <c r="D2959" i="14"/>
  <c r="M2958" i="14"/>
  <c r="I2958" i="14"/>
  <c r="H2958" i="14"/>
  <c r="F2958" i="14"/>
  <c r="E2958" i="14"/>
  <c r="D2958" i="14"/>
  <c r="M2957" i="14"/>
  <c r="I2957" i="14"/>
  <c r="H2957" i="14"/>
  <c r="F2957" i="14"/>
  <c r="E2957" i="14"/>
  <c r="D2957" i="14"/>
  <c r="M2956" i="14"/>
  <c r="I2956" i="14"/>
  <c r="H2956" i="14"/>
  <c r="F2956" i="14"/>
  <c r="E2956" i="14"/>
  <c r="D2956" i="14"/>
  <c r="M2955" i="14"/>
  <c r="I2955" i="14"/>
  <c r="H2955" i="14"/>
  <c r="F2955" i="14"/>
  <c r="E2955" i="14"/>
  <c r="D2955" i="14"/>
  <c r="M2954" i="14"/>
  <c r="I2954" i="14"/>
  <c r="K2954" i="14" s="1"/>
  <c r="H2954" i="14"/>
  <c r="J2954" i="14" s="1"/>
  <c r="F2954" i="14"/>
  <c r="E2954" i="14"/>
  <c r="D2954" i="14"/>
  <c r="M2953" i="14"/>
  <c r="I2953" i="14"/>
  <c r="H2953" i="14"/>
  <c r="F2953" i="14"/>
  <c r="E2953" i="14"/>
  <c r="D2953" i="14"/>
  <c r="M2952" i="14"/>
  <c r="I2952" i="14"/>
  <c r="H2952" i="14"/>
  <c r="F2952" i="14"/>
  <c r="E2952" i="14"/>
  <c r="D2952" i="14"/>
  <c r="M2951" i="14"/>
  <c r="I2951" i="14"/>
  <c r="H2951" i="14"/>
  <c r="F2951" i="14"/>
  <c r="E2951" i="14"/>
  <c r="D2951" i="14"/>
  <c r="M2950" i="14"/>
  <c r="I2950" i="14"/>
  <c r="H2950" i="14"/>
  <c r="F2950" i="14"/>
  <c r="E2950" i="14"/>
  <c r="D2950" i="14"/>
  <c r="M2949" i="14"/>
  <c r="I2949" i="14"/>
  <c r="K2949" i="14" s="1"/>
  <c r="H2949" i="14"/>
  <c r="J2949" i="14" s="1"/>
  <c r="L2949" i="14" s="1"/>
  <c r="E2947" i="8" s="1"/>
  <c r="F2949" i="14"/>
  <c r="E2949" i="14"/>
  <c r="D2949" i="14"/>
  <c r="M2948" i="14"/>
  <c r="I2948" i="14"/>
  <c r="K2948" i="14" s="1"/>
  <c r="H2948" i="14"/>
  <c r="J2948" i="14" s="1"/>
  <c r="F2948" i="14"/>
  <c r="E2948" i="14"/>
  <c r="D2948" i="14"/>
  <c r="M2947" i="14"/>
  <c r="I2947" i="14"/>
  <c r="H2947" i="14"/>
  <c r="J2947" i="14" s="1"/>
  <c r="L2947" i="14" s="1"/>
  <c r="E2945" i="8" s="1"/>
  <c r="F2947" i="14"/>
  <c r="E2947" i="14"/>
  <c r="D2947" i="14"/>
  <c r="M2946" i="14"/>
  <c r="I2946" i="14"/>
  <c r="H2946" i="14"/>
  <c r="F2946" i="14"/>
  <c r="E2946" i="14"/>
  <c r="D2946" i="14"/>
  <c r="M2945" i="14"/>
  <c r="I2945" i="14"/>
  <c r="H2945" i="14"/>
  <c r="F2945" i="14"/>
  <c r="E2945" i="14"/>
  <c r="D2945" i="14"/>
  <c r="M2944" i="14"/>
  <c r="I2944" i="14"/>
  <c r="H2944" i="14"/>
  <c r="F2944" i="14"/>
  <c r="E2944" i="14"/>
  <c r="D2944" i="14"/>
  <c r="M2943" i="14"/>
  <c r="I2943" i="14"/>
  <c r="H2943" i="14"/>
  <c r="F2943" i="14"/>
  <c r="E2943" i="14"/>
  <c r="D2943" i="14"/>
  <c r="M2942" i="14"/>
  <c r="I2942" i="14"/>
  <c r="H2942" i="14"/>
  <c r="F2942" i="14"/>
  <c r="E2942" i="14"/>
  <c r="D2942" i="14"/>
  <c r="M2941" i="14"/>
  <c r="I2941" i="14"/>
  <c r="H2941" i="14"/>
  <c r="F2941" i="14"/>
  <c r="E2941" i="14"/>
  <c r="D2941" i="14"/>
  <c r="M2940" i="14"/>
  <c r="I2940" i="14"/>
  <c r="H2940" i="14"/>
  <c r="K2940" i="14" s="1"/>
  <c r="F2940" i="14"/>
  <c r="E2940" i="14"/>
  <c r="D2940" i="14"/>
  <c r="M2939" i="14"/>
  <c r="I2939" i="14"/>
  <c r="K2939" i="14" s="1"/>
  <c r="E2937" i="9" s="1"/>
  <c r="H2939" i="14"/>
  <c r="J2939" i="14" s="1"/>
  <c r="L2939" i="14" s="1"/>
  <c r="E2937" i="8" s="1"/>
  <c r="F2939" i="14"/>
  <c r="E2939" i="14"/>
  <c r="D2939" i="14"/>
  <c r="M2938" i="14"/>
  <c r="I2938" i="14"/>
  <c r="K2938" i="14" s="1"/>
  <c r="H2938" i="14"/>
  <c r="J2938" i="14" s="1"/>
  <c r="F2938" i="14"/>
  <c r="E2938" i="14"/>
  <c r="D2938" i="14"/>
  <c r="M2937" i="14"/>
  <c r="I2937" i="14"/>
  <c r="H2937" i="14"/>
  <c r="F2937" i="14"/>
  <c r="E2937" i="14"/>
  <c r="D2937" i="14"/>
  <c r="M2936" i="14"/>
  <c r="I2936" i="14"/>
  <c r="H2936" i="14"/>
  <c r="F2936" i="14"/>
  <c r="E2936" i="14"/>
  <c r="D2936" i="14"/>
  <c r="M2935" i="14"/>
  <c r="I2935" i="14"/>
  <c r="H2935" i="14"/>
  <c r="F2935" i="14"/>
  <c r="E2935" i="14"/>
  <c r="D2935" i="14"/>
  <c r="M2934" i="14"/>
  <c r="I2934" i="14"/>
  <c r="H2934" i="14"/>
  <c r="F2934" i="14"/>
  <c r="E2934" i="14"/>
  <c r="D2934" i="14"/>
  <c r="M2933" i="14"/>
  <c r="I2933" i="14"/>
  <c r="H2933" i="14"/>
  <c r="F2933" i="14"/>
  <c r="E2933" i="14"/>
  <c r="D2933" i="14"/>
  <c r="M2932" i="14"/>
  <c r="I2932" i="14"/>
  <c r="H2932" i="14"/>
  <c r="F2932" i="14"/>
  <c r="E2932" i="14"/>
  <c r="D2932" i="14"/>
  <c r="M2931" i="14"/>
  <c r="I2931" i="14"/>
  <c r="H2931" i="14"/>
  <c r="F2931" i="14"/>
  <c r="E2931" i="14"/>
  <c r="D2931" i="14"/>
  <c r="M2930" i="14"/>
  <c r="I2930" i="14"/>
  <c r="H2930" i="14"/>
  <c r="F2930" i="14"/>
  <c r="E2930" i="14"/>
  <c r="D2930" i="14"/>
  <c r="M2929" i="14"/>
  <c r="I2929" i="14"/>
  <c r="H2929" i="14"/>
  <c r="F2929" i="14"/>
  <c r="E2929" i="14"/>
  <c r="D2929" i="14"/>
  <c r="M2928" i="14"/>
  <c r="I2928" i="14"/>
  <c r="H2928" i="14"/>
  <c r="F2928" i="14"/>
  <c r="E2928" i="14"/>
  <c r="D2928" i="14"/>
  <c r="M2927" i="14"/>
  <c r="I2927" i="14"/>
  <c r="H2927" i="14"/>
  <c r="F2927" i="14"/>
  <c r="E2927" i="14"/>
  <c r="D2927" i="14"/>
  <c r="M2926" i="14"/>
  <c r="I2926" i="14"/>
  <c r="H2926" i="14"/>
  <c r="F2926" i="14"/>
  <c r="E2926" i="14"/>
  <c r="D2926" i="14"/>
  <c r="M2925" i="14"/>
  <c r="I2925" i="14"/>
  <c r="H2925" i="14"/>
  <c r="F2925" i="14"/>
  <c r="E2925" i="14"/>
  <c r="D2925" i="14"/>
  <c r="M2924" i="14"/>
  <c r="I2924" i="14"/>
  <c r="H2924" i="14"/>
  <c r="F2924" i="14"/>
  <c r="E2924" i="14"/>
  <c r="D2924" i="14"/>
  <c r="M2923" i="14"/>
  <c r="I2923" i="14"/>
  <c r="H2923" i="14"/>
  <c r="F2923" i="14"/>
  <c r="E2923" i="14"/>
  <c r="D2923" i="14"/>
  <c r="M2922" i="14"/>
  <c r="I2922" i="14"/>
  <c r="H2922" i="14"/>
  <c r="F2922" i="14"/>
  <c r="E2922" i="14"/>
  <c r="D2922" i="14"/>
  <c r="M2921" i="14"/>
  <c r="I2921" i="14"/>
  <c r="H2921" i="14"/>
  <c r="F2921" i="14"/>
  <c r="E2921" i="14"/>
  <c r="D2921" i="14"/>
  <c r="M2920" i="14"/>
  <c r="I2920" i="14"/>
  <c r="H2920" i="14"/>
  <c r="F2920" i="14"/>
  <c r="E2920" i="14"/>
  <c r="D2920" i="14"/>
  <c r="M2919" i="14"/>
  <c r="I2919" i="14"/>
  <c r="H2919" i="14"/>
  <c r="F2919" i="14"/>
  <c r="E2919" i="14"/>
  <c r="D2919" i="14"/>
  <c r="M2918" i="14"/>
  <c r="I2918" i="14"/>
  <c r="H2918" i="14"/>
  <c r="F2918" i="14"/>
  <c r="E2918" i="14"/>
  <c r="D2918" i="14"/>
  <c r="M2917" i="14"/>
  <c r="I2917" i="14"/>
  <c r="H2917" i="14"/>
  <c r="F2917" i="14"/>
  <c r="E2917" i="14"/>
  <c r="D2917" i="14"/>
  <c r="M2916" i="14"/>
  <c r="I2916" i="14"/>
  <c r="H2916" i="14"/>
  <c r="F2916" i="14"/>
  <c r="E2916" i="14"/>
  <c r="D2916" i="14"/>
  <c r="M2915" i="14"/>
  <c r="I2915" i="14"/>
  <c r="H2915" i="14"/>
  <c r="F2915" i="14"/>
  <c r="E2915" i="14"/>
  <c r="D2915" i="14"/>
  <c r="M2914" i="14"/>
  <c r="I2914" i="14"/>
  <c r="H2914" i="14"/>
  <c r="F2914" i="14"/>
  <c r="E2914" i="14"/>
  <c r="D2914" i="14"/>
  <c r="M2913" i="14"/>
  <c r="I2913" i="14"/>
  <c r="H2913" i="14"/>
  <c r="F2913" i="14"/>
  <c r="E2913" i="14"/>
  <c r="D2913" i="14"/>
  <c r="M2912" i="14"/>
  <c r="I2912" i="14"/>
  <c r="H2912" i="14"/>
  <c r="F2912" i="14"/>
  <c r="E2912" i="14"/>
  <c r="D2912" i="14"/>
  <c r="M2911" i="14"/>
  <c r="I2911" i="14"/>
  <c r="H2911" i="14"/>
  <c r="F2911" i="14"/>
  <c r="E2911" i="14"/>
  <c r="D2911" i="14"/>
  <c r="M2910" i="14"/>
  <c r="I2910" i="14"/>
  <c r="H2910" i="14"/>
  <c r="F2910" i="14"/>
  <c r="E2910" i="14"/>
  <c r="D2910" i="14"/>
  <c r="M2909" i="14"/>
  <c r="I2909" i="14"/>
  <c r="H2909" i="14"/>
  <c r="F2909" i="14"/>
  <c r="E2909" i="14"/>
  <c r="D2909" i="14"/>
  <c r="M2908" i="14"/>
  <c r="I2908" i="14"/>
  <c r="H2908" i="14"/>
  <c r="F2908" i="14"/>
  <c r="E2908" i="14"/>
  <c r="D2908" i="14"/>
  <c r="M2907" i="14"/>
  <c r="I2907" i="14"/>
  <c r="H2907" i="14"/>
  <c r="F2907" i="14"/>
  <c r="E2907" i="14"/>
  <c r="D2907" i="14"/>
  <c r="M2906" i="14"/>
  <c r="I2906" i="14"/>
  <c r="H2906" i="14"/>
  <c r="F2906" i="14"/>
  <c r="E2906" i="14"/>
  <c r="D2906" i="14"/>
  <c r="M2905" i="14"/>
  <c r="I2905" i="14"/>
  <c r="H2905" i="14"/>
  <c r="F2905" i="14"/>
  <c r="E2905" i="14"/>
  <c r="D2905" i="14"/>
  <c r="M2904" i="14"/>
  <c r="I2904" i="14"/>
  <c r="H2904" i="14"/>
  <c r="F2904" i="14"/>
  <c r="E2904" i="14"/>
  <c r="D2904" i="14"/>
  <c r="M2903" i="14"/>
  <c r="I2903" i="14"/>
  <c r="H2903" i="14"/>
  <c r="F2903" i="14"/>
  <c r="E2903" i="14"/>
  <c r="D2903" i="14"/>
  <c r="M2902" i="14"/>
  <c r="I2902" i="14"/>
  <c r="H2902" i="14"/>
  <c r="F2902" i="14"/>
  <c r="E2902" i="14"/>
  <c r="D2902" i="14"/>
  <c r="M2901" i="14"/>
  <c r="I2901" i="14"/>
  <c r="H2901" i="14"/>
  <c r="F2901" i="14"/>
  <c r="E2901" i="14"/>
  <c r="D2901" i="14"/>
  <c r="M2900" i="14"/>
  <c r="I2900" i="14"/>
  <c r="H2900" i="14"/>
  <c r="F2900" i="14"/>
  <c r="E2900" i="14"/>
  <c r="D2900" i="14"/>
  <c r="M2899" i="14"/>
  <c r="I2899" i="14"/>
  <c r="H2899" i="14"/>
  <c r="F2899" i="14"/>
  <c r="E2899" i="14"/>
  <c r="D2899" i="14"/>
  <c r="M2898" i="14"/>
  <c r="I2898" i="14"/>
  <c r="H2898" i="14"/>
  <c r="F2898" i="14"/>
  <c r="E2898" i="14"/>
  <c r="D2898" i="14"/>
  <c r="M2897" i="14"/>
  <c r="I2897" i="14"/>
  <c r="H2897" i="14"/>
  <c r="F2897" i="14"/>
  <c r="E2897" i="14"/>
  <c r="D2897" i="14"/>
  <c r="M2896" i="14"/>
  <c r="I2896" i="14"/>
  <c r="H2896" i="14"/>
  <c r="F2896" i="14"/>
  <c r="E2896" i="14"/>
  <c r="D2896" i="14"/>
  <c r="M2895" i="14"/>
  <c r="I2895" i="14"/>
  <c r="H2895" i="14"/>
  <c r="F2895" i="14"/>
  <c r="E2895" i="14"/>
  <c r="D2895" i="14"/>
  <c r="M2894" i="14"/>
  <c r="I2894" i="14"/>
  <c r="H2894" i="14"/>
  <c r="F2894" i="14"/>
  <c r="E2894" i="14"/>
  <c r="D2894" i="14"/>
  <c r="M2893" i="14"/>
  <c r="I2893" i="14"/>
  <c r="H2893" i="14"/>
  <c r="F2893" i="14"/>
  <c r="E2893" i="14"/>
  <c r="D2893" i="14"/>
  <c r="M2892" i="14"/>
  <c r="I2892" i="14"/>
  <c r="H2892" i="14"/>
  <c r="F2892" i="14"/>
  <c r="E2892" i="14"/>
  <c r="D2892" i="14"/>
  <c r="M2891" i="14"/>
  <c r="I2891" i="14"/>
  <c r="H2891" i="14"/>
  <c r="F2891" i="14"/>
  <c r="E2891" i="14"/>
  <c r="D2891" i="14"/>
  <c r="M2890" i="14"/>
  <c r="I2890" i="14"/>
  <c r="H2890" i="14"/>
  <c r="F2890" i="14"/>
  <c r="E2890" i="14"/>
  <c r="D2890" i="14"/>
  <c r="M2889" i="14"/>
  <c r="I2889" i="14"/>
  <c r="H2889" i="14"/>
  <c r="F2889" i="14"/>
  <c r="E2889" i="14"/>
  <c r="D2889" i="14"/>
  <c r="M2888" i="14"/>
  <c r="I2888" i="14"/>
  <c r="H2888" i="14"/>
  <c r="F2888" i="14"/>
  <c r="E2888" i="14"/>
  <c r="D2888" i="14"/>
  <c r="M2887" i="14"/>
  <c r="I2887" i="14"/>
  <c r="H2887" i="14"/>
  <c r="F2887" i="14"/>
  <c r="E2887" i="14"/>
  <c r="D2887" i="14"/>
  <c r="M2886" i="14"/>
  <c r="I2886" i="14"/>
  <c r="H2886" i="14"/>
  <c r="F2886" i="14"/>
  <c r="E2886" i="14"/>
  <c r="D2886" i="14"/>
  <c r="M2885" i="14"/>
  <c r="I2885" i="14"/>
  <c r="H2885" i="14"/>
  <c r="F2885" i="14"/>
  <c r="E2885" i="14"/>
  <c r="D2885" i="14"/>
  <c r="M2884" i="14"/>
  <c r="I2884" i="14"/>
  <c r="H2884" i="14"/>
  <c r="F2884" i="14"/>
  <c r="E2884" i="14"/>
  <c r="D2884" i="14"/>
  <c r="M2883" i="14"/>
  <c r="I2883" i="14"/>
  <c r="H2883" i="14"/>
  <c r="F2883" i="14"/>
  <c r="E2883" i="14"/>
  <c r="D2883" i="14"/>
  <c r="M2882" i="14"/>
  <c r="I2882" i="14"/>
  <c r="H2882" i="14"/>
  <c r="F2882" i="14"/>
  <c r="E2882" i="14"/>
  <c r="D2882" i="14"/>
  <c r="M2881" i="14"/>
  <c r="I2881" i="14"/>
  <c r="H2881" i="14"/>
  <c r="F2881" i="14"/>
  <c r="E2881" i="14"/>
  <c r="D2881" i="14"/>
  <c r="M2880" i="14"/>
  <c r="I2880" i="14"/>
  <c r="H2880" i="14"/>
  <c r="F2880" i="14"/>
  <c r="E2880" i="14"/>
  <c r="D2880" i="14"/>
  <c r="M2879" i="14"/>
  <c r="I2879" i="14"/>
  <c r="H2879" i="14"/>
  <c r="F2879" i="14"/>
  <c r="E2879" i="14"/>
  <c r="D2879" i="14"/>
  <c r="M2878" i="14"/>
  <c r="I2878" i="14"/>
  <c r="H2878" i="14"/>
  <c r="F2878" i="14"/>
  <c r="E2878" i="14"/>
  <c r="D2878" i="14"/>
  <c r="M2877" i="14"/>
  <c r="I2877" i="14"/>
  <c r="H2877" i="14"/>
  <c r="F2877" i="14"/>
  <c r="E2877" i="14"/>
  <c r="D2877" i="14"/>
  <c r="M2876" i="14"/>
  <c r="I2876" i="14"/>
  <c r="H2876" i="14"/>
  <c r="F2876" i="14"/>
  <c r="E2876" i="14"/>
  <c r="D2876" i="14"/>
  <c r="M2875" i="14"/>
  <c r="I2875" i="14"/>
  <c r="H2875" i="14"/>
  <c r="F2875" i="14"/>
  <c r="E2875" i="14"/>
  <c r="D2875" i="14"/>
  <c r="M2874" i="14"/>
  <c r="I2874" i="14"/>
  <c r="H2874" i="14"/>
  <c r="F2874" i="14"/>
  <c r="E2874" i="14"/>
  <c r="D2874" i="14"/>
  <c r="M2873" i="14"/>
  <c r="I2873" i="14"/>
  <c r="H2873" i="14"/>
  <c r="F2873" i="14"/>
  <c r="E2873" i="14"/>
  <c r="D2873" i="14"/>
  <c r="M2872" i="14"/>
  <c r="I2872" i="14"/>
  <c r="H2872" i="14"/>
  <c r="F2872" i="14"/>
  <c r="E2872" i="14"/>
  <c r="D2872" i="14"/>
  <c r="M2871" i="14"/>
  <c r="I2871" i="14"/>
  <c r="H2871" i="14"/>
  <c r="F2871" i="14"/>
  <c r="E2871" i="14"/>
  <c r="D2871" i="14"/>
  <c r="M2870" i="14"/>
  <c r="I2870" i="14"/>
  <c r="H2870" i="14"/>
  <c r="F2870" i="14"/>
  <c r="E2870" i="14"/>
  <c r="D2870" i="14"/>
  <c r="M2869" i="14"/>
  <c r="I2869" i="14"/>
  <c r="H2869" i="14"/>
  <c r="F2869" i="14"/>
  <c r="E2869" i="14"/>
  <c r="D2869" i="14"/>
  <c r="M2868" i="14"/>
  <c r="I2868" i="14"/>
  <c r="H2868" i="14"/>
  <c r="F2868" i="14"/>
  <c r="E2868" i="14"/>
  <c r="D2868" i="14"/>
  <c r="M2867" i="14"/>
  <c r="I2867" i="14"/>
  <c r="H2867" i="14"/>
  <c r="F2867" i="14"/>
  <c r="E2867" i="14"/>
  <c r="D2867" i="14"/>
  <c r="M2866" i="14"/>
  <c r="I2866" i="14"/>
  <c r="H2866" i="14"/>
  <c r="F2866" i="14"/>
  <c r="E2866" i="14"/>
  <c r="D2866" i="14"/>
  <c r="M2865" i="14"/>
  <c r="I2865" i="14"/>
  <c r="H2865" i="14"/>
  <c r="F2865" i="14"/>
  <c r="E2865" i="14"/>
  <c r="D2865" i="14"/>
  <c r="M2864" i="14"/>
  <c r="I2864" i="14"/>
  <c r="H2864" i="14"/>
  <c r="F2864" i="14"/>
  <c r="E2864" i="14"/>
  <c r="D2864" i="14"/>
  <c r="M2863" i="14"/>
  <c r="I2863" i="14"/>
  <c r="H2863" i="14"/>
  <c r="F2863" i="14"/>
  <c r="E2863" i="14"/>
  <c r="D2863" i="14"/>
  <c r="M2862" i="14"/>
  <c r="I2862" i="14"/>
  <c r="H2862" i="14"/>
  <c r="F2862" i="14"/>
  <c r="E2862" i="14"/>
  <c r="D2862" i="14"/>
  <c r="M2861" i="14"/>
  <c r="I2861" i="14"/>
  <c r="H2861" i="14"/>
  <c r="F2861" i="14"/>
  <c r="E2861" i="14"/>
  <c r="D2861" i="14"/>
  <c r="M2860" i="14"/>
  <c r="I2860" i="14"/>
  <c r="H2860" i="14"/>
  <c r="F2860" i="14"/>
  <c r="E2860" i="14"/>
  <c r="D2860" i="14"/>
  <c r="M2859" i="14"/>
  <c r="I2859" i="14"/>
  <c r="H2859" i="14"/>
  <c r="F2859" i="14"/>
  <c r="E2859" i="14"/>
  <c r="D2859" i="14"/>
  <c r="M2858" i="14"/>
  <c r="I2858" i="14"/>
  <c r="H2858" i="14"/>
  <c r="F2858" i="14"/>
  <c r="E2858" i="14"/>
  <c r="D2858" i="14"/>
  <c r="M2857" i="14"/>
  <c r="I2857" i="14"/>
  <c r="H2857" i="14"/>
  <c r="F2857" i="14"/>
  <c r="E2857" i="14"/>
  <c r="D2857" i="14"/>
  <c r="M2856" i="14"/>
  <c r="I2856" i="14"/>
  <c r="H2856" i="14"/>
  <c r="F2856" i="14"/>
  <c r="E2856" i="14"/>
  <c r="D2856" i="14"/>
  <c r="M2855" i="14"/>
  <c r="I2855" i="14"/>
  <c r="H2855" i="14"/>
  <c r="F2855" i="14"/>
  <c r="E2855" i="14"/>
  <c r="D2855" i="14"/>
  <c r="M2854" i="14"/>
  <c r="I2854" i="14"/>
  <c r="H2854" i="14"/>
  <c r="F2854" i="14"/>
  <c r="E2854" i="14"/>
  <c r="D2854" i="14"/>
  <c r="M2853" i="14"/>
  <c r="I2853" i="14"/>
  <c r="H2853" i="14"/>
  <c r="F2853" i="14"/>
  <c r="E2853" i="14"/>
  <c r="D2853" i="14"/>
  <c r="M2852" i="14"/>
  <c r="I2852" i="14"/>
  <c r="H2852" i="14"/>
  <c r="F2852" i="14"/>
  <c r="E2852" i="14"/>
  <c r="D2852" i="14"/>
  <c r="M2851" i="14"/>
  <c r="I2851" i="14"/>
  <c r="H2851" i="14"/>
  <c r="F2851" i="14"/>
  <c r="E2851" i="14"/>
  <c r="D2851" i="14"/>
  <c r="M2850" i="14"/>
  <c r="I2850" i="14"/>
  <c r="H2850" i="14"/>
  <c r="F2850" i="14"/>
  <c r="E2850" i="14"/>
  <c r="D2850" i="14"/>
  <c r="M2849" i="14"/>
  <c r="I2849" i="14"/>
  <c r="H2849" i="14"/>
  <c r="F2849" i="14"/>
  <c r="E2849" i="14"/>
  <c r="D2849" i="14"/>
  <c r="M2848" i="14"/>
  <c r="I2848" i="14"/>
  <c r="H2848" i="14"/>
  <c r="F2848" i="14"/>
  <c r="E2848" i="14"/>
  <c r="D2848" i="14"/>
  <c r="M2847" i="14"/>
  <c r="I2847" i="14"/>
  <c r="H2847" i="14"/>
  <c r="F2847" i="14"/>
  <c r="E2847" i="14"/>
  <c r="D2847" i="14"/>
  <c r="M2846" i="14"/>
  <c r="I2846" i="14"/>
  <c r="H2846" i="14"/>
  <c r="F2846" i="14"/>
  <c r="E2846" i="14"/>
  <c r="D2846" i="14"/>
  <c r="M2845" i="14"/>
  <c r="I2845" i="14"/>
  <c r="H2845" i="14"/>
  <c r="F2845" i="14"/>
  <c r="E2845" i="14"/>
  <c r="D2845" i="14"/>
  <c r="M2844" i="14"/>
  <c r="I2844" i="14"/>
  <c r="H2844" i="14"/>
  <c r="F2844" i="14"/>
  <c r="E2844" i="14"/>
  <c r="D2844" i="14"/>
  <c r="M2843" i="14"/>
  <c r="I2843" i="14"/>
  <c r="H2843" i="14"/>
  <c r="F2843" i="14"/>
  <c r="E2843" i="14"/>
  <c r="D2843" i="14"/>
  <c r="M2842" i="14"/>
  <c r="I2842" i="14"/>
  <c r="H2842" i="14"/>
  <c r="F2842" i="14"/>
  <c r="E2842" i="14"/>
  <c r="D2842" i="14"/>
  <c r="M2841" i="14"/>
  <c r="I2841" i="14"/>
  <c r="H2841" i="14"/>
  <c r="F2841" i="14"/>
  <c r="E2841" i="14"/>
  <c r="D2841" i="14"/>
  <c r="M2840" i="14"/>
  <c r="I2840" i="14"/>
  <c r="H2840" i="14"/>
  <c r="F2840" i="14"/>
  <c r="E2840" i="14"/>
  <c r="D2840" i="14"/>
  <c r="M2839" i="14"/>
  <c r="I2839" i="14"/>
  <c r="H2839" i="14"/>
  <c r="F2839" i="14"/>
  <c r="E2839" i="14"/>
  <c r="D2839" i="14"/>
  <c r="M2838" i="14"/>
  <c r="I2838" i="14"/>
  <c r="H2838" i="14"/>
  <c r="F2838" i="14"/>
  <c r="E2838" i="14"/>
  <c r="D2838" i="14"/>
  <c r="M2837" i="14"/>
  <c r="I2837" i="14"/>
  <c r="H2837" i="14"/>
  <c r="F2837" i="14"/>
  <c r="E2837" i="14"/>
  <c r="D2837" i="14"/>
  <c r="M2836" i="14"/>
  <c r="I2836" i="14"/>
  <c r="H2836" i="14"/>
  <c r="F2836" i="14"/>
  <c r="E2836" i="14"/>
  <c r="D2836" i="14"/>
  <c r="M2835" i="14"/>
  <c r="I2835" i="14"/>
  <c r="H2835" i="14"/>
  <c r="F2835" i="14"/>
  <c r="E2835" i="14"/>
  <c r="D2835" i="14"/>
  <c r="M2834" i="14"/>
  <c r="I2834" i="14"/>
  <c r="H2834" i="14"/>
  <c r="F2834" i="14"/>
  <c r="E2834" i="14"/>
  <c r="D2834" i="14"/>
  <c r="M2833" i="14"/>
  <c r="I2833" i="14"/>
  <c r="H2833" i="14"/>
  <c r="F2833" i="14"/>
  <c r="E2833" i="14"/>
  <c r="D2833" i="14"/>
  <c r="M2832" i="14"/>
  <c r="I2832" i="14"/>
  <c r="H2832" i="14"/>
  <c r="F2832" i="14"/>
  <c r="E2832" i="14"/>
  <c r="D2832" i="14"/>
  <c r="M2831" i="14"/>
  <c r="I2831" i="14"/>
  <c r="H2831" i="14"/>
  <c r="F2831" i="14"/>
  <c r="E2831" i="14"/>
  <c r="D2831" i="14"/>
  <c r="M2830" i="14"/>
  <c r="I2830" i="14"/>
  <c r="H2830" i="14"/>
  <c r="F2830" i="14"/>
  <c r="E2830" i="14"/>
  <c r="D2830" i="14"/>
  <c r="M2829" i="14"/>
  <c r="I2829" i="14"/>
  <c r="H2829" i="14"/>
  <c r="F2829" i="14"/>
  <c r="E2829" i="14"/>
  <c r="D2829" i="14"/>
  <c r="M2828" i="14"/>
  <c r="I2828" i="14"/>
  <c r="H2828" i="14"/>
  <c r="F2828" i="14"/>
  <c r="E2828" i="14"/>
  <c r="D2828" i="14"/>
  <c r="M2827" i="14"/>
  <c r="I2827" i="14"/>
  <c r="H2827" i="14"/>
  <c r="F2827" i="14"/>
  <c r="E2827" i="14"/>
  <c r="D2827" i="14"/>
  <c r="M2826" i="14"/>
  <c r="I2826" i="14"/>
  <c r="H2826" i="14"/>
  <c r="F2826" i="14"/>
  <c r="E2826" i="14"/>
  <c r="D2826" i="14"/>
  <c r="M2825" i="14"/>
  <c r="I2825" i="14"/>
  <c r="H2825" i="14"/>
  <c r="F2825" i="14"/>
  <c r="E2825" i="14"/>
  <c r="D2825" i="14"/>
  <c r="M2824" i="14"/>
  <c r="I2824" i="14"/>
  <c r="H2824" i="14"/>
  <c r="F2824" i="14"/>
  <c r="E2824" i="14"/>
  <c r="D2824" i="14"/>
  <c r="M2823" i="14"/>
  <c r="I2823" i="14"/>
  <c r="H2823" i="14"/>
  <c r="F2823" i="14"/>
  <c r="E2823" i="14"/>
  <c r="D2823" i="14"/>
  <c r="M2822" i="14"/>
  <c r="I2822" i="14"/>
  <c r="H2822" i="14"/>
  <c r="F2822" i="14"/>
  <c r="E2822" i="14"/>
  <c r="D2822" i="14"/>
  <c r="M2821" i="14"/>
  <c r="I2821" i="14"/>
  <c r="H2821" i="14"/>
  <c r="F2821" i="14"/>
  <c r="E2821" i="14"/>
  <c r="D2821" i="14"/>
  <c r="M2820" i="14"/>
  <c r="I2820" i="14"/>
  <c r="H2820" i="14"/>
  <c r="F2820" i="14"/>
  <c r="E2820" i="14"/>
  <c r="D2820" i="14"/>
  <c r="M2819" i="14"/>
  <c r="I2819" i="14"/>
  <c r="H2819" i="14"/>
  <c r="F2819" i="14"/>
  <c r="E2819" i="14"/>
  <c r="D2819" i="14"/>
  <c r="M2818" i="14"/>
  <c r="I2818" i="14"/>
  <c r="H2818" i="14"/>
  <c r="F2818" i="14"/>
  <c r="E2818" i="14"/>
  <c r="D2818" i="14"/>
  <c r="M2817" i="14"/>
  <c r="I2817" i="14"/>
  <c r="H2817" i="14"/>
  <c r="F2817" i="14"/>
  <c r="E2817" i="14"/>
  <c r="D2817" i="14"/>
  <c r="M2816" i="14"/>
  <c r="I2816" i="14"/>
  <c r="H2816" i="14"/>
  <c r="F2816" i="14"/>
  <c r="E2816" i="14"/>
  <c r="D2816" i="14"/>
  <c r="M2815" i="14"/>
  <c r="I2815" i="14"/>
  <c r="H2815" i="14"/>
  <c r="F2815" i="14"/>
  <c r="E2815" i="14"/>
  <c r="D2815" i="14"/>
  <c r="M2814" i="14"/>
  <c r="I2814" i="14"/>
  <c r="H2814" i="14"/>
  <c r="F2814" i="14"/>
  <c r="E2814" i="14"/>
  <c r="D2814" i="14"/>
  <c r="M2813" i="14"/>
  <c r="I2813" i="14"/>
  <c r="H2813" i="14"/>
  <c r="F2813" i="14"/>
  <c r="E2813" i="14"/>
  <c r="D2813" i="14"/>
  <c r="M2812" i="14"/>
  <c r="I2812" i="14"/>
  <c r="H2812" i="14"/>
  <c r="F2812" i="14"/>
  <c r="E2812" i="14"/>
  <c r="D2812" i="14"/>
  <c r="M2811" i="14"/>
  <c r="I2811" i="14"/>
  <c r="H2811" i="14"/>
  <c r="F2811" i="14"/>
  <c r="E2811" i="14"/>
  <c r="D2811" i="14"/>
  <c r="M2810" i="14"/>
  <c r="I2810" i="14"/>
  <c r="H2810" i="14"/>
  <c r="F2810" i="14"/>
  <c r="E2810" i="14"/>
  <c r="D2810" i="14"/>
  <c r="M2809" i="14"/>
  <c r="I2809" i="14"/>
  <c r="H2809" i="14"/>
  <c r="F2809" i="14"/>
  <c r="E2809" i="14"/>
  <c r="D2809" i="14"/>
  <c r="M2808" i="14"/>
  <c r="I2808" i="14"/>
  <c r="H2808" i="14"/>
  <c r="F2808" i="14"/>
  <c r="E2808" i="14"/>
  <c r="D2808" i="14"/>
  <c r="M2807" i="14"/>
  <c r="I2807" i="14"/>
  <c r="H2807" i="14"/>
  <c r="F2807" i="14"/>
  <c r="E2807" i="14"/>
  <c r="D2807" i="14"/>
  <c r="M2806" i="14"/>
  <c r="I2806" i="14"/>
  <c r="H2806" i="14"/>
  <c r="F2806" i="14"/>
  <c r="E2806" i="14"/>
  <c r="D2806" i="14"/>
  <c r="M2805" i="14"/>
  <c r="I2805" i="14"/>
  <c r="H2805" i="14"/>
  <c r="F2805" i="14"/>
  <c r="E2805" i="14"/>
  <c r="D2805" i="14"/>
  <c r="M2804" i="14"/>
  <c r="I2804" i="14"/>
  <c r="H2804" i="14"/>
  <c r="F2804" i="14"/>
  <c r="E2804" i="14"/>
  <c r="D2804" i="14"/>
  <c r="M2803" i="14"/>
  <c r="I2803" i="14"/>
  <c r="H2803" i="14"/>
  <c r="F2803" i="14"/>
  <c r="E2803" i="14"/>
  <c r="D2803" i="14"/>
  <c r="M2802" i="14"/>
  <c r="I2802" i="14"/>
  <c r="H2802" i="14"/>
  <c r="F2802" i="14"/>
  <c r="E2802" i="14"/>
  <c r="D2802" i="14"/>
  <c r="M2801" i="14"/>
  <c r="I2801" i="14"/>
  <c r="H2801" i="14"/>
  <c r="F2801" i="14"/>
  <c r="E2801" i="14"/>
  <c r="D2801" i="14"/>
  <c r="M2800" i="14"/>
  <c r="I2800" i="14"/>
  <c r="H2800" i="14"/>
  <c r="F2800" i="14"/>
  <c r="E2800" i="14"/>
  <c r="D2800" i="14"/>
  <c r="M2799" i="14"/>
  <c r="I2799" i="14"/>
  <c r="H2799" i="14"/>
  <c r="F2799" i="14"/>
  <c r="E2799" i="14"/>
  <c r="D2799" i="14"/>
  <c r="M2798" i="14"/>
  <c r="I2798" i="14"/>
  <c r="H2798" i="14"/>
  <c r="F2798" i="14"/>
  <c r="E2798" i="14"/>
  <c r="D2798" i="14"/>
  <c r="M2797" i="14"/>
  <c r="I2797" i="14"/>
  <c r="H2797" i="14"/>
  <c r="F2797" i="14"/>
  <c r="E2797" i="14"/>
  <c r="D2797" i="14"/>
  <c r="M2796" i="14"/>
  <c r="I2796" i="14"/>
  <c r="H2796" i="14"/>
  <c r="F2796" i="14"/>
  <c r="E2796" i="14"/>
  <c r="D2796" i="14"/>
  <c r="M2795" i="14"/>
  <c r="I2795" i="14"/>
  <c r="H2795" i="14"/>
  <c r="F2795" i="14"/>
  <c r="E2795" i="14"/>
  <c r="D2795" i="14"/>
  <c r="M2794" i="14"/>
  <c r="I2794" i="14"/>
  <c r="H2794" i="14"/>
  <c r="F2794" i="14"/>
  <c r="E2794" i="14"/>
  <c r="D2794" i="14"/>
  <c r="M2793" i="14"/>
  <c r="I2793" i="14"/>
  <c r="H2793" i="14"/>
  <c r="F2793" i="14"/>
  <c r="E2793" i="14"/>
  <c r="D2793" i="14"/>
  <c r="M2792" i="14"/>
  <c r="I2792" i="14"/>
  <c r="H2792" i="14"/>
  <c r="F2792" i="14"/>
  <c r="E2792" i="14"/>
  <c r="D2792" i="14"/>
  <c r="M2791" i="14"/>
  <c r="I2791" i="14"/>
  <c r="H2791" i="14"/>
  <c r="F2791" i="14"/>
  <c r="E2791" i="14"/>
  <c r="D2791" i="14"/>
  <c r="M2790" i="14"/>
  <c r="I2790" i="14"/>
  <c r="H2790" i="14"/>
  <c r="F2790" i="14"/>
  <c r="E2790" i="14"/>
  <c r="D2790" i="14"/>
  <c r="M2789" i="14"/>
  <c r="I2789" i="14"/>
  <c r="H2789" i="14"/>
  <c r="F2789" i="14"/>
  <c r="E2789" i="14"/>
  <c r="D2789" i="14"/>
  <c r="M2788" i="14"/>
  <c r="I2788" i="14"/>
  <c r="H2788" i="14"/>
  <c r="F2788" i="14"/>
  <c r="E2788" i="14"/>
  <c r="D2788" i="14"/>
  <c r="M2787" i="14"/>
  <c r="I2787" i="14"/>
  <c r="H2787" i="14"/>
  <c r="F2787" i="14"/>
  <c r="E2787" i="14"/>
  <c r="D2787" i="14"/>
  <c r="M2786" i="14"/>
  <c r="I2786" i="14"/>
  <c r="H2786" i="14"/>
  <c r="F2786" i="14"/>
  <c r="E2786" i="14"/>
  <c r="D2786" i="14"/>
  <c r="M2785" i="14"/>
  <c r="I2785" i="14"/>
  <c r="H2785" i="14"/>
  <c r="F2785" i="14"/>
  <c r="E2785" i="14"/>
  <c r="D2785" i="14"/>
  <c r="M2784" i="14"/>
  <c r="I2784" i="14"/>
  <c r="H2784" i="14"/>
  <c r="J2784" i="14" s="1"/>
  <c r="F2784" i="14"/>
  <c r="E2784" i="14"/>
  <c r="D2784" i="14"/>
  <c r="M2783" i="14"/>
  <c r="I2783" i="14"/>
  <c r="H2783" i="14"/>
  <c r="K2783" i="14" s="1"/>
  <c r="E2781" i="9" s="1"/>
  <c r="F2783" i="14"/>
  <c r="E2783" i="14"/>
  <c r="D2783" i="14"/>
  <c r="M2782" i="14"/>
  <c r="I2782" i="14"/>
  <c r="H2782" i="14"/>
  <c r="K2782" i="14" s="1"/>
  <c r="F2782" i="14"/>
  <c r="E2782" i="14"/>
  <c r="D2782" i="14"/>
  <c r="M2781" i="14"/>
  <c r="I2781" i="14"/>
  <c r="H2781" i="14"/>
  <c r="K2781" i="14" s="1"/>
  <c r="E2779" i="9" s="1"/>
  <c r="F2781" i="14"/>
  <c r="E2781" i="14"/>
  <c r="D2781" i="14"/>
  <c r="M2780" i="14"/>
  <c r="I2780" i="14"/>
  <c r="H2780" i="14"/>
  <c r="K2780" i="14" s="1"/>
  <c r="F2780" i="14"/>
  <c r="E2780" i="14"/>
  <c r="D2780" i="14"/>
  <c r="M2779" i="14"/>
  <c r="I2779" i="14"/>
  <c r="H2779" i="14"/>
  <c r="K2779" i="14" s="1"/>
  <c r="E2777" i="9" s="1"/>
  <c r="F2779" i="14"/>
  <c r="E2779" i="14"/>
  <c r="D2779" i="14"/>
  <c r="M2778" i="14"/>
  <c r="I2778" i="14"/>
  <c r="H2778" i="14"/>
  <c r="F2778" i="14"/>
  <c r="E2778" i="14"/>
  <c r="D2778" i="14"/>
  <c r="M2777" i="14"/>
  <c r="I2777" i="14"/>
  <c r="H2777" i="14"/>
  <c r="K2777" i="14" s="1"/>
  <c r="F2777" i="14"/>
  <c r="E2777" i="14"/>
  <c r="D2777" i="14"/>
  <c r="M2776" i="14"/>
  <c r="I2776" i="14"/>
  <c r="H2776" i="14"/>
  <c r="J2776" i="14" s="1"/>
  <c r="F2776" i="14"/>
  <c r="E2776" i="14"/>
  <c r="D2776" i="14"/>
  <c r="M2775" i="14"/>
  <c r="I2775" i="14"/>
  <c r="H2775" i="14"/>
  <c r="K2775" i="14" s="1"/>
  <c r="E2773" i="9" s="1"/>
  <c r="F2775" i="14"/>
  <c r="E2775" i="14"/>
  <c r="D2775" i="14"/>
  <c r="M2774" i="14"/>
  <c r="I2774" i="14"/>
  <c r="H2774" i="14"/>
  <c r="F2774" i="14"/>
  <c r="E2774" i="14"/>
  <c r="D2774" i="14"/>
  <c r="M2773" i="14"/>
  <c r="I2773" i="14"/>
  <c r="H2773" i="14"/>
  <c r="K2773" i="14" s="1"/>
  <c r="E2771" i="9" s="1"/>
  <c r="F2773" i="14"/>
  <c r="E2773" i="14"/>
  <c r="D2773" i="14"/>
  <c r="M2772" i="14"/>
  <c r="I2772" i="14"/>
  <c r="H2772" i="14"/>
  <c r="K2772" i="14" s="1"/>
  <c r="F2772" i="14"/>
  <c r="E2772" i="14"/>
  <c r="D2772" i="14"/>
  <c r="M2771" i="14"/>
  <c r="I2771" i="14"/>
  <c r="H2771" i="14"/>
  <c r="K2771" i="14" s="1"/>
  <c r="E2769" i="9" s="1"/>
  <c r="F2771" i="14"/>
  <c r="E2771" i="14"/>
  <c r="D2771" i="14"/>
  <c r="M2770" i="14"/>
  <c r="I2770" i="14"/>
  <c r="H2770" i="14"/>
  <c r="F2770" i="14"/>
  <c r="E2770" i="14"/>
  <c r="D2770" i="14"/>
  <c r="M2769" i="14"/>
  <c r="I2769" i="14"/>
  <c r="H2769" i="14"/>
  <c r="K2769" i="14" s="1"/>
  <c r="F2769" i="14"/>
  <c r="E2769" i="14"/>
  <c r="D2769" i="14"/>
  <c r="M2768" i="14"/>
  <c r="I2768" i="14"/>
  <c r="H2768" i="14"/>
  <c r="J2768" i="14" s="1"/>
  <c r="F2768" i="14"/>
  <c r="E2768" i="14"/>
  <c r="D2768" i="14"/>
  <c r="M2767" i="14"/>
  <c r="I2767" i="14"/>
  <c r="H2767" i="14"/>
  <c r="K2767" i="14" s="1"/>
  <c r="E2765" i="9" s="1"/>
  <c r="F2767" i="14"/>
  <c r="E2767" i="14"/>
  <c r="D2767" i="14"/>
  <c r="M2766" i="14"/>
  <c r="I2766" i="14"/>
  <c r="H2766" i="14"/>
  <c r="F2766" i="14"/>
  <c r="E2766" i="14"/>
  <c r="D2766" i="14"/>
  <c r="M2765" i="14"/>
  <c r="I2765" i="14"/>
  <c r="H2765" i="14"/>
  <c r="K2765" i="14" s="1"/>
  <c r="E2763" i="9" s="1"/>
  <c r="F2765" i="14"/>
  <c r="E2765" i="14"/>
  <c r="D2765" i="14"/>
  <c r="M2764" i="14"/>
  <c r="I2764" i="14"/>
  <c r="H2764" i="14"/>
  <c r="K2764" i="14" s="1"/>
  <c r="F2764" i="14"/>
  <c r="E2764" i="14"/>
  <c r="D2764" i="14"/>
  <c r="M2763" i="14"/>
  <c r="I2763" i="14"/>
  <c r="H2763" i="14"/>
  <c r="K2763" i="14" s="1"/>
  <c r="E2761" i="9" s="1"/>
  <c r="F2763" i="14"/>
  <c r="E2763" i="14"/>
  <c r="D2763" i="14"/>
  <c r="M2762" i="14"/>
  <c r="I2762" i="14"/>
  <c r="H2762" i="14"/>
  <c r="F2762" i="14"/>
  <c r="E2762" i="14"/>
  <c r="D2762" i="14"/>
  <c r="M2761" i="14"/>
  <c r="I2761" i="14"/>
  <c r="H2761" i="14"/>
  <c r="K2761" i="14" s="1"/>
  <c r="E2759" i="9" s="1"/>
  <c r="F2761" i="14"/>
  <c r="E2761" i="14"/>
  <c r="D2761" i="14"/>
  <c r="M2760" i="14"/>
  <c r="I2760" i="14"/>
  <c r="H2760" i="14"/>
  <c r="J2760" i="14" s="1"/>
  <c r="F2760" i="14"/>
  <c r="E2760" i="14"/>
  <c r="D2760" i="14"/>
  <c r="M2759" i="14"/>
  <c r="I2759" i="14"/>
  <c r="H2759" i="14"/>
  <c r="K2759" i="14" s="1"/>
  <c r="F2759" i="14"/>
  <c r="E2759" i="14"/>
  <c r="D2759" i="14"/>
  <c r="M2758" i="14"/>
  <c r="I2758" i="14"/>
  <c r="H2758" i="14"/>
  <c r="K2758" i="14" s="1"/>
  <c r="F2758" i="14"/>
  <c r="E2758" i="14"/>
  <c r="D2758" i="14"/>
  <c r="M2757" i="14"/>
  <c r="I2757" i="14"/>
  <c r="H2757" i="14"/>
  <c r="K2757" i="14" s="1"/>
  <c r="F2757" i="14"/>
  <c r="E2757" i="14"/>
  <c r="D2757" i="14"/>
  <c r="M2756" i="14"/>
  <c r="I2756" i="14"/>
  <c r="H2756" i="14"/>
  <c r="K2756" i="14" s="1"/>
  <c r="F2756" i="14"/>
  <c r="E2756" i="14"/>
  <c r="D2756" i="14"/>
  <c r="M2755" i="14"/>
  <c r="I2755" i="14"/>
  <c r="H2755" i="14"/>
  <c r="K2755" i="14" s="1"/>
  <c r="F2755" i="14"/>
  <c r="E2755" i="14"/>
  <c r="D2755" i="14"/>
  <c r="M2754" i="14"/>
  <c r="I2754" i="14"/>
  <c r="H2754" i="14"/>
  <c r="J2754" i="14" s="1"/>
  <c r="F2754" i="14"/>
  <c r="E2754" i="14"/>
  <c r="D2754" i="14"/>
  <c r="M2753" i="14"/>
  <c r="I2753" i="14"/>
  <c r="H2753" i="14"/>
  <c r="K2753" i="14" s="1"/>
  <c r="E2751" i="9" s="1"/>
  <c r="F2753" i="14"/>
  <c r="E2753" i="14"/>
  <c r="D2753" i="14"/>
  <c r="M2752" i="14"/>
  <c r="I2752" i="14"/>
  <c r="H2752" i="14"/>
  <c r="J2752" i="14" s="1"/>
  <c r="L2752" i="14" s="1"/>
  <c r="E2750" i="8" s="1"/>
  <c r="F2752" i="14"/>
  <c r="E2752" i="14"/>
  <c r="D2752" i="14"/>
  <c r="M2751" i="14"/>
  <c r="I2751" i="14"/>
  <c r="H2751" i="14"/>
  <c r="K2751" i="14" s="1"/>
  <c r="E2749" i="9" s="1"/>
  <c r="F2751" i="14"/>
  <c r="E2751" i="14"/>
  <c r="D2751" i="14"/>
  <c r="M2750" i="14"/>
  <c r="I2750" i="14"/>
  <c r="H2750" i="14"/>
  <c r="J2750" i="14" s="1"/>
  <c r="F2750" i="14"/>
  <c r="E2750" i="14"/>
  <c r="D2750" i="14"/>
  <c r="M2749" i="14"/>
  <c r="I2749" i="14"/>
  <c r="H2749" i="14"/>
  <c r="K2749" i="14" s="1"/>
  <c r="E2747" i="9" s="1"/>
  <c r="F2749" i="14"/>
  <c r="E2749" i="14"/>
  <c r="D2749" i="14"/>
  <c r="M2748" i="14"/>
  <c r="I2748" i="14"/>
  <c r="K2748" i="14" s="1"/>
  <c r="H2748" i="14"/>
  <c r="J2748" i="14" s="1"/>
  <c r="F2748" i="14"/>
  <c r="E2748" i="14"/>
  <c r="D2748" i="14"/>
  <c r="M2747" i="14"/>
  <c r="I2747" i="14"/>
  <c r="K2747" i="14" s="1"/>
  <c r="E2745" i="9" s="1"/>
  <c r="H2747" i="14"/>
  <c r="J2747" i="14" s="1"/>
  <c r="L2747" i="14" s="1"/>
  <c r="E2745" i="8" s="1"/>
  <c r="F2747" i="14"/>
  <c r="E2747" i="14"/>
  <c r="D2747" i="14"/>
  <c r="M2746" i="14"/>
  <c r="I2746" i="14"/>
  <c r="K2746" i="14" s="1"/>
  <c r="H2746" i="14"/>
  <c r="J2746" i="14" s="1"/>
  <c r="F2746" i="14"/>
  <c r="E2746" i="14"/>
  <c r="D2746" i="14"/>
  <c r="M2745" i="14"/>
  <c r="I2745" i="14"/>
  <c r="K2745" i="14" s="1"/>
  <c r="E2743" i="9" s="1"/>
  <c r="H2745" i="14"/>
  <c r="J2745" i="14" s="1"/>
  <c r="L2745" i="14" s="1"/>
  <c r="E2743" i="8" s="1"/>
  <c r="F2745" i="14"/>
  <c r="E2745" i="14"/>
  <c r="D2745" i="14"/>
  <c r="M2744" i="14"/>
  <c r="I2744" i="14"/>
  <c r="K2744" i="14" s="1"/>
  <c r="H2744" i="14"/>
  <c r="J2744" i="14" s="1"/>
  <c r="F2744" i="14"/>
  <c r="E2744" i="14"/>
  <c r="D2744" i="14"/>
  <c r="M2743" i="14"/>
  <c r="I2743" i="14"/>
  <c r="K2743" i="14" s="1"/>
  <c r="E2741" i="9" s="1"/>
  <c r="H2743" i="14"/>
  <c r="J2743" i="14" s="1"/>
  <c r="L2743" i="14" s="1"/>
  <c r="E2741" i="8" s="1"/>
  <c r="F2743" i="14"/>
  <c r="E2743" i="14"/>
  <c r="D2743" i="14"/>
  <c r="M2742" i="14"/>
  <c r="I2742" i="14"/>
  <c r="K2742" i="14" s="1"/>
  <c r="H2742" i="14"/>
  <c r="J2742" i="14" s="1"/>
  <c r="F2742" i="14"/>
  <c r="E2742" i="14"/>
  <c r="D2742" i="14"/>
  <c r="M2741" i="14"/>
  <c r="I2741" i="14"/>
  <c r="K2741" i="14" s="1"/>
  <c r="E2739" i="9" s="1"/>
  <c r="H2741" i="14"/>
  <c r="J2741" i="14" s="1"/>
  <c r="L2741" i="14" s="1"/>
  <c r="E2739" i="8" s="1"/>
  <c r="F2741" i="14"/>
  <c r="E2741" i="14"/>
  <c r="D2741" i="14"/>
  <c r="M2740" i="14"/>
  <c r="I2740" i="14"/>
  <c r="K2740" i="14" s="1"/>
  <c r="H2740" i="14"/>
  <c r="J2740" i="14" s="1"/>
  <c r="F2740" i="14"/>
  <c r="E2740" i="14"/>
  <c r="D2740" i="14"/>
  <c r="M2739" i="14"/>
  <c r="I2739" i="14"/>
  <c r="K2739" i="14" s="1"/>
  <c r="E2737" i="9" s="1"/>
  <c r="H2739" i="14"/>
  <c r="J2739" i="14" s="1"/>
  <c r="L2739" i="14" s="1"/>
  <c r="E2737" i="8" s="1"/>
  <c r="F2739" i="14"/>
  <c r="E2739" i="14"/>
  <c r="D2739" i="14"/>
  <c r="M2738" i="14"/>
  <c r="I2738" i="14"/>
  <c r="K2738" i="14" s="1"/>
  <c r="H2738" i="14"/>
  <c r="J2738" i="14" s="1"/>
  <c r="F2738" i="14"/>
  <c r="E2738" i="14"/>
  <c r="D2738" i="14"/>
  <c r="M2737" i="14"/>
  <c r="I2737" i="14"/>
  <c r="K2737" i="14" s="1"/>
  <c r="E2735" i="9" s="1"/>
  <c r="H2737" i="14"/>
  <c r="J2737" i="14" s="1"/>
  <c r="L2737" i="14" s="1"/>
  <c r="E2735" i="8" s="1"/>
  <c r="F2737" i="14"/>
  <c r="E2737" i="14"/>
  <c r="D2737" i="14"/>
  <c r="M2736" i="14"/>
  <c r="I2736" i="14"/>
  <c r="K2736" i="14" s="1"/>
  <c r="H2736" i="14"/>
  <c r="J2736" i="14" s="1"/>
  <c r="F2736" i="14"/>
  <c r="E2736" i="14"/>
  <c r="D2736" i="14"/>
  <c r="M2735" i="14"/>
  <c r="I2735" i="14"/>
  <c r="K2735" i="14" s="1"/>
  <c r="E2733" i="9" s="1"/>
  <c r="H2735" i="14"/>
  <c r="J2735" i="14" s="1"/>
  <c r="L2735" i="14" s="1"/>
  <c r="E2733" i="8" s="1"/>
  <c r="F2735" i="14"/>
  <c r="E2735" i="14"/>
  <c r="D2735" i="14"/>
  <c r="M2734" i="14"/>
  <c r="I2734" i="14"/>
  <c r="K2734" i="14" s="1"/>
  <c r="H2734" i="14"/>
  <c r="J2734" i="14" s="1"/>
  <c r="F2734" i="14"/>
  <c r="E2734" i="14"/>
  <c r="D2734" i="14"/>
  <c r="M2733" i="14"/>
  <c r="I2733" i="14"/>
  <c r="K2733" i="14" s="1"/>
  <c r="E2731" i="9" s="1"/>
  <c r="H2733" i="14"/>
  <c r="J2733" i="14" s="1"/>
  <c r="L2733" i="14" s="1"/>
  <c r="E2731" i="8" s="1"/>
  <c r="F2733" i="14"/>
  <c r="E2733" i="14"/>
  <c r="D2733" i="14"/>
  <c r="M2732" i="14"/>
  <c r="I2732" i="14"/>
  <c r="K2732" i="14" s="1"/>
  <c r="H2732" i="14"/>
  <c r="J2732" i="14" s="1"/>
  <c r="F2732" i="14"/>
  <c r="E2732" i="14"/>
  <c r="D2732" i="14"/>
  <c r="M2731" i="14"/>
  <c r="I2731" i="14"/>
  <c r="K2731" i="14" s="1"/>
  <c r="E2729" i="9" s="1"/>
  <c r="H2731" i="14"/>
  <c r="J2731" i="14" s="1"/>
  <c r="L2731" i="14" s="1"/>
  <c r="E2729" i="8" s="1"/>
  <c r="F2731" i="14"/>
  <c r="E2731" i="14"/>
  <c r="D2731" i="14"/>
  <c r="M2730" i="14"/>
  <c r="I2730" i="14"/>
  <c r="K2730" i="14" s="1"/>
  <c r="H2730" i="14"/>
  <c r="J2730" i="14" s="1"/>
  <c r="F2730" i="14"/>
  <c r="E2730" i="14"/>
  <c r="D2730" i="14"/>
  <c r="M2729" i="14"/>
  <c r="I2729" i="14"/>
  <c r="K2729" i="14" s="1"/>
  <c r="E2727" i="9" s="1"/>
  <c r="H2729" i="14"/>
  <c r="J2729" i="14" s="1"/>
  <c r="L2729" i="14" s="1"/>
  <c r="E2727" i="8" s="1"/>
  <c r="F2729" i="14"/>
  <c r="E2729" i="14"/>
  <c r="D2729" i="14"/>
  <c r="M2728" i="14"/>
  <c r="I2728" i="14"/>
  <c r="K2728" i="14" s="1"/>
  <c r="H2728" i="14"/>
  <c r="J2728" i="14" s="1"/>
  <c r="F2728" i="14"/>
  <c r="E2728" i="14"/>
  <c r="D2728" i="14"/>
  <c r="M2727" i="14"/>
  <c r="I2727" i="14"/>
  <c r="K2727" i="14" s="1"/>
  <c r="E2725" i="9" s="1"/>
  <c r="H2727" i="14"/>
  <c r="J2727" i="14" s="1"/>
  <c r="L2727" i="14" s="1"/>
  <c r="E2725" i="8" s="1"/>
  <c r="F2727" i="14"/>
  <c r="E2727" i="14"/>
  <c r="D2727" i="14"/>
  <c r="M2726" i="14"/>
  <c r="I2726" i="14"/>
  <c r="K2726" i="14" s="1"/>
  <c r="H2726" i="14"/>
  <c r="J2726" i="14" s="1"/>
  <c r="F2726" i="14"/>
  <c r="E2726" i="14"/>
  <c r="D2726" i="14"/>
  <c r="M2725" i="14"/>
  <c r="I2725" i="14"/>
  <c r="K2725" i="14" s="1"/>
  <c r="E2723" i="9" s="1"/>
  <c r="H2725" i="14"/>
  <c r="J2725" i="14" s="1"/>
  <c r="L2725" i="14" s="1"/>
  <c r="E2723" i="8" s="1"/>
  <c r="F2725" i="14"/>
  <c r="E2725" i="14"/>
  <c r="D2725" i="14"/>
  <c r="M2724" i="14"/>
  <c r="I2724" i="14"/>
  <c r="K2724" i="14" s="1"/>
  <c r="H2724" i="14"/>
  <c r="J2724" i="14" s="1"/>
  <c r="F2724" i="14"/>
  <c r="E2724" i="14"/>
  <c r="D2724" i="14"/>
  <c r="M2723" i="14"/>
  <c r="I2723" i="14"/>
  <c r="K2723" i="14" s="1"/>
  <c r="E2721" i="9" s="1"/>
  <c r="H2723" i="14"/>
  <c r="J2723" i="14" s="1"/>
  <c r="L2723" i="14" s="1"/>
  <c r="E2721" i="8" s="1"/>
  <c r="F2723" i="14"/>
  <c r="E2723" i="14"/>
  <c r="D2723" i="14"/>
  <c r="M2722" i="14"/>
  <c r="I2722" i="14"/>
  <c r="K2722" i="14" s="1"/>
  <c r="H2722" i="14"/>
  <c r="J2722" i="14" s="1"/>
  <c r="F2722" i="14"/>
  <c r="E2722" i="14"/>
  <c r="D2722" i="14"/>
  <c r="M2721" i="14"/>
  <c r="I2721" i="14"/>
  <c r="H2721" i="14"/>
  <c r="F2721" i="14"/>
  <c r="E2721" i="14"/>
  <c r="D2721" i="14"/>
  <c r="M2720" i="14"/>
  <c r="I2720" i="14"/>
  <c r="H2720" i="14"/>
  <c r="F2720" i="14"/>
  <c r="E2720" i="14"/>
  <c r="D2720" i="14"/>
  <c r="M2719" i="14"/>
  <c r="I2719" i="14"/>
  <c r="H2719" i="14"/>
  <c r="F2719" i="14"/>
  <c r="E2719" i="14"/>
  <c r="D2719" i="14"/>
  <c r="M2718" i="14"/>
  <c r="I2718" i="14"/>
  <c r="H2718" i="14"/>
  <c r="F2718" i="14"/>
  <c r="E2718" i="14"/>
  <c r="D2718" i="14"/>
  <c r="M2717" i="14"/>
  <c r="I2717" i="14"/>
  <c r="H2717" i="14"/>
  <c r="F2717" i="14"/>
  <c r="E2717" i="14"/>
  <c r="D2717" i="14"/>
  <c r="M2716" i="14"/>
  <c r="I2716" i="14"/>
  <c r="H2716" i="14"/>
  <c r="F2716" i="14"/>
  <c r="E2716" i="14"/>
  <c r="D2716" i="14"/>
  <c r="M2715" i="14"/>
  <c r="I2715" i="14"/>
  <c r="H2715" i="14"/>
  <c r="F2715" i="14"/>
  <c r="E2715" i="14"/>
  <c r="D2715" i="14"/>
  <c r="M2714" i="14"/>
  <c r="I2714" i="14"/>
  <c r="H2714" i="14"/>
  <c r="F2714" i="14"/>
  <c r="E2714" i="14"/>
  <c r="D2714" i="14"/>
  <c r="M2713" i="14"/>
  <c r="I2713" i="14"/>
  <c r="H2713" i="14"/>
  <c r="F2713" i="14"/>
  <c r="E2713" i="14"/>
  <c r="D2713" i="14"/>
  <c r="M2712" i="14"/>
  <c r="I2712" i="14"/>
  <c r="H2712" i="14"/>
  <c r="F2712" i="14"/>
  <c r="E2712" i="14"/>
  <c r="D2712" i="14"/>
  <c r="M2711" i="14"/>
  <c r="I2711" i="14"/>
  <c r="H2711" i="14"/>
  <c r="F2711" i="14"/>
  <c r="E2711" i="14"/>
  <c r="D2711" i="14"/>
  <c r="M2710" i="14"/>
  <c r="I2710" i="14"/>
  <c r="H2710" i="14"/>
  <c r="F2710" i="14"/>
  <c r="E2710" i="14"/>
  <c r="D2710" i="14"/>
  <c r="M2709" i="14"/>
  <c r="I2709" i="14"/>
  <c r="H2709" i="14"/>
  <c r="F2709" i="14"/>
  <c r="E2709" i="14"/>
  <c r="D2709" i="14"/>
  <c r="M2708" i="14"/>
  <c r="I2708" i="14"/>
  <c r="H2708" i="14"/>
  <c r="F2708" i="14"/>
  <c r="E2708" i="14"/>
  <c r="D2708" i="14"/>
  <c r="M2707" i="14"/>
  <c r="I2707" i="14"/>
  <c r="H2707" i="14"/>
  <c r="F2707" i="14"/>
  <c r="E2707" i="14"/>
  <c r="D2707" i="14"/>
  <c r="M2706" i="14"/>
  <c r="I2706" i="14"/>
  <c r="H2706" i="14"/>
  <c r="F2706" i="14"/>
  <c r="E2706" i="14"/>
  <c r="D2706" i="14"/>
  <c r="M2705" i="14"/>
  <c r="I2705" i="14"/>
  <c r="H2705" i="14"/>
  <c r="F2705" i="14"/>
  <c r="E2705" i="14"/>
  <c r="D2705" i="14"/>
  <c r="M2704" i="14"/>
  <c r="I2704" i="14"/>
  <c r="H2704" i="14"/>
  <c r="F2704" i="14"/>
  <c r="E2704" i="14"/>
  <c r="D2704" i="14"/>
  <c r="M2703" i="14"/>
  <c r="I2703" i="14"/>
  <c r="H2703" i="14"/>
  <c r="F2703" i="14"/>
  <c r="E2703" i="14"/>
  <c r="D2703" i="14"/>
  <c r="M2702" i="14"/>
  <c r="I2702" i="14"/>
  <c r="H2702" i="14"/>
  <c r="F2702" i="14"/>
  <c r="E2702" i="14"/>
  <c r="D2702" i="14"/>
  <c r="M2701" i="14"/>
  <c r="I2701" i="14"/>
  <c r="H2701" i="14"/>
  <c r="F2701" i="14"/>
  <c r="E2701" i="14"/>
  <c r="D2701" i="14"/>
  <c r="M2700" i="14"/>
  <c r="I2700" i="14"/>
  <c r="H2700" i="14"/>
  <c r="F2700" i="14"/>
  <c r="E2700" i="14"/>
  <c r="D2700" i="14"/>
  <c r="M2699" i="14"/>
  <c r="I2699" i="14"/>
  <c r="H2699" i="14"/>
  <c r="F2699" i="14"/>
  <c r="E2699" i="14"/>
  <c r="D2699" i="14"/>
  <c r="M2698" i="14"/>
  <c r="I2698" i="14"/>
  <c r="H2698" i="14"/>
  <c r="F2698" i="14"/>
  <c r="E2698" i="14"/>
  <c r="D2698" i="14"/>
  <c r="M2697" i="14"/>
  <c r="I2697" i="14"/>
  <c r="H2697" i="14"/>
  <c r="F2697" i="14"/>
  <c r="E2697" i="14"/>
  <c r="D2697" i="14"/>
  <c r="M2696" i="14"/>
  <c r="I2696" i="14"/>
  <c r="H2696" i="14"/>
  <c r="F2696" i="14"/>
  <c r="E2696" i="14"/>
  <c r="D2696" i="14"/>
  <c r="M2695" i="14"/>
  <c r="I2695" i="14"/>
  <c r="H2695" i="14"/>
  <c r="F2695" i="14"/>
  <c r="E2695" i="14"/>
  <c r="D2695" i="14"/>
  <c r="M2694" i="14"/>
  <c r="I2694" i="14"/>
  <c r="H2694" i="14"/>
  <c r="K2694" i="14" s="1"/>
  <c r="F2694" i="14"/>
  <c r="E2694" i="14"/>
  <c r="D2694" i="14"/>
  <c r="M2693" i="14"/>
  <c r="I2693" i="14"/>
  <c r="H2693" i="14"/>
  <c r="K2693" i="14" s="1"/>
  <c r="E2691" i="9" s="1"/>
  <c r="F2693" i="14"/>
  <c r="E2693" i="14"/>
  <c r="D2693" i="14"/>
  <c r="M2692" i="14"/>
  <c r="I2692" i="14"/>
  <c r="H2692" i="14"/>
  <c r="J2692" i="14" s="1"/>
  <c r="F2692" i="14"/>
  <c r="E2692" i="14"/>
  <c r="D2692" i="14"/>
  <c r="M2691" i="14"/>
  <c r="I2691" i="14"/>
  <c r="H2691" i="14"/>
  <c r="K2691" i="14" s="1"/>
  <c r="E2689" i="9" s="1"/>
  <c r="F2691" i="14"/>
  <c r="E2691" i="14"/>
  <c r="D2691" i="14"/>
  <c r="M2690" i="14"/>
  <c r="I2690" i="14"/>
  <c r="H2690" i="14"/>
  <c r="K2690" i="14" s="1"/>
  <c r="F2690" i="14"/>
  <c r="E2690" i="14"/>
  <c r="D2690" i="14"/>
  <c r="M2689" i="14"/>
  <c r="I2689" i="14"/>
  <c r="H2689" i="14"/>
  <c r="K2689" i="14" s="1"/>
  <c r="E2687" i="9" s="1"/>
  <c r="F2689" i="14"/>
  <c r="E2689" i="14"/>
  <c r="D2689" i="14"/>
  <c r="M2688" i="14"/>
  <c r="I2688" i="14"/>
  <c r="H2688" i="14"/>
  <c r="J2688" i="14" s="1"/>
  <c r="F2688" i="14"/>
  <c r="E2688" i="14"/>
  <c r="D2688" i="14"/>
  <c r="M2687" i="14"/>
  <c r="I2687" i="14"/>
  <c r="H2687" i="14"/>
  <c r="K2687" i="14" s="1"/>
  <c r="E2685" i="9" s="1"/>
  <c r="F2687" i="14"/>
  <c r="E2687" i="14"/>
  <c r="D2687" i="14"/>
  <c r="M2686" i="14"/>
  <c r="I2686" i="14"/>
  <c r="H2686" i="14"/>
  <c r="K2686" i="14" s="1"/>
  <c r="F2686" i="14"/>
  <c r="E2686" i="14"/>
  <c r="D2686" i="14"/>
  <c r="M2685" i="14"/>
  <c r="I2685" i="14"/>
  <c r="K2685" i="14" s="1"/>
  <c r="H2685" i="14"/>
  <c r="J2685" i="14" s="1"/>
  <c r="L2685" i="14" s="1"/>
  <c r="E2683" i="8" s="1"/>
  <c r="F2685" i="14"/>
  <c r="E2685" i="14"/>
  <c r="D2685" i="14"/>
  <c r="M2684" i="14"/>
  <c r="I2684" i="14"/>
  <c r="K2684" i="14" s="1"/>
  <c r="H2684" i="14"/>
  <c r="J2684" i="14" s="1"/>
  <c r="L2684" i="14" s="1"/>
  <c r="E2682" i="8" s="1"/>
  <c r="F2684" i="14"/>
  <c r="E2684" i="14"/>
  <c r="D2684" i="14"/>
  <c r="M2683" i="14"/>
  <c r="I2683" i="14"/>
  <c r="K2683" i="14" s="1"/>
  <c r="H2683" i="14"/>
  <c r="J2683" i="14" s="1"/>
  <c r="L2683" i="14" s="1"/>
  <c r="E2681" i="8" s="1"/>
  <c r="F2683" i="14"/>
  <c r="E2683" i="14"/>
  <c r="D2683" i="14"/>
  <c r="M2682" i="14"/>
  <c r="I2682" i="14"/>
  <c r="K2682" i="14" s="1"/>
  <c r="H2682" i="14"/>
  <c r="J2682" i="14" s="1"/>
  <c r="L2682" i="14" s="1"/>
  <c r="E2680" i="8" s="1"/>
  <c r="F2682" i="14"/>
  <c r="E2682" i="14"/>
  <c r="D2682" i="14"/>
  <c r="M2681" i="14"/>
  <c r="I2681" i="14"/>
  <c r="K2681" i="14" s="1"/>
  <c r="H2681" i="14"/>
  <c r="J2681" i="14" s="1"/>
  <c r="L2681" i="14" s="1"/>
  <c r="E2679" i="8" s="1"/>
  <c r="F2681" i="14"/>
  <c r="E2681" i="14"/>
  <c r="D2681" i="14"/>
  <c r="M2680" i="14"/>
  <c r="I2680" i="14"/>
  <c r="H2680" i="14"/>
  <c r="F2680" i="14"/>
  <c r="E2680" i="14"/>
  <c r="D2680" i="14"/>
  <c r="M2679" i="14"/>
  <c r="I2679" i="14"/>
  <c r="H2679" i="14"/>
  <c r="F2679" i="14"/>
  <c r="E2679" i="14"/>
  <c r="D2679" i="14"/>
  <c r="M2678" i="14"/>
  <c r="I2678" i="14"/>
  <c r="H2678" i="14"/>
  <c r="F2678" i="14"/>
  <c r="E2678" i="14"/>
  <c r="D2678" i="14"/>
  <c r="M2677" i="14"/>
  <c r="I2677" i="14"/>
  <c r="H2677" i="14"/>
  <c r="F2677" i="14"/>
  <c r="E2677" i="14"/>
  <c r="D2677" i="14"/>
  <c r="M2676" i="14"/>
  <c r="I2676" i="14"/>
  <c r="H2676" i="14"/>
  <c r="F2676" i="14"/>
  <c r="E2676" i="14"/>
  <c r="D2676" i="14"/>
  <c r="M2675" i="14"/>
  <c r="I2675" i="14"/>
  <c r="H2675" i="14"/>
  <c r="F2675" i="14"/>
  <c r="E2675" i="14"/>
  <c r="D2675" i="14"/>
  <c r="M2674" i="14"/>
  <c r="I2674" i="14"/>
  <c r="H2674" i="14"/>
  <c r="F2674" i="14"/>
  <c r="E2674" i="14"/>
  <c r="D2674" i="14"/>
  <c r="M2673" i="14"/>
  <c r="I2673" i="14"/>
  <c r="H2673" i="14"/>
  <c r="F2673" i="14"/>
  <c r="E2673" i="14"/>
  <c r="D2673" i="14"/>
  <c r="M2672" i="14"/>
  <c r="I2672" i="14"/>
  <c r="H2672" i="14"/>
  <c r="F2672" i="14"/>
  <c r="E2672" i="14"/>
  <c r="D2672" i="14"/>
  <c r="M2671" i="14"/>
  <c r="I2671" i="14"/>
  <c r="H2671" i="14"/>
  <c r="F2671" i="14"/>
  <c r="E2671" i="14"/>
  <c r="D2671" i="14"/>
  <c r="M2670" i="14"/>
  <c r="I2670" i="14"/>
  <c r="H2670" i="14"/>
  <c r="F2670" i="14"/>
  <c r="E2670" i="14"/>
  <c r="D2670" i="14"/>
  <c r="M2669" i="14"/>
  <c r="I2669" i="14"/>
  <c r="H2669" i="14"/>
  <c r="F2669" i="14"/>
  <c r="E2669" i="14"/>
  <c r="D2669" i="14"/>
  <c r="M2668" i="14"/>
  <c r="I2668" i="14"/>
  <c r="H2668" i="14"/>
  <c r="F2668" i="14"/>
  <c r="E2668" i="14"/>
  <c r="D2668" i="14"/>
  <c r="M2667" i="14"/>
  <c r="I2667" i="14"/>
  <c r="H2667" i="14"/>
  <c r="F2667" i="14"/>
  <c r="E2667" i="14"/>
  <c r="D2667" i="14"/>
  <c r="M2666" i="14"/>
  <c r="I2666" i="14"/>
  <c r="H2666" i="14"/>
  <c r="F2666" i="14"/>
  <c r="E2666" i="14"/>
  <c r="D2666" i="14"/>
  <c r="M2665" i="14"/>
  <c r="I2665" i="14"/>
  <c r="H2665" i="14"/>
  <c r="F2665" i="14"/>
  <c r="E2665" i="14"/>
  <c r="D2665" i="14"/>
  <c r="M2664" i="14"/>
  <c r="I2664" i="14"/>
  <c r="H2664" i="14"/>
  <c r="F2664" i="14"/>
  <c r="E2664" i="14"/>
  <c r="D2664" i="14"/>
  <c r="M2663" i="14"/>
  <c r="I2663" i="14"/>
  <c r="H2663" i="14"/>
  <c r="F2663" i="14"/>
  <c r="E2663" i="14"/>
  <c r="D2663" i="14"/>
  <c r="M2662" i="14"/>
  <c r="I2662" i="14"/>
  <c r="H2662" i="14"/>
  <c r="F2662" i="14"/>
  <c r="E2662" i="14"/>
  <c r="D2662" i="14"/>
  <c r="M2661" i="14"/>
  <c r="I2661" i="14"/>
  <c r="H2661" i="14"/>
  <c r="F2661" i="14"/>
  <c r="E2661" i="14"/>
  <c r="D2661" i="14"/>
  <c r="M2660" i="14"/>
  <c r="I2660" i="14"/>
  <c r="H2660" i="14"/>
  <c r="F2660" i="14"/>
  <c r="E2660" i="14"/>
  <c r="D2660" i="14"/>
  <c r="M2659" i="14"/>
  <c r="I2659" i="14"/>
  <c r="H2659" i="14"/>
  <c r="F2659" i="14"/>
  <c r="E2659" i="14"/>
  <c r="D2659" i="14"/>
  <c r="M2658" i="14"/>
  <c r="I2658" i="14"/>
  <c r="H2658" i="14"/>
  <c r="F2658" i="14"/>
  <c r="E2658" i="14"/>
  <c r="D2658" i="14"/>
  <c r="M2657" i="14"/>
  <c r="I2657" i="14"/>
  <c r="H2657" i="14"/>
  <c r="F2657" i="14"/>
  <c r="E2657" i="14"/>
  <c r="D2657" i="14"/>
  <c r="M2656" i="14"/>
  <c r="I2656" i="14"/>
  <c r="H2656" i="14"/>
  <c r="F2656" i="14"/>
  <c r="E2656" i="14"/>
  <c r="D2656" i="14"/>
  <c r="M2655" i="14"/>
  <c r="I2655" i="14"/>
  <c r="H2655" i="14"/>
  <c r="F2655" i="14"/>
  <c r="E2655" i="14"/>
  <c r="D2655" i="14"/>
  <c r="M2654" i="14"/>
  <c r="I2654" i="14"/>
  <c r="H2654" i="14"/>
  <c r="F2654" i="14"/>
  <c r="E2654" i="14"/>
  <c r="D2654" i="14"/>
  <c r="M2653" i="14"/>
  <c r="I2653" i="14"/>
  <c r="H2653" i="14"/>
  <c r="F2653" i="14"/>
  <c r="E2653" i="14"/>
  <c r="D2653" i="14"/>
  <c r="M2652" i="14"/>
  <c r="I2652" i="14"/>
  <c r="H2652" i="14"/>
  <c r="F2652" i="14"/>
  <c r="E2652" i="14"/>
  <c r="D2652" i="14"/>
  <c r="M2651" i="14"/>
  <c r="I2651" i="14"/>
  <c r="H2651" i="14"/>
  <c r="F2651" i="14"/>
  <c r="E2651" i="14"/>
  <c r="D2651" i="14"/>
  <c r="M2650" i="14"/>
  <c r="I2650" i="14"/>
  <c r="H2650" i="14"/>
  <c r="F2650" i="14"/>
  <c r="E2650" i="14"/>
  <c r="D2650" i="14"/>
  <c r="M2649" i="14"/>
  <c r="I2649" i="14"/>
  <c r="K2649" i="14" s="1"/>
  <c r="E2647" i="9" s="1"/>
  <c r="H2649" i="14"/>
  <c r="J2649" i="14" s="1"/>
  <c r="L2649" i="14" s="1"/>
  <c r="E2647" i="8" s="1"/>
  <c r="F2649" i="14"/>
  <c r="E2649" i="14"/>
  <c r="D2649" i="14"/>
  <c r="M2648" i="14"/>
  <c r="I2648" i="14"/>
  <c r="K2648" i="14" s="1"/>
  <c r="H2648" i="14"/>
  <c r="J2648" i="14" s="1"/>
  <c r="F2648" i="14"/>
  <c r="E2648" i="14"/>
  <c r="D2648" i="14"/>
  <c r="M2647" i="14"/>
  <c r="I2647" i="14"/>
  <c r="K2647" i="14" s="1"/>
  <c r="E2645" i="9" s="1"/>
  <c r="H2647" i="14"/>
  <c r="J2647" i="14" s="1"/>
  <c r="L2647" i="14" s="1"/>
  <c r="E2645" i="8" s="1"/>
  <c r="F2647" i="14"/>
  <c r="E2647" i="14"/>
  <c r="D2647" i="14"/>
  <c r="M2646" i="14"/>
  <c r="I2646" i="14"/>
  <c r="K2646" i="14" s="1"/>
  <c r="H2646" i="14"/>
  <c r="J2646" i="14" s="1"/>
  <c r="F2646" i="14"/>
  <c r="E2646" i="14"/>
  <c r="D2646" i="14"/>
  <c r="M2645" i="14"/>
  <c r="I2645" i="14"/>
  <c r="K2645" i="14" s="1"/>
  <c r="E2643" i="9" s="1"/>
  <c r="H2645" i="14"/>
  <c r="J2645" i="14" s="1"/>
  <c r="L2645" i="14" s="1"/>
  <c r="E2643" i="8" s="1"/>
  <c r="F2645" i="14"/>
  <c r="E2645" i="14"/>
  <c r="D2645" i="14"/>
  <c r="M2644" i="14"/>
  <c r="I2644" i="14"/>
  <c r="K2644" i="14" s="1"/>
  <c r="H2644" i="14"/>
  <c r="J2644" i="14" s="1"/>
  <c r="F2644" i="14"/>
  <c r="E2644" i="14"/>
  <c r="D2644" i="14"/>
  <c r="M2643" i="14"/>
  <c r="I2643" i="14"/>
  <c r="K2643" i="14" s="1"/>
  <c r="E2641" i="9" s="1"/>
  <c r="H2643" i="14"/>
  <c r="J2643" i="14" s="1"/>
  <c r="L2643" i="14" s="1"/>
  <c r="E2641" i="8" s="1"/>
  <c r="F2643" i="14"/>
  <c r="E2643" i="14"/>
  <c r="D2643" i="14"/>
  <c r="M2642" i="14"/>
  <c r="I2642" i="14"/>
  <c r="K2642" i="14" s="1"/>
  <c r="H2642" i="14"/>
  <c r="J2642" i="14" s="1"/>
  <c r="F2642" i="14"/>
  <c r="E2642" i="14"/>
  <c r="D2642" i="14"/>
  <c r="M2641" i="14"/>
  <c r="I2641" i="14"/>
  <c r="K2641" i="14" s="1"/>
  <c r="E2639" i="9" s="1"/>
  <c r="H2641" i="14"/>
  <c r="J2641" i="14" s="1"/>
  <c r="L2641" i="14" s="1"/>
  <c r="E2639" i="8" s="1"/>
  <c r="F2641" i="14"/>
  <c r="E2641" i="14"/>
  <c r="D2641" i="14"/>
  <c r="M2640" i="14"/>
  <c r="I2640" i="14"/>
  <c r="K2640" i="14" s="1"/>
  <c r="H2640" i="14"/>
  <c r="J2640" i="14" s="1"/>
  <c r="F2640" i="14"/>
  <c r="E2640" i="14"/>
  <c r="D2640" i="14"/>
  <c r="M2639" i="14"/>
  <c r="I2639" i="14"/>
  <c r="K2639" i="14" s="1"/>
  <c r="E2637" i="9" s="1"/>
  <c r="H2639" i="14"/>
  <c r="J2639" i="14" s="1"/>
  <c r="L2639" i="14" s="1"/>
  <c r="E2637" i="8" s="1"/>
  <c r="F2639" i="14"/>
  <c r="E2639" i="14"/>
  <c r="D2639" i="14"/>
  <c r="M2638" i="14"/>
  <c r="I2638" i="14"/>
  <c r="K2638" i="14" s="1"/>
  <c r="H2638" i="14"/>
  <c r="J2638" i="14" s="1"/>
  <c r="F2638" i="14"/>
  <c r="E2638" i="14"/>
  <c r="D2638" i="14"/>
  <c r="M2637" i="14"/>
  <c r="I2637" i="14"/>
  <c r="K2637" i="14" s="1"/>
  <c r="E2635" i="9" s="1"/>
  <c r="H2637" i="14"/>
  <c r="J2637" i="14" s="1"/>
  <c r="L2637" i="14" s="1"/>
  <c r="E2635" i="8" s="1"/>
  <c r="F2637" i="14"/>
  <c r="E2637" i="14"/>
  <c r="D2637" i="14"/>
  <c r="M2636" i="14"/>
  <c r="I2636" i="14"/>
  <c r="K2636" i="14" s="1"/>
  <c r="H2636" i="14"/>
  <c r="J2636" i="14" s="1"/>
  <c r="F2636" i="14"/>
  <c r="E2636" i="14"/>
  <c r="D2636" i="14"/>
  <c r="M2635" i="14"/>
  <c r="I2635" i="14"/>
  <c r="K2635" i="14" s="1"/>
  <c r="E2633" i="9" s="1"/>
  <c r="H2635" i="14"/>
  <c r="J2635" i="14" s="1"/>
  <c r="L2635" i="14" s="1"/>
  <c r="E2633" i="8" s="1"/>
  <c r="F2635" i="14"/>
  <c r="E2635" i="14"/>
  <c r="D2635" i="14"/>
  <c r="M2634" i="14"/>
  <c r="I2634" i="14"/>
  <c r="K2634" i="14" s="1"/>
  <c r="H2634" i="14"/>
  <c r="J2634" i="14" s="1"/>
  <c r="F2634" i="14"/>
  <c r="E2634" i="14"/>
  <c r="D2634" i="14"/>
  <c r="M2633" i="14"/>
  <c r="I2633" i="14"/>
  <c r="K2633" i="14" s="1"/>
  <c r="E2631" i="9" s="1"/>
  <c r="H2633" i="14"/>
  <c r="J2633" i="14" s="1"/>
  <c r="L2633" i="14" s="1"/>
  <c r="E2631" i="8" s="1"/>
  <c r="F2633" i="14"/>
  <c r="E2633" i="14"/>
  <c r="D2633" i="14"/>
  <c r="M2632" i="14"/>
  <c r="I2632" i="14"/>
  <c r="K2632" i="14" s="1"/>
  <c r="H2632" i="14"/>
  <c r="J2632" i="14" s="1"/>
  <c r="F2632" i="14"/>
  <c r="E2632" i="14"/>
  <c r="D2632" i="14"/>
  <c r="M2631" i="14"/>
  <c r="I2631" i="14"/>
  <c r="K2631" i="14" s="1"/>
  <c r="E2629" i="9" s="1"/>
  <c r="H2631" i="14"/>
  <c r="J2631" i="14" s="1"/>
  <c r="L2631" i="14" s="1"/>
  <c r="E2629" i="8" s="1"/>
  <c r="F2631" i="14"/>
  <c r="E2631" i="14"/>
  <c r="D2631" i="14"/>
  <c r="M2630" i="14"/>
  <c r="I2630" i="14"/>
  <c r="K2630" i="14" s="1"/>
  <c r="H2630" i="14"/>
  <c r="J2630" i="14" s="1"/>
  <c r="F2630" i="14"/>
  <c r="E2630" i="14"/>
  <c r="D2630" i="14"/>
  <c r="M2629" i="14"/>
  <c r="I2629" i="14"/>
  <c r="K2629" i="14" s="1"/>
  <c r="E2627" i="9" s="1"/>
  <c r="H2629" i="14"/>
  <c r="J2629" i="14" s="1"/>
  <c r="L2629" i="14" s="1"/>
  <c r="E2627" i="8" s="1"/>
  <c r="F2629" i="14"/>
  <c r="E2629" i="14"/>
  <c r="D2629" i="14"/>
  <c r="M2628" i="14"/>
  <c r="I2628" i="14"/>
  <c r="K2628" i="14" s="1"/>
  <c r="H2628" i="14"/>
  <c r="J2628" i="14" s="1"/>
  <c r="F2628" i="14"/>
  <c r="E2628" i="14"/>
  <c r="D2628" i="14"/>
  <c r="M2627" i="14"/>
  <c r="I2627" i="14"/>
  <c r="K2627" i="14" s="1"/>
  <c r="E2625" i="9" s="1"/>
  <c r="H2627" i="14"/>
  <c r="J2627" i="14" s="1"/>
  <c r="L2627" i="14" s="1"/>
  <c r="E2625" i="8" s="1"/>
  <c r="F2627" i="14"/>
  <c r="E2627" i="14"/>
  <c r="D2627" i="14"/>
  <c r="M2626" i="14"/>
  <c r="I2626" i="14"/>
  <c r="K2626" i="14" s="1"/>
  <c r="H2626" i="14"/>
  <c r="J2626" i="14" s="1"/>
  <c r="F2626" i="14"/>
  <c r="E2626" i="14"/>
  <c r="D2626" i="14"/>
  <c r="M2625" i="14"/>
  <c r="I2625" i="14"/>
  <c r="K2625" i="14" s="1"/>
  <c r="E2623" i="9" s="1"/>
  <c r="H2625" i="14"/>
  <c r="J2625" i="14" s="1"/>
  <c r="L2625" i="14" s="1"/>
  <c r="E2623" i="8" s="1"/>
  <c r="F2625" i="14"/>
  <c r="E2625" i="14"/>
  <c r="D2625" i="14"/>
  <c r="M2624" i="14"/>
  <c r="I2624" i="14"/>
  <c r="K2624" i="14" s="1"/>
  <c r="H2624" i="14"/>
  <c r="J2624" i="14" s="1"/>
  <c r="F2624" i="14"/>
  <c r="E2624" i="14"/>
  <c r="D2624" i="14"/>
  <c r="M2623" i="14"/>
  <c r="I2623" i="14"/>
  <c r="K2623" i="14" s="1"/>
  <c r="E2621" i="9" s="1"/>
  <c r="H2623" i="14"/>
  <c r="J2623" i="14" s="1"/>
  <c r="L2623" i="14" s="1"/>
  <c r="F2623" i="14"/>
  <c r="E2623" i="14"/>
  <c r="D2623" i="14"/>
  <c r="M2622" i="14"/>
  <c r="I2622" i="14"/>
  <c r="K2622" i="14" s="1"/>
  <c r="H2622" i="14"/>
  <c r="J2622" i="14" s="1"/>
  <c r="F2622" i="14"/>
  <c r="E2622" i="14"/>
  <c r="D2622" i="14"/>
  <c r="M2621" i="14"/>
  <c r="I2621" i="14"/>
  <c r="K2621" i="14" s="1"/>
  <c r="E2619" i="9" s="1"/>
  <c r="H2621" i="14"/>
  <c r="J2621" i="14" s="1"/>
  <c r="L2621" i="14" s="1"/>
  <c r="E2619" i="8" s="1"/>
  <c r="F2621" i="14"/>
  <c r="E2621" i="14"/>
  <c r="D2621" i="14"/>
  <c r="M2620" i="14"/>
  <c r="I2620" i="14"/>
  <c r="K2620" i="14" s="1"/>
  <c r="H2620" i="14"/>
  <c r="J2620" i="14" s="1"/>
  <c r="F2620" i="14"/>
  <c r="E2620" i="14"/>
  <c r="D2620" i="14"/>
  <c r="M2619" i="14"/>
  <c r="I2619" i="14"/>
  <c r="K2619" i="14" s="1"/>
  <c r="E2617" i="9" s="1"/>
  <c r="H2619" i="14"/>
  <c r="J2619" i="14" s="1"/>
  <c r="L2619" i="14" s="1"/>
  <c r="E2617" i="8" s="1"/>
  <c r="F2619" i="14"/>
  <c r="E2619" i="14"/>
  <c r="D2619" i="14"/>
  <c r="M2618" i="14"/>
  <c r="I2618" i="14"/>
  <c r="K2618" i="14" s="1"/>
  <c r="H2618" i="14"/>
  <c r="J2618" i="14" s="1"/>
  <c r="F2618" i="14"/>
  <c r="E2618" i="14"/>
  <c r="D2618" i="14"/>
  <c r="M2617" i="14"/>
  <c r="I2617" i="14"/>
  <c r="K2617" i="14" s="1"/>
  <c r="E2615" i="9" s="1"/>
  <c r="H2617" i="14"/>
  <c r="J2617" i="14" s="1"/>
  <c r="L2617" i="14" s="1"/>
  <c r="E2615" i="8" s="1"/>
  <c r="F2617" i="14"/>
  <c r="E2617" i="14"/>
  <c r="D2617" i="14"/>
  <c r="M2616" i="14"/>
  <c r="I2616" i="14"/>
  <c r="K2616" i="14" s="1"/>
  <c r="H2616" i="14"/>
  <c r="J2616" i="14" s="1"/>
  <c r="F2616" i="14"/>
  <c r="E2616" i="14"/>
  <c r="D2616" i="14"/>
  <c r="M2615" i="14"/>
  <c r="I2615" i="14"/>
  <c r="K2615" i="14" s="1"/>
  <c r="E2613" i="9" s="1"/>
  <c r="H2615" i="14"/>
  <c r="J2615" i="14" s="1"/>
  <c r="L2615" i="14" s="1"/>
  <c r="E2613" i="8" s="1"/>
  <c r="F2615" i="14"/>
  <c r="E2615" i="14"/>
  <c r="D2615" i="14"/>
  <c r="M2614" i="14"/>
  <c r="I2614" i="14"/>
  <c r="K2614" i="14" s="1"/>
  <c r="H2614" i="14"/>
  <c r="J2614" i="14" s="1"/>
  <c r="F2614" i="14"/>
  <c r="E2614" i="14"/>
  <c r="D2614" i="14"/>
  <c r="M2613" i="14"/>
  <c r="I2613" i="14"/>
  <c r="H2613" i="14"/>
  <c r="K2613" i="14" s="1"/>
  <c r="F2613" i="14"/>
  <c r="E2613" i="14"/>
  <c r="D2613" i="14"/>
  <c r="M2612" i="14"/>
  <c r="I2612" i="14"/>
  <c r="H2612" i="14"/>
  <c r="J2612" i="14" s="1"/>
  <c r="L2612" i="14" s="1"/>
  <c r="E2610" i="8" s="1"/>
  <c r="F2612" i="14"/>
  <c r="E2612" i="14"/>
  <c r="D2612" i="14"/>
  <c r="M2611" i="14"/>
  <c r="I2611" i="14"/>
  <c r="H2611" i="14"/>
  <c r="K2611" i="14" s="1"/>
  <c r="E2609" i="9" s="1"/>
  <c r="F2611" i="14"/>
  <c r="E2611" i="14"/>
  <c r="D2611" i="14"/>
  <c r="M2610" i="14"/>
  <c r="I2610" i="14"/>
  <c r="H2610" i="14"/>
  <c r="K2610" i="14" s="1"/>
  <c r="F2610" i="14"/>
  <c r="E2610" i="14"/>
  <c r="D2610" i="14"/>
  <c r="M2609" i="14"/>
  <c r="I2609" i="14"/>
  <c r="H2609" i="14"/>
  <c r="K2609" i="14" s="1"/>
  <c r="E2607" i="9" s="1"/>
  <c r="F2609" i="14"/>
  <c r="E2609" i="14"/>
  <c r="D2609" i="14"/>
  <c r="M2608" i="14"/>
  <c r="I2608" i="14"/>
  <c r="H2608" i="14"/>
  <c r="J2608" i="14" s="1"/>
  <c r="L2608" i="14" s="1"/>
  <c r="E2606" i="8" s="1"/>
  <c r="F2608" i="14"/>
  <c r="E2608" i="14"/>
  <c r="D2608" i="14"/>
  <c r="M2607" i="14"/>
  <c r="I2607" i="14"/>
  <c r="H2607" i="14"/>
  <c r="K2607" i="14" s="1"/>
  <c r="F2607" i="14"/>
  <c r="E2607" i="14"/>
  <c r="D2607" i="14"/>
  <c r="M2606" i="14"/>
  <c r="I2606" i="14"/>
  <c r="H2606" i="14"/>
  <c r="K2606" i="14" s="1"/>
  <c r="F2606" i="14"/>
  <c r="E2606" i="14"/>
  <c r="D2606" i="14"/>
  <c r="M2605" i="14"/>
  <c r="I2605" i="14"/>
  <c r="K2605" i="14" s="1"/>
  <c r="H2605" i="14"/>
  <c r="J2605" i="14" s="1"/>
  <c r="L2605" i="14" s="1"/>
  <c r="E2603" i="8" s="1"/>
  <c r="F2605" i="14"/>
  <c r="E2605" i="14"/>
  <c r="D2605" i="14"/>
  <c r="M2604" i="14"/>
  <c r="I2604" i="14"/>
  <c r="K2604" i="14" s="1"/>
  <c r="H2604" i="14"/>
  <c r="J2604" i="14" s="1"/>
  <c r="F2604" i="14"/>
  <c r="E2604" i="14"/>
  <c r="D2604" i="14"/>
  <c r="M2603" i="14"/>
  <c r="I2603" i="14"/>
  <c r="K2603" i="14" s="1"/>
  <c r="H2603" i="14"/>
  <c r="J2603" i="14" s="1"/>
  <c r="L2603" i="14" s="1"/>
  <c r="E2601" i="8" s="1"/>
  <c r="F2603" i="14"/>
  <c r="E2603" i="14"/>
  <c r="D2603" i="14"/>
  <c r="M2602" i="14"/>
  <c r="I2602" i="14"/>
  <c r="K2602" i="14" s="1"/>
  <c r="H2602" i="14"/>
  <c r="J2602" i="14" s="1"/>
  <c r="F2602" i="14"/>
  <c r="E2602" i="14"/>
  <c r="D2602" i="14"/>
  <c r="M2601" i="14"/>
  <c r="I2601" i="14"/>
  <c r="K2601" i="14" s="1"/>
  <c r="H2601" i="14"/>
  <c r="J2601" i="14" s="1"/>
  <c r="L2601" i="14" s="1"/>
  <c r="E2599" i="8" s="1"/>
  <c r="F2601" i="14"/>
  <c r="E2601" i="14"/>
  <c r="D2601" i="14"/>
  <c r="M2600" i="14"/>
  <c r="I2600" i="14"/>
  <c r="K2600" i="14" s="1"/>
  <c r="H2600" i="14"/>
  <c r="J2600" i="14" s="1"/>
  <c r="F2600" i="14"/>
  <c r="E2600" i="14"/>
  <c r="D2600" i="14"/>
  <c r="M2599" i="14"/>
  <c r="I2599" i="14"/>
  <c r="K2599" i="14" s="1"/>
  <c r="H2599" i="14"/>
  <c r="J2599" i="14" s="1"/>
  <c r="L2599" i="14" s="1"/>
  <c r="E2597" i="8" s="1"/>
  <c r="F2599" i="14"/>
  <c r="E2599" i="14"/>
  <c r="D2599" i="14"/>
  <c r="M2598" i="14"/>
  <c r="I2598" i="14"/>
  <c r="K2598" i="14" s="1"/>
  <c r="H2598" i="14"/>
  <c r="J2598" i="14" s="1"/>
  <c r="F2598" i="14"/>
  <c r="E2598" i="14"/>
  <c r="D2598" i="14"/>
  <c r="M2597" i="14"/>
  <c r="I2597" i="14"/>
  <c r="K2597" i="14" s="1"/>
  <c r="H2597" i="14"/>
  <c r="J2597" i="14" s="1"/>
  <c r="L2597" i="14" s="1"/>
  <c r="E2595" i="8" s="1"/>
  <c r="F2597" i="14"/>
  <c r="E2597" i="14"/>
  <c r="D2597" i="14"/>
  <c r="M2596" i="14"/>
  <c r="I2596" i="14"/>
  <c r="K2596" i="14" s="1"/>
  <c r="E2594" i="9" s="1"/>
  <c r="H2596" i="14"/>
  <c r="J2596" i="14" s="1"/>
  <c r="F2596" i="14"/>
  <c r="E2596" i="14"/>
  <c r="D2596" i="14"/>
  <c r="M2595" i="14"/>
  <c r="I2595" i="14"/>
  <c r="K2595" i="14" s="1"/>
  <c r="E2593" i="9" s="1"/>
  <c r="H2595" i="14"/>
  <c r="J2595" i="14" s="1"/>
  <c r="L2595" i="14" s="1"/>
  <c r="F2595" i="14"/>
  <c r="E2595" i="14"/>
  <c r="D2595" i="14"/>
  <c r="M2594" i="14"/>
  <c r="I2594" i="14"/>
  <c r="K2594" i="14" s="1"/>
  <c r="H2594" i="14"/>
  <c r="J2594" i="14" s="1"/>
  <c r="F2594" i="14"/>
  <c r="E2594" i="14"/>
  <c r="D2594" i="14"/>
  <c r="M2593" i="14"/>
  <c r="I2593" i="14"/>
  <c r="K2593" i="14" s="1"/>
  <c r="E2591" i="9" s="1"/>
  <c r="H2593" i="14"/>
  <c r="J2593" i="14" s="1"/>
  <c r="L2593" i="14" s="1"/>
  <c r="E2591" i="8" s="1"/>
  <c r="F2593" i="14"/>
  <c r="E2593" i="14"/>
  <c r="D2593" i="14"/>
  <c r="M2592" i="14"/>
  <c r="I2592" i="14"/>
  <c r="K2592" i="14" s="1"/>
  <c r="H2592" i="14"/>
  <c r="J2592" i="14" s="1"/>
  <c r="F2592" i="14"/>
  <c r="E2592" i="14"/>
  <c r="D2592" i="14"/>
  <c r="M2591" i="14"/>
  <c r="I2591" i="14"/>
  <c r="K2591" i="14" s="1"/>
  <c r="E2589" i="9" s="1"/>
  <c r="H2591" i="14"/>
  <c r="J2591" i="14" s="1"/>
  <c r="L2591" i="14" s="1"/>
  <c r="E2589" i="8" s="1"/>
  <c r="F2591" i="14"/>
  <c r="E2591" i="14"/>
  <c r="D2591" i="14"/>
  <c r="M2590" i="14"/>
  <c r="I2590" i="14"/>
  <c r="K2590" i="14" s="1"/>
  <c r="H2590" i="14"/>
  <c r="J2590" i="14" s="1"/>
  <c r="F2590" i="14"/>
  <c r="E2590" i="14"/>
  <c r="D2590" i="14"/>
  <c r="M2589" i="14"/>
  <c r="I2589" i="14"/>
  <c r="K2589" i="14" s="1"/>
  <c r="E2587" i="9" s="1"/>
  <c r="H2589" i="14"/>
  <c r="J2589" i="14" s="1"/>
  <c r="L2589" i="14" s="1"/>
  <c r="E2587" i="8" s="1"/>
  <c r="F2589" i="14"/>
  <c r="E2589" i="14"/>
  <c r="D2589" i="14"/>
  <c r="M2588" i="14"/>
  <c r="I2588" i="14"/>
  <c r="K2588" i="14" s="1"/>
  <c r="H2588" i="14"/>
  <c r="J2588" i="14" s="1"/>
  <c r="F2588" i="14"/>
  <c r="E2588" i="14"/>
  <c r="D2588" i="14"/>
  <c r="M2587" i="14"/>
  <c r="I2587" i="14"/>
  <c r="K2587" i="14" s="1"/>
  <c r="E2585" i="9" s="1"/>
  <c r="H2587" i="14"/>
  <c r="J2587" i="14" s="1"/>
  <c r="L2587" i="14" s="1"/>
  <c r="E2585" i="8" s="1"/>
  <c r="F2587" i="14"/>
  <c r="E2587" i="14"/>
  <c r="D2587" i="14"/>
  <c r="M2586" i="14"/>
  <c r="I2586" i="14"/>
  <c r="K2586" i="14" s="1"/>
  <c r="H2586" i="14"/>
  <c r="J2586" i="14" s="1"/>
  <c r="F2586" i="14"/>
  <c r="E2586" i="14"/>
  <c r="D2586" i="14"/>
  <c r="M2585" i="14"/>
  <c r="I2585" i="14"/>
  <c r="K2585" i="14" s="1"/>
  <c r="E2583" i="9" s="1"/>
  <c r="H2585" i="14"/>
  <c r="J2585" i="14" s="1"/>
  <c r="L2585" i="14" s="1"/>
  <c r="E2583" i="8" s="1"/>
  <c r="F2585" i="14"/>
  <c r="E2585" i="14"/>
  <c r="D2585" i="14"/>
  <c r="M2584" i="14"/>
  <c r="I2584" i="14"/>
  <c r="K2584" i="14" s="1"/>
  <c r="H2584" i="14"/>
  <c r="J2584" i="14" s="1"/>
  <c r="F2584" i="14"/>
  <c r="E2584" i="14"/>
  <c r="D2584" i="14"/>
  <c r="M2583" i="14"/>
  <c r="I2583" i="14"/>
  <c r="K2583" i="14" s="1"/>
  <c r="E2581" i="9" s="1"/>
  <c r="H2583" i="14"/>
  <c r="J2583" i="14" s="1"/>
  <c r="L2583" i="14" s="1"/>
  <c r="E2581" i="8" s="1"/>
  <c r="F2583" i="14"/>
  <c r="E2583" i="14"/>
  <c r="D2583" i="14"/>
  <c r="M2582" i="14"/>
  <c r="I2582" i="14"/>
  <c r="K2582" i="14" s="1"/>
  <c r="H2582" i="14"/>
  <c r="J2582" i="14" s="1"/>
  <c r="F2582" i="14"/>
  <c r="E2582" i="14"/>
  <c r="D2582" i="14"/>
  <c r="M2581" i="14"/>
  <c r="I2581" i="14"/>
  <c r="K2581" i="14" s="1"/>
  <c r="E2579" i="9" s="1"/>
  <c r="H2581" i="14"/>
  <c r="J2581" i="14" s="1"/>
  <c r="L2581" i="14" s="1"/>
  <c r="E2579" i="8" s="1"/>
  <c r="F2581" i="14"/>
  <c r="E2581" i="14"/>
  <c r="D2581" i="14"/>
  <c r="M2580" i="14"/>
  <c r="I2580" i="14"/>
  <c r="K2580" i="14" s="1"/>
  <c r="H2580" i="14"/>
  <c r="J2580" i="14" s="1"/>
  <c r="F2580" i="14"/>
  <c r="E2580" i="14"/>
  <c r="D2580" i="14"/>
  <c r="M2579" i="14"/>
  <c r="I2579" i="14"/>
  <c r="K2579" i="14" s="1"/>
  <c r="E2577" i="9" s="1"/>
  <c r="H2579" i="14"/>
  <c r="J2579" i="14" s="1"/>
  <c r="L2579" i="14" s="1"/>
  <c r="E2577" i="8" s="1"/>
  <c r="F2579" i="14"/>
  <c r="E2579" i="14"/>
  <c r="D2579" i="14"/>
  <c r="M2578" i="14"/>
  <c r="I2578" i="14"/>
  <c r="K2578" i="14" s="1"/>
  <c r="H2578" i="14"/>
  <c r="J2578" i="14" s="1"/>
  <c r="F2578" i="14"/>
  <c r="E2578" i="14"/>
  <c r="D2578" i="14"/>
  <c r="M2577" i="14"/>
  <c r="I2577" i="14"/>
  <c r="H2577" i="14"/>
  <c r="F2577" i="14"/>
  <c r="E2577" i="14"/>
  <c r="D2577" i="14"/>
  <c r="M2576" i="14"/>
  <c r="I2576" i="14"/>
  <c r="K2576" i="14" s="1"/>
  <c r="H2576" i="14"/>
  <c r="J2576" i="14" s="1"/>
  <c r="F2576" i="14"/>
  <c r="E2576" i="14"/>
  <c r="D2576" i="14"/>
  <c r="M2575" i="14"/>
  <c r="I2575" i="14"/>
  <c r="K2575" i="14" s="1"/>
  <c r="H2575" i="14"/>
  <c r="J2575" i="14" s="1"/>
  <c r="L2575" i="14" s="1"/>
  <c r="E2573" i="8" s="1"/>
  <c r="F2575" i="14"/>
  <c r="E2575" i="14"/>
  <c r="D2575" i="14"/>
  <c r="M2574" i="14"/>
  <c r="I2574" i="14"/>
  <c r="K2574" i="14" s="1"/>
  <c r="H2574" i="14"/>
  <c r="J2574" i="14" s="1"/>
  <c r="F2574" i="14"/>
  <c r="E2574" i="14"/>
  <c r="D2574" i="14"/>
  <c r="M2573" i="14"/>
  <c r="I2573" i="14"/>
  <c r="H2573" i="14"/>
  <c r="F2573" i="14"/>
  <c r="E2573" i="14"/>
  <c r="D2573" i="14"/>
  <c r="M2572" i="14"/>
  <c r="I2572" i="14"/>
  <c r="H2572" i="14"/>
  <c r="F2572" i="14"/>
  <c r="E2572" i="14"/>
  <c r="D2572" i="14"/>
  <c r="M2571" i="14"/>
  <c r="I2571" i="14"/>
  <c r="H2571" i="14"/>
  <c r="F2571" i="14"/>
  <c r="E2571" i="14"/>
  <c r="D2571" i="14"/>
  <c r="M2570" i="14"/>
  <c r="I2570" i="14"/>
  <c r="H2570" i="14"/>
  <c r="F2570" i="14"/>
  <c r="E2570" i="14"/>
  <c r="D2570" i="14"/>
  <c r="M2569" i="14"/>
  <c r="I2569" i="14"/>
  <c r="H2569" i="14"/>
  <c r="F2569" i="14"/>
  <c r="E2569" i="14"/>
  <c r="D2569" i="14"/>
  <c r="M2568" i="14"/>
  <c r="I2568" i="14"/>
  <c r="H2568" i="14"/>
  <c r="F2568" i="14"/>
  <c r="E2568" i="14"/>
  <c r="D2568" i="14"/>
  <c r="M2567" i="14"/>
  <c r="I2567" i="14"/>
  <c r="H2567" i="14"/>
  <c r="F2567" i="14"/>
  <c r="E2567" i="14"/>
  <c r="D2567" i="14"/>
  <c r="M2566" i="14"/>
  <c r="I2566" i="14"/>
  <c r="H2566" i="14"/>
  <c r="F2566" i="14"/>
  <c r="E2566" i="14"/>
  <c r="D2566" i="14"/>
  <c r="M2565" i="14"/>
  <c r="I2565" i="14"/>
  <c r="H2565" i="14"/>
  <c r="F2565" i="14"/>
  <c r="E2565" i="14"/>
  <c r="D2565" i="14"/>
  <c r="M2564" i="14"/>
  <c r="I2564" i="14"/>
  <c r="H2564" i="14"/>
  <c r="F2564" i="14"/>
  <c r="E2564" i="14"/>
  <c r="D2564" i="14"/>
  <c r="M2563" i="14"/>
  <c r="I2563" i="14"/>
  <c r="H2563" i="14"/>
  <c r="F2563" i="14"/>
  <c r="E2563" i="14"/>
  <c r="D2563" i="14"/>
  <c r="M2562" i="14"/>
  <c r="I2562" i="14"/>
  <c r="H2562" i="14"/>
  <c r="F2562" i="14"/>
  <c r="E2562" i="14"/>
  <c r="D2562" i="14"/>
  <c r="M2561" i="14"/>
  <c r="I2561" i="14"/>
  <c r="H2561" i="14"/>
  <c r="F2561" i="14"/>
  <c r="E2561" i="14"/>
  <c r="D2561" i="14"/>
  <c r="M2560" i="14"/>
  <c r="I2560" i="14"/>
  <c r="H2560" i="14"/>
  <c r="F2560" i="14"/>
  <c r="E2560" i="14"/>
  <c r="D2560" i="14"/>
  <c r="M2559" i="14"/>
  <c r="I2559" i="14"/>
  <c r="H2559" i="14"/>
  <c r="F2559" i="14"/>
  <c r="E2559" i="14"/>
  <c r="D2559" i="14"/>
  <c r="M2558" i="14"/>
  <c r="I2558" i="14"/>
  <c r="H2558" i="14"/>
  <c r="F2558" i="14"/>
  <c r="E2558" i="14"/>
  <c r="D2558" i="14"/>
  <c r="M2557" i="14"/>
  <c r="I2557" i="14"/>
  <c r="H2557" i="14"/>
  <c r="F2557" i="14"/>
  <c r="E2557" i="14"/>
  <c r="D2557" i="14"/>
  <c r="M2556" i="14"/>
  <c r="I2556" i="14"/>
  <c r="H2556" i="14"/>
  <c r="F2556" i="14"/>
  <c r="E2556" i="14"/>
  <c r="D2556" i="14"/>
  <c r="M2555" i="14"/>
  <c r="I2555" i="14"/>
  <c r="H2555" i="14"/>
  <c r="F2555" i="14"/>
  <c r="E2555" i="14"/>
  <c r="D2555" i="14"/>
  <c r="M2554" i="14"/>
  <c r="I2554" i="14"/>
  <c r="H2554" i="14"/>
  <c r="F2554" i="14"/>
  <c r="E2554" i="14"/>
  <c r="D2554" i="14"/>
  <c r="M2553" i="14"/>
  <c r="I2553" i="14"/>
  <c r="H2553" i="14"/>
  <c r="F2553" i="14"/>
  <c r="E2553" i="14"/>
  <c r="D2553" i="14"/>
  <c r="M2552" i="14"/>
  <c r="I2552" i="14"/>
  <c r="H2552" i="14"/>
  <c r="F2552" i="14"/>
  <c r="E2552" i="14"/>
  <c r="D2552" i="14"/>
  <c r="M2551" i="14"/>
  <c r="I2551" i="14"/>
  <c r="H2551" i="14"/>
  <c r="F2551" i="14"/>
  <c r="E2551" i="14"/>
  <c r="D2551" i="14"/>
  <c r="M2550" i="14"/>
  <c r="I2550" i="14"/>
  <c r="H2550" i="14"/>
  <c r="F2550" i="14"/>
  <c r="E2550" i="14"/>
  <c r="D2550" i="14"/>
  <c r="M2549" i="14"/>
  <c r="I2549" i="14"/>
  <c r="H2549" i="14"/>
  <c r="F2549" i="14"/>
  <c r="E2549" i="14"/>
  <c r="D2549" i="14"/>
  <c r="M2548" i="14"/>
  <c r="I2548" i="14"/>
  <c r="H2548" i="14"/>
  <c r="F2548" i="14"/>
  <c r="E2548" i="14"/>
  <c r="D2548" i="14"/>
  <c r="M2547" i="14"/>
  <c r="I2547" i="14"/>
  <c r="H2547" i="14"/>
  <c r="F2547" i="14"/>
  <c r="E2547" i="14"/>
  <c r="D2547" i="14"/>
  <c r="M2546" i="14"/>
  <c r="I2546" i="14"/>
  <c r="H2546" i="14"/>
  <c r="F2546" i="14"/>
  <c r="E2546" i="14"/>
  <c r="D2546" i="14"/>
  <c r="M2545" i="14"/>
  <c r="I2545" i="14"/>
  <c r="H2545" i="14"/>
  <c r="F2545" i="14"/>
  <c r="E2545" i="14"/>
  <c r="D2545" i="14"/>
  <c r="M2544" i="14"/>
  <c r="I2544" i="14"/>
  <c r="H2544" i="14"/>
  <c r="J2544" i="14" s="1"/>
  <c r="F2544" i="14"/>
  <c r="E2544" i="14"/>
  <c r="D2544" i="14"/>
  <c r="M2543" i="14"/>
  <c r="I2543" i="14"/>
  <c r="H2543" i="14"/>
  <c r="K2543" i="14" s="1"/>
  <c r="E2541" i="9" s="1"/>
  <c r="F2543" i="14"/>
  <c r="E2543" i="14"/>
  <c r="D2543" i="14"/>
  <c r="M2542" i="14"/>
  <c r="I2542" i="14"/>
  <c r="K2542" i="14" s="1"/>
  <c r="H2542" i="14"/>
  <c r="J2542" i="14" s="1"/>
  <c r="F2542" i="14"/>
  <c r="E2542" i="14"/>
  <c r="D2542" i="14"/>
  <c r="M2541" i="14"/>
  <c r="I2541" i="14"/>
  <c r="H2541" i="14"/>
  <c r="K2541" i="14" s="1"/>
  <c r="E2539" i="9" s="1"/>
  <c r="F2541" i="14"/>
  <c r="E2541" i="14"/>
  <c r="D2541" i="14"/>
  <c r="M2540" i="14"/>
  <c r="I2540" i="14"/>
  <c r="H2540" i="14"/>
  <c r="F2540" i="14"/>
  <c r="E2540" i="14"/>
  <c r="D2540" i="14"/>
  <c r="M2539" i="14"/>
  <c r="I2539" i="14"/>
  <c r="H2539" i="14"/>
  <c r="F2539" i="14"/>
  <c r="E2539" i="14"/>
  <c r="D2539" i="14"/>
  <c r="M2538" i="14"/>
  <c r="I2538" i="14"/>
  <c r="H2538" i="14"/>
  <c r="J2538" i="14" s="1"/>
  <c r="F2538" i="14"/>
  <c r="E2538" i="14"/>
  <c r="D2538" i="14"/>
  <c r="M2537" i="14"/>
  <c r="I2537" i="14"/>
  <c r="K2537" i="14" s="1"/>
  <c r="H2537" i="14"/>
  <c r="J2537" i="14" s="1"/>
  <c r="L2537" i="14" s="1"/>
  <c r="E2535" i="8" s="1"/>
  <c r="F2537" i="14"/>
  <c r="E2537" i="14"/>
  <c r="D2537" i="14"/>
  <c r="M2536" i="14"/>
  <c r="I2536" i="14"/>
  <c r="K2536" i="14" s="1"/>
  <c r="H2536" i="14"/>
  <c r="J2536" i="14" s="1"/>
  <c r="F2536" i="14"/>
  <c r="E2536" i="14"/>
  <c r="D2536" i="14"/>
  <c r="M2535" i="14"/>
  <c r="I2535" i="14"/>
  <c r="K2535" i="14" s="1"/>
  <c r="H2535" i="14"/>
  <c r="J2535" i="14" s="1"/>
  <c r="L2535" i="14" s="1"/>
  <c r="E2533" i="8" s="1"/>
  <c r="F2535" i="14"/>
  <c r="E2535" i="14"/>
  <c r="D2535" i="14"/>
  <c r="M2534" i="14"/>
  <c r="I2534" i="14"/>
  <c r="K2534" i="14" s="1"/>
  <c r="H2534" i="14"/>
  <c r="J2534" i="14" s="1"/>
  <c r="F2534" i="14"/>
  <c r="E2534" i="14"/>
  <c r="D2534" i="14"/>
  <c r="M2533" i="14"/>
  <c r="I2533" i="14"/>
  <c r="H2533" i="14"/>
  <c r="F2533" i="14"/>
  <c r="E2533" i="14"/>
  <c r="D2533" i="14"/>
  <c r="M2532" i="14"/>
  <c r="I2532" i="14"/>
  <c r="H2532" i="14"/>
  <c r="F2532" i="14"/>
  <c r="E2532" i="14"/>
  <c r="D2532" i="14"/>
  <c r="M2531" i="14"/>
  <c r="I2531" i="14"/>
  <c r="H2531" i="14"/>
  <c r="F2531" i="14"/>
  <c r="E2531" i="14"/>
  <c r="D2531" i="14"/>
  <c r="M2530" i="14"/>
  <c r="I2530" i="14"/>
  <c r="H2530" i="14"/>
  <c r="F2530" i="14"/>
  <c r="E2530" i="14"/>
  <c r="D2530" i="14"/>
  <c r="M2529" i="14"/>
  <c r="I2529" i="14"/>
  <c r="H2529" i="14"/>
  <c r="F2529" i="14"/>
  <c r="E2529" i="14"/>
  <c r="D2529" i="14"/>
  <c r="M2528" i="14"/>
  <c r="I2528" i="14"/>
  <c r="H2528" i="14"/>
  <c r="F2528" i="14"/>
  <c r="E2528" i="14"/>
  <c r="D2528" i="14"/>
  <c r="M2527" i="14"/>
  <c r="I2527" i="14"/>
  <c r="H2527" i="14"/>
  <c r="F2527" i="14"/>
  <c r="E2527" i="14"/>
  <c r="D2527" i="14"/>
  <c r="M2526" i="14"/>
  <c r="I2526" i="14"/>
  <c r="H2526" i="14"/>
  <c r="F2526" i="14"/>
  <c r="E2526" i="14"/>
  <c r="D2526" i="14"/>
  <c r="M2525" i="14"/>
  <c r="I2525" i="14"/>
  <c r="H2525" i="14"/>
  <c r="F2525" i="14"/>
  <c r="E2525" i="14"/>
  <c r="D2525" i="14"/>
  <c r="M2524" i="14"/>
  <c r="I2524" i="14"/>
  <c r="H2524" i="14"/>
  <c r="F2524" i="14"/>
  <c r="E2524" i="14"/>
  <c r="D2524" i="14"/>
  <c r="M2523" i="14"/>
  <c r="I2523" i="14"/>
  <c r="H2523" i="14"/>
  <c r="F2523" i="14"/>
  <c r="E2523" i="14"/>
  <c r="D2523" i="14"/>
  <c r="M2522" i="14"/>
  <c r="I2522" i="14"/>
  <c r="H2522" i="14"/>
  <c r="F2522" i="14"/>
  <c r="E2522" i="14"/>
  <c r="D2522" i="14"/>
  <c r="M2521" i="14"/>
  <c r="I2521" i="14"/>
  <c r="H2521" i="14"/>
  <c r="F2521" i="14"/>
  <c r="E2521" i="14"/>
  <c r="D2521" i="14"/>
  <c r="M2520" i="14"/>
  <c r="I2520" i="14"/>
  <c r="H2520" i="14"/>
  <c r="F2520" i="14"/>
  <c r="E2520" i="14"/>
  <c r="D2520" i="14"/>
  <c r="M2519" i="14"/>
  <c r="I2519" i="14"/>
  <c r="H2519" i="14"/>
  <c r="F2519" i="14"/>
  <c r="E2519" i="14"/>
  <c r="D2519" i="14"/>
  <c r="M2518" i="14"/>
  <c r="I2518" i="14"/>
  <c r="H2518" i="14"/>
  <c r="F2518" i="14"/>
  <c r="E2518" i="14"/>
  <c r="D2518" i="14"/>
  <c r="M2517" i="14"/>
  <c r="I2517" i="14"/>
  <c r="H2517" i="14"/>
  <c r="F2517" i="14"/>
  <c r="E2517" i="14"/>
  <c r="D2517" i="14"/>
  <c r="M2516" i="14"/>
  <c r="I2516" i="14"/>
  <c r="H2516" i="14"/>
  <c r="F2516" i="14"/>
  <c r="E2516" i="14"/>
  <c r="D2516" i="14"/>
  <c r="M2515" i="14"/>
  <c r="I2515" i="14"/>
  <c r="H2515" i="14"/>
  <c r="F2515" i="14"/>
  <c r="E2515" i="14"/>
  <c r="D2515" i="14"/>
  <c r="M2514" i="14"/>
  <c r="I2514" i="14"/>
  <c r="H2514" i="14"/>
  <c r="F2514" i="14"/>
  <c r="E2514" i="14"/>
  <c r="D2514" i="14"/>
  <c r="M2513" i="14"/>
  <c r="I2513" i="14"/>
  <c r="H2513" i="14"/>
  <c r="F2513" i="14"/>
  <c r="E2513" i="14"/>
  <c r="D2513" i="14"/>
  <c r="M2512" i="14"/>
  <c r="I2512" i="14"/>
  <c r="H2512" i="14"/>
  <c r="F2512" i="14"/>
  <c r="E2512" i="14"/>
  <c r="D2512" i="14"/>
  <c r="M2511" i="14"/>
  <c r="I2511" i="14"/>
  <c r="H2511" i="14"/>
  <c r="K2511" i="14" s="1"/>
  <c r="E2509" i="9" s="1"/>
  <c r="F2511" i="14"/>
  <c r="E2511" i="14"/>
  <c r="D2511" i="14"/>
  <c r="M2510" i="14"/>
  <c r="I2510" i="14"/>
  <c r="H2510" i="14"/>
  <c r="K2510" i="14" s="1"/>
  <c r="E2508" i="9" s="1"/>
  <c r="F2510" i="14"/>
  <c r="E2510" i="14"/>
  <c r="D2510" i="14"/>
  <c r="M2509" i="14"/>
  <c r="I2509" i="14"/>
  <c r="H2509" i="14"/>
  <c r="K2509" i="14" s="1"/>
  <c r="E2507" i="9" s="1"/>
  <c r="F2509" i="14"/>
  <c r="E2509" i="14"/>
  <c r="D2509" i="14"/>
  <c r="M2508" i="14"/>
  <c r="I2508" i="14"/>
  <c r="H2508" i="14"/>
  <c r="J2508" i="14" s="1"/>
  <c r="F2508" i="14"/>
  <c r="E2508" i="14"/>
  <c r="D2508" i="14"/>
  <c r="M2507" i="14"/>
  <c r="I2507" i="14"/>
  <c r="H2507" i="14"/>
  <c r="K2507" i="14" s="1"/>
  <c r="E2505" i="9" s="1"/>
  <c r="F2507" i="14"/>
  <c r="E2507" i="14"/>
  <c r="D2507" i="14"/>
  <c r="M2506" i="14"/>
  <c r="I2506" i="14"/>
  <c r="H2506" i="14"/>
  <c r="J2506" i="14" s="1"/>
  <c r="F2506" i="14"/>
  <c r="E2506" i="14"/>
  <c r="D2506" i="14"/>
  <c r="M2505" i="14"/>
  <c r="I2505" i="14"/>
  <c r="H2505" i="14"/>
  <c r="K2505" i="14" s="1"/>
  <c r="E2503" i="9" s="1"/>
  <c r="F2505" i="14"/>
  <c r="E2505" i="14"/>
  <c r="D2505" i="14"/>
  <c r="M2504" i="14"/>
  <c r="I2504" i="14"/>
  <c r="H2504" i="14"/>
  <c r="K2504" i="14" s="1"/>
  <c r="F2504" i="14"/>
  <c r="E2504" i="14"/>
  <c r="D2504" i="14"/>
  <c r="M2503" i="14"/>
  <c r="I2503" i="14"/>
  <c r="H2503" i="14"/>
  <c r="K2503" i="14" s="1"/>
  <c r="E2501" i="9" s="1"/>
  <c r="F2503" i="14"/>
  <c r="E2503" i="14"/>
  <c r="D2503" i="14"/>
  <c r="M2502" i="14"/>
  <c r="I2502" i="14"/>
  <c r="H2502" i="14"/>
  <c r="K2502" i="14" s="1"/>
  <c r="E2500" i="9" s="1"/>
  <c r="F2502" i="14"/>
  <c r="E2502" i="14"/>
  <c r="D2502" i="14"/>
  <c r="M2501" i="14"/>
  <c r="I2501" i="14"/>
  <c r="H2501" i="14"/>
  <c r="K2501" i="14" s="1"/>
  <c r="E2499" i="9" s="1"/>
  <c r="F2501" i="14"/>
  <c r="E2501" i="14"/>
  <c r="D2501" i="14"/>
  <c r="M2500" i="14"/>
  <c r="I2500" i="14"/>
  <c r="H2500" i="14"/>
  <c r="J2500" i="14" s="1"/>
  <c r="F2500" i="14"/>
  <c r="E2500" i="14"/>
  <c r="D2500" i="14"/>
  <c r="M2499" i="14"/>
  <c r="I2499" i="14"/>
  <c r="H2499" i="14"/>
  <c r="K2499" i="14" s="1"/>
  <c r="E2497" i="9" s="1"/>
  <c r="F2499" i="14"/>
  <c r="E2499" i="14"/>
  <c r="D2499" i="14"/>
  <c r="M2498" i="14"/>
  <c r="I2498" i="14"/>
  <c r="H2498" i="14"/>
  <c r="J2498" i="14" s="1"/>
  <c r="F2498" i="14"/>
  <c r="E2498" i="14"/>
  <c r="D2498" i="14"/>
  <c r="M2497" i="14"/>
  <c r="I2497" i="14"/>
  <c r="H2497" i="14"/>
  <c r="K2497" i="14" s="1"/>
  <c r="F2497" i="14"/>
  <c r="E2497" i="14"/>
  <c r="D2497" i="14"/>
  <c r="M2496" i="14"/>
  <c r="I2496" i="14"/>
  <c r="H2496" i="14"/>
  <c r="F2496" i="14"/>
  <c r="E2496" i="14"/>
  <c r="D2496" i="14"/>
  <c r="M2495" i="14"/>
  <c r="I2495" i="14"/>
  <c r="H2495" i="14"/>
  <c r="K2495" i="14" s="1"/>
  <c r="E2493" i="9" s="1"/>
  <c r="F2495" i="14"/>
  <c r="E2495" i="14"/>
  <c r="D2495" i="14"/>
  <c r="M2494" i="14"/>
  <c r="I2494" i="14"/>
  <c r="H2494" i="14"/>
  <c r="K2494" i="14" s="1"/>
  <c r="E2492" i="9" s="1"/>
  <c r="F2494" i="14"/>
  <c r="E2494" i="14"/>
  <c r="D2494" i="14"/>
  <c r="M2493" i="14"/>
  <c r="I2493" i="14"/>
  <c r="H2493" i="14"/>
  <c r="K2493" i="14" s="1"/>
  <c r="E2491" i="9" s="1"/>
  <c r="F2493" i="14"/>
  <c r="E2493" i="14"/>
  <c r="D2493" i="14"/>
  <c r="M2492" i="14"/>
  <c r="I2492" i="14"/>
  <c r="H2492" i="14"/>
  <c r="J2492" i="14" s="1"/>
  <c r="F2492" i="14"/>
  <c r="E2492" i="14"/>
  <c r="D2492" i="14"/>
  <c r="M2491" i="14"/>
  <c r="I2491" i="14"/>
  <c r="H2491" i="14"/>
  <c r="K2491" i="14" s="1"/>
  <c r="E2489" i="9" s="1"/>
  <c r="F2491" i="14"/>
  <c r="E2491" i="14"/>
  <c r="D2491" i="14"/>
  <c r="M2490" i="14"/>
  <c r="I2490" i="14"/>
  <c r="H2490" i="14"/>
  <c r="J2490" i="14" s="1"/>
  <c r="F2490" i="14"/>
  <c r="E2490" i="14"/>
  <c r="D2490" i="14"/>
  <c r="M2489" i="14"/>
  <c r="I2489" i="14"/>
  <c r="H2489" i="14"/>
  <c r="K2489" i="14" s="1"/>
  <c r="E2487" i="9" s="1"/>
  <c r="F2489" i="14"/>
  <c r="E2489" i="14"/>
  <c r="D2489" i="14"/>
  <c r="M2488" i="14"/>
  <c r="I2488" i="14"/>
  <c r="K2488" i="14" s="1"/>
  <c r="H2488" i="14"/>
  <c r="J2488" i="14" s="1"/>
  <c r="F2488" i="14"/>
  <c r="E2488" i="14"/>
  <c r="D2488" i="14"/>
  <c r="M2487" i="14"/>
  <c r="I2487" i="14"/>
  <c r="K2487" i="14" s="1"/>
  <c r="E2485" i="9" s="1"/>
  <c r="H2487" i="14"/>
  <c r="J2487" i="14" s="1"/>
  <c r="L2487" i="14" s="1"/>
  <c r="E2485" i="8" s="1"/>
  <c r="F2487" i="14"/>
  <c r="E2487" i="14"/>
  <c r="D2487" i="14"/>
  <c r="M2486" i="14"/>
  <c r="I2486" i="14"/>
  <c r="K2486" i="14" s="1"/>
  <c r="H2486" i="14"/>
  <c r="J2486" i="14" s="1"/>
  <c r="F2486" i="14"/>
  <c r="E2486" i="14"/>
  <c r="D2486" i="14"/>
  <c r="M2485" i="14"/>
  <c r="I2485" i="14"/>
  <c r="K2485" i="14" s="1"/>
  <c r="E2483" i="9" s="1"/>
  <c r="H2485" i="14"/>
  <c r="J2485" i="14" s="1"/>
  <c r="L2485" i="14" s="1"/>
  <c r="E2483" i="8" s="1"/>
  <c r="F2485" i="14"/>
  <c r="E2485" i="14"/>
  <c r="D2485" i="14"/>
  <c r="M2484" i="14"/>
  <c r="I2484" i="14"/>
  <c r="K2484" i="14" s="1"/>
  <c r="H2484" i="14"/>
  <c r="J2484" i="14" s="1"/>
  <c r="F2484" i="14"/>
  <c r="E2484" i="14"/>
  <c r="D2484" i="14"/>
  <c r="M2483" i="14"/>
  <c r="I2483" i="14"/>
  <c r="K2483" i="14" s="1"/>
  <c r="E2481" i="9" s="1"/>
  <c r="H2483" i="14"/>
  <c r="J2483" i="14" s="1"/>
  <c r="L2483" i="14" s="1"/>
  <c r="E2481" i="8" s="1"/>
  <c r="F2483" i="14"/>
  <c r="E2483" i="14"/>
  <c r="D2483" i="14"/>
  <c r="M2482" i="14"/>
  <c r="I2482" i="14"/>
  <c r="K2482" i="14" s="1"/>
  <c r="H2482" i="14"/>
  <c r="J2482" i="14" s="1"/>
  <c r="F2482" i="14"/>
  <c r="E2482" i="14"/>
  <c r="D2482" i="14"/>
  <c r="M2481" i="14"/>
  <c r="I2481" i="14"/>
  <c r="K2481" i="14" s="1"/>
  <c r="E2479" i="9" s="1"/>
  <c r="H2481" i="14"/>
  <c r="J2481" i="14" s="1"/>
  <c r="L2481" i="14" s="1"/>
  <c r="E2479" i="8" s="1"/>
  <c r="F2481" i="14"/>
  <c r="E2481" i="14"/>
  <c r="D2481" i="14"/>
  <c r="M2480" i="14"/>
  <c r="I2480" i="14"/>
  <c r="K2480" i="14" s="1"/>
  <c r="H2480" i="14"/>
  <c r="J2480" i="14" s="1"/>
  <c r="F2480" i="14"/>
  <c r="E2480" i="14"/>
  <c r="D2480" i="14"/>
  <c r="M2479" i="14"/>
  <c r="I2479" i="14"/>
  <c r="K2479" i="14" s="1"/>
  <c r="E2477" i="9" s="1"/>
  <c r="H2479" i="14"/>
  <c r="J2479" i="14" s="1"/>
  <c r="L2479" i="14" s="1"/>
  <c r="E2477" i="8" s="1"/>
  <c r="F2479" i="14"/>
  <c r="E2479" i="14"/>
  <c r="D2479" i="14"/>
  <c r="M2478" i="14"/>
  <c r="I2478" i="14"/>
  <c r="K2478" i="14" s="1"/>
  <c r="H2478" i="14"/>
  <c r="J2478" i="14" s="1"/>
  <c r="F2478" i="14"/>
  <c r="E2478" i="14"/>
  <c r="D2478" i="14"/>
  <c r="M2477" i="14"/>
  <c r="I2477" i="14"/>
  <c r="K2477" i="14" s="1"/>
  <c r="E2475" i="9" s="1"/>
  <c r="H2477" i="14"/>
  <c r="J2477" i="14" s="1"/>
  <c r="L2477" i="14" s="1"/>
  <c r="E2475" i="8" s="1"/>
  <c r="F2477" i="14"/>
  <c r="E2477" i="14"/>
  <c r="D2477" i="14"/>
  <c r="M2476" i="14"/>
  <c r="I2476" i="14"/>
  <c r="H2476" i="14"/>
  <c r="F2476" i="14"/>
  <c r="E2476" i="14"/>
  <c r="D2476" i="14"/>
  <c r="M2475" i="14"/>
  <c r="I2475" i="14"/>
  <c r="H2475" i="14"/>
  <c r="F2475" i="14"/>
  <c r="E2475" i="14"/>
  <c r="D2475" i="14"/>
  <c r="M2474" i="14"/>
  <c r="I2474" i="14"/>
  <c r="H2474" i="14"/>
  <c r="F2474" i="14"/>
  <c r="E2474" i="14"/>
  <c r="D2474" i="14"/>
  <c r="M2473" i="14"/>
  <c r="I2473" i="14"/>
  <c r="H2473" i="14"/>
  <c r="F2473" i="14"/>
  <c r="E2473" i="14"/>
  <c r="D2473" i="14"/>
  <c r="M2472" i="14"/>
  <c r="I2472" i="14"/>
  <c r="H2472" i="14"/>
  <c r="F2472" i="14"/>
  <c r="E2472" i="14"/>
  <c r="D2472" i="14"/>
  <c r="M2471" i="14"/>
  <c r="I2471" i="14"/>
  <c r="H2471" i="14"/>
  <c r="F2471" i="14"/>
  <c r="E2471" i="14"/>
  <c r="D2471" i="14"/>
  <c r="M2470" i="14"/>
  <c r="I2470" i="14"/>
  <c r="H2470" i="14"/>
  <c r="F2470" i="14"/>
  <c r="E2470" i="14"/>
  <c r="D2470" i="14"/>
  <c r="M2469" i="14"/>
  <c r="I2469" i="14"/>
  <c r="H2469" i="14"/>
  <c r="F2469" i="14"/>
  <c r="E2469" i="14"/>
  <c r="D2469" i="14"/>
  <c r="M2468" i="14"/>
  <c r="I2468" i="14"/>
  <c r="H2468" i="14"/>
  <c r="F2468" i="14"/>
  <c r="E2468" i="14"/>
  <c r="D2468" i="14"/>
  <c r="M2467" i="14"/>
  <c r="I2467" i="14"/>
  <c r="H2467" i="14"/>
  <c r="F2467" i="14"/>
  <c r="E2467" i="14"/>
  <c r="D2467" i="14"/>
  <c r="M2466" i="14"/>
  <c r="I2466" i="14"/>
  <c r="H2466" i="14"/>
  <c r="F2466" i="14"/>
  <c r="E2466" i="14"/>
  <c r="D2466" i="14"/>
  <c r="M2465" i="14"/>
  <c r="I2465" i="14"/>
  <c r="H2465" i="14"/>
  <c r="F2465" i="14"/>
  <c r="E2465" i="14"/>
  <c r="D2465" i="14"/>
  <c r="M2464" i="14"/>
  <c r="I2464" i="14"/>
  <c r="H2464" i="14"/>
  <c r="F2464" i="14"/>
  <c r="E2464" i="14"/>
  <c r="D2464" i="14"/>
  <c r="M2463" i="14"/>
  <c r="I2463" i="14"/>
  <c r="H2463" i="14"/>
  <c r="F2463" i="14"/>
  <c r="E2463" i="14"/>
  <c r="D2463" i="14"/>
  <c r="M2462" i="14"/>
  <c r="I2462" i="14"/>
  <c r="H2462" i="14"/>
  <c r="F2462" i="14"/>
  <c r="E2462" i="14"/>
  <c r="D2462" i="14"/>
  <c r="M2461" i="14"/>
  <c r="I2461" i="14"/>
  <c r="H2461" i="14"/>
  <c r="F2461" i="14"/>
  <c r="E2461" i="14"/>
  <c r="D2461" i="14"/>
  <c r="M2460" i="14"/>
  <c r="I2460" i="14"/>
  <c r="H2460" i="14"/>
  <c r="F2460" i="14"/>
  <c r="E2460" i="14"/>
  <c r="D2460" i="14"/>
  <c r="M2459" i="14"/>
  <c r="I2459" i="14"/>
  <c r="H2459" i="14"/>
  <c r="F2459" i="14"/>
  <c r="E2459" i="14"/>
  <c r="D2459" i="14"/>
  <c r="M2458" i="14"/>
  <c r="I2458" i="14"/>
  <c r="H2458" i="14"/>
  <c r="K2458" i="14" s="1"/>
  <c r="F2458" i="14"/>
  <c r="E2458" i="14"/>
  <c r="D2458" i="14"/>
  <c r="M2457" i="14"/>
  <c r="I2457" i="14"/>
  <c r="H2457" i="14"/>
  <c r="F2457" i="14"/>
  <c r="E2457" i="14"/>
  <c r="D2457" i="14"/>
  <c r="M2456" i="14"/>
  <c r="I2456" i="14"/>
  <c r="H2456" i="14"/>
  <c r="J2456" i="14" s="1"/>
  <c r="F2456" i="14"/>
  <c r="E2456" i="14"/>
  <c r="D2456" i="14"/>
  <c r="M2455" i="14"/>
  <c r="I2455" i="14"/>
  <c r="H2455" i="14"/>
  <c r="F2455" i="14"/>
  <c r="E2455" i="14"/>
  <c r="D2455" i="14"/>
  <c r="M2454" i="14"/>
  <c r="I2454" i="14"/>
  <c r="H2454" i="14"/>
  <c r="K2454" i="14" s="1"/>
  <c r="E2452" i="9" s="1"/>
  <c r="F2454" i="14"/>
  <c r="E2454" i="14"/>
  <c r="D2454" i="14"/>
  <c r="M2453" i="14"/>
  <c r="I2453" i="14"/>
  <c r="H2453" i="14"/>
  <c r="F2453" i="14"/>
  <c r="E2453" i="14"/>
  <c r="D2453" i="14"/>
  <c r="M2452" i="14"/>
  <c r="I2452" i="14"/>
  <c r="H2452" i="14"/>
  <c r="J2452" i="14" s="1"/>
  <c r="F2452" i="14"/>
  <c r="E2452" i="14"/>
  <c r="D2452" i="14"/>
  <c r="M2451" i="14"/>
  <c r="I2451" i="14"/>
  <c r="H2451" i="14"/>
  <c r="F2451" i="14"/>
  <c r="E2451" i="14"/>
  <c r="D2451" i="14"/>
  <c r="M2450" i="14"/>
  <c r="I2450" i="14"/>
  <c r="H2450" i="14"/>
  <c r="K2450" i="14" s="1"/>
  <c r="F2450" i="14"/>
  <c r="E2450" i="14"/>
  <c r="D2450" i="14"/>
  <c r="M2449" i="14"/>
  <c r="I2449" i="14"/>
  <c r="H2449" i="14"/>
  <c r="F2449" i="14"/>
  <c r="E2449" i="14"/>
  <c r="D2449" i="14"/>
  <c r="M2448" i="14"/>
  <c r="I2448" i="14"/>
  <c r="H2448" i="14"/>
  <c r="J2448" i="14" s="1"/>
  <c r="F2448" i="14"/>
  <c r="E2448" i="14"/>
  <c r="D2448" i="14"/>
  <c r="M2447" i="14"/>
  <c r="I2447" i="14"/>
  <c r="H2447" i="14"/>
  <c r="F2447" i="14"/>
  <c r="E2447" i="14"/>
  <c r="D2447" i="14"/>
  <c r="M2446" i="14"/>
  <c r="I2446" i="14"/>
  <c r="H2446" i="14"/>
  <c r="J2446" i="14" s="1"/>
  <c r="F2446" i="14"/>
  <c r="E2446" i="14"/>
  <c r="D2446" i="14"/>
  <c r="M2445" i="14"/>
  <c r="I2445" i="14"/>
  <c r="H2445" i="14"/>
  <c r="F2445" i="14"/>
  <c r="E2445" i="14"/>
  <c r="D2445" i="14"/>
  <c r="M2444" i="14"/>
  <c r="I2444" i="14"/>
  <c r="K2444" i="14" s="1"/>
  <c r="H2444" i="14"/>
  <c r="J2444" i="14" s="1"/>
  <c r="F2444" i="14"/>
  <c r="E2444" i="14"/>
  <c r="D2444" i="14"/>
  <c r="M2443" i="14"/>
  <c r="I2443" i="14"/>
  <c r="K2443" i="14" s="1"/>
  <c r="H2443" i="14"/>
  <c r="J2443" i="14" s="1"/>
  <c r="L2443" i="14" s="1"/>
  <c r="E2441" i="8" s="1"/>
  <c r="F2443" i="14"/>
  <c r="E2443" i="14"/>
  <c r="D2443" i="14"/>
  <c r="M2442" i="14"/>
  <c r="I2442" i="14"/>
  <c r="K2442" i="14" s="1"/>
  <c r="H2442" i="14"/>
  <c r="J2442" i="14" s="1"/>
  <c r="F2442" i="14"/>
  <c r="E2442" i="14"/>
  <c r="D2442" i="14"/>
  <c r="M2441" i="14"/>
  <c r="I2441" i="14"/>
  <c r="K2441" i="14" s="1"/>
  <c r="H2441" i="14"/>
  <c r="J2441" i="14" s="1"/>
  <c r="L2441" i="14" s="1"/>
  <c r="E2439" i="8" s="1"/>
  <c r="F2441" i="14"/>
  <c r="E2441" i="14"/>
  <c r="D2441" i="14"/>
  <c r="M2440" i="14"/>
  <c r="I2440" i="14"/>
  <c r="H2440" i="14"/>
  <c r="F2440" i="14"/>
  <c r="E2440" i="14"/>
  <c r="D2440" i="14"/>
  <c r="M2439" i="14"/>
  <c r="I2439" i="14"/>
  <c r="H2439" i="14"/>
  <c r="F2439" i="14"/>
  <c r="E2439" i="14"/>
  <c r="D2439" i="14"/>
  <c r="M2438" i="14"/>
  <c r="I2438" i="14"/>
  <c r="H2438" i="14"/>
  <c r="K2438" i="14" s="1"/>
  <c r="E2436" i="9" s="1"/>
  <c r="F2438" i="14"/>
  <c r="E2438" i="14"/>
  <c r="D2438" i="14"/>
  <c r="M2437" i="14"/>
  <c r="I2437" i="14"/>
  <c r="H2437" i="14"/>
  <c r="F2437" i="14"/>
  <c r="E2437" i="14"/>
  <c r="D2437" i="14"/>
  <c r="M2436" i="14"/>
  <c r="I2436" i="14"/>
  <c r="H2436" i="14"/>
  <c r="J2436" i="14" s="1"/>
  <c r="F2436" i="14"/>
  <c r="E2436" i="14"/>
  <c r="D2436" i="14"/>
  <c r="M2435" i="14"/>
  <c r="I2435" i="14"/>
  <c r="H2435" i="14"/>
  <c r="F2435" i="14"/>
  <c r="E2435" i="14"/>
  <c r="D2435" i="14"/>
  <c r="M2434" i="14"/>
  <c r="I2434" i="14"/>
  <c r="H2434" i="14"/>
  <c r="F2434" i="14"/>
  <c r="E2434" i="14"/>
  <c r="D2434" i="14"/>
  <c r="M2433" i="14"/>
  <c r="I2433" i="14"/>
  <c r="K2433" i="14" s="1"/>
  <c r="E2431" i="9" s="1"/>
  <c r="H2433" i="14"/>
  <c r="J2433" i="14" s="1"/>
  <c r="L2433" i="14" s="1"/>
  <c r="E2431" i="8" s="1"/>
  <c r="F2433" i="14"/>
  <c r="E2433" i="14"/>
  <c r="D2433" i="14"/>
  <c r="M2432" i="14"/>
  <c r="I2432" i="14"/>
  <c r="K2432" i="14" s="1"/>
  <c r="H2432" i="14"/>
  <c r="J2432" i="14" s="1"/>
  <c r="F2432" i="14"/>
  <c r="E2432" i="14"/>
  <c r="D2432" i="14"/>
  <c r="M2431" i="14"/>
  <c r="I2431" i="14"/>
  <c r="H2431" i="14"/>
  <c r="F2431" i="14"/>
  <c r="E2431" i="14"/>
  <c r="D2431" i="14"/>
  <c r="M2430" i="14"/>
  <c r="I2430" i="14"/>
  <c r="H2430" i="14"/>
  <c r="F2430" i="14"/>
  <c r="E2430" i="14"/>
  <c r="D2430" i="14"/>
  <c r="M2429" i="14"/>
  <c r="I2429" i="14"/>
  <c r="H2429" i="14"/>
  <c r="F2429" i="14"/>
  <c r="E2429" i="14"/>
  <c r="D2429" i="14"/>
  <c r="M2428" i="14"/>
  <c r="I2428" i="14"/>
  <c r="H2428" i="14"/>
  <c r="F2428" i="14"/>
  <c r="E2428" i="14"/>
  <c r="D2428" i="14"/>
  <c r="M2427" i="14"/>
  <c r="I2427" i="14"/>
  <c r="H2427" i="14"/>
  <c r="F2427" i="14"/>
  <c r="E2427" i="14"/>
  <c r="D2427" i="14"/>
  <c r="M2426" i="14"/>
  <c r="I2426" i="14"/>
  <c r="H2426" i="14"/>
  <c r="F2426" i="14"/>
  <c r="E2426" i="14"/>
  <c r="D2426" i="14"/>
  <c r="M2425" i="14"/>
  <c r="I2425" i="14"/>
  <c r="H2425" i="14"/>
  <c r="F2425" i="14"/>
  <c r="E2425" i="14"/>
  <c r="D2425" i="14"/>
  <c r="M2424" i="14"/>
  <c r="I2424" i="14"/>
  <c r="H2424" i="14"/>
  <c r="F2424" i="14"/>
  <c r="E2424" i="14"/>
  <c r="D2424" i="14"/>
  <c r="M2423" i="14"/>
  <c r="I2423" i="14"/>
  <c r="H2423" i="14"/>
  <c r="F2423" i="14"/>
  <c r="E2423" i="14"/>
  <c r="D2423" i="14"/>
  <c r="M2422" i="14"/>
  <c r="I2422" i="14"/>
  <c r="H2422" i="14"/>
  <c r="F2422" i="14"/>
  <c r="E2422" i="14"/>
  <c r="D2422" i="14"/>
  <c r="M2421" i="14"/>
  <c r="I2421" i="14"/>
  <c r="H2421" i="14"/>
  <c r="F2421" i="14"/>
  <c r="E2421" i="14"/>
  <c r="D2421" i="14"/>
  <c r="M2420" i="14"/>
  <c r="I2420" i="14"/>
  <c r="H2420" i="14"/>
  <c r="F2420" i="14"/>
  <c r="E2420" i="14"/>
  <c r="D2420" i="14"/>
  <c r="M2419" i="14"/>
  <c r="I2419" i="14"/>
  <c r="H2419" i="14"/>
  <c r="F2419" i="14"/>
  <c r="E2419" i="14"/>
  <c r="D2419" i="14"/>
  <c r="M2418" i="14"/>
  <c r="I2418" i="14"/>
  <c r="H2418" i="14"/>
  <c r="F2418" i="14"/>
  <c r="E2418" i="14"/>
  <c r="D2418" i="14"/>
  <c r="M2417" i="14"/>
  <c r="I2417" i="14"/>
  <c r="H2417" i="14"/>
  <c r="F2417" i="14"/>
  <c r="E2417" i="14"/>
  <c r="D2417" i="14"/>
  <c r="M2416" i="14"/>
  <c r="I2416" i="14"/>
  <c r="H2416" i="14"/>
  <c r="F2416" i="14"/>
  <c r="E2416" i="14"/>
  <c r="D2416" i="14"/>
  <c r="M2415" i="14"/>
  <c r="I2415" i="14"/>
  <c r="H2415" i="14"/>
  <c r="F2415" i="14"/>
  <c r="E2415" i="14"/>
  <c r="D2415" i="14"/>
  <c r="M2414" i="14"/>
  <c r="I2414" i="14"/>
  <c r="H2414" i="14"/>
  <c r="F2414" i="14"/>
  <c r="E2414" i="14"/>
  <c r="D2414" i="14"/>
  <c r="M2413" i="14"/>
  <c r="I2413" i="14"/>
  <c r="H2413" i="14"/>
  <c r="F2413" i="14"/>
  <c r="E2413" i="14"/>
  <c r="D2413" i="14"/>
  <c r="M2412" i="14"/>
  <c r="I2412" i="14"/>
  <c r="H2412" i="14"/>
  <c r="F2412" i="14"/>
  <c r="E2412" i="14"/>
  <c r="D2412" i="14"/>
  <c r="M2411" i="14"/>
  <c r="I2411" i="14"/>
  <c r="H2411" i="14"/>
  <c r="F2411" i="14"/>
  <c r="E2411" i="14"/>
  <c r="D2411" i="14"/>
  <c r="M2410" i="14"/>
  <c r="I2410" i="14"/>
  <c r="H2410" i="14"/>
  <c r="F2410" i="14"/>
  <c r="E2410" i="14"/>
  <c r="D2410" i="14"/>
  <c r="M2409" i="14"/>
  <c r="I2409" i="14"/>
  <c r="H2409" i="14"/>
  <c r="F2409" i="14"/>
  <c r="E2409" i="14"/>
  <c r="D2409" i="14"/>
  <c r="M2408" i="14"/>
  <c r="I2408" i="14"/>
  <c r="H2408" i="14"/>
  <c r="F2408" i="14"/>
  <c r="E2408" i="14"/>
  <c r="D2408" i="14"/>
  <c r="M2407" i="14"/>
  <c r="I2407" i="14"/>
  <c r="H2407" i="14"/>
  <c r="F2407" i="14"/>
  <c r="E2407" i="14"/>
  <c r="D2407" i="14"/>
  <c r="M2406" i="14"/>
  <c r="I2406" i="14"/>
  <c r="H2406" i="14"/>
  <c r="F2406" i="14"/>
  <c r="E2406" i="14"/>
  <c r="D2406" i="14"/>
  <c r="M2405" i="14"/>
  <c r="I2405" i="14"/>
  <c r="H2405" i="14"/>
  <c r="F2405" i="14"/>
  <c r="E2405" i="14"/>
  <c r="D2405" i="14"/>
  <c r="M2404" i="14"/>
  <c r="I2404" i="14"/>
  <c r="K2404" i="14" s="1"/>
  <c r="H2404" i="14"/>
  <c r="J2404" i="14" s="1"/>
  <c r="F2404" i="14"/>
  <c r="E2404" i="14"/>
  <c r="D2404" i="14"/>
  <c r="M2403" i="14"/>
  <c r="I2403" i="14"/>
  <c r="K2403" i="14" s="1"/>
  <c r="H2403" i="14"/>
  <c r="J2403" i="14" s="1"/>
  <c r="L2403" i="14" s="1"/>
  <c r="E2401" i="8" s="1"/>
  <c r="F2403" i="14"/>
  <c r="E2403" i="14"/>
  <c r="D2403" i="14"/>
  <c r="M2402" i="14"/>
  <c r="I2402" i="14"/>
  <c r="K2402" i="14" s="1"/>
  <c r="H2402" i="14"/>
  <c r="J2402" i="14" s="1"/>
  <c r="F2402" i="14"/>
  <c r="E2402" i="14"/>
  <c r="D2402" i="14"/>
  <c r="M2401" i="14"/>
  <c r="I2401" i="14"/>
  <c r="K2401" i="14" s="1"/>
  <c r="H2401" i="14"/>
  <c r="J2401" i="14" s="1"/>
  <c r="L2401" i="14" s="1"/>
  <c r="E2399" i="8" s="1"/>
  <c r="F2401" i="14"/>
  <c r="E2401" i="14"/>
  <c r="D2401" i="14"/>
  <c r="M2400" i="14"/>
  <c r="I2400" i="14"/>
  <c r="K2400" i="14" s="1"/>
  <c r="H2400" i="14"/>
  <c r="J2400" i="14" s="1"/>
  <c r="F2400" i="14"/>
  <c r="E2400" i="14"/>
  <c r="D2400" i="14"/>
  <c r="M2399" i="14"/>
  <c r="I2399" i="14"/>
  <c r="K2399" i="14" s="1"/>
  <c r="H2399" i="14"/>
  <c r="J2399" i="14" s="1"/>
  <c r="L2399" i="14" s="1"/>
  <c r="E2397" i="8" s="1"/>
  <c r="F2399" i="14"/>
  <c r="E2399" i="14"/>
  <c r="D2399" i="14"/>
  <c r="M2398" i="14"/>
  <c r="I2398" i="14"/>
  <c r="K2398" i="14" s="1"/>
  <c r="H2398" i="14"/>
  <c r="J2398" i="14" s="1"/>
  <c r="F2398" i="14"/>
  <c r="E2398" i="14"/>
  <c r="D2398" i="14"/>
  <c r="M2397" i="14"/>
  <c r="I2397" i="14"/>
  <c r="H2397" i="14"/>
  <c r="F2397" i="14"/>
  <c r="E2397" i="14"/>
  <c r="D2397" i="14"/>
  <c r="M2396" i="14"/>
  <c r="I2396" i="14"/>
  <c r="H2396" i="14"/>
  <c r="F2396" i="14"/>
  <c r="E2396" i="14"/>
  <c r="D2396" i="14"/>
  <c r="M2395" i="14"/>
  <c r="I2395" i="14"/>
  <c r="H2395" i="14"/>
  <c r="F2395" i="14"/>
  <c r="E2395" i="14"/>
  <c r="D2395" i="14"/>
  <c r="M2394" i="14"/>
  <c r="I2394" i="14"/>
  <c r="H2394" i="14"/>
  <c r="F2394" i="14"/>
  <c r="E2394" i="14"/>
  <c r="D2394" i="14"/>
  <c r="M2393" i="14"/>
  <c r="I2393" i="14"/>
  <c r="H2393" i="14"/>
  <c r="F2393" i="14"/>
  <c r="E2393" i="14"/>
  <c r="D2393" i="14"/>
  <c r="M2392" i="14"/>
  <c r="I2392" i="14"/>
  <c r="H2392" i="14"/>
  <c r="F2392" i="14"/>
  <c r="E2392" i="14"/>
  <c r="D2392" i="14"/>
  <c r="M2391" i="14"/>
  <c r="I2391" i="14"/>
  <c r="H2391" i="14"/>
  <c r="F2391" i="14"/>
  <c r="E2391" i="14"/>
  <c r="D2391" i="14"/>
  <c r="M2390" i="14"/>
  <c r="I2390" i="14"/>
  <c r="H2390" i="14"/>
  <c r="F2390" i="14"/>
  <c r="E2390" i="14"/>
  <c r="D2390" i="14"/>
  <c r="M2389" i="14"/>
  <c r="I2389" i="14"/>
  <c r="H2389" i="14"/>
  <c r="F2389" i="14"/>
  <c r="E2389" i="14"/>
  <c r="D2389" i="14"/>
  <c r="M2388" i="14"/>
  <c r="I2388" i="14"/>
  <c r="H2388" i="14"/>
  <c r="F2388" i="14"/>
  <c r="E2388" i="14"/>
  <c r="D2388" i="14"/>
  <c r="M2387" i="14"/>
  <c r="I2387" i="14"/>
  <c r="H2387" i="14"/>
  <c r="F2387" i="14"/>
  <c r="E2387" i="14"/>
  <c r="D2387" i="14"/>
  <c r="M2386" i="14"/>
  <c r="I2386" i="14"/>
  <c r="H2386" i="14"/>
  <c r="F2386" i="14"/>
  <c r="E2386" i="14"/>
  <c r="D2386" i="14"/>
  <c r="M2385" i="14"/>
  <c r="I2385" i="14"/>
  <c r="H2385" i="14"/>
  <c r="F2385" i="14"/>
  <c r="E2385" i="14"/>
  <c r="D2385" i="14"/>
  <c r="M2384" i="14"/>
  <c r="I2384" i="14"/>
  <c r="H2384" i="14"/>
  <c r="F2384" i="14"/>
  <c r="E2384" i="14"/>
  <c r="D2384" i="14"/>
  <c r="M2383" i="14"/>
  <c r="I2383" i="14"/>
  <c r="H2383" i="14"/>
  <c r="F2383" i="14"/>
  <c r="E2383" i="14"/>
  <c r="D2383" i="14"/>
  <c r="M2382" i="14"/>
  <c r="I2382" i="14"/>
  <c r="H2382" i="14"/>
  <c r="F2382" i="14"/>
  <c r="E2382" i="14"/>
  <c r="D2382" i="14"/>
  <c r="M2381" i="14"/>
  <c r="I2381" i="14"/>
  <c r="H2381" i="14"/>
  <c r="F2381" i="14"/>
  <c r="E2381" i="14"/>
  <c r="D2381" i="14"/>
  <c r="M2380" i="14"/>
  <c r="I2380" i="14"/>
  <c r="H2380" i="14"/>
  <c r="F2380" i="14"/>
  <c r="E2380" i="14"/>
  <c r="D2380" i="14"/>
  <c r="M2379" i="14"/>
  <c r="I2379" i="14"/>
  <c r="H2379" i="14"/>
  <c r="F2379" i="14"/>
  <c r="E2379" i="14"/>
  <c r="D2379" i="14"/>
  <c r="M2378" i="14"/>
  <c r="I2378" i="14"/>
  <c r="H2378" i="14"/>
  <c r="F2378" i="14"/>
  <c r="E2378" i="14"/>
  <c r="D2378" i="14"/>
  <c r="M2377" i="14"/>
  <c r="I2377" i="14"/>
  <c r="H2377" i="14"/>
  <c r="F2377" i="14"/>
  <c r="E2377" i="14"/>
  <c r="D2377" i="14"/>
  <c r="M2376" i="14"/>
  <c r="I2376" i="14"/>
  <c r="H2376" i="14"/>
  <c r="F2376" i="14"/>
  <c r="E2376" i="14"/>
  <c r="D2376" i="14"/>
  <c r="M2375" i="14"/>
  <c r="I2375" i="14"/>
  <c r="H2375" i="14"/>
  <c r="F2375" i="14"/>
  <c r="E2375" i="14"/>
  <c r="D2375" i="14"/>
  <c r="M2374" i="14"/>
  <c r="I2374" i="14"/>
  <c r="H2374" i="14"/>
  <c r="F2374" i="14"/>
  <c r="E2374" i="14"/>
  <c r="D2374" i="14"/>
  <c r="M2373" i="14"/>
  <c r="I2373" i="14"/>
  <c r="H2373" i="14"/>
  <c r="F2373" i="14"/>
  <c r="E2373" i="14"/>
  <c r="D2373" i="14"/>
  <c r="M2372" i="14"/>
  <c r="I2372" i="14"/>
  <c r="H2372" i="14"/>
  <c r="F2372" i="14"/>
  <c r="E2372" i="14"/>
  <c r="D2372" i="14"/>
  <c r="M2371" i="14"/>
  <c r="I2371" i="14"/>
  <c r="H2371" i="14"/>
  <c r="F2371" i="14"/>
  <c r="E2371" i="14"/>
  <c r="D2371" i="14"/>
  <c r="M2370" i="14"/>
  <c r="I2370" i="14"/>
  <c r="H2370" i="14"/>
  <c r="F2370" i="14"/>
  <c r="E2370" i="14"/>
  <c r="D2370" i="14"/>
  <c r="M2369" i="14"/>
  <c r="I2369" i="14"/>
  <c r="H2369" i="14"/>
  <c r="F2369" i="14"/>
  <c r="E2369" i="14"/>
  <c r="D2369" i="14"/>
  <c r="M2368" i="14"/>
  <c r="I2368" i="14"/>
  <c r="H2368" i="14"/>
  <c r="F2368" i="14"/>
  <c r="E2368" i="14"/>
  <c r="D2368" i="14"/>
  <c r="M2367" i="14"/>
  <c r="I2367" i="14"/>
  <c r="H2367" i="14"/>
  <c r="F2367" i="14"/>
  <c r="E2367" i="14"/>
  <c r="D2367" i="14"/>
  <c r="M2366" i="14"/>
  <c r="I2366" i="14"/>
  <c r="H2366" i="14"/>
  <c r="F2366" i="14"/>
  <c r="E2366" i="14"/>
  <c r="D2366" i="14"/>
  <c r="M2365" i="14"/>
  <c r="I2365" i="14"/>
  <c r="H2365" i="14"/>
  <c r="F2365" i="14"/>
  <c r="E2365" i="14"/>
  <c r="D2365" i="14"/>
  <c r="M2364" i="14"/>
  <c r="I2364" i="14"/>
  <c r="H2364" i="14"/>
  <c r="F2364" i="14"/>
  <c r="E2364" i="14"/>
  <c r="D2364" i="14"/>
  <c r="M2363" i="14"/>
  <c r="I2363" i="14"/>
  <c r="H2363" i="14"/>
  <c r="F2363" i="14"/>
  <c r="E2363" i="14"/>
  <c r="D2363" i="14"/>
  <c r="M2362" i="14"/>
  <c r="I2362" i="14"/>
  <c r="H2362" i="14"/>
  <c r="F2362" i="14"/>
  <c r="E2362" i="14"/>
  <c r="D2362" i="14"/>
  <c r="M2361" i="14"/>
  <c r="I2361" i="14"/>
  <c r="H2361" i="14"/>
  <c r="F2361" i="14"/>
  <c r="E2361" i="14"/>
  <c r="D2361" i="14"/>
  <c r="M2360" i="14"/>
  <c r="I2360" i="14"/>
  <c r="H2360" i="14"/>
  <c r="F2360" i="14"/>
  <c r="E2360" i="14"/>
  <c r="D2360" i="14"/>
  <c r="M2359" i="14"/>
  <c r="I2359" i="14"/>
  <c r="H2359" i="14"/>
  <c r="F2359" i="14"/>
  <c r="E2359" i="14"/>
  <c r="D2359" i="14"/>
  <c r="M2358" i="14"/>
  <c r="I2358" i="14"/>
  <c r="H2358" i="14"/>
  <c r="F2358" i="14"/>
  <c r="E2358" i="14"/>
  <c r="D2358" i="14"/>
  <c r="M2357" i="14"/>
  <c r="I2357" i="14"/>
  <c r="H2357" i="14"/>
  <c r="F2357" i="14"/>
  <c r="E2357" i="14"/>
  <c r="D2357" i="14"/>
  <c r="M2356" i="14"/>
  <c r="I2356" i="14"/>
  <c r="H2356" i="14"/>
  <c r="F2356" i="14"/>
  <c r="E2356" i="14"/>
  <c r="D2356" i="14"/>
  <c r="M2355" i="14"/>
  <c r="I2355" i="14"/>
  <c r="H2355" i="14"/>
  <c r="F2355" i="14"/>
  <c r="E2355" i="14"/>
  <c r="D2355" i="14"/>
  <c r="M2354" i="14"/>
  <c r="I2354" i="14"/>
  <c r="H2354" i="14"/>
  <c r="F2354" i="14"/>
  <c r="E2354" i="14"/>
  <c r="D2354" i="14"/>
  <c r="M2353" i="14"/>
  <c r="I2353" i="14"/>
  <c r="H2353" i="14"/>
  <c r="F2353" i="14"/>
  <c r="E2353" i="14"/>
  <c r="D2353" i="14"/>
  <c r="M2352" i="14"/>
  <c r="I2352" i="14"/>
  <c r="H2352" i="14"/>
  <c r="F2352" i="14"/>
  <c r="E2352" i="14"/>
  <c r="D2352" i="14"/>
  <c r="M2351" i="14"/>
  <c r="I2351" i="14"/>
  <c r="H2351" i="14"/>
  <c r="F2351" i="14"/>
  <c r="E2351" i="14"/>
  <c r="D2351" i="14"/>
  <c r="M2350" i="14"/>
  <c r="I2350" i="14"/>
  <c r="H2350" i="14"/>
  <c r="F2350" i="14"/>
  <c r="E2350" i="14"/>
  <c r="D2350" i="14"/>
  <c r="M2349" i="14"/>
  <c r="I2349" i="14"/>
  <c r="H2349" i="14"/>
  <c r="F2349" i="14"/>
  <c r="E2349" i="14"/>
  <c r="D2349" i="14"/>
  <c r="M2348" i="14"/>
  <c r="I2348" i="14"/>
  <c r="H2348" i="14"/>
  <c r="F2348" i="14"/>
  <c r="E2348" i="14"/>
  <c r="D2348" i="14"/>
  <c r="M2347" i="14"/>
  <c r="I2347" i="14"/>
  <c r="H2347" i="14"/>
  <c r="F2347" i="14"/>
  <c r="E2347" i="14"/>
  <c r="D2347" i="14"/>
  <c r="M2346" i="14"/>
  <c r="I2346" i="14"/>
  <c r="H2346" i="14"/>
  <c r="F2346" i="14"/>
  <c r="E2346" i="14"/>
  <c r="D2346" i="14"/>
  <c r="M2345" i="14"/>
  <c r="I2345" i="14"/>
  <c r="H2345" i="14"/>
  <c r="F2345" i="14"/>
  <c r="E2345" i="14"/>
  <c r="D2345" i="14"/>
  <c r="M2344" i="14"/>
  <c r="I2344" i="14"/>
  <c r="H2344" i="14"/>
  <c r="F2344" i="14"/>
  <c r="E2344" i="14"/>
  <c r="D2344" i="14"/>
  <c r="M2343" i="14"/>
  <c r="I2343" i="14"/>
  <c r="H2343" i="14"/>
  <c r="F2343" i="14"/>
  <c r="E2343" i="14"/>
  <c r="D2343" i="14"/>
  <c r="M2342" i="14"/>
  <c r="I2342" i="14"/>
  <c r="H2342" i="14"/>
  <c r="F2342" i="14"/>
  <c r="E2342" i="14"/>
  <c r="D2342" i="14"/>
  <c r="M2341" i="14"/>
  <c r="I2341" i="14"/>
  <c r="H2341" i="14"/>
  <c r="F2341" i="14"/>
  <c r="E2341" i="14"/>
  <c r="D2341" i="14"/>
  <c r="M2340" i="14"/>
  <c r="I2340" i="14"/>
  <c r="H2340" i="14"/>
  <c r="F2340" i="14"/>
  <c r="E2340" i="14"/>
  <c r="D2340" i="14"/>
  <c r="M2339" i="14"/>
  <c r="I2339" i="14"/>
  <c r="H2339" i="14"/>
  <c r="F2339" i="14"/>
  <c r="E2339" i="14"/>
  <c r="D2339" i="14"/>
  <c r="M2338" i="14"/>
  <c r="I2338" i="14"/>
  <c r="H2338" i="14"/>
  <c r="K2338" i="14" s="1"/>
  <c r="F2338" i="14"/>
  <c r="E2338" i="14"/>
  <c r="D2338" i="14"/>
  <c r="M2337" i="14"/>
  <c r="I2337" i="14"/>
  <c r="H2337" i="14"/>
  <c r="F2337" i="14"/>
  <c r="E2337" i="14"/>
  <c r="D2337" i="14"/>
  <c r="M2336" i="14"/>
  <c r="I2336" i="14"/>
  <c r="H2336" i="14"/>
  <c r="F2336" i="14"/>
  <c r="E2336" i="14"/>
  <c r="D2336" i="14"/>
  <c r="M2335" i="14"/>
  <c r="I2335" i="14"/>
  <c r="H2335" i="14"/>
  <c r="F2335" i="14"/>
  <c r="E2335" i="14"/>
  <c r="D2335" i="14"/>
  <c r="M2334" i="14"/>
  <c r="I2334" i="14"/>
  <c r="H2334" i="14"/>
  <c r="J2334" i="14" s="1"/>
  <c r="F2334" i="14"/>
  <c r="E2334" i="14"/>
  <c r="D2334" i="14"/>
  <c r="M2333" i="14"/>
  <c r="I2333" i="14"/>
  <c r="H2333" i="14"/>
  <c r="F2333" i="14"/>
  <c r="E2333" i="14"/>
  <c r="D2333" i="14"/>
  <c r="M2332" i="14"/>
  <c r="I2332" i="14"/>
  <c r="H2332" i="14"/>
  <c r="F2332" i="14"/>
  <c r="E2332" i="14"/>
  <c r="D2332" i="14"/>
  <c r="M2331" i="14"/>
  <c r="I2331" i="14"/>
  <c r="H2331" i="14"/>
  <c r="F2331" i="14"/>
  <c r="E2331" i="14"/>
  <c r="D2331" i="14"/>
  <c r="M2330" i="14"/>
  <c r="I2330" i="14"/>
  <c r="H2330" i="14"/>
  <c r="K2330" i="14" s="1"/>
  <c r="E2328" i="9" s="1"/>
  <c r="F2330" i="14"/>
  <c r="E2330" i="14"/>
  <c r="D2330" i="14"/>
  <c r="M2329" i="14"/>
  <c r="I2329" i="14"/>
  <c r="H2329" i="14"/>
  <c r="F2329" i="14"/>
  <c r="E2329" i="14"/>
  <c r="D2329" i="14"/>
  <c r="M2328" i="14"/>
  <c r="I2328" i="14"/>
  <c r="H2328" i="14"/>
  <c r="F2328" i="14"/>
  <c r="E2328" i="14"/>
  <c r="D2328" i="14"/>
  <c r="M2327" i="14"/>
  <c r="I2327" i="14"/>
  <c r="H2327" i="14"/>
  <c r="F2327" i="14"/>
  <c r="E2327" i="14"/>
  <c r="D2327" i="14"/>
  <c r="M2326" i="14"/>
  <c r="I2326" i="14"/>
  <c r="H2326" i="14"/>
  <c r="J2326" i="14" s="1"/>
  <c r="F2326" i="14"/>
  <c r="E2326" i="14"/>
  <c r="D2326" i="14"/>
  <c r="M2325" i="14"/>
  <c r="I2325" i="14"/>
  <c r="H2325" i="14"/>
  <c r="F2325" i="14"/>
  <c r="E2325" i="14"/>
  <c r="D2325" i="14"/>
  <c r="M2324" i="14"/>
  <c r="I2324" i="14"/>
  <c r="H2324" i="14"/>
  <c r="F2324" i="14"/>
  <c r="E2324" i="14"/>
  <c r="D2324" i="14"/>
  <c r="M2323" i="14"/>
  <c r="I2323" i="14"/>
  <c r="K2323" i="14" s="1"/>
  <c r="H2323" i="14"/>
  <c r="J2323" i="14" s="1"/>
  <c r="L2323" i="14" s="1"/>
  <c r="E2321" i="8" s="1"/>
  <c r="F2323" i="14"/>
  <c r="E2323" i="14"/>
  <c r="D2323" i="14"/>
  <c r="M2322" i="14"/>
  <c r="I2322" i="14"/>
  <c r="K2322" i="14" s="1"/>
  <c r="H2322" i="14"/>
  <c r="J2322" i="14" s="1"/>
  <c r="F2322" i="14"/>
  <c r="E2322" i="14"/>
  <c r="D2322" i="14"/>
  <c r="M2321" i="14"/>
  <c r="I2321" i="14"/>
  <c r="K2321" i="14" s="1"/>
  <c r="H2321" i="14"/>
  <c r="J2321" i="14" s="1"/>
  <c r="L2321" i="14" s="1"/>
  <c r="E2319" i="8" s="1"/>
  <c r="F2321" i="14"/>
  <c r="E2321" i="14"/>
  <c r="D2321" i="14"/>
  <c r="M2320" i="14"/>
  <c r="I2320" i="14"/>
  <c r="K2320" i="14" s="1"/>
  <c r="H2320" i="14"/>
  <c r="J2320" i="14" s="1"/>
  <c r="F2320" i="14"/>
  <c r="E2320" i="14"/>
  <c r="D2320" i="14"/>
  <c r="M2319" i="14"/>
  <c r="I2319" i="14"/>
  <c r="H2319" i="14"/>
  <c r="F2319" i="14"/>
  <c r="E2319" i="14"/>
  <c r="D2319" i="14"/>
  <c r="M2318" i="14"/>
  <c r="I2318" i="14"/>
  <c r="H2318" i="14"/>
  <c r="F2318" i="14"/>
  <c r="E2318" i="14"/>
  <c r="D2318" i="14"/>
  <c r="M2317" i="14"/>
  <c r="I2317" i="14"/>
  <c r="H2317" i="14"/>
  <c r="F2317" i="14"/>
  <c r="E2317" i="14"/>
  <c r="D2317" i="14"/>
  <c r="M2316" i="14"/>
  <c r="I2316" i="14"/>
  <c r="H2316" i="14"/>
  <c r="F2316" i="14"/>
  <c r="E2316" i="14"/>
  <c r="D2316" i="14"/>
  <c r="M2315" i="14"/>
  <c r="I2315" i="14"/>
  <c r="H2315" i="14"/>
  <c r="F2315" i="14"/>
  <c r="E2315" i="14"/>
  <c r="D2315" i="14"/>
  <c r="M2314" i="14"/>
  <c r="I2314" i="14"/>
  <c r="H2314" i="14"/>
  <c r="F2314" i="14"/>
  <c r="E2314" i="14"/>
  <c r="D2314" i="14"/>
  <c r="M2313" i="14"/>
  <c r="I2313" i="14"/>
  <c r="H2313" i="14"/>
  <c r="F2313" i="14"/>
  <c r="E2313" i="14"/>
  <c r="D2313" i="14"/>
  <c r="M2312" i="14"/>
  <c r="I2312" i="14"/>
  <c r="H2312" i="14"/>
  <c r="J2312" i="14" s="1"/>
  <c r="F2312" i="14"/>
  <c r="E2312" i="14"/>
  <c r="D2312" i="14"/>
  <c r="M2311" i="14"/>
  <c r="I2311" i="14"/>
  <c r="H2311" i="14"/>
  <c r="K2311" i="14" s="1"/>
  <c r="E2309" i="9" s="1"/>
  <c r="F2311" i="14"/>
  <c r="E2311" i="14"/>
  <c r="D2311" i="14"/>
  <c r="M2310" i="14"/>
  <c r="I2310" i="14"/>
  <c r="H2310" i="14"/>
  <c r="K2310" i="14" s="1"/>
  <c r="F2310" i="14"/>
  <c r="E2310" i="14"/>
  <c r="D2310" i="14"/>
  <c r="M2309" i="14"/>
  <c r="I2309" i="14"/>
  <c r="H2309" i="14"/>
  <c r="F2309" i="14"/>
  <c r="E2309" i="14"/>
  <c r="D2309" i="14"/>
  <c r="M2308" i="14"/>
  <c r="I2308" i="14"/>
  <c r="H2308" i="14"/>
  <c r="F2308" i="14"/>
  <c r="E2308" i="14"/>
  <c r="D2308" i="14"/>
  <c r="M2307" i="14"/>
  <c r="I2307" i="14"/>
  <c r="H2307" i="14"/>
  <c r="F2307" i="14"/>
  <c r="E2307" i="14"/>
  <c r="D2307" i="14"/>
  <c r="M2306" i="14"/>
  <c r="I2306" i="14"/>
  <c r="H2306" i="14"/>
  <c r="F2306" i="14"/>
  <c r="E2306" i="14"/>
  <c r="D2306" i="14"/>
  <c r="M2305" i="14"/>
  <c r="I2305" i="14"/>
  <c r="H2305" i="14"/>
  <c r="F2305" i="14"/>
  <c r="E2305" i="14"/>
  <c r="D2305" i="14"/>
  <c r="M2304" i="14"/>
  <c r="I2304" i="14"/>
  <c r="H2304" i="14"/>
  <c r="F2304" i="14"/>
  <c r="E2304" i="14"/>
  <c r="D2304" i="14"/>
  <c r="M2303" i="14"/>
  <c r="I2303" i="14"/>
  <c r="H2303" i="14"/>
  <c r="F2303" i="14"/>
  <c r="E2303" i="14"/>
  <c r="D2303" i="14"/>
  <c r="M2302" i="14"/>
  <c r="I2302" i="14"/>
  <c r="H2302" i="14"/>
  <c r="K2302" i="14" s="1"/>
  <c r="E2300" i="9" s="1"/>
  <c r="F2302" i="14"/>
  <c r="E2302" i="14"/>
  <c r="D2302" i="14"/>
  <c r="M2301" i="14"/>
  <c r="I2301" i="14"/>
  <c r="H2301" i="14"/>
  <c r="F2301" i="14"/>
  <c r="E2301" i="14"/>
  <c r="D2301" i="14"/>
  <c r="M2300" i="14"/>
  <c r="I2300" i="14"/>
  <c r="H2300" i="14"/>
  <c r="F2300" i="14"/>
  <c r="E2300" i="14"/>
  <c r="D2300" i="14"/>
  <c r="M2299" i="14"/>
  <c r="I2299" i="14"/>
  <c r="H2299" i="14"/>
  <c r="K2299" i="14" s="1"/>
  <c r="E2297" i="9" s="1"/>
  <c r="F2299" i="14"/>
  <c r="E2299" i="14"/>
  <c r="D2299" i="14"/>
  <c r="M2298" i="14"/>
  <c r="I2298" i="14"/>
  <c r="K2298" i="14" s="1"/>
  <c r="H2298" i="14"/>
  <c r="J2298" i="14" s="1"/>
  <c r="F2298" i="14"/>
  <c r="E2298" i="14"/>
  <c r="D2298" i="14"/>
  <c r="M2297" i="14"/>
  <c r="I2297" i="14"/>
  <c r="H2297" i="14"/>
  <c r="F2297" i="14"/>
  <c r="E2297" i="14"/>
  <c r="D2297" i="14"/>
  <c r="M2296" i="14"/>
  <c r="I2296" i="14"/>
  <c r="H2296" i="14"/>
  <c r="F2296" i="14"/>
  <c r="E2296" i="14"/>
  <c r="D2296" i="14"/>
  <c r="M2295" i="14"/>
  <c r="I2295" i="14"/>
  <c r="H2295" i="14"/>
  <c r="F2295" i="14"/>
  <c r="E2295" i="14"/>
  <c r="D2295" i="14"/>
  <c r="M2294" i="14"/>
  <c r="I2294" i="14"/>
  <c r="H2294" i="14"/>
  <c r="F2294" i="14"/>
  <c r="E2294" i="14"/>
  <c r="D2294" i="14"/>
  <c r="M2293" i="14"/>
  <c r="I2293" i="14"/>
  <c r="H2293" i="14"/>
  <c r="F2293" i="14"/>
  <c r="E2293" i="14"/>
  <c r="D2293" i="14"/>
  <c r="M2292" i="14"/>
  <c r="I2292" i="14"/>
  <c r="H2292" i="14"/>
  <c r="F2292" i="14"/>
  <c r="E2292" i="14"/>
  <c r="D2292" i="14"/>
  <c r="M2291" i="14"/>
  <c r="I2291" i="14"/>
  <c r="H2291" i="14"/>
  <c r="F2291" i="14"/>
  <c r="E2291" i="14"/>
  <c r="D2291" i="14"/>
  <c r="M2290" i="14"/>
  <c r="I2290" i="14"/>
  <c r="H2290" i="14"/>
  <c r="F2290" i="14"/>
  <c r="E2290" i="14"/>
  <c r="D2290" i="14"/>
  <c r="M2289" i="14"/>
  <c r="I2289" i="14"/>
  <c r="H2289" i="14"/>
  <c r="F2289" i="14"/>
  <c r="E2289" i="14"/>
  <c r="D2289" i="14"/>
  <c r="M2288" i="14"/>
  <c r="I2288" i="14"/>
  <c r="H2288" i="14"/>
  <c r="F2288" i="14"/>
  <c r="E2288" i="14"/>
  <c r="D2288" i="14"/>
  <c r="M2287" i="14"/>
  <c r="I2287" i="14"/>
  <c r="H2287" i="14"/>
  <c r="F2287" i="14"/>
  <c r="E2287" i="14"/>
  <c r="D2287" i="14"/>
  <c r="M2286" i="14"/>
  <c r="I2286" i="14"/>
  <c r="H2286" i="14"/>
  <c r="F2286" i="14"/>
  <c r="E2286" i="14"/>
  <c r="D2286" i="14"/>
  <c r="M2285" i="14"/>
  <c r="I2285" i="14"/>
  <c r="H2285" i="14"/>
  <c r="F2285" i="14"/>
  <c r="E2285" i="14"/>
  <c r="D2285" i="14"/>
  <c r="M2284" i="14"/>
  <c r="I2284" i="14"/>
  <c r="H2284" i="14"/>
  <c r="J2284" i="14" s="1"/>
  <c r="F2284" i="14"/>
  <c r="E2284" i="14"/>
  <c r="D2284" i="14"/>
  <c r="M2283" i="14"/>
  <c r="I2283" i="14"/>
  <c r="H2283" i="14"/>
  <c r="K2283" i="14" s="1"/>
  <c r="E2281" i="9" s="1"/>
  <c r="F2283" i="14"/>
  <c r="E2283" i="14"/>
  <c r="D2283" i="14"/>
  <c r="M2282" i="14"/>
  <c r="I2282" i="14"/>
  <c r="H2282" i="14"/>
  <c r="K2282" i="14" s="1"/>
  <c r="E2280" i="9" s="1"/>
  <c r="F2282" i="14"/>
  <c r="E2282" i="14"/>
  <c r="D2282" i="14"/>
  <c r="M2281" i="14"/>
  <c r="I2281" i="14"/>
  <c r="H2281" i="14"/>
  <c r="K2281" i="14" s="1"/>
  <c r="E2279" i="9" s="1"/>
  <c r="F2281" i="14"/>
  <c r="E2281" i="14"/>
  <c r="D2281" i="14"/>
  <c r="M2280" i="14"/>
  <c r="I2280" i="14"/>
  <c r="H2280" i="14"/>
  <c r="F2280" i="14"/>
  <c r="E2280" i="14"/>
  <c r="D2280" i="14"/>
  <c r="M2279" i="14"/>
  <c r="I2279" i="14"/>
  <c r="H2279" i="14"/>
  <c r="F2279" i="14"/>
  <c r="E2279" i="14"/>
  <c r="D2279" i="14"/>
  <c r="M2278" i="14"/>
  <c r="I2278" i="14"/>
  <c r="H2278" i="14"/>
  <c r="F2278" i="14"/>
  <c r="E2278" i="14"/>
  <c r="D2278" i="14"/>
  <c r="M2277" i="14"/>
  <c r="I2277" i="14"/>
  <c r="H2277" i="14"/>
  <c r="F2277" i="14"/>
  <c r="E2277" i="14"/>
  <c r="D2277" i="14"/>
  <c r="M2276" i="14"/>
  <c r="I2276" i="14"/>
  <c r="H2276" i="14"/>
  <c r="F2276" i="14"/>
  <c r="E2276" i="14"/>
  <c r="D2276" i="14"/>
  <c r="M2275" i="14"/>
  <c r="I2275" i="14"/>
  <c r="H2275" i="14"/>
  <c r="F2275" i="14"/>
  <c r="E2275" i="14"/>
  <c r="D2275" i="14"/>
  <c r="M2274" i="14"/>
  <c r="I2274" i="14"/>
  <c r="H2274" i="14"/>
  <c r="F2274" i="14"/>
  <c r="E2274" i="14"/>
  <c r="D2274" i="14"/>
  <c r="M2273" i="14"/>
  <c r="I2273" i="14"/>
  <c r="H2273" i="14"/>
  <c r="F2273" i="14"/>
  <c r="E2273" i="14"/>
  <c r="D2273" i="14"/>
  <c r="M2272" i="14"/>
  <c r="I2272" i="14"/>
  <c r="H2272" i="14"/>
  <c r="F2272" i="14"/>
  <c r="E2272" i="14"/>
  <c r="D2272" i="14"/>
  <c r="M2271" i="14"/>
  <c r="I2271" i="14"/>
  <c r="H2271" i="14"/>
  <c r="F2271" i="14"/>
  <c r="E2271" i="14"/>
  <c r="D2271" i="14"/>
  <c r="M2270" i="14"/>
  <c r="I2270" i="14"/>
  <c r="H2270" i="14"/>
  <c r="F2270" i="14"/>
  <c r="E2270" i="14"/>
  <c r="D2270" i="14"/>
  <c r="M2269" i="14"/>
  <c r="I2269" i="14"/>
  <c r="H2269" i="14"/>
  <c r="F2269" i="14"/>
  <c r="E2269" i="14"/>
  <c r="D2269" i="14"/>
  <c r="M2268" i="14"/>
  <c r="I2268" i="14"/>
  <c r="H2268" i="14"/>
  <c r="F2268" i="14"/>
  <c r="E2268" i="14"/>
  <c r="D2268" i="14"/>
  <c r="M2267" i="14"/>
  <c r="I2267" i="14"/>
  <c r="H2267" i="14"/>
  <c r="F2267" i="14"/>
  <c r="E2267" i="14"/>
  <c r="D2267" i="14"/>
  <c r="M2266" i="14"/>
  <c r="I2266" i="14"/>
  <c r="H2266" i="14"/>
  <c r="F2266" i="14"/>
  <c r="E2266" i="14"/>
  <c r="D2266" i="14"/>
  <c r="M2265" i="14"/>
  <c r="I2265" i="14"/>
  <c r="H2265" i="14"/>
  <c r="F2265" i="14"/>
  <c r="E2265" i="14"/>
  <c r="D2265" i="14"/>
  <c r="M2264" i="14"/>
  <c r="I2264" i="14"/>
  <c r="H2264" i="14"/>
  <c r="F2264" i="14"/>
  <c r="E2264" i="14"/>
  <c r="D2264" i="14"/>
  <c r="M2263" i="14"/>
  <c r="I2263" i="14"/>
  <c r="H2263" i="14"/>
  <c r="F2263" i="14"/>
  <c r="E2263" i="14"/>
  <c r="D2263" i="14"/>
  <c r="M2262" i="14"/>
  <c r="I2262" i="14"/>
  <c r="H2262" i="14"/>
  <c r="F2262" i="14"/>
  <c r="E2262" i="14"/>
  <c r="D2262" i="14"/>
  <c r="M2261" i="14"/>
  <c r="I2261" i="14"/>
  <c r="H2261" i="14"/>
  <c r="F2261" i="14"/>
  <c r="E2261" i="14"/>
  <c r="D2261" i="14"/>
  <c r="M2260" i="14"/>
  <c r="I2260" i="14"/>
  <c r="H2260" i="14"/>
  <c r="F2260" i="14"/>
  <c r="E2260" i="14"/>
  <c r="D2260" i="14"/>
  <c r="M2259" i="14"/>
  <c r="I2259" i="14"/>
  <c r="H2259" i="14"/>
  <c r="F2259" i="14"/>
  <c r="E2259" i="14"/>
  <c r="D2259" i="14"/>
  <c r="M2258" i="14"/>
  <c r="I2258" i="14"/>
  <c r="H2258" i="14"/>
  <c r="F2258" i="14"/>
  <c r="E2258" i="14"/>
  <c r="D2258" i="14"/>
  <c r="M2257" i="14"/>
  <c r="I2257" i="14"/>
  <c r="H2257" i="14"/>
  <c r="F2257" i="14"/>
  <c r="E2257" i="14"/>
  <c r="D2257" i="14"/>
  <c r="M2256" i="14"/>
  <c r="I2256" i="14"/>
  <c r="H2256" i="14"/>
  <c r="F2256" i="14"/>
  <c r="E2256" i="14"/>
  <c r="D2256" i="14"/>
  <c r="M2255" i="14"/>
  <c r="I2255" i="14"/>
  <c r="H2255" i="14"/>
  <c r="F2255" i="14"/>
  <c r="E2255" i="14"/>
  <c r="D2255" i="14"/>
  <c r="M2254" i="14"/>
  <c r="I2254" i="14"/>
  <c r="H2254" i="14"/>
  <c r="F2254" i="14"/>
  <c r="E2254" i="14"/>
  <c r="D2254" i="14"/>
  <c r="M2253" i="14"/>
  <c r="I2253" i="14"/>
  <c r="H2253" i="14"/>
  <c r="F2253" i="14"/>
  <c r="E2253" i="14"/>
  <c r="D2253" i="14"/>
  <c r="M2252" i="14"/>
  <c r="I2252" i="14"/>
  <c r="H2252" i="14"/>
  <c r="F2252" i="14"/>
  <c r="E2252" i="14"/>
  <c r="D2252" i="14"/>
  <c r="M2251" i="14"/>
  <c r="I2251" i="14"/>
  <c r="H2251" i="14"/>
  <c r="F2251" i="14"/>
  <c r="E2251" i="14"/>
  <c r="D2251" i="14"/>
  <c r="M2250" i="14"/>
  <c r="I2250" i="14"/>
  <c r="H2250" i="14"/>
  <c r="F2250" i="14"/>
  <c r="E2250" i="14"/>
  <c r="D2250" i="14"/>
  <c r="M2249" i="14"/>
  <c r="I2249" i="14"/>
  <c r="H2249" i="14"/>
  <c r="F2249" i="14"/>
  <c r="E2249" i="14"/>
  <c r="D2249" i="14"/>
  <c r="M2248" i="14"/>
  <c r="I2248" i="14"/>
  <c r="H2248" i="14"/>
  <c r="F2248" i="14"/>
  <c r="E2248" i="14"/>
  <c r="D2248" i="14"/>
  <c r="M2247" i="14"/>
  <c r="I2247" i="14"/>
  <c r="H2247" i="14"/>
  <c r="F2247" i="14"/>
  <c r="E2247" i="14"/>
  <c r="D2247" i="14"/>
  <c r="M2246" i="14"/>
  <c r="I2246" i="14"/>
  <c r="H2246" i="14"/>
  <c r="F2246" i="14"/>
  <c r="E2246" i="14"/>
  <c r="D2246" i="14"/>
  <c r="M2245" i="14"/>
  <c r="I2245" i="14"/>
  <c r="H2245" i="14"/>
  <c r="F2245" i="14"/>
  <c r="E2245" i="14"/>
  <c r="D2245" i="14"/>
  <c r="M2244" i="14"/>
  <c r="I2244" i="14"/>
  <c r="H2244" i="14"/>
  <c r="K2244" i="14" s="1"/>
  <c r="E2242" i="9" s="1"/>
  <c r="F2244" i="14"/>
  <c r="E2244" i="14"/>
  <c r="D2244" i="14"/>
  <c r="M2243" i="14"/>
  <c r="I2243" i="14"/>
  <c r="H2243" i="14"/>
  <c r="K2243" i="14" s="1"/>
  <c r="E2241" i="9" s="1"/>
  <c r="F2243" i="14"/>
  <c r="E2243" i="14"/>
  <c r="D2243" i="14"/>
  <c r="M2242" i="14"/>
  <c r="I2242" i="14"/>
  <c r="K2242" i="14" s="1"/>
  <c r="E2240" i="9" s="1"/>
  <c r="H2242" i="14"/>
  <c r="J2242" i="14" s="1"/>
  <c r="F2242" i="14"/>
  <c r="E2242" i="14"/>
  <c r="D2242" i="14"/>
  <c r="M2241" i="14"/>
  <c r="I2241" i="14"/>
  <c r="K2241" i="14" s="1"/>
  <c r="H2241" i="14"/>
  <c r="J2241" i="14" s="1"/>
  <c r="L2241" i="14" s="1"/>
  <c r="E2239" i="8" s="1"/>
  <c r="F2241" i="14"/>
  <c r="E2241" i="14"/>
  <c r="D2241" i="14"/>
  <c r="M2240" i="14"/>
  <c r="I2240" i="14"/>
  <c r="K2240" i="14" s="1"/>
  <c r="E2238" i="9" s="1"/>
  <c r="H2240" i="14"/>
  <c r="J2240" i="14" s="1"/>
  <c r="F2240" i="14"/>
  <c r="E2240" i="14"/>
  <c r="D2240" i="14"/>
  <c r="M2239" i="14"/>
  <c r="I2239" i="14"/>
  <c r="K2239" i="14" s="1"/>
  <c r="H2239" i="14"/>
  <c r="J2239" i="14" s="1"/>
  <c r="L2239" i="14" s="1"/>
  <c r="E2237" i="8" s="1"/>
  <c r="F2239" i="14"/>
  <c r="E2239" i="14"/>
  <c r="D2239" i="14"/>
  <c r="M2238" i="14"/>
  <c r="I2238" i="14"/>
  <c r="K2238" i="14" s="1"/>
  <c r="E2236" i="9" s="1"/>
  <c r="H2238" i="14"/>
  <c r="J2238" i="14" s="1"/>
  <c r="F2238" i="14"/>
  <c r="E2238" i="14"/>
  <c r="D2238" i="14"/>
  <c r="M2237" i="14"/>
  <c r="I2237" i="14"/>
  <c r="K2237" i="14" s="1"/>
  <c r="H2237" i="14"/>
  <c r="J2237" i="14" s="1"/>
  <c r="L2237" i="14" s="1"/>
  <c r="E2235" i="8" s="1"/>
  <c r="F2237" i="14"/>
  <c r="E2237" i="14"/>
  <c r="D2237" i="14"/>
  <c r="M2236" i="14"/>
  <c r="I2236" i="14"/>
  <c r="K2236" i="14" s="1"/>
  <c r="E2234" i="9" s="1"/>
  <c r="H2236" i="14"/>
  <c r="J2236" i="14" s="1"/>
  <c r="F2236" i="14"/>
  <c r="E2236" i="14"/>
  <c r="D2236" i="14"/>
  <c r="M2235" i="14"/>
  <c r="I2235" i="14"/>
  <c r="K2235" i="14" s="1"/>
  <c r="H2235" i="14"/>
  <c r="J2235" i="14" s="1"/>
  <c r="L2235" i="14" s="1"/>
  <c r="E2233" i="8" s="1"/>
  <c r="F2235" i="14"/>
  <c r="E2235" i="14"/>
  <c r="D2235" i="14"/>
  <c r="M2234" i="14"/>
  <c r="I2234" i="14"/>
  <c r="K2234" i="14" s="1"/>
  <c r="E2232" i="9" s="1"/>
  <c r="H2234" i="14"/>
  <c r="J2234" i="14" s="1"/>
  <c r="F2234" i="14"/>
  <c r="E2234" i="14"/>
  <c r="D2234" i="14"/>
  <c r="M2233" i="14"/>
  <c r="I2233" i="14"/>
  <c r="K2233" i="14" s="1"/>
  <c r="H2233" i="14"/>
  <c r="J2233" i="14" s="1"/>
  <c r="L2233" i="14" s="1"/>
  <c r="E2231" i="8" s="1"/>
  <c r="F2233" i="14"/>
  <c r="E2233" i="14"/>
  <c r="D2233" i="14"/>
  <c r="M2232" i="14"/>
  <c r="I2232" i="14"/>
  <c r="K2232" i="14" s="1"/>
  <c r="E2230" i="9" s="1"/>
  <c r="H2232" i="14"/>
  <c r="J2232" i="14" s="1"/>
  <c r="F2232" i="14"/>
  <c r="E2232" i="14"/>
  <c r="D2232" i="14"/>
  <c r="M2231" i="14"/>
  <c r="I2231" i="14"/>
  <c r="K2231" i="14" s="1"/>
  <c r="H2231" i="14"/>
  <c r="J2231" i="14" s="1"/>
  <c r="L2231" i="14" s="1"/>
  <c r="E2229" i="8" s="1"/>
  <c r="F2231" i="14"/>
  <c r="E2231" i="14"/>
  <c r="D2231" i="14"/>
  <c r="M2230" i="14"/>
  <c r="I2230" i="14"/>
  <c r="K2230" i="14" s="1"/>
  <c r="E2228" i="9" s="1"/>
  <c r="H2230" i="14"/>
  <c r="J2230" i="14" s="1"/>
  <c r="F2230" i="14"/>
  <c r="E2230" i="14"/>
  <c r="D2230" i="14"/>
  <c r="M2229" i="14"/>
  <c r="I2229" i="14"/>
  <c r="K2229" i="14" s="1"/>
  <c r="H2229" i="14"/>
  <c r="J2229" i="14" s="1"/>
  <c r="F2229" i="14"/>
  <c r="E2229" i="14"/>
  <c r="D2229" i="14"/>
  <c r="M2228" i="14"/>
  <c r="I2228" i="14"/>
  <c r="K2228" i="14" s="1"/>
  <c r="E2226" i="9" s="1"/>
  <c r="H2228" i="14"/>
  <c r="J2228" i="14" s="1"/>
  <c r="F2228" i="14"/>
  <c r="E2228" i="14"/>
  <c r="D2228" i="14"/>
  <c r="M2227" i="14"/>
  <c r="I2227" i="14"/>
  <c r="K2227" i="14" s="1"/>
  <c r="H2227" i="14"/>
  <c r="J2227" i="14" s="1"/>
  <c r="L2227" i="14" s="1"/>
  <c r="E2225" i="8" s="1"/>
  <c r="F2227" i="14"/>
  <c r="E2227" i="14"/>
  <c r="D2227" i="14"/>
  <c r="M2226" i="14"/>
  <c r="I2226" i="14"/>
  <c r="K2226" i="14" s="1"/>
  <c r="E2224" i="9" s="1"/>
  <c r="H2226" i="14"/>
  <c r="J2226" i="14" s="1"/>
  <c r="F2226" i="14"/>
  <c r="E2226" i="14"/>
  <c r="D2226" i="14"/>
  <c r="M2225" i="14"/>
  <c r="I2225" i="14"/>
  <c r="K2225" i="14" s="1"/>
  <c r="H2225" i="14"/>
  <c r="J2225" i="14" s="1"/>
  <c r="L2225" i="14" s="1"/>
  <c r="E2223" i="8" s="1"/>
  <c r="F2225" i="14"/>
  <c r="E2225" i="14"/>
  <c r="D2225" i="14"/>
  <c r="M2224" i="14"/>
  <c r="I2224" i="14"/>
  <c r="K2224" i="14" s="1"/>
  <c r="E2222" i="9" s="1"/>
  <c r="H2224" i="14"/>
  <c r="J2224" i="14" s="1"/>
  <c r="F2224" i="14"/>
  <c r="E2224" i="14"/>
  <c r="D2224" i="14"/>
  <c r="M2223" i="14"/>
  <c r="I2223" i="14"/>
  <c r="K2223" i="14" s="1"/>
  <c r="H2223" i="14"/>
  <c r="J2223" i="14" s="1"/>
  <c r="L2223" i="14" s="1"/>
  <c r="E2221" i="8" s="1"/>
  <c r="F2223" i="14"/>
  <c r="E2223" i="14"/>
  <c r="D2223" i="14"/>
  <c r="M2222" i="14"/>
  <c r="I2222" i="14"/>
  <c r="K2222" i="14" s="1"/>
  <c r="E2220" i="9" s="1"/>
  <c r="H2222" i="14"/>
  <c r="J2222" i="14" s="1"/>
  <c r="F2222" i="14"/>
  <c r="E2222" i="14"/>
  <c r="D2222" i="14"/>
  <c r="M2221" i="14"/>
  <c r="I2221" i="14"/>
  <c r="K2221" i="14" s="1"/>
  <c r="H2221" i="14"/>
  <c r="J2221" i="14" s="1"/>
  <c r="F2221" i="14"/>
  <c r="E2221" i="14"/>
  <c r="D2221" i="14"/>
  <c r="M2220" i="14"/>
  <c r="I2220" i="14"/>
  <c r="K2220" i="14" s="1"/>
  <c r="E2218" i="9" s="1"/>
  <c r="H2220" i="14"/>
  <c r="J2220" i="14" s="1"/>
  <c r="F2220" i="14"/>
  <c r="E2220" i="14"/>
  <c r="D2220" i="14"/>
  <c r="M2219" i="14"/>
  <c r="I2219" i="14"/>
  <c r="H2219" i="14"/>
  <c r="F2219" i="14"/>
  <c r="E2219" i="14"/>
  <c r="D2219" i="14"/>
  <c r="M2218" i="14"/>
  <c r="I2218" i="14"/>
  <c r="H2218" i="14"/>
  <c r="F2218" i="14"/>
  <c r="E2218" i="14"/>
  <c r="D2218" i="14"/>
  <c r="M2217" i="14"/>
  <c r="I2217" i="14"/>
  <c r="H2217" i="14"/>
  <c r="F2217" i="14"/>
  <c r="E2217" i="14"/>
  <c r="D2217" i="14"/>
  <c r="M2216" i="14"/>
  <c r="I2216" i="14"/>
  <c r="H2216" i="14"/>
  <c r="F2216" i="14"/>
  <c r="E2216" i="14"/>
  <c r="D2216" i="14"/>
  <c r="M2215" i="14"/>
  <c r="I2215" i="14"/>
  <c r="H2215" i="14"/>
  <c r="F2215" i="14"/>
  <c r="E2215" i="14"/>
  <c r="D2215" i="14"/>
  <c r="M2214" i="14"/>
  <c r="I2214" i="14"/>
  <c r="H2214" i="14"/>
  <c r="F2214" i="14"/>
  <c r="E2214" i="14"/>
  <c r="D2214" i="14"/>
  <c r="M2213" i="14"/>
  <c r="I2213" i="14"/>
  <c r="H2213" i="14"/>
  <c r="F2213" i="14"/>
  <c r="E2213" i="14"/>
  <c r="D2213" i="14"/>
  <c r="M2212" i="14"/>
  <c r="I2212" i="14"/>
  <c r="H2212" i="14"/>
  <c r="F2212" i="14"/>
  <c r="E2212" i="14"/>
  <c r="D2212" i="14"/>
  <c r="M2211" i="14"/>
  <c r="I2211" i="14"/>
  <c r="H2211" i="14"/>
  <c r="F2211" i="14"/>
  <c r="E2211" i="14"/>
  <c r="D2211" i="14"/>
  <c r="M2210" i="14"/>
  <c r="I2210" i="14"/>
  <c r="H2210" i="14"/>
  <c r="F2210" i="14"/>
  <c r="E2210" i="14"/>
  <c r="D2210" i="14"/>
  <c r="M2209" i="14"/>
  <c r="I2209" i="14"/>
  <c r="H2209" i="14"/>
  <c r="F2209" i="14"/>
  <c r="E2209" i="14"/>
  <c r="D2209" i="14"/>
  <c r="M2208" i="14"/>
  <c r="I2208" i="14"/>
  <c r="H2208" i="14"/>
  <c r="F2208" i="14"/>
  <c r="E2208" i="14"/>
  <c r="D2208" i="14"/>
  <c r="M2207" i="14"/>
  <c r="I2207" i="14"/>
  <c r="H2207" i="14"/>
  <c r="K2207" i="14" s="1"/>
  <c r="E2205" i="9" s="1"/>
  <c r="F2207" i="14"/>
  <c r="E2207" i="14"/>
  <c r="D2207" i="14"/>
  <c r="M2206" i="14"/>
  <c r="I2206" i="14"/>
  <c r="H2206" i="14"/>
  <c r="K2206" i="14" s="1"/>
  <c r="F2206" i="14"/>
  <c r="E2206" i="14"/>
  <c r="D2206" i="14"/>
  <c r="M2205" i="14"/>
  <c r="I2205" i="14"/>
  <c r="H2205" i="14"/>
  <c r="K2205" i="14" s="1"/>
  <c r="E2203" i="9" s="1"/>
  <c r="F2205" i="14"/>
  <c r="E2205" i="14"/>
  <c r="D2205" i="14"/>
  <c r="M2204" i="14"/>
  <c r="I2204" i="14"/>
  <c r="H2204" i="14"/>
  <c r="J2204" i="14" s="1"/>
  <c r="F2204" i="14"/>
  <c r="E2204" i="14"/>
  <c r="D2204" i="14"/>
  <c r="M2203" i="14"/>
  <c r="I2203" i="14"/>
  <c r="H2203" i="14"/>
  <c r="K2203" i="14" s="1"/>
  <c r="E2201" i="9" s="1"/>
  <c r="F2203" i="14"/>
  <c r="E2203" i="14"/>
  <c r="D2203" i="14"/>
  <c r="M2202" i="14"/>
  <c r="I2202" i="14"/>
  <c r="H2202" i="14"/>
  <c r="K2202" i="14" s="1"/>
  <c r="E2200" i="9" s="1"/>
  <c r="F2202" i="14"/>
  <c r="E2202" i="14"/>
  <c r="D2202" i="14"/>
  <c r="M2201" i="14"/>
  <c r="I2201" i="14"/>
  <c r="H2201" i="14"/>
  <c r="K2201" i="14" s="1"/>
  <c r="E2199" i="9" s="1"/>
  <c r="F2201" i="14"/>
  <c r="E2201" i="14"/>
  <c r="D2201" i="14"/>
  <c r="M2200" i="14"/>
  <c r="I2200" i="14"/>
  <c r="H2200" i="14"/>
  <c r="K2200" i="14" s="1"/>
  <c r="F2200" i="14"/>
  <c r="E2200" i="14"/>
  <c r="D2200" i="14"/>
  <c r="M2199" i="14"/>
  <c r="I2199" i="14"/>
  <c r="H2199" i="14"/>
  <c r="K2199" i="14" s="1"/>
  <c r="E2197" i="9" s="1"/>
  <c r="F2199" i="14"/>
  <c r="E2199" i="14"/>
  <c r="D2199" i="14"/>
  <c r="M2198" i="14"/>
  <c r="I2198" i="14"/>
  <c r="H2198" i="14"/>
  <c r="F2198" i="14"/>
  <c r="E2198" i="14"/>
  <c r="D2198" i="14"/>
  <c r="M2197" i="14"/>
  <c r="I2197" i="14"/>
  <c r="H2197" i="14"/>
  <c r="K2197" i="14" s="1"/>
  <c r="E2195" i="9" s="1"/>
  <c r="F2197" i="14"/>
  <c r="E2197" i="14"/>
  <c r="D2197" i="14"/>
  <c r="M2196" i="14"/>
  <c r="I2196" i="14"/>
  <c r="H2196" i="14"/>
  <c r="K2196" i="14" s="1"/>
  <c r="E2194" i="9" s="1"/>
  <c r="F2196" i="14"/>
  <c r="E2196" i="14"/>
  <c r="D2196" i="14"/>
  <c r="M2195" i="14"/>
  <c r="I2195" i="14"/>
  <c r="H2195" i="14"/>
  <c r="K2195" i="14" s="1"/>
  <c r="E2193" i="9" s="1"/>
  <c r="F2195" i="14"/>
  <c r="E2195" i="14"/>
  <c r="D2195" i="14"/>
  <c r="M2194" i="14"/>
  <c r="I2194" i="14"/>
  <c r="H2194" i="14"/>
  <c r="F2194" i="14"/>
  <c r="E2194" i="14"/>
  <c r="D2194" i="14"/>
  <c r="M2193" i="14"/>
  <c r="I2193" i="14"/>
  <c r="H2193" i="14"/>
  <c r="K2193" i="14" s="1"/>
  <c r="E2191" i="9" s="1"/>
  <c r="F2193" i="14"/>
  <c r="E2193" i="14"/>
  <c r="D2193" i="14"/>
  <c r="M2192" i="14"/>
  <c r="I2192" i="14"/>
  <c r="H2192" i="14"/>
  <c r="K2192" i="14" s="1"/>
  <c r="E2190" i="9" s="1"/>
  <c r="F2192" i="14"/>
  <c r="E2192" i="14"/>
  <c r="D2192" i="14"/>
  <c r="M2191" i="14"/>
  <c r="I2191" i="14"/>
  <c r="H2191" i="14"/>
  <c r="K2191" i="14" s="1"/>
  <c r="E2189" i="9" s="1"/>
  <c r="F2191" i="14"/>
  <c r="E2191" i="14"/>
  <c r="D2191" i="14"/>
  <c r="M2190" i="14"/>
  <c r="I2190" i="14"/>
  <c r="H2190" i="14"/>
  <c r="F2190" i="14"/>
  <c r="E2190" i="14"/>
  <c r="D2190" i="14"/>
  <c r="M2189" i="14"/>
  <c r="I2189" i="14"/>
  <c r="H2189" i="14"/>
  <c r="K2189" i="14" s="1"/>
  <c r="E2187" i="9" s="1"/>
  <c r="F2189" i="14"/>
  <c r="E2189" i="14"/>
  <c r="D2189" i="14"/>
  <c r="M2188" i="14"/>
  <c r="I2188" i="14"/>
  <c r="H2188" i="14"/>
  <c r="K2188" i="14" s="1"/>
  <c r="E2186" i="9" s="1"/>
  <c r="F2188" i="14"/>
  <c r="E2188" i="14"/>
  <c r="D2188" i="14"/>
  <c r="M2187" i="14"/>
  <c r="I2187" i="14"/>
  <c r="H2187" i="14"/>
  <c r="K2187" i="14" s="1"/>
  <c r="E2185" i="9" s="1"/>
  <c r="F2187" i="14"/>
  <c r="E2187" i="14"/>
  <c r="D2187" i="14"/>
  <c r="M2186" i="14"/>
  <c r="I2186" i="14"/>
  <c r="H2186" i="14"/>
  <c r="F2186" i="14"/>
  <c r="E2186" i="14"/>
  <c r="D2186" i="14"/>
  <c r="M2185" i="14"/>
  <c r="I2185" i="14"/>
  <c r="H2185" i="14"/>
  <c r="K2185" i="14" s="1"/>
  <c r="E2183" i="9" s="1"/>
  <c r="F2185" i="14"/>
  <c r="E2185" i="14"/>
  <c r="D2185" i="14"/>
  <c r="M2184" i="14"/>
  <c r="I2184" i="14"/>
  <c r="H2184" i="14"/>
  <c r="J2184" i="14" s="1"/>
  <c r="F2184" i="14"/>
  <c r="E2184" i="14"/>
  <c r="D2184" i="14"/>
  <c r="M2183" i="14"/>
  <c r="I2183" i="14"/>
  <c r="H2183" i="14"/>
  <c r="K2183" i="14" s="1"/>
  <c r="E2181" i="9" s="1"/>
  <c r="F2183" i="14"/>
  <c r="E2183" i="14"/>
  <c r="D2183" i="14"/>
  <c r="M2182" i="14"/>
  <c r="I2182" i="14"/>
  <c r="H2182" i="14"/>
  <c r="F2182" i="14"/>
  <c r="E2182" i="14"/>
  <c r="D2182" i="14"/>
  <c r="M2181" i="14"/>
  <c r="I2181" i="14"/>
  <c r="H2181" i="14"/>
  <c r="K2181" i="14" s="1"/>
  <c r="E2179" i="9" s="1"/>
  <c r="F2181" i="14"/>
  <c r="E2181" i="14"/>
  <c r="D2181" i="14"/>
  <c r="M2180" i="14"/>
  <c r="I2180" i="14"/>
  <c r="H2180" i="14"/>
  <c r="J2180" i="14" s="1"/>
  <c r="F2180" i="14"/>
  <c r="E2180" i="14"/>
  <c r="D2180" i="14"/>
  <c r="M2179" i="14"/>
  <c r="I2179" i="14"/>
  <c r="H2179" i="14"/>
  <c r="K2179" i="14" s="1"/>
  <c r="E2177" i="9" s="1"/>
  <c r="F2179" i="14"/>
  <c r="E2179" i="14"/>
  <c r="D2179" i="14"/>
  <c r="M2178" i="14"/>
  <c r="I2178" i="14"/>
  <c r="H2178" i="14"/>
  <c r="F2178" i="14"/>
  <c r="E2178" i="14"/>
  <c r="D2178" i="14"/>
  <c r="M2177" i="14"/>
  <c r="I2177" i="14"/>
  <c r="H2177" i="14"/>
  <c r="K2177" i="14" s="1"/>
  <c r="E2175" i="9" s="1"/>
  <c r="F2177" i="14"/>
  <c r="E2177" i="14"/>
  <c r="D2177" i="14"/>
  <c r="M2176" i="14"/>
  <c r="I2176" i="14"/>
  <c r="H2176" i="14"/>
  <c r="J2176" i="14" s="1"/>
  <c r="F2176" i="14"/>
  <c r="E2176" i="14"/>
  <c r="D2176" i="14"/>
  <c r="M2175" i="14"/>
  <c r="I2175" i="14"/>
  <c r="H2175" i="14"/>
  <c r="K2175" i="14" s="1"/>
  <c r="E2173" i="9" s="1"/>
  <c r="F2175" i="14"/>
  <c r="E2175" i="14"/>
  <c r="D2175" i="14"/>
  <c r="M2174" i="14"/>
  <c r="I2174" i="14"/>
  <c r="H2174" i="14"/>
  <c r="F2174" i="14"/>
  <c r="E2174" i="14"/>
  <c r="D2174" i="14"/>
  <c r="M2173" i="14"/>
  <c r="I2173" i="14"/>
  <c r="H2173" i="14"/>
  <c r="K2173" i="14" s="1"/>
  <c r="E2171" i="9" s="1"/>
  <c r="F2173" i="14"/>
  <c r="E2173" i="14"/>
  <c r="D2173" i="14"/>
  <c r="M2172" i="14"/>
  <c r="I2172" i="14"/>
  <c r="H2172" i="14"/>
  <c r="J2172" i="14" s="1"/>
  <c r="F2172" i="14"/>
  <c r="E2172" i="14"/>
  <c r="D2172" i="14"/>
  <c r="M2171" i="14"/>
  <c r="I2171" i="14"/>
  <c r="H2171" i="14"/>
  <c r="K2171" i="14" s="1"/>
  <c r="E2169" i="9" s="1"/>
  <c r="F2171" i="14"/>
  <c r="E2171" i="14"/>
  <c r="D2171" i="14"/>
  <c r="M2170" i="14"/>
  <c r="I2170" i="14"/>
  <c r="H2170" i="14"/>
  <c r="F2170" i="14"/>
  <c r="E2170" i="14"/>
  <c r="D2170" i="14"/>
  <c r="M2169" i="14"/>
  <c r="I2169" i="14"/>
  <c r="H2169" i="14"/>
  <c r="K2169" i="14" s="1"/>
  <c r="E2167" i="9" s="1"/>
  <c r="F2169" i="14"/>
  <c r="E2169" i="14"/>
  <c r="D2169" i="14"/>
  <c r="M2168" i="14"/>
  <c r="I2168" i="14"/>
  <c r="H2168" i="14"/>
  <c r="F2168" i="14"/>
  <c r="E2168" i="14"/>
  <c r="D2168" i="14"/>
  <c r="M2167" i="14"/>
  <c r="I2167" i="14"/>
  <c r="H2167" i="14"/>
  <c r="K2167" i="14" s="1"/>
  <c r="E2165" i="9" s="1"/>
  <c r="F2167" i="14"/>
  <c r="E2167" i="14"/>
  <c r="D2167" i="14"/>
  <c r="M2166" i="14"/>
  <c r="I2166" i="14"/>
  <c r="H2166" i="14"/>
  <c r="F2166" i="14"/>
  <c r="E2166" i="14"/>
  <c r="D2166" i="14"/>
  <c r="M2165" i="14"/>
  <c r="I2165" i="14"/>
  <c r="H2165" i="14"/>
  <c r="K2165" i="14" s="1"/>
  <c r="E2163" i="9" s="1"/>
  <c r="F2165" i="14"/>
  <c r="E2165" i="14"/>
  <c r="D2165" i="14"/>
  <c r="M2164" i="14"/>
  <c r="I2164" i="14"/>
  <c r="H2164" i="14"/>
  <c r="J2164" i="14" s="1"/>
  <c r="F2164" i="14"/>
  <c r="E2164" i="14"/>
  <c r="D2164" i="14"/>
  <c r="M2163" i="14"/>
  <c r="I2163" i="14"/>
  <c r="H2163" i="14"/>
  <c r="K2163" i="14" s="1"/>
  <c r="E2161" i="9" s="1"/>
  <c r="F2163" i="14"/>
  <c r="E2163" i="14"/>
  <c r="D2163" i="14"/>
  <c r="M2162" i="14"/>
  <c r="I2162" i="14"/>
  <c r="H2162" i="14"/>
  <c r="F2162" i="14"/>
  <c r="E2162" i="14"/>
  <c r="D2162" i="14"/>
  <c r="M2161" i="14"/>
  <c r="I2161" i="14"/>
  <c r="H2161" i="14"/>
  <c r="K2161" i="14" s="1"/>
  <c r="E2159" i="9" s="1"/>
  <c r="F2161" i="14"/>
  <c r="E2161" i="14"/>
  <c r="D2161" i="14"/>
  <c r="M2160" i="14"/>
  <c r="I2160" i="14"/>
  <c r="H2160" i="14"/>
  <c r="K2160" i="14" s="1"/>
  <c r="F2160" i="14"/>
  <c r="E2160" i="14"/>
  <c r="D2160" i="14"/>
  <c r="M2159" i="14"/>
  <c r="I2159" i="14"/>
  <c r="H2159" i="14"/>
  <c r="K2159" i="14" s="1"/>
  <c r="E2157" i="9" s="1"/>
  <c r="F2159" i="14"/>
  <c r="E2159" i="14"/>
  <c r="D2159" i="14"/>
  <c r="M2158" i="14"/>
  <c r="I2158" i="14"/>
  <c r="H2158" i="14"/>
  <c r="F2158" i="14"/>
  <c r="E2158" i="14"/>
  <c r="D2158" i="14"/>
  <c r="M2157" i="14"/>
  <c r="I2157" i="14"/>
  <c r="H2157" i="14"/>
  <c r="K2157" i="14" s="1"/>
  <c r="E2155" i="9" s="1"/>
  <c r="F2157" i="14"/>
  <c r="E2157" i="14"/>
  <c r="D2157" i="14"/>
  <c r="M2156" i="14"/>
  <c r="I2156" i="14"/>
  <c r="H2156" i="14"/>
  <c r="J2156" i="14" s="1"/>
  <c r="F2156" i="14"/>
  <c r="E2156" i="14"/>
  <c r="D2156" i="14"/>
  <c r="M2155" i="14"/>
  <c r="I2155" i="14"/>
  <c r="H2155" i="14"/>
  <c r="K2155" i="14" s="1"/>
  <c r="E2153" i="9" s="1"/>
  <c r="F2155" i="14"/>
  <c r="E2155" i="14"/>
  <c r="D2155" i="14"/>
  <c r="M2154" i="14"/>
  <c r="I2154" i="14"/>
  <c r="H2154" i="14"/>
  <c r="F2154" i="14"/>
  <c r="E2154" i="14"/>
  <c r="D2154" i="14"/>
  <c r="M2153" i="14"/>
  <c r="I2153" i="14"/>
  <c r="H2153" i="14"/>
  <c r="K2153" i="14" s="1"/>
  <c r="E2151" i="9" s="1"/>
  <c r="F2153" i="14"/>
  <c r="E2153" i="14"/>
  <c r="D2153" i="14"/>
  <c r="M2152" i="14"/>
  <c r="I2152" i="14"/>
  <c r="H2152" i="14"/>
  <c r="K2152" i="14" s="1"/>
  <c r="E2150" i="9" s="1"/>
  <c r="F2152" i="14"/>
  <c r="E2152" i="14"/>
  <c r="D2152" i="14"/>
  <c r="M2151" i="14"/>
  <c r="I2151" i="14"/>
  <c r="H2151" i="14"/>
  <c r="K2151" i="14" s="1"/>
  <c r="E2149" i="9" s="1"/>
  <c r="F2151" i="14"/>
  <c r="E2151" i="14"/>
  <c r="D2151" i="14"/>
  <c r="M2150" i="14"/>
  <c r="I2150" i="14"/>
  <c r="H2150" i="14"/>
  <c r="J2150" i="14" s="1"/>
  <c r="F2150" i="14"/>
  <c r="E2150" i="14"/>
  <c r="D2150" i="14"/>
  <c r="M2149" i="14"/>
  <c r="I2149" i="14"/>
  <c r="H2149" i="14"/>
  <c r="K2149" i="14" s="1"/>
  <c r="E2147" i="9" s="1"/>
  <c r="F2149" i="14"/>
  <c r="E2149" i="14"/>
  <c r="D2149" i="14"/>
  <c r="M2148" i="14"/>
  <c r="I2148" i="14"/>
  <c r="H2148" i="14"/>
  <c r="J2148" i="14" s="1"/>
  <c r="F2148" i="14"/>
  <c r="E2148" i="14"/>
  <c r="D2148" i="14"/>
  <c r="M2147" i="14"/>
  <c r="I2147" i="14"/>
  <c r="H2147" i="14"/>
  <c r="K2147" i="14" s="1"/>
  <c r="E2145" i="9" s="1"/>
  <c r="F2147" i="14"/>
  <c r="E2147" i="14"/>
  <c r="D2147" i="14"/>
  <c r="M2146" i="14"/>
  <c r="I2146" i="14"/>
  <c r="H2146" i="14"/>
  <c r="J2146" i="14" s="1"/>
  <c r="F2146" i="14"/>
  <c r="E2146" i="14"/>
  <c r="D2146" i="14"/>
  <c r="M2145" i="14"/>
  <c r="I2145" i="14"/>
  <c r="H2145" i="14"/>
  <c r="K2145" i="14" s="1"/>
  <c r="E2143" i="9" s="1"/>
  <c r="F2145" i="14"/>
  <c r="E2145" i="14"/>
  <c r="D2145" i="14"/>
  <c r="M2144" i="14"/>
  <c r="I2144" i="14"/>
  <c r="H2144" i="14"/>
  <c r="K2144" i="14" s="1"/>
  <c r="E2142" i="9" s="1"/>
  <c r="F2144" i="14"/>
  <c r="E2144" i="14"/>
  <c r="D2144" i="14"/>
  <c r="M2143" i="14"/>
  <c r="I2143" i="14"/>
  <c r="H2143" i="14"/>
  <c r="K2143" i="14" s="1"/>
  <c r="E2141" i="9" s="1"/>
  <c r="F2143" i="14"/>
  <c r="E2143" i="14"/>
  <c r="D2143" i="14"/>
  <c r="M2142" i="14"/>
  <c r="I2142" i="14"/>
  <c r="H2142" i="14"/>
  <c r="J2142" i="14" s="1"/>
  <c r="F2142" i="14"/>
  <c r="E2142" i="14"/>
  <c r="D2142" i="14"/>
  <c r="M2141" i="14"/>
  <c r="I2141" i="14"/>
  <c r="H2141" i="14"/>
  <c r="K2141" i="14" s="1"/>
  <c r="E2139" i="9" s="1"/>
  <c r="F2141" i="14"/>
  <c r="E2141" i="14"/>
  <c r="D2141" i="14"/>
  <c r="M2140" i="14"/>
  <c r="I2140" i="14"/>
  <c r="H2140" i="14"/>
  <c r="K2140" i="14" s="1"/>
  <c r="E2138" i="9" s="1"/>
  <c r="F2140" i="14"/>
  <c r="E2140" i="14"/>
  <c r="D2140" i="14"/>
  <c r="M2139" i="14"/>
  <c r="I2139" i="14"/>
  <c r="H2139" i="14"/>
  <c r="K2139" i="14" s="1"/>
  <c r="E2137" i="9" s="1"/>
  <c r="F2139" i="14"/>
  <c r="E2139" i="14"/>
  <c r="D2139" i="14"/>
  <c r="M2138" i="14"/>
  <c r="I2138" i="14"/>
  <c r="H2138" i="14"/>
  <c r="J2138" i="14" s="1"/>
  <c r="F2138" i="14"/>
  <c r="E2138" i="14"/>
  <c r="D2138" i="14"/>
  <c r="M2137" i="14"/>
  <c r="I2137" i="14"/>
  <c r="H2137" i="14"/>
  <c r="K2137" i="14" s="1"/>
  <c r="E2135" i="9" s="1"/>
  <c r="F2137" i="14"/>
  <c r="E2137" i="14"/>
  <c r="D2137" i="14"/>
  <c r="M2136" i="14"/>
  <c r="I2136" i="14"/>
  <c r="H2136" i="14"/>
  <c r="F2136" i="14"/>
  <c r="E2136" i="14"/>
  <c r="D2136" i="14"/>
  <c r="M2135" i="14"/>
  <c r="I2135" i="14"/>
  <c r="H2135" i="14"/>
  <c r="F2135" i="14"/>
  <c r="E2135" i="14"/>
  <c r="D2135" i="14"/>
  <c r="M2134" i="14"/>
  <c r="I2134" i="14"/>
  <c r="H2134" i="14"/>
  <c r="F2134" i="14"/>
  <c r="E2134" i="14"/>
  <c r="D2134" i="14"/>
  <c r="M2133" i="14"/>
  <c r="I2133" i="14"/>
  <c r="H2133" i="14"/>
  <c r="F2133" i="14"/>
  <c r="E2133" i="14"/>
  <c r="D2133" i="14"/>
  <c r="M2132" i="14"/>
  <c r="I2132" i="14"/>
  <c r="H2132" i="14"/>
  <c r="F2132" i="14"/>
  <c r="E2132" i="14"/>
  <c r="D2132" i="14"/>
  <c r="M2131" i="14"/>
  <c r="I2131" i="14"/>
  <c r="H2131" i="14"/>
  <c r="F2131" i="14"/>
  <c r="E2131" i="14"/>
  <c r="D2131" i="14"/>
  <c r="M2130" i="14"/>
  <c r="I2130" i="14"/>
  <c r="H2130" i="14"/>
  <c r="F2130" i="14"/>
  <c r="E2130" i="14"/>
  <c r="D2130" i="14"/>
  <c r="M2129" i="14"/>
  <c r="I2129" i="14"/>
  <c r="H2129" i="14"/>
  <c r="F2129" i="14"/>
  <c r="E2129" i="14"/>
  <c r="D2129" i="14"/>
  <c r="M2128" i="14"/>
  <c r="I2128" i="14"/>
  <c r="H2128" i="14"/>
  <c r="F2128" i="14"/>
  <c r="E2128" i="14"/>
  <c r="D2128" i="14"/>
  <c r="M2127" i="14"/>
  <c r="I2127" i="14"/>
  <c r="H2127" i="14"/>
  <c r="F2127" i="14"/>
  <c r="E2127" i="14"/>
  <c r="D2127" i="14"/>
  <c r="M2126" i="14"/>
  <c r="I2126" i="14"/>
  <c r="H2126" i="14"/>
  <c r="F2126" i="14"/>
  <c r="E2126" i="14"/>
  <c r="D2126" i="14"/>
  <c r="M2125" i="14"/>
  <c r="I2125" i="14"/>
  <c r="H2125" i="14"/>
  <c r="F2125" i="14"/>
  <c r="E2125" i="14"/>
  <c r="D2125" i="14"/>
  <c r="M2124" i="14"/>
  <c r="I2124" i="14"/>
  <c r="H2124" i="14"/>
  <c r="F2124" i="14"/>
  <c r="E2124" i="14"/>
  <c r="D2124" i="14"/>
  <c r="M2123" i="14"/>
  <c r="I2123" i="14"/>
  <c r="H2123" i="14"/>
  <c r="F2123" i="14"/>
  <c r="E2123" i="14"/>
  <c r="D2123" i="14"/>
  <c r="M2122" i="14"/>
  <c r="I2122" i="14"/>
  <c r="H2122" i="14"/>
  <c r="F2122" i="14"/>
  <c r="E2122" i="14"/>
  <c r="D2122" i="14"/>
  <c r="M2121" i="14"/>
  <c r="I2121" i="14"/>
  <c r="H2121" i="14"/>
  <c r="F2121" i="14"/>
  <c r="E2121" i="14"/>
  <c r="D2121" i="14"/>
  <c r="M2120" i="14"/>
  <c r="I2120" i="14"/>
  <c r="H2120" i="14"/>
  <c r="F2120" i="14"/>
  <c r="E2120" i="14"/>
  <c r="D2120" i="14"/>
  <c r="M2119" i="14"/>
  <c r="I2119" i="14"/>
  <c r="H2119" i="14"/>
  <c r="F2119" i="14"/>
  <c r="E2119" i="14"/>
  <c r="D2119" i="14"/>
  <c r="M2118" i="14"/>
  <c r="I2118" i="14"/>
  <c r="H2118" i="14"/>
  <c r="F2118" i="14"/>
  <c r="E2118" i="14"/>
  <c r="D2118" i="14"/>
  <c r="M2117" i="14"/>
  <c r="I2117" i="14"/>
  <c r="H2117" i="14"/>
  <c r="F2117" i="14"/>
  <c r="E2117" i="14"/>
  <c r="D2117" i="14"/>
  <c r="M2116" i="14"/>
  <c r="I2116" i="14"/>
  <c r="H2116" i="14"/>
  <c r="F2116" i="14"/>
  <c r="E2116" i="14"/>
  <c r="D2116" i="14"/>
  <c r="M2115" i="14"/>
  <c r="I2115" i="14"/>
  <c r="H2115" i="14"/>
  <c r="F2115" i="14"/>
  <c r="E2115" i="14"/>
  <c r="D2115" i="14"/>
  <c r="M2114" i="14"/>
  <c r="I2114" i="14"/>
  <c r="H2114" i="14"/>
  <c r="F2114" i="14"/>
  <c r="E2114" i="14"/>
  <c r="D2114" i="14"/>
  <c r="M2113" i="14"/>
  <c r="I2113" i="14"/>
  <c r="H2113" i="14"/>
  <c r="F2113" i="14"/>
  <c r="E2113" i="14"/>
  <c r="D2113" i="14"/>
  <c r="M2112" i="14"/>
  <c r="I2112" i="14"/>
  <c r="H2112" i="14"/>
  <c r="F2112" i="14"/>
  <c r="E2112" i="14"/>
  <c r="D2112" i="14"/>
  <c r="M2111" i="14"/>
  <c r="I2111" i="14"/>
  <c r="H2111" i="14"/>
  <c r="F2111" i="14"/>
  <c r="E2111" i="14"/>
  <c r="D2111" i="14"/>
  <c r="M2110" i="14"/>
  <c r="I2110" i="14"/>
  <c r="H2110" i="14"/>
  <c r="F2110" i="14"/>
  <c r="E2110" i="14"/>
  <c r="D2110" i="14"/>
  <c r="M2109" i="14"/>
  <c r="I2109" i="14"/>
  <c r="H2109" i="14"/>
  <c r="F2109" i="14"/>
  <c r="E2109" i="14"/>
  <c r="D2109" i="14"/>
  <c r="M2108" i="14"/>
  <c r="I2108" i="14"/>
  <c r="H2108" i="14"/>
  <c r="F2108" i="14"/>
  <c r="E2108" i="14"/>
  <c r="D2108" i="14"/>
  <c r="M2107" i="14"/>
  <c r="I2107" i="14"/>
  <c r="H2107" i="14"/>
  <c r="F2107" i="14"/>
  <c r="E2107" i="14"/>
  <c r="D2107" i="14"/>
  <c r="M2106" i="14"/>
  <c r="I2106" i="14"/>
  <c r="H2106" i="14"/>
  <c r="F2106" i="14"/>
  <c r="E2106" i="14"/>
  <c r="D2106" i="14"/>
  <c r="M2105" i="14"/>
  <c r="I2105" i="14"/>
  <c r="H2105" i="14"/>
  <c r="F2105" i="14"/>
  <c r="E2105" i="14"/>
  <c r="D2105" i="14"/>
  <c r="M2104" i="14"/>
  <c r="I2104" i="14"/>
  <c r="H2104" i="14"/>
  <c r="F2104" i="14"/>
  <c r="E2104" i="14"/>
  <c r="D2104" i="14"/>
  <c r="M2103" i="14"/>
  <c r="I2103" i="14"/>
  <c r="H2103" i="14"/>
  <c r="F2103" i="14"/>
  <c r="E2103" i="14"/>
  <c r="D2103" i="14"/>
  <c r="M2102" i="14"/>
  <c r="I2102" i="14"/>
  <c r="H2102" i="14"/>
  <c r="F2102" i="14"/>
  <c r="E2102" i="14"/>
  <c r="D2102" i="14"/>
  <c r="M2101" i="14"/>
  <c r="I2101" i="14"/>
  <c r="H2101" i="14"/>
  <c r="F2101" i="14"/>
  <c r="E2101" i="14"/>
  <c r="D2101" i="14"/>
  <c r="M2100" i="14"/>
  <c r="I2100" i="14"/>
  <c r="H2100" i="14"/>
  <c r="F2100" i="14"/>
  <c r="E2100" i="14"/>
  <c r="D2100" i="14"/>
  <c r="M2099" i="14"/>
  <c r="I2099" i="14"/>
  <c r="H2099" i="14"/>
  <c r="F2099" i="14"/>
  <c r="E2099" i="14"/>
  <c r="D2099" i="14"/>
  <c r="M2098" i="14"/>
  <c r="I2098" i="14"/>
  <c r="H2098" i="14"/>
  <c r="F2098" i="14"/>
  <c r="E2098" i="14"/>
  <c r="D2098" i="14"/>
  <c r="M2097" i="14"/>
  <c r="I2097" i="14"/>
  <c r="H2097" i="14"/>
  <c r="F2097" i="14"/>
  <c r="E2097" i="14"/>
  <c r="D2097" i="14"/>
  <c r="M2096" i="14"/>
  <c r="I2096" i="14"/>
  <c r="H2096" i="14"/>
  <c r="F2096" i="14"/>
  <c r="E2096" i="14"/>
  <c r="D2096" i="14"/>
  <c r="M2095" i="14"/>
  <c r="I2095" i="14"/>
  <c r="H2095" i="14"/>
  <c r="F2095" i="14"/>
  <c r="E2095" i="14"/>
  <c r="D2095" i="14"/>
  <c r="M2094" i="14"/>
  <c r="I2094" i="14"/>
  <c r="H2094" i="14"/>
  <c r="F2094" i="14"/>
  <c r="E2094" i="14"/>
  <c r="D2094" i="14"/>
  <c r="M2093" i="14"/>
  <c r="I2093" i="14"/>
  <c r="H2093" i="14"/>
  <c r="F2093" i="14"/>
  <c r="E2093" i="14"/>
  <c r="D2093" i="14"/>
  <c r="M2092" i="14"/>
  <c r="I2092" i="14"/>
  <c r="H2092" i="14"/>
  <c r="F2092" i="14"/>
  <c r="E2092" i="14"/>
  <c r="D2092" i="14"/>
  <c r="M2091" i="14"/>
  <c r="I2091" i="14"/>
  <c r="H2091" i="14"/>
  <c r="F2091" i="14"/>
  <c r="E2091" i="14"/>
  <c r="D2091" i="14"/>
  <c r="M2090" i="14"/>
  <c r="I2090" i="14"/>
  <c r="H2090" i="14"/>
  <c r="F2090" i="14"/>
  <c r="E2090" i="14"/>
  <c r="D2090" i="14"/>
  <c r="M2089" i="14"/>
  <c r="I2089" i="14"/>
  <c r="H2089" i="14"/>
  <c r="F2089" i="14"/>
  <c r="E2089" i="14"/>
  <c r="D2089" i="14"/>
  <c r="M2088" i="14"/>
  <c r="I2088" i="14"/>
  <c r="H2088" i="14"/>
  <c r="F2088" i="14"/>
  <c r="E2088" i="14"/>
  <c r="D2088" i="14"/>
  <c r="M2087" i="14"/>
  <c r="I2087" i="14"/>
  <c r="H2087" i="14"/>
  <c r="F2087" i="14"/>
  <c r="E2087" i="14"/>
  <c r="D2087" i="14"/>
  <c r="M2086" i="14"/>
  <c r="I2086" i="14"/>
  <c r="H2086" i="14"/>
  <c r="F2086" i="14"/>
  <c r="E2086" i="14"/>
  <c r="D2086" i="14"/>
  <c r="M2085" i="14"/>
  <c r="I2085" i="14"/>
  <c r="H2085" i="14"/>
  <c r="F2085" i="14"/>
  <c r="E2085" i="14"/>
  <c r="D2085" i="14"/>
  <c r="M2084" i="14"/>
  <c r="I2084" i="14"/>
  <c r="H2084" i="14"/>
  <c r="F2084" i="14"/>
  <c r="E2084" i="14"/>
  <c r="D2084" i="14"/>
  <c r="M2083" i="14"/>
  <c r="I2083" i="14"/>
  <c r="H2083" i="14"/>
  <c r="F2083" i="14"/>
  <c r="E2083" i="14"/>
  <c r="D2083" i="14"/>
  <c r="M2082" i="14"/>
  <c r="I2082" i="14"/>
  <c r="H2082" i="14"/>
  <c r="F2082" i="14"/>
  <c r="E2082" i="14"/>
  <c r="D2082" i="14"/>
  <c r="M2081" i="14"/>
  <c r="I2081" i="14"/>
  <c r="H2081" i="14"/>
  <c r="F2081" i="14"/>
  <c r="E2081" i="14"/>
  <c r="D2081" i="14"/>
  <c r="M2080" i="14"/>
  <c r="I2080" i="14"/>
  <c r="H2080" i="14"/>
  <c r="F2080" i="14"/>
  <c r="E2080" i="14"/>
  <c r="D2080" i="14"/>
  <c r="M2079" i="14"/>
  <c r="I2079" i="14"/>
  <c r="H2079" i="14"/>
  <c r="F2079" i="14"/>
  <c r="E2079" i="14"/>
  <c r="D2079" i="14"/>
  <c r="M2078" i="14"/>
  <c r="I2078" i="14"/>
  <c r="H2078" i="14"/>
  <c r="F2078" i="14"/>
  <c r="E2078" i="14"/>
  <c r="D2078" i="14"/>
  <c r="M2077" i="14"/>
  <c r="I2077" i="14"/>
  <c r="H2077" i="14"/>
  <c r="F2077" i="14"/>
  <c r="E2077" i="14"/>
  <c r="D2077" i="14"/>
  <c r="M2076" i="14"/>
  <c r="I2076" i="14"/>
  <c r="H2076" i="14"/>
  <c r="F2076" i="14"/>
  <c r="E2076" i="14"/>
  <c r="D2076" i="14"/>
  <c r="M2075" i="14"/>
  <c r="I2075" i="14"/>
  <c r="H2075" i="14"/>
  <c r="F2075" i="14"/>
  <c r="E2075" i="14"/>
  <c r="D2075" i="14"/>
  <c r="M2074" i="14"/>
  <c r="I2074" i="14"/>
  <c r="H2074" i="14"/>
  <c r="F2074" i="14"/>
  <c r="E2074" i="14"/>
  <c r="D2074" i="14"/>
  <c r="M2073" i="14"/>
  <c r="I2073" i="14"/>
  <c r="H2073" i="14"/>
  <c r="F2073" i="14"/>
  <c r="E2073" i="14"/>
  <c r="D2073" i="14"/>
  <c r="M2072" i="14"/>
  <c r="I2072" i="14"/>
  <c r="H2072" i="14"/>
  <c r="F2072" i="14"/>
  <c r="E2072" i="14"/>
  <c r="D2072" i="14"/>
  <c r="M2071" i="14"/>
  <c r="I2071" i="14"/>
  <c r="H2071" i="14"/>
  <c r="F2071" i="14"/>
  <c r="E2071" i="14"/>
  <c r="D2071" i="14"/>
  <c r="M2070" i="14"/>
  <c r="I2070" i="14"/>
  <c r="H2070" i="14"/>
  <c r="F2070" i="14"/>
  <c r="E2070" i="14"/>
  <c r="D2070" i="14"/>
  <c r="M2069" i="14"/>
  <c r="I2069" i="14"/>
  <c r="H2069" i="14"/>
  <c r="F2069" i="14"/>
  <c r="E2069" i="14"/>
  <c r="D2069" i="14"/>
  <c r="M2068" i="14"/>
  <c r="I2068" i="14"/>
  <c r="H2068" i="14"/>
  <c r="F2068" i="14"/>
  <c r="E2068" i="14"/>
  <c r="D2068" i="14"/>
  <c r="M2067" i="14"/>
  <c r="I2067" i="14"/>
  <c r="H2067" i="14"/>
  <c r="K2067" i="14" s="1"/>
  <c r="E2065" i="9" s="1"/>
  <c r="F2067" i="14"/>
  <c r="E2067" i="14"/>
  <c r="D2067" i="14"/>
  <c r="M2066" i="14"/>
  <c r="I2066" i="14"/>
  <c r="H2066" i="14"/>
  <c r="K2066" i="14" s="1"/>
  <c r="E2064" i="9" s="1"/>
  <c r="F2066" i="14"/>
  <c r="E2066" i="14"/>
  <c r="D2066" i="14"/>
  <c r="M2065" i="14"/>
  <c r="I2065" i="14"/>
  <c r="H2065" i="14"/>
  <c r="K2065" i="14" s="1"/>
  <c r="E2063" i="9" s="1"/>
  <c r="F2065" i="14"/>
  <c r="E2065" i="14"/>
  <c r="D2065" i="14"/>
  <c r="M2064" i="14"/>
  <c r="I2064" i="14"/>
  <c r="H2064" i="14"/>
  <c r="F2064" i="14"/>
  <c r="E2064" i="14"/>
  <c r="D2064" i="14"/>
  <c r="M2063" i="14"/>
  <c r="I2063" i="14"/>
  <c r="H2063" i="14"/>
  <c r="F2063" i="14"/>
  <c r="E2063" i="14"/>
  <c r="D2063" i="14"/>
  <c r="M2062" i="14"/>
  <c r="I2062" i="14"/>
  <c r="H2062" i="14"/>
  <c r="F2062" i="14"/>
  <c r="E2062" i="14"/>
  <c r="D2062" i="14"/>
  <c r="M2061" i="14"/>
  <c r="I2061" i="14"/>
  <c r="H2061" i="14"/>
  <c r="F2061" i="14"/>
  <c r="E2061" i="14"/>
  <c r="D2061" i="14"/>
  <c r="M2060" i="14"/>
  <c r="I2060" i="14"/>
  <c r="H2060" i="14"/>
  <c r="F2060" i="14"/>
  <c r="E2060" i="14"/>
  <c r="D2060" i="14"/>
  <c r="M2059" i="14"/>
  <c r="I2059" i="14"/>
  <c r="H2059" i="14"/>
  <c r="F2059" i="14"/>
  <c r="E2059" i="14"/>
  <c r="D2059" i="14"/>
  <c r="M2058" i="14"/>
  <c r="I2058" i="14"/>
  <c r="H2058" i="14"/>
  <c r="F2058" i="14"/>
  <c r="E2058" i="14"/>
  <c r="D2058" i="14"/>
  <c r="M2057" i="14"/>
  <c r="I2057" i="14"/>
  <c r="H2057" i="14"/>
  <c r="F2057" i="14"/>
  <c r="E2057" i="14"/>
  <c r="D2057" i="14"/>
  <c r="M2056" i="14"/>
  <c r="I2056" i="14"/>
  <c r="H2056" i="14"/>
  <c r="F2056" i="14"/>
  <c r="E2056" i="14"/>
  <c r="D2056" i="14"/>
  <c r="M2055" i="14"/>
  <c r="I2055" i="14"/>
  <c r="H2055" i="14"/>
  <c r="F2055" i="14"/>
  <c r="E2055" i="14"/>
  <c r="D2055" i="14"/>
  <c r="M2054" i="14"/>
  <c r="I2054" i="14"/>
  <c r="H2054" i="14"/>
  <c r="F2054" i="14"/>
  <c r="E2054" i="14"/>
  <c r="D2054" i="14"/>
  <c r="M2053" i="14"/>
  <c r="I2053" i="14"/>
  <c r="H2053" i="14"/>
  <c r="F2053" i="14"/>
  <c r="E2053" i="14"/>
  <c r="D2053" i="14"/>
  <c r="M2052" i="14"/>
  <c r="I2052" i="14"/>
  <c r="H2052" i="14"/>
  <c r="F2052" i="14"/>
  <c r="E2052" i="14"/>
  <c r="D2052" i="14"/>
  <c r="M2051" i="14"/>
  <c r="I2051" i="14"/>
  <c r="H2051" i="14"/>
  <c r="F2051" i="14"/>
  <c r="E2051" i="14"/>
  <c r="D2051" i="14"/>
  <c r="M2050" i="14"/>
  <c r="I2050" i="14"/>
  <c r="H2050" i="14"/>
  <c r="F2050" i="14"/>
  <c r="E2050" i="14"/>
  <c r="D2050" i="14"/>
  <c r="M2049" i="14"/>
  <c r="I2049" i="14"/>
  <c r="H2049" i="14"/>
  <c r="F2049" i="14"/>
  <c r="E2049" i="14"/>
  <c r="D2049" i="14"/>
  <c r="M2048" i="14"/>
  <c r="I2048" i="14"/>
  <c r="H2048" i="14"/>
  <c r="F2048" i="14"/>
  <c r="E2048" i="14"/>
  <c r="D2048" i="14"/>
  <c r="M2047" i="14"/>
  <c r="I2047" i="14"/>
  <c r="H2047" i="14"/>
  <c r="F2047" i="14"/>
  <c r="E2047" i="14"/>
  <c r="D2047" i="14"/>
  <c r="M2046" i="14"/>
  <c r="I2046" i="14"/>
  <c r="H2046" i="14"/>
  <c r="F2046" i="14"/>
  <c r="E2046" i="14"/>
  <c r="D2046" i="14"/>
  <c r="M2045" i="14"/>
  <c r="I2045" i="14"/>
  <c r="H2045" i="14"/>
  <c r="F2045" i="14"/>
  <c r="E2045" i="14"/>
  <c r="D2045" i="14"/>
  <c r="M2044" i="14"/>
  <c r="I2044" i="14"/>
  <c r="H2044" i="14"/>
  <c r="F2044" i="14"/>
  <c r="E2044" i="14"/>
  <c r="D2044" i="14"/>
  <c r="M2043" i="14"/>
  <c r="I2043" i="14"/>
  <c r="H2043" i="14"/>
  <c r="F2043" i="14"/>
  <c r="E2043" i="14"/>
  <c r="D2043" i="14"/>
  <c r="M2042" i="14"/>
  <c r="I2042" i="14"/>
  <c r="H2042" i="14"/>
  <c r="F2042" i="14"/>
  <c r="E2042" i="14"/>
  <c r="D2042" i="14"/>
  <c r="M2041" i="14"/>
  <c r="I2041" i="14"/>
  <c r="H2041" i="14"/>
  <c r="F2041" i="14"/>
  <c r="E2041" i="14"/>
  <c r="D2041" i="14"/>
  <c r="M2040" i="14"/>
  <c r="I2040" i="14"/>
  <c r="H2040" i="14"/>
  <c r="F2040" i="14"/>
  <c r="E2040" i="14"/>
  <c r="D2040" i="14"/>
  <c r="M2039" i="14"/>
  <c r="I2039" i="14"/>
  <c r="H2039" i="14"/>
  <c r="F2039" i="14"/>
  <c r="E2039" i="14"/>
  <c r="D2039" i="14"/>
  <c r="M2038" i="14"/>
  <c r="I2038" i="14"/>
  <c r="H2038" i="14"/>
  <c r="F2038" i="14"/>
  <c r="E2038" i="14"/>
  <c r="D2038" i="14"/>
  <c r="M2037" i="14"/>
  <c r="I2037" i="14"/>
  <c r="H2037" i="14"/>
  <c r="F2037" i="14"/>
  <c r="E2037" i="14"/>
  <c r="D2037" i="14"/>
  <c r="M2036" i="14"/>
  <c r="I2036" i="14"/>
  <c r="H2036" i="14"/>
  <c r="F2036" i="14"/>
  <c r="E2036" i="14"/>
  <c r="D2036" i="14"/>
  <c r="M2035" i="14"/>
  <c r="I2035" i="14"/>
  <c r="H2035" i="14"/>
  <c r="F2035" i="14"/>
  <c r="E2035" i="14"/>
  <c r="D2035" i="14"/>
  <c r="M2034" i="14"/>
  <c r="I2034" i="14"/>
  <c r="H2034" i="14"/>
  <c r="F2034" i="14"/>
  <c r="E2034" i="14"/>
  <c r="D2034" i="14"/>
  <c r="M2033" i="14"/>
  <c r="I2033" i="14"/>
  <c r="H2033" i="14"/>
  <c r="F2033" i="14"/>
  <c r="E2033" i="14"/>
  <c r="D2033" i="14"/>
  <c r="M2032" i="14"/>
  <c r="I2032" i="14"/>
  <c r="H2032" i="14"/>
  <c r="F2032" i="14"/>
  <c r="E2032" i="14"/>
  <c r="D2032" i="14"/>
  <c r="M2031" i="14"/>
  <c r="I2031" i="14"/>
  <c r="H2031" i="14"/>
  <c r="F2031" i="14"/>
  <c r="E2031" i="14"/>
  <c r="D2031" i="14"/>
  <c r="M2030" i="14"/>
  <c r="I2030" i="14"/>
  <c r="H2030" i="14"/>
  <c r="F2030" i="14"/>
  <c r="E2030" i="14"/>
  <c r="D2030" i="14"/>
  <c r="M2029" i="14"/>
  <c r="I2029" i="14"/>
  <c r="H2029" i="14"/>
  <c r="F2029" i="14"/>
  <c r="E2029" i="14"/>
  <c r="D2029" i="14"/>
  <c r="M2028" i="14"/>
  <c r="I2028" i="14"/>
  <c r="H2028" i="14"/>
  <c r="F2028" i="14"/>
  <c r="E2028" i="14"/>
  <c r="D2028" i="14"/>
  <c r="M2027" i="14"/>
  <c r="I2027" i="14"/>
  <c r="H2027" i="14"/>
  <c r="F2027" i="14"/>
  <c r="E2027" i="14"/>
  <c r="D2027" i="14"/>
  <c r="M2026" i="14"/>
  <c r="I2026" i="14"/>
  <c r="H2026" i="14"/>
  <c r="F2026" i="14"/>
  <c r="E2026" i="14"/>
  <c r="D2026" i="14"/>
  <c r="M2025" i="14"/>
  <c r="I2025" i="14"/>
  <c r="H2025" i="14"/>
  <c r="F2025" i="14"/>
  <c r="E2025" i="14"/>
  <c r="D2025" i="14"/>
  <c r="M2024" i="14"/>
  <c r="I2024" i="14"/>
  <c r="H2024" i="14"/>
  <c r="F2024" i="14"/>
  <c r="E2024" i="14"/>
  <c r="D2024" i="14"/>
  <c r="M2023" i="14"/>
  <c r="I2023" i="14"/>
  <c r="H2023" i="14"/>
  <c r="F2023" i="14"/>
  <c r="E2023" i="14"/>
  <c r="D2023" i="14"/>
  <c r="M2022" i="14"/>
  <c r="I2022" i="14"/>
  <c r="H2022" i="14"/>
  <c r="F2022" i="14"/>
  <c r="E2022" i="14"/>
  <c r="D2022" i="14"/>
  <c r="M2021" i="14"/>
  <c r="I2021" i="14"/>
  <c r="H2021" i="14"/>
  <c r="F2021" i="14"/>
  <c r="E2021" i="14"/>
  <c r="D2021" i="14"/>
  <c r="M2020" i="14"/>
  <c r="I2020" i="14"/>
  <c r="H2020" i="14"/>
  <c r="F2020" i="14"/>
  <c r="E2020" i="14"/>
  <c r="D2020" i="14"/>
  <c r="M2019" i="14"/>
  <c r="I2019" i="14"/>
  <c r="H2019" i="14"/>
  <c r="F2019" i="14"/>
  <c r="E2019" i="14"/>
  <c r="D2019" i="14"/>
  <c r="M2018" i="14"/>
  <c r="I2018" i="14"/>
  <c r="H2018" i="14"/>
  <c r="F2018" i="14"/>
  <c r="E2018" i="14"/>
  <c r="D2018" i="14"/>
  <c r="M2017" i="14"/>
  <c r="I2017" i="14"/>
  <c r="H2017" i="14"/>
  <c r="F2017" i="14"/>
  <c r="E2017" i="14"/>
  <c r="D2017" i="14"/>
  <c r="M2016" i="14"/>
  <c r="I2016" i="14"/>
  <c r="H2016" i="14"/>
  <c r="F2016" i="14"/>
  <c r="E2016" i="14"/>
  <c r="D2016" i="14"/>
  <c r="M2015" i="14"/>
  <c r="I2015" i="14"/>
  <c r="H2015" i="14"/>
  <c r="F2015" i="14"/>
  <c r="E2015" i="14"/>
  <c r="D2015" i="14"/>
  <c r="M2014" i="14"/>
  <c r="I2014" i="14"/>
  <c r="H2014" i="14"/>
  <c r="F2014" i="14"/>
  <c r="E2014" i="14"/>
  <c r="D2014" i="14"/>
  <c r="M2013" i="14"/>
  <c r="I2013" i="14"/>
  <c r="H2013" i="14"/>
  <c r="F2013" i="14"/>
  <c r="E2013" i="14"/>
  <c r="D2013" i="14"/>
  <c r="M2012" i="14"/>
  <c r="I2012" i="14"/>
  <c r="H2012" i="14"/>
  <c r="F2012" i="14"/>
  <c r="E2012" i="14"/>
  <c r="D2012" i="14"/>
  <c r="M2011" i="14"/>
  <c r="I2011" i="14"/>
  <c r="H2011" i="14"/>
  <c r="F2011" i="14"/>
  <c r="E2011" i="14"/>
  <c r="D2011" i="14"/>
  <c r="M2010" i="14"/>
  <c r="I2010" i="14"/>
  <c r="H2010" i="14"/>
  <c r="F2010" i="14"/>
  <c r="E2010" i="14"/>
  <c r="D2010" i="14"/>
  <c r="M2009" i="14"/>
  <c r="I2009" i="14"/>
  <c r="H2009" i="14"/>
  <c r="F2009" i="14"/>
  <c r="E2009" i="14"/>
  <c r="D2009" i="14"/>
  <c r="M2008" i="14"/>
  <c r="I2008" i="14"/>
  <c r="H2008" i="14"/>
  <c r="F2008" i="14"/>
  <c r="E2008" i="14"/>
  <c r="D2008" i="14"/>
  <c r="M2007" i="14"/>
  <c r="I2007" i="14"/>
  <c r="H2007" i="14"/>
  <c r="F2007" i="14"/>
  <c r="E2007" i="14"/>
  <c r="D2007" i="14"/>
  <c r="M2006" i="14"/>
  <c r="I2006" i="14"/>
  <c r="H2006" i="14"/>
  <c r="F2006" i="14"/>
  <c r="E2006" i="14"/>
  <c r="D2006" i="14"/>
  <c r="M2005" i="14"/>
  <c r="I2005" i="14"/>
  <c r="H2005" i="14"/>
  <c r="F2005" i="14"/>
  <c r="E2005" i="14"/>
  <c r="D2005" i="14"/>
  <c r="M2004" i="14"/>
  <c r="I2004" i="14"/>
  <c r="H2004" i="14"/>
  <c r="K2004" i="14" s="1"/>
  <c r="E2002" i="9" s="1"/>
  <c r="F2004" i="14"/>
  <c r="E2004" i="14"/>
  <c r="D2004" i="14"/>
  <c r="M2003" i="14"/>
  <c r="I2003" i="14"/>
  <c r="H2003" i="14"/>
  <c r="K2003" i="14" s="1"/>
  <c r="E2001" i="9" s="1"/>
  <c r="F2003" i="14"/>
  <c r="E2003" i="14"/>
  <c r="D2003" i="14"/>
  <c r="M2002" i="14"/>
  <c r="I2002" i="14"/>
  <c r="H2002" i="14"/>
  <c r="F2002" i="14"/>
  <c r="E2002" i="14"/>
  <c r="D2002" i="14"/>
  <c r="M2001" i="14"/>
  <c r="I2001" i="14"/>
  <c r="H2001" i="14"/>
  <c r="K2001" i="14" s="1"/>
  <c r="E1999" i="9" s="1"/>
  <c r="F2001" i="14"/>
  <c r="E2001" i="14"/>
  <c r="D2001" i="14"/>
  <c r="M2000" i="14"/>
  <c r="I2000" i="14"/>
  <c r="H2000" i="14"/>
  <c r="F2000" i="14"/>
  <c r="E2000" i="14"/>
  <c r="D2000" i="14"/>
  <c r="M1999" i="14"/>
  <c r="I1999" i="14"/>
  <c r="H1999" i="14"/>
  <c r="K1999" i="14" s="1"/>
  <c r="E1997" i="9" s="1"/>
  <c r="F1999" i="14"/>
  <c r="E1999" i="14"/>
  <c r="D1999" i="14"/>
  <c r="M1998" i="14"/>
  <c r="I1998" i="14"/>
  <c r="H1998" i="14"/>
  <c r="F1998" i="14"/>
  <c r="E1998" i="14"/>
  <c r="D1998" i="14"/>
  <c r="M1997" i="14"/>
  <c r="I1997" i="14"/>
  <c r="H1997" i="14"/>
  <c r="K1997" i="14" s="1"/>
  <c r="E1995" i="9" s="1"/>
  <c r="F1997" i="14"/>
  <c r="E1997" i="14"/>
  <c r="D1997" i="14"/>
  <c r="M1996" i="14"/>
  <c r="I1996" i="14"/>
  <c r="H1996" i="14"/>
  <c r="K1996" i="14" s="1"/>
  <c r="E1994" i="9" s="1"/>
  <c r="F1996" i="14"/>
  <c r="E1996" i="14"/>
  <c r="D1996" i="14"/>
  <c r="M1995" i="14"/>
  <c r="I1995" i="14"/>
  <c r="H1995" i="14"/>
  <c r="K1995" i="14" s="1"/>
  <c r="E1993" i="9" s="1"/>
  <c r="F1995" i="14"/>
  <c r="E1995" i="14"/>
  <c r="D1995" i="14"/>
  <c r="M1994" i="14"/>
  <c r="I1994" i="14"/>
  <c r="H1994" i="14"/>
  <c r="F1994" i="14"/>
  <c r="E1994" i="14"/>
  <c r="D1994" i="14"/>
  <c r="M1993" i="14"/>
  <c r="I1993" i="14"/>
  <c r="H1993" i="14"/>
  <c r="K1993" i="14" s="1"/>
  <c r="E1991" i="9" s="1"/>
  <c r="F1993" i="14"/>
  <c r="E1993" i="14"/>
  <c r="D1993" i="14"/>
  <c r="M1992" i="14"/>
  <c r="I1992" i="14"/>
  <c r="H1992" i="14"/>
  <c r="F1992" i="14"/>
  <c r="E1992" i="14"/>
  <c r="D1992" i="14"/>
  <c r="M1991" i="14"/>
  <c r="I1991" i="14"/>
  <c r="H1991" i="14"/>
  <c r="F1991" i="14"/>
  <c r="E1991" i="14"/>
  <c r="D1991" i="14"/>
  <c r="M1990" i="14"/>
  <c r="I1990" i="14"/>
  <c r="H1990" i="14"/>
  <c r="F1990" i="14"/>
  <c r="E1990" i="14"/>
  <c r="D1990" i="14"/>
  <c r="M1989" i="14"/>
  <c r="I1989" i="14"/>
  <c r="H1989" i="14"/>
  <c r="F1989" i="14"/>
  <c r="E1989" i="14"/>
  <c r="D1989" i="14"/>
  <c r="M1988" i="14"/>
  <c r="I1988" i="14"/>
  <c r="H1988" i="14"/>
  <c r="F1988" i="14"/>
  <c r="E1988" i="14"/>
  <c r="D1988" i="14"/>
  <c r="M1987" i="14"/>
  <c r="I1987" i="14"/>
  <c r="H1987" i="14"/>
  <c r="F1987" i="14"/>
  <c r="E1987" i="14"/>
  <c r="D1987" i="14"/>
  <c r="M1986" i="14"/>
  <c r="I1986" i="14"/>
  <c r="H1986" i="14"/>
  <c r="F1986" i="14"/>
  <c r="E1986" i="14"/>
  <c r="D1986" i="14"/>
  <c r="M1985" i="14"/>
  <c r="I1985" i="14"/>
  <c r="H1985" i="14"/>
  <c r="F1985" i="14"/>
  <c r="E1985" i="14"/>
  <c r="D1985" i="14"/>
  <c r="M1984" i="14"/>
  <c r="I1984" i="14"/>
  <c r="H1984" i="14"/>
  <c r="F1984" i="14"/>
  <c r="E1984" i="14"/>
  <c r="D1984" i="14"/>
  <c r="M1983" i="14"/>
  <c r="I1983" i="14"/>
  <c r="H1983" i="14"/>
  <c r="F1983" i="14"/>
  <c r="E1983" i="14"/>
  <c r="D1983" i="14"/>
  <c r="M1982" i="14"/>
  <c r="I1982" i="14"/>
  <c r="H1982" i="14"/>
  <c r="F1982" i="14"/>
  <c r="E1982" i="14"/>
  <c r="D1982" i="14"/>
  <c r="M1981" i="14"/>
  <c r="I1981" i="14"/>
  <c r="H1981" i="14"/>
  <c r="F1981" i="14"/>
  <c r="E1981" i="14"/>
  <c r="D1981" i="14"/>
  <c r="M1980" i="14"/>
  <c r="I1980" i="14"/>
  <c r="H1980" i="14"/>
  <c r="F1980" i="14"/>
  <c r="E1980" i="14"/>
  <c r="D1980" i="14"/>
  <c r="M1979" i="14"/>
  <c r="I1979" i="14"/>
  <c r="H1979" i="14"/>
  <c r="F1979" i="14"/>
  <c r="E1979" i="14"/>
  <c r="D1979" i="14"/>
  <c r="M1978" i="14"/>
  <c r="I1978" i="14"/>
  <c r="H1978" i="14"/>
  <c r="F1978" i="14"/>
  <c r="E1978" i="14"/>
  <c r="D1978" i="14"/>
  <c r="M1977" i="14"/>
  <c r="I1977" i="14"/>
  <c r="H1977" i="14"/>
  <c r="F1977" i="14"/>
  <c r="E1977" i="14"/>
  <c r="D1977" i="14"/>
  <c r="M1976" i="14"/>
  <c r="I1976" i="14"/>
  <c r="H1976" i="14"/>
  <c r="F1976" i="14"/>
  <c r="E1976" i="14"/>
  <c r="D1976" i="14"/>
  <c r="M1975" i="14"/>
  <c r="I1975" i="14"/>
  <c r="H1975" i="14"/>
  <c r="F1975" i="14"/>
  <c r="E1975" i="14"/>
  <c r="D1975" i="14"/>
  <c r="M1974" i="14"/>
  <c r="I1974" i="14"/>
  <c r="H1974" i="14"/>
  <c r="F1974" i="14"/>
  <c r="E1974" i="14"/>
  <c r="D1974" i="14"/>
  <c r="M1973" i="14"/>
  <c r="I1973" i="14"/>
  <c r="H1973" i="14"/>
  <c r="F1973" i="14"/>
  <c r="E1973" i="14"/>
  <c r="D1973" i="14"/>
  <c r="M1972" i="14"/>
  <c r="I1972" i="14"/>
  <c r="H1972" i="14"/>
  <c r="F1972" i="14"/>
  <c r="E1972" i="14"/>
  <c r="D1972" i="14"/>
  <c r="M1971" i="14"/>
  <c r="I1971" i="14"/>
  <c r="H1971" i="14"/>
  <c r="F1971" i="14"/>
  <c r="E1971" i="14"/>
  <c r="D1971" i="14"/>
  <c r="M1970" i="14"/>
  <c r="I1970" i="14"/>
  <c r="H1970" i="14"/>
  <c r="F1970" i="14"/>
  <c r="E1970" i="14"/>
  <c r="D1970" i="14"/>
  <c r="M1969" i="14"/>
  <c r="I1969" i="14"/>
  <c r="H1969" i="14"/>
  <c r="F1969" i="14"/>
  <c r="E1969" i="14"/>
  <c r="D1969" i="14"/>
  <c r="M1968" i="14"/>
  <c r="I1968" i="14"/>
  <c r="H1968" i="14"/>
  <c r="F1968" i="14"/>
  <c r="E1968" i="14"/>
  <c r="D1968" i="14"/>
  <c r="M1967" i="14"/>
  <c r="I1967" i="14"/>
  <c r="H1967" i="14"/>
  <c r="F1967" i="14"/>
  <c r="E1967" i="14"/>
  <c r="D1967" i="14"/>
  <c r="M1966" i="14"/>
  <c r="I1966" i="14"/>
  <c r="H1966" i="14"/>
  <c r="F1966" i="14"/>
  <c r="E1966" i="14"/>
  <c r="D1966" i="14"/>
  <c r="M1965" i="14"/>
  <c r="I1965" i="14"/>
  <c r="H1965" i="14"/>
  <c r="F1965" i="14"/>
  <c r="E1965" i="14"/>
  <c r="D1965" i="14"/>
  <c r="M1964" i="14"/>
  <c r="I1964" i="14"/>
  <c r="H1964" i="14"/>
  <c r="F1964" i="14"/>
  <c r="E1964" i="14"/>
  <c r="D1964" i="14"/>
  <c r="M1963" i="14"/>
  <c r="I1963" i="14"/>
  <c r="H1963" i="14"/>
  <c r="F1963" i="14"/>
  <c r="E1963" i="14"/>
  <c r="D1963" i="14"/>
  <c r="M1962" i="14"/>
  <c r="I1962" i="14"/>
  <c r="H1962" i="14"/>
  <c r="F1962" i="14"/>
  <c r="E1962" i="14"/>
  <c r="D1962" i="14"/>
  <c r="M1961" i="14"/>
  <c r="I1961" i="14"/>
  <c r="H1961" i="14"/>
  <c r="F1961" i="14"/>
  <c r="E1961" i="14"/>
  <c r="D1961" i="14"/>
  <c r="M1960" i="14"/>
  <c r="I1960" i="14"/>
  <c r="H1960" i="14"/>
  <c r="F1960" i="14"/>
  <c r="E1960" i="14"/>
  <c r="D1960" i="14"/>
  <c r="M1959" i="14"/>
  <c r="I1959" i="14"/>
  <c r="H1959" i="14"/>
  <c r="F1959" i="14"/>
  <c r="E1959" i="14"/>
  <c r="D1959" i="14"/>
  <c r="M1958" i="14"/>
  <c r="I1958" i="14"/>
  <c r="H1958" i="14"/>
  <c r="F1958" i="14"/>
  <c r="E1958" i="14"/>
  <c r="D1958" i="14"/>
  <c r="M1957" i="14"/>
  <c r="I1957" i="14"/>
  <c r="H1957" i="14"/>
  <c r="F1957" i="14"/>
  <c r="E1957" i="14"/>
  <c r="D1957" i="14"/>
  <c r="M1956" i="14"/>
  <c r="I1956" i="14"/>
  <c r="H1956" i="14"/>
  <c r="F1956" i="14"/>
  <c r="E1956" i="14"/>
  <c r="D1956" i="14"/>
  <c r="M1955" i="14"/>
  <c r="I1955" i="14"/>
  <c r="H1955" i="14"/>
  <c r="F1955" i="14"/>
  <c r="E1955" i="14"/>
  <c r="D1955" i="14"/>
  <c r="M1954" i="14"/>
  <c r="I1954" i="14"/>
  <c r="H1954" i="14"/>
  <c r="F1954" i="14"/>
  <c r="E1954" i="14"/>
  <c r="D1954" i="14"/>
  <c r="M1953" i="14"/>
  <c r="I1953" i="14"/>
  <c r="H1953" i="14"/>
  <c r="F1953" i="14"/>
  <c r="E1953" i="14"/>
  <c r="D1953" i="14"/>
  <c r="M1952" i="14"/>
  <c r="I1952" i="14"/>
  <c r="H1952" i="14"/>
  <c r="F1952" i="14"/>
  <c r="E1952" i="14"/>
  <c r="D1952" i="14"/>
  <c r="M1951" i="14"/>
  <c r="I1951" i="14"/>
  <c r="H1951" i="14"/>
  <c r="F1951" i="14"/>
  <c r="E1951" i="14"/>
  <c r="D1951" i="14"/>
  <c r="M1950" i="14"/>
  <c r="I1950" i="14"/>
  <c r="H1950" i="14"/>
  <c r="F1950" i="14"/>
  <c r="E1950" i="14"/>
  <c r="D1950" i="14"/>
  <c r="M1949" i="14"/>
  <c r="I1949" i="14"/>
  <c r="H1949" i="14"/>
  <c r="F1949" i="14"/>
  <c r="E1949" i="14"/>
  <c r="D1949" i="14"/>
  <c r="M1948" i="14"/>
  <c r="I1948" i="14"/>
  <c r="H1948" i="14"/>
  <c r="F1948" i="14"/>
  <c r="E1948" i="14"/>
  <c r="D1948" i="14"/>
  <c r="M1947" i="14"/>
  <c r="I1947" i="14"/>
  <c r="H1947" i="14"/>
  <c r="F1947" i="14"/>
  <c r="E1947" i="14"/>
  <c r="D1947" i="14"/>
  <c r="M1946" i="14"/>
  <c r="I1946" i="14"/>
  <c r="H1946" i="14"/>
  <c r="F1946" i="14"/>
  <c r="E1946" i="14"/>
  <c r="D1946" i="14"/>
  <c r="M1945" i="14"/>
  <c r="I1945" i="14"/>
  <c r="H1945" i="14"/>
  <c r="F1945" i="14"/>
  <c r="E1945" i="14"/>
  <c r="D1945" i="14"/>
  <c r="M1944" i="14"/>
  <c r="I1944" i="14"/>
  <c r="H1944" i="14"/>
  <c r="F1944" i="14"/>
  <c r="E1944" i="14"/>
  <c r="D1944" i="14"/>
  <c r="M1943" i="14"/>
  <c r="I1943" i="14"/>
  <c r="H1943" i="14"/>
  <c r="F1943" i="14"/>
  <c r="E1943" i="14"/>
  <c r="D1943" i="14"/>
  <c r="M1942" i="14"/>
  <c r="I1942" i="14"/>
  <c r="H1942" i="14"/>
  <c r="F1942" i="14"/>
  <c r="E1942" i="14"/>
  <c r="D1942" i="14"/>
  <c r="M1941" i="14"/>
  <c r="I1941" i="14"/>
  <c r="H1941" i="14"/>
  <c r="F1941" i="14"/>
  <c r="E1941" i="14"/>
  <c r="D1941" i="14"/>
  <c r="M1940" i="14"/>
  <c r="I1940" i="14"/>
  <c r="H1940" i="14"/>
  <c r="F1940" i="14"/>
  <c r="E1940" i="14"/>
  <c r="D1940" i="14"/>
  <c r="M1939" i="14"/>
  <c r="I1939" i="14"/>
  <c r="H1939" i="14"/>
  <c r="F1939" i="14"/>
  <c r="E1939" i="14"/>
  <c r="D1939" i="14"/>
  <c r="M1938" i="14"/>
  <c r="I1938" i="14"/>
  <c r="H1938" i="14"/>
  <c r="F1938" i="14"/>
  <c r="E1938" i="14"/>
  <c r="D1938" i="14"/>
  <c r="M1937" i="14"/>
  <c r="I1937" i="14"/>
  <c r="H1937" i="14"/>
  <c r="F1937" i="14"/>
  <c r="E1937" i="14"/>
  <c r="D1937" i="14"/>
  <c r="M1936" i="14"/>
  <c r="I1936" i="14"/>
  <c r="H1936" i="14"/>
  <c r="F1936" i="14"/>
  <c r="E1936" i="14"/>
  <c r="D1936" i="14"/>
  <c r="M1935" i="14"/>
  <c r="I1935" i="14"/>
  <c r="H1935" i="14"/>
  <c r="F1935" i="14"/>
  <c r="E1935" i="14"/>
  <c r="D1935" i="14"/>
  <c r="M1934" i="14"/>
  <c r="I1934" i="14"/>
  <c r="H1934" i="14"/>
  <c r="F1934" i="14"/>
  <c r="E1934" i="14"/>
  <c r="D1934" i="14"/>
  <c r="M1933" i="14"/>
  <c r="I1933" i="14"/>
  <c r="H1933" i="14"/>
  <c r="F1933" i="14"/>
  <c r="E1933" i="14"/>
  <c r="D1933" i="14"/>
  <c r="M1932" i="14"/>
  <c r="I1932" i="14"/>
  <c r="H1932" i="14"/>
  <c r="F1932" i="14"/>
  <c r="E1932" i="14"/>
  <c r="D1932" i="14"/>
  <c r="M1931" i="14"/>
  <c r="I1931" i="14"/>
  <c r="H1931" i="14"/>
  <c r="F1931" i="14"/>
  <c r="E1931" i="14"/>
  <c r="D1931" i="14"/>
  <c r="M1930" i="14"/>
  <c r="I1930" i="14"/>
  <c r="H1930" i="14"/>
  <c r="F1930" i="14"/>
  <c r="E1930" i="14"/>
  <c r="D1930" i="14"/>
  <c r="M1929" i="14"/>
  <c r="I1929" i="14"/>
  <c r="H1929" i="14"/>
  <c r="F1929" i="14"/>
  <c r="E1929" i="14"/>
  <c r="D1929" i="14"/>
  <c r="M1928" i="14"/>
  <c r="I1928" i="14"/>
  <c r="H1928" i="14"/>
  <c r="F1928" i="14"/>
  <c r="E1928" i="14"/>
  <c r="D1928" i="14"/>
  <c r="M1927" i="14"/>
  <c r="I1927" i="14"/>
  <c r="H1927" i="14"/>
  <c r="F1927" i="14"/>
  <c r="E1927" i="14"/>
  <c r="D1927" i="14"/>
  <c r="M1926" i="14"/>
  <c r="I1926" i="14"/>
  <c r="H1926" i="14"/>
  <c r="F1926" i="14"/>
  <c r="E1926" i="14"/>
  <c r="D1926" i="14"/>
  <c r="M1925" i="14"/>
  <c r="I1925" i="14"/>
  <c r="H1925" i="14"/>
  <c r="F1925" i="14"/>
  <c r="E1925" i="14"/>
  <c r="D1925" i="14"/>
  <c r="M1924" i="14"/>
  <c r="I1924" i="14"/>
  <c r="H1924" i="14"/>
  <c r="F1924" i="14"/>
  <c r="E1924" i="14"/>
  <c r="D1924" i="14"/>
  <c r="M1923" i="14"/>
  <c r="I1923" i="14"/>
  <c r="H1923" i="14"/>
  <c r="F1923" i="14"/>
  <c r="E1923" i="14"/>
  <c r="D1923" i="14"/>
  <c r="M1922" i="14"/>
  <c r="I1922" i="14"/>
  <c r="H1922" i="14"/>
  <c r="F1922" i="14"/>
  <c r="E1922" i="14"/>
  <c r="D1922" i="14"/>
  <c r="M1921" i="14"/>
  <c r="I1921" i="14"/>
  <c r="H1921" i="14"/>
  <c r="F1921" i="14"/>
  <c r="E1921" i="14"/>
  <c r="D1921" i="14"/>
  <c r="M1920" i="14"/>
  <c r="I1920" i="14"/>
  <c r="H1920" i="14"/>
  <c r="F1920" i="14"/>
  <c r="E1920" i="14"/>
  <c r="D1920" i="14"/>
  <c r="M1919" i="14"/>
  <c r="I1919" i="14"/>
  <c r="H1919" i="14"/>
  <c r="F1919" i="14"/>
  <c r="E1919" i="14"/>
  <c r="D1919" i="14"/>
  <c r="M1918" i="14"/>
  <c r="I1918" i="14"/>
  <c r="H1918" i="14"/>
  <c r="F1918" i="14"/>
  <c r="E1918" i="14"/>
  <c r="D1918" i="14"/>
  <c r="M1917" i="14"/>
  <c r="I1917" i="14"/>
  <c r="H1917" i="14"/>
  <c r="F1917" i="14"/>
  <c r="E1917" i="14"/>
  <c r="D1917" i="14"/>
  <c r="M1916" i="14"/>
  <c r="I1916" i="14"/>
  <c r="H1916" i="14"/>
  <c r="F1916" i="14"/>
  <c r="E1916" i="14"/>
  <c r="D1916" i="14"/>
  <c r="M1915" i="14"/>
  <c r="I1915" i="14"/>
  <c r="H1915" i="14"/>
  <c r="F1915" i="14"/>
  <c r="E1915" i="14"/>
  <c r="D1915" i="14"/>
  <c r="M1914" i="14"/>
  <c r="I1914" i="14"/>
  <c r="H1914" i="14"/>
  <c r="F1914" i="14"/>
  <c r="E1914" i="14"/>
  <c r="D1914" i="14"/>
  <c r="M1913" i="14"/>
  <c r="I1913" i="14"/>
  <c r="H1913" i="14"/>
  <c r="F1913" i="14"/>
  <c r="E1913" i="14"/>
  <c r="D1913" i="14"/>
  <c r="M1912" i="14"/>
  <c r="I1912" i="14"/>
  <c r="H1912" i="14"/>
  <c r="F1912" i="14"/>
  <c r="E1912" i="14"/>
  <c r="D1912" i="14"/>
  <c r="M1911" i="14"/>
  <c r="I1911" i="14"/>
  <c r="H1911" i="14"/>
  <c r="F1911" i="14"/>
  <c r="E1911" i="14"/>
  <c r="D1911" i="14"/>
  <c r="M1910" i="14"/>
  <c r="I1910" i="14"/>
  <c r="H1910" i="14"/>
  <c r="F1910" i="14"/>
  <c r="E1910" i="14"/>
  <c r="D1910" i="14"/>
  <c r="M1909" i="14"/>
  <c r="I1909" i="14"/>
  <c r="H1909" i="14"/>
  <c r="F1909" i="14"/>
  <c r="E1909" i="14"/>
  <c r="D1909" i="14"/>
  <c r="M1908" i="14"/>
  <c r="I1908" i="14"/>
  <c r="H1908" i="14"/>
  <c r="F1908" i="14"/>
  <c r="E1908" i="14"/>
  <c r="D1908" i="14"/>
  <c r="M1907" i="14"/>
  <c r="I1907" i="14"/>
  <c r="H1907" i="14"/>
  <c r="F1907" i="14"/>
  <c r="E1907" i="14"/>
  <c r="D1907" i="14"/>
  <c r="M1906" i="14"/>
  <c r="I1906" i="14"/>
  <c r="H1906" i="14"/>
  <c r="F1906" i="14"/>
  <c r="E1906" i="14"/>
  <c r="D1906" i="14"/>
  <c r="M1905" i="14"/>
  <c r="I1905" i="14"/>
  <c r="H1905" i="14"/>
  <c r="F1905" i="14"/>
  <c r="E1905" i="14"/>
  <c r="D1905" i="14"/>
  <c r="M1904" i="14"/>
  <c r="I1904" i="14"/>
  <c r="H1904" i="14"/>
  <c r="F1904" i="14"/>
  <c r="E1904" i="14"/>
  <c r="D1904" i="14"/>
  <c r="M1903" i="14"/>
  <c r="I1903" i="14"/>
  <c r="H1903" i="14"/>
  <c r="F1903" i="14"/>
  <c r="E1903" i="14"/>
  <c r="D1903" i="14"/>
  <c r="M1902" i="14"/>
  <c r="I1902" i="14"/>
  <c r="H1902" i="14"/>
  <c r="F1902" i="14"/>
  <c r="E1902" i="14"/>
  <c r="D1902" i="14"/>
  <c r="M1901" i="14"/>
  <c r="I1901" i="14"/>
  <c r="H1901" i="14"/>
  <c r="F1901" i="14"/>
  <c r="E1901" i="14"/>
  <c r="D1901" i="14"/>
  <c r="M1900" i="14"/>
  <c r="I1900" i="14"/>
  <c r="H1900" i="14"/>
  <c r="F1900" i="14"/>
  <c r="E1900" i="14"/>
  <c r="D1900" i="14"/>
  <c r="M1899" i="14"/>
  <c r="I1899" i="14"/>
  <c r="H1899" i="14"/>
  <c r="F1899" i="14"/>
  <c r="E1899" i="14"/>
  <c r="D1899" i="14"/>
  <c r="M1898" i="14"/>
  <c r="I1898" i="14"/>
  <c r="H1898" i="14"/>
  <c r="F1898" i="14"/>
  <c r="E1898" i="14"/>
  <c r="D1898" i="14"/>
  <c r="M1897" i="14"/>
  <c r="I1897" i="14"/>
  <c r="H1897" i="14"/>
  <c r="F1897" i="14"/>
  <c r="E1897" i="14"/>
  <c r="D1897" i="14"/>
  <c r="M1896" i="14"/>
  <c r="I1896" i="14"/>
  <c r="H1896" i="14"/>
  <c r="F1896" i="14"/>
  <c r="E1896" i="14"/>
  <c r="D1896" i="14"/>
  <c r="M1895" i="14"/>
  <c r="I1895" i="14"/>
  <c r="H1895" i="14"/>
  <c r="F1895" i="14"/>
  <c r="E1895" i="14"/>
  <c r="D1895" i="14"/>
  <c r="M1894" i="14"/>
  <c r="I1894" i="14"/>
  <c r="H1894" i="14"/>
  <c r="F1894" i="14"/>
  <c r="E1894" i="14"/>
  <c r="D1894" i="14"/>
  <c r="M1893" i="14"/>
  <c r="I1893" i="14"/>
  <c r="H1893" i="14"/>
  <c r="F1893" i="14"/>
  <c r="E1893" i="14"/>
  <c r="D1893" i="14"/>
  <c r="M1892" i="14"/>
  <c r="I1892" i="14"/>
  <c r="H1892" i="14"/>
  <c r="F1892" i="14"/>
  <c r="E1892" i="14"/>
  <c r="D1892" i="14"/>
  <c r="M1891" i="14"/>
  <c r="I1891" i="14"/>
  <c r="H1891" i="14"/>
  <c r="F1891" i="14"/>
  <c r="E1891" i="14"/>
  <c r="D1891" i="14"/>
  <c r="M1890" i="14"/>
  <c r="I1890" i="14"/>
  <c r="H1890" i="14"/>
  <c r="F1890" i="14"/>
  <c r="E1890" i="14"/>
  <c r="D1890" i="14"/>
  <c r="M1889" i="14"/>
  <c r="I1889" i="14"/>
  <c r="H1889" i="14"/>
  <c r="F1889" i="14"/>
  <c r="E1889" i="14"/>
  <c r="D1889" i="14"/>
  <c r="M1888" i="14"/>
  <c r="I1888" i="14"/>
  <c r="H1888" i="14"/>
  <c r="F1888" i="14"/>
  <c r="E1888" i="14"/>
  <c r="D1888" i="14"/>
  <c r="M1887" i="14"/>
  <c r="I1887" i="14"/>
  <c r="H1887" i="14"/>
  <c r="F1887" i="14"/>
  <c r="E1887" i="14"/>
  <c r="D1887" i="14"/>
  <c r="M1886" i="14"/>
  <c r="I1886" i="14"/>
  <c r="H1886" i="14"/>
  <c r="F1886" i="14"/>
  <c r="E1886" i="14"/>
  <c r="D1886" i="14"/>
  <c r="M1885" i="14"/>
  <c r="I1885" i="14"/>
  <c r="H1885" i="14"/>
  <c r="F1885" i="14"/>
  <c r="E1885" i="14"/>
  <c r="D1885" i="14"/>
  <c r="M1884" i="14"/>
  <c r="I1884" i="14"/>
  <c r="H1884" i="14"/>
  <c r="K1884" i="14" s="1"/>
  <c r="E1882" i="9" s="1"/>
  <c r="F1884" i="14"/>
  <c r="E1884" i="14"/>
  <c r="D1884" i="14"/>
  <c r="M1883" i="14"/>
  <c r="I1883" i="14"/>
  <c r="H1883" i="14"/>
  <c r="K1883" i="14" s="1"/>
  <c r="E1881" i="9" s="1"/>
  <c r="F1883" i="14"/>
  <c r="E1883" i="14"/>
  <c r="D1883" i="14"/>
  <c r="M1882" i="14"/>
  <c r="I1882" i="14"/>
  <c r="H1882" i="14"/>
  <c r="F1882" i="14"/>
  <c r="E1882" i="14"/>
  <c r="D1882" i="14"/>
  <c r="M1881" i="14"/>
  <c r="I1881" i="14"/>
  <c r="H1881" i="14"/>
  <c r="K1881" i="14" s="1"/>
  <c r="E1879" i="9" s="1"/>
  <c r="F1881" i="14"/>
  <c r="E1881" i="14"/>
  <c r="D1881" i="14"/>
  <c r="M1880" i="14"/>
  <c r="I1880" i="14"/>
  <c r="H1880" i="14"/>
  <c r="K1880" i="14" s="1"/>
  <c r="F1880" i="14"/>
  <c r="E1880" i="14"/>
  <c r="D1880" i="14"/>
  <c r="M1879" i="14"/>
  <c r="I1879" i="14"/>
  <c r="H1879" i="14"/>
  <c r="K1879" i="14" s="1"/>
  <c r="E1877" i="9" s="1"/>
  <c r="F1879" i="14"/>
  <c r="E1879" i="14"/>
  <c r="D1879" i="14"/>
  <c r="M1878" i="14"/>
  <c r="I1878" i="14"/>
  <c r="H1878" i="14"/>
  <c r="F1878" i="14"/>
  <c r="E1878" i="14"/>
  <c r="D1878" i="14"/>
  <c r="M1877" i="14"/>
  <c r="I1877" i="14"/>
  <c r="H1877" i="14"/>
  <c r="K1877" i="14" s="1"/>
  <c r="E1875" i="9" s="1"/>
  <c r="F1877" i="14"/>
  <c r="E1877" i="14"/>
  <c r="D1877" i="14"/>
  <c r="M1876" i="14"/>
  <c r="I1876" i="14"/>
  <c r="H1876" i="14"/>
  <c r="K1876" i="14" s="1"/>
  <c r="E1874" i="9" s="1"/>
  <c r="F1876" i="14"/>
  <c r="E1876" i="14"/>
  <c r="D1876" i="14"/>
  <c r="M1875" i="14"/>
  <c r="I1875" i="14"/>
  <c r="H1875" i="14"/>
  <c r="K1875" i="14" s="1"/>
  <c r="E1873" i="9" s="1"/>
  <c r="F1875" i="14"/>
  <c r="E1875" i="14"/>
  <c r="D1875" i="14"/>
  <c r="M1874" i="14"/>
  <c r="I1874" i="14"/>
  <c r="H1874" i="14"/>
  <c r="F1874" i="14"/>
  <c r="E1874" i="14"/>
  <c r="D1874" i="14"/>
  <c r="M1873" i="14"/>
  <c r="I1873" i="14"/>
  <c r="H1873" i="14"/>
  <c r="K1873" i="14" s="1"/>
  <c r="E1871" i="9" s="1"/>
  <c r="F1873" i="14"/>
  <c r="E1873" i="14"/>
  <c r="D1873" i="14"/>
  <c r="M1872" i="14"/>
  <c r="I1872" i="14"/>
  <c r="H1872" i="14"/>
  <c r="F1872" i="14"/>
  <c r="E1872" i="14"/>
  <c r="D1872" i="14"/>
  <c r="M1871" i="14"/>
  <c r="I1871" i="14"/>
  <c r="H1871" i="14"/>
  <c r="K1871" i="14" s="1"/>
  <c r="E1869" i="9" s="1"/>
  <c r="F1871" i="14"/>
  <c r="E1871" i="14"/>
  <c r="D1871" i="14"/>
  <c r="M1870" i="14"/>
  <c r="I1870" i="14"/>
  <c r="H1870" i="14"/>
  <c r="F1870" i="14"/>
  <c r="E1870" i="14"/>
  <c r="D1870" i="14"/>
  <c r="M1869" i="14"/>
  <c r="I1869" i="14"/>
  <c r="H1869" i="14"/>
  <c r="K1869" i="14" s="1"/>
  <c r="E1867" i="9" s="1"/>
  <c r="F1869" i="14"/>
  <c r="E1869" i="14"/>
  <c r="D1869" i="14"/>
  <c r="M1868" i="14"/>
  <c r="I1868" i="14"/>
  <c r="H1868" i="14"/>
  <c r="F1868" i="14"/>
  <c r="E1868" i="14"/>
  <c r="D1868" i="14"/>
  <c r="M1867" i="14"/>
  <c r="I1867" i="14"/>
  <c r="H1867" i="14"/>
  <c r="K1867" i="14" s="1"/>
  <c r="E1865" i="9" s="1"/>
  <c r="F1867" i="14"/>
  <c r="E1867" i="14"/>
  <c r="D1867" i="14"/>
  <c r="M1866" i="14"/>
  <c r="I1866" i="14"/>
  <c r="H1866" i="14"/>
  <c r="K1866" i="14" s="1"/>
  <c r="F1866" i="14"/>
  <c r="E1866" i="14"/>
  <c r="D1866" i="14"/>
  <c r="M1865" i="14"/>
  <c r="I1865" i="14"/>
  <c r="H1865" i="14"/>
  <c r="K1865" i="14" s="1"/>
  <c r="E1863" i="9" s="1"/>
  <c r="F1865" i="14"/>
  <c r="E1865" i="14"/>
  <c r="D1865" i="14"/>
  <c r="M1864" i="14"/>
  <c r="I1864" i="14"/>
  <c r="H1864" i="14"/>
  <c r="K1864" i="14" s="1"/>
  <c r="E1862" i="9" s="1"/>
  <c r="F1864" i="14"/>
  <c r="E1864" i="14"/>
  <c r="D1864" i="14"/>
  <c r="M1863" i="14"/>
  <c r="I1863" i="14"/>
  <c r="H1863" i="14"/>
  <c r="K1863" i="14" s="1"/>
  <c r="E1861" i="9" s="1"/>
  <c r="F1863" i="14"/>
  <c r="E1863" i="14"/>
  <c r="D1863" i="14"/>
  <c r="M1862" i="14"/>
  <c r="I1862" i="14"/>
  <c r="H1862" i="14"/>
  <c r="F1862" i="14"/>
  <c r="E1862" i="14"/>
  <c r="D1862" i="14"/>
  <c r="M1861" i="14"/>
  <c r="I1861" i="14"/>
  <c r="H1861" i="14"/>
  <c r="K1861" i="14" s="1"/>
  <c r="E1859" i="9" s="1"/>
  <c r="F1861" i="14"/>
  <c r="E1861" i="14"/>
  <c r="D1861" i="14"/>
  <c r="M1860" i="14"/>
  <c r="I1860" i="14"/>
  <c r="H1860" i="14"/>
  <c r="F1860" i="14"/>
  <c r="E1860" i="14"/>
  <c r="D1860" i="14"/>
  <c r="M1859" i="14"/>
  <c r="I1859" i="14"/>
  <c r="H1859" i="14"/>
  <c r="K1859" i="14" s="1"/>
  <c r="E1857" i="9" s="1"/>
  <c r="F1859" i="14"/>
  <c r="E1859" i="14"/>
  <c r="D1859" i="14"/>
  <c r="M1858" i="14"/>
  <c r="I1858" i="14"/>
  <c r="H1858" i="14"/>
  <c r="K1858" i="14" s="1"/>
  <c r="E1856" i="9" s="1"/>
  <c r="F1858" i="14"/>
  <c r="E1858" i="14"/>
  <c r="D1858" i="14"/>
  <c r="M1857" i="14"/>
  <c r="I1857" i="14"/>
  <c r="H1857" i="14"/>
  <c r="K1857" i="14" s="1"/>
  <c r="E1855" i="9" s="1"/>
  <c r="F1857" i="14"/>
  <c r="E1857" i="14"/>
  <c r="D1857" i="14"/>
  <c r="M1856" i="14"/>
  <c r="I1856" i="14"/>
  <c r="H1856" i="14"/>
  <c r="K1856" i="14" s="1"/>
  <c r="E1854" i="9" s="1"/>
  <c r="F1856" i="14"/>
  <c r="E1856" i="14"/>
  <c r="D1856" i="14"/>
  <c r="M1855" i="14"/>
  <c r="I1855" i="14"/>
  <c r="H1855" i="14"/>
  <c r="K1855" i="14" s="1"/>
  <c r="E1853" i="9" s="1"/>
  <c r="F1855" i="14"/>
  <c r="E1855" i="14"/>
  <c r="D1855" i="14"/>
  <c r="M1854" i="14"/>
  <c r="I1854" i="14"/>
  <c r="H1854" i="14"/>
  <c r="F1854" i="14"/>
  <c r="E1854" i="14"/>
  <c r="D1854" i="14"/>
  <c r="M1853" i="14"/>
  <c r="I1853" i="14"/>
  <c r="H1853" i="14"/>
  <c r="K1853" i="14" s="1"/>
  <c r="E1851" i="9" s="1"/>
  <c r="F1853" i="14"/>
  <c r="E1853" i="14"/>
  <c r="D1853" i="14"/>
  <c r="M1852" i="14"/>
  <c r="I1852" i="14"/>
  <c r="H1852" i="14"/>
  <c r="K1852" i="14" s="1"/>
  <c r="E1850" i="9" s="1"/>
  <c r="F1852" i="14"/>
  <c r="E1852" i="14"/>
  <c r="D1852" i="14"/>
  <c r="M1851" i="14"/>
  <c r="I1851" i="14"/>
  <c r="H1851" i="14"/>
  <c r="K1851" i="14" s="1"/>
  <c r="E1849" i="9" s="1"/>
  <c r="F1851" i="14"/>
  <c r="E1851" i="14"/>
  <c r="D1851" i="14"/>
  <c r="M1850" i="14"/>
  <c r="I1850" i="14"/>
  <c r="H1850" i="14"/>
  <c r="F1850" i="14"/>
  <c r="E1850" i="14"/>
  <c r="D1850" i="14"/>
  <c r="M1849" i="14"/>
  <c r="I1849" i="14"/>
  <c r="H1849" i="14"/>
  <c r="K1849" i="14" s="1"/>
  <c r="E1847" i="9" s="1"/>
  <c r="F1849" i="14"/>
  <c r="E1849" i="14"/>
  <c r="D1849" i="14"/>
  <c r="M1848" i="14"/>
  <c r="I1848" i="14"/>
  <c r="K1848" i="14" s="1"/>
  <c r="E1846" i="9" s="1"/>
  <c r="H1848" i="14"/>
  <c r="J1848" i="14" s="1"/>
  <c r="L1848" i="14" s="1"/>
  <c r="E1846" i="8" s="1"/>
  <c r="F1848" i="14"/>
  <c r="E1848" i="14"/>
  <c r="D1848" i="14"/>
  <c r="M1847" i="14"/>
  <c r="I1847" i="14"/>
  <c r="K1847" i="14" s="1"/>
  <c r="E1845" i="9" s="1"/>
  <c r="H1847" i="14"/>
  <c r="J1847" i="14" s="1"/>
  <c r="F1847" i="14"/>
  <c r="E1847" i="14"/>
  <c r="D1847" i="14"/>
  <c r="M1846" i="14"/>
  <c r="I1846" i="14"/>
  <c r="K1846" i="14" s="1"/>
  <c r="E1844" i="9" s="1"/>
  <c r="H1846" i="14"/>
  <c r="J1846" i="14" s="1"/>
  <c r="L1846" i="14" s="1"/>
  <c r="E1844" i="8" s="1"/>
  <c r="F1846" i="14"/>
  <c r="E1846" i="14"/>
  <c r="D1846" i="14"/>
  <c r="M1845" i="14"/>
  <c r="I1845" i="14"/>
  <c r="K1845" i="14" s="1"/>
  <c r="E1843" i="9" s="1"/>
  <c r="H1845" i="14"/>
  <c r="J1845" i="14" s="1"/>
  <c r="F1845" i="14"/>
  <c r="E1845" i="14"/>
  <c r="D1845" i="14"/>
  <c r="M1844" i="14"/>
  <c r="I1844" i="14"/>
  <c r="K1844" i="14" s="1"/>
  <c r="E1842" i="9" s="1"/>
  <c r="H1844" i="14"/>
  <c r="J1844" i="14" s="1"/>
  <c r="L1844" i="14" s="1"/>
  <c r="E1842" i="8" s="1"/>
  <c r="F1844" i="14"/>
  <c r="E1844" i="14"/>
  <c r="D1844" i="14"/>
  <c r="M1843" i="14"/>
  <c r="I1843" i="14"/>
  <c r="K1843" i="14" s="1"/>
  <c r="E1841" i="9" s="1"/>
  <c r="H1843" i="14"/>
  <c r="J1843" i="14" s="1"/>
  <c r="F1843" i="14"/>
  <c r="E1843" i="14"/>
  <c r="D1843" i="14"/>
  <c r="M1842" i="14"/>
  <c r="I1842" i="14"/>
  <c r="K1842" i="14" s="1"/>
  <c r="H1842" i="14"/>
  <c r="J1842" i="14" s="1"/>
  <c r="L1842" i="14" s="1"/>
  <c r="E1840" i="8" s="1"/>
  <c r="F1842" i="14"/>
  <c r="E1842" i="14"/>
  <c r="D1842" i="14"/>
  <c r="M1841" i="14"/>
  <c r="I1841" i="14"/>
  <c r="K1841" i="14" s="1"/>
  <c r="E1839" i="9" s="1"/>
  <c r="H1841" i="14"/>
  <c r="J1841" i="14" s="1"/>
  <c r="F1841" i="14"/>
  <c r="E1841" i="14"/>
  <c r="D1841" i="14"/>
  <c r="M1840" i="14"/>
  <c r="I1840" i="14"/>
  <c r="K1840" i="14" s="1"/>
  <c r="E1838" i="9" s="1"/>
  <c r="H1840" i="14"/>
  <c r="J1840" i="14" s="1"/>
  <c r="L1840" i="14" s="1"/>
  <c r="E1838" i="8" s="1"/>
  <c r="F1840" i="14"/>
  <c r="E1840" i="14"/>
  <c r="D1840" i="14"/>
  <c r="M1839" i="14"/>
  <c r="I1839" i="14"/>
  <c r="K1839" i="14" s="1"/>
  <c r="E1837" i="9" s="1"/>
  <c r="H1839" i="14"/>
  <c r="J1839" i="14" s="1"/>
  <c r="F1839" i="14"/>
  <c r="E1839" i="14"/>
  <c r="D1839" i="14"/>
  <c r="M1838" i="14"/>
  <c r="I1838" i="14"/>
  <c r="K1838" i="14" s="1"/>
  <c r="E1836" i="9" s="1"/>
  <c r="H1838" i="14"/>
  <c r="J1838" i="14" s="1"/>
  <c r="L1838" i="14" s="1"/>
  <c r="E1836" i="8" s="1"/>
  <c r="F1838" i="14"/>
  <c r="E1838" i="14"/>
  <c r="D1838" i="14"/>
  <c r="M1837" i="14"/>
  <c r="I1837" i="14"/>
  <c r="K1837" i="14" s="1"/>
  <c r="E1835" i="9" s="1"/>
  <c r="H1837" i="14"/>
  <c r="J1837" i="14" s="1"/>
  <c r="F1837" i="14"/>
  <c r="E1837" i="14"/>
  <c r="D1837" i="14"/>
  <c r="M1836" i="14"/>
  <c r="I1836" i="14"/>
  <c r="K1836" i="14" s="1"/>
  <c r="E1834" i="9" s="1"/>
  <c r="H1836" i="14"/>
  <c r="J1836" i="14" s="1"/>
  <c r="L1836" i="14" s="1"/>
  <c r="E1834" i="8" s="1"/>
  <c r="F1836" i="14"/>
  <c r="E1836" i="14"/>
  <c r="D1836" i="14"/>
  <c r="M1835" i="14"/>
  <c r="I1835" i="14"/>
  <c r="K1835" i="14" s="1"/>
  <c r="E1833" i="9" s="1"/>
  <c r="H1835" i="14"/>
  <c r="J1835" i="14" s="1"/>
  <c r="F1835" i="14"/>
  <c r="E1835" i="14"/>
  <c r="D1835" i="14"/>
  <c r="M1834" i="14"/>
  <c r="I1834" i="14"/>
  <c r="K1834" i="14" s="1"/>
  <c r="H1834" i="14"/>
  <c r="J1834" i="14" s="1"/>
  <c r="L1834" i="14" s="1"/>
  <c r="E1832" i="8" s="1"/>
  <c r="F1834" i="14"/>
  <c r="E1834" i="14"/>
  <c r="D1834" i="14"/>
  <c r="M1833" i="14"/>
  <c r="I1833" i="14"/>
  <c r="K1833" i="14" s="1"/>
  <c r="E1831" i="9" s="1"/>
  <c r="H1833" i="14"/>
  <c r="J1833" i="14" s="1"/>
  <c r="F1833" i="14"/>
  <c r="E1833" i="14"/>
  <c r="D1833" i="14"/>
  <c r="M1832" i="14"/>
  <c r="I1832" i="14"/>
  <c r="K1832" i="14" s="1"/>
  <c r="E1830" i="9" s="1"/>
  <c r="H1832" i="14"/>
  <c r="J1832" i="14" s="1"/>
  <c r="L1832" i="14" s="1"/>
  <c r="E1830" i="8" s="1"/>
  <c r="F1832" i="14"/>
  <c r="E1832" i="14"/>
  <c r="D1832" i="14"/>
  <c r="M1831" i="14"/>
  <c r="I1831" i="14"/>
  <c r="K1831" i="14" s="1"/>
  <c r="E1829" i="9" s="1"/>
  <c r="H1831" i="14"/>
  <c r="J1831" i="14" s="1"/>
  <c r="F1831" i="14"/>
  <c r="E1831" i="14"/>
  <c r="D1831" i="14"/>
  <c r="M1830" i="14"/>
  <c r="I1830" i="14"/>
  <c r="K1830" i="14" s="1"/>
  <c r="E1828" i="9" s="1"/>
  <c r="H1830" i="14"/>
  <c r="J1830" i="14" s="1"/>
  <c r="L1830" i="14" s="1"/>
  <c r="E1828" i="8" s="1"/>
  <c r="F1830" i="14"/>
  <c r="E1830" i="14"/>
  <c r="D1830" i="14"/>
  <c r="M1829" i="14"/>
  <c r="I1829" i="14"/>
  <c r="K1829" i="14" s="1"/>
  <c r="E1827" i="9" s="1"/>
  <c r="H1829" i="14"/>
  <c r="J1829" i="14" s="1"/>
  <c r="F1829" i="14"/>
  <c r="E1829" i="14"/>
  <c r="D1829" i="14"/>
  <c r="M1828" i="14"/>
  <c r="I1828" i="14"/>
  <c r="K1828" i="14" s="1"/>
  <c r="E1826" i="9" s="1"/>
  <c r="H1828" i="14"/>
  <c r="J1828" i="14" s="1"/>
  <c r="L1828" i="14" s="1"/>
  <c r="E1826" i="8" s="1"/>
  <c r="F1828" i="14"/>
  <c r="E1828" i="14"/>
  <c r="D1828" i="14"/>
  <c r="M1827" i="14"/>
  <c r="I1827" i="14"/>
  <c r="K1827" i="14" s="1"/>
  <c r="E1825" i="9" s="1"/>
  <c r="H1827" i="14"/>
  <c r="J1827" i="14" s="1"/>
  <c r="F1827" i="14"/>
  <c r="E1827" i="14"/>
  <c r="D1827" i="14"/>
  <c r="M1826" i="14"/>
  <c r="I1826" i="14"/>
  <c r="K1826" i="14" s="1"/>
  <c r="H1826" i="14"/>
  <c r="J1826" i="14" s="1"/>
  <c r="L1826" i="14" s="1"/>
  <c r="E1824" i="8" s="1"/>
  <c r="F1826" i="14"/>
  <c r="E1826" i="14"/>
  <c r="D1826" i="14"/>
  <c r="M1825" i="14"/>
  <c r="I1825" i="14"/>
  <c r="K1825" i="14" s="1"/>
  <c r="E1823" i="9" s="1"/>
  <c r="H1825" i="14"/>
  <c r="J1825" i="14" s="1"/>
  <c r="F1825" i="14"/>
  <c r="E1825" i="14"/>
  <c r="D1825" i="14"/>
  <c r="M1824" i="14"/>
  <c r="I1824" i="14"/>
  <c r="K1824" i="14" s="1"/>
  <c r="E1822" i="9" s="1"/>
  <c r="H1824" i="14"/>
  <c r="J1824" i="14" s="1"/>
  <c r="L1824" i="14" s="1"/>
  <c r="E1822" i="8" s="1"/>
  <c r="F1824" i="14"/>
  <c r="E1824" i="14"/>
  <c r="D1824" i="14"/>
  <c r="M1823" i="14"/>
  <c r="I1823" i="14"/>
  <c r="K1823" i="14" s="1"/>
  <c r="E1821" i="9" s="1"/>
  <c r="H1823" i="14"/>
  <c r="J1823" i="14" s="1"/>
  <c r="F1823" i="14"/>
  <c r="E1823" i="14"/>
  <c r="D1823" i="14"/>
  <c r="M1822" i="14"/>
  <c r="I1822" i="14"/>
  <c r="K1822" i="14" s="1"/>
  <c r="E1820" i="9" s="1"/>
  <c r="H1822" i="14"/>
  <c r="J1822" i="14" s="1"/>
  <c r="L1822" i="14" s="1"/>
  <c r="E1820" i="8" s="1"/>
  <c r="F1822" i="14"/>
  <c r="E1822" i="14"/>
  <c r="D1822" i="14"/>
  <c r="M1821" i="14"/>
  <c r="I1821" i="14"/>
  <c r="K1821" i="14" s="1"/>
  <c r="E1819" i="9" s="1"/>
  <c r="H1821" i="14"/>
  <c r="J1821" i="14" s="1"/>
  <c r="F1821" i="14"/>
  <c r="E1821" i="14"/>
  <c r="D1821" i="14"/>
  <c r="M1820" i="14"/>
  <c r="I1820" i="14"/>
  <c r="K1820" i="14" s="1"/>
  <c r="E1818" i="9" s="1"/>
  <c r="H1820" i="14"/>
  <c r="J1820" i="14" s="1"/>
  <c r="L1820" i="14" s="1"/>
  <c r="E1818" i="8" s="1"/>
  <c r="F1820" i="14"/>
  <c r="E1820" i="14"/>
  <c r="D1820" i="14"/>
  <c r="M1819" i="14"/>
  <c r="I1819" i="14"/>
  <c r="K1819" i="14" s="1"/>
  <c r="E1817" i="9" s="1"/>
  <c r="H1819" i="14"/>
  <c r="J1819" i="14" s="1"/>
  <c r="F1819" i="14"/>
  <c r="E1819" i="14"/>
  <c r="D1819" i="14"/>
  <c r="M1818" i="14"/>
  <c r="I1818" i="14"/>
  <c r="K1818" i="14" s="1"/>
  <c r="H1818" i="14"/>
  <c r="J1818" i="14" s="1"/>
  <c r="L1818" i="14" s="1"/>
  <c r="E1816" i="8" s="1"/>
  <c r="F1818" i="14"/>
  <c r="E1818" i="14"/>
  <c r="D1818" i="14"/>
  <c r="M1817" i="14"/>
  <c r="I1817" i="14"/>
  <c r="K1817" i="14" s="1"/>
  <c r="E1815" i="9" s="1"/>
  <c r="H1817" i="14"/>
  <c r="J1817" i="14" s="1"/>
  <c r="F1817" i="14"/>
  <c r="E1817" i="14"/>
  <c r="D1817" i="14"/>
  <c r="M1816" i="14"/>
  <c r="I1816" i="14"/>
  <c r="K1816" i="14" s="1"/>
  <c r="E1814" i="9" s="1"/>
  <c r="H1816" i="14"/>
  <c r="J1816" i="14" s="1"/>
  <c r="F1816" i="14"/>
  <c r="E1816" i="14"/>
  <c r="D1816" i="14"/>
  <c r="M1815" i="14"/>
  <c r="I1815" i="14"/>
  <c r="K1815" i="14" s="1"/>
  <c r="E1813" i="9" s="1"/>
  <c r="H1815" i="14"/>
  <c r="J1815" i="14" s="1"/>
  <c r="F1815" i="14"/>
  <c r="E1815" i="14"/>
  <c r="D1815" i="14"/>
  <c r="M1814" i="14"/>
  <c r="I1814" i="14"/>
  <c r="K1814" i="14" s="1"/>
  <c r="E1812" i="9" s="1"/>
  <c r="H1814" i="14"/>
  <c r="J1814" i="14" s="1"/>
  <c r="L1814" i="14" s="1"/>
  <c r="E1812" i="8" s="1"/>
  <c r="F1814" i="14"/>
  <c r="E1814" i="14"/>
  <c r="D1814" i="14"/>
  <c r="M1813" i="14"/>
  <c r="I1813" i="14"/>
  <c r="K1813" i="14" s="1"/>
  <c r="E1811" i="9" s="1"/>
  <c r="H1813" i="14"/>
  <c r="J1813" i="14" s="1"/>
  <c r="F1813" i="14"/>
  <c r="E1813" i="14"/>
  <c r="D1813" i="14"/>
  <c r="M1812" i="14"/>
  <c r="I1812" i="14"/>
  <c r="H1812" i="14"/>
  <c r="K1812" i="14" s="1"/>
  <c r="E1810" i="9" s="1"/>
  <c r="F1812" i="14"/>
  <c r="E1812" i="14"/>
  <c r="D1812" i="14"/>
  <c r="M1811" i="14"/>
  <c r="I1811" i="14"/>
  <c r="H1811" i="14"/>
  <c r="F1811" i="14"/>
  <c r="E1811" i="14"/>
  <c r="D1811" i="14"/>
  <c r="M1810" i="14"/>
  <c r="I1810" i="14"/>
  <c r="H1810" i="14"/>
  <c r="K1810" i="14" s="1"/>
  <c r="F1810" i="14"/>
  <c r="E1810" i="14"/>
  <c r="D1810" i="14"/>
  <c r="M1809" i="14"/>
  <c r="I1809" i="14"/>
  <c r="H1809" i="14"/>
  <c r="F1809" i="14"/>
  <c r="E1809" i="14"/>
  <c r="D1809" i="14"/>
  <c r="M1808" i="14"/>
  <c r="I1808" i="14"/>
  <c r="H1808" i="14"/>
  <c r="F1808" i="14"/>
  <c r="E1808" i="14"/>
  <c r="D1808" i="14"/>
  <c r="M1807" i="14"/>
  <c r="I1807" i="14"/>
  <c r="H1807" i="14"/>
  <c r="F1807" i="14"/>
  <c r="E1807" i="14"/>
  <c r="D1807" i="14"/>
  <c r="M1806" i="14"/>
  <c r="I1806" i="14"/>
  <c r="H1806" i="14"/>
  <c r="K1806" i="14" s="1"/>
  <c r="E1804" i="9" s="1"/>
  <c r="F1806" i="14"/>
  <c r="E1806" i="14"/>
  <c r="D1806" i="14"/>
  <c r="M1805" i="14"/>
  <c r="I1805" i="14"/>
  <c r="H1805" i="14"/>
  <c r="F1805" i="14"/>
  <c r="E1805" i="14"/>
  <c r="D1805" i="14"/>
  <c r="M1804" i="14"/>
  <c r="I1804" i="14"/>
  <c r="H1804" i="14"/>
  <c r="K1804" i="14" s="1"/>
  <c r="F1804" i="14"/>
  <c r="E1804" i="14"/>
  <c r="D1804" i="14"/>
  <c r="M1803" i="14"/>
  <c r="I1803" i="14"/>
  <c r="H1803" i="14"/>
  <c r="F1803" i="14"/>
  <c r="E1803" i="14"/>
  <c r="D1803" i="14"/>
  <c r="M1802" i="14"/>
  <c r="I1802" i="14"/>
  <c r="H1802" i="14"/>
  <c r="F1802" i="14"/>
  <c r="E1802" i="14"/>
  <c r="D1802" i="14"/>
  <c r="M1801" i="14"/>
  <c r="I1801" i="14"/>
  <c r="H1801" i="14"/>
  <c r="F1801" i="14"/>
  <c r="E1801" i="14"/>
  <c r="D1801" i="14"/>
  <c r="M1800" i="14"/>
  <c r="I1800" i="14"/>
  <c r="H1800" i="14"/>
  <c r="F1800" i="14"/>
  <c r="E1800" i="14"/>
  <c r="D1800" i="14"/>
  <c r="M1799" i="14"/>
  <c r="I1799" i="14"/>
  <c r="H1799" i="14"/>
  <c r="F1799" i="14"/>
  <c r="E1799" i="14"/>
  <c r="D1799" i="14"/>
  <c r="M1798" i="14"/>
  <c r="I1798" i="14"/>
  <c r="H1798" i="14"/>
  <c r="K1798" i="14" s="1"/>
  <c r="E1796" i="9" s="1"/>
  <c r="F1798" i="14"/>
  <c r="E1798" i="14"/>
  <c r="D1798" i="14"/>
  <c r="M1797" i="14"/>
  <c r="I1797" i="14"/>
  <c r="H1797" i="14"/>
  <c r="K1797" i="14" s="1"/>
  <c r="E1795" i="9" s="1"/>
  <c r="F1797" i="14"/>
  <c r="E1797" i="14"/>
  <c r="D1797" i="14"/>
  <c r="M1796" i="14"/>
  <c r="I1796" i="14"/>
  <c r="H1796" i="14"/>
  <c r="K1796" i="14" s="1"/>
  <c r="E1794" i="9" s="1"/>
  <c r="F1796" i="14"/>
  <c r="E1796" i="14"/>
  <c r="D1796" i="14"/>
  <c r="M1795" i="14"/>
  <c r="I1795" i="14"/>
  <c r="H1795" i="14"/>
  <c r="K1795" i="14" s="1"/>
  <c r="E1793" i="9" s="1"/>
  <c r="F1795" i="14"/>
  <c r="E1795" i="14"/>
  <c r="D1795" i="14"/>
  <c r="M1794" i="14"/>
  <c r="I1794" i="14"/>
  <c r="H1794" i="14"/>
  <c r="K1794" i="14" s="1"/>
  <c r="E1792" i="9" s="1"/>
  <c r="F1794" i="14"/>
  <c r="E1794" i="14"/>
  <c r="D1794" i="14"/>
  <c r="M1793" i="14"/>
  <c r="I1793" i="14"/>
  <c r="H1793" i="14"/>
  <c r="K1793" i="14" s="1"/>
  <c r="E1791" i="9" s="1"/>
  <c r="F1793" i="14"/>
  <c r="E1793" i="14"/>
  <c r="D1793" i="14"/>
  <c r="M1792" i="14"/>
  <c r="I1792" i="14"/>
  <c r="H1792" i="14"/>
  <c r="K1792" i="14" s="1"/>
  <c r="F1792" i="14"/>
  <c r="E1792" i="14"/>
  <c r="D1792" i="14"/>
  <c r="M1791" i="14"/>
  <c r="I1791" i="14"/>
  <c r="H1791" i="14"/>
  <c r="K1791" i="14" s="1"/>
  <c r="E1789" i="9" s="1"/>
  <c r="F1791" i="14"/>
  <c r="E1791" i="14"/>
  <c r="D1791" i="14"/>
  <c r="M1790" i="14"/>
  <c r="I1790" i="14"/>
  <c r="H1790" i="14"/>
  <c r="K1790" i="14" s="1"/>
  <c r="E1788" i="9" s="1"/>
  <c r="F1790" i="14"/>
  <c r="E1790" i="14"/>
  <c r="D1790" i="14"/>
  <c r="M1789" i="14"/>
  <c r="I1789" i="14"/>
  <c r="H1789" i="14"/>
  <c r="K1789" i="14" s="1"/>
  <c r="E1787" i="9" s="1"/>
  <c r="F1789" i="14"/>
  <c r="E1789" i="14"/>
  <c r="D1789" i="14"/>
  <c r="M1788" i="14"/>
  <c r="I1788" i="14"/>
  <c r="H1788" i="14"/>
  <c r="K1788" i="14" s="1"/>
  <c r="E1786" i="9" s="1"/>
  <c r="F1788" i="14"/>
  <c r="E1788" i="14"/>
  <c r="D1788" i="14"/>
  <c r="M1787" i="14"/>
  <c r="I1787" i="14"/>
  <c r="H1787" i="14"/>
  <c r="K1787" i="14" s="1"/>
  <c r="E1785" i="9" s="1"/>
  <c r="F1787" i="14"/>
  <c r="E1787" i="14"/>
  <c r="D1787" i="14"/>
  <c r="M1786" i="14"/>
  <c r="I1786" i="14"/>
  <c r="H1786" i="14"/>
  <c r="K1786" i="14" s="1"/>
  <c r="E1784" i="9" s="1"/>
  <c r="F1786" i="14"/>
  <c r="E1786" i="14"/>
  <c r="D1786" i="14"/>
  <c r="M1785" i="14"/>
  <c r="I1785" i="14"/>
  <c r="H1785" i="14"/>
  <c r="K1785" i="14" s="1"/>
  <c r="E1783" i="9" s="1"/>
  <c r="F1785" i="14"/>
  <c r="E1785" i="14"/>
  <c r="D1785" i="14"/>
  <c r="M1784" i="14"/>
  <c r="I1784" i="14"/>
  <c r="H1784" i="14"/>
  <c r="K1784" i="14" s="1"/>
  <c r="F1784" i="14"/>
  <c r="E1784" i="14"/>
  <c r="D1784" i="14"/>
  <c r="M1783" i="14"/>
  <c r="I1783" i="14"/>
  <c r="H1783" i="14"/>
  <c r="K1783" i="14" s="1"/>
  <c r="E1781" i="9" s="1"/>
  <c r="F1783" i="14"/>
  <c r="E1783" i="14"/>
  <c r="D1783" i="14"/>
  <c r="M1782" i="14"/>
  <c r="I1782" i="14"/>
  <c r="H1782" i="14"/>
  <c r="K1782" i="14" s="1"/>
  <c r="E1780" i="9" s="1"/>
  <c r="F1782" i="14"/>
  <c r="E1782" i="14"/>
  <c r="D1782" i="14"/>
  <c r="M1781" i="14"/>
  <c r="I1781" i="14"/>
  <c r="H1781" i="14"/>
  <c r="K1781" i="14" s="1"/>
  <c r="E1779" i="9" s="1"/>
  <c r="F1781" i="14"/>
  <c r="E1781" i="14"/>
  <c r="D1781" i="14"/>
  <c r="M1780" i="14"/>
  <c r="I1780" i="14"/>
  <c r="H1780" i="14"/>
  <c r="K1780" i="14" s="1"/>
  <c r="E1778" i="9" s="1"/>
  <c r="F1780" i="14"/>
  <c r="E1780" i="14"/>
  <c r="D1780" i="14"/>
  <c r="M1779" i="14"/>
  <c r="I1779" i="14"/>
  <c r="H1779" i="14"/>
  <c r="K1779" i="14" s="1"/>
  <c r="E1777" i="9" s="1"/>
  <c r="F1779" i="14"/>
  <c r="E1779" i="14"/>
  <c r="D1779" i="14"/>
  <c r="M1778" i="14"/>
  <c r="I1778" i="14"/>
  <c r="H1778" i="14"/>
  <c r="K1778" i="14" s="1"/>
  <c r="E1776" i="9" s="1"/>
  <c r="F1778" i="14"/>
  <c r="E1778" i="14"/>
  <c r="D1778" i="14"/>
  <c r="M1777" i="14"/>
  <c r="I1777" i="14"/>
  <c r="H1777" i="14"/>
  <c r="K1777" i="14" s="1"/>
  <c r="E1775" i="9" s="1"/>
  <c r="F1777" i="14"/>
  <c r="E1777" i="14"/>
  <c r="D1777" i="14"/>
  <c r="M1776" i="14"/>
  <c r="I1776" i="14"/>
  <c r="H1776" i="14"/>
  <c r="K1776" i="14" s="1"/>
  <c r="F1776" i="14"/>
  <c r="E1776" i="14"/>
  <c r="D1776" i="14"/>
  <c r="M1775" i="14"/>
  <c r="I1775" i="14"/>
  <c r="H1775" i="14"/>
  <c r="K1775" i="14" s="1"/>
  <c r="E1773" i="9" s="1"/>
  <c r="F1775" i="14"/>
  <c r="E1775" i="14"/>
  <c r="D1775" i="14"/>
  <c r="M1774" i="14"/>
  <c r="I1774" i="14"/>
  <c r="H1774" i="14"/>
  <c r="K1774" i="14" s="1"/>
  <c r="E1772" i="9" s="1"/>
  <c r="F1774" i="14"/>
  <c r="E1774" i="14"/>
  <c r="D1774" i="14"/>
  <c r="M1773" i="14"/>
  <c r="I1773" i="14"/>
  <c r="H1773" i="14"/>
  <c r="K1773" i="14" s="1"/>
  <c r="E1771" i="9" s="1"/>
  <c r="F1773" i="14"/>
  <c r="E1773" i="14"/>
  <c r="D1773" i="14"/>
  <c r="M1772" i="14"/>
  <c r="I1772" i="14"/>
  <c r="H1772" i="14"/>
  <c r="K1772" i="14" s="1"/>
  <c r="E1770" i="9" s="1"/>
  <c r="F1772" i="14"/>
  <c r="E1772" i="14"/>
  <c r="D1772" i="14"/>
  <c r="M1771" i="14"/>
  <c r="I1771" i="14"/>
  <c r="H1771" i="14"/>
  <c r="K1771" i="14" s="1"/>
  <c r="E1769" i="9" s="1"/>
  <c r="F1771" i="14"/>
  <c r="E1771" i="14"/>
  <c r="D1771" i="14"/>
  <c r="M1770" i="14"/>
  <c r="I1770" i="14"/>
  <c r="H1770" i="14"/>
  <c r="K1770" i="14" s="1"/>
  <c r="E1768" i="9" s="1"/>
  <c r="F1770" i="14"/>
  <c r="E1770" i="14"/>
  <c r="D1770" i="14"/>
  <c r="M1769" i="14"/>
  <c r="I1769" i="14"/>
  <c r="H1769" i="14"/>
  <c r="K1769" i="14" s="1"/>
  <c r="E1767" i="9" s="1"/>
  <c r="F1769" i="14"/>
  <c r="E1769" i="14"/>
  <c r="D1769" i="14"/>
  <c r="M1768" i="14"/>
  <c r="I1768" i="14"/>
  <c r="H1768" i="14"/>
  <c r="K1768" i="14" s="1"/>
  <c r="F1768" i="14"/>
  <c r="E1768" i="14"/>
  <c r="D1768" i="14"/>
  <c r="M1767" i="14"/>
  <c r="I1767" i="14"/>
  <c r="H1767" i="14"/>
  <c r="K1767" i="14" s="1"/>
  <c r="E1765" i="9" s="1"/>
  <c r="F1767" i="14"/>
  <c r="E1767" i="14"/>
  <c r="D1767" i="14"/>
  <c r="M1766" i="14"/>
  <c r="I1766" i="14"/>
  <c r="H1766" i="14"/>
  <c r="K1766" i="14" s="1"/>
  <c r="E1764" i="9" s="1"/>
  <c r="F1766" i="14"/>
  <c r="E1766" i="14"/>
  <c r="D1766" i="14"/>
  <c r="M1765" i="14"/>
  <c r="I1765" i="14"/>
  <c r="H1765" i="14"/>
  <c r="K1765" i="14" s="1"/>
  <c r="E1763" i="9" s="1"/>
  <c r="F1765" i="14"/>
  <c r="E1765" i="14"/>
  <c r="D1765" i="14"/>
  <c r="M1764" i="14"/>
  <c r="I1764" i="14"/>
  <c r="H1764" i="14"/>
  <c r="K1764" i="14" s="1"/>
  <c r="E1762" i="9" s="1"/>
  <c r="F1764" i="14"/>
  <c r="E1764" i="14"/>
  <c r="D1764" i="14"/>
  <c r="M1763" i="14"/>
  <c r="I1763" i="14"/>
  <c r="K1763" i="14" s="1"/>
  <c r="E1761" i="9" s="1"/>
  <c r="H1763" i="14"/>
  <c r="J1763" i="14" s="1"/>
  <c r="F1763" i="14"/>
  <c r="E1763" i="14"/>
  <c r="D1763" i="14"/>
  <c r="M1762" i="14"/>
  <c r="I1762" i="14"/>
  <c r="K1762" i="14" s="1"/>
  <c r="E1760" i="9" s="1"/>
  <c r="H1762" i="14"/>
  <c r="J1762" i="14" s="1"/>
  <c r="F1762" i="14"/>
  <c r="E1762" i="14"/>
  <c r="D1762" i="14"/>
  <c r="M1761" i="14"/>
  <c r="I1761" i="14"/>
  <c r="K1761" i="14" s="1"/>
  <c r="E1759" i="9" s="1"/>
  <c r="H1761" i="14"/>
  <c r="J1761" i="14" s="1"/>
  <c r="F1761" i="14"/>
  <c r="E1761" i="14"/>
  <c r="D1761" i="14"/>
  <c r="M1760" i="14"/>
  <c r="I1760" i="14"/>
  <c r="K1760" i="14" s="1"/>
  <c r="H1760" i="14"/>
  <c r="J1760" i="14" s="1"/>
  <c r="L1760" i="14" s="1"/>
  <c r="E1758" i="8" s="1"/>
  <c r="F1760" i="14"/>
  <c r="E1760" i="14"/>
  <c r="D1760" i="14"/>
  <c r="M1759" i="14"/>
  <c r="I1759" i="14"/>
  <c r="K1759" i="14" s="1"/>
  <c r="E1757" i="9" s="1"/>
  <c r="H1759" i="14"/>
  <c r="J1759" i="14" s="1"/>
  <c r="F1759" i="14"/>
  <c r="E1759" i="14"/>
  <c r="D1759" i="14"/>
  <c r="M1758" i="14"/>
  <c r="I1758" i="14"/>
  <c r="K1758" i="14" s="1"/>
  <c r="E1756" i="9" s="1"/>
  <c r="H1758" i="14"/>
  <c r="J1758" i="14" s="1"/>
  <c r="L1758" i="14" s="1"/>
  <c r="E1756" i="8" s="1"/>
  <c r="F1758" i="14"/>
  <c r="E1758" i="14"/>
  <c r="D1758" i="14"/>
  <c r="M1757" i="14"/>
  <c r="I1757" i="14"/>
  <c r="K1757" i="14" s="1"/>
  <c r="E1755" i="9" s="1"/>
  <c r="H1757" i="14"/>
  <c r="J1757" i="14" s="1"/>
  <c r="F1757" i="14"/>
  <c r="E1757" i="14"/>
  <c r="D1757" i="14"/>
  <c r="M1756" i="14"/>
  <c r="I1756" i="14"/>
  <c r="K1756" i="14" s="1"/>
  <c r="E1754" i="9" s="1"/>
  <c r="H1756" i="14"/>
  <c r="J1756" i="14" s="1"/>
  <c r="L1756" i="14" s="1"/>
  <c r="E1754" i="8" s="1"/>
  <c r="F1756" i="14"/>
  <c r="E1756" i="14"/>
  <c r="D1756" i="14"/>
  <c r="M1755" i="14"/>
  <c r="I1755" i="14"/>
  <c r="K1755" i="14" s="1"/>
  <c r="E1753" i="9" s="1"/>
  <c r="H1755" i="14"/>
  <c r="J1755" i="14" s="1"/>
  <c r="F1755" i="14"/>
  <c r="E1755" i="14"/>
  <c r="D1755" i="14"/>
  <c r="M1754" i="14"/>
  <c r="I1754" i="14"/>
  <c r="K1754" i="14" s="1"/>
  <c r="E1752" i="9" s="1"/>
  <c r="H1754" i="14"/>
  <c r="J1754" i="14" s="1"/>
  <c r="F1754" i="14"/>
  <c r="E1754" i="14"/>
  <c r="D1754" i="14"/>
  <c r="M1753" i="14"/>
  <c r="I1753" i="14"/>
  <c r="K1753" i="14" s="1"/>
  <c r="E1751" i="9" s="1"/>
  <c r="H1753" i="14"/>
  <c r="J1753" i="14" s="1"/>
  <c r="F1753" i="14"/>
  <c r="E1753" i="14"/>
  <c r="D1753" i="14"/>
  <c r="M1752" i="14"/>
  <c r="I1752" i="14"/>
  <c r="K1752" i="14" s="1"/>
  <c r="H1752" i="14"/>
  <c r="J1752" i="14" s="1"/>
  <c r="L1752" i="14" s="1"/>
  <c r="E1750" i="8" s="1"/>
  <c r="F1752" i="14"/>
  <c r="E1752" i="14"/>
  <c r="D1752" i="14"/>
  <c r="M1751" i="14"/>
  <c r="I1751" i="14"/>
  <c r="K1751" i="14" s="1"/>
  <c r="E1749" i="9" s="1"/>
  <c r="H1751" i="14"/>
  <c r="J1751" i="14" s="1"/>
  <c r="F1751" i="14"/>
  <c r="E1751" i="14"/>
  <c r="D1751" i="14"/>
  <c r="M1750" i="14"/>
  <c r="I1750" i="14"/>
  <c r="K1750" i="14" s="1"/>
  <c r="E1748" i="9" s="1"/>
  <c r="H1750" i="14"/>
  <c r="J1750" i="14" s="1"/>
  <c r="L1750" i="14" s="1"/>
  <c r="E1748" i="8" s="1"/>
  <c r="F1750" i="14"/>
  <c r="E1750" i="14"/>
  <c r="D1750" i="14"/>
  <c r="M1749" i="14"/>
  <c r="I1749" i="14"/>
  <c r="K1749" i="14" s="1"/>
  <c r="E1747" i="9" s="1"/>
  <c r="H1749" i="14"/>
  <c r="J1749" i="14" s="1"/>
  <c r="F1749" i="14"/>
  <c r="E1749" i="14"/>
  <c r="D1749" i="14"/>
  <c r="M1748" i="14"/>
  <c r="I1748" i="14"/>
  <c r="K1748" i="14" s="1"/>
  <c r="E1746" i="9" s="1"/>
  <c r="H1748" i="14"/>
  <c r="J1748" i="14" s="1"/>
  <c r="L1748" i="14" s="1"/>
  <c r="E1746" i="8" s="1"/>
  <c r="F1748" i="14"/>
  <c r="E1748" i="14"/>
  <c r="D1748" i="14"/>
  <c r="M1747" i="14"/>
  <c r="I1747" i="14"/>
  <c r="K1747" i="14" s="1"/>
  <c r="E1745" i="9" s="1"/>
  <c r="H1747" i="14"/>
  <c r="J1747" i="14" s="1"/>
  <c r="F1747" i="14"/>
  <c r="E1747" i="14"/>
  <c r="D1747" i="14"/>
  <c r="M1746" i="14"/>
  <c r="I1746" i="14"/>
  <c r="K1746" i="14" s="1"/>
  <c r="E1744" i="9" s="1"/>
  <c r="H1746" i="14"/>
  <c r="J1746" i="14" s="1"/>
  <c r="F1746" i="14"/>
  <c r="E1746" i="14"/>
  <c r="D1746" i="14"/>
  <c r="M1745" i="14"/>
  <c r="I1745" i="14"/>
  <c r="K1745" i="14" s="1"/>
  <c r="E1743" i="9" s="1"/>
  <c r="H1745" i="14"/>
  <c r="J1745" i="14" s="1"/>
  <c r="F1745" i="14"/>
  <c r="E1745" i="14"/>
  <c r="D1745" i="14"/>
  <c r="M1744" i="14"/>
  <c r="I1744" i="14"/>
  <c r="K1744" i="14" s="1"/>
  <c r="H1744" i="14"/>
  <c r="J1744" i="14" s="1"/>
  <c r="L1744" i="14" s="1"/>
  <c r="E1742" i="8" s="1"/>
  <c r="F1744" i="14"/>
  <c r="E1744" i="14"/>
  <c r="D1744" i="14"/>
  <c r="M1743" i="14"/>
  <c r="I1743" i="14"/>
  <c r="K1743" i="14" s="1"/>
  <c r="E1741" i="9" s="1"/>
  <c r="H1743" i="14"/>
  <c r="J1743" i="14" s="1"/>
  <c r="F1743" i="14"/>
  <c r="E1743" i="14"/>
  <c r="D1743" i="14"/>
  <c r="M1742" i="14"/>
  <c r="I1742" i="14"/>
  <c r="K1742" i="14" s="1"/>
  <c r="E1740" i="9" s="1"/>
  <c r="H1742" i="14"/>
  <c r="J1742" i="14" s="1"/>
  <c r="L1742" i="14" s="1"/>
  <c r="E1740" i="8" s="1"/>
  <c r="F1742" i="14"/>
  <c r="E1742" i="14"/>
  <c r="D1742" i="14"/>
  <c r="M1741" i="14"/>
  <c r="I1741" i="14"/>
  <c r="K1741" i="14" s="1"/>
  <c r="E1739" i="9" s="1"/>
  <c r="H1741" i="14"/>
  <c r="J1741" i="14" s="1"/>
  <c r="F1741" i="14"/>
  <c r="E1741" i="14"/>
  <c r="D1741" i="14"/>
  <c r="M1740" i="14"/>
  <c r="I1740" i="14"/>
  <c r="H1740" i="14"/>
  <c r="K1740" i="14" s="1"/>
  <c r="E1738" i="9" s="1"/>
  <c r="F1740" i="14"/>
  <c r="E1740" i="14"/>
  <c r="D1740" i="14"/>
  <c r="M1739" i="14"/>
  <c r="I1739" i="14"/>
  <c r="H1739" i="14"/>
  <c r="F1739" i="14"/>
  <c r="E1739" i="14"/>
  <c r="D1739" i="14"/>
  <c r="M1738" i="14"/>
  <c r="I1738" i="14"/>
  <c r="H1738" i="14"/>
  <c r="F1738" i="14"/>
  <c r="E1738" i="14"/>
  <c r="D1738" i="14"/>
  <c r="M1737" i="14"/>
  <c r="I1737" i="14"/>
  <c r="H1737" i="14"/>
  <c r="K1737" i="14" s="1"/>
  <c r="E1735" i="9" s="1"/>
  <c r="F1737" i="14"/>
  <c r="E1737" i="14"/>
  <c r="D1737" i="14"/>
  <c r="M1736" i="14"/>
  <c r="I1736" i="14"/>
  <c r="H1736" i="14"/>
  <c r="K1736" i="14" s="1"/>
  <c r="E1734" i="9" s="1"/>
  <c r="F1736" i="14"/>
  <c r="E1736" i="14"/>
  <c r="D1736" i="14"/>
  <c r="M1735" i="14"/>
  <c r="I1735" i="14"/>
  <c r="H1735" i="14"/>
  <c r="K1735" i="14" s="1"/>
  <c r="E1733" i="9" s="1"/>
  <c r="F1735" i="14"/>
  <c r="E1735" i="14"/>
  <c r="D1735" i="14"/>
  <c r="M1734" i="14"/>
  <c r="I1734" i="14"/>
  <c r="H1734" i="14"/>
  <c r="K1734" i="14" s="1"/>
  <c r="E1732" i="9" s="1"/>
  <c r="F1734" i="14"/>
  <c r="E1734" i="14"/>
  <c r="D1734" i="14"/>
  <c r="M1733" i="14"/>
  <c r="I1733" i="14"/>
  <c r="H1733" i="14"/>
  <c r="K1733" i="14" s="1"/>
  <c r="E1731" i="9" s="1"/>
  <c r="F1733" i="14"/>
  <c r="E1733" i="14"/>
  <c r="D1733" i="14"/>
  <c r="M1732" i="14"/>
  <c r="I1732" i="14"/>
  <c r="H1732" i="14"/>
  <c r="K1732" i="14" s="1"/>
  <c r="E1730" i="9" s="1"/>
  <c r="F1732" i="14"/>
  <c r="E1732" i="14"/>
  <c r="D1732" i="14"/>
  <c r="M1731" i="14"/>
  <c r="I1731" i="14"/>
  <c r="H1731" i="14"/>
  <c r="F1731" i="14"/>
  <c r="E1731" i="14"/>
  <c r="D1731" i="14"/>
  <c r="M1730" i="14"/>
  <c r="I1730" i="14"/>
  <c r="H1730" i="14"/>
  <c r="K1730" i="14" s="1"/>
  <c r="E1728" i="9" s="1"/>
  <c r="F1730" i="14"/>
  <c r="E1730" i="14"/>
  <c r="D1730" i="14"/>
  <c r="M1729" i="14"/>
  <c r="I1729" i="14"/>
  <c r="H1729" i="14"/>
  <c r="K1729" i="14" s="1"/>
  <c r="E1727" i="9" s="1"/>
  <c r="F1729" i="14"/>
  <c r="E1729" i="14"/>
  <c r="D1729" i="14"/>
  <c r="M1728" i="14"/>
  <c r="I1728" i="14"/>
  <c r="H1728" i="14"/>
  <c r="F1728" i="14"/>
  <c r="E1728" i="14"/>
  <c r="D1728" i="14"/>
  <c r="M1727" i="14"/>
  <c r="I1727" i="14"/>
  <c r="H1727" i="14"/>
  <c r="K1727" i="14" s="1"/>
  <c r="E1725" i="9" s="1"/>
  <c r="F1727" i="14"/>
  <c r="E1727" i="14"/>
  <c r="D1727" i="14"/>
  <c r="M1726" i="14"/>
  <c r="I1726" i="14"/>
  <c r="H1726" i="14"/>
  <c r="K1726" i="14" s="1"/>
  <c r="F1726" i="14"/>
  <c r="E1726" i="14"/>
  <c r="D1726" i="14"/>
  <c r="M1725" i="14"/>
  <c r="I1725" i="14"/>
  <c r="H1725" i="14"/>
  <c r="K1725" i="14" s="1"/>
  <c r="E1723" i="9" s="1"/>
  <c r="F1725" i="14"/>
  <c r="E1725" i="14"/>
  <c r="D1725" i="14"/>
  <c r="M1724" i="14"/>
  <c r="I1724" i="14"/>
  <c r="H1724" i="14"/>
  <c r="K1724" i="14" s="1"/>
  <c r="E1722" i="9" s="1"/>
  <c r="F1724" i="14"/>
  <c r="E1724" i="14"/>
  <c r="D1724" i="14"/>
  <c r="M1723" i="14"/>
  <c r="I1723" i="14"/>
  <c r="H1723" i="14"/>
  <c r="K1723" i="14" s="1"/>
  <c r="E1721" i="9" s="1"/>
  <c r="F1723" i="14"/>
  <c r="E1723" i="14"/>
  <c r="D1723" i="14"/>
  <c r="M1722" i="14"/>
  <c r="I1722" i="14"/>
  <c r="H1722" i="14"/>
  <c r="K1722" i="14" s="1"/>
  <c r="E1720" i="9" s="1"/>
  <c r="F1722" i="14"/>
  <c r="E1722" i="14"/>
  <c r="D1722" i="14"/>
  <c r="M1721" i="14"/>
  <c r="I1721" i="14"/>
  <c r="H1721" i="14"/>
  <c r="K1721" i="14" s="1"/>
  <c r="E1719" i="9" s="1"/>
  <c r="F1721" i="14"/>
  <c r="E1721" i="14"/>
  <c r="D1721" i="14"/>
  <c r="M1720" i="14"/>
  <c r="I1720" i="14"/>
  <c r="H1720" i="14"/>
  <c r="K1720" i="14" s="1"/>
  <c r="E1718" i="9" s="1"/>
  <c r="F1720" i="14"/>
  <c r="E1720" i="14"/>
  <c r="D1720" i="14"/>
  <c r="M1719" i="14"/>
  <c r="I1719" i="14"/>
  <c r="H1719" i="14"/>
  <c r="F1719" i="14"/>
  <c r="E1719" i="14"/>
  <c r="D1719" i="14"/>
  <c r="M1718" i="14"/>
  <c r="I1718" i="14"/>
  <c r="H1718" i="14"/>
  <c r="K1718" i="14" s="1"/>
  <c r="E1716" i="9" s="1"/>
  <c r="F1718" i="14"/>
  <c r="E1718" i="14"/>
  <c r="D1718" i="14"/>
  <c r="M1717" i="14"/>
  <c r="I1717" i="14"/>
  <c r="H1717" i="14"/>
  <c r="K1717" i="14" s="1"/>
  <c r="E1715" i="9" s="1"/>
  <c r="F1717" i="14"/>
  <c r="E1717" i="14"/>
  <c r="D1717" i="14"/>
  <c r="M1716" i="14"/>
  <c r="I1716" i="14"/>
  <c r="H1716" i="14"/>
  <c r="F1716" i="14"/>
  <c r="E1716" i="14"/>
  <c r="D1716" i="14"/>
  <c r="M1715" i="14"/>
  <c r="I1715" i="14"/>
  <c r="H1715" i="14"/>
  <c r="F1715" i="14"/>
  <c r="E1715" i="14"/>
  <c r="D1715" i="14"/>
  <c r="M1714" i="14"/>
  <c r="I1714" i="14"/>
  <c r="H1714" i="14"/>
  <c r="K1714" i="14" s="1"/>
  <c r="F1714" i="14"/>
  <c r="E1714" i="14"/>
  <c r="D1714" i="14"/>
  <c r="M1713" i="14"/>
  <c r="I1713" i="14"/>
  <c r="H1713" i="14"/>
  <c r="K1713" i="14" s="1"/>
  <c r="E1711" i="9" s="1"/>
  <c r="F1713" i="14"/>
  <c r="E1713" i="14"/>
  <c r="D1713" i="14"/>
  <c r="M1712" i="14"/>
  <c r="I1712" i="14"/>
  <c r="H1712" i="14"/>
  <c r="F1712" i="14"/>
  <c r="E1712" i="14"/>
  <c r="D1712" i="14"/>
  <c r="M1711" i="14"/>
  <c r="I1711" i="14"/>
  <c r="H1711" i="14"/>
  <c r="K1711" i="14" s="1"/>
  <c r="E1709" i="9" s="1"/>
  <c r="F1711" i="14"/>
  <c r="E1711" i="14"/>
  <c r="D1711" i="14"/>
  <c r="M1710" i="14"/>
  <c r="I1710" i="14"/>
  <c r="H1710" i="14"/>
  <c r="K1710" i="14" s="1"/>
  <c r="E1708" i="9" s="1"/>
  <c r="F1710" i="14"/>
  <c r="E1710" i="14"/>
  <c r="D1710" i="14"/>
  <c r="M1709" i="14"/>
  <c r="I1709" i="14"/>
  <c r="H1709" i="14"/>
  <c r="K1709" i="14" s="1"/>
  <c r="E1707" i="9" s="1"/>
  <c r="F1709" i="14"/>
  <c r="E1709" i="14"/>
  <c r="D1709" i="14"/>
  <c r="M1708" i="14"/>
  <c r="I1708" i="14"/>
  <c r="H1708" i="14"/>
  <c r="K1708" i="14" s="1"/>
  <c r="E1706" i="9" s="1"/>
  <c r="F1708" i="14"/>
  <c r="E1708" i="14"/>
  <c r="D1708" i="14"/>
  <c r="M1707" i="14"/>
  <c r="I1707" i="14"/>
  <c r="H1707" i="14"/>
  <c r="K1707" i="14" s="1"/>
  <c r="E1705" i="9" s="1"/>
  <c r="F1707" i="14"/>
  <c r="E1707" i="14"/>
  <c r="D1707" i="14"/>
  <c r="M1706" i="14"/>
  <c r="I1706" i="14"/>
  <c r="H1706" i="14"/>
  <c r="K1706" i="14" s="1"/>
  <c r="E1704" i="9" s="1"/>
  <c r="F1706" i="14"/>
  <c r="E1706" i="14"/>
  <c r="D1706" i="14"/>
  <c r="M1705" i="14"/>
  <c r="I1705" i="14"/>
  <c r="H1705" i="14"/>
  <c r="K1705" i="14" s="1"/>
  <c r="E1703" i="9" s="1"/>
  <c r="F1705" i="14"/>
  <c r="E1705" i="14"/>
  <c r="D1705" i="14"/>
  <c r="M1704" i="14"/>
  <c r="I1704" i="14"/>
  <c r="H1704" i="14"/>
  <c r="F1704" i="14"/>
  <c r="E1704" i="14"/>
  <c r="D1704" i="14"/>
  <c r="M1703" i="14"/>
  <c r="I1703" i="14"/>
  <c r="H1703" i="14"/>
  <c r="F1703" i="14"/>
  <c r="E1703" i="14"/>
  <c r="D1703" i="14"/>
  <c r="M1702" i="14"/>
  <c r="I1702" i="14"/>
  <c r="H1702" i="14"/>
  <c r="K1702" i="14" s="1"/>
  <c r="E1700" i="9" s="1"/>
  <c r="F1702" i="14"/>
  <c r="E1702" i="14"/>
  <c r="D1702" i="14"/>
  <c r="M1701" i="14"/>
  <c r="I1701" i="14"/>
  <c r="H1701" i="14"/>
  <c r="F1701" i="14"/>
  <c r="E1701" i="14"/>
  <c r="D1701" i="14"/>
  <c r="M1700" i="14"/>
  <c r="I1700" i="14"/>
  <c r="H1700" i="14"/>
  <c r="F1700" i="14"/>
  <c r="E1700" i="14"/>
  <c r="D1700" i="14"/>
  <c r="M1699" i="14"/>
  <c r="I1699" i="14"/>
  <c r="H1699" i="14"/>
  <c r="F1699" i="14"/>
  <c r="E1699" i="14"/>
  <c r="D1699" i="14"/>
  <c r="M1698" i="14"/>
  <c r="I1698" i="14"/>
  <c r="H1698" i="14"/>
  <c r="F1698" i="14"/>
  <c r="E1698" i="14"/>
  <c r="D1698" i="14"/>
  <c r="M1697" i="14"/>
  <c r="I1697" i="14"/>
  <c r="H1697" i="14"/>
  <c r="F1697" i="14"/>
  <c r="E1697" i="14"/>
  <c r="D1697" i="14"/>
  <c r="M1696" i="14"/>
  <c r="I1696" i="14"/>
  <c r="H1696" i="14"/>
  <c r="F1696" i="14"/>
  <c r="E1696" i="14"/>
  <c r="D1696" i="14"/>
  <c r="M1695" i="14"/>
  <c r="I1695" i="14"/>
  <c r="H1695" i="14"/>
  <c r="F1695" i="14"/>
  <c r="E1695" i="14"/>
  <c r="D1695" i="14"/>
  <c r="M1694" i="14"/>
  <c r="I1694" i="14"/>
  <c r="H1694" i="14"/>
  <c r="F1694" i="14"/>
  <c r="E1694" i="14"/>
  <c r="D1694" i="14"/>
  <c r="M1693" i="14"/>
  <c r="I1693" i="14"/>
  <c r="H1693" i="14"/>
  <c r="F1693" i="14"/>
  <c r="E1693" i="14"/>
  <c r="D1693" i="14"/>
  <c r="M1692" i="14"/>
  <c r="I1692" i="14"/>
  <c r="H1692" i="14"/>
  <c r="F1692" i="14"/>
  <c r="E1692" i="14"/>
  <c r="D1692" i="14"/>
  <c r="M1691" i="14"/>
  <c r="I1691" i="14"/>
  <c r="H1691" i="14"/>
  <c r="F1691" i="14"/>
  <c r="E1691" i="14"/>
  <c r="D1691" i="14"/>
  <c r="M1690" i="14"/>
  <c r="I1690" i="14"/>
  <c r="H1690" i="14"/>
  <c r="K1690" i="14" s="1"/>
  <c r="E1688" i="9" s="1"/>
  <c r="F1690" i="14"/>
  <c r="E1690" i="14"/>
  <c r="D1690" i="14"/>
  <c r="M1689" i="14"/>
  <c r="I1689" i="14"/>
  <c r="H1689" i="14"/>
  <c r="K1689" i="14" s="1"/>
  <c r="E1687" i="9" s="1"/>
  <c r="F1689" i="14"/>
  <c r="E1689" i="14"/>
  <c r="D1689" i="14"/>
  <c r="M1688" i="14"/>
  <c r="I1688" i="14"/>
  <c r="H1688" i="14"/>
  <c r="K1688" i="14" s="1"/>
  <c r="E1686" i="9" s="1"/>
  <c r="F1688" i="14"/>
  <c r="E1688" i="14"/>
  <c r="D1688" i="14"/>
  <c r="M1687" i="14"/>
  <c r="I1687" i="14"/>
  <c r="K1687" i="14" s="1"/>
  <c r="E1685" i="9" s="1"/>
  <c r="H1687" i="14"/>
  <c r="J1687" i="14" s="1"/>
  <c r="F1687" i="14"/>
  <c r="E1687" i="14"/>
  <c r="D1687" i="14"/>
  <c r="M1686" i="14"/>
  <c r="I1686" i="14"/>
  <c r="K1686" i="14" s="1"/>
  <c r="E1684" i="9" s="1"/>
  <c r="H1686" i="14"/>
  <c r="J1686" i="14" s="1"/>
  <c r="L1686" i="14" s="1"/>
  <c r="E1684" i="8" s="1"/>
  <c r="F1686" i="14"/>
  <c r="E1686" i="14"/>
  <c r="D1686" i="14"/>
  <c r="M1685" i="14"/>
  <c r="I1685" i="14"/>
  <c r="K1685" i="14" s="1"/>
  <c r="E1683" i="9" s="1"/>
  <c r="H1685" i="14"/>
  <c r="J1685" i="14" s="1"/>
  <c r="F1685" i="14"/>
  <c r="E1685" i="14"/>
  <c r="D1685" i="14"/>
  <c r="M1684" i="14"/>
  <c r="I1684" i="14"/>
  <c r="K1684" i="14" s="1"/>
  <c r="E1682" i="9" s="1"/>
  <c r="H1684" i="14"/>
  <c r="J1684" i="14" s="1"/>
  <c r="L1684" i="14" s="1"/>
  <c r="E1682" i="8" s="1"/>
  <c r="F1684" i="14"/>
  <c r="E1684" i="14"/>
  <c r="D1684" i="14"/>
  <c r="M1683" i="14"/>
  <c r="I1683" i="14"/>
  <c r="H1683" i="14"/>
  <c r="F1683" i="14"/>
  <c r="E1683" i="14"/>
  <c r="D1683" i="14"/>
  <c r="M1682" i="14"/>
  <c r="I1682" i="14"/>
  <c r="H1682" i="14"/>
  <c r="K1682" i="14" s="1"/>
  <c r="F1682" i="14"/>
  <c r="E1682" i="14"/>
  <c r="D1682" i="14"/>
  <c r="M1681" i="14"/>
  <c r="I1681" i="14"/>
  <c r="H1681" i="14"/>
  <c r="K1681" i="14" s="1"/>
  <c r="E1679" i="9" s="1"/>
  <c r="F1681" i="14"/>
  <c r="E1681" i="14"/>
  <c r="D1681" i="14"/>
  <c r="M1680" i="14"/>
  <c r="I1680" i="14"/>
  <c r="H1680" i="14"/>
  <c r="F1680" i="14"/>
  <c r="E1680" i="14"/>
  <c r="D1680" i="14"/>
  <c r="M1679" i="14"/>
  <c r="I1679" i="14"/>
  <c r="H1679" i="14"/>
  <c r="K1679" i="14" s="1"/>
  <c r="E1677" i="9" s="1"/>
  <c r="F1679" i="14"/>
  <c r="E1679" i="14"/>
  <c r="D1679" i="14"/>
  <c r="M1678" i="14"/>
  <c r="I1678" i="14"/>
  <c r="H1678" i="14"/>
  <c r="K1678" i="14" s="1"/>
  <c r="E1676" i="9" s="1"/>
  <c r="F1678" i="14"/>
  <c r="E1678" i="14"/>
  <c r="D1678" i="14"/>
  <c r="M1677" i="14"/>
  <c r="I1677" i="14"/>
  <c r="H1677" i="14"/>
  <c r="K1677" i="14" s="1"/>
  <c r="E1675" i="9" s="1"/>
  <c r="F1677" i="14"/>
  <c r="E1677" i="14"/>
  <c r="D1677" i="14"/>
  <c r="M1676" i="14"/>
  <c r="I1676" i="14"/>
  <c r="H1676" i="14"/>
  <c r="K1676" i="14" s="1"/>
  <c r="E1674" i="9" s="1"/>
  <c r="F1676" i="14"/>
  <c r="E1676" i="14"/>
  <c r="D1676" i="14"/>
  <c r="M1675" i="14"/>
  <c r="I1675" i="14"/>
  <c r="H1675" i="14"/>
  <c r="K1675" i="14" s="1"/>
  <c r="E1673" i="9" s="1"/>
  <c r="F1675" i="14"/>
  <c r="E1675" i="14"/>
  <c r="D1675" i="14"/>
  <c r="M1674" i="14"/>
  <c r="I1674" i="14"/>
  <c r="H1674" i="14"/>
  <c r="K1674" i="14" s="1"/>
  <c r="E1672" i="9" s="1"/>
  <c r="F1674" i="14"/>
  <c r="E1674" i="14"/>
  <c r="D1674" i="14"/>
  <c r="M1673" i="14"/>
  <c r="I1673" i="14"/>
  <c r="H1673" i="14"/>
  <c r="K1673" i="14" s="1"/>
  <c r="E1671" i="9" s="1"/>
  <c r="F1673" i="14"/>
  <c r="E1673" i="14"/>
  <c r="D1673" i="14"/>
  <c r="M1672" i="14"/>
  <c r="I1672" i="14"/>
  <c r="H1672" i="14"/>
  <c r="K1672" i="14" s="1"/>
  <c r="E1670" i="9" s="1"/>
  <c r="F1672" i="14"/>
  <c r="E1672" i="14"/>
  <c r="D1672" i="14"/>
  <c r="M1671" i="14"/>
  <c r="I1671" i="14"/>
  <c r="H1671" i="14"/>
  <c r="K1671" i="14" s="1"/>
  <c r="E1669" i="9" s="1"/>
  <c r="F1671" i="14"/>
  <c r="E1671" i="14"/>
  <c r="D1671" i="14"/>
  <c r="M1670" i="14"/>
  <c r="I1670" i="14"/>
  <c r="H1670" i="14"/>
  <c r="K1670" i="14" s="1"/>
  <c r="E1668" i="9" s="1"/>
  <c r="F1670" i="14"/>
  <c r="E1670" i="14"/>
  <c r="D1670" i="14"/>
  <c r="M1669" i="14"/>
  <c r="I1669" i="14"/>
  <c r="H1669" i="14"/>
  <c r="K1669" i="14" s="1"/>
  <c r="E1667" i="9" s="1"/>
  <c r="F1669" i="14"/>
  <c r="E1669" i="14"/>
  <c r="D1669" i="14"/>
  <c r="M1668" i="14"/>
  <c r="I1668" i="14"/>
  <c r="H1668" i="14"/>
  <c r="K1668" i="14" s="1"/>
  <c r="E1666" i="9" s="1"/>
  <c r="F1668" i="14"/>
  <c r="E1668" i="14"/>
  <c r="D1668" i="14"/>
  <c r="M1667" i="14"/>
  <c r="I1667" i="14"/>
  <c r="H1667" i="14"/>
  <c r="K1667" i="14" s="1"/>
  <c r="E1665" i="9" s="1"/>
  <c r="F1667" i="14"/>
  <c r="E1667" i="14"/>
  <c r="D1667" i="14"/>
  <c r="M1666" i="14"/>
  <c r="I1666" i="14"/>
  <c r="H1666" i="14"/>
  <c r="F1666" i="14"/>
  <c r="E1666" i="14"/>
  <c r="D1666" i="14"/>
  <c r="M1665" i="14"/>
  <c r="I1665" i="14"/>
  <c r="H1665" i="14"/>
  <c r="K1665" i="14" s="1"/>
  <c r="E1663" i="9" s="1"/>
  <c r="F1665" i="14"/>
  <c r="E1665" i="14"/>
  <c r="D1665" i="14"/>
  <c r="M1664" i="14"/>
  <c r="I1664" i="14"/>
  <c r="H1664" i="14"/>
  <c r="K1664" i="14" s="1"/>
  <c r="E1662" i="9" s="1"/>
  <c r="F1664" i="14"/>
  <c r="E1664" i="14"/>
  <c r="D1664" i="14"/>
  <c r="M1663" i="14"/>
  <c r="I1663" i="14"/>
  <c r="H1663" i="14"/>
  <c r="K1663" i="14" s="1"/>
  <c r="E1661" i="9" s="1"/>
  <c r="F1663" i="14"/>
  <c r="E1663" i="14"/>
  <c r="D1663" i="14"/>
  <c r="M1662" i="14"/>
  <c r="I1662" i="14"/>
  <c r="H1662" i="14"/>
  <c r="K1662" i="14" s="1"/>
  <c r="E1660" i="9" s="1"/>
  <c r="F1662" i="14"/>
  <c r="E1662" i="14"/>
  <c r="D1662" i="14"/>
  <c r="M1661" i="14"/>
  <c r="I1661" i="14"/>
  <c r="K1661" i="14" s="1"/>
  <c r="E1659" i="9" s="1"/>
  <c r="H1661" i="14"/>
  <c r="J1661" i="14" s="1"/>
  <c r="F1661" i="14"/>
  <c r="E1661" i="14"/>
  <c r="D1661" i="14"/>
  <c r="M1660" i="14"/>
  <c r="I1660" i="14"/>
  <c r="K1660" i="14" s="1"/>
  <c r="E1658" i="9" s="1"/>
  <c r="H1660" i="14"/>
  <c r="J1660" i="14" s="1"/>
  <c r="L1660" i="14" s="1"/>
  <c r="E1658" i="8" s="1"/>
  <c r="F1660" i="14"/>
  <c r="E1660" i="14"/>
  <c r="D1660" i="14"/>
  <c r="M1659" i="14"/>
  <c r="I1659" i="14"/>
  <c r="K1659" i="14" s="1"/>
  <c r="E1657" i="9" s="1"/>
  <c r="H1659" i="14"/>
  <c r="J1659" i="14" s="1"/>
  <c r="F1659" i="14"/>
  <c r="E1659" i="14"/>
  <c r="D1659" i="14"/>
  <c r="M1658" i="14"/>
  <c r="I1658" i="14"/>
  <c r="H1658" i="14"/>
  <c r="F1658" i="14"/>
  <c r="E1658" i="14"/>
  <c r="D1658" i="14"/>
  <c r="M1657" i="14"/>
  <c r="I1657" i="14"/>
  <c r="H1657" i="14"/>
  <c r="F1657" i="14"/>
  <c r="E1657" i="14"/>
  <c r="D1657" i="14"/>
  <c r="M1656" i="14"/>
  <c r="I1656" i="14"/>
  <c r="H1656" i="14"/>
  <c r="F1656" i="14"/>
  <c r="E1656" i="14"/>
  <c r="D1656" i="14"/>
  <c r="M1655" i="14"/>
  <c r="I1655" i="14"/>
  <c r="H1655" i="14"/>
  <c r="F1655" i="14"/>
  <c r="E1655" i="14"/>
  <c r="D1655" i="14"/>
  <c r="M1654" i="14"/>
  <c r="I1654" i="14"/>
  <c r="H1654" i="14"/>
  <c r="F1654" i="14"/>
  <c r="E1654" i="14"/>
  <c r="D1654" i="14"/>
  <c r="M1653" i="14"/>
  <c r="I1653" i="14"/>
  <c r="H1653" i="14"/>
  <c r="F1653" i="14"/>
  <c r="E1653" i="14"/>
  <c r="D1653" i="14"/>
  <c r="M1652" i="14"/>
  <c r="I1652" i="14"/>
  <c r="H1652" i="14"/>
  <c r="F1652" i="14"/>
  <c r="E1652" i="14"/>
  <c r="D1652" i="14"/>
  <c r="M1651" i="14"/>
  <c r="I1651" i="14"/>
  <c r="H1651" i="14"/>
  <c r="F1651" i="14"/>
  <c r="E1651" i="14"/>
  <c r="D1651" i="14"/>
  <c r="M1650" i="14"/>
  <c r="I1650" i="14"/>
  <c r="H1650" i="14"/>
  <c r="F1650" i="14"/>
  <c r="E1650" i="14"/>
  <c r="D1650" i="14"/>
  <c r="M1649" i="14"/>
  <c r="I1649" i="14"/>
  <c r="H1649" i="14"/>
  <c r="F1649" i="14"/>
  <c r="E1649" i="14"/>
  <c r="D1649" i="14"/>
  <c r="M1648" i="14"/>
  <c r="I1648" i="14"/>
  <c r="H1648" i="14"/>
  <c r="F1648" i="14"/>
  <c r="E1648" i="14"/>
  <c r="D1648" i="14"/>
  <c r="M1647" i="14"/>
  <c r="I1647" i="14"/>
  <c r="H1647" i="14"/>
  <c r="F1647" i="14"/>
  <c r="E1647" i="14"/>
  <c r="D1647" i="14"/>
  <c r="M1646" i="14"/>
  <c r="I1646" i="14"/>
  <c r="H1646" i="14"/>
  <c r="F1646" i="14"/>
  <c r="E1646" i="14"/>
  <c r="D1646" i="14"/>
  <c r="M1645" i="14"/>
  <c r="I1645" i="14"/>
  <c r="H1645" i="14"/>
  <c r="F1645" i="14"/>
  <c r="E1645" i="14"/>
  <c r="D1645" i="14"/>
  <c r="M1644" i="14"/>
  <c r="I1644" i="14"/>
  <c r="H1644" i="14"/>
  <c r="F1644" i="14"/>
  <c r="E1644" i="14"/>
  <c r="D1644" i="14"/>
  <c r="M1643" i="14"/>
  <c r="I1643" i="14"/>
  <c r="H1643" i="14"/>
  <c r="K1643" i="14" s="1"/>
  <c r="E1641" i="9" s="1"/>
  <c r="F1643" i="14"/>
  <c r="E1643" i="14"/>
  <c r="D1643" i="14"/>
  <c r="M1642" i="14"/>
  <c r="I1642" i="14"/>
  <c r="K1642" i="14" s="1"/>
  <c r="E1640" i="9" s="1"/>
  <c r="H1642" i="14"/>
  <c r="J1642" i="14" s="1"/>
  <c r="L1642" i="14" s="1"/>
  <c r="E1640" i="8" s="1"/>
  <c r="F1642" i="14"/>
  <c r="E1642" i="14"/>
  <c r="D1642" i="14"/>
  <c r="M1641" i="14"/>
  <c r="I1641" i="14"/>
  <c r="K1641" i="14" s="1"/>
  <c r="H1641" i="14"/>
  <c r="J1641" i="14" s="1"/>
  <c r="F1641" i="14"/>
  <c r="E1641" i="14"/>
  <c r="D1641" i="14"/>
  <c r="M1640" i="14"/>
  <c r="I1640" i="14"/>
  <c r="H1640" i="14"/>
  <c r="F1640" i="14"/>
  <c r="E1640" i="14"/>
  <c r="D1640" i="14"/>
  <c r="M1639" i="14"/>
  <c r="I1639" i="14"/>
  <c r="H1639" i="14"/>
  <c r="F1639" i="14"/>
  <c r="E1639" i="14"/>
  <c r="D1639" i="14"/>
  <c r="M1638" i="14"/>
  <c r="I1638" i="14"/>
  <c r="H1638" i="14"/>
  <c r="F1638" i="14"/>
  <c r="E1638" i="14"/>
  <c r="D1638" i="14"/>
  <c r="M1637" i="14"/>
  <c r="I1637" i="14"/>
  <c r="H1637" i="14"/>
  <c r="F1637" i="14"/>
  <c r="E1637" i="14"/>
  <c r="D1637" i="14"/>
  <c r="M1636" i="14"/>
  <c r="I1636" i="14"/>
  <c r="H1636" i="14"/>
  <c r="F1636" i="14"/>
  <c r="E1636" i="14"/>
  <c r="D1636" i="14"/>
  <c r="M1635" i="14"/>
  <c r="I1635" i="14"/>
  <c r="H1635" i="14"/>
  <c r="F1635" i="14"/>
  <c r="E1635" i="14"/>
  <c r="D1635" i="14"/>
  <c r="M1634" i="14"/>
  <c r="I1634" i="14"/>
  <c r="H1634" i="14"/>
  <c r="F1634" i="14"/>
  <c r="E1634" i="14"/>
  <c r="D1634" i="14"/>
  <c r="M1633" i="14"/>
  <c r="I1633" i="14"/>
  <c r="H1633" i="14"/>
  <c r="F1633" i="14"/>
  <c r="E1633" i="14"/>
  <c r="D1633" i="14"/>
  <c r="M1632" i="14"/>
  <c r="I1632" i="14"/>
  <c r="H1632" i="14"/>
  <c r="F1632" i="14"/>
  <c r="E1632" i="14"/>
  <c r="D1632" i="14"/>
  <c r="M1631" i="14"/>
  <c r="I1631" i="14"/>
  <c r="H1631" i="14"/>
  <c r="F1631" i="14"/>
  <c r="E1631" i="14"/>
  <c r="D1631" i="14"/>
  <c r="M1630" i="14"/>
  <c r="I1630" i="14"/>
  <c r="H1630" i="14"/>
  <c r="F1630" i="14"/>
  <c r="E1630" i="14"/>
  <c r="D1630" i="14"/>
  <c r="M1629" i="14"/>
  <c r="I1629" i="14"/>
  <c r="H1629" i="14"/>
  <c r="F1629" i="14"/>
  <c r="E1629" i="14"/>
  <c r="D1629" i="14"/>
  <c r="M1628" i="14"/>
  <c r="I1628" i="14"/>
  <c r="H1628" i="14"/>
  <c r="F1628" i="14"/>
  <c r="E1628" i="14"/>
  <c r="D1628" i="14"/>
  <c r="M1627" i="14"/>
  <c r="I1627" i="14"/>
  <c r="H1627" i="14"/>
  <c r="F1627" i="14"/>
  <c r="E1627" i="14"/>
  <c r="D1627" i="14"/>
  <c r="M1626" i="14"/>
  <c r="I1626" i="14"/>
  <c r="H1626" i="14"/>
  <c r="F1626" i="14"/>
  <c r="E1626" i="14"/>
  <c r="D1626" i="14"/>
  <c r="M1625" i="14"/>
  <c r="I1625" i="14"/>
  <c r="H1625" i="14"/>
  <c r="F1625" i="14"/>
  <c r="E1625" i="14"/>
  <c r="D1625" i="14"/>
  <c r="M1624" i="14"/>
  <c r="I1624" i="14"/>
  <c r="H1624" i="14"/>
  <c r="F1624" i="14"/>
  <c r="E1624" i="14"/>
  <c r="D1624" i="14"/>
  <c r="M1623" i="14"/>
  <c r="I1623" i="14"/>
  <c r="H1623" i="14"/>
  <c r="F1623" i="14"/>
  <c r="E1623" i="14"/>
  <c r="D1623" i="14"/>
  <c r="M1622" i="14"/>
  <c r="I1622" i="14"/>
  <c r="H1622" i="14"/>
  <c r="F1622" i="14"/>
  <c r="E1622" i="14"/>
  <c r="D1622" i="14"/>
  <c r="M1621" i="14"/>
  <c r="I1621" i="14"/>
  <c r="H1621" i="14"/>
  <c r="F1621" i="14"/>
  <c r="E1621" i="14"/>
  <c r="D1621" i="14"/>
  <c r="M1620" i="14"/>
  <c r="I1620" i="14"/>
  <c r="H1620" i="14"/>
  <c r="F1620" i="14"/>
  <c r="E1620" i="14"/>
  <c r="D1620" i="14"/>
  <c r="M1619" i="14"/>
  <c r="I1619" i="14"/>
  <c r="H1619" i="14"/>
  <c r="F1619" i="14"/>
  <c r="E1619" i="14"/>
  <c r="D1619" i="14"/>
  <c r="M1618" i="14"/>
  <c r="I1618" i="14"/>
  <c r="H1618" i="14"/>
  <c r="F1618" i="14"/>
  <c r="E1618" i="14"/>
  <c r="D1618" i="14"/>
  <c r="M1617" i="14"/>
  <c r="I1617" i="14"/>
  <c r="H1617" i="14"/>
  <c r="F1617" i="14"/>
  <c r="E1617" i="14"/>
  <c r="D1617" i="14"/>
  <c r="M1616" i="14"/>
  <c r="I1616" i="14"/>
  <c r="H1616" i="14"/>
  <c r="F1616" i="14"/>
  <c r="E1616" i="14"/>
  <c r="D1616" i="14"/>
  <c r="M1615" i="14"/>
  <c r="I1615" i="14"/>
  <c r="H1615" i="14"/>
  <c r="F1615" i="14"/>
  <c r="E1615" i="14"/>
  <c r="D1615" i="14"/>
  <c r="M1614" i="14"/>
  <c r="I1614" i="14"/>
  <c r="H1614" i="14"/>
  <c r="F1614" i="14"/>
  <c r="E1614" i="14"/>
  <c r="D1614" i="14"/>
  <c r="M1613" i="14"/>
  <c r="I1613" i="14"/>
  <c r="H1613" i="14"/>
  <c r="F1613" i="14"/>
  <c r="E1613" i="14"/>
  <c r="D1613" i="14"/>
  <c r="M1612" i="14"/>
  <c r="I1612" i="14"/>
  <c r="H1612" i="14"/>
  <c r="K1612" i="14" s="1"/>
  <c r="E1610" i="9" s="1"/>
  <c r="F1612" i="14"/>
  <c r="E1612" i="14"/>
  <c r="D1612" i="14"/>
  <c r="M1611" i="14"/>
  <c r="I1611" i="14"/>
  <c r="H1611" i="14"/>
  <c r="K1611" i="14" s="1"/>
  <c r="E1609" i="9" s="1"/>
  <c r="F1611" i="14"/>
  <c r="E1611" i="14"/>
  <c r="D1611" i="14"/>
  <c r="M1610" i="14"/>
  <c r="I1610" i="14"/>
  <c r="H1610" i="14"/>
  <c r="F1610" i="14"/>
  <c r="E1610" i="14"/>
  <c r="D1610" i="14"/>
  <c r="M1609" i="14"/>
  <c r="I1609" i="14"/>
  <c r="H1609" i="14"/>
  <c r="K1609" i="14" s="1"/>
  <c r="E1607" i="9" s="1"/>
  <c r="F1609" i="14"/>
  <c r="E1609" i="14"/>
  <c r="D1609" i="14"/>
  <c r="M1608" i="14"/>
  <c r="I1608" i="14"/>
  <c r="H1608" i="14"/>
  <c r="K1608" i="14" s="1"/>
  <c r="F1608" i="14"/>
  <c r="E1608" i="14"/>
  <c r="D1608" i="14"/>
  <c r="M1607" i="14"/>
  <c r="I1607" i="14"/>
  <c r="H1607" i="14"/>
  <c r="K1607" i="14" s="1"/>
  <c r="E1605" i="9" s="1"/>
  <c r="F1607" i="14"/>
  <c r="E1607" i="14"/>
  <c r="D1607" i="14"/>
  <c r="M1606" i="14"/>
  <c r="I1606" i="14"/>
  <c r="H1606" i="14"/>
  <c r="K1606" i="14" s="1"/>
  <c r="E1604" i="9" s="1"/>
  <c r="F1606" i="14"/>
  <c r="E1606" i="14"/>
  <c r="D1606" i="14"/>
  <c r="M1605" i="14"/>
  <c r="I1605" i="14"/>
  <c r="H1605" i="14"/>
  <c r="K1605" i="14" s="1"/>
  <c r="E1603" i="9" s="1"/>
  <c r="F1605" i="14"/>
  <c r="E1605" i="14"/>
  <c r="D1605" i="14"/>
  <c r="M1604" i="14"/>
  <c r="I1604" i="14"/>
  <c r="K1604" i="14" s="1"/>
  <c r="E1602" i="9" s="1"/>
  <c r="H1604" i="14"/>
  <c r="J1604" i="14" s="1"/>
  <c r="L1604" i="14" s="1"/>
  <c r="E1602" i="8" s="1"/>
  <c r="F1604" i="14"/>
  <c r="E1604" i="14"/>
  <c r="D1604" i="14"/>
  <c r="M1603" i="14"/>
  <c r="I1603" i="14"/>
  <c r="H1603" i="14"/>
  <c r="F1603" i="14"/>
  <c r="E1603" i="14"/>
  <c r="D1603" i="14"/>
  <c r="M1602" i="14"/>
  <c r="I1602" i="14"/>
  <c r="H1602" i="14"/>
  <c r="F1602" i="14"/>
  <c r="E1602" i="14"/>
  <c r="D1602" i="14"/>
  <c r="M1601" i="14"/>
  <c r="I1601" i="14"/>
  <c r="H1601" i="14"/>
  <c r="F1601" i="14"/>
  <c r="E1601" i="14"/>
  <c r="D1601" i="14"/>
  <c r="M1600" i="14"/>
  <c r="I1600" i="14"/>
  <c r="H1600" i="14"/>
  <c r="F1600" i="14"/>
  <c r="E1600" i="14"/>
  <c r="D1600" i="14"/>
  <c r="M1599" i="14"/>
  <c r="I1599" i="14"/>
  <c r="H1599" i="14"/>
  <c r="F1599" i="14"/>
  <c r="E1599" i="14"/>
  <c r="D1599" i="14"/>
  <c r="M1598" i="14"/>
  <c r="I1598" i="14"/>
  <c r="H1598" i="14"/>
  <c r="F1598" i="14"/>
  <c r="E1598" i="14"/>
  <c r="D1598" i="14"/>
  <c r="M1597" i="14"/>
  <c r="I1597" i="14"/>
  <c r="H1597" i="14"/>
  <c r="F1597" i="14"/>
  <c r="E1597" i="14"/>
  <c r="D1597" i="14"/>
  <c r="M1596" i="14"/>
  <c r="I1596" i="14"/>
  <c r="H1596" i="14"/>
  <c r="F1596" i="14"/>
  <c r="E1596" i="14"/>
  <c r="D1596" i="14"/>
  <c r="M1595" i="14"/>
  <c r="I1595" i="14"/>
  <c r="H1595" i="14"/>
  <c r="F1595" i="14"/>
  <c r="E1595" i="14"/>
  <c r="D1595" i="14"/>
  <c r="M1594" i="14"/>
  <c r="I1594" i="14"/>
  <c r="H1594" i="14"/>
  <c r="F1594" i="14"/>
  <c r="E1594" i="14"/>
  <c r="D1594" i="14"/>
  <c r="M1593" i="14"/>
  <c r="I1593" i="14"/>
  <c r="H1593" i="14"/>
  <c r="F1593" i="14"/>
  <c r="E1593" i="14"/>
  <c r="D1593" i="14"/>
  <c r="M1592" i="14"/>
  <c r="I1592" i="14"/>
  <c r="H1592" i="14"/>
  <c r="F1592" i="14"/>
  <c r="E1592" i="14"/>
  <c r="D1592" i="14"/>
  <c r="M1591" i="14"/>
  <c r="I1591" i="14"/>
  <c r="H1591" i="14"/>
  <c r="F1591" i="14"/>
  <c r="E1591" i="14"/>
  <c r="D1591" i="14"/>
  <c r="M1590" i="14"/>
  <c r="I1590" i="14"/>
  <c r="H1590" i="14"/>
  <c r="F1590" i="14"/>
  <c r="E1590" i="14"/>
  <c r="D1590" i="14"/>
  <c r="M1589" i="14"/>
  <c r="I1589" i="14"/>
  <c r="H1589" i="14"/>
  <c r="F1589" i="14"/>
  <c r="E1589" i="14"/>
  <c r="D1589" i="14"/>
  <c r="M1588" i="14"/>
  <c r="I1588" i="14"/>
  <c r="H1588" i="14"/>
  <c r="F1588" i="14"/>
  <c r="E1588" i="14"/>
  <c r="D1588" i="14"/>
  <c r="M1587" i="14"/>
  <c r="I1587" i="14"/>
  <c r="H1587" i="14"/>
  <c r="F1587" i="14"/>
  <c r="E1587" i="14"/>
  <c r="D1587" i="14"/>
  <c r="M1586" i="14"/>
  <c r="I1586" i="14"/>
  <c r="H1586" i="14"/>
  <c r="F1586" i="14"/>
  <c r="E1586" i="14"/>
  <c r="D1586" i="14"/>
  <c r="M1585" i="14"/>
  <c r="I1585" i="14"/>
  <c r="H1585" i="14"/>
  <c r="F1585" i="14"/>
  <c r="E1585" i="14"/>
  <c r="D1585" i="14"/>
  <c r="M1584" i="14"/>
  <c r="I1584" i="14"/>
  <c r="H1584" i="14"/>
  <c r="F1584" i="14"/>
  <c r="E1584" i="14"/>
  <c r="D1584" i="14"/>
  <c r="M1583" i="14"/>
  <c r="I1583" i="14"/>
  <c r="H1583" i="14"/>
  <c r="F1583" i="14"/>
  <c r="E1583" i="14"/>
  <c r="D1583" i="14"/>
  <c r="M1582" i="14"/>
  <c r="I1582" i="14"/>
  <c r="H1582" i="14"/>
  <c r="F1582" i="14"/>
  <c r="E1582" i="14"/>
  <c r="D1582" i="14"/>
  <c r="M1581" i="14"/>
  <c r="I1581" i="14"/>
  <c r="H1581" i="14"/>
  <c r="F1581" i="14"/>
  <c r="E1581" i="14"/>
  <c r="D1581" i="14"/>
  <c r="M1580" i="14"/>
  <c r="I1580" i="14"/>
  <c r="H1580" i="14"/>
  <c r="F1580" i="14"/>
  <c r="E1580" i="14"/>
  <c r="D1580" i="14"/>
  <c r="M1579" i="14"/>
  <c r="I1579" i="14"/>
  <c r="H1579" i="14"/>
  <c r="F1579" i="14"/>
  <c r="E1579" i="14"/>
  <c r="D1579" i="14"/>
  <c r="M1578" i="14"/>
  <c r="I1578" i="14"/>
  <c r="H1578" i="14"/>
  <c r="F1578" i="14"/>
  <c r="E1578" i="14"/>
  <c r="D1578" i="14"/>
  <c r="M1577" i="14"/>
  <c r="I1577" i="14"/>
  <c r="H1577" i="14"/>
  <c r="F1577" i="14"/>
  <c r="E1577" i="14"/>
  <c r="D1577" i="14"/>
  <c r="M1576" i="14"/>
  <c r="I1576" i="14"/>
  <c r="H1576" i="14"/>
  <c r="F1576" i="14"/>
  <c r="E1576" i="14"/>
  <c r="D1576" i="14"/>
  <c r="M1575" i="14"/>
  <c r="I1575" i="14"/>
  <c r="H1575" i="14"/>
  <c r="F1575" i="14"/>
  <c r="E1575" i="14"/>
  <c r="D1575" i="14"/>
  <c r="M1574" i="14"/>
  <c r="I1574" i="14"/>
  <c r="H1574" i="14"/>
  <c r="F1574" i="14"/>
  <c r="E1574" i="14"/>
  <c r="D1574" i="14"/>
  <c r="M1573" i="14"/>
  <c r="I1573" i="14"/>
  <c r="H1573" i="14"/>
  <c r="F1573" i="14"/>
  <c r="E1573" i="14"/>
  <c r="D1573" i="14"/>
  <c r="M1572" i="14"/>
  <c r="I1572" i="14"/>
  <c r="H1572" i="14"/>
  <c r="F1572" i="14"/>
  <c r="E1572" i="14"/>
  <c r="D1572" i="14"/>
  <c r="M1571" i="14"/>
  <c r="I1571" i="14"/>
  <c r="H1571" i="14"/>
  <c r="F1571" i="14"/>
  <c r="E1571" i="14"/>
  <c r="D1571" i="14"/>
  <c r="M1570" i="14"/>
  <c r="I1570" i="14"/>
  <c r="H1570" i="14"/>
  <c r="F1570" i="14"/>
  <c r="E1570" i="14"/>
  <c r="D1570" i="14"/>
  <c r="M1569" i="14"/>
  <c r="I1569" i="14"/>
  <c r="H1569" i="14"/>
  <c r="F1569" i="14"/>
  <c r="E1569" i="14"/>
  <c r="D1569" i="14"/>
  <c r="M1568" i="14"/>
  <c r="I1568" i="14"/>
  <c r="H1568" i="14"/>
  <c r="F1568" i="14"/>
  <c r="E1568" i="14"/>
  <c r="D1568" i="14"/>
  <c r="M1567" i="14"/>
  <c r="I1567" i="14"/>
  <c r="H1567" i="14"/>
  <c r="F1567" i="14"/>
  <c r="E1567" i="14"/>
  <c r="D1567" i="14"/>
  <c r="M1566" i="14"/>
  <c r="I1566" i="14"/>
  <c r="H1566" i="14"/>
  <c r="F1566" i="14"/>
  <c r="E1566" i="14"/>
  <c r="D1566" i="14"/>
  <c r="M1565" i="14"/>
  <c r="I1565" i="14"/>
  <c r="H1565" i="14"/>
  <c r="F1565" i="14"/>
  <c r="E1565" i="14"/>
  <c r="D1565" i="14"/>
  <c r="M1564" i="14"/>
  <c r="I1564" i="14"/>
  <c r="H1564" i="14"/>
  <c r="F1564" i="14"/>
  <c r="E1564" i="14"/>
  <c r="D1564" i="14"/>
  <c r="M1563" i="14"/>
  <c r="I1563" i="14"/>
  <c r="H1563" i="14"/>
  <c r="F1563" i="14"/>
  <c r="E1563" i="14"/>
  <c r="D1563" i="14"/>
  <c r="M1562" i="14"/>
  <c r="I1562" i="14"/>
  <c r="H1562" i="14"/>
  <c r="F1562" i="14"/>
  <c r="E1562" i="14"/>
  <c r="D1562" i="14"/>
  <c r="M1561" i="14"/>
  <c r="I1561" i="14"/>
  <c r="H1561" i="14"/>
  <c r="F1561" i="14"/>
  <c r="E1561" i="14"/>
  <c r="D1561" i="14"/>
  <c r="M1560" i="14"/>
  <c r="I1560" i="14"/>
  <c r="H1560" i="14"/>
  <c r="F1560" i="14"/>
  <c r="E1560" i="14"/>
  <c r="D1560" i="14"/>
  <c r="M1559" i="14"/>
  <c r="I1559" i="14"/>
  <c r="H1559" i="14"/>
  <c r="K1559" i="14" s="1"/>
  <c r="E1557" i="9" s="1"/>
  <c r="F1559" i="14"/>
  <c r="E1559" i="14"/>
  <c r="D1559" i="14"/>
  <c r="M1558" i="14"/>
  <c r="I1558" i="14"/>
  <c r="H1558" i="14"/>
  <c r="K1558" i="14" s="1"/>
  <c r="E1556" i="9" s="1"/>
  <c r="F1558" i="14"/>
  <c r="E1558" i="14"/>
  <c r="D1558" i="14"/>
  <c r="M1557" i="14"/>
  <c r="I1557" i="14"/>
  <c r="H1557" i="14"/>
  <c r="K1557" i="14" s="1"/>
  <c r="E1555" i="9" s="1"/>
  <c r="F1557" i="14"/>
  <c r="E1557" i="14"/>
  <c r="D1557" i="14"/>
  <c r="M1556" i="14"/>
  <c r="I1556" i="14"/>
  <c r="H1556" i="14"/>
  <c r="K1556" i="14" s="1"/>
  <c r="F1556" i="14"/>
  <c r="E1556" i="14"/>
  <c r="D1556" i="14"/>
  <c r="M1555" i="14"/>
  <c r="I1555" i="14"/>
  <c r="H1555" i="14"/>
  <c r="K1555" i="14" s="1"/>
  <c r="E1553" i="9" s="1"/>
  <c r="F1555" i="14"/>
  <c r="E1555" i="14"/>
  <c r="D1555" i="14"/>
  <c r="M1554" i="14"/>
  <c r="I1554" i="14"/>
  <c r="H1554" i="14"/>
  <c r="F1554" i="14"/>
  <c r="E1554" i="14"/>
  <c r="D1554" i="14"/>
  <c r="M1553" i="14"/>
  <c r="I1553" i="14"/>
  <c r="H1553" i="14"/>
  <c r="K1553" i="14" s="1"/>
  <c r="E1551" i="9" s="1"/>
  <c r="F1553" i="14"/>
  <c r="E1553" i="14"/>
  <c r="D1553" i="14"/>
  <c r="M1552" i="14"/>
  <c r="I1552" i="14"/>
  <c r="H1552" i="14"/>
  <c r="K1552" i="14" s="1"/>
  <c r="E1550" i="9" s="1"/>
  <c r="F1552" i="14"/>
  <c r="E1552" i="14"/>
  <c r="D1552" i="14"/>
  <c r="M1551" i="14"/>
  <c r="I1551" i="14"/>
  <c r="H1551" i="14"/>
  <c r="K1551" i="14" s="1"/>
  <c r="E1549" i="9" s="1"/>
  <c r="F1551" i="14"/>
  <c r="E1551" i="14"/>
  <c r="D1551" i="14"/>
  <c r="M1550" i="14"/>
  <c r="I1550" i="14"/>
  <c r="H1550" i="14"/>
  <c r="K1550" i="14" s="1"/>
  <c r="E1548" i="9" s="1"/>
  <c r="F1550" i="14"/>
  <c r="E1550" i="14"/>
  <c r="D1550" i="14"/>
  <c r="M1549" i="14"/>
  <c r="I1549" i="14"/>
  <c r="H1549" i="14"/>
  <c r="K1549" i="14" s="1"/>
  <c r="E1547" i="9" s="1"/>
  <c r="F1549" i="14"/>
  <c r="E1549" i="14"/>
  <c r="D1549" i="14"/>
  <c r="M1548" i="14"/>
  <c r="I1548" i="14"/>
  <c r="H1548" i="14"/>
  <c r="K1548" i="14" s="1"/>
  <c r="E1546" i="9" s="1"/>
  <c r="F1548" i="14"/>
  <c r="E1548" i="14"/>
  <c r="D1548" i="14"/>
  <c r="M1547" i="14"/>
  <c r="I1547" i="14"/>
  <c r="H1547" i="14"/>
  <c r="K1547" i="14" s="1"/>
  <c r="E1545" i="9" s="1"/>
  <c r="F1547" i="14"/>
  <c r="E1547" i="14"/>
  <c r="D1547" i="14"/>
  <c r="M1546" i="14"/>
  <c r="I1546" i="14"/>
  <c r="H1546" i="14"/>
  <c r="F1546" i="14"/>
  <c r="E1546" i="14"/>
  <c r="D1546" i="14"/>
  <c r="M1545" i="14"/>
  <c r="I1545" i="14"/>
  <c r="H1545" i="14"/>
  <c r="K1545" i="14" s="1"/>
  <c r="E1543" i="9" s="1"/>
  <c r="F1545" i="14"/>
  <c r="E1545" i="14"/>
  <c r="D1545" i="14"/>
  <c r="M1544" i="14"/>
  <c r="I1544" i="14"/>
  <c r="H1544" i="14"/>
  <c r="K1544" i="14" s="1"/>
  <c r="E1542" i="9" s="1"/>
  <c r="F1544" i="14"/>
  <c r="E1544" i="14"/>
  <c r="D1544" i="14"/>
  <c r="M1543" i="14"/>
  <c r="I1543" i="14"/>
  <c r="H1543" i="14"/>
  <c r="K1543" i="14" s="1"/>
  <c r="E1541" i="9" s="1"/>
  <c r="F1543" i="14"/>
  <c r="E1543" i="14"/>
  <c r="D1543" i="14"/>
  <c r="M1542" i="14"/>
  <c r="I1542" i="14"/>
  <c r="H1542" i="14"/>
  <c r="K1542" i="14" s="1"/>
  <c r="E1540" i="9" s="1"/>
  <c r="F1542" i="14"/>
  <c r="E1542" i="14"/>
  <c r="D1542" i="14"/>
  <c r="M1541" i="14"/>
  <c r="I1541" i="14"/>
  <c r="H1541" i="14"/>
  <c r="K1541" i="14" s="1"/>
  <c r="E1539" i="9" s="1"/>
  <c r="F1541" i="14"/>
  <c r="E1541" i="14"/>
  <c r="D1541" i="14"/>
  <c r="M1540" i="14"/>
  <c r="I1540" i="14"/>
  <c r="H1540" i="14"/>
  <c r="K1540" i="14" s="1"/>
  <c r="E1538" i="9" s="1"/>
  <c r="F1540" i="14"/>
  <c r="E1540" i="14"/>
  <c r="D1540" i="14"/>
  <c r="M1539" i="14"/>
  <c r="I1539" i="14"/>
  <c r="H1539" i="14"/>
  <c r="K1539" i="14" s="1"/>
  <c r="E1537" i="9" s="1"/>
  <c r="F1539" i="14"/>
  <c r="E1539" i="14"/>
  <c r="D1539" i="14"/>
  <c r="M1538" i="14"/>
  <c r="I1538" i="14"/>
  <c r="H1538" i="14"/>
  <c r="F1538" i="14"/>
  <c r="E1538" i="14"/>
  <c r="D1538" i="14"/>
  <c r="M1537" i="14"/>
  <c r="I1537" i="14"/>
  <c r="H1537" i="14"/>
  <c r="K1537" i="14" s="1"/>
  <c r="E1535" i="9" s="1"/>
  <c r="F1537" i="14"/>
  <c r="E1537" i="14"/>
  <c r="D1537" i="14"/>
  <c r="M1536" i="14"/>
  <c r="I1536" i="14"/>
  <c r="K1536" i="14" s="1"/>
  <c r="E1534" i="9" s="1"/>
  <c r="H1536" i="14"/>
  <c r="J1536" i="14" s="1"/>
  <c r="L1536" i="14" s="1"/>
  <c r="E1534" i="8" s="1"/>
  <c r="F1536" i="14"/>
  <c r="E1536" i="14"/>
  <c r="D1536" i="14"/>
  <c r="M1535" i="14"/>
  <c r="I1535" i="14"/>
  <c r="K1535" i="14" s="1"/>
  <c r="E1533" i="9" s="1"/>
  <c r="H1535" i="14"/>
  <c r="J1535" i="14" s="1"/>
  <c r="F1535" i="14"/>
  <c r="E1535" i="14"/>
  <c r="D1535" i="14"/>
  <c r="M1534" i="14"/>
  <c r="I1534" i="14"/>
  <c r="K1534" i="14" s="1"/>
  <c r="H1534" i="14"/>
  <c r="J1534" i="14" s="1"/>
  <c r="L1534" i="14" s="1"/>
  <c r="E1532" i="8" s="1"/>
  <c r="F1534" i="14"/>
  <c r="E1534" i="14"/>
  <c r="D1534" i="14"/>
  <c r="M1533" i="14"/>
  <c r="I1533" i="14"/>
  <c r="K1533" i="14" s="1"/>
  <c r="E1531" i="9" s="1"/>
  <c r="H1533" i="14"/>
  <c r="J1533" i="14" s="1"/>
  <c r="F1533" i="14"/>
  <c r="E1533" i="14"/>
  <c r="D1533" i="14"/>
  <c r="M1532" i="14"/>
  <c r="I1532" i="14"/>
  <c r="H1532" i="14"/>
  <c r="K1532" i="14" s="1"/>
  <c r="E1530" i="9" s="1"/>
  <c r="F1532" i="14"/>
  <c r="E1532" i="14"/>
  <c r="D1532" i="14"/>
  <c r="M1531" i="14"/>
  <c r="I1531" i="14"/>
  <c r="H1531" i="14"/>
  <c r="K1531" i="14" s="1"/>
  <c r="E1529" i="9" s="1"/>
  <c r="F1531" i="14"/>
  <c r="E1531" i="14"/>
  <c r="D1531" i="14"/>
  <c r="M1530" i="14"/>
  <c r="I1530" i="14"/>
  <c r="H1530" i="14"/>
  <c r="K1530" i="14" s="1"/>
  <c r="E1528" i="9" s="1"/>
  <c r="F1530" i="14"/>
  <c r="E1530" i="14"/>
  <c r="D1530" i="14"/>
  <c r="M1529" i="14"/>
  <c r="I1529" i="14"/>
  <c r="H1529" i="14"/>
  <c r="K1529" i="14" s="1"/>
  <c r="E1527" i="9" s="1"/>
  <c r="F1529" i="14"/>
  <c r="E1529" i="14"/>
  <c r="D1529" i="14"/>
  <c r="M1528" i="14"/>
  <c r="I1528" i="14"/>
  <c r="H1528" i="14"/>
  <c r="K1528" i="14" s="1"/>
  <c r="E1526" i="9" s="1"/>
  <c r="F1528" i="14"/>
  <c r="E1528" i="14"/>
  <c r="D1528" i="14"/>
  <c r="M1527" i="14"/>
  <c r="I1527" i="14"/>
  <c r="H1527" i="14"/>
  <c r="K1527" i="14" s="1"/>
  <c r="E1525" i="9" s="1"/>
  <c r="F1527" i="14"/>
  <c r="E1527" i="14"/>
  <c r="D1527" i="14"/>
  <c r="M1526" i="14"/>
  <c r="I1526" i="14"/>
  <c r="H1526" i="14"/>
  <c r="F1526" i="14"/>
  <c r="E1526" i="14"/>
  <c r="D1526" i="14"/>
  <c r="M1525" i="14"/>
  <c r="I1525" i="14"/>
  <c r="H1525" i="14"/>
  <c r="K1525" i="14" s="1"/>
  <c r="E1523" i="9" s="1"/>
  <c r="F1525" i="14"/>
  <c r="E1525" i="14"/>
  <c r="D1525" i="14"/>
  <c r="M1524" i="14"/>
  <c r="I1524" i="14"/>
  <c r="H1524" i="14"/>
  <c r="F1524" i="14"/>
  <c r="E1524" i="14"/>
  <c r="D1524" i="14"/>
  <c r="M1523" i="14"/>
  <c r="I1523" i="14"/>
  <c r="H1523" i="14"/>
  <c r="K1523" i="14" s="1"/>
  <c r="E1521" i="9" s="1"/>
  <c r="F1523" i="14"/>
  <c r="E1523" i="14"/>
  <c r="D1523" i="14"/>
  <c r="M1522" i="14"/>
  <c r="I1522" i="14"/>
  <c r="H1522" i="14"/>
  <c r="F1522" i="14"/>
  <c r="E1522" i="14"/>
  <c r="D1522" i="14"/>
  <c r="M1521" i="14"/>
  <c r="I1521" i="14"/>
  <c r="H1521" i="14"/>
  <c r="K1521" i="14" s="1"/>
  <c r="E1519" i="9" s="1"/>
  <c r="F1521" i="14"/>
  <c r="E1521" i="14"/>
  <c r="D1521" i="14"/>
  <c r="M1520" i="14"/>
  <c r="I1520" i="14"/>
  <c r="H1520" i="14"/>
  <c r="K1520" i="14" s="1"/>
  <c r="F1520" i="14"/>
  <c r="E1520" i="14"/>
  <c r="D1520" i="14"/>
  <c r="M1519" i="14"/>
  <c r="I1519" i="14"/>
  <c r="H1519" i="14"/>
  <c r="K1519" i="14" s="1"/>
  <c r="E1517" i="9" s="1"/>
  <c r="F1519" i="14"/>
  <c r="E1519" i="14"/>
  <c r="D1519" i="14"/>
  <c r="M1518" i="14"/>
  <c r="I1518" i="14"/>
  <c r="H1518" i="14"/>
  <c r="F1518" i="14"/>
  <c r="E1518" i="14"/>
  <c r="D1518" i="14"/>
  <c r="M1517" i="14"/>
  <c r="I1517" i="14"/>
  <c r="H1517" i="14"/>
  <c r="K1517" i="14" s="1"/>
  <c r="E1515" i="9" s="1"/>
  <c r="F1517" i="14"/>
  <c r="E1517" i="14"/>
  <c r="D1517" i="14"/>
  <c r="M1516" i="14"/>
  <c r="I1516" i="14"/>
  <c r="H1516" i="14"/>
  <c r="K1516" i="14" s="1"/>
  <c r="E1514" i="9" s="1"/>
  <c r="F1516" i="14"/>
  <c r="E1516" i="14"/>
  <c r="D1516" i="14"/>
  <c r="M1515" i="14"/>
  <c r="I1515" i="14"/>
  <c r="H1515" i="14"/>
  <c r="K1515" i="14" s="1"/>
  <c r="E1513" i="9" s="1"/>
  <c r="F1515" i="14"/>
  <c r="E1515" i="14"/>
  <c r="D1515" i="14"/>
  <c r="M1514" i="14"/>
  <c r="I1514" i="14"/>
  <c r="H1514" i="14"/>
  <c r="K1514" i="14" s="1"/>
  <c r="E1512" i="9" s="1"/>
  <c r="F1514" i="14"/>
  <c r="E1514" i="14"/>
  <c r="D1514" i="14"/>
  <c r="M1513" i="14"/>
  <c r="I1513" i="14"/>
  <c r="H1513" i="14"/>
  <c r="K1513" i="14" s="1"/>
  <c r="E1511" i="9" s="1"/>
  <c r="F1513" i="14"/>
  <c r="E1513" i="14"/>
  <c r="D1513" i="14"/>
  <c r="M1512" i="14"/>
  <c r="I1512" i="14"/>
  <c r="H1512" i="14"/>
  <c r="K1512" i="14" s="1"/>
  <c r="E1510" i="9" s="1"/>
  <c r="F1512" i="14"/>
  <c r="E1512" i="14"/>
  <c r="D1512" i="14"/>
  <c r="M1511" i="14"/>
  <c r="I1511" i="14"/>
  <c r="H1511" i="14"/>
  <c r="K1511" i="14" s="1"/>
  <c r="E1509" i="9" s="1"/>
  <c r="F1511" i="14"/>
  <c r="E1511" i="14"/>
  <c r="D1511" i="14"/>
  <c r="M1510" i="14"/>
  <c r="I1510" i="14"/>
  <c r="H1510" i="14"/>
  <c r="F1510" i="14"/>
  <c r="E1510" i="14"/>
  <c r="D1510" i="14"/>
  <c r="M1509" i="14"/>
  <c r="I1509" i="14"/>
  <c r="H1509" i="14"/>
  <c r="K1509" i="14" s="1"/>
  <c r="E1507" i="9" s="1"/>
  <c r="F1509" i="14"/>
  <c r="E1509" i="14"/>
  <c r="D1509" i="14"/>
  <c r="M1508" i="14"/>
  <c r="I1508" i="14"/>
  <c r="H1508" i="14"/>
  <c r="K1508" i="14" s="1"/>
  <c r="E1506" i="9" s="1"/>
  <c r="F1508" i="14"/>
  <c r="E1508" i="14"/>
  <c r="D1508" i="14"/>
  <c r="M1507" i="14"/>
  <c r="I1507" i="14"/>
  <c r="H1507" i="14"/>
  <c r="K1507" i="14" s="1"/>
  <c r="E1505" i="9" s="1"/>
  <c r="F1507" i="14"/>
  <c r="E1507" i="14"/>
  <c r="D1507" i="14"/>
  <c r="M1506" i="14"/>
  <c r="I1506" i="14"/>
  <c r="H1506" i="14"/>
  <c r="F1506" i="14"/>
  <c r="E1506" i="14"/>
  <c r="D1506" i="14"/>
  <c r="M1505" i="14"/>
  <c r="I1505" i="14"/>
  <c r="H1505" i="14"/>
  <c r="K1505" i="14" s="1"/>
  <c r="E1503" i="9" s="1"/>
  <c r="F1505" i="14"/>
  <c r="E1505" i="14"/>
  <c r="D1505" i="14"/>
  <c r="M1504" i="14"/>
  <c r="I1504" i="14"/>
  <c r="K1504" i="14" s="1"/>
  <c r="H1504" i="14"/>
  <c r="J1504" i="14" s="1"/>
  <c r="F1504" i="14"/>
  <c r="E1504" i="14"/>
  <c r="D1504" i="14"/>
  <c r="M1503" i="14"/>
  <c r="I1503" i="14"/>
  <c r="K1503" i="14" s="1"/>
  <c r="H1503" i="14"/>
  <c r="J1503" i="14" s="1"/>
  <c r="F1503" i="14"/>
  <c r="E1503" i="14"/>
  <c r="D1503" i="14"/>
  <c r="M1502" i="14"/>
  <c r="I1502" i="14"/>
  <c r="K1502" i="14" s="1"/>
  <c r="H1502" i="14"/>
  <c r="J1502" i="14" s="1"/>
  <c r="L1502" i="14" s="1"/>
  <c r="E1500" i="8" s="1"/>
  <c r="F1502" i="14"/>
  <c r="E1502" i="14"/>
  <c r="D1502" i="14"/>
  <c r="M1501" i="14"/>
  <c r="I1501" i="14"/>
  <c r="K1501" i="14" s="1"/>
  <c r="H1501" i="14"/>
  <c r="J1501" i="14" s="1"/>
  <c r="F1501" i="14"/>
  <c r="E1501" i="14"/>
  <c r="D1501" i="14"/>
  <c r="M1500" i="14"/>
  <c r="I1500" i="14"/>
  <c r="K1500" i="14" s="1"/>
  <c r="H1500" i="14"/>
  <c r="J1500" i="14" s="1"/>
  <c r="L1500" i="14" s="1"/>
  <c r="E1498" i="8" s="1"/>
  <c r="F1500" i="14"/>
  <c r="E1500" i="14"/>
  <c r="D1500" i="14"/>
  <c r="M1499" i="14"/>
  <c r="I1499" i="14"/>
  <c r="K1499" i="14" s="1"/>
  <c r="H1499" i="14"/>
  <c r="J1499" i="14" s="1"/>
  <c r="F1499" i="14"/>
  <c r="E1499" i="14"/>
  <c r="D1499" i="14"/>
  <c r="M1498" i="14"/>
  <c r="I1498" i="14"/>
  <c r="K1498" i="14" s="1"/>
  <c r="H1498" i="14"/>
  <c r="J1498" i="14" s="1"/>
  <c r="L1498" i="14" s="1"/>
  <c r="E1496" i="8" s="1"/>
  <c r="F1498" i="14"/>
  <c r="E1498" i="14"/>
  <c r="D1498" i="14"/>
  <c r="M1497" i="14"/>
  <c r="I1497" i="14"/>
  <c r="K1497" i="14" s="1"/>
  <c r="H1497" i="14"/>
  <c r="J1497" i="14" s="1"/>
  <c r="F1497" i="14"/>
  <c r="E1497" i="14"/>
  <c r="D1497" i="14"/>
  <c r="M1496" i="14"/>
  <c r="I1496" i="14"/>
  <c r="K1496" i="14" s="1"/>
  <c r="H1496" i="14"/>
  <c r="J1496" i="14" s="1"/>
  <c r="F1496" i="14"/>
  <c r="E1496" i="14"/>
  <c r="D1496" i="14"/>
  <c r="M1495" i="14"/>
  <c r="I1495" i="14"/>
  <c r="K1495" i="14" s="1"/>
  <c r="H1495" i="14"/>
  <c r="J1495" i="14" s="1"/>
  <c r="F1495" i="14"/>
  <c r="E1495" i="14"/>
  <c r="D1495" i="14"/>
  <c r="M1494" i="14"/>
  <c r="I1494" i="14"/>
  <c r="K1494" i="14" s="1"/>
  <c r="H1494" i="14"/>
  <c r="J1494" i="14" s="1"/>
  <c r="L1494" i="14" s="1"/>
  <c r="E1492" i="8" s="1"/>
  <c r="F1494" i="14"/>
  <c r="E1494" i="14"/>
  <c r="D1494" i="14"/>
  <c r="M1493" i="14"/>
  <c r="I1493" i="14"/>
  <c r="K1493" i="14" s="1"/>
  <c r="H1493" i="14"/>
  <c r="J1493" i="14" s="1"/>
  <c r="F1493" i="14"/>
  <c r="E1493" i="14"/>
  <c r="D1493" i="14"/>
  <c r="M1492" i="14"/>
  <c r="I1492" i="14"/>
  <c r="K1492" i="14" s="1"/>
  <c r="H1492" i="14"/>
  <c r="J1492" i="14" s="1"/>
  <c r="L1492" i="14" s="1"/>
  <c r="E1490" i="8" s="1"/>
  <c r="F1492" i="14"/>
  <c r="E1492" i="14"/>
  <c r="D1492" i="14"/>
  <c r="M1491" i="14"/>
  <c r="I1491" i="14"/>
  <c r="K1491" i="14" s="1"/>
  <c r="H1491" i="14"/>
  <c r="J1491" i="14" s="1"/>
  <c r="F1491" i="14"/>
  <c r="E1491" i="14"/>
  <c r="D1491" i="14"/>
  <c r="M1490" i="14"/>
  <c r="I1490" i="14"/>
  <c r="K1490" i="14" s="1"/>
  <c r="H1490" i="14"/>
  <c r="J1490" i="14" s="1"/>
  <c r="L1490" i="14" s="1"/>
  <c r="E1488" i="8" s="1"/>
  <c r="F1490" i="14"/>
  <c r="E1490" i="14"/>
  <c r="D1490" i="14"/>
  <c r="M1489" i="14"/>
  <c r="I1489" i="14"/>
  <c r="K1489" i="14" s="1"/>
  <c r="H1489" i="14"/>
  <c r="J1489" i="14" s="1"/>
  <c r="F1489" i="14"/>
  <c r="E1489" i="14"/>
  <c r="D1489" i="14"/>
  <c r="M1488" i="14"/>
  <c r="I1488" i="14"/>
  <c r="H1488" i="14"/>
  <c r="F1488" i="14"/>
  <c r="E1488" i="14"/>
  <c r="D1488" i="14"/>
  <c r="M1487" i="14"/>
  <c r="I1487" i="14"/>
  <c r="H1487" i="14"/>
  <c r="F1487" i="14"/>
  <c r="E1487" i="14"/>
  <c r="D1487" i="14"/>
  <c r="M1486" i="14"/>
  <c r="I1486" i="14"/>
  <c r="H1486" i="14"/>
  <c r="F1486" i="14"/>
  <c r="E1486" i="14"/>
  <c r="D1486" i="14"/>
  <c r="M1485" i="14"/>
  <c r="I1485" i="14"/>
  <c r="H1485" i="14"/>
  <c r="F1485" i="14"/>
  <c r="E1485" i="14"/>
  <c r="D1485" i="14"/>
  <c r="M1484" i="14"/>
  <c r="I1484" i="14"/>
  <c r="H1484" i="14"/>
  <c r="F1484" i="14"/>
  <c r="E1484" i="14"/>
  <c r="D1484" i="14"/>
  <c r="M1483" i="14"/>
  <c r="I1483" i="14"/>
  <c r="H1483" i="14"/>
  <c r="F1483" i="14"/>
  <c r="E1483" i="14"/>
  <c r="D1483" i="14"/>
  <c r="M1482" i="14"/>
  <c r="I1482" i="14"/>
  <c r="H1482" i="14"/>
  <c r="F1482" i="14"/>
  <c r="E1482" i="14"/>
  <c r="D1482" i="14"/>
  <c r="M1481" i="14"/>
  <c r="I1481" i="14"/>
  <c r="H1481" i="14"/>
  <c r="F1481" i="14"/>
  <c r="E1481" i="14"/>
  <c r="D1481" i="14"/>
  <c r="M1480" i="14"/>
  <c r="I1480" i="14"/>
  <c r="H1480" i="14"/>
  <c r="F1480" i="14"/>
  <c r="E1480" i="14"/>
  <c r="D1480" i="14"/>
  <c r="M1479" i="14"/>
  <c r="I1479" i="14"/>
  <c r="H1479" i="14"/>
  <c r="F1479" i="14"/>
  <c r="E1479" i="14"/>
  <c r="D1479" i="14"/>
  <c r="M1478" i="14"/>
  <c r="I1478" i="14"/>
  <c r="H1478" i="14"/>
  <c r="F1478" i="14"/>
  <c r="E1478" i="14"/>
  <c r="D1478" i="14"/>
  <c r="M1477" i="14"/>
  <c r="I1477" i="14"/>
  <c r="H1477" i="14"/>
  <c r="F1477" i="14"/>
  <c r="E1477" i="14"/>
  <c r="D1477" i="14"/>
  <c r="M1476" i="14"/>
  <c r="I1476" i="14"/>
  <c r="H1476" i="14"/>
  <c r="F1476" i="14"/>
  <c r="E1476" i="14"/>
  <c r="D1476" i="14"/>
  <c r="M1475" i="14"/>
  <c r="I1475" i="14"/>
  <c r="H1475" i="14"/>
  <c r="F1475" i="14"/>
  <c r="E1475" i="14"/>
  <c r="D1475" i="14"/>
  <c r="M1474" i="14"/>
  <c r="I1474" i="14"/>
  <c r="H1474" i="14"/>
  <c r="F1474" i="14"/>
  <c r="E1474" i="14"/>
  <c r="D1474" i="14"/>
  <c r="M1473" i="14"/>
  <c r="I1473" i="14"/>
  <c r="H1473" i="14"/>
  <c r="F1473" i="14"/>
  <c r="E1473" i="14"/>
  <c r="D1473" i="14"/>
  <c r="M1472" i="14"/>
  <c r="I1472" i="14"/>
  <c r="H1472" i="14"/>
  <c r="F1472" i="14"/>
  <c r="E1472" i="14"/>
  <c r="D1472" i="14"/>
  <c r="M1471" i="14"/>
  <c r="I1471" i="14"/>
  <c r="H1471" i="14"/>
  <c r="F1471" i="14"/>
  <c r="E1471" i="14"/>
  <c r="D1471" i="14"/>
  <c r="M1470" i="14"/>
  <c r="I1470" i="14"/>
  <c r="H1470" i="14"/>
  <c r="F1470" i="14"/>
  <c r="E1470" i="14"/>
  <c r="D1470" i="14"/>
  <c r="M1469" i="14"/>
  <c r="I1469" i="14"/>
  <c r="H1469" i="14"/>
  <c r="F1469" i="14"/>
  <c r="E1469" i="14"/>
  <c r="D1469" i="14"/>
  <c r="M1468" i="14"/>
  <c r="I1468" i="14"/>
  <c r="H1468" i="14"/>
  <c r="F1468" i="14"/>
  <c r="E1468" i="14"/>
  <c r="D1468" i="14"/>
  <c r="M1467" i="14"/>
  <c r="I1467" i="14"/>
  <c r="H1467" i="14"/>
  <c r="F1467" i="14"/>
  <c r="E1467" i="14"/>
  <c r="D1467" i="14"/>
  <c r="M1466" i="14"/>
  <c r="I1466" i="14"/>
  <c r="H1466" i="14"/>
  <c r="F1466" i="14"/>
  <c r="E1466" i="14"/>
  <c r="D1466" i="14"/>
  <c r="M1465" i="14"/>
  <c r="I1465" i="14"/>
  <c r="H1465" i="14"/>
  <c r="F1465" i="14"/>
  <c r="E1465" i="14"/>
  <c r="D1465" i="14"/>
  <c r="M1464" i="14"/>
  <c r="I1464" i="14"/>
  <c r="H1464" i="14"/>
  <c r="F1464" i="14"/>
  <c r="E1464" i="14"/>
  <c r="D1464" i="14"/>
  <c r="M1463" i="14"/>
  <c r="I1463" i="14"/>
  <c r="H1463" i="14"/>
  <c r="F1463" i="14"/>
  <c r="E1463" i="14"/>
  <c r="D1463" i="14"/>
  <c r="M1462" i="14"/>
  <c r="I1462" i="14"/>
  <c r="H1462" i="14"/>
  <c r="F1462" i="14"/>
  <c r="E1462" i="14"/>
  <c r="D1462" i="14"/>
  <c r="M1461" i="14"/>
  <c r="I1461" i="14"/>
  <c r="H1461" i="14"/>
  <c r="F1461" i="14"/>
  <c r="E1461" i="14"/>
  <c r="D1461" i="14"/>
  <c r="M1460" i="14"/>
  <c r="I1460" i="14"/>
  <c r="H1460" i="14"/>
  <c r="F1460" i="14"/>
  <c r="E1460" i="14"/>
  <c r="D1460" i="14"/>
  <c r="M1459" i="14"/>
  <c r="I1459" i="14"/>
  <c r="H1459" i="14"/>
  <c r="F1459" i="14"/>
  <c r="E1459" i="14"/>
  <c r="D1459" i="14"/>
  <c r="M1458" i="14"/>
  <c r="I1458" i="14"/>
  <c r="H1458" i="14"/>
  <c r="F1458" i="14"/>
  <c r="E1458" i="14"/>
  <c r="D1458" i="14"/>
  <c r="M1457" i="14"/>
  <c r="I1457" i="14"/>
  <c r="H1457" i="14"/>
  <c r="F1457" i="14"/>
  <c r="E1457" i="14"/>
  <c r="D1457" i="14"/>
  <c r="M1456" i="14"/>
  <c r="I1456" i="14"/>
  <c r="H1456" i="14"/>
  <c r="F1456" i="14"/>
  <c r="E1456" i="14"/>
  <c r="D1456" i="14"/>
  <c r="M1455" i="14"/>
  <c r="I1455" i="14"/>
  <c r="H1455" i="14"/>
  <c r="F1455" i="14"/>
  <c r="E1455" i="14"/>
  <c r="D1455" i="14"/>
  <c r="M1454" i="14"/>
  <c r="I1454" i="14"/>
  <c r="H1454" i="14"/>
  <c r="F1454" i="14"/>
  <c r="E1454" i="14"/>
  <c r="D1454" i="14"/>
  <c r="M1453" i="14"/>
  <c r="I1453" i="14"/>
  <c r="H1453" i="14"/>
  <c r="F1453" i="14"/>
  <c r="E1453" i="14"/>
  <c r="D1453" i="14"/>
  <c r="M1452" i="14"/>
  <c r="I1452" i="14"/>
  <c r="H1452" i="14"/>
  <c r="F1452" i="14"/>
  <c r="E1452" i="14"/>
  <c r="D1452" i="14"/>
  <c r="M1451" i="14"/>
  <c r="I1451" i="14"/>
  <c r="H1451" i="14"/>
  <c r="F1451" i="14"/>
  <c r="E1451" i="14"/>
  <c r="D1451" i="14"/>
  <c r="M1450" i="14"/>
  <c r="I1450" i="14"/>
  <c r="H1450" i="14"/>
  <c r="F1450" i="14"/>
  <c r="E1450" i="14"/>
  <c r="D1450" i="14"/>
  <c r="M1449" i="14"/>
  <c r="I1449" i="14"/>
  <c r="H1449" i="14"/>
  <c r="F1449" i="14"/>
  <c r="E1449" i="14"/>
  <c r="D1449" i="14"/>
  <c r="M1448" i="14"/>
  <c r="I1448" i="14"/>
  <c r="H1448" i="14"/>
  <c r="F1448" i="14"/>
  <c r="E1448" i="14"/>
  <c r="D1448" i="14"/>
  <c r="M1447" i="14"/>
  <c r="I1447" i="14"/>
  <c r="H1447" i="14"/>
  <c r="F1447" i="14"/>
  <c r="E1447" i="14"/>
  <c r="D1447" i="14"/>
  <c r="M1446" i="14"/>
  <c r="I1446" i="14"/>
  <c r="H1446" i="14"/>
  <c r="F1446" i="14"/>
  <c r="E1446" i="14"/>
  <c r="D1446" i="14"/>
  <c r="M1445" i="14"/>
  <c r="I1445" i="14"/>
  <c r="H1445" i="14"/>
  <c r="F1445" i="14"/>
  <c r="E1445" i="14"/>
  <c r="D1445" i="14"/>
  <c r="M1444" i="14"/>
  <c r="I1444" i="14"/>
  <c r="H1444" i="14"/>
  <c r="F1444" i="14"/>
  <c r="E1444" i="14"/>
  <c r="D1444" i="14"/>
  <c r="M1443" i="14"/>
  <c r="I1443" i="14"/>
  <c r="H1443" i="14"/>
  <c r="F1443" i="14"/>
  <c r="E1443" i="14"/>
  <c r="D1443" i="14"/>
  <c r="M1442" i="14"/>
  <c r="I1442" i="14"/>
  <c r="H1442" i="14"/>
  <c r="F1442" i="14"/>
  <c r="E1442" i="14"/>
  <c r="D1442" i="14"/>
  <c r="M1441" i="14"/>
  <c r="I1441" i="14"/>
  <c r="H1441" i="14"/>
  <c r="F1441" i="14"/>
  <c r="E1441" i="14"/>
  <c r="D1441" i="14"/>
  <c r="M1440" i="14"/>
  <c r="I1440" i="14"/>
  <c r="H1440" i="14"/>
  <c r="F1440" i="14"/>
  <c r="E1440" i="14"/>
  <c r="D1440" i="14"/>
  <c r="M1439" i="14"/>
  <c r="I1439" i="14"/>
  <c r="H1439" i="14"/>
  <c r="F1439" i="14"/>
  <c r="E1439" i="14"/>
  <c r="D1439" i="14"/>
  <c r="M1438" i="14"/>
  <c r="I1438" i="14"/>
  <c r="H1438" i="14"/>
  <c r="F1438" i="14"/>
  <c r="E1438" i="14"/>
  <c r="D1438" i="14"/>
  <c r="M1437" i="14"/>
  <c r="I1437" i="14"/>
  <c r="H1437" i="14"/>
  <c r="F1437" i="14"/>
  <c r="E1437" i="14"/>
  <c r="D1437" i="14"/>
  <c r="M1436" i="14"/>
  <c r="I1436" i="14"/>
  <c r="H1436" i="14"/>
  <c r="F1436" i="14"/>
  <c r="E1436" i="14"/>
  <c r="D1436" i="14"/>
  <c r="M1435" i="14"/>
  <c r="I1435" i="14"/>
  <c r="H1435" i="14"/>
  <c r="F1435" i="14"/>
  <c r="E1435" i="14"/>
  <c r="D1435" i="14"/>
  <c r="M1434" i="14"/>
  <c r="I1434" i="14"/>
  <c r="H1434" i="14"/>
  <c r="F1434" i="14"/>
  <c r="E1434" i="14"/>
  <c r="D1434" i="14"/>
  <c r="M1433" i="14"/>
  <c r="I1433" i="14"/>
  <c r="H1433" i="14"/>
  <c r="F1433" i="14"/>
  <c r="E1433" i="14"/>
  <c r="D1433" i="14"/>
  <c r="M1432" i="14"/>
  <c r="I1432" i="14"/>
  <c r="H1432" i="14"/>
  <c r="F1432" i="14"/>
  <c r="E1432" i="14"/>
  <c r="D1432" i="14"/>
  <c r="M1431" i="14"/>
  <c r="I1431" i="14"/>
  <c r="H1431" i="14"/>
  <c r="F1431" i="14"/>
  <c r="E1431" i="14"/>
  <c r="D1431" i="14"/>
  <c r="M1430" i="14"/>
  <c r="I1430" i="14"/>
  <c r="H1430" i="14"/>
  <c r="F1430" i="14"/>
  <c r="E1430" i="14"/>
  <c r="D1430" i="14"/>
  <c r="M1429" i="14"/>
  <c r="I1429" i="14"/>
  <c r="H1429" i="14"/>
  <c r="F1429" i="14"/>
  <c r="E1429" i="14"/>
  <c r="D1429" i="14"/>
  <c r="M1428" i="14"/>
  <c r="I1428" i="14"/>
  <c r="H1428" i="14"/>
  <c r="F1428" i="14"/>
  <c r="E1428" i="14"/>
  <c r="D1428" i="14"/>
  <c r="M1427" i="14"/>
  <c r="I1427" i="14"/>
  <c r="H1427" i="14"/>
  <c r="F1427" i="14"/>
  <c r="E1427" i="14"/>
  <c r="D1427" i="14"/>
  <c r="M1426" i="14"/>
  <c r="I1426" i="14"/>
  <c r="H1426" i="14"/>
  <c r="F1426" i="14"/>
  <c r="E1426" i="14"/>
  <c r="D1426" i="14"/>
  <c r="M1425" i="14"/>
  <c r="I1425" i="14"/>
  <c r="H1425" i="14"/>
  <c r="F1425" i="14"/>
  <c r="E1425" i="14"/>
  <c r="D1425" i="14"/>
  <c r="M1424" i="14"/>
  <c r="I1424" i="14"/>
  <c r="H1424" i="14"/>
  <c r="F1424" i="14"/>
  <c r="E1424" i="14"/>
  <c r="D1424" i="14"/>
  <c r="M1423" i="14"/>
  <c r="I1423" i="14"/>
  <c r="H1423" i="14"/>
  <c r="F1423" i="14"/>
  <c r="E1423" i="14"/>
  <c r="D1423" i="14"/>
  <c r="M1422" i="14"/>
  <c r="I1422" i="14"/>
  <c r="H1422" i="14"/>
  <c r="F1422" i="14"/>
  <c r="E1422" i="14"/>
  <c r="D1422" i="14"/>
  <c r="M1421" i="14"/>
  <c r="I1421" i="14"/>
  <c r="H1421" i="14"/>
  <c r="F1421" i="14"/>
  <c r="E1421" i="14"/>
  <c r="D1421" i="14"/>
  <c r="M1420" i="14"/>
  <c r="I1420" i="14"/>
  <c r="H1420" i="14"/>
  <c r="F1420" i="14"/>
  <c r="E1420" i="14"/>
  <c r="D1420" i="14"/>
  <c r="M1419" i="14"/>
  <c r="I1419" i="14"/>
  <c r="H1419" i="14"/>
  <c r="F1419" i="14"/>
  <c r="E1419" i="14"/>
  <c r="D1419" i="14"/>
  <c r="M1418" i="14"/>
  <c r="I1418" i="14"/>
  <c r="H1418" i="14"/>
  <c r="F1418" i="14"/>
  <c r="E1418" i="14"/>
  <c r="D1418" i="14"/>
  <c r="M1417" i="14"/>
  <c r="I1417" i="14"/>
  <c r="H1417" i="14"/>
  <c r="F1417" i="14"/>
  <c r="E1417" i="14"/>
  <c r="D1417" i="14"/>
  <c r="M1416" i="14"/>
  <c r="I1416" i="14"/>
  <c r="H1416" i="14"/>
  <c r="F1416" i="14"/>
  <c r="E1416" i="14"/>
  <c r="D1416" i="14"/>
  <c r="M1415" i="14"/>
  <c r="I1415" i="14"/>
  <c r="H1415" i="14"/>
  <c r="F1415" i="14"/>
  <c r="E1415" i="14"/>
  <c r="D1415" i="14"/>
  <c r="M1414" i="14"/>
  <c r="I1414" i="14"/>
  <c r="H1414" i="14"/>
  <c r="F1414" i="14"/>
  <c r="E1414" i="14"/>
  <c r="D1414" i="14"/>
  <c r="M1413" i="14"/>
  <c r="I1413" i="14"/>
  <c r="H1413" i="14"/>
  <c r="F1413" i="14"/>
  <c r="E1413" i="14"/>
  <c r="D1413" i="14"/>
  <c r="M1412" i="14"/>
  <c r="I1412" i="14"/>
  <c r="H1412" i="14"/>
  <c r="F1412" i="14"/>
  <c r="E1412" i="14"/>
  <c r="D1412" i="14"/>
  <c r="M1411" i="14"/>
  <c r="I1411" i="14"/>
  <c r="H1411" i="14"/>
  <c r="F1411" i="14"/>
  <c r="E1411" i="14"/>
  <c r="D1411" i="14"/>
  <c r="M1410" i="14"/>
  <c r="I1410" i="14"/>
  <c r="H1410" i="14"/>
  <c r="F1410" i="14"/>
  <c r="E1410" i="14"/>
  <c r="D1410" i="14"/>
  <c r="M1409" i="14"/>
  <c r="I1409" i="14"/>
  <c r="H1409" i="14"/>
  <c r="F1409" i="14"/>
  <c r="E1409" i="14"/>
  <c r="D1409" i="14"/>
  <c r="M1408" i="14"/>
  <c r="I1408" i="14"/>
  <c r="H1408" i="14"/>
  <c r="F1408" i="14"/>
  <c r="E1408" i="14"/>
  <c r="D1408" i="14"/>
  <c r="M1407" i="14"/>
  <c r="I1407" i="14"/>
  <c r="H1407" i="14"/>
  <c r="F1407" i="14"/>
  <c r="E1407" i="14"/>
  <c r="D1407" i="14"/>
  <c r="M1406" i="14"/>
  <c r="I1406" i="14"/>
  <c r="H1406" i="14"/>
  <c r="F1406" i="14"/>
  <c r="E1406" i="14"/>
  <c r="D1406" i="14"/>
  <c r="M1405" i="14"/>
  <c r="I1405" i="14"/>
  <c r="H1405" i="14"/>
  <c r="F1405" i="14"/>
  <c r="E1405" i="14"/>
  <c r="D1405" i="14"/>
  <c r="M1404" i="14"/>
  <c r="I1404" i="14"/>
  <c r="H1404" i="14"/>
  <c r="F1404" i="14"/>
  <c r="E1404" i="14"/>
  <c r="D1404" i="14"/>
  <c r="M1403" i="14"/>
  <c r="I1403" i="14"/>
  <c r="H1403" i="14"/>
  <c r="F1403" i="14"/>
  <c r="E1403" i="14"/>
  <c r="D1403" i="14"/>
  <c r="M1402" i="14"/>
  <c r="I1402" i="14"/>
  <c r="H1402" i="14"/>
  <c r="F1402" i="14"/>
  <c r="E1402" i="14"/>
  <c r="D1402" i="14"/>
  <c r="M1401" i="14"/>
  <c r="I1401" i="14"/>
  <c r="H1401" i="14"/>
  <c r="F1401" i="14"/>
  <c r="E1401" i="14"/>
  <c r="D1401" i="14"/>
  <c r="M1400" i="14"/>
  <c r="I1400" i="14"/>
  <c r="H1400" i="14"/>
  <c r="F1400" i="14"/>
  <c r="E1400" i="14"/>
  <c r="D1400" i="14"/>
  <c r="M1399" i="14"/>
  <c r="I1399" i="14"/>
  <c r="H1399" i="14"/>
  <c r="F1399" i="14"/>
  <c r="E1399" i="14"/>
  <c r="D1399" i="14"/>
  <c r="M1398" i="14"/>
  <c r="I1398" i="14"/>
  <c r="H1398" i="14"/>
  <c r="F1398" i="14"/>
  <c r="E1398" i="14"/>
  <c r="D1398" i="14"/>
  <c r="M1397" i="14"/>
  <c r="I1397" i="14"/>
  <c r="H1397" i="14"/>
  <c r="F1397" i="14"/>
  <c r="E1397" i="14"/>
  <c r="D1397" i="14"/>
  <c r="M1396" i="14"/>
  <c r="I1396" i="14"/>
  <c r="H1396" i="14"/>
  <c r="F1396" i="14"/>
  <c r="E1396" i="14"/>
  <c r="D1396" i="14"/>
  <c r="M1395" i="14"/>
  <c r="I1395" i="14"/>
  <c r="H1395" i="14"/>
  <c r="F1395" i="14"/>
  <c r="E1395" i="14"/>
  <c r="D1395" i="14"/>
  <c r="M1394" i="14"/>
  <c r="I1394" i="14"/>
  <c r="H1394" i="14"/>
  <c r="F1394" i="14"/>
  <c r="E1394" i="14"/>
  <c r="D1394" i="14"/>
  <c r="M1393" i="14"/>
  <c r="I1393" i="14"/>
  <c r="H1393" i="14"/>
  <c r="F1393" i="14"/>
  <c r="E1393" i="14"/>
  <c r="D1393" i="14"/>
  <c r="M1392" i="14"/>
  <c r="I1392" i="14"/>
  <c r="H1392" i="14"/>
  <c r="F1392" i="14"/>
  <c r="E1392" i="14"/>
  <c r="D1392" i="14"/>
  <c r="M1391" i="14"/>
  <c r="I1391" i="14"/>
  <c r="H1391" i="14"/>
  <c r="F1391" i="14"/>
  <c r="E1391" i="14"/>
  <c r="D1391" i="14"/>
  <c r="M1390" i="14"/>
  <c r="I1390" i="14"/>
  <c r="H1390" i="14"/>
  <c r="F1390" i="14"/>
  <c r="E1390" i="14"/>
  <c r="D1390" i="14"/>
  <c r="M1389" i="14"/>
  <c r="I1389" i="14"/>
  <c r="H1389" i="14"/>
  <c r="F1389" i="14"/>
  <c r="E1389" i="14"/>
  <c r="D1389" i="14"/>
  <c r="M1388" i="14"/>
  <c r="I1388" i="14"/>
  <c r="K1388" i="14" s="1"/>
  <c r="H1388" i="14"/>
  <c r="J1388" i="14" s="1"/>
  <c r="F1388" i="14"/>
  <c r="E1388" i="14"/>
  <c r="D1388" i="14"/>
  <c r="M1387" i="14"/>
  <c r="I1387" i="14"/>
  <c r="K1387" i="14" s="1"/>
  <c r="H1387" i="14"/>
  <c r="J1387" i="14" s="1"/>
  <c r="F1387" i="14"/>
  <c r="E1387" i="14"/>
  <c r="D1387" i="14"/>
  <c r="M1386" i="14"/>
  <c r="I1386" i="14"/>
  <c r="K1386" i="14" s="1"/>
  <c r="H1386" i="14"/>
  <c r="J1386" i="14" s="1"/>
  <c r="L1386" i="14" s="1"/>
  <c r="E1384" i="8" s="1"/>
  <c r="F1386" i="14"/>
  <c r="E1386" i="14"/>
  <c r="D1386" i="14"/>
  <c r="M1385" i="14"/>
  <c r="I1385" i="14"/>
  <c r="K1385" i="14" s="1"/>
  <c r="H1385" i="14"/>
  <c r="J1385" i="14" s="1"/>
  <c r="F1385" i="14"/>
  <c r="E1385" i="14"/>
  <c r="D1385" i="14"/>
  <c r="M1384" i="14"/>
  <c r="I1384" i="14"/>
  <c r="K1384" i="14" s="1"/>
  <c r="H1384" i="14"/>
  <c r="J1384" i="14" s="1"/>
  <c r="L1384" i="14" s="1"/>
  <c r="E1382" i="8" s="1"/>
  <c r="F1384" i="14"/>
  <c r="E1384" i="14"/>
  <c r="D1384" i="14"/>
  <c r="M1383" i="14"/>
  <c r="I1383" i="14"/>
  <c r="K1383" i="14" s="1"/>
  <c r="H1383" i="14"/>
  <c r="J1383" i="14" s="1"/>
  <c r="F1383" i="14"/>
  <c r="E1383" i="14"/>
  <c r="D1383" i="14"/>
  <c r="M1382" i="14"/>
  <c r="I1382" i="14"/>
  <c r="K1382" i="14" s="1"/>
  <c r="H1382" i="14"/>
  <c r="J1382" i="14" s="1"/>
  <c r="L1382" i="14" s="1"/>
  <c r="E1380" i="8" s="1"/>
  <c r="F1382" i="14"/>
  <c r="E1382" i="14"/>
  <c r="D1382" i="14"/>
  <c r="M1381" i="14"/>
  <c r="I1381" i="14"/>
  <c r="K1381" i="14" s="1"/>
  <c r="H1381" i="14"/>
  <c r="J1381" i="14" s="1"/>
  <c r="F1381" i="14"/>
  <c r="E1381" i="14"/>
  <c r="D1381" i="14"/>
  <c r="M1380" i="14"/>
  <c r="I1380" i="14"/>
  <c r="K1380" i="14" s="1"/>
  <c r="H1380" i="14"/>
  <c r="J1380" i="14" s="1"/>
  <c r="F1380" i="14"/>
  <c r="E1380" i="14"/>
  <c r="D1380" i="14"/>
  <c r="M1379" i="14"/>
  <c r="I1379" i="14"/>
  <c r="K1379" i="14" s="1"/>
  <c r="H1379" i="14"/>
  <c r="J1379" i="14" s="1"/>
  <c r="F1379" i="14"/>
  <c r="E1379" i="14"/>
  <c r="D1379" i="14"/>
  <c r="M1378" i="14"/>
  <c r="I1378" i="14"/>
  <c r="K1378" i="14" s="1"/>
  <c r="H1378" i="14"/>
  <c r="J1378" i="14" s="1"/>
  <c r="L1378" i="14" s="1"/>
  <c r="E1376" i="8" s="1"/>
  <c r="F1378" i="14"/>
  <c r="E1378" i="14"/>
  <c r="D1378" i="14"/>
  <c r="M1377" i="14"/>
  <c r="I1377" i="14"/>
  <c r="K1377" i="14" s="1"/>
  <c r="H1377" i="14"/>
  <c r="J1377" i="14" s="1"/>
  <c r="F1377" i="14"/>
  <c r="E1377" i="14"/>
  <c r="D1377" i="14"/>
  <c r="M1376" i="14"/>
  <c r="I1376" i="14"/>
  <c r="K1376" i="14" s="1"/>
  <c r="H1376" i="14"/>
  <c r="J1376" i="14" s="1"/>
  <c r="L1376" i="14" s="1"/>
  <c r="E1374" i="8" s="1"/>
  <c r="F1376" i="14"/>
  <c r="E1376" i="14"/>
  <c r="D1376" i="14"/>
  <c r="M1375" i="14"/>
  <c r="I1375" i="14"/>
  <c r="K1375" i="14" s="1"/>
  <c r="H1375" i="14"/>
  <c r="J1375" i="14" s="1"/>
  <c r="F1375" i="14"/>
  <c r="E1375" i="14"/>
  <c r="D1375" i="14"/>
  <c r="M1374" i="14"/>
  <c r="I1374" i="14"/>
  <c r="K1374" i="14" s="1"/>
  <c r="H1374" i="14"/>
  <c r="J1374" i="14" s="1"/>
  <c r="L1374" i="14" s="1"/>
  <c r="E1372" i="8" s="1"/>
  <c r="F1374" i="14"/>
  <c r="E1374" i="14"/>
  <c r="D1374" i="14"/>
  <c r="M1373" i="14"/>
  <c r="I1373" i="14"/>
  <c r="K1373" i="14" s="1"/>
  <c r="H1373" i="14"/>
  <c r="J1373" i="14" s="1"/>
  <c r="F1373" i="14"/>
  <c r="E1373" i="14"/>
  <c r="D1373" i="14"/>
  <c r="M1372" i="14"/>
  <c r="I1372" i="14"/>
  <c r="K1372" i="14" s="1"/>
  <c r="H1372" i="14"/>
  <c r="J1372" i="14" s="1"/>
  <c r="F1372" i="14"/>
  <c r="E1372" i="14"/>
  <c r="D1372" i="14"/>
  <c r="M1371" i="14"/>
  <c r="I1371" i="14"/>
  <c r="K1371" i="14" s="1"/>
  <c r="H1371" i="14"/>
  <c r="J1371" i="14" s="1"/>
  <c r="F1371" i="14"/>
  <c r="E1371" i="14"/>
  <c r="D1371" i="14"/>
  <c r="M1370" i="14"/>
  <c r="I1370" i="14"/>
  <c r="H1370" i="14"/>
  <c r="F1370" i="14"/>
  <c r="E1370" i="14"/>
  <c r="D1370" i="14"/>
  <c r="M1369" i="14"/>
  <c r="I1369" i="14"/>
  <c r="H1369" i="14"/>
  <c r="F1369" i="14"/>
  <c r="E1369" i="14"/>
  <c r="D1369" i="14"/>
  <c r="M1368" i="14"/>
  <c r="I1368" i="14"/>
  <c r="H1368" i="14"/>
  <c r="F1368" i="14"/>
  <c r="E1368" i="14"/>
  <c r="D1368" i="14"/>
  <c r="M1367" i="14"/>
  <c r="I1367" i="14"/>
  <c r="H1367" i="14"/>
  <c r="F1367" i="14"/>
  <c r="E1367" i="14"/>
  <c r="D1367" i="14"/>
  <c r="M1366" i="14"/>
  <c r="I1366" i="14"/>
  <c r="H1366" i="14"/>
  <c r="F1366" i="14"/>
  <c r="E1366" i="14"/>
  <c r="D1366" i="14"/>
  <c r="M1365" i="14"/>
  <c r="I1365" i="14"/>
  <c r="H1365" i="14"/>
  <c r="F1365" i="14"/>
  <c r="E1365" i="14"/>
  <c r="D1365" i="14"/>
  <c r="M1364" i="14"/>
  <c r="I1364" i="14"/>
  <c r="H1364" i="14"/>
  <c r="F1364" i="14"/>
  <c r="E1364" i="14"/>
  <c r="D1364" i="14"/>
  <c r="M1363" i="14"/>
  <c r="I1363" i="14"/>
  <c r="H1363" i="14"/>
  <c r="F1363" i="14"/>
  <c r="E1363" i="14"/>
  <c r="D1363" i="14"/>
  <c r="M1362" i="14"/>
  <c r="I1362" i="14"/>
  <c r="H1362" i="14"/>
  <c r="F1362" i="14"/>
  <c r="E1362" i="14"/>
  <c r="D1362" i="14"/>
  <c r="M1361" i="14"/>
  <c r="I1361" i="14"/>
  <c r="H1361" i="14"/>
  <c r="F1361" i="14"/>
  <c r="E1361" i="14"/>
  <c r="D1361" i="14"/>
  <c r="M1360" i="14"/>
  <c r="I1360" i="14"/>
  <c r="H1360" i="14"/>
  <c r="F1360" i="14"/>
  <c r="E1360" i="14"/>
  <c r="D1360" i="14"/>
  <c r="M1359" i="14"/>
  <c r="I1359" i="14"/>
  <c r="H1359" i="14"/>
  <c r="F1359" i="14"/>
  <c r="E1359" i="14"/>
  <c r="D1359" i="14"/>
  <c r="M1358" i="14"/>
  <c r="I1358" i="14"/>
  <c r="H1358" i="14"/>
  <c r="F1358" i="14"/>
  <c r="E1358" i="14"/>
  <c r="D1358" i="14"/>
  <c r="M1357" i="14"/>
  <c r="I1357" i="14"/>
  <c r="H1357" i="14"/>
  <c r="F1357" i="14"/>
  <c r="E1357" i="14"/>
  <c r="D1357" i="14"/>
  <c r="M1356" i="14"/>
  <c r="I1356" i="14"/>
  <c r="H1356" i="14"/>
  <c r="F1356" i="14"/>
  <c r="E1356" i="14"/>
  <c r="D1356" i="14"/>
  <c r="M1355" i="14"/>
  <c r="I1355" i="14"/>
  <c r="H1355" i="14"/>
  <c r="F1355" i="14"/>
  <c r="E1355" i="14"/>
  <c r="D1355" i="14"/>
  <c r="M1354" i="14"/>
  <c r="I1354" i="14"/>
  <c r="H1354" i="14"/>
  <c r="F1354" i="14"/>
  <c r="E1354" i="14"/>
  <c r="D1354" i="14"/>
  <c r="M1353" i="14"/>
  <c r="I1353" i="14"/>
  <c r="H1353" i="14"/>
  <c r="F1353" i="14"/>
  <c r="E1353" i="14"/>
  <c r="D1353" i="14"/>
  <c r="M1352" i="14"/>
  <c r="I1352" i="14"/>
  <c r="H1352" i="14"/>
  <c r="F1352" i="14"/>
  <c r="E1352" i="14"/>
  <c r="D1352" i="14"/>
  <c r="M1351" i="14"/>
  <c r="I1351" i="14"/>
  <c r="H1351" i="14"/>
  <c r="F1351" i="14"/>
  <c r="E1351" i="14"/>
  <c r="D1351" i="14"/>
  <c r="M1350" i="14"/>
  <c r="I1350" i="14"/>
  <c r="H1350" i="14"/>
  <c r="F1350" i="14"/>
  <c r="E1350" i="14"/>
  <c r="D1350" i="14"/>
  <c r="M1349" i="14"/>
  <c r="I1349" i="14"/>
  <c r="H1349" i="14"/>
  <c r="F1349" i="14"/>
  <c r="E1349" i="14"/>
  <c r="D1349" i="14"/>
  <c r="M1348" i="14"/>
  <c r="I1348" i="14"/>
  <c r="H1348" i="14"/>
  <c r="F1348" i="14"/>
  <c r="E1348" i="14"/>
  <c r="D1348" i="14"/>
  <c r="M1347" i="14"/>
  <c r="I1347" i="14"/>
  <c r="H1347" i="14"/>
  <c r="F1347" i="14"/>
  <c r="E1347" i="14"/>
  <c r="D1347" i="14"/>
  <c r="M1346" i="14"/>
  <c r="I1346" i="14"/>
  <c r="H1346" i="14"/>
  <c r="F1346" i="14"/>
  <c r="E1346" i="14"/>
  <c r="D1346" i="14"/>
  <c r="M1345" i="14"/>
  <c r="I1345" i="14"/>
  <c r="H1345" i="14"/>
  <c r="K1345" i="14" s="1"/>
  <c r="E1343" i="9" s="1"/>
  <c r="F1345" i="14"/>
  <c r="E1345" i="14"/>
  <c r="D1345" i="14"/>
  <c r="M1344" i="14"/>
  <c r="I1344" i="14"/>
  <c r="H1344" i="14"/>
  <c r="K1344" i="14" s="1"/>
  <c r="E1342" i="9" s="1"/>
  <c r="F1344" i="14"/>
  <c r="E1344" i="14"/>
  <c r="D1344" i="14"/>
  <c r="M1343" i="14"/>
  <c r="I1343" i="14"/>
  <c r="H1343" i="14"/>
  <c r="F1343" i="14"/>
  <c r="E1343" i="14"/>
  <c r="D1343" i="14"/>
  <c r="M1342" i="14"/>
  <c r="I1342" i="14"/>
  <c r="H1342" i="14"/>
  <c r="F1342" i="14"/>
  <c r="E1342" i="14"/>
  <c r="D1342" i="14"/>
  <c r="M1341" i="14"/>
  <c r="I1341" i="14"/>
  <c r="H1341" i="14"/>
  <c r="F1341" i="14"/>
  <c r="E1341" i="14"/>
  <c r="D1341" i="14"/>
  <c r="M1340" i="14"/>
  <c r="I1340" i="14"/>
  <c r="H1340" i="14"/>
  <c r="F1340" i="14"/>
  <c r="E1340" i="14"/>
  <c r="D1340" i="14"/>
  <c r="M1339" i="14"/>
  <c r="I1339" i="14"/>
  <c r="H1339" i="14"/>
  <c r="F1339" i="14"/>
  <c r="E1339" i="14"/>
  <c r="D1339" i="14"/>
  <c r="M1338" i="14"/>
  <c r="I1338" i="14"/>
  <c r="H1338" i="14"/>
  <c r="K1338" i="14" s="1"/>
  <c r="E1336" i="9" s="1"/>
  <c r="F1338" i="14"/>
  <c r="E1338" i="14"/>
  <c r="D1338" i="14"/>
  <c r="M1337" i="14"/>
  <c r="I1337" i="14"/>
  <c r="H1337" i="14"/>
  <c r="K1337" i="14" s="1"/>
  <c r="E1335" i="9" s="1"/>
  <c r="F1337" i="14"/>
  <c r="E1337" i="14"/>
  <c r="D1337" i="14"/>
  <c r="M1336" i="14"/>
  <c r="I1336" i="14"/>
  <c r="H1336" i="14"/>
  <c r="F1336" i="14"/>
  <c r="E1336" i="14"/>
  <c r="D1336" i="14"/>
  <c r="M1335" i="14"/>
  <c r="I1335" i="14"/>
  <c r="K1335" i="14" s="1"/>
  <c r="E1333" i="9" s="1"/>
  <c r="H1335" i="14"/>
  <c r="J1335" i="14" s="1"/>
  <c r="F1335" i="14"/>
  <c r="E1335" i="14"/>
  <c r="D1335" i="14"/>
  <c r="M1334" i="14"/>
  <c r="I1334" i="14"/>
  <c r="K1334" i="14" s="1"/>
  <c r="E1332" i="9" s="1"/>
  <c r="H1334" i="14"/>
  <c r="J1334" i="14" s="1"/>
  <c r="L1334" i="14" s="1"/>
  <c r="E1332" i="8" s="1"/>
  <c r="F1334" i="14"/>
  <c r="E1334" i="14"/>
  <c r="D1334" i="14"/>
  <c r="M1333" i="14"/>
  <c r="I1333" i="14"/>
  <c r="K1333" i="14" s="1"/>
  <c r="E1331" i="9" s="1"/>
  <c r="H1333" i="14"/>
  <c r="J1333" i="14" s="1"/>
  <c r="F1333" i="14"/>
  <c r="E1333" i="14"/>
  <c r="D1333" i="14"/>
  <c r="M1332" i="14"/>
  <c r="I1332" i="14"/>
  <c r="H1332" i="14"/>
  <c r="F1332" i="14"/>
  <c r="E1332" i="14"/>
  <c r="D1332" i="14"/>
  <c r="M1331" i="14"/>
  <c r="I1331" i="14"/>
  <c r="H1331" i="14"/>
  <c r="F1331" i="14"/>
  <c r="E1331" i="14"/>
  <c r="D1331" i="14"/>
  <c r="M1330" i="14"/>
  <c r="I1330" i="14"/>
  <c r="H1330" i="14"/>
  <c r="F1330" i="14"/>
  <c r="E1330" i="14"/>
  <c r="D1330" i="14"/>
  <c r="M1329" i="14"/>
  <c r="I1329" i="14"/>
  <c r="H1329" i="14"/>
  <c r="F1329" i="14"/>
  <c r="E1329" i="14"/>
  <c r="D1329" i="14"/>
  <c r="M1328" i="14"/>
  <c r="I1328" i="14"/>
  <c r="H1328" i="14"/>
  <c r="F1328" i="14"/>
  <c r="E1328" i="14"/>
  <c r="D1328" i="14"/>
  <c r="M1327" i="14"/>
  <c r="I1327" i="14"/>
  <c r="H1327" i="14"/>
  <c r="F1327" i="14"/>
  <c r="E1327" i="14"/>
  <c r="D1327" i="14"/>
  <c r="M1326" i="14"/>
  <c r="I1326" i="14"/>
  <c r="H1326" i="14"/>
  <c r="F1326" i="14"/>
  <c r="E1326" i="14"/>
  <c r="D1326" i="14"/>
  <c r="M1325" i="14"/>
  <c r="I1325" i="14"/>
  <c r="H1325" i="14"/>
  <c r="F1325" i="14"/>
  <c r="E1325" i="14"/>
  <c r="D1325" i="14"/>
  <c r="M1324" i="14"/>
  <c r="I1324" i="14"/>
  <c r="H1324" i="14"/>
  <c r="F1324" i="14"/>
  <c r="E1324" i="14"/>
  <c r="D1324" i="14"/>
  <c r="M1323" i="14"/>
  <c r="I1323" i="14"/>
  <c r="H1323" i="14"/>
  <c r="F1323" i="14"/>
  <c r="E1323" i="14"/>
  <c r="D1323" i="14"/>
  <c r="M1322" i="14"/>
  <c r="I1322" i="14"/>
  <c r="H1322" i="14"/>
  <c r="F1322" i="14"/>
  <c r="E1322" i="14"/>
  <c r="D1322" i="14"/>
  <c r="M1321" i="14"/>
  <c r="I1321" i="14"/>
  <c r="H1321" i="14"/>
  <c r="F1321" i="14"/>
  <c r="E1321" i="14"/>
  <c r="D1321" i="14"/>
  <c r="M1320" i="14"/>
  <c r="I1320" i="14"/>
  <c r="H1320" i="14"/>
  <c r="F1320" i="14"/>
  <c r="E1320" i="14"/>
  <c r="D1320" i="14"/>
  <c r="M1319" i="14"/>
  <c r="I1319" i="14"/>
  <c r="H1319" i="14"/>
  <c r="F1319" i="14"/>
  <c r="E1319" i="14"/>
  <c r="D1319" i="14"/>
  <c r="M1318" i="14"/>
  <c r="I1318" i="14"/>
  <c r="H1318" i="14"/>
  <c r="F1318" i="14"/>
  <c r="E1318" i="14"/>
  <c r="D1318" i="14"/>
  <c r="M1317" i="14"/>
  <c r="I1317" i="14"/>
  <c r="H1317" i="14"/>
  <c r="F1317" i="14"/>
  <c r="E1317" i="14"/>
  <c r="D1317" i="14"/>
  <c r="M1316" i="14"/>
  <c r="I1316" i="14"/>
  <c r="H1316" i="14"/>
  <c r="F1316" i="14"/>
  <c r="E1316" i="14"/>
  <c r="D1316" i="14"/>
  <c r="M1315" i="14"/>
  <c r="I1315" i="14"/>
  <c r="H1315" i="14"/>
  <c r="F1315" i="14"/>
  <c r="E1315" i="14"/>
  <c r="D1315" i="14"/>
  <c r="M1314" i="14"/>
  <c r="I1314" i="14"/>
  <c r="H1314" i="14"/>
  <c r="F1314" i="14"/>
  <c r="E1314" i="14"/>
  <c r="D1314" i="14"/>
  <c r="M1313" i="14"/>
  <c r="I1313" i="14"/>
  <c r="H1313" i="14"/>
  <c r="F1313" i="14"/>
  <c r="E1313" i="14"/>
  <c r="D1313" i="14"/>
  <c r="M1312" i="14"/>
  <c r="I1312" i="14"/>
  <c r="H1312" i="14"/>
  <c r="F1312" i="14"/>
  <c r="E1312" i="14"/>
  <c r="D1312" i="14"/>
  <c r="M1311" i="14"/>
  <c r="I1311" i="14"/>
  <c r="H1311" i="14"/>
  <c r="F1311" i="14"/>
  <c r="E1311" i="14"/>
  <c r="D1311" i="14"/>
  <c r="M1310" i="14"/>
  <c r="I1310" i="14"/>
  <c r="H1310" i="14"/>
  <c r="F1310" i="14"/>
  <c r="E1310" i="14"/>
  <c r="D1310" i="14"/>
  <c r="M1309" i="14"/>
  <c r="I1309" i="14"/>
  <c r="H1309" i="14"/>
  <c r="F1309" i="14"/>
  <c r="E1309" i="14"/>
  <c r="D1309" i="14"/>
  <c r="M1308" i="14"/>
  <c r="I1308" i="14"/>
  <c r="H1308" i="14"/>
  <c r="F1308" i="14"/>
  <c r="E1308" i="14"/>
  <c r="D1308" i="14"/>
  <c r="M1307" i="14"/>
  <c r="I1307" i="14"/>
  <c r="H1307" i="14"/>
  <c r="F1307" i="14"/>
  <c r="E1307" i="14"/>
  <c r="D1307" i="14"/>
  <c r="M1306" i="14"/>
  <c r="I1306" i="14"/>
  <c r="H1306" i="14"/>
  <c r="F1306" i="14"/>
  <c r="E1306" i="14"/>
  <c r="D1306" i="14"/>
  <c r="M1305" i="14"/>
  <c r="I1305" i="14"/>
  <c r="H1305" i="14"/>
  <c r="K1305" i="14" s="1"/>
  <c r="E1303" i="9" s="1"/>
  <c r="F1305" i="14"/>
  <c r="E1305" i="14"/>
  <c r="D1305" i="14"/>
  <c r="M1304" i="14"/>
  <c r="I1304" i="14"/>
  <c r="H1304" i="14"/>
  <c r="F1304" i="14"/>
  <c r="E1304" i="14"/>
  <c r="D1304" i="14"/>
  <c r="M1303" i="14"/>
  <c r="I1303" i="14"/>
  <c r="H1303" i="14"/>
  <c r="K1303" i="14" s="1"/>
  <c r="E1301" i="9" s="1"/>
  <c r="F1303" i="14"/>
  <c r="E1303" i="14"/>
  <c r="D1303" i="14"/>
  <c r="M1302" i="14"/>
  <c r="I1302" i="14"/>
  <c r="H1302" i="14"/>
  <c r="F1302" i="14"/>
  <c r="E1302" i="14"/>
  <c r="D1302" i="14"/>
  <c r="M1301" i="14"/>
  <c r="I1301" i="14"/>
  <c r="H1301" i="14"/>
  <c r="K1301" i="14" s="1"/>
  <c r="E1299" i="9" s="1"/>
  <c r="F1301" i="14"/>
  <c r="E1301" i="14"/>
  <c r="D1301" i="14"/>
  <c r="M1300" i="14"/>
  <c r="I1300" i="14"/>
  <c r="H1300" i="14"/>
  <c r="K1300" i="14" s="1"/>
  <c r="E1298" i="9" s="1"/>
  <c r="F1300" i="14"/>
  <c r="E1300" i="14"/>
  <c r="D1300" i="14"/>
  <c r="M1299" i="14"/>
  <c r="I1299" i="14"/>
  <c r="H1299" i="14"/>
  <c r="K1299" i="14" s="1"/>
  <c r="E1297" i="9" s="1"/>
  <c r="F1299" i="14"/>
  <c r="E1299" i="14"/>
  <c r="D1299" i="14"/>
  <c r="M1298" i="14"/>
  <c r="I1298" i="14"/>
  <c r="H1298" i="14"/>
  <c r="K1298" i="14" s="1"/>
  <c r="F1298" i="14"/>
  <c r="E1298" i="14"/>
  <c r="D1298" i="14"/>
  <c r="M1297" i="14"/>
  <c r="I1297" i="14"/>
  <c r="H1297" i="14"/>
  <c r="K1297" i="14" s="1"/>
  <c r="E1295" i="9" s="1"/>
  <c r="F1297" i="14"/>
  <c r="E1297" i="14"/>
  <c r="D1297" i="14"/>
  <c r="M1296" i="14"/>
  <c r="I1296" i="14"/>
  <c r="H1296" i="14"/>
  <c r="F1296" i="14"/>
  <c r="E1296" i="14"/>
  <c r="D1296" i="14"/>
  <c r="M1295" i="14"/>
  <c r="I1295" i="14"/>
  <c r="H1295" i="14"/>
  <c r="K1295" i="14" s="1"/>
  <c r="E1293" i="9" s="1"/>
  <c r="F1295" i="14"/>
  <c r="E1295" i="14"/>
  <c r="D1295" i="14"/>
  <c r="M1294" i="14"/>
  <c r="I1294" i="14"/>
  <c r="H1294" i="14"/>
  <c r="F1294" i="14"/>
  <c r="E1294" i="14"/>
  <c r="D1294" i="14"/>
  <c r="M1293" i="14"/>
  <c r="I1293" i="14"/>
  <c r="H1293" i="14"/>
  <c r="K1293" i="14" s="1"/>
  <c r="E1291" i="9" s="1"/>
  <c r="F1293" i="14"/>
  <c r="E1293" i="14"/>
  <c r="D1293" i="14"/>
  <c r="M1292" i="14"/>
  <c r="I1292" i="14"/>
  <c r="H1292" i="14"/>
  <c r="F1292" i="14"/>
  <c r="E1292" i="14"/>
  <c r="D1292" i="14"/>
  <c r="M1291" i="14"/>
  <c r="I1291" i="14"/>
  <c r="H1291" i="14"/>
  <c r="K1291" i="14" s="1"/>
  <c r="E1289" i="9" s="1"/>
  <c r="F1291" i="14"/>
  <c r="E1291" i="14"/>
  <c r="D1291" i="14"/>
  <c r="M1290" i="14"/>
  <c r="I1290" i="14"/>
  <c r="H1290" i="14"/>
  <c r="K1290" i="14" s="1"/>
  <c r="E1288" i="9" s="1"/>
  <c r="F1290" i="14"/>
  <c r="E1290" i="14"/>
  <c r="D1290" i="14"/>
  <c r="M1289" i="14"/>
  <c r="I1289" i="14"/>
  <c r="H1289" i="14"/>
  <c r="K1289" i="14" s="1"/>
  <c r="E1287" i="9" s="1"/>
  <c r="F1289" i="14"/>
  <c r="E1289" i="14"/>
  <c r="D1289" i="14"/>
  <c r="M1288" i="14"/>
  <c r="I1288" i="14"/>
  <c r="H1288" i="14"/>
  <c r="F1288" i="14"/>
  <c r="E1288" i="14"/>
  <c r="D1288" i="14"/>
  <c r="M1287" i="14"/>
  <c r="I1287" i="14"/>
  <c r="H1287" i="14"/>
  <c r="K1287" i="14" s="1"/>
  <c r="E1285" i="9" s="1"/>
  <c r="F1287" i="14"/>
  <c r="E1287" i="14"/>
  <c r="D1287" i="14"/>
  <c r="M1286" i="14"/>
  <c r="I1286" i="14"/>
  <c r="H1286" i="14"/>
  <c r="F1286" i="14"/>
  <c r="E1286" i="14"/>
  <c r="D1286" i="14"/>
  <c r="M1285" i="14"/>
  <c r="I1285" i="14"/>
  <c r="H1285" i="14"/>
  <c r="K1285" i="14" s="1"/>
  <c r="E1283" i="9" s="1"/>
  <c r="F1285" i="14"/>
  <c r="E1285" i="14"/>
  <c r="D1285" i="14"/>
  <c r="M1284" i="14"/>
  <c r="I1284" i="14"/>
  <c r="H1284" i="14"/>
  <c r="F1284" i="14"/>
  <c r="E1284" i="14"/>
  <c r="D1284" i="14"/>
  <c r="M1283" i="14"/>
  <c r="I1283" i="14"/>
  <c r="K1283" i="14" s="1"/>
  <c r="H1283" i="14"/>
  <c r="J1283" i="14" s="1"/>
  <c r="F1283" i="14"/>
  <c r="E1283" i="14"/>
  <c r="D1283" i="14"/>
  <c r="M1282" i="14"/>
  <c r="I1282" i="14"/>
  <c r="K1282" i="14" s="1"/>
  <c r="H1282" i="14"/>
  <c r="J1282" i="14" s="1"/>
  <c r="F1282" i="14"/>
  <c r="E1282" i="14"/>
  <c r="D1282" i="14"/>
  <c r="M1281" i="14"/>
  <c r="I1281" i="14"/>
  <c r="K1281" i="14" s="1"/>
  <c r="H1281" i="14"/>
  <c r="J1281" i="14" s="1"/>
  <c r="F1281" i="14"/>
  <c r="E1281" i="14"/>
  <c r="D1281" i="14"/>
  <c r="M1280" i="14"/>
  <c r="I1280" i="14"/>
  <c r="H1280" i="14"/>
  <c r="F1280" i="14"/>
  <c r="E1280" i="14"/>
  <c r="D1280" i="14"/>
  <c r="M1279" i="14"/>
  <c r="I1279" i="14"/>
  <c r="H1279" i="14"/>
  <c r="F1279" i="14"/>
  <c r="E1279" i="14"/>
  <c r="D1279" i="14"/>
  <c r="M1278" i="14"/>
  <c r="I1278" i="14"/>
  <c r="H1278" i="14"/>
  <c r="F1278" i="14"/>
  <c r="E1278" i="14"/>
  <c r="D1278" i="14"/>
  <c r="M1277" i="14"/>
  <c r="I1277" i="14"/>
  <c r="H1277" i="14"/>
  <c r="F1277" i="14"/>
  <c r="E1277" i="14"/>
  <c r="D1277" i="14"/>
  <c r="M1276" i="14"/>
  <c r="I1276" i="14"/>
  <c r="H1276" i="14"/>
  <c r="F1276" i="14"/>
  <c r="E1276" i="14"/>
  <c r="D1276" i="14"/>
  <c r="M1275" i="14"/>
  <c r="I1275" i="14"/>
  <c r="H1275" i="14"/>
  <c r="F1275" i="14"/>
  <c r="E1275" i="14"/>
  <c r="D1275" i="14"/>
  <c r="M1274" i="14"/>
  <c r="I1274" i="14"/>
  <c r="H1274" i="14"/>
  <c r="F1274" i="14"/>
  <c r="E1274" i="14"/>
  <c r="D1274" i="14"/>
  <c r="M1273" i="14"/>
  <c r="I1273" i="14"/>
  <c r="H1273" i="14"/>
  <c r="F1273" i="14"/>
  <c r="E1273" i="14"/>
  <c r="D1273" i="14"/>
  <c r="M1272" i="14"/>
  <c r="I1272" i="14"/>
  <c r="H1272" i="14"/>
  <c r="F1272" i="14"/>
  <c r="E1272" i="14"/>
  <c r="D1272" i="14"/>
  <c r="M1271" i="14"/>
  <c r="I1271" i="14"/>
  <c r="H1271" i="14"/>
  <c r="F1271" i="14"/>
  <c r="E1271" i="14"/>
  <c r="D1271" i="14"/>
  <c r="M1270" i="14"/>
  <c r="I1270" i="14"/>
  <c r="H1270" i="14"/>
  <c r="F1270" i="14"/>
  <c r="E1270" i="14"/>
  <c r="D1270" i="14"/>
  <c r="M1269" i="14"/>
  <c r="I1269" i="14"/>
  <c r="H1269" i="14"/>
  <c r="F1269" i="14"/>
  <c r="E1269" i="14"/>
  <c r="D1269" i="14"/>
  <c r="M1268" i="14"/>
  <c r="I1268" i="14"/>
  <c r="H1268" i="14"/>
  <c r="F1268" i="14"/>
  <c r="E1268" i="14"/>
  <c r="D1268" i="14"/>
  <c r="M1267" i="14"/>
  <c r="I1267" i="14"/>
  <c r="H1267" i="14"/>
  <c r="F1267" i="14"/>
  <c r="E1267" i="14"/>
  <c r="D1267" i="14"/>
  <c r="M1266" i="14"/>
  <c r="I1266" i="14"/>
  <c r="H1266" i="14"/>
  <c r="F1266" i="14"/>
  <c r="E1266" i="14"/>
  <c r="D1266" i="14"/>
  <c r="M1265" i="14"/>
  <c r="I1265" i="14"/>
  <c r="H1265" i="14"/>
  <c r="F1265" i="14"/>
  <c r="E1265" i="14"/>
  <c r="D1265" i="14"/>
  <c r="M1264" i="14"/>
  <c r="I1264" i="14"/>
  <c r="H1264" i="14"/>
  <c r="F1264" i="14"/>
  <c r="E1264" i="14"/>
  <c r="D1264" i="14"/>
  <c r="M1263" i="14"/>
  <c r="I1263" i="14"/>
  <c r="H1263" i="14"/>
  <c r="F1263" i="14"/>
  <c r="E1263" i="14"/>
  <c r="D1263" i="14"/>
  <c r="M1262" i="14"/>
  <c r="I1262" i="14"/>
  <c r="H1262" i="14"/>
  <c r="F1262" i="14"/>
  <c r="E1262" i="14"/>
  <c r="D1262" i="14"/>
  <c r="M1261" i="14"/>
  <c r="I1261" i="14"/>
  <c r="H1261" i="14"/>
  <c r="F1261" i="14"/>
  <c r="E1261" i="14"/>
  <c r="D1261" i="14"/>
  <c r="M1260" i="14"/>
  <c r="I1260" i="14"/>
  <c r="H1260" i="14"/>
  <c r="F1260" i="14"/>
  <c r="E1260" i="14"/>
  <c r="D1260" i="14"/>
  <c r="M1259" i="14"/>
  <c r="I1259" i="14"/>
  <c r="H1259" i="14"/>
  <c r="F1259" i="14"/>
  <c r="E1259" i="14"/>
  <c r="D1259" i="14"/>
  <c r="M1258" i="14"/>
  <c r="I1258" i="14"/>
  <c r="H1258" i="14"/>
  <c r="F1258" i="14"/>
  <c r="E1258" i="14"/>
  <c r="D1258" i="14"/>
  <c r="M1257" i="14"/>
  <c r="I1257" i="14"/>
  <c r="H1257" i="14"/>
  <c r="F1257" i="14"/>
  <c r="E1257" i="14"/>
  <c r="D1257" i="14"/>
  <c r="M1256" i="14"/>
  <c r="I1256" i="14"/>
  <c r="H1256" i="14"/>
  <c r="F1256" i="14"/>
  <c r="E1256" i="14"/>
  <c r="D1256" i="14"/>
  <c r="M1255" i="14"/>
  <c r="I1255" i="14"/>
  <c r="H1255" i="14"/>
  <c r="F1255" i="14"/>
  <c r="E1255" i="14"/>
  <c r="D1255" i="14"/>
  <c r="M1254" i="14"/>
  <c r="I1254" i="14"/>
  <c r="H1254" i="14"/>
  <c r="F1254" i="14"/>
  <c r="E1254" i="14"/>
  <c r="D1254" i="14"/>
  <c r="M1253" i="14"/>
  <c r="I1253" i="14"/>
  <c r="H1253" i="14"/>
  <c r="F1253" i="14"/>
  <c r="E1253" i="14"/>
  <c r="D1253" i="14"/>
  <c r="M1252" i="14"/>
  <c r="I1252" i="14"/>
  <c r="H1252" i="14"/>
  <c r="F1252" i="14"/>
  <c r="E1252" i="14"/>
  <c r="D1252" i="14"/>
  <c r="M1251" i="14"/>
  <c r="I1251" i="14"/>
  <c r="H1251" i="14"/>
  <c r="F1251" i="14"/>
  <c r="E1251" i="14"/>
  <c r="D1251" i="14"/>
  <c r="M1250" i="14"/>
  <c r="I1250" i="14"/>
  <c r="H1250" i="14"/>
  <c r="F1250" i="14"/>
  <c r="E1250" i="14"/>
  <c r="D1250" i="14"/>
  <c r="M1249" i="14"/>
  <c r="I1249" i="14"/>
  <c r="H1249" i="14"/>
  <c r="F1249" i="14"/>
  <c r="E1249" i="14"/>
  <c r="D1249" i="14"/>
  <c r="M1248" i="14"/>
  <c r="I1248" i="14"/>
  <c r="H1248" i="14"/>
  <c r="F1248" i="14"/>
  <c r="E1248" i="14"/>
  <c r="D1248" i="14"/>
  <c r="M1247" i="14"/>
  <c r="I1247" i="14"/>
  <c r="H1247" i="14"/>
  <c r="F1247" i="14"/>
  <c r="E1247" i="14"/>
  <c r="D1247" i="14"/>
  <c r="M1246" i="14"/>
  <c r="I1246" i="14"/>
  <c r="H1246" i="14"/>
  <c r="F1246" i="14"/>
  <c r="E1246" i="14"/>
  <c r="D1246" i="14"/>
  <c r="M1245" i="14"/>
  <c r="I1245" i="14"/>
  <c r="H1245" i="14"/>
  <c r="F1245" i="14"/>
  <c r="E1245" i="14"/>
  <c r="D1245" i="14"/>
  <c r="M1244" i="14"/>
  <c r="I1244" i="14"/>
  <c r="H1244" i="14"/>
  <c r="F1244" i="14"/>
  <c r="E1244" i="14"/>
  <c r="D1244" i="14"/>
  <c r="M1243" i="14"/>
  <c r="I1243" i="14"/>
  <c r="H1243" i="14"/>
  <c r="F1243" i="14"/>
  <c r="E1243" i="14"/>
  <c r="D1243" i="14"/>
  <c r="M1242" i="14"/>
  <c r="I1242" i="14"/>
  <c r="H1242" i="14"/>
  <c r="F1242" i="14"/>
  <c r="E1242" i="14"/>
  <c r="D1242" i="14"/>
  <c r="M1241" i="14"/>
  <c r="I1241" i="14"/>
  <c r="H1241" i="14"/>
  <c r="F1241" i="14"/>
  <c r="E1241" i="14"/>
  <c r="D1241" i="14"/>
  <c r="M1240" i="14"/>
  <c r="I1240" i="14"/>
  <c r="H1240" i="14"/>
  <c r="F1240" i="14"/>
  <c r="E1240" i="14"/>
  <c r="D1240" i="14"/>
  <c r="M1239" i="14"/>
  <c r="I1239" i="14"/>
  <c r="H1239" i="14"/>
  <c r="F1239" i="14"/>
  <c r="E1239" i="14"/>
  <c r="D1239" i="14"/>
  <c r="M1238" i="14"/>
  <c r="I1238" i="14"/>
  <c r="H1238" i="14"/>
  <c r="F1238" i="14"/>
  <c r="E1238" i="14"/>
  <c r="D1238" i="14"/>
  <c r="M1237" i="14"/>
  <c r="I1237" i="14"/>
  <c r="H1237" i="14"/>
  <c r="F1237" i="14"/>
  <c r="E1237" i="14"/>
  <c r="D1237" i="14"/>
  <c r="M1236" i="14"/>
  <c r="I1236" i="14"/>
  <c r="H1236" i="14"/>
  <c r="F1236" i="14"/>
  <c r="E1236" i="14"/>
  <c r="D1236" i="14"/>
  <c r="M1235" i="14"/>
  <c r="I1235" i="14"/>
  <c r="H1235" i="14"/>
  <c r="F1235" i="14"/>
  <c r="E1235" i="14"/>
  <c r="D1235" i="14"/>
  <c r="M1234" i="14"/>
  <c r="I1234" i="14"/>
  <c r="H1234" i="14"/>
  <c r="F1234" i="14"/>
  <c r="E1234" i="14"/>
  <c r="D1234" i="14"/>
  <c r="M1233" i="14"/>
  <c r="I1233" i="14"/>
  <c r="H1233" i="14"/>
  <c r="F1233" i="14"/>
  <c r="E1233" i="14"/>
  <c r="D1233" i="14"/>
  <c r="M1232" i="14"/>
  <c r="I1232" i="14"/>
  <c r="H1232" i="14"/>
  <c r="F1232" i="14"/>
  <c r="E1232" i="14"/>
  <c r="D1232" i="14"/>
  <c r="M1231" i="14"/>
  <c r="I1231" i="14"/>
  <c r="H1231" i="14"/>
  <c r="F1231" i="14"/>
  <c r="E1231" i="14"/>
  <c r="D1231" i="14"/>
  <c r="M1230" i="14"/>
  <c r="I1230" i="14"/>
  <c r="H1230" i="14"/>
  <c r="F1230" i="14"/>
  <c r="E1230" i="14"/>
  <c r="D1230" i="14"/>
  <c r="M1229" i="14"/>
  <c r="I1229" i="14"/>
  <c r="H1229" i="14"/>
  <c r="F1229" i="14"/>
  <c r="E1229" i="14"/>
  <c r="D1229" i="14"/>
  <c r="M1228" i="14"/>
  <c r="I1228" i="14"/>
  <c r="H1228" i="14"/>
  <c r="F1228" i="14"/>
  <c r="E1228" i="14"/>
  <c r="D1228" i="14"/>
  <c r="M1227" i="14"/>
  <c r="I1227" i="14"/>
  <c r="H1227" i="14"/>
  <c r="F1227" i="14"/>
  <c r="E1227" i="14"/>
  <c r="D1227" i="14"/>
  <c r="M1226" i="14"/>
  <c r="I1226" i="14"/>
  <c r="H1226" i="14"/>
  <c r="F1226" i="14"/>
  <c r="E1226" i="14"/>
  <c r="D1226" i="14"/>
  <c r="M1225" i="14"/>
  <c r="I1225" i="14"/>
  <c r="H1225" i="14"/>
  <c r="F1225" i="14"/>
  <c r="E1225" i="14"/>
  <c r="D1225" i="14"/>
  <c r="M1224" i="14"/>
  <c r="I1224" i="14"/>
  <c r="H1224" i="14"/>
  <c r="F1224" i="14"/>
  <c r="E1224" i="14"/>
  <c r="D1224" i="14"/>
  <c r="M1223" i="14"/>
  <c r="I1223" i="14"/>
  <c r="H1223" i="14"/>
  <c r="F1223" i="14"/>
  <c r="E1223" i="14"/>
  <c r="D1223" i="14"/>
  <c r="M1222" i="14"/>
  <c r="I1222" i="14"/>
  <c r="H1222" i="14"/>
  <c r="F1222" i="14"/>
  <c r="E1222" i="14"/>
  <c r="D1222" i="14"/>
  <c r="M1221" i="14"/>
  <c r="I1221" i="14"/>
  <c r="H1221" i="14"/>
  <c r="F1221" i="14"/>
  <c r="E1221" i="14"/>
  <c r="D1221" i="14"/>
  <c r="M1220" i="14"/>
  <c r="I1220" i="14"/>
  <c r="H1220" i="14"/>
  <c r="F1220" i="14"/>
  <c r="E1220" i="14"/>
  <c r="D1220" i="14"/>
  <c r="M1219" i="14"/>
  <c r="I1219" i="14"/>
  <c r="H1219" i="14"/>
  <c r="F1219" i="14"/>
  <c r="E1219" i="14"/>
  <c r="D1219" i="14"/>
  <c r="M1218" i="14"/>
  <c r="I1218" i="14"/>
  <c r="H1218" i="14"/>
  <c r="F1218" i="14"/>
  <c r="E1218" i="14"/>
  <c r="D1218" i="14"/>
  <c r="M1217" i="14"/>
  <c r="I1217" i="14"/>
  <c r="H1217" i="14"/>
  <c r="F1217" i="14"/>
  <c r="E1217" i="14"/>
  <c r="D1217" i="14"/>
  <c r="M1216" i="14"/>
  <c r="I1216" i="14"/>
  <c r="H1216" i="14"/>
  <c r="F1216" i="14"/>
  <c r="E1216" i="14"/>
  <c r="D1216" i="14"/>
  <c r="M1215" i="14"/>
  <c r="I1215" i="14"/>
  <c r="H1215" i="14"/>
  <c r="F1215" i="14"/>
  <c r="E1215" i="14"/>
  <c r="D1215" i="14"/>
  <c r="M1214" i="14"/>
  <c r="I1214" i="14"/>
  <c r="H1214" i="14"/>
  <c r="F1214" i="14"/>
  <c r="E1214" i="14"/>
  <c r="D1214" i="14"/>
  <c r="M1213" i="14"/>
  <c r="I1213" i="14"/>
  <c r="H1213" i="14"/>
  <c r="F1213" i="14"/>
  <c r="E1213" i="14"/>
  <c r="D1213" i="14"/>
  <c r="M1212" i="14"/>
  <c r="I1212" i="14"/>
  <c r="H1212" i="14"/>
  <c r="F1212" i="14"/>
  <c r="E1212" i="14"/>
  <c r="D1212" i="14"/>
  <c r="M1211" i="14"/>
  <c r="I1211" i="14"/>
  <c r="H1211" i="14"/>
  <c r="F1211" i="14"/>
  <c r="E1211" i="14"/>
  <c r="D1211" i="14"/>
  <c r="M1210" i="14"/>
  <c r="I1210" i="14"/>
  <c r="H1210" i="14"/>
  <c r="F1210" i="14"/>
  <c r="E1210" i="14"/>
  <c r="D1210" i="14"/>
  <c r="M1209" i="14"/>
  <c r="I1209" i="14"/>
  <c r="H1209" i="14"/>
  <c r="F1209" i="14"/>
  <c r="E1209" i="14"/>
  <c r="D1209" i="14"/>
  <c r="M1208" i="14"/>
  <c r="I1208" i="14"/>
  <c r="H1208" i="14"/>
  <c r="F1208" i="14"/>
  <c r="E1208" i="14"/>
  <c r="D1208" i="14"/>
  <c r="M1207" i="14"/>
  <c r="I1207" i="14"/>
  <c r="H1207" i="14"/>
  <c r="F1207" i="14"/>
  <c r="E1207" i="14"/>
  <c r="D1207" i="14"/>
  <c r="M1206" i="14"/>
  <c r="I1206" i="14"/>
  <c r="H1206" i="14"/>
  <c r="F1206" i="14"/>
  <c r="E1206" i="14"/>
  <c r="D1206" i="14"/>
  <c r="M1205" i="14"/>
  <c r="I1205" i="14"/>
  <c r="H1205" i="14"/>
  <c r="F1205" i="14"/>
  <c r="E1205" i="14"/>
  <c r="D1205" i="14"/>
  <c r="M1204" i="14"/>
  <c r="I1204" i="14"/>
  <c r="H1204" i="14"/>
  <c r="F1204" i="14"/>
  <c r="E1204" i="14"/>
  <c r="D1204" i="14"/>
  <c r="M1203" i="14"/>
  <c r="I1203" i="14"/>
  <c r="H1203" i="14"/>
  <c r="F1203" i="14"/>
  <c r="E1203" i="14"/>
  <c r="D1203" i="14"/>
  <c r="M1202" i="14"/>
  <c r="I1202" i="14"/>
  <c r="H1202" i="14"/>
  <c r="F1202" i="14"/>
  <c r="E1202" i="14"/>
  <c r="D1202" i="14"/>
  <c r="M1201" i="14"/>
  <c r="I1201" i="14"/>
  <c r="H1201" i="14"/>
  <c r="F1201" i="14"/>
  <c r="E1201" i="14"/>
  <c r="D1201" i="14"/>
  <c r="M1200" i="14"/>
  <c r="I1200" i="14"/>
  <c r="H1200" i="14"/>
  <c r="F1200" i="14"/>
  <c r="E1200" i="14"/>
  <c r="D1200" i="14"/>
  <c r="M1199" i="14"/>
  <c r="I1199" i="14"/>
  <c r="H1199" i="14"/>
  <c r="F1199" i="14"/>
  <c r="E1199" i="14"/>
  <c r="D1199" i="14"/>
  <c r="M1198" i="14"/>
  <c r="I1198" i="14"/>
  <c r="H1198" i="14"/>
  <c r="F1198" i="14"/>
  <c r="E1198" i="14"/>
  <c r="D1198" i="14"/>
  <c r="M1197" i="14"/>
  <c r="I1197" i="14"/>
  <c r="H1197" i="14"/>
  <c r="F1197" i="14"/>
  <c r="E1197" i="14"/>
  <c r="D1197" i="14"/>
  <c r="M1196" i="14"/>
  <c r="I1196" i="14"/>
  <c r="H1196" i="14"/>
  <c r="F1196" i="14"/>
  <c r="E1196" i="14"/>
  <c r="D1196" i="14"/>
  <c r="M1195" i="14"/>
  <c r="I1195" i="14"/>
  <c r="H1195" i="14"/>
  <c r="F1195" i="14"/>
  <c r="E1195" i="14"/>
  <c r="D1195" i="14"/>
  <c r="M1194" i="14"/>
  <c r="I1194" i="14"/>
  <c r="H1194" i="14"/>
  <c r="F1194" i="14"/>
  <c r="E1194" i="14"/>
  <c r="D1194" i="14"/>
  <c r="M1193" i="14"/>
  <c r="I1193" i="14"/>
  <c r="H1193" i="14"/>
  <c r="F1193" i="14"/>
  <c r="E1193" i="14"/>
  <c r="D1193" i="14"/>
  <c r="M1192" i="14"/>
  <c r="I1192" i="14"/>
  <c r="H1192" i="14"/>
  <c r="F1192" i="14"/>
  <c r="E1192" i="14"/>
  <c r="D1192" i="14"/>
  <c r="M1191" i="14"/>
  <c r="I1191" i="14"/>
  <c r="H1191" i="14"/>
  <c r="F1191" i="14"/>
  <c r="E1191" i="14"/>
  <c r="D1191" i="14"/>
  <c r="M1190" i="14"/>
  <c r="I1190" i="14"/>
  <c r="H1190" i="14"/>
  <c r="F1190" i="14"/>
  <c r="E1190" i="14"/>
  <c r="D1190" i="14"/>
  <c r="M1189" i="14"/>
  <c r="I1189" i="14"/>
  <c r="H1189" i="14"/>
  <c r="F1189" i="14"/>
  <c r="E1189" i="14"/>
  <c r="D1189" i="14"/>
  <c r="M1188" i="14"/>
  <c r="I1188" i="14"/>
  <c r="H1188" i="14"/>
  <c r="F1188" i="14"/>
  <c r="E1188" i="14"/>
  <c r="D1188" i="14"/>
  <c r="M1187" i="14"/>
  <c r="I1187" i="14"/>
  <c r="H1187" i="14"/>
  <c r="F1187" i="14"/>
  <c r="E1187" i="14"/>
  <c r="D1187" i="14"/>
  <c r="M1186" i="14"/>
  <c r="I1186" i="14"/>
  <c r="H1186" i="14"/>
  <c r="F1186" i="14"/>
  <c r="E1186" i="14"/>
  <c r="D1186" i="14"/>
  <c r="M1185" i="14"/>
  <c r="I1185" i="14"/>
  <c r="H1185" i="14"/>
  <c r="F1185" i="14"/>
  <c r="E1185" i="14"/>
  <c r="D1185" i="14"/>
  <c r="M1184" i="14"/>
  <c r="I1184" i="14"/>
  <c r="H1184" i="14"/>
  <c r="F1184" i="14"/>
  <c r="E1184" i="14"/>
  <c r="D1184" i="14"/>
  <c r="M1183" i="14"/>
  <c r="I1183" i="14"/>
  <c r="H1183" i="14"/>
  <c r="F1183" i="14"/>
  <c r="E1183" i="14"/>
  <c r="D1183" i="14"/>
  <c r="M1182" i="14"/>
  <c r="I1182" i="14"/>
  <c r="H1182" i="14"/>
  <c r="F1182" i="14"/>
  <c r="E1182" i="14"/>
  <c r="D1182" i="14"/>
  <c r="M1181" i="14"/>
  <c r="I1181" i="14"/>
  <c r="H1181" i="14"/>
  <c r="F1181" i="14"/>
  <c r="E1181" i="14"/>
  <c r="D1181" i="14"/>
  <c r="M1180" i="14"/>
  <c r="I1180" i="14"/>
  <c r="H1180" i="14"/>
  <c r="F1180" i="14"/>
  <c r="E1180" i="14"/>
  <c r="D1180" i="14"/>
  <c r="M1179" i="14"/>
  <c r="I1179" i="14"/>
  <c r="H1179" i="14"/>
  <c r="F1179" i="14"/>
  <c r="E1179" i="14"/>
  <c r="D1179" i="14"/>
  <c r="M1178" i="14"/>
  <c r="I1178" i="14"/>
  <c r="H1178" i="14"/>
  <c r="F1178" i="14"/>
  <c r="E1178" i="14"/>
  <c r="D1178" i="14"/>
  <c r="M1177" i="14"/>
  <c r="I1177" i="14"/>
  <c r="H1177" i="14"/>
  <c r="F1177" i="14"/>
  <c r="E1177" i="14"/>
  <c r="D1177" i="14"/>
  <c r="M1176" i="14"/>
  <c r="I1176" i="14"/>
  <c r="H1176" i="14"/>
  <c r="F1176" i="14"/>
  <c r="E1176" i="14"/>
  <c r="D1176" i="14"/>
  <c r="M1175" i="14"/>
  <c r="I1175" i="14"/>
  <c r="H1175" i="14"/>
  <c r="F1175" i="14"/>
  <c r="E1175" i="14"/>
  <c r="D1175" i="14"/>
  <c r="M1174" i="14"/>
  <c r="I1174" i="14"/>
  <c r="H1174" i="14"/>
  <c r="F1174" i="14"/>
  <c r="E1174" i="14"/>
  <c r="D1174" i="14"/>
  <c r="M1173" i="14"/>
  <c r="I1173" i="14"/>
  <c r="H1173" i="14"/>
  <c r="F1173" i="14"/>
  <c r="E1173" i="14"/>
  <c r="D1173" i="14"/>
  <c r="M1172" i="14"/>
  <c r="I1172" i="14"/>
  <c r="H1172" i="14"/>
  <c r="F1172" i="14"/>
  <c r="E1172" i="14"/>
  <c r="D1172" i="14"/>
  <c r="M1171" i="14"/>
  <c r="I1171" i="14"/>
  <c r="H1171" i="14"/>
  <c r="F1171" i="14"/>
  <c r="E1171" i="14"/>
  <c r="D1171" i="14"/>
  <c r="M1170" i="14"/>
  <c r="I1170" i="14"/>
  <c r="H1170" i="14"/>
  <c r="F1170" i="14"/>
  <c r="E1170" i="14"/>
  <c r="D1170" i="14"/>
  <c r="M1169" i="14"/>
  <c r="I1169" i="14"/>
  <c r="H1169" i="14"/>
  <c r="F1169" i="14"/>
  <c r="E1169" i="14"/>
  <c r="D1169" i="14"/>
  <c r="M1168" i="14"/>
  <c r="I1168" i="14"/>
  <c r="H1168" i="14"/>
  <c r="F1168" i="14"/>
  <c r="E1168" i="14"/>
  <c r="D1168" i="14"/>
  <c r="M1167" i="14"/>
  <c r="I1167" i="14"/>
  <c r="H1167" i="14"/>
  <c r="F1167" i="14"/>
  <c r="E1167" i="14"/>
  <c r="D1167" i="14"/>
  <c r="M1166" i="14"/>
  <c r="I1166" i="14"/>
  <c r="H1166" i="14"/>
  <c r="F1166" i="14"/>
  <c r="E1166" i="14"/>
  <c r="D1166" i="14"/>
  <c r="M1165" i="14"/>
  <c r="I1165" i="14"/>
  <c r="H1165" i="14"/>
  <c r="F1165" i="14"/>
  <c r="E1165" i="14"/>
  <c r="D1165" i="14"/>
  <c r="M1164" i="14"/>
  <c r="I1164" i="14"/>
  <c r="H1164" i="14"/>
  <c r="F1164" i="14"/>
  <c r="E1164" i="14"/>
  <c r="D1164" i="14"/>
  <c r="M1163" i="14"/>
  <c r="I1163" i="14"/>
  <c r="H1163" i="14"/>
  <c r="F1163" i="14"/>
  <c r="E1163" i="14"/>
  <c r="D1163" i="14"/>
  <c r="M1162" i="14"/>
  <c r="I1162" i="14"/>
  <c r="H1162" i="14"/>
  <c r="F1162" i="14"/>
  <c r="E1162" i="14"/>
  <c r="D1162" i="14"/>
  <c r="M1161" i="14"/>
  <c r="I1161" i="14"/>
  <c r="H1161" i="14"/>
  <c r="F1161" i="14"/>
  <c r="E1161" i="14"/>
  <c r="D1161" i="14"/>
  <c r="M1160" i="14"/>
  <c r="I1160" i="14"/>
  <c r="H1160" i="14"/>
  <c r="F1160" i="14"/>
  <c r="E1160" i="14"/>
  <c r="D1160" i="14"/>
  <c r="M1159" i="14"/>
  <c r="I1159" i="14"/>
  <c r="H1159" i="14"/>
  <c r="F1159" i="14"/>
  <c r="E1159" i="14"/>
  <c r="D1159" i="14"/>
  <c r="M1158" i="14"/>
  <c r="I1158" i="14"/>
  <c r="H1158" i="14"/>
  <c r="F1158" i="14"/>
  <c r="E1158" i="14"/>
  <c r="D1158" i="14"/>
  <c r="M1157" i="14"/>
  <c r="I1157" i="14"/>
  <c r="H1157" i="14"/>
  <c r="F1157" i="14"/>
  <c r="E1157" i="14"/>
  <c r="D1157" i="14"/>
  <c r="M1156" i="14"/>
  <c r="I1156" i="14"/>
  <c r="H1156" i="14"/>
  <c r="F1156" i="14"/>
  <c r="E1156" i="14"/>
  <c r="D1156" i="14"/>
  <c r="M1155" i="14"/>
  <c r="I1155" i="14"/>
  <c r="H1155" i="14"/>
  <c r="F1155" i="14"/>
  <c r="E1155" i="14"/>
  <c r="D1155" i="14"/>
  <c r="M1154" i="14"/>
  <c r="I1154" i="14"/>
  <c r="H1154" i="14"/>
  <c r="F1154" i="14"/>
  <c r="E1154" i="14"/>
  <c r="D1154" i="14"/>
  <c r="M1153" i="14"/>
  <c r="I1153" i="14"/>
  <c r="H1153" i="14"/>
  <c r="F1153" i="14"/>
  <c r="E1153" i="14"/>
  <c r="D1153" i="14"/>
  <c r="M1152" i="14"/>
  <c r="I1152" i="14"/>
  <c r="H1152" i="14"/>
  <c r="F1152" i="14"/>
  <c r="E1152" i="14"/>
  <c r="D1152" i="14"/>
  <c r="M1151" i="14"/>
  <c r="I1151" i="14"/>
  <c r="H1151" i="14"/>
  <c r="F1151" i="14"/>
  <c r="E1151" i="14"/>
  <c r="D1151" i="14"/>
  <c r="M1150" i="14"/>
  <c r="I1150" i="14"/>
  <c r="H1150" i="14"/>
  <c r="F1150" i="14"/>
  <c r="E1150" i="14"/>
  <c r="D1150" i="14"/>
  <c r="M1149" i="14"/>
  <c r="I1149" i="14"/>
  <c r="H1149" i="14"/>
  <c r="F1149" i="14"/>
  <c r="E1149" i="14"/>
  <c r="D1149" i="14"/>
  <c r="M1148" i="14"/>
  <c r="I1148" i="14"/>
  <c r="H1148" i="14"/>
  <c r="F1148" i="14"/>
  <c r="E1148" i="14"/>
  <c r="D1148" i="14"/>
  <c r="M1147" i="14"/>
  <c r="I1147" i="14"/>
  <c r="H1147" i="14"/>
  <c r="F1147" i="14"/>
  <c r="E1147" i="14"/>
  <c r="D1147" i="14"/>
  <c r="M1146" i="14"/>
  <c r="I1146" i="14"/>
  <c r="H1146" i="14"/>
  <c r="F1146" i="14"/>
  <c r="E1146" i="14"/>
  <c r="D1146" i="14"/>
  <c r="M1145" i="14"/>
  <c r="I1145" i="14"/>
  <c r="H1145" i="14"/>
  <c r="F1145" i="14"/>
  <c r="E1145" i="14"/>
  <c r="D1145" i="14"/>
  <c r="M1144" i="14"/>
  <c r="I1144" i="14"/>
  <c r="H1144" i="14"/>
  <c r="F1144" i="14"/>
  <c r="E1144" i="14"/>
  <c r="D1144" i="14"/>
  <c r="M1143" i="14"/>
  <c r="I1143" i="14"/>
  <c r="H1143" i="14"/>
  <c r="F1143" i="14"/>
  <c r="E1143" i="14"/>
  <c r="D1143" i="14"/>
  <c r="M1142" i="14"/>
  <c r="I1142" i="14"/>
  <c r="H1142" i="14"/>
  <c r="F1142" i="14"/>
  <c r="E1142" i="14"/>
  <c r="D1142" i="14"/>
  <c r="M1141" i="14"/>
  <c r="I1141" i="14"/>
  <c r="H1141" i="14"/>
  <c r="F1141" i="14"/>
  <c r="E1141" i="14"/>
  <c r="D1141" i="14"/>
  <c r="M1140" i="14"/>
  <c r="I1140" i="14"/>
  <c r="H1140" i="14"/>
  <c r="F1140" i="14"/>
  <c r="E1140" i="14"/>
  <c r="D1140" i="14"/>
  <c r="M1139" i="14"/>
  <c r="I1139" i="14"/>
  <c r="H1139" i="14"/>
  <c r="F1139" i="14"/>
  <c r="E1139" i="14"/>
  <c r="D1139" i="14"/>
  <c r="M1138" i="14"/>
  <c r="I1138" i="14"/>
  <c r="H1138" i="14"/>
  <c r="K1138" i="14" s="1"/>
  <c r="E1136" i="9" s="1"/>
  <c r="F1138" i="14"/>
  <c r="E1138" i="14"/>
  <c r="D1138" i="14"/>
  <c r="M1137" i="14"/>
  <c r="I1137" i="14"/>
  <c r="H1137" i="14"/>
  <c r="K1137" i="14" s="1"/>
  <c r="E1135" i="9" s="1"/>
  <c r="F1137" i="14"/>
  <c r="E1137" i="14"/>
  <c r="D1137" i="14"/>
  <c r="M1136" i="14"/>
  <c r="I1136" i="14"/>
  <c r="H1136" i="14"/>
  <c r="K1136" i="14" s="1"/>
  <c r="E1134" i="9" s="1"/>
  <c r="F1136" i="14"/>
  <c r="E1136" i="14"/>
  <c r="D1136" i="14"/>
  <c r="M1135" i="14"/>
  <c r="I1135" i="14"/>
  <c r="H1135" i="14"/>
  <c r="K1135" i="14" s="1"/>
  <c r="E1133" i="9" s="1"/>
  <c r="F1135" i="14"/>
  <c r="E1135" i="14"/>
  <c r="D1135" i="14"/>
  <c r="M1134" i="14"/>
  <c r="I1134" i="14"/>
  <c r="H1134" i="14"/>
  <c r="F1134" i="14"/>
  <c r="E1134" i="14"/>
  <c r="D1134" i="14"/>
  <c r="M1133" i="14"/>
  <c r="I1133" i="14"/>
  <c r="H1133" i="14"/>
  <c r="K1133" i="14" s="1"/>
  <c r="E1131" i="9" s="1"/>
  <c r="F1133" i="14"/>
  <c r="E1133" i="14"/>
  <c r="D1133" i="14"/>
  <c r="M1132" i="14"/>
  <c r="I1132" i="14"/>
  <c r="H1132" i="14"/>
  <c r="F1132" i="14"/>
  <c r="E1132" i="14"/>
  <c r="D1132" i="14"/>
  <c r="M1131" i="14"/>
  <c r="I1131" i="14"/>
  <c r="H1131" i="14"/>
  <c r="K1131" i="14" s="1"/>
  <c r="E1129" i="9" s="1"/>
  <c r="F1131" i="14"/>
  <c r="E1131" i="14"/>
  <c r="D1131" i="14"/>
  <c r="M1130" i="14"/>
  <c r="I1130" i="14"/>
  <c r="H1130" i="14"/>
  <c r="K1130" i="14" s="1"/>
  <c r="E1128" i="9" s="1"/>
  <c r="F1130" i="14"/>
  <c r="E1130" i="14"/>
  <c r="D1130" i="14"/>
  <c r="M1129" i="14"/>
  <c r="I1129" i="14"/>
  <c r="H1129" i="14"/>
  <c r="F1129" i="14"/>
  <c r="E1129" i="14"/>
  <c r="D1129" i="14"/>
  <c r="M1128" i="14"/>
  <c r="I1128" i="14"/>
  <c r="H1128" i="14"/>
  <c r="K1128" i="14" s="1"/>
  <c r="E1126" i="9" s="1"/>
  <c r="F1128" i="14"/>
  <c r="E1128" i="14"/>
  <c r="D1128" i="14"/>
  <c r="M1127" i="14"/>
  <c r="I1127" i="14"/>
  <c r="H1127" i="14"/>
  <c r="F1127" i="14"/>
  <c r="E1127" i="14"/>
  <c r="D1127" i="14"/>
  <c r="M1126" i="14"/>
  <c r="I1126" i="14"/>
  <c r="H1126" i="14"/>
  <c r="F1126" i="14"/>
  <c r="E1126" i="14"/>
  <c r="D1126" i="14"/>
  <c r="M1125" i="14"/>
  <c r="I1125" i="14"/>
  <c r="H1125" i="14"/>
  <c r="F1125" i="14"/>
  <c r="E1125" i="14"/>
  <c r="D1125" i="14"/>
  <c r="M1124" i="14"/>
  <c r="I1124" i="14"/>
  <c r="H1124" i="14"/>
  <c r="F1124" i="14"/>
  <c r="E1124" i="14"/>
  <c r="D1124" i="14"/>
  <c r="M1123" i="14"/>
  <c r="I1123" i="14"/>
  <c r="H1123" i="14"/>
  <c r="F1123" i="14"/>
  <c r="E1123" i="14"/>
  <c r="D1123" i="14"/>
  <c r="M1122" i="14"/>
  <c r="I1122" i="14"/>
  <c r="H1122" i="14"/>
  <c r="K1122" i="14" s="1"/>
  <c r="E1120" i="9" s="1"/>
  <c r="F1122" i="14"/>
  <c r="E1122" i="14"/>
  <c r="D1122" i="14"/>
  <c r="M1121" i="14"/>
  <c r="I1121" i="14"/>
  <c r="H1121" i="14"/>
  <c r="F1121" i="14"/>
  <c r="E1121" i="14"/>
  <c r="D1121" i="14"/>
  <c r="M1120" i="14"/>
  <c r="I1120" i="14"/>
  <c r="K1120" i="14" s="1"/>
  <c r="H1120" i="14"/>
  <c r="J1120" i="14" s="1"/>
  <c r="F1120" i="14"/>
  <c r="E1120" i="14"/>
  <c r="D1120" i="14"/>
  <c r="M1119" i="14"/>
  <c r="I1119" i="14"/>
  <c r="K1119" i="14" s="1"/>
  <c r="E1117" i="9" s="1"/>
  <c r="H1119" i="14"/>
  <c r="J1119" i="14" s="1"/>
  <c r="F1119" i="14"/>
  <c r="E1119" i="14"/>
  <c r="D1119" i="14"/>
  <c r="M1118" i="14"/>
  <c r="I1118" i="14"/>
  <c r="K1118" i="14" s="1"/>
  <c r="E1116" i="9" s="1"/>
  <c r="H1118" i="14"/>
  <c r="J1118" i="14" s="1"/>
  <c r="F1118" i="14"/>
  <c r="E1118" i="14"/>
  <c r="D1118" i="14"/>
  <c r="M1117" i="14"/>
  <c r="I1117" i="14"/>
  <c r="K1117" i="14" s="1"/>
  <c r="E1115" i="9" s="1"/>
  <c r="H1117" i="14"/>
  <c r="J1117" i="14" s="1"/>
  <c r="F1117" i="14"/>
  <c r="E1117" i="14"/>
  <c r="D1117" i="14"/>
  <c r="M1116" i="14"/>
  <c r="I1116" i="14"/>
  <c r="K1116" i="14" s="1"/>
  <c r="E1114" i="9" s="1"/>
  <c r="H1116" i="14"/>
  <c r="J1116" i="14" s="1"/>
  <c r="F1116" i="14"/>
  <c r="E1116" i="14"/>
  <c r="D1116" i="14"/>
  <c r="M1115" i="14"/>
  <c r="I1115" i="14"/>
  <c r="K1115" i="14" s="1"/>
  <c r="E1113" i="9" s="1"/>
  <c r="H1115" i="14"/>
  <c r="J1115" i="14" s="1"/>
  <c r="F1115" i="14"/>
  <c r="E1115" i="14"/>
  <c r="D1115" i="14"/>
  <c r="M1114" i="14"/>
  <c r="I1114" i="14"/>
  <c r="K1114" i="14" s="1"/>
  <c r="E1112" i="9" s="1"/>
  <c r="H1114" i="14"/>
  <c r="J1114" i="14" s="1"/>
  <c r="F1114" i="14"/>
  <c r="E1114" i="14"/>
  <c r="D1114" i="14"/>
  <c r="M1113" i="14"/>
  <c r="I1113" i="14"/>
  <c r="K1113" i="14" s="1"/>
  <c r="E1111" i="9" s="1"/>
  <c r="H1113" i="14"/>
  <c r="J1113" i="14" s="1"/>
  <c r="F1113" i="14"/>
  <c r="E1113" i="14"/>
  <c r="D1113" i="14"/>
  <c r="M1112" i="14"/>
  <c r="I1112" i="14"/>
  <c r="K1112" i="14" s="1"/>
  <c r="E1110" i="9" s="1"/>
  <c r="H1112" i="14"/>
  <c r="J1112" i="14" s="1"/>
  <c r="F1112" i="14"/>
  <c r="E1112" i="14"/>
  <c r="D1112" i="14"/>
  <c r="M1111" i="14"/>
  <c r="I1111" i="14"/>
  <c r="K1111" i="14" s="1"/>
  <c r="E1109" i="9" s="1"/>
  <c r="H1111" i="14"/>
  <c r="J1111" i="14" s="1"/>
  <c r="F1111" i="14"/>
  <c r="E1111" i="14"/>
  <c r="D1111" i="14"/>
  <c r="M1110" i="14"/>
  <c r="I1110" i="14"/>
  <c r="K1110" i="14" s="1"/>
  <c r="E1108" i="9" s="1"/>
  <c r="H1110" i="14"/>
  <c r="J1110" i="14" s="1"/>
  <c r="F1110" i="14"/>
  <c r="E1110" i="14"/>
  <c r="D1110" i="14"/>
  <c r="M1109" i="14"/>
  <c r="I1109" i="14"/>
  <c r="K1109" i="14" s="1"/>
  <c r="E1107" i="9" s="1"/>
  <c r="H1109" i="14"/>
  <c r="J1109" i="14" s="1"/>
  <c r="F1109" i="14"/>
  <c r="E1109" i="14"/>
  <c r="D1109" i="14"/>
  <c r="M1108" i="14"/>
  <c r="I1108" i="14"/>
  <c r="K1108" i="14" s="1"/>
  <c r="H1108" i="14"/>
  <c r="J1108" i="14" s="1"/>
  <c r="F1108" i="14"/>
  <c r="E1108" i="14"/>
  <c r="D1108" i="14"/>
  <c r="M1107" i="14"/>
  <c r="I1107" i="14"/>
  <c r="K1107" i="14" s="1"/>
  <c r="E1105" i="9" s="1"/>
  <c r="H1107" i="14"/>
  <c r="J1107" i="14" s="1"/>
  <c r="F1107" i="14"/>
  <c r="E1107" i="14"/>
  <c r="D1107" i="14"/>
  <c r="M1106" i="14"/>
  <c r="I1106" i="14"/>
  <c r="K1106" i="14" s="1"/>
  <c r="E1104" i="9" s="1"/>
  <c r="H1106" i="14"/>
  <c r="J1106" i="14" s="1"/>
  <c r="F1106" i="14"/>
  <c r="E1106" i="14"/>
  <c r="D1106" i="14"/>
  <c r="M1105" i="14"/>
  <c r="I1105" i="14"/>
  <c r="K1105" i="14" s="1"/>
  <c r="E1103" i="9" s="1"/>
  <c r="H1105" i="14"/>
  <c r="J1105" i="14" s="1"/>
  <c r="F1105" i="14"/>
  <c r="E1105" i="14"/>
  <c r="D1105" i="14"/>
  <c r="M1104" i="14"/>
  <c r="I1104" i="14"/>
  <c r="K1104" i="14" s="1"/>
  <c r="E1102" i="9" s="1"/>
  <c r="H1104" i="14"/>
  <c r="J1104" i="14" s="1"/>
  <c r="L1104" i="14" s="1"/>
  <c r="E1102" i="8" s="1"/>
  <c r="F1104" i="14"/>
  <c r="E1104" i="14"/>
  <c r="D1104" i="14"/>
  <c r="M1103" i="14"/>
  <c r="I1103" i="14"/>
  <c r="K1103" i="14" s="1"/>
  <c r="E1101" i="9" s="1"/>
  <c r="H1103" i="14"/>
  <c r="J1103" i="14" s="1"/>
  <c r="F1103" i="14"/>
  <c r="E1103" i="14"/>
  <c r="D1103" i="14"/>
  <c r="M1102" i="14"/>
  <c r="I1102" i="14"/>
  <c r="K1102" i="14" s="1"/>
  <c r="E1100" i="9" s="1"/>
  <c r="H1102" i="14"/>
  <c r="J1102" i="14" s="1"/>
  <c r="L1102" i="14" s="1"/>
  <c r="E1100" i="8" s="1"/>
  <c r="F1102" i="14"/>
  <c r="E1102" i="14"/>
  <c r="D1102" i="14"/>
  <c r="M1101" i="14"/>
  <c r="I1101" i="14"/>
  <c r="K1101" i="14" s="1"/>
  <c r="E1099" i="9" s="1"/>
  <c r="H1101" i="14"/>
  <c r="J1101" i="14" s="1"/>
  <c r="F1101" i="14"/>
  <c r="E1101" i="14"/>
  <c r="D1101" i="14"/>
  <c r="M1100" i="14"/>
  <c r="I1100" i="14"/>
  <c r="H1100" i="14"/>
  <c r="K1100" i="14" s="1"/>
  <c r="E1098" i="9" s="1"/>
  <c r="F1100" i="14"/>
  <c r="E1100" i="14"/>
  <c r="D1100" i="14"/>
  <c r="M1099" i="14"/>
  <c r="I1099" i="14"/>
  <c r="H1099" i="14"/>
  <c r="K1099" i="14" s="1"/>
  <c r="E1097" i="9" s="1"/>
  <c r="F1099" i="14"/>
  <c r="E1099" i="14"/>
  <c r="D1099" i="14"/>
  <c r="M1098" i="14"/>
  <c r="I1098" i="14"/>
  <c r="H1098" i="14"/>
  <c r="K1098" i="14" s="1"/>
  <c r="E1096" i="9" s="1"/>
  <c r="F1098" i="14"/>
  <c r="E1098" i="14"/>
  <c r="D1098" i="14"/>
  <c r="M1097" i="14"/>
  <c r="I1097" i="14"/>
  <c r="H1097" i="14"/>
  <c r="K1097" i="14" s="1"/>
  <c r="E1095" i="9" s="1"/>
  <c r="F1097" i="14"/>
  <c r="E1097" i="14"/>
  <c r="D1097" i="14"/>
  <c r="M1096" i="14"/>
  <c r="I1096" i="14"/>
  <c r="H1096" i="14"/>
  <c r="K1096" i="14" s="1"/>
  <c r="E1094" i="9" s="1"/>
  <c r="F1096" i="14"/>
  <c r="E1096" i="14"/>
  <c r="D1096" i="14"/>
  <c r="M1095" i="14"/>
  <c r="I1095" i="14"/>
  <c r="H1095" i="14"/>
  <c r="K1095" i="14" s="1"/>
  <c r="E1093" i="9" s="1"/>
  <c r="F1095" i="14"/>
  <c r="E1095" i="14"/>
  <c r="D1095" i="14"/>
  <c r="M1094" i="14"/>
  <c r="I1094" i="14"/>
  <c r="H1094" i="14"/>
  <c r="K1094" i="14" s="1"/>
  <c r="E1092" i="9" s="1"/>
  <c r="F1094" i="14"/>
  <c r="E1094" i="14"/>
  <c r="D1094" i="14"/>
  <c r="M1093" i="14"/>
  <c r="I1093" i="14"/>
  <c r="H1093" i="14"/>
  <c r="K1093" i="14" s="1"/>
  <c r="E1091" i="9" s="1"/>
  <c r="F1093" i="14"/>
  <c r="E1093" i="14"/>
  <c r="D1093" i="14"/>
  <c r="M1092" i="14"/>
  <c r="I1092" i="14"/>
  <c r="H1092" i="14"/>
  <c r="K1092" i="14" s="1"/>
  <c r="E1090" i="9" s="1"/>
  <c r="F1092" i="14"/>
  <c r="E1092" i="14"/>
  <c r="D1092" i="14"/>
  <c r="M1091" i="14"/>
  <c r="I1091" i="14"/>
  <c r="H1091" i="14"/>
  <c r="K1091" i="14" s="1"/>
  <c r="E1089" i="9" s="1"/>
  <c r="F1091" i="14"/>
  <c r="E1091" i="14"/>
  <c r="D1091" i="14"/>
  <c r="M1090" i="14"/>
  <c r="I1090" i="14"/>
  <c r="H1090" i="14"/>
  <c r="K1090" i="14" s="1"/>
  <c r="E1088" i="9" s="1"/>
  <c r="F1090" i="14"/>
  <c r="E1090" i="14"/>
  <c r="D1090" i="14"/>
  <c r="M1089" i="14"/>
  <c r="I1089" i="14"/>
  <c r="H1089" i="14"/>
  <c r="K1089" i="14" s="1"/>
  <c r="E1087" i="9" s="1"/>
  <c r="F1089" i="14"/>
  <c r="E1089" i="14"/>
  <c r="D1089" i="14"/>
  <c r="M1088" i="14"/>
  <c r="I1088" i="14"/>
  <c r="H1088" i="14"/>
  <c r="K1088" i="14" s="1"/>
  <c r="E1086" i="9" s="1"/>
  <c r="F1088" i="14"/>
  <c r="E1088" i="14"/>
  <c r="D1088" i="14"/>
  <c r="M1087" i="14"/>
  <c r="I1087" i="14"/>
  <c r="H1087" i="14"/>
  <c r="K1087" i="14" s="1"/>
  <c r="E1085" i="9" s="1"/>
  <c r="F1087" i="14"/>
  <c r="E1087" i="14"/>
  <c r="D1087" i="14"/>
  <c r="M1086" i="14"/>
  <c r="I1086" i="14"/>
  <c r="H1086" i="14"/>
  <c r="K1086" i="14" s="1"/>
  <c r="E1084" i="9" s="1"/>
  <c r="F1086" i="14"/>
  <c r="E1086" i="14"/>
  <c r="D1086" i="14"/>
  <c r="M1085" i="14"/>
  <c r="I1085" i="14"/>
  <c r="H1085" i="14"/>
  <c r="K1085" i="14" s="1"/>
  <c r="E1083" i="9" s="1"/>
  <c r="F1085" i="14"/>
  <c r="E1085" i="14"/>
  <c r="D1085" i="14"/>
  <c r="M1084" i="14"/>
  <c r="I1084" i="14"/>
  <c r="H1084" i="14"/>
  <c r="K1084" i="14" s="1"/>
  <c r="E1082" i="9" s="1"/>
  <c r="F1084" i="14"/>
  <c r="E1084" i="14"/>
  <c r="D1084" i="14"/>
  <c r="M1083" i="14"/>
  <c r="I1083" i="14"/>
  <c r="H1083" i="14"/>
  <c r="K1083" i="14" s="1"/>
  <c r="E1081" i="9" s="1"/>
  <c r="F1083" i="14"/>
  <c r="E1083" i="14"/>
  <c r="D1083" i="14"/>
  <c r="M1082" i="14"/>
  <c r="I1082" i="14"/>
  <c r="H1082" i="14"/>
  <c r="K1082" i="14" s="1"/>
  <c r="E1080" i="9" s="1"/>
  <c r="F1082" i="14"/>
  <c r="E1082" i="14"/>
  <c r="D1082" i="14"/>
  <c r="M1081" i="14"/>
  <c r="I1081" i="14"/>
  <c r="H1081" i="14"/>
  <c r="K1081" i="14" s="1"/>
  <c r="E1079" i="9" s="1"/>
  <c r="F1081" i="14"/>
  <c r="E1081" i="14"/>
  <c r="D1081" i="14"/>
  <c r="M1080" i="14"/>
  <c r="I1080" i="14"/>
  <c r="H1080" i="14"/>
  <c r="K1080" i="14" s="1"/>
  <c r="E1078" i="9" s="1"/>
  <c r="F1080" i="14"/>
  <c r="E1080" i="14"/>
  <c r="D1080" i="14"/>
  <c r="M1079" i="14"/>
  <c r="I1079" i="14"/>
  <c r="H1079" i="14"/>
  <c r="K1079" i="14" s="1"/>
  <c r="E1077" i="9" s="1"/>
  <c r="F1079" i="14"/>
  <c r="E1079" i="14"/>
  <c r="D1079" i="14"/>
  <c r="M1078" i="14"/>
  <c r="I1078" i="14"/>
  <c r="H1078" i="14"/>
  <c r="K1078" i="14" s="1"/>
  <c r="E1076" i="9" s="1"/>
  <c r="F1078" i="14"/>
  <c r="E1078" i="14"/>
  <c r="D1078" i="14"/>
  <c r="M1077" i="14"/>
  <c r="I1077" i="14"/>
  <c r="H1077" i="14"/>
  <c r="K1077" i="14" s="1"/>
  <c r="E1075" i="9" s="1"/>
  <c r="F1077" i="14"/>
  <c r="E1077" i="14"/>
  <c r="D1077" i="14"/>
  <c r="M1076" i="14"/>
  <c r="I1076" i="14"/>
  <c r="H1076" i="14"/>
  <c r="K1076" i="14" s="1"/>
  <c r="E1074" i="9" s="1"/>
  <c r="F1076" i="14"/>
  <c r="E1076" i="14"/>
  <c r="D1076" i="14"/>
  <c r="M1075" i="14"/>
  <c r="I1075" i="14"/>
  <c r="H1075" i="14"/>
  <c r="K1075" i="14" s="1"/>
  <c r="E1073" i="9" s="1"/>
  <c r="F1075" i="14"/>
  <c r="E1075" i="14"/>
  <c r="D1075" i="14"/>
  <c r="M1074" i="14"/>
  <c r="I1074" i="14"/>
  <c r="H1074" i="14"/>
  <c r="K1074" i="14" s="1"/>
  <c r="E1072" i="9" s="1"/>
  <c r="F1074" i="14"/>
  <c r="E1074" i="14"/>
  <c r="D1074" i="14"/>
  <c r="M1073" i="14"/>
  <c r="I1073" i="14"/>
  <c r="H1073" i="14"/>
  <c r="K1073" i="14" s="1"/>
  <c r="E1071" i="9" s="1"/>
  <c r="F1073" i="14"/>
  <c r="E1073" i="14"/>
  <c r="D1073" i="14"/>
  <c r="M1072" i="14"/>
  <c r="I1072" i="14"/>
  <c r="H1072" i="14"/>
  <c r="K1072" i="14" s="1"/>
  <c r="E1070" i="9" s="1"/>
  <c r="F1072" i="14"/>
  <c r="E1072" i="14"/>
  <c r="D1072" i="14"/>
  <c r="M1071" i="14"/>
  <c r="I1071" i="14"/>
  <c r="H1071" i="14"/>
  <c r="K1071" i="14" s="1"/>
  <c r="E1069" i="9" s="1"/>
  <c r="F1071" i="14"/>
  <c r="E1071" i="14"/>
  <c r="D1071" i="14"/>
  <c r="M1070" i="14"/>
  <c r="I1070" i="14"/>
  <c r="H1070" i="14"/>
  <c r="K1070" i="14" s="1"/>
  <c r="E1068" i="9" s="1"/>
  <c r="F1070" i="14"/>
  <c r="E1070" i="14"/>
  <c r="D1070" i="14"/>
  <c r="M1069" i="14"/>
  <c r="I1069" i="14"/>
  <c r="H1069" i="14"/>
  <c r="K1069" i="14" s="1"/>
  <c r="E1067" i="9" s="1"/>
  <c r="F1069" i="14"/>
  <c r="E1069" i="14"/>
  <c r="D1069" i="14"/>
  <c r="M1068" i="14"/>
  <c r="I1068" i="14"/>
  <c r="H1068" i="14"/>
  <c r="K1068" i="14" s="1"/>
  <c r="E1066" i="9" s="1"/>
  <c r="F1068" i="14"/>
  <c r="E1068" i="14"/>
  <c r="D1068" i="14"/>
  <c r="M1067" i="14"/>
  <c r="I1067" i="14"/>
  <c r="H1067" i="14"/>
  <c r="K1067" i="14" s="1"/>
  <c r="E1065" i="9" s="1"/>
  <c r="F1067" i="14"/>
  <c r="E1067" i="14"/>
  <c r="D1067" i="14"/>
  <c r="M1066" i="14"/>
  <c r="I1066" i="14"/>
  <c r="H1066" i="14"/>
  <c r="K1066" i="14" s="1"/>
  <c r="E1064" i="9" s="1"/>
  <c r="F1066" i="14"/>
  <c r="E1066" i="14"/>
  <c r="D1066" i="14"/>
  <c r="M1065" i="14"/>
  <c r="I1065" i="14"/>
  <c r="H1065" i="14"/>
  <c r="K1065" i="14" s="1"/>
  <c r="E1063" i="9" s="1"/>
  <c r="F1065" i="14"/>
  <c r="E1065" i="14"/>
  <c r="D1065" i="14"/>
  <c r="M1064" i="14"/>
  <c r="I1064" i="14"/>
  <c r="H1064" i="14"/>
  <c r="F1064" i="14"/>
  <c r="E1064" i="14"/>
  <c r="D1064" i="14"/>
  <c r="M1063" i="14"/>
  <c r="I1063" i="14"/>
  <c r="H1063" i="14"/>
  <c r="F1063" i="14"/>
  <c r="E1063" i="14"/>
  <c r="D1063" i="14"/>
  <c r="M1062" i="14"/>
  <c r="I1062" i="14"/>
  <c r="H1062" i="14"/>
  <c r="F1062" i="14"/>
  <c r="E1062" i="14"/>
  <c r="D1062" i="14"/>
  <c r="M1061" i="14"/>
  <c r="I1061" i="14"/>
  <c r="H1061" i="14"/>
  <c r="F1061" i="14"/>
  <c r="E1061" i="14"/>
  <c r="D1061" i="14"/>
  <c r="M1060" i="14"/>
  <c r="I1060" i="14"/>
  <c r="H1060" i="14"/>
  <c r="F1060" i="14"/>
  <c r="E1060" i="14"/>
  <c r="D1060" i="14"/>
  <c r="M1059" i="14"/>
  <c r="I1059" i="14"/>
  <c r="H1059" i="14"/>
  <c r="F1059" i="14"/>
  <c r="E1059" i="14"/>
  <c r="D1059" i="14"/>
  <c r="M1058" i="14"/>
  <c r="I1058" i="14"/>
  <c r="H1058" i="14"/>
  <c r="F1058" i="14"/>
  <c r="E1058" i="14"/>
  <c r="D1058" i="14"/>
  <c r="M1057" i="14"/>
  <c r="I1057" i="14"/>
  <c r="H1057" i="14"/>
  <c r="F1057" i="14"/>
  <c r="E1057" i="14"/>
  <c r="D1057" i="14"/>
  <c r="M1056" i="14"/>
  <c r="I1056" i="14"/>
  <c r="H1056" i="14"/>
  <c r="F1056" i="14"/>
  <c r="E1056" i="14"/>
  <c r="D1056" i="14"/>
  <c r="M1055" i="14"/>
  <c r="I1055" i="14"/>
  <c r="H1055" i="14"/>
  <c r="F1055" i="14"/>
  <c r="E1055" i="14"/>
  <c r="D1055" i="14"/>
  <c r="M1054" i="14"/>
  <c r="I1054" i="14"/>
  <c r="H1054" i="14"/>
  <c r="F1054" i="14"/>
  <c r="E1054" i="14"/>
  <c r="D1054" i="14"/>
  <c r="M1053" i="14"/>
  <c r="I1053" i="14"/>
  <c r="H1053" i="14"/>
  <c r="F1053" i="14"/>
  <c r="E1053" i="14"/>
  <c r="D1053" i="14"/>
  <c r="M1052" i="14"/>
  <c r="I1052" i="14"/>
  <c r="H1052" i="14"/>
  <c r="F1052" i="14"/>
  <c r="E1052" i="14"/>
  <c r="D1052" i="14"/>
  <c r="M1051" i="14"/>
  <c r="I1051" i="14"/>
  <c r="H1051" i="14"/>
  <c r="F1051" i="14"/>
  <c r="E1051" i="14"/>
  <c r="D1051" i="14"/>
  <c r="M1050" i="14"/>
  <c r="I1050" i="14"/>
  <c r="H1050" i="14"/>
  <c r="F1050" i="14"/>
  <c r="E1050" i="14"/>
  <c r="D1050" i="14"/>
  <c r="M1049" i="14"/>
  <c r="I1049" i="14"/>
  <c r="H1049" i="14"/>
  <c r="F1049" i="14"/>
  <c r="E1049" i="14"/>
  <c r="D1049" i="14"/>
  <c r="M1048" i="14"/>
  <c r="I1048" i="14"/>
  <c r="H1048" i="14"/>
  <c r="F1048" i="14"/>
  <c r="E1048" i="14"/>
  <c r="D1048" i="14"/>
  <c r="M1047" i="14"/>
  <c r="I1047" i="14"/>
  <c r="H1047" i="14"/>
  <c r="F1047" i="14"/>
  <c r="E1047" i="14"/>
  <c r="D1047" i="14"/>
  <c r="M1046" i="14"/>
  <c r="I1046" i="14"/>
  <c r="H1046" i="14"/>
  <c r="F1046" i="14"/>
  <c r="E1046" i="14"/>
  <c r="D1046" i="14"/>
  <c r="M1045" i="14"/>
  <c r="I1045" i="14"/>
  <c r="H1045" i="14"/>
  <c r="F1045" i="14"/>
  <c r="E1045" i="14"/>
  <c r="D1045" i="14"/>
  <c r="M1044" i="14"/>
  <c r="I1044" i="14"/>
  <c r="H1044" i="14"/>
  <c r="F1044" i="14"/>
  <c r="E1044" i="14"/>
  <c r="D1044" i="14"/>
  <c r="M1043" i="14"/>
  <c r="I1043" i="14"/>
  <c r="H1043" i="14"/>
  <c r="F1043" i="14"/>
  <c r="E1043" i="14"/>
  <c r="D1043" i="14"/>
  <c r="M1042" i="14"/>
  <c r="I1042" i="14"/>
  <c r="H1042" i="14"/>
  <c r="F1042" i="14"/>
  <c r="E1042" i="14"/>
  <c r="D1042" i="14"/>
  <c r="M1041" i="14"/>
  <c r="I1041" i="14"/>
  <c r="H1041" i="14"/>
  <c r="F1041" i="14"/>
  <c r="E1041" i="14"/>
  <c r="D1041" i="14"/>
  <c r="M1040" i="14"/>
  <c r="I1040" i="14"/>
  <c r="H1040" i="14"/>
  <c r="F1040" i="14"/>
  <c r="E1040" i="14"/>
  <c r="D1040" i="14"/>
  <c r="M1039" i="14"/>
  <c r="I1039" i="14"/>
  <c r="H1039" i="14"/>
  <c r="F1039" i="14"/>
  <c r="E1039" i="14"/>
  <c r="D1039" i="14"/>
  <c r="M1038" i="14"/>
  <c r="I1038" i="14"/>
  <c r="H1038" i="14"/>
  <c r="F1038" i="14"/>
  <c r="E1038" i="14"/>
  <c r="D1038" i="14"/>
  <c r="M1037" i="14"/>
  <c r="I1037" i="14"/>
  <c r="H1037" i="14"/>
  <c r="F1037" i="14"/>
  <c r="E1037" i="14"/>
  <c r="D1037" i="14"/>
  <c r="M1036" i="14"/>
  <c r="I1036" i="14"/>
  <c r="H1036" i="14"/>
  <c r="F1036" i="14"/>
  <c r="E1036" i="14"/>
  <c r="D1036" i="14"/>
  <c r="M1035" i="14"/>
  <c r="I1035" i="14"/>
  <c r="H1035" i="14"/>
  <c r="F1035" i="14"/>
  <c r="E1035" i="14"/>
  <c r="D1035" i="14"/>
  <c r="M1034" i="14"/>
  <c r="I1034" i="14"/>
  <c r="H1034" i="14"/>
  <c r="F1034" i="14"/>
  <c r="E1034" i="14"/>
  <c r="D1034" i="14"/>
  <c r="M1033" i="14"/>
  <c r="I1033" i="14"/>
  <c r="H1033" i="14"/>
  <c r="F1033" i="14"/>
  <c r="E1033" i="14"/>
  <c r="D1033" i="14"/>
  <c r="M1032" i="14"/>
  <c r="I1032" i="14"/>
  <c r="H1032" i="14"/>
  <c r="F1032" i="14"/>
  <c r="E1032" i="14"/>
  <c r="D1032" i="14"/>
  <c r="M1031" i="14"/>
  <c r="I1031" i="14"/>
  <c r="H1031" i="14"/>
  <c r="F1031" i="14"/>
  <c r="E1031" i="14"/>
  <c r="D1031" i="14"/>
  <c r="M1030" i="14"/>
  <c r="I1030" i="14"/>
  <c r="H1030" i="14"/>
  <c r="F1030" i="14"/>
  <c r="E1030" i="14"/>
  <c r="D1030" i="14"/>
  <c r="M1029" i="14"/>
  <c r="I1029" i="14"/>
  <c r="H1029" i="14"/>
  <c r="F1029" i="14"/>
  <c r="E1029" i="14"/>
  <c r="D1029" i="14"/>
  <c r="M1028" i="14"/>
  <c r="I1028" i="14"/>
  <c r="H1028" i="14"/>
  <c r="F1028" i="14"/>
  <c r="E1028" i="14"/>
  <c r="D1028" i="14"/>
  <c r="M1027" i="14"/>
  <c r="I1027" i="14"/>
  <c r="H1027" i="14"/>
  <c r="K1027" i="14" s="1"/>
  <c r="E1025" i="9" s="1"/>
  <c r="F1027" i="14"/>
  <c r="E1027" i="14"/>
  <c r="D1027" i="14"/>
  <c r="M1026" i="14"/>
  <c r="I1026" i="14"/>
  <c r="H1026" i="14"/>
  <c r="J1026" i="14" s="1"/>
  <c r="L1026" i="14" s="1"/>
  <c r="E1024" i="8" s="1"/>
  <c r="F1026" i="14"/>
  <c r="E1026" i="14"/>
  <c r="D1026" i="14"/>
  <c r="M1025" i="14"/>
  <c r="I1025" i="14"/>
  <c r="H1025" i="14"/>
  <c r="F1025" i="14"/>
  <c r="E1025" i="14"/>
  <c r="D1025" i="14"/>
  <c r="M1024" i="14"/>
  <c r="I1024" i="14"/>
  <c r="H1024" i="14"/>
  <c r="F1024" i="14"/>
  <c r="E1024" i="14"/>
  <c r="D1024" i="14"/>
  <c r="M1023" i="14"/>
  <c r="I1023" i="14"/>
  <c r="H1023" i="14"/>
  <c r="F1023" i="14"/>
  <c r="E1023" i="14"/>
  <c r="D1023" i="14"/>
  <c r="M1022" i="14"/>
  <c r="I1022" i="14"/>
  <c r="H1022" i="14"/>
  <c r="F1022" i="14"/>
  <c r="E1022" i="14"/>
  <c r="D1022" i="14"/>
  <c r="M1021" i="14"/>
  <c r="I1021" i="14"/>
  <c r="H1021" i="14"/>
  <c r="F1021" i="14"/>
  <c r="E1021" i="14"/>
  <c r="D1021" i="14"/>
  <c r="M1020" i="14"/>
  <c r="I1020" i="14"/>
  <c r="H1020" i="14"/>
  <c r="F1020" i="14"/>
  <c r="E1020" i="14"/>
  <c r="D1020" i="14"/>
  <c r="M1019" i="14"/>
  <c r="I1019" i="14"/>
  <c r="H1019" i="14"/>
  <c r="F1019" i="14"/>
  <c r="E1019" i="14"/>
  <c r="D1019" i="14"/>
  <c r="M1018" i="14"/>
  <c r="I1018" i="14"/>
  <c r="H1018" i="14"/>
  <c r="F1018" i="14"/>
  <c r="E1018" i="14"/>
  <c r="D1018" i="14"/>
  <c r="M1017" i="14"/>
  <c r="I1017" i="14"/>
  <c r="H1017" i="14"/>
  <c r="F1017" i="14"/>
  <c r="E1017" i="14"/>
  <c r="D1017" i="14"/>
  <c r="M1016" i="14"/>
  <c r="I1016" i="14"/>
  <c r="H1016" i="14"/>
  <c r="F1016" i="14"/>
  <c r="E1016" i="14"/>
  <c r="D1016" i="14"/>
  <c r="M1015" i="14"/>
  <c r="I1015" i="14"/>
  <c r="H1015" i="14"/>
  <c r="F1015" i="14"/>
  <c r="E1015" i="14"/>
  <c r="D1015" i="14"/>
  <c r="M1014" i="14"/>
  <c r="I1014" i="14"/>
  <c r="H1014" i="14"/>
  <c r="F1014" i="14"/>
  <c r="E1014" i="14"/>
  <c r="D1014" i="14"/>
  <c r="M1013" i="14"/>
  <c r="I1013" i="14"/>
  <c r="H1013" i="14"/>
  <c r="F1013" i="14"/>
  <c r="E1013" i="14"/>
  <c r="D1013" i="14"/>
  <c r="M1012" i="14"/>
  <c r="I1012" i="14"/>
  <c r="H1012" i="14"/>
  <c r="F1012" i="14"/>
  <c r="E1012" i="14"/>
  <c r="D1012" i="14"/>
  <c r="M1011" i="14"/>
  <c r="I1011" i="14"/>
  <c r="H1011" i="14"/>
  <c r="F1011" i="14"/>
  <c r="E1011" i="14"/>
  <c r="D1011" i="14"/>
  <c r="M1010" i="14"/>
  <c r="I1010" i="14"/>
  <c r="H1010" i="14"/>
  <c r="F1010" i="14"/>
  <c r="E1010" i="14"/>
  <c r="D1010" i="14"/>
  <c r="M1009" i="14"/>
  <c r="I1009" i="14"/>
  <c r="H1009" i="14"/>
  <c r="F1009" i="14"/>
  <c r="E1009" i="14"/>
  <c r="D1009" i="14"/>
  <c r="M1008" i="14"/>
  <c r="I1008" i="14"/>
  <c r="H1008" i="14"/>
  <c r="F1008" i="14"/>
  <c r="E1008" i="14"/>
  <c r="D1008" i="14"/>
  <c r="M1007" i="14"/>
  <c r="I1007" i="14"/>
  <c r="H1007" i="14"/>
  <c r="F1007" i="14"/>
  <c r="E1007" i="14"/>
  <c r="D1007" i="14"/>
  <c r="M1006" i="14"/>
  <c r="I1006" i="14"/>
  <c r="H1006" i="14"/>
  <c r="F1006" i="14"/>
  <c r="E1006" i="14"/>
  <c r="D1006" i="14"/>
  <c r="M1005" i="14"/>
  <c r="I1005" i="14"/>
  <c r="H1005" i="14"/>
  <c r="F1005" i="14"/>
  <c r="E1005" i="14"/>
  <c r="D1005" i="14"/>
  <c r="M1004" i="14"/>
  <c r="I1004" i="14"/>
  <c r="H1004" i="14"/>
  <c r="F1004" i="14"/>
  <c r="E1004" i="14"/>
  <c r="D1004" i="14"/>
  <c r="M1003" i="14"/>
  <c r="I1003" i="14"/>
  <c r="H1003" i="14"/>
  <c r="F1003" i="14"/>
  <c r="E1003" i="14"/>
  <c r="D1003" i="14"/>
  <c r="M1002" i="14"/>
  <c r="I1002" i="14"/>
  <c r="H1002" i="14"/>
  <c r="J1002" i="14" s="1"/>
  <c r="F1002" i="14"/>
  <c r="E1002" i="14"/>
  <c r="D1002" i="14"/>
  <c r="M1001" i="14"/>
  <c r="I1001" i="14"/>
  <c r="H1001" i="14"/>
  <c r="K1001" i="14" s="1"/>
  <c r="E999" i="9" s="1"/>
  <c r="F1001" i="14"/>
  <c r="E1001" i="14"/>
  <c r="D1001" i="14"/>
  <c r="M1000" i="14"/>
  <c r="I1000" i="14"/>
  <c r="H1000" i="14"/>
  <c r="J1000" i="14" s="1"/>
  <c r="L1000" i="14" s="1"/>
  <c r="E998" i="8" s="1"/>
  <c r="F1000" i="14"/>
  <c r="E1000" i="14"/>
  <c r="D1000" i="14"/>
  <c r="M999" i="14"/>
  <c r="I999" i="14"/>
  <c r="H999" i="14"/>
  <c r="K999" i="14" s="1"/>
  <c r="E997" i="9" s="1"/>
  <c r="F999" i="14"/>
  <c r="E999" i="14"/>
  <c r="D999" i="14"/>
  <c r="M998" i="14"/>
  <c r="I998" i="14"/>
  <c r="K998" i="14" s="1"/>
  <c r="E996" i="9" s="1"/>
  <c r="H998" i="14"/>
  <c r="J998" i="14" s="1"/>
  <c r="F998" i="14"/>
  <c r="E998" i="14"/>
  <c r="D998" i="14"/>
  <c r="M997" i="14"/>
  <c r="I997" i="14"/>
  <c r="K997" i="14" s="1"/>
  <c r="E995" i="9" s="1"/>
  <c r="H997" i="14"/>
  <c r="J997" i="14" s="1"/>
  <c r="F997" i="14"/>
  <c r="E997" i="14"/>
  <c r="D997" i="14"/>
  <c r="M996" i="14"/>
  <c r="I996" i="14"/>
  <c r="K996" i="14" s="1"/>
  <c r="E994" i="9" s="1"/>
  <c r="H996" i="14"/>
  <c r="J996" i="14" s="1"/>
  <c r="F996" i="14"/>
  <c r="E996" i="14"/>
  <c r="D996" i="14"/>
  <c r="M995" i="14"/>
  <c r="I995" i="14"/>
  <c r="K995" i="14" s="1"/>
  <c r="E993" i="9" s="1"/>
  <c r="H995" i="14"/>
  <c r="J995" i="14" s="1"/>
  <c r="F995" i="14"/>
  <c r="E995" i="14"/>
  <c r="D995" i="14"/>
  <c r="M994" i="14"/>
  <c r="I994" i="14"/>
  <c r="K994" i="14" s="1"/>
  <c r="E992" i="9" s="1"/>
  <c r="H994" i="14"/>
  <c r="J994" i="14" s="1"/>
  <c r="F994" i="14"/>
  <c r="E994" i="14"/>
  <c r="D994" i="14"/>
  <c r="M993" i="14"/>
  <c r="I993" i="14"/>
  <c r="K993" i="14" s="1"/>
  <c r="E991" i="9" s="1"/>
  <c r="H993" i="14"/>
  <c r="J993" i="14" s="1"/>
  <c r="F993" i="14"/>
  <c r="E993" i="14"/>
  <c r="D993" i="14"/>
  <c r="M992" i="14"/>
  <c r="I992" i="14"/>
  <c r="K992" i="14" s="1"/>
  <c r="H992" i="14"/>
  <c r="J992" i="14" s="1"/>
  <c r="F992" i="14"/>
  <c r="E992" i="14"/>
  <c r="D992" i="14"/>
  <c r="M991" i="14"/>
  <c r="I991" i="14"/>
  <c r="H991" i="14"/>
  <c r="F991" i="14"/>
  <c r="E991" i="14"/>
  <c r="D991" i="14"/>
  <c r="M990" i="14"/>
  <c r="I990" i="14"/>
  <c r="H990" i="14"/>
  <c r="F990" i="14"/>
  <c r="E990" i="14"/>
  <c r="D990" i="14"/>
  <c r="M989" i="14"/>
  <c r="I989" i="14"/>
  <c r="H989" i="14"/>
  <c r="F989" i="14"/>
  <c r="E989" i="14"/>
  <c r="D989" i="14"/>
  <c r="M988" i="14"/>
  <c r="I988" i="14"/>
  <c r="H988" i="14"/>
  <c r="F988" i="14"/>
  <c r="E988" i="14"/>
  <c r="D988" i="14"/>
  <c r="M987" i="14"/>
  <c r="I987" i="14"/>
  <c r="H987" i="14"/>
  <c r="F987" i="14"/>
  <c r="E987" i="14"/>
  <c r="D987" i="14"/>
  <c r="M986" i="14"/>
  <c r="I986" i="14"/>
  <c r="H986" i="14"/>
  <c r="F986" i="14"/>
  <c r="E986" i="14"/>
  <c r="D986" i="14"/>
  <c r="M985" i="14"/>
  <c r="I985" i="14"/>
  <c r="H985" i="14"/>
  <c r="F985" i="14"/>
  <c r="E985" i="14"/>
  <c r="D985" i="14"/>
  <c r="M984" i="14"/>
  <c r="I984" i="14"/>
  <c r="H984" i="14"/>
  <c r="F984" i="14"/>
  <c r="E984" i="14"/>
  <c r="D984" i="14"/>
  <c r="M983" i="14"/>
  <c r="I983" i="14"/>
  <c r="H983" i="14"/>
  <c r="F983" i="14"/>
  <c r="E983" i="14"/>
  <c r="D983" i="14"/>
  <c r="M982" i="14"/>
  <c r="I982" i="14"/>
  <c r="H982" i="14"/>
  <c r="F982" i="14"/>
  <c r="E982" i="14"/>
  <c r="D982" i="14"/>
  <c r="M981" i="14"/>
  <c r="I981" i="14"/>
  <c r="H981" i="14"/>
  <c r="F981" i="14"/>
  <c r="E981" i="14"/>
  <c r="D981" i="14"/>
  <c r="M980" i="14"/>
  <c r="I980" i="14"/>
  <c r="H980" i="14"/>
  <c r="F980" i="14"/>
  <c r="E980" i="14"/>
  <c r="D980" i="14"/>
  <c r="M979" i="14"/>
  <c r="I979" i="14"/>
  <c r="H979" i="14"/>
  <c r="F979" i="14"/>
  <c r="E979" i="14"/>
  <c r="D979" i="14"/>
  <c r="M978" i="14"/>
  <c r="I978" i="14"/>
  <c r="H978" i="14"/>
  <c r="F978" i="14"/>
  <c r="E978" i="14"/>
  <c r="D978" i="14"/>
  <c r="M977" i="14"/>
  <c r="I977" i="14"/>
  <c r="H977" i="14"/>
  <c r="F977" i="14"/>
  <c r="E977" i="14"/>
  <c r="D977" i="14"/>
  <c r="M976" i="14"/>
  <c r="I976" i="14"/>
  <c r="H976" i="14"/>
  <c r="F976" i="14"/>
  <c r="E976" i="14"/>
  <c r="D976" i="14"/>
  <c r="M975" i="14"/>
  <c r="I975" i="14"/>
  <c r="H975" i="14"/>
  <c r="K975" i="14" s="1"/>
  <c r="E973" i="9" s="1"/>
  <c r="F975" i="14"/>
  <c r="E975" i="14"/>
  <c r="D975" i="14"/>
  <c r="M974" i="14"/>
  <c r="I974" i="14"/>
  <c r="H974" i="14"/>
  <c r="J974" i="14" s="1"/>
  <c r="F974" i="14"/>
  <c r="E974" i="14"/>
  <c r="D974" i="14"/>
  <c r="M973" i="14"/>
  <c r="I973" i="14"/>
  <c r="H973" i="14"/>
  <c r="K973" i="14" s="1"/>
  <c r="E971" i="9" s="1"/>
  <c r="F973" i="14"/>
  <c r="E973" i="14"/>
  <c r="D973" i="14"/>
  <c r="M972" i="14"/>
  <c r="I972" i="14"/>
  <c r="H972" i="14"/>
  <c r="J972" i="14" s="1"/>
  <c r="L972" i="14" s="1"/>
  <c r="E970" i="8" s="1"/>
  <c r="F972" i="14"/>
  <c r="E972" i="14"/>
  <c r="D972" i="14"/>
  <c r="M971" i="14"/>
  <c r="I971" i="14"/>
  <c r="H971" i="14"/>
  <c r="K971" i="14" s="1"/>
  <c r="E969" i="9" s="1"/>
  <c r="F971" i="14"/>
  <c r="E971" i="14"/>
  <c r="D971" i="14"/>
  <c r="M970" i="14"/>
  <c r="I970" i="14"/>
  <c r="K970" i="14" s="1"/>
  <c r="E968" i="9" s="1"/>
  <c r="H970" i="14"/>
  <c r="J970" i="14" s="1"/>
  <c r="F970" i="14"/>
  <c r="E970" i="14"/>
  <c r="D970" i="14"/>
  <c r="M969" i="14"/>
  <c r="I969" i="14"/>
  <c r="K969" i="14" s="1"/>
  <c r="E967" i="9" s="1"/>
  <c r="H969" i="14"/>
  <c r="J969" i="14" s="1"/>
  <c r="F969" i="14"/>
  <c r="E969" i="14"/>
  <c r="D969" i="14"/>
  <c r="M968" i="14"/>
  <c r="I968" i="14"/>
  <c r="K968" i="14" s="1"/>
  <c r="E966" i="9" s="1"/>
  <c r="H968" i="14"/>
  <c r="J968" i="14" s="1"/>
  <c r="L968" i="14" s="1"/>
  <c r="E966" i="8" s="1"/>
  <c r="F968" i="14"/>
  <c r="E968" i="14"/>
  <c r="D968" i="14"/>
  <c r="M967" i="14"/>
  <c r="I967" i="14"/>
  <c r="K967" i="14" s="1"/>
  <c r="E965" i="9" s="1"/>
  <c r="H967" i="14"/>
  <c r="J967" i="14" s="1"/>
  <c r="F967" i="14"/>
  <c r="E967" i="14"/>
  <c r="D967" i="14"/>
  <c r="M966" i="14"/>
  <c r="I966" i="14"/>
  <c r="H966" i="14"/>
  <c r="F966" i="14"/>
  <c r="E966" i="14"/>
  <c r="D966" i="14"/>
  <c r="M965" i="14"/>
  <c r="I965" i="14"/>
  <c r="H965" i="14"/>
  <c r="K965" i="14" s="1"/>
  <c r="E963" i="9" s="1"/>
  <c r="F965" i="14"/>
  <c r="E965" i="14"/>
  <c r="D965" i="14"/>
  <c r="M964" i="14"/>
  <c r="I964" i="14"/>
  <c r="K964" i="14" s="1"/>
  <c r="E962" i="9" s="1"/>
  <c r="H964" i="14"/>
  <c r="J964" i="14" s="1"/>
  <c r="F964" i="14"/>
  <c r="E964" i="14"/>
  <c r="D964" i="14"/>
  <c r="M963" i="14"/>
  <c r="I963" i="14"/>
  <c r="K963" i="14" s="1"/>
  <c r="E961" i="9" s="1"/>
  <c r="H963" i="14"/>
  <c r="J963" i="14" s="1"/>
  <c r="F963" i="14"/>
  <c r="E963" i="14"/>
  <c r="D963" i="14"/>
  <c r="M962" i="14"/>
  <c r="I962" i="14"/>
  <c r="K962" i="14" s="1"/>
  <c r="E960" i="9" s="1"/>
  <c r="H962" i="14"/>
  <c r="J962" i="14" s="1"/>
  <c r="L962" i="14" s="1"/>
  <c r="E960" i="8" s="1"/>
  <c r="F962" i="14"/>
  <c r="E962" i="14"/>
  <c r="D962" i="14"/>
  <c r="M961" i="14"/>
  <c r="I961" i="14"/>
  <c r="H961" i="14"/>
  <c r="F961" i="14"/>
  <c r="E961" i="14"/>
  <c r="D961" i="14"/>
  <c r="M960" i="14"/>
  <c r="I960" i="14"/>
  <c r="H960" i="14"/>
  <c r="J960" i="14" s="1"/>
  <c r="F960" i="14"/>
  <c r="E960" i="14"/>
  <c r="D960" i="14"/>
  <c r="M959" i="14"/>
  <c r="I959" i="14"/>
  <c r="H959" i="14"/>
  <c r="F959" i="14"/>
  <c r="E959" i="14"/>
  <c r="D959" i="14"/>
  <c r="M958" i="14"/>
  <c r="I958" i="14"/>
  <c r="H958" i="14"/>
  <c r="F958" i="14"/>
  <c r="E958" i="14"/>
  <c r="D958" i="14"/>
  <c r="M957" i="14"/>
  <c r="I957" i="14"/>
  <c r="H957" i="14"/>
  <c r="F957" i="14"/>
  <c r="E957" i="14"/>
  <c r="D957" i="14"/>
  <c r="M956" i="14"/>
  <c r="I956" i="14"/>
  <c r="H956" i="14"/>
  <c r="F956" i="14"/>
  <c r="E956" i="14"/>
  <c r="D956" i="14"/>
  <c r="M955" i="14"/>
  <c r="I955" i="14"/>
  <c r="H955" i="14"/>
  <c r="F955" i="14"/>
  <c r="E955" i="14"/>
  <c r="D955" i="14"/>
  <c r="M954" i="14"/>
  <c r="I954" i="14"/>
  <c r="H954" i="14"/>
  <c r="F954" i="14"/>
  <c r="E954" i="14"/>
  <c r="D954" i="14"/>
  <c r="M953" i="14"/>
  <c r="I953" i="14"/>
  <c r="H953" i="14"/>
  <c r="K953" i="14" s="1"/>
  <c r="E951" i="9" s="1"/>
  <c r="F953" i="14"/>
  <c r="E953" i="14"/>
  <c r="D953" i="14"/>
  <c r="M952" i="14"/>
  <c r="I952" i="14"/>
  <c r="K952" i="14" s="1"/>
  <c r="E950" i="9" s="1"/>
  <c r="H952" i="14"/>
  <c r="J952" i="14" s="1"/>
  <c r="L952" i="14" s="1"/>
  <c r="E950" i="8" s="1"/>
  <c r="F952" i="14"/>
  <c r="E952" i="14"/>
  <c r="D952" i="14"/>
  <c r="M951" i="14"/>
  <c r="I951" i="14"/>
  <c r="H951" i="14"/>
  <c r="F951" i="14"/>
  <c r="E951" i="14"/>
  <c r="D951" i="14"/>
  <c r="M950" i="14"/>
  <c r="I950" i="14"/>
  <c r="H950" i="14"/>
  <c r="J950" i="14" s="1"/>
  <c r="F950" i="14"/>
  <c r="E950" i="14"/>
  <c r="D950" i="14"/>
  <c r="M949" i="14"/>
  <c r="I949" i="14"/>
  <c r="H949" i="14"/>
  <c r="F949" i="14"/>
  <c r="E949" i="14"/>
  <c r="D949" i="14"/>
  <c r="M948" i="14"/>
  <c r="I948" i="14"/>
  <c r="H948" i="14"/>
  <c r="F948" i="14"/>
  <c r="E948" i="14"/>
  <c r="D948" i="14"/>
  <c r="M947" i="14"/>
  <c r="I947" i="14"/>
  <c r="H947" i="14"/>
  <c r="F947" i="14"/>
  <c r="E947" i="14"/>
  <c r="D947" i="14"/>
  <c r="M946" i="14"/>
  <c r="I946" i="14"/>
  <c r="H946" i="14"/>
  <c r="F946" i="14"/>
  <c r="E946" i="14"/>
  <c r="D946" i="14"/>
  <c r="M945" i="14"/>
  <c r="I945" i="14"/>
  <c r="H945" i="14"/>
  <c r="F945" i="14"/>
  <c r="E945" i="14"/>
  <c r="D945" i="14"/>
  <c r="M944" i="14"/>
  <c r="I944" i="14"/>
  <c r="H944" i="14"/>
  <c r="F944" i="14"/>
  <c r="E944" i="14"/>
  <c r="D944" i="14"/>
  <c r="M943" i="14"/>
  <c r="I943" i="14"/>
  <c r="H943" i="14"/>
  <c r="F943" i="14"/>
  <c r="E943" i="14"/>
  <c r="D943" i="14"/>
  <c r="M942" i="14"/>
  <c r="I942" i="14"/>
  <c r="H942" i="14"/>
  <c r="F942" i="14"/>
  <c r="E942" i="14"/>
  <c r="D942" i="14"/>
  <c r="M941" i="14"/>
  <c r="I941" i="14"/>
  <c r="H941" i="14"/>
  <c r="F941" i="14"/>
  <c r="E941" i="14"/>
  <c r="D941" i="14"/>
  <c r="M940" i="14"/>
  <c r="I940" i="14"/>
  <c r="H940" i="14"/>
  <c r="F940" i="14"/>
  <c r="E940" i="14"/>
  <c r="D940" i="14"/>
  <c r="M939" i="14"/>
  <c r="I939" i="14"/>
  <c r="H939" i="14"/>
  <c r="F939" i="14"/>
  <c r="E939" i="14"/>
  <c r="D939" i="14"/>
  <c r="M938" i="14"/>
  <c r="I938" i="14"/>
  <c r="H938" i="14"/>
  <c r="J938" i="14" s="1"/>
  <c r="L938" i="14" s="1"/>
  <c r="E936" i="8" s="1"/>
  <c r="F938" i="14"/>
  <c r="E938" i="14"/>
  <c r="D938" i="14"/>
  <c r="M937" i="14"/>
  <c r="I937" i="14"/>
  <c r="H937" i="14"/>
  <c r="K937" i="14" s="1"/>
  <c r="E935" i="9" s="1"/>
  <c r="F937" i="14"/>
  <c r="E937" i="14"/>
  <c r="D937" i="14"/>
  <c r="M936" i="14"/>
  <c r="I936" i="14"/>
  <c r="H936" i="14"/>
  <c r="J936" i="14" s="1"/>
  <c r="F936" i="14"/>
  <c r="E936" i="14"/>
  <c r="D936" i="14"/>
  <c r="M935" i="14"/>
  <c r="I935" i="14"/>
  <c r="H935" i="14"/>
  <c r="K935" i="14" s="1"/>
  <c r="E933" i="9" s="1"/>
  <c r="F935" i="14"/>
  <c r="E935" i="14"/>
  <c r="D935" i="14"/>
  <c r="M934" i="14"/>
  <c r="I934" i="14"/>
  <c r="H934" i="14"/>
  <c r="F934" i="14"/>
  <c r="E934" i="14"/>
  <c r="D934" i="14"/>
  <c r="M933" i="14"/>
  <c r="I933" i="14"/>
  <c r="H933" i="14"/>
  <c r="F933" i="14"/>
  <c r="E933" i="14"/>
  <c r="D933" i="14"/>
  <c r="M932" i="14"/>
  <c r="I932" i="14"/>
  <c r="H932" i="14"/>
  <c r="F932" i="14"/>
  <c r="E932" i="14"/>
  <c r="D932" i="14"/>
  <c r="M931" i="14"/>
  <c r="I931" i="14"/>
  <c r="H931" i="14"/>
  <c r="F931" i="14"/>
  <c r="E931" i="14"/>
  <c r="D931" i="14"/>
  <c r="M930" i="14"/>
  <c r="I930" i="14"/>
  <c r="H930" i="14"/>
  <c r="F930" i="14"/>
  <c r="E930" i="14"/>
  <c r="D930" i="14"/>
  <c r="M929" i="14"/>
  <c r="I929" i="14"/>
  <c r="H929" i="14"/>
  <c r="F929" i="14"/>
  <c r="E929" i="14"/>
  <c r="D929" i="14"/>
  <c r="M928" i="14"/>
  <c r="I928" i="14"/>
  <c r="H928" i="14"/>
  <c r="F928" i="14"/>
  <c r="E928" i="14"/>
  <c r="D928" i="14"/>
  <c r="M927" i="14"/>
  <c r="I927" i="14"/>
  <c r="H927" i="14"/>
  <c r="F927" i="14"/>
  <c r="E927" i="14"/>
  <c r="D927" i="14"/>
  <c r="M926" i="14"/>
  <c r="I926" i="14"/>
  <c r="H926" i="14"/>
  <c r="F926" i="14"/>
  <c r="E926" i="14"/>
  <c r="D926" i="14"/>
  <c r="M925" i="14"/>
  <c r="I925" i="14"/>
  <c r="H925" i="14"/>
  <c r="F925" i="14"/>
  <c r="E925" i="14"/>
  <c r="D925" i="14"/>
  <c r="M924" i="14"/>
  <c r="I924" i="14"/>
  <c r="H924" i="14"/>
  <c r="F924" i="14"/>
  <c r="E924" i="14"/>
  <c r="D924" i="14"/>
  <c r="M923" i="14"/>
  <c r="I923" i="14"/>
  <c r="H923" i="14"/>
  <c r="F923" i="14"/>
  <c r="E923" i="14"/>
  <c r="D923" i="14"/>
  <c r="M922" i="14"/>
  <c r="I922" i="14"/>
  <c r="H922" i="14"/>
  <c r="F922" i="14"/>
  <c r="E922" i="14"/>
  <c r="D922" i="14"/>
  <c r="M921" i="14"/>
  <c r="I921" i="14"/>
  <c r="H921" i="14"/>
  <c r="F921" i="14"/>
  <c r="E921" i="14"/>
  <c r="D921" i="14"/>
  <c r="M920" i="14"/>
  <c r="I920" i="14"/>
  <c r="H920" i="14"/>
  <c r="F920" i="14"/>
  <c r="E920" i="14"/>
  <c r="D920" i="14"/>
  <c r="M919" i="14"/>
  <c r="I919" i="14"/>
  <c r="H919" i="14"/>
  <c r="F919" i="14"/>
  <c r="E919" i="14"/>
  <c r="D919" i="14"/>
  <c r="M918" i="14"/>
  <c r="I918" i="14"/>
  <c r="H918" i="14"/>
  <c r="F918" i="14"/>
  <c r="E918" i="14"/>
  <c r="D918" i="14"/>
  <c r="M917" i="14"/>
  <c r="I917" i="14"/>
  <c r="H917" i="14"/>
  <c r="F917" i="14"/>
  <c r="E917" i="14"/>
  <c r="D917" i="14"/>
  <c r="M916" i="14"/>
  <c r="I916" i="14"/>
  <c r="H916" i="14"/>
  <c r="F916" i="14"/>
  <c r="E916" i="14"/>
  <c r="D916" i="14"/>
  <c r="M915" i="14"/>
  <c r="I915" i="14"/>
  <c r="H915" i="14"/>
  <c r="F915" i="14"/>
  <c r="E915" i="14"/>
  <c r="D915" i="14"/>
  <c r="M914" i="14"/>
  <c r="I914" i="14"/>
  <c r="H914" i="14"/>
  <c r="F914" i="14"/>
  <c r="E914" i="14"/>
  <c r="D914" i="14"/>
  <c r="M913" i="14"/>
  <c r="I913" i="14"/>
  <c r="H913" i="14"/>
  <c r="F913" i="14"/>
  <c r="E913" i="14"/>
  <c r="D913" i="14"/>
  <c r="M912" i="14"/>
  <c r="I912" i="14"/>
  <c r="H912" i="14"/>
  <c r="F912" i="14"/>
  <c r="E912" i="14"/>
  <c r="D912" i="14"/>
  <c r="M911" i="14"/>
  <c r="I911" i="14"/>
  <c r="H911" i="14"/>
  <c r="F911" i="14"/>
  <c r="E911" i="14"/>
  <c r="D911" i="14"/>
  <c r="M910" i="14"/>
  <c r="I910" i="14"/>
  <c r="H910" i="14"/>
  <c r="J910" i="14" s="1"/>
  <c r="F910" i="14"/>
  <c r="E910" i="14"/>
  <c r="D910" i="14"/>
  <c r="M909" i="14"/>
  <c r="I909" i="14"/>
  <c r="H909" i="14"/>
  <c r="K909" i="14" s="1"/>
  <c r="E907" i="9" s="1"/>
  <c r="F909" i="14"/>
  <c r="E909" i="14"/>
  <c r="D909" i="14"/>
  <c r="M908" i="14"/>
  <c r="I908" i="14"/>
  <c r="H908" i="14"/>
  <c r="J908" i="14" s="1"/>
  <c r="L908" i="14" s="1"/>
  <c r="E906" i="8" s="1"/>
  <c r="F908" i="14"/>
  <c r="E908" i="14"/>
  <c r="D908" i="14"/>
  <c r="M907" i="14"/>
  <c r="I907" i="14"/>
  <c r="H907" i="14"/>
  <c r="F907" i="14"/>
  <c r="E907" i="14"/>
  <c r="D907" i="14"/>
  <c r="M906" i="14"/>
  <c r="I906" i="14"/>
  <c r="H906" i="14"/>
  <c r="F906" i="14"/>
  <c r="E906" i="14"/>
  <c r="D906" i="14"/>
  <c r="M905" i="14"/>
  <c r="I905" i="14"/>
  <c r="H905" i="14"/>
  <c r="F905" i="14"/>
  <c r="E905" i="14"/>
  <c r="D905" i="14"/>
  <c r="M904" i="14"/>
  <c r="I904" i="14"/>
  <c r="H904" i="14"/>
  <c r="F904" i="14"/>
  <c r="E904" i="14"/>
  <c r="D904" i="14"/>
  <c r="M903" i="14"/>
  <c r="I903" i="14"/>
  <c r="H903" i="14"/>
  <c r="F903" i="14"/>
  <c r="E903" i="14"/>
  <c r="D903" i="14"/>
  <c r="M902" i="14"/>
  <c r="I902" i="14"/>
  <c r="H902" i="14"/>
  <c r="J902" i="14" s="1"/>
  <c r="F902" i="14"/>
  <c r="E902" i="14"/>
  <c r="D902" i="14"/>
  <c r="M901" i="14"/>
  <c r="I901" i="14"/>
  <c r="H901" i="14"/>
  <c r="K901" i="14" s="1"/>
  <c r="E899" i="9" s="1"/>
  <c r="F901" i="14"/>
  <c r="E901" i="14"/>
  <c r="D901" i="14"/>
  <c r="M900" i="14"/>
  <c r="I900" i="14"/>
  <c r="H900" i="14"/>
  <c r="J900" i="14" s="1"/>
  <c r="L900" i="14" s="1"/>
  <c r="E898" i="8" s="1"/>
  <c r="F900" i="14"/>
  <c r="E900" i="14"/>
  <c r="D900" i="14"/>
  <c r="M899" i="14"/>
  <c r="I899" i="14"/>
  <c r="H899" i="14"/>
  <c r="K899" i="14" s="1"/>
  <c r="E897" i="9" s="1"/>
  <c r="F899" i="14"/>
  <c r="E899" i="14"/>
  <c r="D899" i="14"/>
  <c r="M898" i="14"/>
  <c r="I898" i="14"/>
  <c r="H898" i="14"/>
  <c r="J898" i="14" s="1"/>
  <c r="F898" i="14"/>
  <c r="E898" i="14"/>
  <c r="D898" i="14"/>
  <c r="M897" i="14"/>
  <c r="I897" i="14"/>
  <c r="K897" i="14" s="1"/>
  <c r="E895" i="9" s="1"/>
  <c r="H897" i="14"/>
  <c r="J897" i="14" s="1"/>
  <c r="F897" i="14"/>
  <c r="E897" i="14"/>
  <c r="D897" i="14"/>
  <c r="M896" i="14"/>
  <c r="I896" i="14"/>
  <c r="K896" i="14" s="1"/>
  <c r="E894" i="9" s="1"/>
  <c r="H896" i="14"/>
  <c r="J896" i="14" s="1"/>
  <c r="F896" i="14"/>
  <c r="E896" i="14"/>
  <c r="D896" i="14"/>
  <c r="M895" i="14"/>
  <c r="I895" i="14"/>
  <c r="K895" i="14" s="1"/>
  <c r="E893" i="9" s="1"/>
  <c r="H895" i="14"/>
  <c r="J895" i="14" s="1"/>
  <c r="F895" i="14"/>
  <c r="E895" i="14"/>
  <c r="D895" i="14"/>
  <c r="M894" i="14"/>
  <c r="I894" i="14"/>
  <c r="K894" i="14" s="1"/>
  <c r="E892" i="9" s="1"/>
  <c r="H894" i="14"/>
  <c r="J894" i="14" s="1"/>
  <c r="F894" i="14"/>
  <c r="E894" i="14"/>
  <c r="D894" i="14"/>
  <c r="M893" i="14"/>
  <c r="I893" i="14"/>
  <c r="K893" i="14" s="1"/>
  <c r="E891" i="9" s="1"/>
  <c r="H893" i="14"/>
  <c r="J893" i="14" s="1"/>
  <c r="L893" i="14" s="1"/>
  <c r="E891" i="8" s="1"/>
  <c r="F893" i="14"/>
  <c r="E893" i="14"/>
  <c r="D893" i="14"/>
  <c r="M892" i="14"/>
  <c r="I892" i="14"/>
  <c r="H892" i="14"/>
  <c r="F892" i="14"/>
  <c r="E892" i="14"/>
  <c r="D892" i="14"/>
  <c r="M891" i="14"/>
  <c r="I891" i="14"/>
  <c r="H891" i="14"/>
  <c r="F891" i="14"/>
  <c r="E891" i="14"/>
  <c r="D891" i="14"/>
  <c r="M890" i="14"/>
  <c r="I890" i="14"/>
  <c r="H890" i="14"/>
  <c r="F890" i="14"/>
  <c r="E890" i="14"/>
  <c r="D890" i="14"/>
  <c r="M889" i="14"/>
  <c r="I889" i="14"/>
  <c r="H889" i="14"/>
  <c r="F889" i="14"/>
  <c r="E889" i="14"/>
  <c r="D889" i="14"/>
  <c r="M888" i="14"/>
  <c r="I888" i="14"/>
  <c r="H888" i="14"/>
  <c r="F888" i="14"/>
  <c r="E888" i="14"/>
  <c r="D888" i="14"/>
  <c r="M887" i="14"/>
  <c r="I887" i="14"/>
  <c r="H887" i="14"/>
  <c r="F887" i="14"/>
  <c r="E887" i="14"/>
  <c r="D887" i="14"/>
  <c r="M886" i="14"/>
  <c r="I886" i="14"/>
  <c r="H886" i="14"/>
  <c r="F886" i="14"/>
  <c r="E886" i="14"/>
  <c r="D886" i="14"/>
  <c r="M885" i="14"/>
  <c r="I885" i="14"/>
  <c r="H885" i="14"/>
  <c r="F885" i="14"/>
  <c r="E885" i="14"/>
  <c r="D885" i="14"/>
  <c r="M884" i="14"/>
  <c r="I884" i="14"/>
  <c r="H884" i="14"/>
  <c r="F884" i="14"/>
  <c r="E884" i="14"/>
  <c r="D884" i="14"/>
  <c r="M883" i="14"/>
  <c r="I883" i="14"/>
  <c r="H883" i="14"/>
  <c r="F883" i="14"/>
  <c r="E883" i="14"/>
  <c r="D883" i="14"/>
  <c r="M882" i="14"/>
  <c r="I882" i="14"/>
  <c r="H882" i="14"/>
  <c r="F882" i="14"/>
  <c r="E882" i="14"/>
  <c r="D882" i="14"/>
  <c r="M881" i="14"/>
  <c r="I881" i="14"/>
  <c r="H881" i="14"/>
  <c r="F881" i="14"/>
  <c r="E881" i="14"/>
  <c r="D881" i="14"/>
  <c r="M880" i="14"/>
  <c r="I880" i="14"/>
  <c r="H880" i="14"/>
  <c r="F880" i="14"/>
  <c r="E880" i="14"/>
  <c r="D880" i="14"/>
  <c r="M879" i="14"/>
  <c r="I879" i="14"/>
  <c r="H879" i="14"/>
  <c r="F879" i="14"/>
  <c r="E879" i="14"/>
  <c r="D879" i="14"/>
  <c r="M878" i="14"/>
  <c r="I878" i="14"/>
  <c r="H878" i="14"/>
  <c r="F878" i="14"/>
  <c r="E878" i="14"/>
  <c r="D878" i="14"/>
  <c r="M877" i="14"/>
  <c r="I877" i="14"/>
  <c r="H877" i="14"/>
  <c r="F877" i="14"/>
  <c r="E877" i="14"/>
  <c r="D877" i="14"/>
  <c r="M876" i="14"/>
  <c r="I876" i="14"/>
  <c r="H876" i="14"/>
  <c r="J876" i="14" s="1"/>
  <c r="F876" i="14"/>
  <c r="E876" i="14"/>
  <c r="D876" i="14"/>
  <c r="M875" i="14"/>
  <c r="I875" i="14"/>
  <c r="H875" i="14"/>
  <c r="K875" i="14" s="1"/>
  <c r="E873" i="9" s="1"/>
  <c r="F875" i="14"/>
  <c r="E875" i="14"/>
  <c r="D875" i="14"/>
  <c r="M874" i="14"/>
  <c r="I874" i="14"/>
  <c r="K874" i="14" s="1"/>
  <c r="E872" i="9" s="1"/>
  <c r="H874" i="14"/>
  <c r="J874" i="14" s="1"/>
  <c r="F874" i="14"/>
  <c r="E874" i="14"/>
  <c r="D874" i="14"/>
  <c r="M873" i="14"/>
  <c r="I873" i="14"/>
  <c r="K873" i="14" s="1"/>
  <c r="E871" i="9" s="1"/>
  <c r="H873" i="14"/>
  <c r="J873" i="14" s="1"/>
  <c r="F873" i="14"/>
  <c r="E873" i="14"/>
  <c r="D873" i="14"/>
  <c r="M872" i="14"/>
  <c r="I872" i="14"/>
  <c r="K872" i="14" s="1"/>
  <c r="E870" i="9" s="1"/>
  <c r="H872" i="14"/>
  <c r="J872" i="14" s="1"/>
  <c r="F872" i="14"/>
  <c r="E872" i="14"/>
  <c r="D872" i="14"/>
  <c r="M871" i="14"/>
  <c r="I871" i="14"/>
  <c r="H871" i="14"/>
  <c r="K871" i="14" s="1"/>
  <c r="E869" i="9" s="1"/>
  <c r="F871" i="14"/>
  <c r="E871" i="14"/>
  <c r="D871" i="14"/>
  <c r="M870" i="14"/>
  <c r="I870" i="14"/>
  <c r="H870" i="14"/>
  <c r="F870" i="14"/>
  <c r="E870" i="14"/>
  <c r="D870" i="14"/>
  <c r="M869" i="14"/>
  <c r="I869" i="14"/>
  <c r="H869" i="14"/>
  <c r="F869" i="14"/>
  <c r="E869" i="14"/>
  <c r="D869" i="14"/>
  <c r="M868" i="14"/>
  <c r="I868" i="14"/>
  <c r="H868" i="14"/>
  <c r="F868" i="14"/>
  <c r="E868" i="14"/>
  <c r="D868" i="14"/>
  <c r="M867" i="14"/>
  <c r="I867" i="14"/>
  <c r="H867" i="14"/>
  <c r="F867" i="14"/>
  <c r="E867" i="14"/>
  <c r="D867" i="14"/>
  <c r="M866" i="14"/>
  <c r="I866" i="14"/>
  <c r="H866" i="14"/>
  <c r="F866" i="14"/>
  <c r="E866" i="14"/>
  <c r="D866" i="14"/>
  <c r="M865" i="14"/>
  <c r="I865" i="14"/>
  <c r="H865" i="14"/>
  <c r="F865" i="14"/>
  <c r="E865" i="14"/>
  <c r="D865" i="14"/>
  <c r="M864" i="14"/>
  <c r="I864" i="14"/>
  <c r="H864" i="14"/>
  <c r="J864" i="14" s="1"/>
  <c r="F864" i="14"/>
  <c r="E864" i="14"/>
  <c r="D864" i="14"/>
  <c r="M863" i="14"/>
  <c r="I863" i="14"/>
  <c r="H863" i="14"/>
  <c r="K863" i="14" s="1"/>
  <c r="E861" i="9" s="1"/>
  <c r="F863" i="14"/>
  <c r="E863" i="14"/>
  <c r="D863" i="14"/>
  <c r="M862" i="14"/>
  <c r="I862" i="14"/>
  <c r="H862" i="14"/>
  <c r="J862" i="14" s="1"/>
  <c r="F862" i="14"/>
  <c r="E862" i="14"/>
  <c r="D862" i="14"/>
  <c r="M861" i="14"/>
  <c r="I861" i="14"/>
  <c r="H861" i="14"/>
  <c r="K861" i="14" s="1"/>
  <c r="E859" i="9" s="1"/>
  <c r="F861" i="14"/>
  <c r="E861" i="14"/>
  <c r="D861" i="14"/>
  <c r="M860" i="14"/>
  <c r="I860" i="14"/>
  <c r="H860" i="14"/>
  <c r="J860" i="14" s="1"/>
  <c r="F860" i="14"/>
  <c r="E860" i="14"/>
  <c r="D860" i="14"/>
  <c r="M859" i="14"/>
  <c r="I859" i="14"/>
  <c r="H859" i="14"/>
  <c r="K859" i="14" s="1"/>
  <c r="E857" i="9" s="1"/>
  <c r="F859" i="14"/>
  <c r="E859" i="14"/>
  <c r="D859" i="14"/>
  <c r="M858" i="14"/>
  <c r="I858" i="14"/>
  <c r="H858" i="14"/>
  <c r="J858" i="14" s="1"/>
  <c r="F858" i="14"/>
  <c r="E858" i="14"/>
  <c r="D858" i="14"/>
  <c r="M857" i="14"/>
  <c r="I857" i="14"/>
  <c r="H857" i="14"/>
  <c r="K857" i="14" s="1"/>
  <c r="E855" i="9" s="1"/>
  <c r="F857" i="14"/>
  <c r="E857" i="14"/>
  <c r="D857" i="14"/>
  <c r="M856" i="14"/>
  <c r="I856" i="14"/>
  <c r="H856" i="14"/>
  <c r="J856" i="14" s="1"/>
  <c r="F856" i="14"/>
  <c r="E856" i="14"/>
  <c r="D856" i="14"/>
  <c r="M855" i="14"/>
  <c r="I855" i="14"/>
  <c r="H855" i="14"/>
  <c r="F855" i="14"/>
  <c r="E855" i="14"/>
  <c r="D855" i="14"/>
  <c r="M854" i="14"/>
  <c r="I854" i="14"/>
  <c r="H854" i="14"/>
  <c r="F854" i="14"/>
  <c r="E854" i="14"/>
  <c r="D854" i="14"/>
  <c r="M853" i="14"/>
  <c r="I853" i="14"/>
  <c r="H853" i="14"/>
  <c r="F853" i="14"/>
  <c r="E853" i="14"/>
  <c r="D853" i="14"/>
  <c r="M852" i="14"/>
  <c r="I852" i="14"/>
  <c r="H852" i="14"/>
  <c r="F852" i="14"/>
  <c r="E852" i="14"/>
  <c r="D852" i="14"/>
  <c r="M851" i="14"/>
  <c r="I851" i="14"/>
  <c r="H851" i="14"/>
  <c r="F851" i="14"/>
  <c r="E851" i="14"/>
  <c r="D851" i="14"/>
  <c r="M850" i="14"/>
  <c r="I850" i="14"/>
  <c r="H850" i="14"/>
  <c r="F850" i="14"/>
  <c r="E850" i="14"/>
  <c r="D850" i="14"/>
  <c r="M849" i="14"/>
  <c r="I849" i="14"/>
  <c r="H849" i="14"/>
  <c r="F849" i="14"/>
  <c r="E849" i="14"/>
  <c r="D849" i="14"/>
  <c r="M848" i="14"/>
  <c r="I848" i="14"/>
  <c r="H848" i="14"/>
  <c r="J848" i="14" s="1"/>
  <c r="F848" i="14"/>
  <c r="E848" i="14"/>
  <c r="D848" i="14"/>
  <c r="M847" i="14"/>
  <c r="I847" i="14"/>
  <c r="K847" i="14" s="1"/>
  <c r="E845" i="9" s="1"/>
  <c r="H847" i="14"/>
  <c r="J847" i="14" s="1"/>
  <c r="F847" i="14"/>
  <c r="E847" i="14"/>
  <c r="D847" i="14"/>
  <c r="M846" i="14"/>
  <c r="I846" i="14"/>
  <c r="H846" i="14"/>
  <c r="F846" i="14"/>
  <c r="E846" i="14"/>
  <c r="D846" i="14"/>
  <c r="M845" i="14"/>
  <c r="I845" i="14"/>
  <c r="H845" i="14"/>
  <c r="F845" i="14"/>
  <c r="E845" i="14"/>
  <c r="D845" i="14"/>
  <c r="M844" i="14"/>
  <c r="I844" i="14"/>
  <c r="H844" i="14"/>
  <c r="F844" i="14"/>
  <c r="E844" i="14"/>
  <c r="D844" i="14"/>
  <c r="M843" i="14"/>
  <c r="I843" i="14"/>
  <c r="H843" i="14"/>
  <c r="F843" i="14"/>
  <c r="E843" i="14"/>
  <c r="D843" i="14"/>
  <c r="M842" i="14"/>
  <c r="I842" i="14"/>
  <c r="H842" i="14"/>
  <c r="F842" i="14"/>
  <c r="E842" i="14"/>
  <c r="D842" i="14"/>
  <c r="M841" i="14"/>
  <c r="I841" i="14"/>
  <c r="H841" i="14"/>
  <c r="F841" i="14"/>
  <c r="E841" i="14"/>
  <c r="D841" i="14"/>
  <c r="M840" i="14"/>
  <c r="I840" i="14"/>
  <c r="H840" i="14"/>
  <c r="F840" i="14"/>
  <c r="E840" i="14"/>
  <c r="D840" i="14"/>
  <c r="M839" i="14"/>
  <c r="I839" i="14"/>
  <c r="H839" i="14"/>
  <c r="F839" i="14"/>
  <c r="E839" i="14"/>
  <c r="D839" i="14"/>
  <c r="M838" i="14"/>
  <c r="I838" i="14"/>
  <c r="H838" i="14"/>
  <c r="F838" i="14"/>
  <c r="E838" i="14"/>
  <c r="D838" i="14"/>
  <c r="M837" i="14"/>
  <c r="I837" i="14"/>
  <c r="H837" i="14"/>
  <c r="F837" i="14"/>
  <c r="E837" i="14"/>
  <c r="D837" i="14"/>
  <c r="M836" i="14"/>
  <c r="I836" i="14"/>
  <c r="H836" i="14"/>
  <c r="F836" i="14"/>
  <c r="E836" i="14"/>
  <c r="D836" i="14"/>
  <c r="M835" i="14"/>
  <c r="I835" i="14"/>
  <c r="H835" i="14"/>
  <c r="F835" i="14"/>
  <c r="E835" i="14"/>
  <c r="D835" i="14"/>
  <c r="M834" i="14"/>
  <c r="I834" i="14"/>
  <c r="H834" i="14"/>
  <c r="F834" i="14"/>
  <c r="E834" i="14"/>
  <c r="D834" i="14"/>
  <c r="M833" i="14"/>
  <c r="I833" i="14"/>
  <c r="H833" i="14"/>
  <c r="F833" i="14"/>
  <c r="E833" i="14"/>
  <c r="D833" i="14"/>
  <c r="M832" i="14"/>
  <c r="I832" i="14"/>
  <c r="H832" i="14"/>
  <c r="F832" i="14"/>
  <c r="E832" i="14"/>
  <c r="D832" i="14"/>
  <c r="M831" i="14"/>
  <c r="I831" i="14"/>
  <c r="H831" i="14"/>
  <c r="F831" i="14"/>
  <c r="E831" i="14"/>
  <c r="D831" i="14"/>
  <c r="M830" i="14"/>
  <c r="I830" i="14"/>
  <c r="H830" i="14"/>
  <c r="F830" i="14"/>
  <c r="E830" i="14"/>
  <c r="D830" i="14"/>
  <c r="M829" i="14"/>
  <c r="I829" i="14"/>
  <c r="H829" i="14"/>
  <c r="F829" i="14"/>
  <c r="E829" i="14"/>
  <c r="D829" i="14"/>
  <c r="M828" i="14"/>
  <c r="I828" i="14"/>
  <c r="H828" i="14"/>
  <c r="F828" i="14"/>
  <c r="E828" i="14"/>
  <c r="D828" i="14"/>
  <c r="M827" i="14"/>
  <c r="I827" i="14"/>
  <c r="H827" i="14"/>
  <c r="F827" i="14"/>
  <c r="E827" i="14"/>
  <c r="D827" i="14"/>
  <c r="M826" i="14"/>
  <c r="I826" i="14"/>
  <c r="H826" i="14"/>
  <c r="F826" i="14"/>
  <c r="E826" i="14"/>
  <c r="D826" i="14"/>
  <c r="M825" i="14"/>
  <c r="I825" i="14"/>
  <c r="H825" i="14"/>
  <c r="F825" i="14"/>
  <c r="E825" i="14"/>
  <c r="D825" i="14"/>
  <c r="M824" i="14"/>
  <c r="I824" i="14"/>
  <c r="H824" i="14"/>
  <c r="F824" i="14"/>
  <c r="E824" i="14"/>
  <c r="D824" i="14"/>
  <c r="M823" i="14"/>
  <c r="I823" i="14"/>
  <c r="H823" i="14"/>
  <c r="F823" i="14"/>
  <c r="E823" i="14"/>
  <c r="D823" i="14"/>
  <c r="M822" i="14"/>
  <c r="I822" i="14"/>
  <c r="H822" i="14"/>
  <c r="F822" i="14"/>
  <c r="E822" i="14"/>
  <c r="D822" i="14"/>
  <c r="M821" i="14"/>
  <c r="I821" i="14"/>
  <c r="H821" i="14"/>
  <c r="F821" i="14"/>
  <c r="E821" i="14"/>
  <c r="D821" i="14"/>
  <c r="M820" i="14"/>
  <c r="I820" i="14"/>
  <c r="H820" i="14"/>
  <c r="F820" i="14"/>
  <c r="E820" i="14"/>
  <c r="D820" i="14"/>
  <c r="M819" i="14"/>
  <c r="I819" i="14"/>
  <c r="H819" i="14"/>
  <c r="F819" i="14"/>
  <c r="E819" i="14"/>
  <c r="D819" i="14"/>
  <c r="M818" i="14"/>
  <c r="I818" i="14"/>
  <c r="H818" i="14"/>
  <c r="F818" i="14"/>
  <c r="E818" i="14"/>
  <c r="D818" i="14"/>
  <c r="M817" i="14"/>
  <c r="I817" i="14"/>
  <c r="H817" i="14"/>
  <c r="F817" i="14"/>
  <c r="E817" i="14"/>
  <c r="D817" i="14"/>
  <c r="M816" i="14"/>
  <c r="I816" i="14"/>
  <c r="H816" i="14"/>
  <c r="F816" i="14"/>
  <c r="E816" i="14"/>
  <c r="D816" i="14"/>
  <c r="M815" i="14"/>
  <c r="I815" i="14"/>
  <c r="H815" i="14"/>
  <c r="F815" i="14"/>
  <c r="E815" i="14"/>
  <c r="D815" i="14"/>
  <c r="M814" i="14"/>
  <c r="I814" i="14"/>
  <c r="H814" i="14"/>
  <c r="F814" i="14"/>
  <c r="E814" i="14"/>
  <c r="D814" i="14"/>
  <c r="M813" i="14"/>
  <c r="I813" i="14"/>
  <c r="H813" i="14"/>
  <c r="F813" i="14"/>
  <c r="E813" i="14"/>
  <c r="D813" i="14"/>
  <c r="M812" i="14"/>
  <c r="I812" i="14"/>
  <c r="H812" i="14"/>
  <c r="F812" i="14"/>
  <c r="E812" i="14"/>
  <c r="D812" i="14"/>
  <c r="M811" i="14"/>
  <c r="I811" i="14"/>
  <c r="H811" i="14"/>
  <c r="F811" i="14"/>
  <c r="E811" i="14"/>
  <c r="D811" i="14"/>
  <c r="M810" i="14"/>
  <c r="I810" i="14"/>
  <c r="H810" i="14"/>
  <c r="F810" i="14"/>
  <c r="E810" i="14"/>
  <c r="D810" i="14"/>
  <c r="M809" i="14"/>
  <c r="I809" i="14"/>
  <c r="H809" i="14"/>
  <c r="F809" i="14"/>
  <c r="E809" i="14"/>
  <c r="D809" i="14"/>
  <c r="M808" i="14"/>
  <c r="I808" i="14"/>
  <c r="H808" i="14"/>
  <c r="F808" i="14"/>
  <c r="E808" i="14"/>
  <c r="D808" i="14"/>
  <c r="M807" i="14"/>
  <c r="I807" i="14"/>
  <c r="H807" i="14"/>
  <c r="F807" i="14"/>
  <c r="E807" i="14"/>
  <c r="D807" i="14"/>
  <c r="M806" i="14"/>
  <c r="I806" i="14"/>
  <c r="H806" i="14"/>
  <c r="J806" i="14" s="1"/>
  <c r="F806" i="14"/>
  <c r="E806" i="14"/>
  <c r="D806" i="14"/>
  <c r="M805" i="14"/>
  <c r="I805" i="14"/>
  <c r="H805" i="14"/>
  <c r="K805" i="14" s="1"/>
  <c r="E803" i="9" s="1"/>
  <c r="F805" i="14"/>
  <c r="E805" i="14"/>
  <c r="D805" i="14"/>
  <c r="M804" i="14"/>
  <c r="I804" i="14"/>
  <c r="K804" i="14" s="1"/>
  <c r="E802" i="9" s="1"/>
  <c r="H804" i="14"/>
  <c r="J804" i="14" s="1"/>
  <c r="F804" i="14"/>
  <c r="E804" i="14"/>
  <c r="D804" i="14"/>
  <c r="M803" i="14"/>
  <c r="I803" i="14"/>
  <c r="K803" i="14" s="1"/>
  <c r="H803" i="14"/>
  <c r="J803" i="14" s="1"/>
  <c r="F803" i="14"/>
  <c r="E803" i="14"/>
  <c r="D803" i="14"/>
  <c r="M802" i="14"/>
  <c r="I802" i="14"/>
  <c r="K802" i="14" s="1"/>
  <c r="E800" i="9" s="1"/>
  <c r="H802" i="14"/>
  <c r="J802" i="14" s="1"/>
  <c r="F802" i="14"/>
  <c r="E802" i="14"/>
  <c r="D802" i="14"/>
  <c r="M801" i="14"/>
  <c r="I801" i="14"/>
  <c r="K801" i="14" s="1"/>
  <c r="H801" i="14"/>
  <c r="J801" i="14" s="1"/>
  <c r="F801" i="14"/>
  <c r="E801" i="14"/>
  <c r="D801" i="14"/>
  <c r="M800" i="14"/>
  <c r="I800" i="14"/>
  <c r="K800" i="14" s="1"/>
  <c r="E798" i="9" s="1"/>
  <c r="H800" i="14"/>
  <c r="J800" i="14" s="1"/>
  <c r="F800" i="14"/>
  <c r="E800" i="14"/>
  <c r="D800" i="14"/>
  <c r="M799" i="14"/>
  <c r="I799" i="14"/>
  <c r="H799" i="14"/>
  <c r="F799" i="14"/>
  <c r="E799" i="14"/>
  <c r="D799" i="14"/>
  <c r="M798" i="14"/>
  <c r="I798" i="14"/>
  <c r="H798" i="14"/>
  <c r="F798" i="14"/>
  <c r="E798" i="14"/>
  <c r="D798" i="14"/>
  <c r="M797" i="14"/>
  <c r="I797" i="14"/>
  <c r="H797" i="14"/>
  <c r="F797" i="14"/>
  <c r="E797" i="14"/>
  <c r="D797" i="14"/>
  <c r="M796" i="14"/>
  <c r="I796" i="14"/>
  <c r="H796" i="14"/>
  <c r="F796" i="14"/>
  <c r="E796" i="14"/>
  <c r="D796" i="14"/>
  <c r="M795" i="14"/>
  <c r="I795" i="14"/>
  <c r="H795" i="14"/>
  <c r="F795" i="14"/>
  <c r="E795" i="14"/>
  <c r="D795" i="14"/>
  <c r="M794" i="14"/>
  <c r="I794" i="14"/>
  <c r="H794" i="14"/>
  <c r="F794" i="14"/>
  <c r="E794" i="14"/>
  <c r="D794" i="14"/>
  <c r="M793" i="14"/>
  <c r="I793" i="14"/>
  <c r="H793" i="14"/>
  <c r="F793" i="14"/>
  <c r="E793" i="14"/>
  <c r="D793" i="14"/>
  <c r="M792" i="14"/>
  <c r="I792" i="14"/>
  <c r="H792" i="14"/>
  <c r="F792" i="14"/>
  <c r="E792" i="14"/>
  <c r="D792" i="14"/>
  <c r="M791" i="14"/>
  <c r="I791" i="14"/>
  <c r="H791" i="14"/>
  <c r="F791" i="14"/>
  <c r="E791" i="14"/>
  <c r="D791" i="14"/>
  <c r="M790" i="14"/>
  <c r="I790" i="14"/>
  <c r="H790" i="14"/>
  <c r="F790" i="14"/>
  <c r="E790" i="14"/>
  <c r="D790" i="14"/>
  <c r="M789" i="14"/>
  <c r="I789" i="14"/>
  <c r="H789" i="14"/>
  <c r="F789" i="14"/>
  <c r="E789" i="14"/>
  <c r="D789" i="14"/>
  <c r="M788" i="14"/>
  <c r="I788" i="14"/>
  <c r="H788" i="14"/>
  <c r="F788" i="14"/>
  <c r="E788" i="14"/>
  <c r="D788" i="14"/>
  <c r="M787" i="14"/>
  <c r="I787" i="14"/>
  <c r="H787" i="14"/>
  <c r="F787" i="14"/>
  <c r="E787" i="14"/>
  <c r="D787" i="14"/>
  <c r="M786" i="14"/>
  <c r="I786" i="14"/>
  <c r="H786" i="14"/>
  <c r="F786" i="14"/>
  <c r="E786" i="14"/>
  <c r="D786" i="14"/>
  <c r="M785" i="14"/>
  <c r="I785" i="14"/>
  <c r="H785" i="14"/>
  <c r="F785" i="14"/>
  <c r="E785" i="14"/>
  <c r="D785" i="14"/>
  <c r="M784" i="14"/>
  <c r="I784" i="14"/>
  <c r="H784" i="14"/>
  <c r="F784" i="14"/>
  <c r="E784" i="14"/>
  <c r="D784" i="14"/>
  <c r="M783" i="14"/>
  <c r="I783" i="14"/>
  <c r="H783" i="14"/>
  <c r="F783" i="14"/>
  <c r="E783" i="14"/>
  <c r="D783" i="14"/>
  <c r="M782" i="14"/>
  <c r="I782" i="14"/>
  <c r="H782" i="14"/>
  <c r="F782" i="14"/>
  <c r="E782" i="14"/>
  <c r="D782" i="14"/>
  <c r="M781" i="14"/>
  <c r="I781" i="14"/>
  <c r="H781" i="14"/>
  <c r="F781" i="14"/>
  <c r="E781" i="14"/>
  <c r="D781" i="14"/>
  <c r="M780" i="14"/>
  <c r="I780" i="14"/>
  <c r="H780" i="14"/>
  <c r="J780" i="14" s="1"/>
  <c r="L780" i="14" s="1"/>
  <c r="E778" i="8" s="1"/>
  <c r="F780" i="14"/>
  <c r="E780" i="14"/>
  <c r="D780" i="14"/>
  <c r="M779" i="14"/>
  <c r="I779" i="14"/>
  <c r="H779" i="14"/>
  <c r="F779" i="14"/>
  <c r="E779" i="14"/>
  <c r="D779" i="14"/>
  <c r="M778" i="14"/>
  <c r="I778" i="14"/>
  <c r="H778" i="14"/>
  <c r="F778" i="14"/>
  <c r="E778" i="14"/>
  <c r="D778" i="14"/>
  <c r="M777" i="14"/>
  <c r="I777" i="14"/>
  <c r="H777" i="14"/>
  <c r="F777" i="14"/>
  <c r="E777" i="14"/>
  <c r="D777" i="14"/>
  <c r="M776" i="14"/>
  <c r="I776" i="14"/>
  <c r="H776" i="14"/>
  <c r="F776" i="14"/>
  <c r="E776" i="14"/>
  <c r="D776" i="14"/>
  <c r="M775" i="14"/>
  <c r="I775" i="14"/>
  <c r="H775" i="14"/>
  <c r="F775" i="14"/>
  <c r="E775" i="14"/>
  <c r="D775" i="14"/>
  <c r="M774" i="14"/>
  <c r="I774" i="14"/>
  <c r="H774" i="14"/>
  <c r="F774" i="14"/>
  <c r="E774" i="14"/>
  <c r="D774" i="14"/>
  <c r="M773" i="14"/>
  <c r="I773" i="14"/>
  <c r="H773" i="14"/>
  <c r="F773" i="14"/>
  <c r="E773" i="14"/>
  <c r="D773" i="14"/>
  <c r="M772" i="14"/>
  <c r="I772" i="14"/>
  <c r="H772" i="14"/>
  <c r="F772" i="14"/>
  <c r="E772" i="14"/>
  <c r="D772" i="14"/>
  <c r="M771" i="14"/>
  <c r="I771" i="14"/>
  <c r="H771" i="14"/>
  <c r="F771" i="14"/>
  <c r="E771" i="14"/>
  <c r="D771" i="14"/>
  <c r="M770" i="14"/>
  <c r="I770" i="14"/>
  <c r="H770" i="14"/>
  <c r="F770" i="14"/>
  <c r="E770" i="14"/>
  <c r="D770" i="14"/>
  <c r="M769" i="14"/>
  <c r="I769" i="14"/>
  <c r="H769" i="14"/>
  <c r="F769" i="14"/>
  <c r="E769" i="14"/>
  <c r="D769" i="14"/>
  <c r="M768" i="14"/>
  <c r="I768" i="14"/>
  <c r="H768" i="14"/>
  <c r="F768" i="14"/>
  <c r="E768" i="14"/>
  <c r="D768" i="14"/>
  <c r="M767" i="14"/>
  <c r="I767" i="14"/>
  <c r="H767" i="14"/>
  <c r="F767" i="14"/>
  <c r="E767" i="14"/>
  <c r="D767" i="14"/>
  <c r="M766" i="14"/>
  <c r="I766" i="14"/>
  <c r="H766" i="14"/>
  <c r="F766" i="14"/>
  <c r="E766" i="14"/>
  <c r="D766" i="14"/>
  <c r="M765" i="14"/>
  <c r="I765" i="14"/>
  <c r="H765" i="14"/>
  <c r="F765" i="14"/>
  <c r="E765" i="14"/>
  <c r="D765" i="14"/>
  <c r="M764" i="14"/>
  <c r="I764" i="14"/>
  <c r="H764" i="14"/>
  <c r="F764" i="14"/>
  <c r="E764" i="14"/>
  <c r="D764" i="14"/>
  <c r="M763" i="14"/>
  <c r="I763" i="14"/>
  <c r="H763" i="14"/>
  <c r="K763" i="14" s="1"/>
  <c r="E761" i="9" s="1"/>
  <c r="F763" i="14"/>
  <c r="E763" i="14"/>
  <c r="D763" i="14"/>
  <c r="M762" i="14"/>
  <c r="I762" i="14"/>
  <c r="K762" i="14" s="1"/>
  <c r="E760" i="9" s="1"/>
  <c r="H762" i="14"/>
  <c r="J762" i="14" s="1"/>
  <c r="F762" i="14"/>
  <c r="E762" i="14"/>
  <c r="D762" i="14"/>
  <c r="M761" i="14"/>
  <c r="I761" i="14"/>
  <c r="K761" i="14" s="1"/>
  <c r="H761" i="14"/>
  <c r="J761" i="14" s="1"/>
  <c r="F761" i="14"/>
  <c r="E761" i="14"/>
  <c r="D761" i="14"/>
  <c r="M760" i="14"/>
  <c r="I760" i="14"/>
  <c r="H760" i="14"/>
  <c r="F760" i="14"/>
  <c r="E760" i="14"/>
  <c r="D760" i="14"/>
  <c r="M759" i="14"/>
  <c r="I759" i="14"/>
  <c r="K759" i="14" s="1"/>
  <c r="E757" i="9" s="1"/>
  <c r="H759" i="14"/>
  <c r="J759" i="14" s="1"/>
  <c r="L759" i="14" s="1"/>
  <c r="E757" i="8" s="1"/>
  <c r="F759" i="14"/>
  <c r="E759" i="14"/>
  <c r="D759" i="14"/>
  <c r="M758" i="14"/>
  <c r="I758" i="14"/>
  <c r="H758" i="14"/>
  <c r="F758" i="14"/>
  <c r="E758" i="14"/>
  <c r="D758" i="14"/>
  <c r="M757" i="14"/>
  <c r="I757" i="14"/>
  <c r="H757" i="14"/>
  <c r="F757" i="14"/>
  <c r="E757" i="14"/>
  <c r="D757" i="14"/>
  <c r="M756" i="14"/>
  <c r="I756" i="14"/>
  <c r="H756" i="14"/>
  <c r="F756" i="14"/>
  <c r="E756" i="14"/>
  <c r="D756" i="14"/>
  <c r="M755" i="14"/>
  <c r="I755" i="14"/>
  <c r="H755" i="14"/>
  <c r="F755" i="14"/>
  <c r="E755" i="14"/>
  <c r="D755" i="14"/>
  <c r="M754" i="14"/>
  <c r="I754" i="14"/>
  <c r="H754" i="14"/>
  <c r="F754" i="14"/>
  <c r="E754" i="14"/>
  <c r="D754" i="14"/>
  <c r="M753" i="14"/>
  <c r="I753" i="14"/>
  <c r="H753" i="14"/>
  <c r="F753" i="14"/>
  <c r="E753" i="14"/>
  <c r="D753" i="14"/>
  <c r="M752" i="14"/>
  <c r="I752" i="14"/>
  <c r="H752" i="14"/>
  <c r="J752" i="14" s="1"/>
  <c r="F752" i="14"/>
  <c r="E752" i="14"/>
  <c r="D752" i="14"/>
  <c r="M751" i="14"/>
  <c r="I751" i="14"/>
  <c r="K751" i="14" s="1"/>
  <c r="E749" i="9" s="1"/>
  <c r="H751" i="14"/>
  <c r="J751" i="14" s="1"/>
  <c r="F751" i="14"/>
  <c r="E751" i="14"/>
  <c r="D751" i="14"/>
  <c r="M750" i="14"/>
  <c r="I750" i="14"/>
  <c r="K750" i="14" s="1"/>
  <c r="E748" i="9" s="1"/>
  <c r="H750" i="14"/>
  <c r="J750" i="14" s="1"/>
  <c r="F750" i="14"/>
  <c r="E750" i="14"/>
  <c r="D750" i="14"/>
  <c r="M749" i="14"/>
  <c r="I749" i="14"/>
  <c r="H749" i="14"/>
  <c r="F749" i="14"/>
  <c r="E749" i="14"/>
  <c r="D749" i="14"/>
  <c r="M748" i="14"/>
  <c r="I748" i="14"/>
  <c r="H748" i="14"/>
  <c r="F748" i="14"/>
  <c r="E748" i="14"/>
  <c r="D748" i="14"/>
  <c r="M747" i="14"/>
  <c r="I747" i="14"/>
  <c r="H747" i="14"/>
  <c r="F747" i="14"/>
  <c r="E747" i="14"/>
  <c r="D747" i="14"/>
  <c r="M746" i="14"/>
  <c r="I746" i="14"/>
  <c r="H746" i="14"/>
  <c r="F746" i="14"/>
  <c r="E746" i="14"/>
  <c r="D746" i="14"/>
  <c r="M745" i="14"/>
  <c r="I745" i="14"/>
  <c r="H745" i="14"/>
  <c r="F745" i="14"/>
  <c r="E745" i="14"/>
  <c r="D745" i="14"/>
  <c r="M744" i="14"/>
  <c r="I744" i="14"/>
  <c r="H744" i="14"/>
  <c r="F744" i="14"/>
  <c r="E744" i="14"/>
  <c r="D744" i="14"/>
  <c r="M743" i="14"/>
  <c r="I743" i="14"/>
  <c r="H743" i="14"/>
  <c r="F743" i="14"/>
  <c r="E743" i="14"/>
  <c r="D743" i="14"/>
  <c r="M742" i="14"/>
  <c r="I742" i="14"/>
  <c r="H742" i="14"/>
  <c r="F742" i="14"/>
  <c r="E742" i="14"/>
  <c r="D742" i="14"/>
  <c r="M741" i="14"/>
  <c r="I741" i="14"/>
  <c r="H741" i="14"/>
  <c r="F741" i="14"/>
  <c r="E741" i="14"/>
  <c r="D741" i="14"/>
  <c r="M740" i="14"/>
  <c r="I740" i="14"/>
  <c r="H740" i="14"/>
  <c r="F740" i="14"/>
  <c r="E740" i="14"/>
  <c r="D740" i="14"/>
  <c r="M739" i="14"/>
  <c r="I739" i="14"/>
  <c r="H739" i="14"/>
  <c r="F739" i="14"/>
  <c r="E739" i="14"/>
  <c r="D739" i="14"/>
  <c r="M738" i="14"/>
  <c r="I738" i="14"/>
  <c r="H738" i="14"/>
  <c r="F738" i="14"/>
  <c r="E738" i="14"/>
  <c r="D738" i="14"/>
  <c r="M737" i="14"/>
  <c r="I737" i="14"/>
  <c r="H737" i="14"/>
  <c r="F737" i="14"/>
  <c r="E737" i="14"/>
  <c r="D737" i="14"/>
  <c r="M736" i="14"/>
  <c r="I736" i="14"/>
  <c r="H736" i="14"/>
  <c r="F736" i="14"/>
  <c r="E736" i="14"/>
  <c r="D736" i="14"/>
  <c r="M735" i="14"/>
  <c r="I735" i="14"/>
  <c r="H735" i="14"/>
  <c r="F735" i="14"/>
  <c r="E735" i="14"/>
  <c r="D735" i="14"/>
  <c r="M734" i="14"/>
  <c r="I734" i="14"/>
  <c r="H734" i="14"/>
  <c r="F734" i="14"/>
  <c r="E734" i="14"/>
  <c r="D734" i="14"/>
  <c r="M733" i="14"/>
  <c r="I733" i="14"/>
  <c r="H733" i="14"/>
  <c r="F733" i="14"/>
  <c r="E733" i="14"/>
  <c r="D733" i="14"/>
  <c r="M732" i="14"/>
  <c r="I732" i="14"/>
  <c r="H732" i="14"/>
  <c r="F732" i="14"/>
  <c r="E732" i="14"/>
  <c r="D732" i="14"/>
  <c r="M731" i="14"/>
  <c r="I731" i="14"/>
  <c r="H731" i="14"/>
  <c r="F731" i="14"/>
  <c r="E731" i="14"/>
  <c r="D731" i="14"/>
  <c r="M730" i="14"/>
  <c r="I730" i="14"/>
  <c r="H730" i="14"/>
  <c r="F730" i="14"/>
  <c r="E730" i="14"/>
  <c r="D730" i="14"/>
  <c r="M729" i="14"/>
  <c r="I729" i="14"/>
  <c r="H729" i="14"/>
  <c r="F729" i="14"/>
  <c r="E729" i="14"/>
  <c r="D729" i="14"/>
  <c r="M728" i="14"/>
  <c r="I728" i="14"/>
  <c r="H728" i="14"/>
  <c r="F728" i="14"/>
  <c r="E728" i="14"/>
  <c r="D728" i="14"/>
  <c r="M727" i="14"/>
  <c r="I727" i="14"/>
  <c r="H727" i="14"/>
  <c r="F727" i="14"/>
  <c r="E727" i="14"/>
  <c r="D727" i="14"/>
  <c r="M726" i="14"/>
  <c r="I726" i="14"/>
  <c r="H726" i="14"/>
  <c r="F726" i="14"/>
  <c r="E726" i="14"/>
  <c r="D726" i="14"/>
  <c r="M725" i="14"/>
  <c r="I725" i="14"/>
  <c r="H725" i="14"/>
  <c r="F725" i="14"/>
  <c r="E725" i="14"/>
  <c r="D725" i="14"/>
  <c r="M724" i="14"/>
  <c r="I724" i="14"/>
  <c r="H724" i="14"/>
  <c r="F724" i="14"/>
  <c r="E724" i="14"/>
  <c r="D724" i="14"/>
  <c r="M723" i="14"/>
  <c r="I723" i="14"/>
  <c r="H723" i="14"/>
  <c r="F723" i="14"/>
  <c r="E723" i="14"/>
  <c r="D723" i="14"/>
  <c r="M722" i="14"/>
  <c r="I722" i="14"/>
  <c r="H722" i="14"/>
  <c r="F722" i="14"/>
  <c r="E722" i="14"/>
  <c r="D722" i="14"/>
  <c r="M721" i="14"/>
  <c r="I721" i="14"/>
  <c r="H721" i="14"/>
  <c r="F721" i="14"/>
  <c r="E721" i="14"/>
  <c r="D721" i="14"/>
  <c r="M720" i="14"/>
  <c r="I720" i="14"/>
  <c r="H720" i="14"/>
  <c r="F720" i="14"/>
  <c r="E720" i="14"/>
  <c r="D720" i="14"/>
  <c r="M719" i="14"/>
  <c r="I719" i="14"/>
  <c r="H719" i="14"/>
  <c r="F719" i="14"/>
  <c r="E719" i="14"/>
  <c r="D719" i="14"/>
  <c r="M718" i="14"/>
  <c r="I718" i="14"/>
  <c r="H718" i="14"/>
  <c r="F718" i="14"/>
  <c r="E718" i="14"/>
  <c r="D718" i="14"/>
  <c r="M717" i="14"/>
  <c r="I717" i="14"/>
  <c r="H717" i="14"/>
  <c r="F717" i="14"/>
  <c r="E717" i="14"/>
  <c r="D717" i="14"/>
  <c r="M716" i="14"/>
  <c r="I716" i="14"/>
  <c r="H716" i="14"/>
  <c r="F716" i="14"/>
  <c r="E716" i="14"/>
  <c r="D716" i="14"/>
  <c r="M715" i="14"/>
  <c r="I715" i="14"/>
  <c r="H715" i="14"/>
  <c r="F715" i="14"/>
  <c r="E715" i="14"/>
  <c r="D715" i="14"/>
  <c r="M714" i="14"/>
  <c r="I714" i="14"/>
  <c r="H714" i="14"/>
  <c r="F714" i="14"/>
  <c r="E714" i="14"/>
  <c r="D714" i="14"/>
  <c r="M713" i="14"/>
  <c r="I713" i="14"/>
  <c r="H713" i="14"/>
  <c r="F713" i="14"/>
  <c r="E713" i="14"/>
  <c r="D713" i="14"/>
  <c r="M712" i="14"/>
  <c r="I712" i="14"/>
  <c r="H712" i="14"/>
  <c r="F712" i="14"/>
  <c r="E712" i="14"/>
  <c r="D712" i="14"/>
  <c r="M711" i="14"/>
  <c r="I711" i="14"/>
  <c r="H711" i="14"/>
  <c r="F711" i="14"/>
  <c r="E711" i="14"/>
  <c r="D711" i="14"/>
  <c r="M710" i="14"/>
  <c r="I710" i="14"/>
  <c r="H710" i="14"/>
  <c r="F710" i="14"/>
  <c r="E710" i="14"/>
  <c r="D710" i="14"/>
  <c r="M709" i="14"/>
  <c r="I709" i="14"/>
  <c r="H709" i="14"/>
  <c r="F709" i="14"/>
  <c r="E709" i="14"/>
  <c r="D709" i="14"/>
  <c r="M708" i="14"/>
  <c r="I708" i="14"/>
  <c r="H708" i="14"/>
  <c r="F708" i="14"/>
  <c r="E708" i="14"/>
  <c r="D708" i="14"/>
  <c r="M707" i="14"/>
  <c r="I707" i="14"/>
  <c r="H707" i="14"/>
  <c r="J707" i="14" s="1"/>
  <c r="L707" i="14" s="1"/>
  <c r="E705" i="8" s="1"/>
  <c r="F707" i="14"/>
  <c r="E707" i="14"/>
  <c r="D707" i="14"/>
  <c r="M706" i="14"/>
  <c r="I706" i="14"/>
  <c r="H706" i="14"/>
  <c r="J706" i="14" s="1"/>
  <c r="F706" i="14"/>
  <c r="E706" i="14"/>
  <c r="D706" i="14"/>
  <c r="M705" i="14"/>
  <c r="I705" i="14"/>
  <c r="H705" i="14"/>
  <c r="J705" i="14" s="1"/>
  <c r="F705" i="14"/>
  <c r="E705" i="14"/>
  <c r="D705" i="14"/>
  <c r="M704" i="14"/>
  <c r="I704" i="14"/>
  <c r="H704" i="14"/>
  <c r="J704" i="14" s="1"/>
  <c r="F704" i="14"/>
  <c r="E704" i="14"/>
  <c r="D704" i="14"/>
  <c r="M703" i="14"/>
  <c r="I703" i="14"/>
  <c r="H703" i="14"/>
  <c r="J703" i="14" s="1"/>
  <c r="F703" i="14"/>
  <c r="E703" i="14"/>
  <c r="D703" i="14"/>
  <c r="M702" i="14"/>
  <c r="I702" i="14"/>
  <c r="H702" i="14"/>
  <c r="J702" i="14" s="1"/>
  <c r="F702" i="14"/>
  <c r="E702" i="14"/>
  <c r="D702" i="14"/>
  <c r="M701" i="14"/>
  <c r="I701" i="14"/>
  <c r="H701" i="14"/>
  <c r="J701" i="14" s="1"/>
  <c r="F701" i="14"/>
  <c r="E701" i="14"/>
  <c r="D701" i="14"/>
  <c r="M700" i="14"/>
  <c r="I700" i="14"/>
  <c r="H700" i="14"/>
  <c r="J700" i="14" s="1"/>
  <c r="F700" i="14"/>
  <c r="E700" i="14"/>
  <c r="D700" i="14"/>
  <c r="M699" i="14"/>
  <c r="I699" i="14"/>
  <c r="H699" i="14"/>
  <c r="J699" i="14" s="1"/>
  <c r="F699" i="14"/>
  <c r="E699" i="14"/>
  <c r="D699" i="14"/>
  <c r="M698" i="14"/>
  <c r="I698" i="14"/>
  <c r="H698" i="14"/>
  <c r="J698" i="14" s="1"/>
  <c r="F698" i="14"/>
  <c r="E698" i="14"/>
  <c r="D698" i="14"/>
  <c r="M697" i="14"/>
  <c r="I697" i="14"/>
  <c r="H697" i="14"/>
  <c r="J697" i="14" s="1"/>
  <c r="F697" i="14"/>
  <c r="E697" i="14"/>
  <c r="D697" i="14"/>
  <c r="M696" i="14"/>
  <c r="I696" i="14"/>
  <c r="H696" i="14"/>
  <c r="J696" i="14" s="1"/>
  <c r="F696" i="14"/>
  <c r="E696" i="14"/>
  <c r="D696" i="14"/>
  <c r="M695" i="14"/>
  <c r="I695" i="14"/>
  <c r="H695" i="14"/>
  <c r="J695" i="14" s="1"/>
  <c r="F695" i="14"/>
  <c r="E695" i="14"/>
  <c r="D695" i="14"/>
  <c r="M694" i="14"/>
  <c r="I694" i="14"/>
  <c r="H694" i="14"/>
  <c r="J694" i="14" s="1"/>
  <c r="F694" i="14"/>
  <c r="E694" i="14"/>
  <c r="D694" i="14"/>
  <c r="M693" i="14"/>
  <c r="I693" i="14"/>
  <c r="H693" i="14"/>
  <c r="J693" i="14" s="1"/>
  <c r="F693" i="14"/>
  <c r="E693" i="14"/>
  <c r="D693" i="14"/>
  <c r="M692" i="14"/>
  <c r="I692" i="14"/>
  <c r="H692" i="14"/>
  <c r="J692" i="14" s="1"/>
  <c r="F692" i="14"/>
  <c r="E692" i="14"/>
  <c r="D692" i="14"/>
  <c r="M691" i="14"/>
  <c r="I691" i="14"/>
  <c r="K691" i="14" s="1"/>
  <c r="E689" i="9" s="1"/>
  <c r="H691" i="14"/>
  <c r="J691" i="14" s="1"/>
  <c r="F691" i="14"/>
  <c r="E691" i="14"/>
  <c r="D691" i="14"/>
  <c r="M690" i="14"/>
  <c r="I690" i="14"/>
  <c r="K690" i="14" s="1"/>
  <c r="E688" i="9" s="1"/>
  <c r="H690" i="14"/>
  <c r="J690" i="14" s="1"/>
  <c r="F690" i="14"/>
  <c r="E690" i="14"/>
  <c r="D690" i="14"/>
  <c r="M689" i="14"/>
  <c r="I689" i="14"/>
  <c r="K689" i="14" s="1"/>
  <c r="E687" i="9" s="1"/>
  <c r="H689" i="14"/>
  <c r="J689" i="14" s="1"/>
  <c r="F689" i="14"/>
  <c r="E689" i="14"/>
  <c r="D689" i="14"/>
  <c r="M688" i="14"/>
  <c r="I688" i="14"/>
  <c r="K688" i="14" s="1"/>
  <c r="E686" i="9" s="1"/>
  <c r="H688" i="14"/>
  <c r="J688" i="14" s="1"/>
  <c r="F688" i="14"/>
  <c r="E688" i="14"/>
  <c r="D688" i="14"/>
  <c r="M687" i="14"/>
  <c r="I687" i="14"/>
  <c r="K687" i="14" s="1"/>
  <c r="E685" i="9" s="1"/>
  <c r="H687" i="14"/>
  <c r="J687" i="14" s="1"/>
  <c r="L687" i="14" s="1"/>
  <c r="E685" i="8" s="1"/>
  <c r="F687" i="14"/>
  <c r="E687" i="14"/>
  <c r="D687" i="14"/>
  <c r="M686" i="14"/>
  <c r="I686" i="14"/>
  <c r="K686" i="14" s="1"/>
  <c r="E684" i="9" s="1"/>
  <c r="H686" i="14"/>
  <c r="J686" i="14" s="1"/>
  <c r="F686" i="14"/>
  <c r="E686" i="14"/>
  <c r="D686" i="14"/>
  <c r="M685" i="14"/>
  <c r="I685" i="14"/>
  <c r="K685" i="14" s="1"/>
  <c r="E683" i="9" s="1"/>
  <c r="H685" i="14"/>
  <c r="J685" i="14" s="1"/>
  <c r="F685" i="14"/>
  <c r="E685" i="14"/>
  <c r="D685" i="14"/>
  <c r="M684" i="14"/>
  <c r="I684" i="14"/>
  <c r="K684" i="14" s="1"/>
  <c r="E682" i="9" s="1"/>
  <c r="H684" i="14"/>
  <c r="J684" i="14" s="1"/>
  <c r="F684" i="14"/>
  <c r="E684" i="14"/>
  <c r="D684" i="14"/>
  <c r="M683" i="14"/>
  <c r="I683" i="14"/>
  <c r="K683" i="14" s="1"/>
  <c r="E681" i="9" s="1"/>
  <c r="H683" i="14"/>
  <c r="J683" i="14" s="1"/>
  <c r="L683" i="14" s="1"/>
  <c r="E681" i="8" s="1"/>
  <c r="F683" i="14"/>
  <c r="E683" i="14"/>
  <c r="D683" i="14"/>
  <c r="M682" i="14"/>
  <c r="I682" i="14"/>
  <c r="K682" i="14" s="1"/>
  <c r="E680" i="9" s="1"/>
  <c r="H682" i="14"/>
  <c r="J682" i="14" s="1"/>
  <c r="F682" i="14"/>
  <c r="E682" i="14"/>
  <c r="D682" i="14"/>
  <c r="M681" i="14"/>
  <c r="I681" i="14"/>
  <c r="K681" i="14" s="1"/>
  <c r="E679" i="9" s="1"/>
  <c r="H681" i="14"/>
  <c r="J681" i="14" s="1"/>
  <c r="F681" i="14"/>
  <c r="E681" i="14"/>
  <c r="D681" i="14"/>
  <c r="M680" i="14"/>
  <c r="I680" i="14"/>
  <c r="K680" i="14" s="1"/>
  <c r="E678" i="9" s="1"/>
  <c r="H680" i="14"/>
  <c r="J680" i="14" s="1"/>
  <c r="F680" i="14"/>
  <c r="E680" i="14"/>
  <c r="D680" i="14"/>
  <c r="M679" i="14"/>
  <c r="I679" i="14"/>
  <c r="K679" i="14" s="1"/>
  <c r="E677" i="9" s="1"/>
  <c r="H679" i="14"/>
  <c r="J679" i="14" s="1"/>
  <c r="L679" i="14" s="1"/>
  <c r="E677" i="8" s="1"/>
  <c r="F679" i="14"/>
  <c r="E679" i="14"/>
  <c r="D679" i="14"/>
  <c r="M678" i="14"/>
  <c r="I678" i="14"/>
  <c r="K678" i="14" s="1"/>
  <c r="E676" i="9" s="1"/>
  <c r="H678" i="14"/>
  <c r="J678" i="14" s="1"/>
  <c r="F678" i="14"/>
  <c r="E678" i="14"/>
  <c r="D678" i="14"/>
  <c r="M677" i="14"/>
  <c r="I677" i="14"/>
  <c r="K677" i="14" s="1"/>
  <c r="E675" i="9" s="1"/>
  <c r="H677" i="14"/>
  <c r="J677" i="14" s="1"/>
  <c r="F677" i="14"/>
  <c r="E677" i="14"/>
  <c r="D677" i="14"/>
  <c r="M676" i="14"/>
  <c r="I676" i="14"/>
  <c r="K676" i="14" s="1"/>
  <c r="E674" i="9" s="1"/>
  <c r="H676" i="14"/>
  <c r="J676" i="14" s="1"/>
  <c r="F676" i="14"/>
  <c r="E676" i="14"/>
  <c r="D676" i="14"/>
  <c r="M675" i="14"/>
  <c r="I675" i="14"/>
  <c r="K675" i="14" s="1"/>
  <c r="E673" i="9" s="1"/>
  <c r="H675" i="14"/>
  <c r="J675" i="14" s="1"/>
  <c r="L675" i="14" s="1"/>
  <c r="E673" i="8" s="1"/>
  <c r="F675" i="14"/>
  <c r="E675" i="14"/>
  <c r="D675" i="14"/>
  <c r="M674" i="14"/>
  <c r="I674" i="14"/>
  <c r="K674" i="14" s="1"/>
  <c r="E672" i="9" s="1"/>
  <c r="H674" i="14"/>
  <c r="J674" i="14" s="1"/>
  <c r="F674" i="14"/>
  <c r="E674" i="14"/>
  <c r="D674" i="14"/>
  <c r="M673" i="14"/>
  <c r="I673" i="14"/>
  <c r="K673" i="14" s="1"/>
  <c r="E671" i="9" s="1"/>
  <c r="H673" i="14"/>
  <c r="J673" i="14" s="1"/>
  <c r="F673" i="14"/>
  <c r="E673" i="14"/>
  <c r="D673" i="14"/>
  <c r="M672" i="14"/>
  <c r="I672" i="14"/>
  <c r="K672" i="14" s="1"/>
  <c r="E670" i="9" s="1"/>
  <c r="H672" i="14"/>
  <c r="J672" i="14" s="1"/>
  <c r="F672" i="14"/>
  <c r="E672" i="14"/>
  <c r="D672" i="14"/>
  <c r="M671" i="14"/>
  <c r="I671" i="14"/>
  <c r="K671" i="14" s="1"/>
  <c r="E669" i="9" s="1"/>
  <c r="H671" i="14"/>
  <c r="J671" i="14" s="1"/>
  <c r="L671" i="14" s="1"/>
  <c r="E669" i="8" s="1"/>
  <c r="F671" i="14"/>
  <c r="E671" i="14"/>
  <c r="D671" i="14"/>
  <c r="M670" i="14"/>
  <c r="I670" i="14"/>
  <c r="K670" i="14" s="1"/>
  <c r="E668" i="9" s="1"/>
  <c r="H670" i="14"/>
  <c r="J670" i="14" s="1"/>
  <c r="F670" i="14"/>
  <c r="E670" i="14"/>
  <c r="D670" i="14"/>
  <c r="M669" i="14"/>
  <c r="I669" i="14"/>
  <c r="K669" i="14" s="1"/>
  <c r="E667" i="9" s="1"/>
  <c r="H669" i="14"/>
  <c r="J669" i="14" s="1"/>
  <c r="F669" i="14"/>
  <c r="E669" i="14"/>
  <c r="D669" i="14"/>
  <c r="M668" i="14"/>
  <c r="I668" i="14"/>
  <c r="K668" i="14" s="1"/>
  <c r="E666" i="9" s="1"/>
  <c r="H668" i="14"/>
  <c r="J668" i="14" s="1"/>
  <c r="F668" i="14"/>
  <c r="E668" i="14"/>
  <c r="D668" i="14"/>
  <c r="M667" i="14"/>
  <c r="I667" i="14"/>
  <c r="K667" i="14" s="1"/>
  <c r="E665" i="9" s="1"/>
  <c r="H667" i="14"/>
  <c r="J667" i="14" s="1"/>
  <c r="L667" i="14" s="1"/>
  <c r="E665" i="8" s="1"/>
  <c r="F667" i="14"/>
  <c r="E667" i="14"/>
  <c r="D667" i="14"/>
  <c r="M666" i="14"/>
  <c r="I666" i="14"/>
  <c r="K666" i="14" s="1"/>
  <c r="E664" i="9" s="1"/>
  <c r="H666" i="14"/>
  <c r="J666" i="14" s="1"/>
  <c r="F666" i="14"/>
  <c r="E666" i="14"/>
  <c r="D666" i="14"/>
  <c r="M665" i="14"/>
  <c r="I665" i="14"/>
  <c r="K665" i="14" s="1"/>
  <c r="E663" i="9" s="1"/>
  <c r="H665" i="14"/>
  <c r="J665" i="14" s="1"/>
  <c r="F665" i="14"/>
  <c r="E665" i="14"/>
  <c r="D665" i="14"/>
  <c r="M664" i="14"/>
  <c r="I664" i="14"/>
  <c r="K664" i="14" s="1"/>
  <c r="E662" i="9" s="1"/>
  <c r="H664" i="14"/>
  <c r="J664" i="14" s="1"/>
  <c r="F664" i="14"/>
  <c r="E664" i="14"/>
  <c r="D664" i="14"/>
  <c r="M663" i="14"/>
  <c r="I663" i="14"/>
  <c r="K663" i="14" s="1"/>
  <c r="E661" i="9" s="1"/>
  <c r="H663" i="14"/>
  <c r="J663" i="14" s="1"/>
  <c r="L663" i="14" s="1"/>
  <c r="E661" i="8" s="1"/>
  <c r="F663" i="14"/>
  <c r="E663" i="14"/>
  <c r="D663" i="14"/>
  <c r="M662" i="14"/>
  <c r="I662" i="14"/>
  <c r="K662" i="14" s="1"/>
  <c r="E660" i="9" s="1"/>
  <c r="H662" i="14"/>
  <c r="J662" i="14" s="1"/>
  <c r="F662" i="14"/>
  <c r="E662" i="14"/>
  <c r="D662" i="14"/>
  <c r="M661" i="14"/>
  <c r="I661" i="14"/>
  <c r="K661" i="14" s="1"/>
  <c r="E659" i="9" s="1"/>
  <c r="H661" i="14"/>
  <c r="J661" i="14" s="1"/>
  <c r="F661" i="14"/>
  <c r="E661" i="14"/>
  <c r="D661" i="14"/>
  <c r="M660" i="14"/>
  <c r="I660" i="14"/>
  <c r="K660" i="14" s="1"/>
  <c r="E658" i="9" s="1"/>
  <c r="H660" i="14"/>
  <c r="J660" i="14" s="1"/>
  <c r="F660" i="14"/>
  <c r="E660" i="14"/>
  <c r="D660" i="14"/>
  <c r="M659" i="14"/>
  <c r="I659" i="14"/>
  <c r="H659" i="14"/>
  <c r="F659" i="14"/>
  <c r="E659" i="14"/>
  <c r="D659" i="14"/>
  <c r="M658" i="14"/>
  <c r="I658" i="14"/>
  <c r="H658" i="14"/>
  <c r="F658" i="14"/>
  <c r="E658" i="14"/>
  <c r="D658" i="14"/>
  <c r="M657" i="14"/>
  <c r="I657" i="14"/>
  <c r="H657" i="14"/>
  <c r="F657" i="14"/>
  <c r="E657" i="14"/>
  <c r="D657" i="14"/>
  <c r="M656" i="14"/>
  <c r="I656" i="14"/>
  <c r="H656" i="14"/>
  <c r="F656" i="14"/>
  <c r="E656" i="14"/>
  <c r="D656" i="14"/>
  <c r="M655" i="14"/>
  <c r="I655" i="14"/>
  <c r="H655" i="14"/>
  <c r="F655" i="14"/>
  <c r="E655" i="14"/>
  <c r="D655" i="14"/>
  <c r="M654" i="14"/>
  <c r="I654" i="14"/>
  <c r="H654" i="14"/>
  <c r="F654" i="14"/>
  <c r="E654" i="14"/>
  <c r="D654" i="14"/>
  <c r="M653" i="14"/>
  <c r="I653" i="14"/>
  <c r="H653" i="14"/>
  <c r="F653" i="14"/>
  <c r="E653" i="14"/>
  <c r="D653" i="14"/>
  <c r="M652" i="14"/>
  <c r="I652" i="14"/>
  <c r="H652" i="14"/>
  <c r="F652" i="14"/>
  <c r="E652" i="14"/>
  <c r="D652" i="14"/>
  <c r="M651" i="14"/>
  <c r="I651" i="14"/>
  <c r="H651" i="14"/>
  <c r="F651" i="14"/>
  <c r="E651" i="14"/>
  <c r="D651" i="14"/>
  <c r="M650" i="14"/>
  <c r="I650" i="14"/>
  <c r="H650" i="14"/>
  <c r="F650" i="14"/>
  <c r="E650" i="14"/>
  <c r="D650" i="14"/>
  <c r="M649" i="14"/>
  <c r="I649" i="14"/>
  <c r="H649" i="14"/>
  <c r="F649" i="14"/>
  <c r="E649" i="14"/>
  <c r="D649" i="14"/>
  <c r="M648" i="14"/>
  <c r="I648" i="14"/>
  <c r="H648" i="14"/>
  <c r="F648" i="14"/>
  <c r="E648" i="14"/>
  <c r="D648" i="14"/>
  <c r="M647" i="14"/>
  <c r="I647" i="14"/>
  <c r="H647" i="14"/>
  <c r="F647" i="14"/>
  <c r="E647" i="14"/>
  <c r="D647" i="14"/>
  <c r="M646" i="14"/>
  <c r="I646" i="14"/>
  <c r="H646" i="14"/>
  <c r="F646" i="14"/>
  <c r="E646" i="14"/>
  <c r="D646" i="14"/>
  <c r="M645" i="14"/>
  <c r="I645" i="14"/>
  <c r="H645" i="14"/>
  <c r="F645" i="14"/>
  <c r="E645" i="14"/>
  <c r="D645" i="14"/>
  <c r="M644" i="14"/>
  <c r="I644" i="14"/>
  <c r="H644" i="14"/>
  <c r="F644" i="14"/>
  <c r="E644" i="14"/>
  <c r="D644" i="14"/>
  <c r="M643" i="14"/>
  <c r="I643" i="14"/>
  <c r="H643" i="14"/>
  <c r="F643" i="14"/>
  <c r="E643" i="14"/>
  <c r="D643" i="14"/>
  <c r="M642" i="14"/>
  <c r="I642" i="14"/>
  <c r="H642" i="14"/>
  <c r="F642" i="14"/>
  <c r="E642" i="14"/>
  <c r="D642" i="14"/>
  <c r="M641" i="14"/>
  <c r="I641" i="14"/>
  <c r="H641" i="14"/>
  <c r="F641" i="14"/>
  <c r="E641" i="14"/>
  <c r="D641" i="14"/>
  <c r="M640" i="14"/>
  <c r="I640" i="14"/>
  <c r="H640" i="14"/>
  <c r="F640" i="14"/>
  <c r="E640" i="14"/>
  <c r="D640" i="14"/>
  <c r="M639" i="14"/>
  <c r="I639" i="14"/>
  <c r="H639" i="14"/>
  <c r="F639" i="14"/>
  <c r="E639" i="14"/>
  <c r="D639" i="14"/>
  <c r="M638" i="14"/>
  <c r="I638" i="14"/>
  <c r="H638" i="14"/>
  <c r="F638" i="14"/>
  <c r="E638" i="14"/>
  <c r="D638" i="14"/>
  <c r="M637" i="14"/>
  <c r="I637" i="14"/>
  <c r="H637" i="14"/>
  <c r="F637" i="14"/>
  <c r="E637" i="14"/>
  <c r="D637" i="14"/>
  <c r="M636" i="14"/>
  <c r="I636" i="14"/>
  <c r="H636" i="14"/>
  <c r="F636" i="14"/>
  <c r="E636" i="14"/>
  <c r="D636" i="14"/>
  <c r="M635" i="14"/>
  <c r="I635" i="14"/>
  <c r="H635" i="14"/>
  <c r="F635" i="14"/>
  <c r="E635" i="14"/>
  <c r="D635" i="14"/>
  <c r="M634" i="14"/>
  <c r="I634" i="14"/>
  <c r="H634" i="14"/>
  <c r="F634" i="14"/>
  <c r="E634" i="14"/>
  <c r="D634" i="14"/>
  <c r="M633" i="14"/>
  <c r="I633" i="14"/>
  <c r="H633" i="14"/>
  <c r="F633" i="14"/>
  <c r="E633" i="14"/>
  <c r="D633" i="14"/>
  <c r="M632" i="14"/>
  <c r="I632" i="14"/>
  <c r="H632" i="14"/>
  <c r="F632" i="14"/>
  <c r="E632" i="14"/>
  <c r="D632" i="14"/>
  <c r="M631" i="14"/>
  <c r="I631" i="14"/>
  <c r="H631" i="14"/>
  <c r="F631" i="14"/>
  <c r="E631" i="14"/>
  <c r="D631" i="14"/>
  <c r="M630" i="14"/>
  <c r="I630" i="14"/>
  <c r="H630" i="14"/>
  <c r="F630" i="14"/>
  <c r="E630" i="14"/>
  <c r="D630" i="14"/>
  <c r="M629" i="14"/>
  <c r="I629" i="14"/>
  <c r="H629" i="14"/>
  <c r="F629" i="14"/>
  <c r="E629" i="14"/>
  <c r="D629" i="14"/>
  <c r="M628" i="14"/>
  <c r="I628" i="14"/>
  <c r="H628" i="14"/>
  <c r="F628" i="14"/>
  <c r="E628" i="14"/>
  <c r="D628" i="14"/>
  <c r="M627" i="14"/>
  <c r="I627" i="14"/>
  <c r="H627" i="14"/>
  <c r="F627" i="14"/>
  <c r="E627" i="14"/>
  <c r="D627" i="14"/>
  <c r="M626" i="14"/>
  <c r="I626" i="14"/>
  <c r="H626" i="14"/>
  <c r="F626" i="14"/>
  <c r="E626" i="14"/>
  <c r="D626" i="14"/>
  <c r="M625" i="14"/>
  <c r="I625" i="14"/>
  <c r="H625" i="14"/>
  <c r="F625" i="14"/>
  <c r="E625" i="14"/>
  <c r="D625" i="14"/>
  <c r="M624" i="14"/>
  <c r="I624" i="14"/>
  <c r="H624" i="14"/>
  <c r="F624" i="14"/>
  <c r="E624" i="14"/>
  <c r="D624" i="14"/>
  <c r="M623" i="14"/>
  <c r="I623" i="14"/>
  <c r="H623" i="14"/>
  <c r="F623" i="14"/>
  <c r="E623" i="14"/>
  <c r="D623" i="14"/>
  <c r="M622" i="14"/>
  <c r="I622" i="14"/>
  <c r="H622" i="14"/>
  <c r="F622" i="14"/>
  <c r="E622" i="14"/>
  <c r="D622" i="14"/>
  <c r="M621" i="14"/>
  <c r="I621" i="14"/>
  <c r="H621" i="14"/>
  <c r="F621" i="14"/>
  <c r="E621" i="14"/>
  <c r="D621" i="14"/>
  <c r="M620" i="14"/>
  <c r="I620" i="14"/>
  <c r="H620" i="14"/>
  <c r="F620" i="14"/>
  <c r="E620" i="14"/>
  <c r="D620" i="14"/>
  <c r="M619" i="14"/>
  <c r="I619" i="14"/>
  <c r="H619" i="14"/>
  <c r="F619" i="14"/>
  <c r="E619" i="14"/>
  <c r="D619" i="14"/>
  <c r="M618" i="14"/>
  <c r="I618" i="14"/>
  <c r="H618" i="14"/>
  <c r="F618" i="14"/>
  <c r="E618" i="14"/>
  <c r="D618" i="14"/>
  <c r="M617" i="14"/>
  <c r="I617" i="14"/>
  <c r="H617" i="14"/>
  <c r="F617" i="14"/>
  <c r="E617" i="14"/>
  <c r="D617" i="14"/>
  <c r="M616" i="14"/>
  <c r="I616" i="14"/>
  <c r="H616" i="14"/>
  <c r="F616" i="14"/>
  <c r="E616" i="14"/>
  <c r="D616" i="14"/>
  <c r="M615" i="14"/>
  <c r="I615" i="14"/>
  <c r="H615" i="14"/>
  <c r="F615" i="14"/>
  <c r="E615" i="14"/>
  <c r="D615" i="14"/>
  <c r="M614" i="14"/>
  <c r="I614" i="14"/>
  <c r="H614" i="14"/>
  <c r="F614" i="14"/>
  <c r="E614" i="14"/>
  <c r="D614" i="14"/>
  <c r="M613" i="14"/>
  <c r="I613" i="14"/>
  <c r="H613" i="14"/>
  <c r="F613" i="14"/>
  <c r="E613" i="14"/>
  <c r="D613" i="14"/>
  <c r="M612" i="14"/>
  <c r="I612" i="14"/>
  <c r="H612" i="14"/>
  <c r="F612" i="14"/>
  <c r="E612" i="14"/>
  <c r="D612" i="14"/>
  <c r="M611" i="14"/>
  <c r="I611" i="14"/>
  <c r="H611" i="14"/>
  <c r="F611" i="14"/>
  <c r="E611" i="14"/>
  <c r="D611" i="14"/>
  <c r="M610" i="14"/>
  <c r="I610" i="14"/>
  <c r="H610" i="14"/>
  <c r="F610" i="14"/>
  <c r="E610" i="14"/>
  <c r="D610" i="14"/>
  <c r="M609" i="14"/>
  <c r="I609" i="14"/>
  <c r="H609" i="14"/>
  <c r="F609" i="14"/>
  <c r="E609" i="14"/>
  <c r="D609" i="14"/>
  <c r="M608" i="14"/>
  <c r="I608" i="14"/>
  <c r="H608" i="14"/>
  <c r="F608" i="14"/>
  <c r="E608" i="14"/>
  <c r="D608" i="14"/>
  <c r="M607" i="14"/>
  <c r="I607" i="14"/>
  <c r="H607" i="14"/>
  <c r="F607" i="14"/>
  <c r="E607" i="14"/>
  <c r="D607" i="14"/>
  <c r="M606" i="14"/>
  <c r="I606" i="14"/>
  <c r="H606" i="14"/>
  <c r="F606" i="14"/>
  <c r="E606" i="14"/>
  <c r="D606" i="14"/>
  <c r="M605" i="14"/>
  <c r="I605" i="14"/>
  <c r="H605" i="14"/>
  <c r="F605" i="14"/>
  <c r="E605" i="14"/>
  <c r="D605" i="14"/>
  <c r="M604" i="14"/>
  <c r="I604" i="14"/>
  <c r="H604" i="14"/>
  <c r="F604" i="14"/>
  <c r="E604" i="14"/>
  <c r="D604" i="14"/>
  <c r="M603" i="14"/>
  <c r="I603" i="14"/>
  <c r="H603" i="14"/>
  <c r="F603" i="14"/>
  <c r="E603" i="14"/>
  <c r="D603" i="14"/>
  <c r="M602" i="14"/>
  <c r="I602" i="14"/>
  <c r="H602" i="14"/>
  <c r="F602" i="14"/>
  <c r="E602" i="14"/>
  <c r="D602" i="14"/>
  <c r="M601" i="14"/>
  <c r="I601" i="14"/>
  <c r="H601" i="14"/>
  <c r="F601" i="14"/>
  <c r="E601" i="14"/>
  <c r="D601" i="14"/>
  <c r="M600" i="14"/>
  <c r="I600" i="14"/>
  <c r="H600" i="14"/>
  <c r="F600" i="14"/>
  <c r="E600" i="14"/>
  <c r="D600" i="14"/>
  <c r="M599" i="14"/>
  <c r="I599" i="14"/>
  <c r="H599" i="14"/>
  <c r="F599" i="14"/>
  <c r="E599" i="14"/>
  <c r="D599" i="14"/>
  <c r="M598" i="14"/>
  <c r="I598" i="14"/>
  <c r="H598" i="14"/>
  <c r="F598" i="14"/>
  <c r="E598" i="14"/>
  <c r="D598" i="14"/>
  <c r="M597" i="14"/>
  <c r="I597" i="14"/>
  <c r="H597" i="14"/>
  <c r="F597" i="14"/>
  <c r="E597" i="14"/>
  <c r="D597" i="14"/>
  <c r="M596" i="14"/>
  <c r="I596" i="14"/>
  <c r="H596" i="14"/>
  <c r="F596" i="14"/>
  <c r="E596" i="14"/>
  <c r="D596" i="14"/>
  <c r="M595" i="14"/>
  <c r="I595" i="14"/>
  <c r="H595" i="14"/>
  <c r="F595" i="14"/>
  <c r="E595" i="14"/>
  <c r="D595" i="14"/>
  <c r="M594" i="14"/>
  <c r="I594" i="14"/>
  <c r="H594" i="14"/>
  <c r="F594" i="14"/>
  <c r="E594" i="14"/>
  <c r="D594" i="14"/>
  <c r="M593" i="14"/>
  <c r="I593" i="14"/>
  <c r="H593" i="14"/>
  <c r="F593" i="14"/>
  <c r="E593" i="14"/>
  <c r="D593" i="14"/>
  <c r="M592" i="14"/>
  <c r="I592" i="14"/>
  <c r="H592" i="14"/>
  <c r="F592" i="14"/>
  <c r="E592" i="14"/>
  <c r="D592" i="14"/>
  <c r="M591" i="14"/>
  <c r="I591" i="14"/>
  <c r="H591" i="14"/>
  <c r="F591" i="14"/>
  <c r="E591" i="14"/>
  <c r="D591" i="14"/>
  <c r="M590" i="14"/>
  <c r="I590" i="14"/>
  <c r="H590" i="14"/>
  <c r="F590" i="14"/>
  <c r="E590" i="14"/>
  <c r="D590" i="14"/>
  <c r="M589" i="14"/>
  <c r="I589" i="14"/>
  <c r="H589" i="14"/>
  <c r="F589" i="14"/>
  <c r="E589" i="14"/>
  <c r="D589" i="14"/>
  <c r="M588" i="14"/>
  <c r="I588" i="14"/>
  <c r="H588" i="14"/>
  <c r="F588" i="14"/>
  <c r="E588" i="14"/>
  <c r="D588" i="14"/>
  <c r="M587" i="14"/>
  <c r="I587" i="14"/>
  <c r="H587" i="14"/>
  <c r="F587" i="14"/>
  <c r="E587" i="14"/>
  <c r="D587" i="14"/>
  <c r="M586" i="14"/>
  <c r="I586" i="14"/>
  <c r="H586" i="14"/>
  <c r="F586" i="14"/>
  <c r="E586" i="14"/>
  <c r="D586" i="14"/>
  <c r="M585" i="14"/>
  <c r="I585" i="14"/>
  <c r="H585" i="14"/>
  <c r="F585" i="14"/>
  <c r="E585" i="14"/>
  <c r="D585" i="14"/>
  <c r="M584" i="14"/>
  <c r="I584" i="14"/>
  <c r="H584" i="14"/>
  <c r="F584" i="14"/>
  <c r="E584" i="14"/>
  <c r="D584" i="14"/>
  <c r="M583" i="14"/>
  <c r="I583" i="14"/>
  <c r="H583" i="14"/>
  <c r="F583" i="14"/>
  <c r="E583" i="14"/>
  <c r="D583" i="14"/>
  <c r="M582" i="14"/>
  <c r="I582" i="14"/>
  <c r="H582" i="14"/>
  <c r="F582" i="14"/>
  <c r="E582" i="14"/>
  <c r="D582" i="14"/>
  <c r="M581" i="14"/>
  <c r="I581" i="14"/>
  <c r="H581" i="14"/>
  <c r="F581" i="14"/>
  <c r="E581" i="14"/>
  <c r="D581" i="14"/>
  <c r="M580" i="14"/>
  <c r="I580" i="14"/>
  <c r="H580" i="14"/>
  <c r="F580" i="14"/>
  <c r="E580" i="14"/>
  <c r="D580" i="14"/>
  <c r="M579" i="14"/>
  <c r="I579" i="14"/>
  <c r="H579" i="14"/>
  <c r="F579" i="14"/>
  <c r="E579" i="14"/>
  <c r="D579" i="14"/>
  <c r="M578" i="14"/>
  <c r="I578" i="14"/>
  <c r="H578" i="14"/>
  <c r="F578" i="14"/>
  <c r="E578" i="14"/>
  <c r="D578" i="14"/>
  <c r="M577" i="14"/>
  <c r="I577" i="14"/>
  <c r="H577" i="14"/>
  <c r="F577" i="14"/>
  <c r="E577" i="14"/>
  <c r="D577" i="14"/>
  <c r="M576" i="14"/>
  <c r="I576" i="14"/>
  <c r="H576" i="14"/>
  <c r="J576" i="14" s="1"/>
  <c r="F576" i="14"/>
  <c r="E576" i="14"/>
  <c r="D576" i="14"/>
  <c r="M575" i="14"/>
  <c r="I575" i="14"/>
  <c r="H575" i="14"/>
  <c r="J575" i="14" s="1"/>
  <c r="F575" i="14"/>
  <c r="E575" i="14"/>
  <c r="D575" i="14"/>
  <c r="M574" i="14"/>
  <c r="I574" i="14"/>
  <c r="H574" i="14"/>
  <c r="J574" i="14" s="1"/>
  <c r="F574" i="14"/>
  <c r="E574" i="14"/>
  <c r="D574" i="14"/>
  <c r="M573" i="14"/>
  <c r="I573" i="14"/>
  <c r="H573" i="14"/>
  <c r="J573" i="14" s="1"/>
  <c r="F573" i="14"/>
  <c r="E573" i="14"/>
  <c r="D573" i="14"/>
  <c r="M572" i="14"/>
  <c r="I572" i="14"/>
  <c r="H572" i="14"/>
  <c r="J572" i="14" s="1"/>
  <c r="F572" i="14"/>
  <c r="E572" i="14"/>
  <c r="D572" i="14"/>
  <c r="M571" i="14"/>
  <c r="I571" i="14"/>
  <c r="H571" i="14"/>
  <c r="J571" i="14" s="1"/>
  <c r="F571" i="14"/>
  <c r="E571" i="14"/>
  <c r="D571" i="14"/>
  <c r="M570" i="14"/>
  <c r="I570" i="14"/>
  <c r="H570" i="14"/>
  <c r="F570" i="14"/>
  <c r="E570" i="14"/>
  <c r="D570" i="14"/>
  <c r="M569" i="14"/>
  <c r="I569" i="14"/>
  <c r="H569" i="14"/>
  <c r="F569" i="14"/>
  <c r="E569" i="14"/>
  <c r="D569" i="14"/>
  <c r="M568" i="14"/>
  <c r="I568" i="14"/>
  <c r="H568" i="14"/>
  <c r="J568" i="14" s="1"/>
  <c r="F568" i="14"/>
  <c r="E568" i="14"/>
  <c r="D568" i="14"/>
  <c r="M567" i="14"/>
  <c r="I567" i="14"/>
  <c r="H567" i="14"/>
  <c r="J567" i="14" s="1"/>
  <c r="L567" i="14" s="1"/>
  <c r="E565" i="8" s="1"/>
  <c r="F567" i="14"/>
  <c r="E567" i="14"/>
  <c r="D567" i="14"/>
  <c r="M566" i="14"/>
  <c r="I566" i="14"/>
  <c r="H566" i="14"/>
  <c r="J566" i="14" s="1"/>
  <c r="F566" i="14"/>
  <c r="E566" i="14"/>
  <c r="D566" i="14"/>
  <c r="M565" i="14"/>
  <c r="I565" i="14"/>
  <c r="H565" i="14"/>
  <c r="J565" i="14" s="1"/>
  <c r="F565" i="14"/>
  <c r="E565" i="14"/>
  <c r="D565" i="14"/>
  <c r="M564" i="14"/>
  <c r="I564" i="14"/>
  <c r="H564" i="14"/>
  <c r="J564" i="14" s="1"/>
  <c r="F564" i="14"/>
  <c r="E564" i="14"/>
  <c r="D564" i="14"/>
  <c r="M563" i="14"/>
  <c r="I563" i="14"/>
  <c r="H563" i="14"/>
  <c r="J563" i="14" s="1"/>
  <c r="L563" i="14" s="1"/>
  <c r="E561" i="8" s="1"/>
  <c r="F563" i="14"/>
  <c r="E563" i="14"/>
  <c r="D563" i="14"/>
  <c r="M562" i="14"/>
  <c r="I562" i="14"/>
  <c r="H562" i="14"/>
  <c r="F562" i="14"/>
  <c r="E562" i="14"/>
  <c r="D562" i="14"/>
  <c r="M561" i="14"/>
  <c r="I561" i="14"/>
  <c r="H561" i="14"/>
  <c r="F561" i="14"/>
  <c r="E561" i="14"/>
  <c r="D561" i="14"/>
  <c r="M560" i="14"/>
  <c r="I560" i="14"/>
  <c r="H560" i="14"/>
  <c r="J560" i="14" s="1"/>
  <c r="F560" i="14"/>
  <c r="E560" i="14"/>
  <c r="D560" i="14"/>
  <c r="M559" i="14"/>
  <c r="I559" i="14"/>
  <c r="H559" i="14"/>
  <c r="J559" i="14" s="1"/>
  <c r="F559" i="14"/>
  <c r="E559" i="14"/>
  <c r="D559" i="14"/>
  <c r="M558" i="14"/>
  <c r="I558" i="14"/>
  <c r="H558" i="14"/>
  <c r="J558" i="14" s="1"/>
  <c r="F558" i="14"/>
  <c r="E558" i="14"/>
  <c r="D558" i="14"/>
  <c r="M557" i="14"/>
  <c r="I557" i="14"/>
  <c r="H557" i="14"/>
  <c r="J557" i="14" s="1"/>
  <c r="L557" i="14" s="1"/>
  <c r="E555" i="8" s="1"/>
  <c r="F557" i="14"/>
  <c r="E557" i="14"/>
  <c r="D557" i="14"/>
  <c r="M556" i="14"/>
  <c r="I556" i="14"/>
  <c r="H556" i="14"/>
  <c r="J556" i="14" s="1"/>
  <c r="F556" i="14"/>
  <c r="E556" i="14"/>
  <c r="D556" i="14"/>
  <c r="M555" i="14"/>
  <c r="I555" i="14"/>
  <c r="H555" i="14"/>
  <c r="J555" i="14" s="1"/>
  <c r="F555" i="14"/>
  <c r="E555" i="14"/>
  <c r="D555" i="14"/>
  <c r="M554" i="14"/>
  <c r="I554" i="14"/>
  <c r="H554" i="14"/>
  <c r="J554" i="14" s="1"/>
  <c r="F554" i="14"/>
  <c r="E554" i="14"/>
  <c r="D554" i="14"/>
  <c r="M553" i="14"/>
  <c r="I553" i="14"/>
  <c r="H553" i="14"/>
  <c r="J553" i="14" s="1"/>
  <c r="L553" i="14" s="1"/>
  <c r="E551" i="8" s="1"/>
  <c r="F553" i="14"/>
  <c r="E553" i="14"/>
  <c r="D553" i="14"/>
  <c r="M552" i="14"/>
  <c r="I552" i="14"/>
  <c r="H552" i="14"/>
  <c r="K552" i="14" s="1"/>
  <c r="E550" i="9" s="1"/>
  <c r="F552" i="14"/>
  <c r="E552" i="14"/>
  <c r="D552" i="14"/>
  <c r="M551" i="14"/>
  <c r="I551" i="14"/>
  <c r="H551" i="14"/>
  <c r="J551" i="14" s="1"/>
  <c r="F551" i="14"/>
  <c r="E551" i="14"/>
  <c r="D551" i="14"/>
  <c r="M550" i="14"/>
  <c r="I550" i="14"/>
  <c r="K550" i="14" s="1"/>
  <c r="E548" i="9" s="1"/>
  <c r="H550" i="14"/>
  <c r="J550" i="14" s="1"/>
  <c r="F550" i="14"/>
  <c r="E550" i="14"/>
  <c r="D550" i="14"/>
  <c r="M549" i="14"/>
  <c r="I549" i="14"/>
  <c r="K549" i="14" s="1"/>
  <c r="E547" i="9" s="1"/>
  <c r="H549" i="14"/>
  <c r="J549" i="14" s="1"/>
  <c r="F549" i="14"/>
  <c r="E549" i="14"/>
  <c r="D549" i="14"/>
  <c r="M548" i="14"/>
  <c r="I548" i="14"/>
  <c r="K548" i="14" s="1"/>
  <c r="E546" i="9" s="1"/>
  <c r="H548" i="14"/>
  <c r="J548" i="14" s="1"/>
  <c r="F548" i="14"/>
  <c r="E548" i="14"/>
  <c r="D548" i="14"/>
  <c r="M547" i="14"/>
  <c r="I547" i="14"/>
  <c r="K547" i="14" s="1"/>
  <c r="E545" i="9" s="1"/>
  <c r="H547" i="14"/>
  <c r="J547" i="14" s="1"/>
  <c r="L547" i="14" s="1"/>
  <c r="E545" i="8" s="1"/>
  <c r="F547" i="14"/>
  <c r="E547" i="14"/>
  <c r="D547" i="14"/>
  <c r="M546" i="14"/>
  <c r="I546" i="14"/>
  <c r="K546" i="14" s="1"/>
  <c r="E544" i="9" s="1"/>
  <c r="H546" i="14"/>
  <c r="J546" i="14" s="1"/>
  <c r="F546" i="14"/>
  <c r="E546" i="14"/>
  <c r="D546" i="14"/>
  <c r="M545" i="14"/>
  <c r="I545" i="14"/>
  <c r="K545" i="14" s="1"/>
  <c r="E543" i="9" s="1"/>
  <c r="H545" i="14"/>
  <c r="J545" i="14" s="1"/>
  <c r="F545" i="14"/>
  <c r="E545" i="14"/>
  <c r="D545" i="14"/>
  <c r="M544" i="14"/>
  <c r="I544" i="14"/>
  <c r="K544" i="14" s="1"/>
  <c r="E542" i="9" s="1"/>
  <c r="H544" i="14"/>
  <c r="J544" i="14" s="1"/>
  <c r="F544" i="14"/>
  <c r="E544" i="14"/>
  <c r="D544" i="14"/>
  <c r="M543" i="14"/>
  <c r="I543" i="14"/>
  <c r="K543" i="14" s="1"/>
  <c r="E541" i="9" s="1"/>
  <c r="H543" i="14"/>
  <c r="J543" i="14" s="1"/>
  <c r="L543" i="14" s="1"/>
  <c r="E541" i="8" s="1"/>
  <c r="F543" i="14"/>
  <c r="E543" i="14"/>
  <c r="D543" i="14"/>
  <c r="M542" i="14"/>
  <c r="I542" i="14"/>
  <c r="K542" i="14" s="1"/>
  <c r="E540" i="9" s="1"/>
  <c r="H542" i="14"/>
  <c r="J542" i="14" s="1"/>
  <c r="F542" i="14"/>
  <c r="E542" i="14"/>
  <c r="D542" i="14"/>
  <c r="M541" i="14"/>
  <c r="I541" i="14"/>
  <c r="K541" i="14" s="1"/>
  <c r="E539" i="9" s="1"/>
  <c r="H541" i="14"/>
  <c r="J541" i="14" s="1"/>
  <c r="F541" i="14"/>
  <c r="E541" i="14"/>
  <c r="D541" i="14"/>
  <c r="M540" i="14"/>
  <c r="I540" i="14"/>
  <c r="K540" i="14" s="1"/>
  <c r="E538" i="9" s="1"/>
  <c r="H540" i="14"/>
  <c r="J540" i="14" s="1"/>
  <c r="F540" i="14"/>
  <c r="E540" i="14"/>
  <c r="D540" i="14"/>
  <c r="M539" i="14"/>
  <c r="I539" i="14"/>
  <c r="K539" i="14" s="1"/>
  <c r="E537" i="9" s="1"/>
  <c r="H539" i="14"/>
  <c r="J539" i="14" s="1"/>
  <c r="F539" i="14"/>
  <c r="E539" i="14"/>
  <c r="D539" i="14"/>
  <c r="M538" i="14"/>
  <c r="I538" i="14"/>
  <c r="K538" i="14" s="1"/>
  <c r="E536" i="9" s="1"/>
  <c r="H538" i="14"/>
  <c r="J538" i="14" s="1"/>
  <c r="F538" i="14"/>
  <c r="E538" i="14"/>
  <c r="D538" i="14"/>
  <c r="M537" i="14"/>
  <c r="I537" i="14"/>
  <c r="K537" i="14" s="1"/>
  <c r="E535" i="9" s="1"/>
  <c r="H537" i="14"/>
  <c r="J537" i="14" s="1"/>
  <c r="F537" i="14"/>
  <c r="E537" i="14"/>
  <c r="D537" i="14"/>
  <c r="M536" i="14"/>
  <c r="I536" i="14"/>
  <c r="K536" i="14" s="1"/>
  <c r="E534" i="9" s="1"/>
  <c r="H536" i="14"/>
  <c r="J536" i="14" s="1"/>
  <c r="F536" i="14"/>
  <c r="E536" i="14"/>
  <c r="D536" i="14"/>
  <c r="M535" i="14"/>
  <c r="I535" i="14"/>
  <c r="K535" i="14" s="1"/>
  <c r="E533" i="9" s="1"/>
  <c r="H535" i="14"/>
  <c r="J535" i="14" s="1"/>
  <c r="F535" i="14"/>
  <c r="E535" i="14"/>
  <c r="D535" i="14"/>
  <c r="M534" i="14"/>
  <c r="I534" i="14"/>
  <c r="K534" i="14" s="1"/>
  <c r="E532" i="9" s="1"/>
  <c r="H534" i="14"/>
  <c r="J534" i="14" s="1"/>
  <c r="F534" i="14"/>
  <c r="E534" i="14"/>
  <c r="D534" i="14"/>
  <c r="M533" i="14"/>
  <c r="I533" i="14"/>
  <c r="H533" i="14"/>
  <c r="F533" i="14"/>
  <c r="E533" i="14"/>
  <c r="D533" i="14"/>
  <c r="M532" i="14"/>
  <c r="I532" i="14"/>
  <c r="H532" i="14"/>
  <c r="F532" i="14"/>
  <c r="E532" i="14"/>
  <c r="D532" i="14"/>
  <c r="M531" i="14"/>
  <c r="I531" i="14"/>
  <c r="H531" i="14"/>
  <c r="F531" i="14"/>
  <c r="E531" i="14"/>
  <c r="D531" i="14"/>
  <c r="M530" i="14"/>
  <c r="I530" i="14"/>
  <c r="H530" i="14"/>
  <c r="F530" i="14"/>
  <c r="E530" i="14"/>
  <c r="D530" i="14"/>
  <c r="M529" i="14"/>
  <c r="I529" i="14"/>
  <c r="H529" i="14"/>
  <c r="F529" i="14"/>
  <c r="E529" i="14"/>
  <c r="D529" i="14"/>
  <c r="M528" i="14"/>
  <c r="I528" i="14"/>
  <c r="H528" i="14"/>
  <c r="F528" i="14"/>
  <c r="E528" i="14"/>
  <c r="D528" i="14"/>
  <c r="M527" i="14"/>
  <c r="I527" i="14"/>
  <c r="H527" i="14"/>
  <c r="F527" i="14"/>
  <c r="E527" i="14"/>
  <c r="D527" i="14"/>
  <c r="M526" i="14"/>
  <c r="I526" i="14"/>
  <c r="H526" i="14"/>
  <c r="F526" i="14"/>
  <c r="E526" i="14"/>
  <c r="D526" i="14"/>
  <c r="M525" i="14"/>
  <c r="I525" i="14"/>
  <c r="H525" i="14"/>
  <c r="F525" i="14"/>
  <c r="E525" i="14"/>
  <c r="D525" i="14"/>
  <c r="M524" i="14"/>
  <c r="I524" i="14"/>
  <c r="H524" i="14"/>
  <c r="F524" i="14"/>
  <c r="E524" i="14"/>
  <c r="D524" i="14"/>
  <c r="M523" i="14"/>
  <c r="I523" i="14"/>
  <c r="H523" i="14"/>
  <c r="F523" i="14"/>
  <c r="E523" i="14"/>
  <c r="D523" i="14"/>
  <c r="M522" i="14"/>
  <c r="I522" i="14"/>
  <c r="H522" i="14"/>
  <c r="F522" i="14"/>
  <c r="E522" i="14"/>
  <c r="D522" i="14"/>
  <c r="M521" i="14"/>
  <c r="I521" i="14"/>
  <c r="H521" i="14"/>
  <c r="F521" i="14"/>
  <c r="E521" i="14"/>
  <c r="D521" i="14"/>
  <c r="M520" i="14"/>
  <c r="I520" i="14"/>
  <c r="H520" i="14"/>
  <c r="F520" i="14"/>
  <c r="E520" i="14"/>
  <c r="D520" i="14"/>
  <c r="M519" i="14"/>
  <c r="I519" i="14"/>
  <c r="H519" i="14"/>
  <c r="F519" i="14"/>
  <c r="E519" i="14"/>
  <c r="D519" i="14"/>
  <c r="M518" i="14"/>
  <c r="I518" i="14"/>
  <c r="H518" i="14"/>
  <c r="F518" i="14"/>
  <c r="E518" i="14"/>
  <c r="D518" i="14"/>
  <c r="M517" i="14"/>
  <c r="I517" i="14"/>
  <c r="H517" i="14"/>
  <c r="F517" i="14"/>
  <c r="E517" i="14"/>
  <c r="D517" i="14"/>
  <c r="M516" i="14"/>
  <c r="I516" i="14"/>
  <c r="H516" i="14"/>
  <c r="F516" i="14"/>
  <c r="E516" i="14"/>
  <c r="D516" i="14"/>
  <c r="M515" i="14"/>
  <c r="I515" i="14"/>
  <c r="H515" i="14"/>
  <c r="F515" i="14"/>
  <c r="E515" i="14"/>
  <c r="D515" i="14"/>
  <c r="M514" i="14"/>
  <c r="I514" i="14"/>
  <c r="H514" i="14"/>
  <c r="F514" i="14"/>
  <c r="E514" i="14"/>
  <c r="D514" i="14"/>
  <c r="M513" i="14"/>
  <c r="I513" i="14"/>
  <c r="H513" i="14"/>
  <c r="F513" i="14"/>
  <c r="E513" i="14"/>
  <c r="D513" i="14"/>
  <c r="M512" i="14"/>
  <c r="I512" i="14"/>
  <c r="H512" i="14"/>
  <c r="F512" i="14"/>
  <c r="E512" i="14"/>
  <c r="D512" i="14"/>
  <c r="M511" i="14"/>
  <c r="I511" i="14"/>
  <c r="H511" i="14"/>
  <c r="F511" i="14"/>
  <c r="E511" i="14"/>
  <c r="D511" i="14"/>
  <c r="M510" i="14"/>
  <c r="I510" i="14"/>
  <c r="H510" i="14"/>
  <c r="F510" i="14"/>
  <c r="E510" i="14"/>
  <c r="D510" i="14"/>
  <c r="M509" i="14"/>
  <c r="I509" i="14"/>
  <c r="H509" i="14"/>
  <c r="F509" i="14"/>
  <c r="E509" i="14"/>
  <c r="D509" i="14"/>
  <c r="M508" i="14"/>
  <c r="I508" i="14"/>
  <c r="H508" i="14"/>
  <c r="F508" i="14"/>
  <c r="E508" i="14"/>
  <c r="D508" i="14"/>
  <c r="M507" i="14"/>
  <c r="I507" i="14"/>
  <c r="H507" i="14"/>
  <c r="F507" i="14"/>
  <c r="E507" i="14"/>
  <c r="D507" i="14"/>
  <c r="M506" i="14"/>
  <c r="I506" i="14"/>
  <c r="H506" i="14"/>
  <c r="F506" i="14"/>
  <c r="E506" i="14"/>
  <c r="D506" i="14"/>
  <c r="M505" i="14"/>
  <c r="I505" i="14"/>
  <c r="H505" i="14"/>
  <c r="F505" i="14"/>
  <c r="E505" i="14"/>
  <c r="D505" i="14"/>
  <c r="M504" i="14"/>
  <c r="I504" i="14"/>
  <c r="H504" i="14"/>
  <c r="F504" i="14"/>
  <c r="E504" i="14"/>
  <c r="D504" i="14"/>
  <c r="M503" i="14"/>
  <c r="I503" i="14"/>
  <c r="H503" i="14"/>
  <c r="F503" i="14"/>
  <c r="E503" i="14"/>
  <c r="D503" i="14"/>
  <c r="M502" i="14"/>
  <c r="I502" i="14"/>
  <c r="H502" i="14"/>
  <c r="F502" i="14"/>
  <c r="E502" i="14"/>
  <c r="D502" i="14"/>
  <c r="M501" i="14"/>
  <c r="I501" i="14"/>
  <c r="H501" i="14"/>
  <c r="F501" i="14"/>
  <c r="E501" i="14"/>
  <c r="D501" i="14"/>
  <c r="M500" i="14"/>
  <c r="I500" i="14"/>
  <c r="H500" i="14"/>
  <c r="F500" i="14"/>
  <c r="E500" i="14"/>
  <c r="D500" i="14"/>
  <c r="M499" i="14"/>
  <c r="I499" i="14"/>
  <c r="H499" i="14"/>
  <c r="F499" i="14"/>
  <c r="E499" i="14"/>
  <c r="D499" i="14"/>
  <c r="M498" i="14"/>
  <c r="I498" i="14"/>
  <c r="H498" i="14"/>
  <c r="F498" i="14"/>
  <c r="E498" i="14"/>
  <c r="D498" i="14"/>
  <c r="M497" i="14"/>
  <c r="I497" i="14"/>
  <c r="H497" i="14"/>
  <c r="F497" i="14"/>
  <c r="E497" i="14"/>
  <c r="D497" i="14"/>
  <c r="M496" i="14"/>
  <c r="I496" i="14"/>
  <c r="H496" i="14"/>
  <c r="F496" i="14"/>
  <c r="E496" i="14"/>
  <c r="D496" i="14"/>
  <c r="M495" i="14"/>
  <c r="I495" i="14"/>
  <c r="H495" i="14"/>
  <c r="F495" i="14"/>
  <c r="E495" i="14"/>
  <c r="D495" i="14"/>
  <c r="M494" i="14"/>
  <c r="I494" i="14"/>
  <c r="H494" i="14"/>
  <c r="F494" i="14"/>
  <c r="E494" i="14"/>
  <c r="D494" i="14"/>
  <c r="M493" i="14"/>
  <c r="I493" i="14"/>
  <c r="H493" i="14"/>
  <c r="F493" i="14"/>
  <c r="E493" i="14"/>
  <c r="D493" i="14"/>
  <c r="M492" i="14"/>
  <c r="I492" i="14"/>
  <c r="H492" i="14"/>
  <c r="F492" i="14"/>
  <c r="E492" i="14"/>
  <c r="D492" i="14"/>
  <c r="M491" i="14"/>
  <c r="I491" i="14"/>
  <c r="H491" i="14"/>
  <c r="F491" i="14"/>
  <c r="E491" i="14"/>
  <c r="D491" i="14"/>
  <c r="M490" i="14"/>
  <c r="I490" i="14"/>
  <c r="H490" i="14"/>
  <c r="F490" i="14"/>
  <c r="E490" i="14"/>
  <c r="D490" i="14"/>
  <c r="M489" i="14"/>
  <c r="I489" i="14"/>
  <c r="H489" i="14"/>
  <c r="F489" i="14"/>
  <c r="E489" i="14"/>
  <c r="D489" i="14"/>
  <c r="M488" i="14"/>
  <c r="I488" i="14"/>
  <c r="H488" i="14"/>
  <c r="F488" i="14"/>
  <c r="E488" i="14"/>
  <c r="D488" i="14"/>
  <c r="M487" i="14"/>
  <c r="I487" i="14"/>
  <c r="H487" i="14"/>
  <c r="F487" i="14"/>
  <c r="E487" i="14"/>
  <c r="D487" i="14"/>
  <c r="M486" i="14"/>
  <c r="I486" i="14"/>
  <c r="H486" i="14"/>
  <c r="F486" i="14"/>
  <c r="E486" i="14"/>
  <c r="D486" i="14"/>
  <c r="M485" i="14"/>
  <c r="I485" i="14"/>
  <c r="H485" i="14"/>
  <c r="F485" i="14"/>
  <c r="E485" i="14"/>
  <c r="D485" i="14"/>
  <c r="M484" i="14"/>
  <c r="I484" i="14"/>
  <c r="H484" i="14"/>
  <c r="F484" i="14"/>
  <c r="E484" i="14"/>
  <c r="D484" i="14"/>
  <c r="M483" i="14"/>
  <c r="I483" i="14"/>
  <c r="H483" i="14"/>
  <c r="F483" i="14"/>
  <c r="E483" i="14"/>
  <c r="D483" i="14"/>
  <c r="M482" i="14"/>
  <c r="I482" i="14"/>
  <c r="H482" i="14"/>
  <c r="F482" i="14"/>
  <c r="E482" i="14"/>
  <c r="D482" i="14"/>
  <c r="M481" i="14"/>
  <c r="I481" i="14"/>
  <c r="H481" i="14"/>
  <c r="F481" i="14"/>
  <c r="E481" i="14"/>
  <c r="D481" i="14"/>
  <c r="M480" i="14"/>
  <c r="I480" i="14"/>
  <c r="H480" i="14"/>
  <c r="F480" i="14"/>
  <c r="E480" i="14"/>
  <c r="D480" i="14"/>
  <c r="M479" i="14"/>
  <c r="I479" i="14"/>
  <c r="H479" i="14"/>
  <c r="F479" i="14"/>
  <c r="E479" i="14"/>
  <c r="D479" i="14"/>
  <c r="M478" i="14"/>
  <c r="I478" i="14"/>
  <c r="H478" i="14"/>
  <c r="F478" i="14"/>
  <c r="E478" i="14"/>
  <c r="D478" i="14"/>
  <c r="M477" i="14"/>
  <c r="I477" i="14"/>
  <c r="H477" i="14"/>
  <c r="F477" i="14"/>
  <c r="E477" i="14"/>
  <c r="D477" i="14"/>
  <c r="M476" i="14"/>
  <c r="I476" i="14"/>
  <c r="H476" i="14"/>
  <c r="F476" i="14"/>
  <c r="E476" i="14"/>
  <c r="D476" i="14"/>
  <c r="M475" i="14"/>
  <c r="I475" i="14"/>
  <c r="H475" i="14"/>
  <c r="F475" i="14"/>
  <c r="E475" i="14"/>
  <c r="D475" i="14"/>
  <c r="M474" i="14"/>
  <c r="I474" i="14"/>
  <c r="H474" i="14"/>
  <c r="F474" i="14"/>
  <c r="E474" i="14"/>
  <c r="D474" i="14"/>
  <c r="M473" i="14"/>
  <c r="I473" i="14"/>
  <c r="H473" i="14"/>
  <c r="F473" i="14"/>
  <c r="E473" i="14"/>
  <c r="D473" i="14"/>
  <c r="M472" i="14"/>
  <c r="I472" i="14"/>
  <c r="H472" i="14"/>
  <c r="F472" i="14"/>
  <c r="E472" i="14"/>
  <c r="D472" i="14"/>
  <c r="M471" i="14"/>
  <c r="I471" i="14"/>
  <c r="H471" i="14"/>
  <c r="F471" i="14"/>
  <c r="E471" i="14"/>
  <c r="D471" i="14"/>
  <c r="M470" i="14"/>
  <c r="I470" i="14"/>
  <c r="H470" i="14"/>
  <c r="F470" i="14"/>
  <c r="E470" i="14"/>
  <c r="D470" i="14"/>
  <c r="M469" i="14"/>
  <c r="I469" i="14"/>
  <c r="H469" i="14"/>
  <c r="F469" i="14"/>
  <c r="E469" i="14"/>
  <c r="D469" i="14"/>
  <c r="M468" i="14"/>
  <c r="I468" i="14"/>
  <c r="H468" i="14"/>
  <c r="F468" i="14"/>
  <c r="E468" i="14"/>
  <c r="D468" i="14"/>
  <c r="M467" i="14"/>
  <c r="I467" i="14"/>
  <c r="H467" i="14"/>
  <c r="F467" i="14"/>
  <c r="E467" i="14"/>
  <c r="D467" i="14"/>
  <c r="M466" i="14"/>
  <c r="I466" i="14"/>
  <c r="H466" i="14"/>
  <c r="F466" i="14"/>
  <c r="E466" i="14"/>
  <c r="D466" i="14"/>
  <c r="M465" i="14"/>
  <c r="I465" i="14"/>
  <c r="H465" i="14"/>
  <c r="F465" i="14"/>
  <c r="E465" i="14"/>
  <c r="D465" i="14"/>
  <c r="M464" i="14"/>
  <c r="I464" i="14"/>
  <c r="H464" i="14"/>
  <c r="F464" i="14"/>
  <c r="E464" i="14"/>
  <c r="D464" i="14"/>
  <c r="M463" i="14"/>
  <c r="I463" i="14"/>
  <c r="H463" i="14"/>
  <c r="F463" i="14"/>
  <c r="E463" i="14"/>
  <c r="D463" i="14"/>
  <c r="M462" i="14"/>
  <c r="I462" i="14"/>
  <c r="H462" i="14"/>
  <c r="F462" i="14"/>
  <c r="E462" i="14"/>
  <c r="D462" i="14"/>
  <c r="M461" i="14"/>
  <c r="I461" i="14"/>
  <c r="H461" i="14"/>
  <c r="F461" i="14"/>
  <c r="E461" i="14"/>
  <c r="D461" i="14"/>
  <c r="M460" i="14"/>
  <c r="I460" i="14"/>
  <c r="H460" i="14"/>
  <c r="F460" i="14"/>
  <c r="E460" i="14"/>
  <c r="D460" i="14"/>
  <c r="M459" i="14"/>
  <c r="I459" i="14"/>
  <c r="H459" i="14"/>
  <c r="F459" i="14"/>
  <c r="E459" i="14"/>
  <c r="D459" i="14"/>
  <c r="M458" i="14"/>
  <c r="I458" i="14"/>
  <c r="H458" i="14"/>
  <c r="F458" i="14"/>
  <c r="E458" i="14"/>
  <c r="D458" i="14"/>
  <c r="M457" i="14"/>
  <c r="I457" i="14"/>
  <c r="H457" i="14"/>
  <c r="F457" i="14"/>
  <c r="E457" i="14"/>
  <c r="D457" i="14"/>
  <c r="M456" i="14"/>
  <c r="I456" i="14"/>
  <c r="H456" i="14"/>
  <c r="F456" i="14"/>
  <c r="E456" i="14"/>
  <c r="D456" i="14"/>
  <c r="M455" i="14"/>
  <c r="I455" i="14"/>
  <c r="H455" i="14"/>
  <c r="F455" i="14"/>
  <c r="E455" i="14"/>
  <c r="D455" i="14"/>
  <c r="M454" i="14"/>
  <c r="I454" i="14"/>
  <c r="H454" i="14"/>
  <c r="F454" i="14"/>
  <c r="E454" i="14"/>
  <c r="D454" i="14"/>
  <c r="M453" i="14"/>
  <c r="I453" i="14"/>
  <c r="H453" i="14"/>
  <c r="F453" i="14"/>
  <c r="E453" i="14"/>
  <c r="D453" i="14"/>
  <c r="M452" i="14"/>
  <c r="I452" i="14"/>
  <c r="H452" i="14"/>
  <c r="F452" i="14"/>
  <c r="E452" i="14"/>
  <c r="D452" i="14"/>
  <c r="M451" i="14"/>
  <c r="I451" i="14"/>
  <c r="H451" i="14"/>
  <c r="F451" i="14"/>
  <c r="E451" i="14"/>
  <c r="D451" i="14"/>
  <c r="M450" i="14"/>
  <c r="I450" i="14"/>
  <c r="H450" i="14"/>
  <c r="F450" i="14"/>
  <c r="E450" i="14"/>
  <c r="D450" i="14"/>
  <c r="M449" i="14"/>
  <c r="I449" i="14"/>
  <c r="H449" i="14"/>
  <c r="F449" i="14"/>
  <c r="E449" i="14"/>
  <c r="D449" i="14"/>
  <c r="M448" i="14"/>
  <c r="I448" i="14"/>
  <c r="H448" i="14"/>
  <c r="F448" i="14"/>
  <c r="E448" i="14"/>
  <c r="D448" i="14"/>
  <c r="M447" i="14"/>
  <c r="I447" i="14"/>
  <c r="H447" i="14"/>
  <c r="F447" i="14"/>
  <c r="E447" i="14"/>
  <c r="D447" i="14"/>
  <c r="M446" i="14"/>
  <c r="I446" i="14"/>
  <c r="H446" i="14"/>
  <c r="F446" i="14"/>
  <c r="E446" i="14"/>
  <c r="D446" i="14"/>
  <c r="M445" i="14"/>
  <c r="I445" i="14"/>
  <c r="H445" i="14"/>
  <c r="F445" i="14"/>
  <c r="E445" i="14"/>
  <c r="D445" i="14"/>
  <c r="M444" i="14"/>
  <c r="I444" i="14"/>
  <c r="H444" i="14"/>
  <c r="F444" i="14"/>
  <c r="E444" i="14"/>
  <c r="D444" i="14"/>
  <c r="M443" i="14"/>
  <c r="I443" i="14"/>
  <c r="H443" i="14"/>
  <c r="F443" i="14"/>
  <c r="E443" i="14"/>
  <c r="D443" i="14"/>
  <c r="M442" i="14"/>
  <c r="I442" i="14"/>
  <c r="H442" i="14"/>
  <c r="F442" i="14"/>
  <c r="E442" i="14"/>
  <c r="D442" i="14"/>
  <c r="M441" i="14"/>
  <c r="I441" i="14"/>
  <c r="H441" i="14"/>
  <c r="F441" i="14"/>
  <c r="E441" i="14"/>
  <c r="D441" i="14"/>
  <c r="M440" i="14"/>
  <c r="I440" i="14"/>
  <c r="H440" i="14"/>
  <c r="F440" i="14"/>
  <c r="E440" i="14"/>
  <c r="D440" i="14"/>
  <c r="M439" i="14"/>
  <c r="I439" i="14"/>
  <c r="H439" i="14"/>
  <c r="F439" i="14"/>
  <c r="E439" i="14"/>
  <c r="D439" i="14"/>
  <c r="M438" i="14"/>
  <c r="I438" i="14"/>
  <c r="H438" i="14"/>
  <c r="K438" i="14" s="1"/>
  <c r="E436" i="9" s="1"/>
  <c r="F438" i="14"/>
  <c r="E438" i="14"/>
  <c r="D438" i="14"/>
  <c r="M437" i="14"/>
  <c r="I437" i="14"/>
  <c r="H437" i="14"/>
  <c r="F437" i="14"/>
  <c r="E437" i="14"/>
  <c r="D437" i="14"/>
  <c r="M436" i="14"/>
  <c r="I436" i="14"/>
  <c r="H436" i="14"/>
  <c r="F436" i="14"/>
  <c r="E436" i="14"/>
  <c r="D436" i="14"/>
  <c r="M435" i="14"/>
  <c r="I435" i="14"/>
  <c r="H435" i="14"/>
  <c r="J435" i="14" s="1"/>
  <c r="F435" i="14"/>
  <c r="E435" i="14"/>
  <c r="D435" i="14"/>
  <c r="M434" i="14"/>
  <c r="I434" i="14"/>
  <c r="K434" i="14" s="1"/>
  <c r="E432" i="9" s="1"/>
  <c r="H434" i="14"/>
  <c r="J434" i="14" s="1"/>
  <c r="F434" i="14"/>
  <c r="E434" i="14"/>
  <c r="D434" i="14"/>
  <c r="M433" i="14"/>
  <c r="I433" i="14"/>
  <c r="K433" i="14" s="1"/>
  <c r="E431" i="9" s="1"/>
  <c r="H433" i="14"/>
  <c r="J433" i="14" s="1"/>
  <c r="F433" i="14"/>
  <c r="E433" i="14"/>
  <c r="D433" i="14"/>
  <c r="M432" i="14"/>
  <c r="I432" i="14"/>
  <c r="K432" i="14" s="1"/>
  <c r="E430" i="9" s="1"/>
  <c r="H432" i="14"/>
  <c r="J432" i="14" s="1"/>
  <c r="F432" i="14"/>
  <c r="E432" i="14"/>
  <c r="D432" i="14"/>
  <c r="M431" i="14"/>
  <c r="I431" i="14"/>
  <c r="K431" i="14" s="1"/>
  <c r="E429" i="9" s="1"/>
  <c r="H431" i="14"/>
  <c r="J431" i="14" s="1"/>
  <c r="F431" i="14"/>
  <c r="E431" i="14"/>
  <c r="D431" i="14"/>
  <c r="M430" i="14"/>
  <c r="I430" i="14"/>
  <c r="K430" i="14" s="1"/>
  <c r="E428" i="9" s="1"/>
  <c r="H430" i="14"/>
  <c r="J430" i="14" s="1"/>
  <c r="L430" i="14" s="1"/>
  <c r="E428" i="8" s="1"/>
  <c r="F430" i="14"/>
  <c r="E430" i="14"/>
  <c r="D430" i="14"/>
  <c r="M429" i="14"/>
  <c r="I429" i="14"/>
  <c r="K429" i="14" s="1"/>
  <c r="E427" i="9" s="1"/>
  <c r="H429" i="14"/>
  <c r="J429" i="14" s="1"/>
  <c r="F429" i="14"/>
  <c r="E429" i="14"/>
  <c r="D429" i="14"/>
  <c r="M428" i="14"/>
  <c r="I428" i="14"/>
  <c r="K428" i="14" s="1"/>
  <c r="E426" i="9" s="1"/>
  <c r="H428" i="14"/>
  <c r="J428" i="14" s="1"/>
  <c r="F428" i="14"/>
  <c r="E428" i="14"/>
  <c r="D428" i="14"/>
  <c r="M427" i="14"/>
  <c r="I427" i="14"/>
  <c r="K427" i="14" s="1"/>
  <c r="E425" i="9" s="1"/>
  <c r="H427" i="14"/>
  <c r="J427" i="14" s="1"/>
  <c r="F427" i="14"/>
  <c r="E427" i="14"/>
  <c r="D427" i="14"/>
  <c r="M426" i="14"/>
  <c r="I426" i="14"/>
  <c r="K426" i="14" s="1"/>
  <c r="E424" i="9" s="1"/>
  <c r="H426" i="14"/>
  <c r="J426" i="14" s="1"/>
  <c r="F426" i="14"/>
  <c r="E426" i="14"/>
  <c r="D426" i="14"/>
  <c r="M425" i="14"/>
  <c r="I425" i="14"/>
  <c r="H425" i="14"/>
  <c r="F425" i="14"/>
  <c r="E425" i="14"/>
  <c r="D425" i="14"/>
  <c r="M424" i="14"/>
  <c r="I424" i="14"/>
  <c r="H424" i="14"/>
  <c r="F424" i="14"/>
  <c r="E424" i="14"/>
  <c r="D424" i="14"/>
  <c r="M423" i="14"/>
  <c r="I423" i="14"/>
  <c r="H423" i="14"/>
  <c r="F423" i="14"/>
  <c r="E423" i="14"/>
  <c r="D423" i="14"/>
  <c r="M422" i="14"/>
  <c r="I422" i="14"/>
  <c r="H422" i="14"/>
  <c r="F422" i="14"/>
  <c r="E422" i="14"/>
  <c r="D422" i="14"/>
  <c r="M421" i="14"/>
  <c r="I421" i="14"/>
  <c r="H421" i="14"/>
  <c r="F421" i="14"/>
  <c r="E421" i="14"/>
  <c r="D421" i="14"/>
  <c r="M420" i="14"/>
  <c r="I420" i="14"/>
  <c r="H420" i="14"/>
  <c r="F420" i="14"/>
  <c r="E420" i="14"/>
  <c r="D420" i="14"/>
  <c r="M419" i="14"/>
  <c r="I419" i="14"/>
  <c r="H419" i="14"/>
  <c r="F419" i="14"/>
  <c r="E419" i="14"/>
  <c r="D419" i="14"/>
  <c r="M418" i="14"/>
  <c r="I418" i="14"/>
  <c r="H418" i="14"/>
  <c r="F418" i="14"/>
  <c r="E418" i="14"/>
  <c r="D418" i="14"/>
  <c r="M417" i="14"/>
  <c r="I417" i="14"/>
  <c r="H417" i="14"/>
  <c r="F417" i="14"/>
  <c r="E417" i="14"/>
  <c r="D417" i="14"/>
  <c r="M416" i="14"/>
  <c r="I416" i="14"/>
  <c r="H416" i="14"/>
  <c r="F416" i="14"/>
  <c r="E416" i="14"/>
  <c r="D416" i="14"/>
  <c r="M415" i="14"/>
  <c r="I415" i="14"/>
  <c r="H415" i="14"/>
  <c r="F415" i="14"/>
  <c r="E415" i="14"/>
  <c r="D415" i="14"/>
  <c r="M414" i="14"/>
  <c r="I414" i="14"/>
  <c r="H414" i="14"/>
  <c r="F414" i="14"/>
  <c r="E414" i="14"/>
  <c r="D414" i="14"/>
  <c r="M413" i="14"/>
  <c r="I413" i="14"/>
  <c r="H413" i="14"/>
  <c r="F413" i="14"/>
  <c r="E413" i="14"/>
  <c r="D413" i="14"/>
  <c r="M412" i="14"/>
  <c r="I412" i="14"/>
  <c r="H412" i="14"/>
  <c r="F412" i="14"/>
  <c r="E412" i="14"/>
  <c r="D412" i="14"/>
  <c r="M411" i="14"/>
  <c r="I411" i="14"/>
  <c r="H411" i="14"/>
  <c r="F411" i="14"/>
  <c r="E411" i="14"/>
  <c r="D411" i="14"/>
  <c r="M410" i="14"/>
  <c r="I410" i="14"/>
  <c r="H410" i="14"/>
  <c r="F410" i="14"/>
  <c r="E410" i="14"/>
  <c r="D410" i="14"/>
  <c r="M409" i="14"/>
  <c r="I409" i="14"/>
  <c r="H409" i="14"/>
  <c r="F409" i="14"/>
  <c r="E409" i="14"/>
  <c r="D409" i="14"/>
  <c r="M408" i="14"/>
  <c r="I408" i="14"/>
  <c r="H408" i="14"/>
  <c r="F408" i="14"/>
  <c r="E408" i="14"/>
  <c r="D408" i="14"/>
  <c r="M407" i="14"/>
  <c r="I407" i="14"/>
  <c r="K407" i="14" s="1"/>
  <c r="E405" i="9" s="1"/>
  <c r="H407" i="14"/>
  <c r="J407" i="14" s="1"/>
  <c r="F407" i="14"/>
  <c r="E407" i="14"/>
  <c r="D407" i="14"/>
  <c r="M406" i="14"/>
  <c r="I406" i="14"/>
  <c r="K406" i="14" s="1"/>
  <c r="E404" i="9" s="1"/>
  <c r="H406" i="14"/>
  <c r="J406" i="14" s="1"/>
  <c r="F406" i="14"/>
  <c r="E406" i="14"/>
  <c r="D406" i="14"/>
  <c r="M405" i="14"/>
  <c r="I405" i="14"/>
  <c r="K405" i="14" s="1"/>
  <c r="E403" i="9" s="1"/>
  <c r="H405" i="14"/>
  <c r="J405" i="14" s="1"/>
  <c r="F405" i="14"/>
  <c r="E405" i="14"/>
  <c r="D405" i="14"/>
  <c r="M404" i="14"/>
  <c r="I404" i="14"/>
  <c r="H404" i="14"/>
  <c r="F404" i="14"/>
  <c r="E404" i="14"/>
  <c r="D404" i="14"/>
  <c r="M403" i="14"/>
  <c r="I403" i="14"/>
  <c r="H403" i="14"/>
  <c r="F403" i="14"/>
  <c r="E403" i="14"/>
  <c r="D403" i="14"/>
  <c r="M402" i="14"/>
  <c r="I402" i="14"/>
  <c r="H402" i="14"/>
  <c r="F402" i="14"/>
  <c r="E402" i="14"/>
  <c r="D402" i="14"/>
  <c r="M401" i="14"/>
  <c r="I401" i="14"/>
  <c r="H401" i="14"/>
  <c r="F401" i="14"/>
  <c r="E401" i="14"/>
  <c r="D401" i="14"/>
  <c r="M400" i="14"/>
  <c r="I400" i="14"/>
  <c r="H400" i="14"/>
  <c r="F400" i="14"/>
  <c r="E400" i="14"/>
  <c r="D400" i="14"/>
  <c r="M399" i="14"/>
  <c r="I399" i="14"/>
  <c r="H399" i="14"/>
  <c r="F399" i="14"/>
  <c r="E399" i="14"/>
  <c r="D399" i="14"/>
  <c r="M398" i="14"/>
  <c r="I398" i="14"/>
  <c r="H398" i="14"/>
  <c r="F398" i="14"/>
  <c r="E398" i="14"/>
  <c r="D398" i="14"/>
  <c r="M397" i="14"/>
  <c r="I397" i="14"/>
  <c r="H397" i="14"/>
  <c r="F397" i="14"/>
  <c r="E397" i="14"/>
  <c r="D397" i="14"/>
  <c r="M396" i="14"/>
  <c r="I396" i="14"/>
  <c r="H396" i="14"/>
  <c r="F396" i="14"/>
  <c r="E396" i="14"/>
  <c r="D396" i="14"/>
  <c r="M395" i="14"/>
  <c r="I395" i="14"/>
  <c r="H395" i="14"/>
  <c r="F395" i="14"/>
  <c r="E395" i="14"/>
  <c r="D395" i="14"/>
  <c r="M394" i="14"/>
  <c r="I394" i="14"/>
  <c r="H394" i="14"/>
  <c r="F394" i="14"/>
  <c r="E394" i="14"/>
  <c r="D394" i="14"/>
  <c r="M393" i="14"/>
  <c r="I393" i="14"/>
  <c r="H393" i="14"/>
  <c r="F393" i="14"/>
  <c r="E393" i="14"/>
  <c r="D393" i="14"/>
  <c r="M392" i="14"/>
  <c r="I392" i="14"/>
  <c r="H392" i="14"/>
  <c r="F392" i="14"/>
  <c r="E392" i="14"/>
  <c r="D392" i="14"/>
  <c r="M391" i="14"/>
  <c r="I391" i="14"/>
  <c r="H391" i="14"/>
  <c r="J391" i="14" s="1"/>
  <c r="F391" i="14"/>
  <c r="E391" i="14"/>
  <c r="D391" i="14"/>
  <c r="M390" i="14"/>
  <c r="I390" i="14"/>
  <c r="H390" i="14"/>
  <c r="J390" i="14" s="1"/>
  <c r="F390" i="14"/>
  <c r="E390" i="14"/>
  <c r="D390" i="14"/>
  <c r="M389" i="14"/>
  <c r="I389" i="14"/>
  <c r="K389" i="14" s="1"/>
  <c r="E387" i="9" s="1"/>
  <c r="H389" i="14"/>
  <c r="J389" i="14" s="1"/>
  <c r="F389" i="14"/>
  <c r="E389" i="14"/>
  <c r="D389" i="14"/>
  <c r="M388" i="14"/>
  <c r="I388" i="14"/>
  <c r="K388" i="14" s="1"/>
  <c r="E386" i="9" s="1"/>
  <c r="H388" i="14"/>
  <c r="J388" i="14" s="1"/>
  <c r="L388" i="14" s="1"/>
  <c r="E386" i="8" s="1"/>
  <c r="F388" i="14"/>
  <c r="E388" i="14"/>
  <c r="D388" i="14"/>
  <c r="M387" i="14"/>
  <c r="I387" i="14"/>
  <c r="K387" i="14" s="1"/>
  <c r="E385" i="9" s="1"/>
  <c r="H387" i="14"/>
  <c r="J387" i="14" s="1"/>
  <c r="F387" i="14"/>
  <c r="E387" i="14"/>
  <c r="D387" i="14"/>
  <c r="M386" i="14"/>
  <c r="I386" i="14"/>
  <c r="K386" i="14" s="1"/>
  <c r="E384" i="9" s="1"/>
  <c r="H386" i="14"/>
  <c r="J386" i="14" s="1"/>
  <c r="F386" i="14"/>
  <c r="E386" i="14"/>
  <c r="D386" i="14"/>
  <c r="M385" i="14"/>
  <c r="I385" i="14"/>
  <c r="K385" i="14" s="1"/>
  <c r="E383" i="9" s="1"/>
  <c r="H385" i="14"/>
  <c r="J385" i="14" s="1"/>
  <c r="F385" i="14"/>
  <c r="E385" i="14"/>
  <c r="D385" i="14"/>
  <c r="M384" i="14"/>
  <c r="I384" i="14"/>
  <c r="K384" i="14" s="1"/>
  <c r="E382" i="9" s="1"/>
  <c r="H384" i="14"/>
  <c r="J384" i="14" s="1"/>
  <c r="L384" i="14" s="1"/>
  <c r="F384" i="14"/>
  <c r="E384" i="14"/>
  <c r="D384" i="14"/>
  <c r="M383" i="14"/>
  <c r="I383" i="14"/>
  <c r="K383" i="14" s="1"/>
  <c r="E381" i="9" s="1"/>
  <c r="H383" i="14"/>
  <c r="J383" i="14" s="1"/>
  <c r="F383" i="14"/>
  <c r="E383" i="14"/>
  <c r="D383" i="14"/>
  <c r="M382" i="14"/>
  <c r="I382" i="14"/>
  <c r="K382" i="14" s="1"/>
  <c r="E380" i="9" s="1"/>
  <c r="H382" i="14"/>
  <c r="J382" i="14" s="1"/>
  <c r="L382" i="14" s="1"/>
  <c r="E380" i="8" s="1"/>
  <c r="F382" i="14"/>
  <c r="E382" i="14"/>
  <c r="D382" i="14"/>
  <c r="M381" i="14"/>
  <c r="I381" i="14"/>
  <c r="K381" i="14" s="1"/>
  <c r="E379" i="9" s="1"/>
  <c r="H381" i="14"/>
  <c r="J381" i="14" s="1"/>
  <c r="F381" i="14"/>
  <c r="E381" i="14"/>
  <c r="D381" i="14"/>
  <c r="M380" i="14"/>
  <c r="I380" i="14"/>
  <c r="H380" i="14"/>
  <c r="F380" i="14"/>
  <c r="E380" i="14"/>
  <c r="D380" i="14"/>
  <c r="M379" i="14"/>
  <c r="I379" i="14"/>
  <c r="H379" i="14"/>
  <c r="F379" i="14"/>
  <c r="E379" i="14"/>
  <c r="D379" i="14"/>
  <c r="M378" i="14"/>
  <c r="I378" i="14"/>
  <c r="H378" i="14"/>
  <c r="F378" i="14"/>
  <c r="E378" i="14"/>
  <c r="D378" i="14"/>
  <c r="M377" i="14"/>
  <c r="I377" i="14"/>
  <c r="H377" i="14"/>
  <c r="F377" i="14"/>
  <c r="E377" i="14"/>
  <c r="D377" i="14"/>
  <c r="M376" i="14"/>
  <c r="I376" i="14"/>
  <c r="H376" i="14"/>
  <c r="F376" i="14"/>
  <c r="E376" i="14"/>
  <c r="D376" i="14"/>
  <c r="M375" i="14"/>
  <c r="I375" i="14"/>
  <c r="H375" i="14"/>
  <c r="F375" i="14"/>
  <c r="E375" i="14"/>
  <c r="D375" i="14"/>
  <c r="M374" i="14"/>
  <c r="I374" i="14"/>
  <c r="H374" i="14"/>
  <c r="F374" i="14"/>
  <c r="E374" i="14"/>
  <c r="D374" i="14"/>
  <c r="M373" i="14"/>
  <c r="I373" i="14"/>
  <c r="H373" i="14"/>
  <c r="F373" i="14"/>
  <c r="E373" i="14"/>
  <c r="D373" i="14"/>
  <c r="M372" i="14"/>
  <c r="I372" i="14"/>
  <c r="H372" i="14"/>
  <c r="F372" i="14"/>
  <c r="E372" i="14"/>
  <c r="D372" i="14"/>
  <c r="M371" i="14"/>
  <c r="I371" i="14"/>
  <c r="H371" i="14"/>
  <c r="F371" i="14"/>
  <c r="E371" i="14"/>
  <c r="D371" i="14"/>
  <c r="M370" i="14"/>
  <c r="I370" i="14"/>
  <c r="H370" i="14"/>
  <c r="F370" i="14"/>
  <c r="E370" i="14"/>
  <c r="D370" i="14"/>
  <c r="M369" i="14"/>
  <c r="I369" i="14"/>
  <c r="H369" i="14"/>
  <c r="F369" i="14"/>
  <c r="E369" i="14"/>
  <c r="D369" i="14"/>
  <c r="M368" i="14"/>
  <c r="I368" i="14"/>
  <c r="H368" i="14"/>
  <c r="F368" i="14"/>
  <c r="E368" i="14"/>
  <c r="D368" i="14"/>
  <c r="M367" i="14"/>
  <c r="I367" i="14"/>
  <c r="H367" i="14"/>
  <c r="F367" i="14"/>
  <c r="E367" i="14"/>
  <c r="D367" i="14"/>
  <c r="M366" i="14"/>
  <c r="I366" i="14"/>
  <c r="H366" i="14"/>
  <c r="F366" i="14"/>
  <c r="E366" i="14"/>
  <c r="D366" i="14"/>
  <c r="M365" i="14"/>
  <c r="I365" i="14"/>
  <c r="H365" i="14"/>
  <c r="F365" i="14"/>
  <c r="E365" i="14"/>
  <c r="D365" i="14"/>
  <c r="M364" i="14"/>
  <c r="I364" i="14"/>
  <c r="H364" i="14"/>
  <c r="F364" i="14"/>
  <c r="E364" i="14"/>
  <c r="D364" i="14"/>
  <c r="M363" i="14"/>
  <c r="I363" i="14"/>
  <c r="H363" i="14"/>
  <c r="F363" i="14"/>
  <c r="E363" i="14"/>
  <c r="D363" i="14"/>
  <c r="M362" i="14"/>
  <c r="I362" i="14"/>
  <c r="H362" i="14"/>
  <c r="F362" i="14"/>
  <c r="E362" i="14"/>
  <c r="D362" i="14"/>
  <c r="M361" i="14"/>
  <c r="I361" i="14"/>
  <c r="H361" i="14"/>
  <c r="F361" i="14"/>
  <c r="E361" i="14"/>
  <c r="D361" i="14"/>
  <c r="M360" i="14"/>
  <c r="I360" i="14"/>
  <c r="H360" i="14"/>
  <c r="F360" i="14"/>
  <c r="E360" i="14"/>
  <c r="D360" i="14"/>
  <c r="M359" i="14"/>
  <c r="I359" i="14"/>
  <c r="H359" i="14"/>
  <c r="F359" i="14"/>
  <c r="E359" i="14"/>
  <c r="D359" i="14"/>
  <c r="M358" i="14"/>
  <c r="I358" i="14"/>
  <c r="H358" i="14"/>
  <c r="F358" i="14"/>
  <c r="E358" i="14"/>
  <c r="D358" i="14"/>
  <c r="M357" i="14"/>
  <c r="I357" i="14"/>
  <c r="H357" i="14"/>
  <c r="F357" i="14"/>
  <c r="E357" i="14"/>
  <c r="D357" i="14"/>
  <c r="M356" i="14"/>
  <c r="I356" i="14"/>
  <c r="H356" i="14"/>
  <c r="F356" i="14"/>
  <c r="E356" i="14"/>
  <c r="D356" i="14"/>
  <c r="M355" i="14"/>
  <c r="I355" i="14"/>
  <c r="H355" i="14"/>
  <c r="F355" i="14"/>
  <c r="E355" i="14"/>
  <c r="D355" i="14"/>
  <c r="M354" i="14"/>
  <c r="I354" i="14"/>
  <c r="H354" i="14"/>
  <c r="F354" i="14"/>
  <c r="E354" i="14"/>
  <c r="D354" i="14"/>
  <c r="M353" i="14"/>
  <c r="I353" i="14"/>
  <c r="H353" i="14"/>
  <c r="F353" i="14"/>
  <c r="E353" i="14"/>
  <c r="D353" i="14"/>
  <c r="M352" i="14"/>
  <c r="I352" i="14"/>
  <c r="H352" i="14"/>
  <c r="F352" i="14"/>
  <c r="E352" i="14"/>
  <c r="D352" i="14"/>
  <c r="M351" i="14"/>
  <c r="I351" i="14"/>
  <c r="H351" i="14"/>
  <c r="F351" i="14"/>
  <c r="E351" i="14"/>
  <c r="D351" i="14"/>
  <c r="M350" i="14"/>
  <c r="I350" i="14"/>
  <c r="H350" i="14"/>
  <c r="F350" i="14"/>
  <c r="E350" i="14"/>
  <c r="D350" i="14"/>
  <c r="M349" i="14"/>
  <c r="I349" i="14"/>
  <c r="H349" i="14"/>
  <c r="F349" i="14"/>
  <c r="E349" i="14"/>
  <c r="D349" i="14"/>
  <c r="M348" i="14"/>
  <c r="I348" i="14"/>
  <c r="H348" i="14"/>
  <c r="F348" i="14"/>
  <c r="E348" i="14"/>
  <c r="D348" i="14"/>
  <c r="M347" i="14"/>
  <c r="I347" i="14"/>
  <c r="H347" i="14"/>
  <c r="F347" i="14"/>
  <c r="E347" i="14"/>
  <c r="D347" i="14"/>
  <c r="M346" i="14"/>
  <c r="I346" i="14"/>
  <c r="H346" i="14"/>
  <c r="F346" i="14"/>
  <c r="E346" i="14"/>
  <c r="D346" i="14"/>
  <c r="M345" i="14"/>
  <c r="I345" i="14"/>
  <c r="H345" i="14"/>
  <c r="F345" i="14"/>
  <c r="E345" i="14"/>
  <c r="D345" i="14"/>
  <c r="M344" i="14"/>
  <c r="I344" i="14"/>
  <c r="H344" i="14"/>
  <c r="F344" i="14"/>
  <c r="E344" i="14"/>
  <c r="D344" i="14"/>
  <c r="M343" i="14"/>
  <c r="I343" i="14"/>
  <c r="H343" i="14"/>
  <c r="F343" i="14"/>
  <c r="E343" i="14"/>
  <c r="D343" i="14"/>
  <c r="M342" i="14"/>
  <c r="I342" i="14"/>
  <c r="H342" i="14"/>
  <c r="F342" i="14"/>
  <c r="E342" i="14"/>
  <c r="D342" i="14"/>
  <c r="M341" i="14"/>
  <c r="I341" i="14"/>
  <c r="H341" i="14"/>
  <c r="F341" i="14"/>
  <c r="E341" i="14"/>
  <c r="D341" i="14"/>
  <c r="M340" i="14"/>
  <c r="I340" i="14"/>
  <c r="H340" i="14"/>
  <c r="J340" i="14" s="1"/>
  <c r="L340" i="14" s="1"/>
  <c r="F340" i="14"/>
  <c r="E340" i="14"/>
  <c r="D340" i="14"/>
  <c r="M339" i="14"/>
  <c r="I339" i="14"/>
  <c r="H339" i="14"/>
  <c r="J339" i="14" s="1"/>
  <c r="F339" i="14"/>
  <c r="E339" i="14"/>
  <c r="D339" i="14"/>
  <c r="M338" i="14"/>
  <c r="I338" i="14"/>
  <c r="H338" i="14"/>
  <c r="J338" i="14" s="1"/>
  <c r="F338" i="14"/>
  <c r="E338" i="14"/>
  <c r="D338" i="14"/>
  <c r="M337" i="14"/>
  <c r="I337" i="14"/>
  <c r="H337" i="14"/>
  <c r="J337" i="14" s="1"/>
  <c r="F337" i="14"/>
  <c r="E337" i="14"/>
  <c r="D337" i="14"/>
  <c r="M336" i="14"/>
  <c r="I336" i="14"/>
  <c r="H336" i="14"/>
  <c r="J336" i="14" s="1"/>
  <c r="L336" i="14" s="1"/>
  <c r="F336" i="14"/>
  <c r="E336" i="14"/>
  <c r="D336" i="14"/>
  <c r="M335" i="14"/>
  <c r="I335" i="14"/>
  <c r="H335" i="14"/>
  <c r="F335" i="14"/>
  <c r="E335" i="14"/>
  <c r="D335" i="14"/>
  <c r="M334" i="14"/>
  <c r="I334" i="14"/>
  <c r="H334" i="14"/>
  <c r="F334" i="14"/>
  <c r="E334" i="14"/>
  <c r="D334" i="14"/>
  <c r="M333" i="14"/>
  <c r="I333" i="14"/>
  <c r="H333" i="14"/>
  <c r="F333" i="14"/>
  <c r="E333" i="14"/>
  <c r="D333" i="14"/>
  <c r="M332" i="14"/>
  <c r="I332" i="14"/>
  <c r="H332" i="14"/>
  <c r="F332" i="14"/>
  <c r="E332" i="14"/>
  <c r="D332" i="14"/>
  <c r="M331" i="14"/>
  <c r="I331" i="14"/>
  <c r="H331" i="14"/>
  <c r="F331" i="14"/>
  <c r="E331" i="14"/>
  <c r="D331" i="14"/>
  <c r="M330" i="14"/>
  <c r="I330" i="14"/>
  <c r="H330" i="14"/>
  <c r="F330" i="14"/>
  <c r="E330" i="14"/>
  <c r="D330" i="14"/>
  <c r="M329" i="14"/>
  <c r="I329" i="14"/>
  <c r="H329" i="14"/>
  <c r="F329" i="14"/>
  <c r="E329" i="14"/>
  <c r="D329" i="14"/>
  <c r="M328" i="14"/>
  <c r="I328" i="14"/>
  <c r="H328" i="14"/>
  <c r="F328" i="14"/>
  <c r="E328" i="14"/>
  <c r="D328" i="14"/>
  <c r="M327" i="14"/>
  <c r="I327" i="14"/>
  <c r="H327" i="14"/>
  <c r="F327" i="14"/>
  <c r="E327" i="14"/>
  <c r="D327" i="14"/>
  <c r="M326" i="14"/>
  <c r="I326" i="14"/>
  <c r="H326" i="14"/>
  <c r="F326" i="14"/>
  <c r="E326" i="14"/>
  <c r="D326" i="14"/>
  <c r="M325" i="14"/>
  <c r="I325" i="14"/>
  <c r="H325" i="14"/>
  <c r="F325" i="14"/>
  <c r="E325" i="14"/>
  <c r="D325" i="14"/>
  <c r="M324" i="14"/>
  <c r="I324" i="14"/>
  <c r="H324" i="14"/>
  <c r="F324" i="14"/>
  <c r="E324" i="14"/>
  <c r="D324" i="14"/>
  <c r="M323" i="14"/>
  <c r="I323" i="14"/>
  <c r="H323" i="14"/>
  <c r="F323" i="14"/>
  <c r="E323" i="14"/>
  <c r="D323" i="14"/>
  <c r="M322" i="14"/>
  <c r="I322" i="14"/>
  <c r="H322" i="14"/>
  <c r="F322" i="14"/>
  <c r="E322" i="14"/>
  <c r="D322" i="14"/>
  <c r="M321" i="14"/>
  <c r="I321" i="14"/>
  <c r="H321" i="14"/>
  <c r="F321" i="14"/>
  <c r="E321" i="14"/>
  <c r="D321" i="14"/>
  <c r="M320" i="14"/>
  <c r="I320" i="14"/>
  <c r="H320" i="14"/>
  <c r="F320" i="14"/>
  <c r="E320" i="14"/>
  <c r="D320" i="14"/>
  <c r="M319" i="14"/>
  <c r="I319" i="14"/>
  <c r="H319" i="14"/>
  <c r="F319" i="14"/>
  <c r="E319" i="14"/>
  <c r="D319" i="14"/>
  <c r="M318" i="14"/>
  <c r="I318" i="14"/>
  <c r="H318" i="14"/>
  <c r="F318" i="14"/>
  <c r="E318" i="14"/>
  <c r="D318" i="14"/>
  <c r="M317" i="14"/>
  <c r="I317" i="14"/>
  <c r="H317" i="14"/>
  <c r="F317" i="14"/>
  <c r="E317" i="14"/>
  <c r="D317" i="14"/>
  <c r="M316" i="14"/>
  <c r="I316" i="14"/>
  <c r="H316" i="14"/>
  <c r="F316" i="14"/>
  <c r="E316" i="14"/>
  <c r="D316" i="14"/>
  <c r="M315" i="14"/>
  <c r="I315" i="14"/>
  <c r="H315" i="14"/>
  <c r="F315" i="14"/>
  <c r="E315" i="14"/>
  <c r="D315" i="14"/>
  <c r="M314" i="14"/>
  <c r="I314" i="14"/>
  <c r="H314" i="14"/>
  <c r="F314" i="14"/>
  <c r="E314" i="14"/>
  <c r="D314" i="14"/>
  <c r="M313" i="14"/>
  <c r="I313" i="14"/>
  <c r="H313" i="14"/>
  <c r="F313" i="14"/>
  <c r="E313" i="14"/>
  <c r="D313" i="14"/>
  <c r="M312" i="14"/>
  <c r="I312" i="14"/>
  <c r="H312" i="14"/>
  <c r="F312" i="14"/>
  <c r="E312" i="14"/>
  <c r="D312" i="14"/>
  <c r="M311" i="14"/>
  <c r="I311" i="14"/>
  <c r="H311" i="14"/>
  <c r="F311" i="14"/>
  <c r="E311" i="14"/>
  <c r="D311" i="14"/>
  <c r="M310" i="14"/>
  <c r="I310" i="14"/>
  <c r="H310" i="14"/>
  <c r="F310" i="14"/>
  <c r="E310" i="14"/>
  <c r="D310" i="14"/>
  <c r="M309" i="14"/>
  <c r="I309" i="14"/>
  <c r="H309" i="14"/>
  <c r="F309" i="14"/>
  <c r="E309" i="14"/>
  <c r="D309" i="14"/>
  <c r="M308" i="14"/>
  <c r="I308" i="14"/>
  <c r="H308" i="14"/>
  <c r="F308" i="14"/>
  <c r="E308" i="14"/>
  <c r="D308" i="14"/>
  <c r="M307" i="14"/>
  <c r="I307" i="14"/>
  <c r="H307" i="14"/>
  <c r="F307" i="14"/>
  <c r="E307" i="14"/>
  <c r="D307" i="14"/>
  <c r="M306" i="14"/>
  <c r="I306" i="14"/>
  <c r="H306" i="14"/>
  <c r="F306" i="14"/>
  <c r="E306" i="14"/>
  <c r="D306" i="14"/>
  <c r="M305" i="14"/>
  <c r="I305" i="14"/>
  <c r="H305" i="14"/>
  <c r="F305" i="14"/>
  <c r="E305" i="14"/>
  <c r="D305" i="14"/>
  <c r="M304" i="14"/>
  <c r="I304" i="14"/>
  <c r="H304" i="14"/>
  <c r="F304" i="14"/>
  <c r="E304" i="14"/>
  <c r="D304" i="14"/>
  <c r="M303" i="14"/>
  <c r="I303" i="14"/>
  <c r="H303" i="14"/>
  <c r="F303" i="14"/>
  <c r="E303" i="14"/>
  <c r="D303" i="14"/>
  <c r="M302" i="14"/>
  <c r="I302" i="14"/>
  <c r="H302" i="14"/>
  <c r="F302" i="14"/>
  <c r="E302" i="14"/>
  <c r="D302" i="14"/>
  <c r="M301" i="14"/>
  <c r="I301" i="14"/>
  <c r="H301" i="14"/>
  <c r="F301" i="14"/>
  <c r="E301" i="14"/>
  <c r="D301" i="14"/>
  <c r="M300" i="14"/>
  <c r="I300" i="14"/>
  <c r="H300" i="14"/>
  <c r="F300" i="14"/>
  <c r="E300" i="14"/>
  <c r="D300" i="14"/>
  <c r="M299" i="14"/>
  <c r="I299" i="14"/>
  <c r="H299" i="14"/>
  <c r="J299" i="14" s="1"/>
  <c r="F299" i="14"/>
  <c r="E299" i="14"/>
  <c r="D299" i="14"/>
  <c r="M298" i="14"/>
  <c r="I298" i="14"/>
  <c r="H298" i="14"/>
  <c r="J298" i="14" s="1"/>
  <c r="F298" i="14"/>
  <c r="E298" i="14"/>
  <c r="D298" i="14"/>
  <c r="M297" i="14"/>
  <c r="I297" i="14"/>
  <c r="H297" i="14"/>
  <c r="J297" i="14" s="1"/>
  <c r="F297" i="14"/>
  <c r="E297" i="14"/>
  <c r="D297" i="14"/>
  <c r="M296" i="14"/>
  <c r="I296" i="14"/>
  <c r="H296" i="14"/>
  <c r="J296" i="14" s="1"/>
  <c r="F296" i="14"/>
  <c r="E296" i="14"/>
  <c r="D296" i="14"/>
  <c r="M295" i="14"/>
  <c r="I295" i="14"/>
  <c r="H295" i="14"/>
  <c r="J295" i="14" s="1"/>
  <c r="F295" i="14"/>
  <c r="E295" i="14"/>
  <c r="D295" i="14"/>
  <c r="M294" i="14"/>
  <c r="I294" i="14"/>
  <c r="H294" i="14"/>
  <c r="F294" i="14"/>
  <c r="E294" i="14"/>
  <c r="D294" i="14"/>
  <c r="M293" i="14"/>
  <c r="I293" i="14"/>
  <c r="H293" i="14"/>
  <c r="J293" i="14" s="1"/>
  <c r="F293" i="14"/>
  <c r="E293" i="14"/>
  <c r="D293" i="14"/>
  <c r="M292" i="14"/>
  <c r="I292" i="14"/>
  <c r="H292" i="14"/>
  <c r="J292" i="14" s="1"/>
  <c r="F292" i="14"/>
  <c r="E292" i="14"/>
  <c r="D292" i="14"/>
  <c r="M291" i="14"/>
  <c r="I291" i="14"/>
  <c r="H291" i="14"/>
  <c r="J291" i="14" s="1"/>
  <c r="F291" i="14"/>
  <c r="E291" i="14"/>
  <c r="D291" i="14"/>
  <c r="M290" i="14"/>
  <c r="I290" i="14"/>
  <c r="H290" i="14"/>
  <c r="K290" i="14" s="1"/>
  <c r="E288" i="9" s="1"/>
  <c r="F290" i="14"/>
  <c r="E290" i="14"/>
  <c r="D290" i="14"/>
  <c r="M289" i="14"/>
  <c r="I289" i="14"/>
  <c r="H289" i="14"/>
  <c r="J289" i="14" s="1"/>
  <c r="F289" i="14"/>
  <c r="E289" i="14"/>
  <c r="D289" i="14"/>
  <c r="M288" i="14"/>
  <c r="I288" i="14"/>
  <c r="H288" i="14"/>
  <c r="J288" i="14" s="1"/>
  <c r="F288" i="14"/>
  <c r="E288" i="14"/>
  <c r="D288" i="14"/>
  <c r="M287" i="14"/>
  <c r="I287" i="14"/>
  <c r="H287" i="14"/>
  <c r="J287" i="14" s="1"/>
  <c r="F287" i="14"/>
  <c r="E287" i="14"/>
  <c r="D287" i="14"/>
  <c r="M286" i="14"/>
  <c r="I286" i="14"/>
  <c r="H286" i="14"/>
  <c r="K286" i="14" s="1"/>
  <c r="E284" i="9" s="1"/>
  <c r="F286" i="14"/>
  <c r="E286" i="14"/>
  <c r="D286" i="14"/>
  <c r="M285" i="14"/>
  <c r="I285" i="14"/>
  <c r="H285" i="14"/>
  <c r="J285" i="14" s="1"/>
  <c r="F285" i="14"/>
  <c r="E285" i="14"/>
  <c r="D285" i="14"/>
  <c r="M284" i="14"/>
  <c r="I284" i="14"/>
  <c r="H284" i="14"/>
  <c r="J284" i="14" s="1"/>
  <c r="F284" i="14"/>
  <c r="E284" i="14"/>
  <c r="D284" i="14"/>
  <c r="M283" i="14"/>
  <c r="I283" i="14"/>
  <c r="H283" i="14"/>
  <c r="J283" i="14" s="1"/>
  <c r="L283" i="14" s="1"/>
  <c r="E281" i="8" s="1"/>
  <c r="F283" i="14"/>
  <c r="E283" i="14"/>
  <c r="D283" i="14"/>
  <c r="M282" i="14"/>
  <c r="I282" i="14"/>
  <c r="H282" i="14"/>
  <c r="J282" i="14" s="1"/>
  <c r="F282" i="14"/>
  <c r="E282" i="14"/>
  <c r="D282" i="14"/>
  <c r="M281" i="14"/>
  <c r="I281" i="14"/>
  <c r="H281" i="14"/>
  <c r="J281" i="14" s="1"/>
  <c r="F281" i="14"/>
  <c r="E281" i="14"/>
  <c r="D281" i="14"/>
  <c r="M280" i="14"/>
  <c r="I280" i="14"/>
  <c r="H280" i="14"/>
  <c r="J280" i="14" s="1"/>
  <c r="F280" i="14"/>
  <c r="E280" i="14"/>
  <c r="D280" i="14"/>
  <c r="M279" i="14"/>
  <c r="I279" i="14"/>
  <c r="H279" i="14"/>
  <c r="J279" i="14" s="1"/>
  <c r="L279" i="14" s="1"/>
  <c r="E277" i="8" s="1"/>
  <c r="F279" i="14"/>
  <c r="E279" i="14"/>
  <c r="D279" i="14"/>
  <c r="M278" i="14"/>
  <c r="I278" i="14"/>
  <c r="H278" i="14"/>
  <c r="J278" i="14" s="1"/>
  <c r="F278" i="14"/>
  <c r="E278" i="14"/>
  <c r="D278" i="14"/>
  <c r="M277" i="14"/>
  <c r="I277" i="14"/>
  <c r="H277" i="14"/>
  <c r="J277" i="14" s="1"/>
  <c r="F277" i="14"/>
  <c r="E277" i="14"/>
  <c r="D277" i="14"/>
  <c r="M276" i="14"/>
  <c r="I276" i="14"/>
  <c r="H276" i="14"/>
  <c r="J276" i="14" s="1"/>
  <c r="F276" i="14"/>
  <c r="E276" i="14"/>
  <c r="D276" i="14"/>
  <c r="M275" i="14"/>
  <c r="I275" i="14"/>
  <c r="H275" i="14"/>
  <c r="J275" i="14" s="1"/>
  <c r="F275" i="14"/>
  <c r="E275" i="14"/>
  <c r="D275" i="14"/>
  <c r="M274" i="14"/>
  <c r="I274" i="14"/>
  <c r="H274" i="14"/>
  <c r="K274" i="14" s="1"/>
  <c r="E272" i="9" s="1"/>
  <c r="F274" i="14"/>
  <c r="E274" i="14"/>
  <c r="D274" i="14"/>
  <c r="M273" i="14"/>
  <c r="I273" i="14"/>
  <c r="H273" i="14"/>
  <c r="J273" i="14" s="1"/>
  <c r="F273" i="14"/>
  <c r="E273" i="14"/>
  <c r="D273" i="14"/>
  <c r="M272" i="14"/>
  <c r="I272" i="14"/>
  <c r="K272" i="14" s="1"/>
  <c r="E270" i="9" s="1"/>
  <c r="H272" i="14"/>
  <c r="J272" i="14" s="1"/>
  <c r="F272" i="14"/>
  <c r="E272" i="14"/>
  <c r="D272" i="14"/>
  <c r="M271" i="14"/>
  <c r="I271" i="14"/>
  <c r="K271" i="14" s="1"/>
  <c r="E269" i="9" s="1"/>
  <c r="H271" i="14"/>
  <c r="J271" i="14" s="1"/>
  <c r="L271" i="14" s="1"/>
  <c r="E269" i="8" s="1"/>
  <c r="F271" i="14"/>
  <c r="E271" i="14"/>
  <c r="D271" i="14"/>
  <c r="M270" i="14"/>
  <c r="I270" i="14"/>
  <c r="K270" i="14" s="1"/>
  <c r="E268" i="9" s="1"/>
  <c r="H270" i="14"/>
  <c r="J270" i="14" s="1"/>
  <c r="F270" i="14"/>
  <c r="E270" i="14"/>
  <c r="D270" i="14"/>
  <c r="M269" i="14"/>
  <c r="I269" i="14"/>
  <c r="K269" i="14" s="1"/>
  <c r="E267" i="9" s="1"/>
  <c r="H269" i="14"/>
  <c r="J269" i="14" s="1"/>
  <c r="F269" i="14"/>
  <c r="E269" i="14"/>
  <c r="D269" i="14"/>
  <c r="M268" i="14"/>
  <c r="I268" i="14"/>
  <c r="K268" i="14" s="1"/>
  <c r="E266" i="9" s="1"/>
  <c r="H268" i="14"/>
  <c r="J268" i="14" s="1"/>
  <c r="F268" i="14"/>
  <c r="E268" i="14"/>
  <c r="D268" i="14"/>
  <c r="M267" i="14"/>
  <c r="I267" i="14"/>
  <c r="K267" i="14" s="1"/>
  <c r="E265" i="9" s="1"/>
  <c r="H267" i="14"/>
  <c r="J267" i="14" s="1"/>
  <c r="L267" i="14" s="1"/>
  <c r="E265" i="8" s="1"/>
  <c r="F267" i="14"/>
  <c r="E267" i="14"/>
  <c r="D267" i="14"/>
  <c r="M266" i="14"/>
  <c r="I266" i="14"/>
  <c r="K266" i="14" s="1"/>
  <c r="E264" i="9" s="1"/>
  <c r="H266" i="14"/>
  <c r="J266" i="14" s="1"/>
  <c r="F266" i="14"/>
  <c r="E266" i="14"/>
  <c r="D266" i="14"/>
  <c r="M265" i="14"/>
  <c r="I265" i="14"/>
  <c r="K265" i="14" s="1"/>
  <c r="E263" i="9" s="1"/>
  <c r="H265" i="14"/>
  <c r="J265" i="14" s="1"/>
  <c r="F265" i="14"/>
  <c r="E265" i="14"/>
  <c r="D265" i="14"/>
  <c r="M264" i="14"/>
  <c r="I264" i="14"/>
  <c r="K264" i="14" s="1"/>
  <c r="E262" i="9" s="1"/>
  <c r="H264" i="14"/>
  <c r="J264" i="14" s="1"/>
  <c r="F264" i="14"/>
  <c r="E264" i="14"/>
  <c r="D264" i="14"/>
  <c r="M263" i="14"/>
  <c r="I263" i="14"/>
  <c r="K263" i="14" s="1"/>
  <c r="E261" i="9" s="1"/>
  <c r="H263" i="14"/>
  <c r="J263" i="14" s="1"/>
  <c r="F263" i="14"/>
  <c r="E263" i="14"/>
  <c r="D263" i="14"/>
  <c r="M262" i="14"/>
  <c r="I262" i="14"/>
  <c r="K262" i="14" s="1"/>
  <c r="E260" i="9" s="1"/>
  <c r="H262" i="14"/>
  <c r="J262" i="14" s="1"/>
  <c r="F262" i="14"/>
  <c r="E262" i="14"/>
  <c r="D262" i="14"/>
  <c r="M261" i="14"/>
  <c r="I261" i="14"/>
  <c r="K261" i="14" s="1"/>
  <c r="E259" i="9" s="1"/>
  <c r="H261" i="14"/>
  <c r="J261" i="14" s="1"/>
  <c r="L261" i="14" s="1"/>
  <c r="E259" i="8" s="1"/>
  <c r="F261" i="14"/>
  <c r="E261" i="14"/>
  <c r="D261" i="14"/>
  <c r="M260" i="14"/>
  <c r="I260" i="14"/>
  <c r="K260" i="14" s="1"/>
  <c r="E258" i="9" s="1"/>
  <c r="H260" i="14"/>
  <c r="J260" i="14" s="1"/>
  <c r="F260" i="14"/>
  <c r="E260" i="14"/>
  <c r="D260" i="14"/>
  <c r="M259" i="14"/>
  <c r="I259" i="14"/>
  <c r="K259" i="14" s="1"/>
  <c r="E257" i="9" s="1"/>
  <c r="H259" i="14"/>
  <c r="J259" i="14" s="1"/>
  <c r="F259" i="14"/>
  <c r="E259" i="14"/>
  <c r="D259" i="14"/>
  <c r="M258" i="14"/>
  <c r="I258" i="14"/>
  <c r="K258" i="14" s="1"/>
  <c r="E256" i="9" s="1"/>
  <c r="H258" i="14"/>
  <c r="J258" i="14" s="1"/>
  <c r="F258" i="14"/>
  <c r="E258" i="14"/>
  <c r="D258" i="14"/>
  <c r="M257" i="14"/>
  <c r="I257" i="14"/>
  <c r="K257" i="14" s="1"/>
  <c r="E255" i="9" s="1"/>
  <c r="H257" i="14"/>
  <c r="J257" i="14" s="1"/>
  <c r="L257" i="14" s="1"/>
  <c r="E255" i="8" s="1"/>
  <c r="F257" i="14"/>
  <c r="E257" i="14"/>
  <c r="D257" i="14"/>
  <c r="M256" i="14"/>
  <c r="I256" i="14"/>
  <c r="K256" i="14" s="1"/>
  <c r="E254" i="9" s="1"/>
  <c r="H256" i="14"/>
  <c r="J256" i="14" s="1"/>
  <c r="F256" i="14"/>
  <c r="E256" i="14"/>
  <c r="D256" i="14"/>
  <c r="M255" i="14"/>
  <c r="I255" i="14"/>
  <c r="K255" i="14" s="1"/>
  <c r="E253" i="9" s="1"/>
  <c r="H255" i="14"/>
  <c r="J255" i="14" s="1"/>
  <c r="F255" i="14"/>
  <c r="E255" i="14"/>
  <c r="D255" i="14"/>
  <c r="M254" i="14"/>
  <c r="I254" i="14"/>
  <c r="K254" i="14" s="1"/>
  <c r="E252" i="9" s="1"/>
  <c r="H254" i="14"/>
  <c r="J254" i="14" s="1"/>
  <c r="F254" i="14"/>
  <c r="E254" i="14"/>
  <c r="D254" i="14"/>
  <c r="M253" i="14"/>
  <c r="I253" i="14"/>
  <c r="K253" i="14" s="1"/>
  <c r="E251" i="9" s="1"/>
  <c r="H253" i="14"/>
  <c r="J253" i="14" s="1"/>
  <c r="L253" i="14" s="1"/>
  <c r="E251" i="8" s="1"/>
  <c r="F253" i="14"/>
  <c r="E253" i="14"/>
  <c r="D253" i="14"/>
  <c r="M252" i="14"/>
  <c r="I252" i="14"/>
  <c r="K252" i="14" s="1"/>
  <c r="E250" i="9" s="1"/>
  <c r="H252" i="14"/>
  <c r="J252" i="14" s="1"/>
  <c r="F252" i="14"/>
  <c r="E252" i="14"/>
  <c r="D252" i="14"/>
  <c r="M251" i="14"/>
  <c r="I251" i="14"/>
  <c r="K251" i="14" s="1"/>
  <c r="E249" i="9" s="1"/>
  <c r="H251" i="14"/>
  <c r="J251" i="14" s="1"/>
  <c r="F251" i="14"/>
  <c r="E251" i="14"/>
  <c r="D251" i="14"/>
  <c r="M250" i="14"/>
  <c r="I250" i="14"/>
  <c r="K250" i="14" s="1"/>
  <c r="E248" i="9" s="1"/>
  <c r="H250" i="14"/>
  <c r="J250" i="14" s="1"/>
  <c r="F250" i="14"/>
  <c r="E250" i="14"/>
  <c r="D250" i="14"/>
  <c r="M249" i="14"/>
  <c r="I249" i="14"/>
  <c r="K249" i="14" s="1"/>
  <c r="E247" i="9" s="1"/>
  <c r="H249" i="14"/>
  <c r="J249" i="14" s="1"/>
  <c r="L249" i="14" s="1"/>
  <c r="E247" i="8" s="1"/>
  <c r="F249" i="14"/>
  <c r="E249" i="14"/>
  <c r="D249" i="14"/>
  <c r="M248" i="14"/>
  <c r="I248" i="14"/>
  <c r="K248" i="14" s="1"/>
  <c r="E246" i="9" s="1"/>
  <c r="H248" i="14"/>
  <c r="J248" i="14" s="1"/>
  <c r="F248" i="14"/>
  <c r="E248" i="14"/>
  <c r="D248" i="14"/>
  <c r="M247" i="14"/>
  <c r="I247" i="14"/>
  <c r="K247" i="14" s="1"/>
  <c r="E245" i="9" s="1"/>
  <c r="H247" i="14"/>
  <c r="J247" i="14" s="1"/>
  <c r="F247" i="14"/>
  <c r="E247" i="14"/>
  <c r="D247" i="14"/>
  <c r="M246" i="14"/>
  <c r="I246" i="14"/>
  <c r="K246" i="14" s="1"/>
  <c r="E244" i="9" s="1"/>
  <c r="H246" i="14"/>
  <c r="J246" i="14" s="1"/>
  <c r="F246" i="14"/>
  <c r="E246" i="14"/>
  <c r="D246" i="14"/>
  <c r="M245" i="14"/>
  <c r="I245" i="14"/>
  <c r="K245" i="14" s="1"/>
  <c r="E243" i="9" s="1"/>
  <c r="H245" i="14"/>
  <c r="J245" i="14" s="1"/>
  <c r="L245" i="14" s="1"/>
  <c r="E243" i="8" s="1"/>
  <c r="F245" i="14"/>
  <c r="E245" i="14"/>
  <c r="D245" i="14"/>
  <c r="M244" i="14"/>
  <c r="I244" i="14"/>
  <c r="K244" i="14" s="1"/>
  <c r="E242" i="9" s="1"/>
  <c r="H244" i="14"/>
  <c r="J244" i="14" s="1"/>
  <c r="F244" i="14"/>
  <c r="E244" i="14"/>
  <c r="D244" i="14"/>
  <c r="M243" i="14"/>
  <c r="I243" i="14"/>
  <c r="K243" i="14" s="1"/>
  <c r="E241" i="9" s="1"/>
  <c r="H243" i="14"/>
  <c r="J243" i="14" s="1"/>
  <c r="F243" i="14"/>
  <c r="E243" i="14"/>
  <c r="D243" i="14"/>
  <c r="M242" i="14"/>
  <c r="I242" i="14"/>
  <c r="K242" i="14" s="1"/>
  <c r="E240" i="9" s="1"/>
  <c r="H242" i="14"/>
  <c r="J242" i="14" s="1"/>
  <c r="F242" i="14"/>
  <c r="E242" i="14"/>
  <c r="D242" i="14"/>
  <c r="M241" i="14"/>
  <c r="I241" i="14"/>
  <c r="K241" i="14" s="1"/>
  <c r="E239" i="9" s="1"/>
  <c r="H241" i="14"/>
  <c r="J241" i="14" s="1"/>
  <c r="F241" i="14"/>
  <c r="E241" i="14"/>
  <c r="D241" i="14"/>
  <c r="M240" i="14"/>
  <c r="I240" i="14"/>
  <c r="K240" i="14" s="1"/>
  <c r="E238" i="9" s="1"/>
  <c r="H240" i="14"/>
  <c r="J240" i="14" s="1"/>
  <c r="F240" i="14"/>
  <c r="E240" i="14"/>
  <c r="D240" i="14"/>
  <c r="M239" i="14"/>
  <c r="I239" i="14"/>
  <c r="K239" i="14" s="1"/>
  <c r="E237" i="9" s="1"/>
  <c r="H239" i="14"/>
  <c r="J239" i="14" s="1"/>
  <c r="F239" i="14"/>
  <c r="E239" i="14"/>
  <c r="D239" i="14"/>
  <c r="M238" i="14"/>
  <c r="I238" i="14"/>
  <c r="K238" i="14" s="1"/>
  <c r="E236" i="9" s="1"/>
  <c r="H238" i="14"/>
  <c r="J238" i="14" s="1"/>
  <c r="F238" i="14"/>
  <c r="E238" i="14"/>
  <c r="D238" i="14"/>
  <c r="M237" i="14"/>
  <c r="I237" i="14"/>
  <c r="K237" i="14" s="1"/>
  <c r="E235" i="9" s="1"/>
  <c r="H237" i="14"/>
  <c r="J237" i="14" s="1"/>
  <c r="F237" i="14"/>
  <c r="E237" i="14"/>
  <c r="D237" i="14"/>
  <c r="M236" i="14"/>
  <c r="I236" i="14"/>
  <c r="K236" i="14" s="1"/>
  <c r="E234" i="9" s="1"/>
  <c r="H236" i="14"/>
  <c r="J236" i="14" s="1"/>
  <c r="F236" i="14"/>
  <c r="E236" i="14"/>
  <c r="D236" i="14"/>
  <c r="M235" i="14"/>
  <c r="I235" i="14"/>
  <c r="K235" i="14" s="1"/>
  <c r="E233" i="9" s="1"/>
  <c r="H235" i="14"/>
  <c r="J235" i="14" s="1"/>
  <c r="F235" i="14"/>
  <c r="E235" i="14"/>
  <c r="D235" i="14"/>
  <c r="M234" i="14"/>
  <c r="I234" i="14"/>
  <c r="K234" i="14" s="1"/>
  <c r="E232" i="9" s="1"/>
  <c r="H234" i="14"/>
  <c r="J234" i="14" s="1"/>
  <c r="F234" i="14"/>
  <c r="E234" i="14"/>
  <c r="D234" i="14"/>
  <c r="M233" i="14"/>
  <c r="I233" i="14"/>
  <c r="K233" i="14" s="1"/>
  <c r="E231" i="9" s="1"/>
  <c r="H233" i="14"/>
  <c r="J233" i="14" s="1"/>
  <c r="L233" i="14" s="1"/>
  <c r="E231" i="8" s="1"/>
  <c r="F233" i="14"/>
  <c r="E233" i="14"/>
  <c r="D233" i="14"/>
  <c r="M232" i="14"/>
  <c r="I232" i="14"/>
  <c r="K232" i="14" s="1"/>
  <c r="E230" i="9" s="1"/>
  <c r="H232" i="14"/>
  <c r="J232" i="14" s="1"/>
  <c r="F232" i="14"/>
  <c r="E232" i="14"/>
  <c r="D232" i="14"/>
  <c r="M231" i="14"/>
  <c r="I231" i="14"/>
  <c r="K231" i="14" s="1"/>
  <c r="E229" i="9" s="1"/>
  <c r="H231" i="14"/>
  <c r="J231" i="14" s="1"/>
  <c r="F231" i="14"/>
  <c r="E231" i="14"/>
  <c r="D231" i="14"/>
  <c r="M230" i="14"/>
  <c r="I230" i="14"/>
  <c r="K230" i="14" s="1"/>
  <c r="E228" i="9" s="1"/>
  <c r="H230" i="14"/>
  <c r="J230" i="14" s="1"/>
  <c r="F230" i="14"/>
  <c r="E230" i="14"/>
  <c r="D230" i="14"/>
  <c r="M229" i="14"/>
  <c r="I229" i="14"/>
  <c r="K229" i="14" s="1"/>
  <c r="E227" i="9" s="1"/>
  <c r="H229" i="14"/>
  <c r="J229" i="14" s="1"/>
  <c r="L229" i="14" s="1"/>
  <c r="E227" i="8" s="1"/>
  <c r="F229" i="14"/>
  <c r="E229" i="14"/>
  <c r="D229" i="14"/>
  <c r="M228" i="14"/>
  <c r="I228" i="14"/>
  <c r="K228" i="14" s="1"/>
  <c r="E226" i="9" s="1"/>
  <c r="H228" i="14"/>
  <c r="J228" i="14" s="1"/>
  <c r="F228" i="14"/>
  <c r="E228" i="14"/>
  <c r="D228" i="14"/>
  <c r="M227" i="14"/>
  <c r="I227" i="14"/>
  <c r="K227" i="14" s="1"/>
  <c r="E225" i="9" s="1"/>
  <c r="H227" i="14"/>
  <c r="J227" i="14" s="1"/>
  <c r="F227" i="14"/>
  <c r="E227" i="14"/>
  <c r="D227" i="14"/>
  <c r="M226" i="14"/>
  <c r="I226" i="14"/>
  <c r="K226" i="14" s="1"/>
  <c r="E224" i="9" s="1"/>
  <c r="H226" i="14"/>
  <c r="J226" i="14" s="1"/>
  <c r="F226" i="14"/>
  <c r="E226" i="14"/>
  <c r="D226" i="14"/>
  <c r="M225" i="14"/>
  <c r="I225" i="14"/>
  <c r="K225" i="14" s="1"/>
  <c r="E223" i="9" s="1"/>
  <c r="H225" i="14"/>
  <c r="J225" i="14" s="1"/>
  <c r="L225" i="14" s="1"/>
  <c r="E223" i="8" s="1"/>
  <c r="F225" i="14"/>
  <c r="E225" i="14"/>
  <c r="D225" i="14"/>
  <c r="M224" i="14"/>
  <c r="I224" i="14"/>
  <c r="K224" i="14" s="1"/>
  <c r="E222" i="9" s="1"/>
  <c r="H224" i="14"/>
  <c r="J224" i="14" s="1"/>
  <c r="F224" i="14"/>
  <c r="E224" i="14"/>
  <c r="D224" i="14"/>
  <c r="M223" i="14"/>
  <c r="I223" i="14"/>
  <c r="K223" i="14" s="1"/>
  <c r="E221" i="9" s="1"/>
  <c r="H223" i="14"/>
  <c r="J223" i="14" s="1"/>
  <c r="F223" i="14"/>
  <c r="E223" i="14"/>
  <c r="D223" i="14"/>
  <c r="M222" i="14"/>
  <c r="I222" i="14"/>
  <c r="K222" i="14" s="1"/>
  <c r="E220" i="9" s="1"/>
  <c r="H222" i="14"/>
  <c r="J222" i="14" s="1"/>
  <c r="F222" i="14"/>
  <c r="E222" i="14"/>
  <c r="D222" i="14"/>
  <c r="M221" i="14"/>
  <c r="I221" i="14"/>
  <c r="K221" i="14" s="1"/>
  <c r="E219" i="9" s="1"/>
  <c r="H221" i="14"/>
  <c r="J221" i="14" s="1"/>
  <c r="L221" i="14" s="1"/>
  <c r="E219" i="8" s="1"/>
  <c r="F221" i="14"/>
  <c r="E221" i="14"/>
  <c r="D221" i="14"/>
  <c r="M220" i="14"/>
  <c r="I220" i="14"/>
  <c r="K220" i="14" s="1"/>
  <c r="E218" i="9" s="1"/>
  <c r="H220" i="14"/>
  <c r="J220" i="14" s="1"/>
  <c r="F220" i="14"/>
  <c r="E220" i="14"/>
  <c r="D220" i="14"/>
  <c r="M219" i="14"/>
  <c r="I219" i="14"/>
  <c r="K219" i="14" s="1"/>
  <c r="E217" i="9" s="1"/>
  <c r="H219" i="14"/>
  <c r="J219" i="14" s="1"/>
  <c r="F219" i="14"/>
  <c r="E219" i="14"/>
  <c r="D219" i="14"/>
  <c r="M218" i="14"/>
  <c r="I218" i="14"/>
  <c r="K218" i="14" s="1"/>
  <c r="E216" i="9" s="1"/>
  <c r="H218" i="14"/>
  <c r="J218" i="14" s="1"/>
  <c r="F218" i="14"/>
  <c r="E218" i="14"/>
  <c r="D218" i="14"/>
  <c r="M217" i="14"/>
  <c r="I217" i="14"/>
  <c r="K217" i="14" s="1"/>
  <c r="E215" i="9" s="1"/>
  <c r="H217" i="14"/>
  <c r="J217" i="14" s="1"/>
  <c r="L217" i="14" s="1"/>
  <c r="E215" i="8" s="1"/>
  <c r="F217" i="14"/>
  <c r="E217" i="14"/>
  <c r="D217" i="14"/>
  <c r="M216" i="14"/>
  <c r="I216" i="14"/>
  <c r="K216" i="14" s="1"/>
  <c r="E214" i="9" s="1"/>
  <c r="H216" i="14"/>
  <c r="J216" i="14" s="1"/>
  <c r="F216" i="14"/>
  <c r="E216" i="14"/>
  <c r="D216" i="14"/>
  <c r="M215" i="14"/>
  <c r="I215" i="14"/>
  <c r="K215" i="14" s="1"/>
  <c r="E213" i="9" s="1"/>
  <c r="H215" i="14"/>
  <c r="J215" i="14" s="1"/>
  <c r="F215" i="14"/>
  <c r="E215" i="14"/>
  <c r="D215" i="14"/>
  <c r="M214" i="14"/>
  <c r="I214" i="14"/>
  <c r="K214" i="14" s="1"/>
  <c r="E212" i="9" s="1"/>
  <c r="H214" i="14"/>
  <c r="J214" i="14" s="1"/>
  <c r="F214" i="14"/>
  <c r="E214" i="14"/>
  <c r="D214" i="14"/>
  <c r="M213" i="14"/>
  <c r="I213" i="14"/>
  <c r="K213" i="14" s="1"/>
  <c r="E211" i="9" s="1"/>
  <c r="H213" i="14"/>
  <c r="J213" i="14" s="1"/>
  <c r="L213" i="14" s="1"/>
  <c r="E211" i="8" s="1"/>
  <c r="F213" i="14"/>
  <c r="E213" i="14"/>
  <c r="D213" i="14"/>
  <c r="M212" i="14"/>
  <c r="I212" i="14"/>
  <c r="K212" i="14" s="1"/>
  <c r="E210" i="9" s="1"/>
  <c r="H212" i="14"/>
  <c r="J212" i="14" s="1"/>
  <c r="F212" i="14"/>
  <c r="E212" i="14"/>
  <c r="D212" i="14"/>
  <c r="M211" i="14"/>
  <c r="I211" i="14"/>
  <c r="K211" i="14" s="1"/>
  <c r="E209" i="9" s="1"/>
  <c r="H211" i="14"/>
  <c r="J211" i="14" s="1"/>
  <c r="F211" i="14"/>
  <c r="E211" i="14"/>
  <c r="D211" i="14"/>
  <c r="M210" i="14"/>
  <c r="I210" i="14"/>
  <c r="K210" i="14" s="1"/>
  <c r="E208" i="9" s="1"/>
  <c r="H210" i="14"/>
  <c r="J210" i="14" s="1"/>
  <c r="F210" i="14"/>
  <c r="E210" i="14"/>
  <c r="D210" i="14"/>
  <c r="M209" i="14"/>
  <c r="I209" i="14"/>
  <c r="K209" i="14" s="1"/>
  <c r="E207" i="9" s="1"/>
  <c r="H209" i="14"/>
  <c r="J209" i="14" s="1"/>
  <c r="L209" i="14" s="1"/>
  <c r="E207" i="8" s="1"/>
  <c r="F209" i="14"/>
  <c r="E209" i="14"/>
  <c r="D209" i="14"/>
  <c r="M208" i="14"/>
  <c r="I208" i="14"/>
  <c r="K208" i="14" s="1"/>
  <c r="E206" i="9" s="1"/>
  <c r="H208" i="14"/>
  <c r="J208" i="14" s="1"/>
  <c r="F208" i="14"/>
  <c r="E208" i="14"/>
  <c r="D208" i="14"/>
  <c r="M207" i="14"/>
  <c r="I207" i="14"/>
  <c r="K207" i="14" s="1"/>
  <c r="E205" i="9" s="1"/>
  <c r="H207" i="14"/>
  <c r="J207" i="14" s="1"/>
  <c r="F207" i="14"/>
  <c r="E207" i="14"/>
  <c r="D207" i="14"/>
  <c r="M206" i="14"/>
  <c r="I206" i="14"/>
  <c r="K206" i="14" s="1"/>
  <c r="E204" i="9" s="1"/>
  <c r="H206" i="14"/>
  <c r="J206" i="14" s="1"/>
  <c r="F206" i="14"/>
  <c r="E206" i="14"/>
  <c r="D206" i="14"/>
  <c r="M205" i="14"/>
  <c r="I205" i="14"/>
  <c r="K205" i="14" s="1"/>
  <c r="E203" i="9" s="1"/>
  <c r="H205" i="14"/>
  <c r="J205" i="14" s="1"/>
  <c r="L205" i="14" s="1"/>
  <c r="F205" i="14"/>
  <c r="E205" i="14"/>
  <c r="D205" i="14"/>
  <c r="M204" i="14"/>
  <c r="I204" i="14"/>
  <c r="K204" i="14" s="1"/>
  <c r="E202" i="9" s="1"/>
  <c r="H204" i="14"/>
  <c r="J204" i="14" s="1"/>
  <c r="F204" i="14"/>
  <c r="E204" i="14"/>
  <c r="D204" i="14"/>
  <c r="M203" i="14"/>
  <c r="I203" i="14"/>
  <c r="K203" i="14" s="1"/>
  <c r="E201" i="9" s="1"/>
  <c r="H203" i="14"/>
  <c r="J203" i="14" s="1"/>
  <c r="L203" i="14" s="1"/>
  <c r="E201" i="8" s="1"/>
  <c r="F203" i="14"/>
  <c r="E203" i="14"/>
  <c r="D203" i="14"/>
  <c r="M202" i="14"/>
  <c r="I202" i="14"/>
  <c r="K202" i="14" s="1"/>
  <c r="E200" i="9" s="1"/>
  <c r="H202" i="14"/>
  <c r="J202" i="14" s="1"/>
  <c r="F202" i="14"/>
  <c r="E202" i="14"/>
  <c r="D202" i="14"/>
  <c r="M201" i="14"/>
  <c r="I201" i="14"/>
  <c r="K201" i="14" s="1"/>
  <c r="E199" i="9" s="1"/>
  <c r="H201" i="14"/>
  <c r="J201" i="14" s="1"/>
  <c r="F201" i="14"/>
  <c r="E201" i="14"/>
  <c r="D201" i="14"/>
  <c r="M200" i="14"/>
  <c r="I200" i="14"/>
  <c r="K200" i="14" s="1"/>
  <c r="E198" i="9" s="1"/>
  <c r="H200" i="14"/>
  <c r="J200" i="14" s="1"/>
  <c r="F200" i="14"/>
  <c r="E200" i="14"/>
  <c r="D200" i="14"/>
  <c r="M199" i="14"/>
  <c r="I199" i="14"/>
  <c r="K199" i="14" s="1"/>
  <c r="E197" i="9" s="1"/>
  <c r="H199" i="14"/>
  <c r="J199" i="14" s="1"/>
  <c r="F199" i="14"/>
  <c r="E199" i="14"/>
  <c r="D199" i="14"/>
  <c r="M198" i="14"/>
  <c r="I198" i="14"/>
  <c r="K198" i="14" s="1"/>
  <c r="E196" i="9" s="1"/>
  <c r="H198" i="14"/>
  <c r="J198" i="14" s="1"/>
  <c r="F198" i="14"/>
  <c r="E198" i="14"/>
  <c r="D198" i="14"/>
  <c r="M197" i="14"/>
  <c r="I197" i="14"/>
  <c r="K197" i="14" s="1"/>
  <c r="E195" i="9" s="1"/>
  <c r="H197" i="14"/>
  <c r="J197" i="14" s="1"/>
  <c r="L197" i="14" s="1"/>
  <c r="E195" i="8" s="1"/>
  <c r="F197" i="14"/>
  <c r="E197" i="14"/>
  <c r="D197" i="14"/>
  <c r="M196" i="14"/>
  <c r="I196" i="14"/>
  <c r="K196" i="14" s="1"/>
  <c r="E194" i="9" s="1"/>
  <c r="H196" i="14"/>
  <c r="J196" i="14" s="1"/>
  <c r="F196" i="14"/>
  <c r="E196" i="14"/>
  <c r="D196" i="14"/>
  <c r="M195" i="14"/>
  <c r="I195" i="14"/>
  <c r="H195" i="14"/>
  <c r="F195" i="14"/>
  <c r="E195" i="14"/>
  <c r="D195" i="14"/>
  <c r="M194" i="14"/>
  <c r="I194" i="14"/>
  <c r="H194" i="14"/>
  <c r="F194" i="14"/>
  <c r="E194" i="14"/>
  <c r="D194" i="14"/>
  <c r="M193" i="14"/>
  <c r="I193" i="14"/>
  <c r="H193" i="14"/>
  <c r="F193" i="14"/>
  <c r="E193" i="14"/>
  <c r="D193" i="14"/>
  <c r="M192" i="14"/>
  <c r="I192" i="14"/>
  <c r="H192" i="14"/>
  <c r="F192" i="14"/>
  <c r="E192" i="14"/>
  <c r="D192" i="14"/>
  <c r="M191" i="14"/>
  <c r="I191" i="14"/>
  <c r="H191" i="14"/>
  <c r="F191" i="14"/>
  <c r="E191" i="14"/>
  <c r="D191" i="14"/>
  <c r="M190" i="14"/>
  <c r="I190" i="14"/>
  <c r="H190" i="14"/>
  <c r="F190" i="14"/>
  <c r="E190" i="14"/>
  <c r="D190" i="14"/>
  <c r="M189" i="14"/>
  <c r="I189" i="14"/>
  <c r="H189" i="14"/>
  <c r="F189" i="14"/>
  <c r="E189" i="14"/>
  <c r="D189" i="14"/>
  <c r="M188" i="14"/>
  <c r="I188" i="14"/>
  <c r="H188" i="14"/>
  <c r="F188" i="14"/>
  <c r="E188" i="14"/>
  <c r="D188" i="14"/>
  <c r="M187" i="14"/>
  <c r="I187" i="14"/>
  <c r="H187" i="14"/>
  <c r="F187" i="14"/>
  <c r="E187" i="14"/>
  <c r="D187" i="14"/>
  <c r="M186" i="14"/>
  <c r="I186" i="14"/>
  <c r="H186" i="14"/>
  <c r="F186" i="14"/>
  <c r="E186" i="14"/>
  <c r="D186" i="14"/>
  <c r="M185" i="14"/>
  <c r="I185" i="14"/>
  <c r="H185" i="14"/>
  <c r="F185" i="14"/>
  <c r="E185" i="14"/>
  <c r="D185" i="14"/>
  <c r="M184" i="14"/>
  <c r="I184" i="14"/>
  <c r="H184" i="14"/>
  <c r="F184" i="14"/>
  <c r="E184" i="14"/>
  <c r="D184" i="14"/>
  <c r="M183" i="14"/>
  <c r="I183" i="14"/>
  <c r="H183" i="14"/>
  <c r="F183" i="14"/>
  <c r="E183" i="14"/>
  <c r="D183" i="14"/>
  <c r="M182" i="14"/>
  <c r="I182" i="14"/>
  <c r="H182" i="14"/>
  <c r="F182" i="14"/>
  <c r="E182" i="14"/>
  <c r="D182" i="14"/>
  <c r="M181" i="14"/>
  <c r="I181" i="14"/>
  <c r="H181" i="14"/>
  <c r="F181" i="14"/>
  <c r="E181" i="14"/>
  <c r="D181" i="14"/>
  <c r="M180" i="14"/>
  <c r="I180" i="14"/>
  <c r="H180" i="14"/>
  <c r="F180" i="14"/>
  <c r="E180" i="14"/>
  <c r="D180" i="14"/>
  <c r="M179" i="14"/>
  <c r="I179" i="14"/>
  <c r="H179" i="14"/>
  <c r="F179" i="14"/>
  <c r="E179" i="14"/>
  <c r="D179" i="14"/>
  <c r="M178" i="14"/>
  <c r="I178" i="14"/>
  <c r="H178" i="14"/>
  <c r="F178" i="14"/>
  <c r="E178" i="14"/>
  <c r="D178" i="14"/>
  <c r="M177" i="14"/>
  <c r="I177" i="14"/>
  <c r="H177" i="14"/>
  <c r="F177" i="14"/>
  <c r="E177" i="14"/>
  <c r="D177" i="14"/>
  <c r="M176" i="14"/>
  <c r="I176" i="14"/>
  <c r="H176" i="14"/>
  <c r="F176" i="14"/>
  <c r="E176" i="14"/>
  <c r="D176" i="14"/>
  <c r="M175" i="14"/>
  <c r="I175" i="14"/>
  <c r="H175" i="14"/>
  <c r="F175" i="14"/>
  <c r="E175" i="14"/>
  <c r="D175" i="14"/>
  <c r="M174" i="14"/>
  <c r="I174" i="14"/>
  <c r="H174" i="14"/>
  <c r="F174" i="14"/>
  <c r="E174" i="14"/>
  <c r="D174" i="14"/>
  <c r="M173" i="14"/>
  <c r="I173" i="14"/>
  <c r="H173" i="14"/>
  <c r="F173" i="14"/>
  <c r="E173" i="14"/>
  <c r="D173" i="14"/>
  <c r="M172" i="14"/>
  <c r="I172" i="14"/>
  <c r="H172" i="14"/>
  <c r="F172" i="14"/>
  <c r="E172" i="14"/>
  <c r="D172" i="14"/>
  <c r="M171" i="14"/>
  <c r="I171" i="14"/>
  <c r="H171" i="14"/>
  <c r="F171" i="14"/>
  <c r="E171" i="14"/>
  <c r="D171" i="14"/>
  <c r="M170" i="14"/>
  <c r="I170" i="14"/>
  <c r="H170" i="14"/>
  <c r="F170" i="14"/>
  <c r="E170" i="14"/>
  <c r="D170" i="14"/>
  <c r="M169" i="14"/>
  <c r="I169" i="14"/>
  <c r="H169" i="14"/>
  <c r="F169" i="14"/>
  <c r="E169" i="14"/>
  <c r="D169" i="14"/>
  <c r="M168" i="14"/>
  <c r="I168" i="14"/>
  <c r="H168" i="14"/>
  <c r="F168" i="14"/>
  <c r="E168" i="14"/>
  <c r="D168" i="14"/>
  <c r="M167" i="14"/>
  <c r="I167" i="14"/>
  <c r="H167" i="14"/>
  <c r="F167" i="14"/>
  <c r="E167" i="14"/>
  <c r="D167" i="14"/>
  <c r="M166" i="14"/>
  <c r="I166" i="14"/>
  <c r="H166" i="14"/>
  <c r="F166" i="14"/>
  <c r="E166" i="14"/>
  <c r="D166" i="14"/>
  <c r="M165" i="14"/>
  <c r="I165" i="14"/>
  <c r="H165" i="14"/>
  <c r="F165" i="14"/>
  <c r="E165" i="14"/>
  <c r="D165" i="14"/>
  <c r="M164" i="14"/>
  <c r="I164" i="14"/>
  <c r="H164" i="14"/>
  <c r="F164" i="14"/>
  <c r="E164" i="14"/>
  <c r="D164" i="14"/>
  <c r="M163" i="14"/>
  <c r="I163" i="14"/>
  <c r="H163" i="14"/>
  <c r="F163" i="14"/>
  <c r="E163" i="14"/>
  <c r="D163" i="14"/>
  <c r="M162" i="14"/>
  <c r="I162" i="14"/>
  <c r="H162" i="14"/>
  <c r="F162" i="14"/>
  <c r="E162" i="14"/>
  <c r="D162" i="14"/>
  <c r="M161" i="14"/>
  <c r="I161" i="14"/>
  <c r="H161" i="14"/>
  <c r="F161" i="14"/>
  <c r="E161" i="14"/>
  <c r="D161" i="14"/>
  <c r="M160" i="14"/>
  <c r="I160" i="14"/>
  <c r="H160" i="14"/>
  <c r="F160" i="14"/>
  <c r="E160" i="14"/>
  <c r="D160" i="14"/>
  <c r="M159" i="14"/>
  <c r="I159" i="14"/>
  <c r="H159" i="14"/>
  <c r="F159" i="14"/>
  <c r="E159" i="14"/>
  <c r="D159" i="14"/>
  <c r="M158" i="14"/>
  <c r="I158" i="14"/>
  <c r="H158" i="14"/>
  <c r="F158" i="14"/>
  <c r="E158" i="14"/>
  <c r="D158" i="14"/>
  <c r="M157" i="14"/>
  <c r="I157" i="14"/>
  <c r="H157" i="14"/>
  <c r="J157" i="14" s="1"/>
  <c r="F157" i="14"/>
  <c r="E157" i="14"/>
  <c r="D157" i="14"/>
  <c r="M156" i="14"/>
  <c r="I156" i="14"/>
  <c r="H156" i="14"/>
  <c r="J156" i="14" s="1"/>
  <c r="F156" i="14"/>
  <c r="E156" i="14"/>
  <c r="D156" i="14"/>
  <c r="M155" i="14"/>
  <c r="I155" i="14"/>
  <c r="K155" i="14" s="1"/>
  <c r="E153" i="9" s="1"/>
  <c r="H155" i="14"/>
  <c r="J155" i="14" s="1"/>
  <c r="L155" i="14" s="1"/>
  <c r="E153" i="8" s="1"/>
  <c r="F155" i="14"/>
  <c r="E155" i="14"/>
  <c r="D155" i="14"/>
  <c r="M154" i="14"/>
  <c r="I154" i="14"/>
  <c r="K154" i="14" s="1"/>
  <c r="E152" i="9" s="1"/>
  <c r="H154" i="14"/>
  <c r="J154" i="14" s="1"/>
  <c r="F154" i="14"/>
  <c r="E154" i="14"/>
  <c r="D154" i="14"/>
  <c r="M153" i="14"/>
  <c r="I153" i="14"/>
  <c r="K153" i="14" s="1"/>
  <c r="E151" i="9" s="1"/>
  <c r="H153" i="14"/>
  <c r="J153" i="14" s="1"/>
  <c r="F153" i="14"/>
  <c r="E153" i="14"/>
  <c r="D153" i="14"/>
  <c r="M152" i="14"/>
  <c r="I152" i="14"/>
  <c r="K152" i="14" s="1"/>
  <c r="E150" i="9" s="1"/>
  <c r="H152" i="14"/>
  <c r="J152" i="14" s="1"/>
  <c r="F152" i="14"/>
  <c r="E152" i="14"/>
  <c r="D152" i="14"/>
  <c r="M151" i="14"/>
  <c r="I151" i="14"/>
  <c r="K151" i="14" s="1"/>
  <c r="E149" i="9" s="1"/>
  <c r="H151" i="14"/>
  <c r="J151" i="14" s="1"/>
  <c r="L151" i="14" s="1"/>
  <c r="E149" i="8" s="1"/>
  <c r="F151" i="14"/>
  <c r="E151" i="14"/>
  <c r="D151" i="14"/>
  <c r="M150" i="14"/>
  <c r="I150" i="14"/>
  <c r="K150" i="14" s="1"/>
  <c r="E148" i="9" s="1"/>
  <c r="H150" i="14"/>
  <c r="J150" i="14" s="1"/>
  <c r="F150" i="14"/>
  <c r="E150" i="14"/>
  <c r="D150" i="14"/>
  <c r="M149" i="14"/>
  <c r="I149" i="14"/>
  <c r="K149" i="14" s="1"/>
  <c r="E147" i="9" s="1"/>
  <c r="H149" i="14"/>
  <c r="J149" i="14" s="1"/>
  <c r="L149" i="14" s="1"/>
  <c r="F149" i="14"/>
  <c r="E149" i="14"/>
  <c r="D149" i="14"/>
  <c r="M148" i="14"/>
  <c r="I148" i="14"/>
  <c r="K148" i="14" s="1"/>
  <c r="E146" i="9" s="1"/>
  <c r="H148" i="14"/>
  <c r="J148" i="14" s="1"/>
  <c r="F148" i="14"/>
  <c r="E148" i="14"/>
  <c r="D148" i="14"/>
  <c r="M147" i="14"/>
  <c r="I147" i="14"/>
  <c r="K147" i="14" s="1"/>
  <c r="E145" i="9" s="1"/>
  <c r="H147" i="14"/>
  <c r="J147" i="14" s="1"/>
  <c r="F147" i="14"/>
  <c r="E147" i="14"/>
  <c r="D147" i="14"/>
  <c r="M146" i="14"/>
  <c r="I146" i="14"/>
  <c r="K146" i="14" s="1"/>
  <c r="E144" i="9" s="1"/>
  <c r="H146" i="14"/>
  <c r="J146" i="14" s="1"/>
  <c r="F146" i="14"/>
  <c r="E146" i="14"/>
  <c r="D146" i="14"/>
  <c r="M145" i="14"/>
  <c r="I145" i="14"/>
  <c r="K145" i="14" s="1"/>
  <c r="E143" i="9" s="1"/>
  <c r="H145" i="14"/>
  <c r="J145" i="14" s="1"/>
  <c r="L145" i="14" s="1"/>
  <c r="E143" i="8" s="1"/>
  <c r="F145" i="14"/>
  <c r="E145" i="14"/>
  <c r="D145" i="14"/>
  <c r="M144" i="14"/>
  <c r="I144" i="14"/>
  <c r="K144" i="14" s="1"/>
  <c r="E142" i="9" s="1"/>
  <c r="H144" i="14"/>
  <c r="J144" i="14" s="1"/>
  <c r="F144" i="14"/>
  <c r="E144" i="14"/>
  <c r="D144" i="14"/>
  <c r="M143" i="14"/>
  <c r="I143" i="14"/>
  <c r="K143" i="14" s="1"/>
  <c r="E141" i="9" s="1"/>
  <c r="H143" i="14"/>
  <c r="J143" i="14" s="1"/>
  <c r="F143" i="14"/>
  <c r="E143" i="14"/>
  <c r="D143" i="14"/>
  <c r="M142" i="14"/>
  <c r="I142" i="14"/>
  <c r="K142" i="14" s="1"/>
  <c r="E140" i="9" s="1"/>
  <c r="H142" i="14"/>
  <c r="J142" i="14" s="1"/>
  <c r="F142" i="14"/>
  <c r="E142" i="14"/>
  <c r="D142" i="14"/>
  <c r="M141" i="14"/>
  <c r="I141" i="14"/>
  <c r="K141" i="14" s="1"/>
  <c r="E139" i="9" s="1"/>
  <c r="H141" i="14"/>
  <c r="J141" i="14" s="1"/>
  <c r="L141" i="14" s="1"/>
  <c r="E139" i="8" s="1"/>
  <c r="F141" i="14"/>
  <c r="E141" i="14"/>
  <c r="D141" i="14"/>
  <c r="M140" i="14"/>
  <c r="I140" i="14"/>
  <c r="K140" i="14" s="1"/>
  <c r="E138" i="9" s="1"/>
  <c r="H140" i="14"/>
  <c r="J140" i="14" s="1"/>
  <c r="F140" i="14"/>
  <c r="E140" i="14"/>
  <c r="D140" i="14"/>
  <c r="M139" i="14"/>
  <c r="I139" i="14"/>
  <c r="K139" i="14" s="1"/>
  <c r="E137" i="9" s="1"/>
  <c r="H139" i="14"/>
  <c r="J139" i="14" s="1"/>
  <c r="F139" i="14"/>
  <c r="E139" i="14"/>
  <c r="D139" i="14"/>
  <c r="M138" i="14"/>
  <c r="I138" i="14"/>
  <c r="K138" i="14" s="1"/>
  <c r="E136" i="9" s="1"/>
  <c r="H138" i="14"/>
  <c r="J138" i="14" s="1"/>
  <c r="F138" i="14"/>
  <c r="E138" i="14"/>
  <c r="D138" i="14"/>
  <c r="M137" i="14"/>
  <c r="I137" i="14"/>
  <c r="K137" i="14" s="1"/>
  <c r="E135" i="9" s="1"/>
  <c r="H137" i="14"/>
  <c r="J137" i="14" s="1"/>
  <c r="L137" i="14" s="1"/>
  <c r="E135" i="8" s="1"/>
  <c r="F137" i="14"/>
  <c r="E137" i="14"/>
  <c r="D137" i="14"/>
  <c r="M136" i="14"/>
  <c r="I136" i="14"/>
  <c r="K136" i="14" s="1"/>
  <c r="E134" i="9" s="1"/>
  <c r="H136" i="14"/>
  <c r="J136" i="14" s="1"/>
  <c r="F136" i="14"/>
  <c r="E136" i="14"/>
  <c r="D136" i="14"/>
  <c r="M135" i="14"/>
  <c r="I135" i="14"/>
  <c r="K135" i="14" s="1"/>
  <c r="E133" i="9" s="1"/>
  <c r="H135" i="14"/>
  <c r="J135" i="14" s="1"/>
  <c r="F135" i="14"/>
  <c r="E135" i="14"/>
  <c r="D135" i="14"/>
  <c r="M134" i="14"/>
  <c r="I134" i="14"/>
  <c r="K134" i="14" s="1"/>
  <c r="E132" i="9" s="1"/>
  <c r="H134" i="14"/>
  <c r="J134" i="14" s="1"/>
  <c r="F134" i="14"/>
  <c r="E134" i="14"/>
  <c r="D134" i="14"/>
  <c r="M133" i="14"/>
  <c r="I133" i="14"/>
  <c r="K133" i="14" s="1"/>
  <c r="E131" i="9" s="1"/>
  <c r="H133" i="14"/>
  <c r="J133" i="14" s="1"/>
  <c r="L133" i="14" s="1"/>
  <c r="F133" i="14"/>
  <c r="E133" i="14"/>
  <c r="D133" i="14"/>
  <c r="M132" i="14"/>
  <c r="I132" i="14"/>
  <c r="K132" i="14" s="1"/>
  <c r="E130" i="9" s="1"/>
  <c r="H132" i="14"/>
  <c r="J132" i="14" s="1"/>
  <c r="F132" i="14"/>
  <c r="E132" i="14"/>
  <c r="D132" i="14"/>
  <c r="M131" i="14"/>
  <c r="I131" i="14"/>
  <c r="K131" i="14" s="1"/>
  <c r="E129" i="9" s="1"/>
  <c r="H131" i="14"/>
  <c r="J131" i="14" s="1"/>
  <c r="F131" i="14"/>
  <c r="E131" i="14"/>
  <c r="D131" i="14"/>
  <c r="M130" i="14"/>
  <c r="I130" i="14"/>
  <c r="K130" i="14" s="1"/>
  <c r="E128" i="9" s="1"/>
  <c r="H130" i="14"/>
  <c r="J130" i="14" s="1"/>
  <c r="F130" i="14"/>
  <c r="E130" i="14"/>
  <c r="D130" i="14"/>
  <c r="M129" i="14"/>
  <c r="I129" i="14"/>
  <c r="K129" i="14" s="1"/>
  <c r="E127" i="9" s="1"/>
  <c r="H129" i="14"/>
  <c r="J129" i="14" s="1"/>
  <c r="F129" i="14"/>
  <c r="E129" i="14"/>
  <c r="D129" i="14"/>
  <c r="M128" i="14"/>
  <c r="I128" i="14"/>
  <c r="K128" i="14" s="1"/>
  <c r="E126" i="9" s="1"/>
  <c r="H128" i="14"/>
  <c r="J128" i="14" s="1"/>
  <c r="F128" i="14"/>
  <c r="E128" i="14"/>
  <c r="D128" i="14"/>
  <c r="M127" i="14"/>
  <c r="I127" i="14"/>
  <c r="K127" i="14" s="1"/>
  <c r="E125" i="9" s="1"/>
  <c r="H127" i="14"/>
  <c r="J127" i="14" s="1"/>
  <c r="L127" i="14" s="1"/>
  <c r="E125" i="8" s="1"/>
  <c r="F127" i="14"/>
  <c r="E127" i="14"/>
  <c r="D127" i="14"/>
  <c r="M126" i="14"/>
  <c r="I126" i="14"/>
  <c r="K126" i="14" s="1"/>
  <c r="E124" i="9" s="1"/>
  <c r="H126" i="14"/>
  <c r="J126" i="14" s="1"/>
  <c r="F126" i="14"/>
  <c r="E126" i="14"/>
  <c r="D126" i="14"/>
  <c r="M125" i="14"/>
  <c r="I125" i="14"/>
  <c r="K125" i="14" s="1"/>
  <c r="E123" i="9" s="1"/>
  <c r="H125" i="14"/>
  <c r="J125" i="14" s="1"/>
  <c r="F125" i="14"/>
  <c r="E125" i="14"/>
  <c r="D125" i="14"/>
  <c r="M124" i="14"/>
  <c r="I124" i="14"/>
  <c r="K124" i="14" s="1"/>
  <c r="E122" i="9" s="1"/>
  <c r="H124" i="14"/>
  <c r="J124" i="14" s="1"/>
  <c r="F124" i="14"/>
  <c r="E124" i="14"/>
  <c r="D124" i="14"/>
  <c r="M123" i="14"/>
  <c r="I123" i="14"/>
  <c r="K123" i="14" s="1"/>
  <c r="E121" i="9" s="1"/>
  <c r="H123" i="14"/>
  <c r="J123" i="14" s="1"/>
  <c r="F123" i="14"/>
  <c r="E123" i="14"/>
  <c r="D123" i="14"/>
  <c r="M122" i="14"/>
  <c r="I122" i="14"/>
  <c r="K122" i="14" s="1"/>
  <c r="E120" i="9" s="1"/>
  <c r="H122" i="14"/>
  <c r="J122" i="14" s="1"/>
  <c r="F122" i="14"/>
  <c r="E122" i="14"/>
  <c r="D122" i="14"/>
  <c r="M121" i="14"/>
  <c r="I121" i="14"/>
  <c r="K121" i="14" s="1"/>
  <c r="E119" i="9" s="1"/>
  <c r="H121" i="14"/>
  <c r="J121" i="14" s="1"/>
  <c r="L121" i="14" s="1"/>
  <c r="F121" i="14"/>
  <c r="E121" i="14"/>
  <c r="D121" i="14"/>
  <c r="M120" i="14"/>
  <c r="I120" i="14"/>
  <c r="K120" i="14" s="1"/>
  <c r="E118" i="9" s="1"/>
  <c r="H120" i="14"/>
  <c r="J120" i="14" s="1"/>
  <c r="F120" i="14"/>
  <c r="E120" i="14"/>
  <c r="D120" i="14"/>
  <c r="M119" i="14"/>
  <c r="I119" i="14"/>
  <c r="K119" i="14" s="1"/>
  <c r="E117" i="9" s="1"/>
  <c r="H119" i="14"/>
  <c r="J119" i="14" s="1"/>
  <c r="L119" i="14" s="1"/>
  <c r="E117" i="8" s="1"/>
  <c r="F119" i="14"/>
  <c r="E119" i="14"/>
  <c r="D119" i="14"/>
  <c r="M118" i="14"/>
  <c r="I118" i="14"/>
  <c r="K118" i="14" s="1"/>
  <c r="E116" i="9" s="1"/>
  <c r="H118" i="14"/>
  <c r="J118" i="14" s="1"/>
  <c r="F118" i="14"/>
  <c r="E118" i="14"/>
  <c r="D118" i="14"/>
  <c r="M117" i="14"/>
  <c r="I117" i="14"/>
  <c r="K117" i="14" s="1"/>
  <c r="E115" i="9" s="1"/>
  <c r="H117" i="14"/>
  <c r="J117" i="14" s="1"/>
  <c r="F117" i="14"/>
  <c r="E117" i="14"/>
  <c r="D117" i="14"/>
  <c r="M116" i="14"/>
  <c r="I116" i="14"/>
  <c r="K116" i="14" s="1"/>
  <c r="E114" i="9" s="1"/>
  <c r="H116" i="14"/>
  <c r="J116" i="14" s="1"/>
  <c r="F116" i="14"/>
  <c r="E116" i="14"/>
  <c r="D116" i="14"/>
  <c r="M115" i="14"/>
  <c r="I115" i="14"/>
  <c r="K115" i="14" s="1"/>
  <c r="E113" i="9" s="1"/>
  <c r="H115" i="14"/>
  <c r="J115" i="14" s="1"/>
  <c r="L115" i="14" s="1"/>
  <c r="E113" i="8" s="1"/>
  <c r="F115" i="14"/>
  <c r="E115" i="14"/>
  <c r="D115" i="14"/>
  <c r="M114" i="14"/>
  <c r="I114" i="14"/>
  <c r="K114" i="14" s="1"/>
  <c r="E112" i="9" s="1"/>
  <c r="H114" i="14"/>
  <c r="J114" i="14" s="1"/>
  <c r="F114" i="14"/>
  <c r="E114" i="14"/>
  <c r="D114" i="14"/>
  <c r="M113" i="14"/>
  <c r="I113" i="14"/>
  <c r="K113" i="14" s="1"/>
  <c r="E111" i="9" s="1"/>
  <c r="H113" i="14"/>
  <c r="J113" i="14" s="1"/>
  <c r="F113" i="14"/>
  <c r="E113" i="14"/>
  <c r="D113" i="14"/>
  <c r="M112" i="14"/>
  <c r="I112" i="14"/>
  <c r="K112" i="14" s="1"/>
  <c r="E110" i="9" s="1"/>
  <c r="H112" i="14"/>
  <c r="J112" i="14" s="1"/>
  <c r="F112" i="14"/>
  <c r="E112" i="14"/>
  <c r="D112" i="14"/>
  <c r="M111" i="14"/>
  <c r="I111" i="14"/>
  <c r="K111" i="14" s="1"/>
  <c r="E109" i="9" s="1"/>
  <c r="H111" i="14"/>
  <c r="J111" i="14" s="1"/>
  <c r="L111" i="14" s="1"/>
  <c r="F111" i="14"/>
  <c r="E111" i="14"/>
  <c r="D111" i="14"/>
  <c r="M110" i="14"/>
  <c r="I110" i="14"/>
  <c r="K110" i="14" s="1"/>
  <c r="E108" i="9" s="1"/>
  <c r="H110" i="14"/>
  <c r="J110" i="14" s="1"/>
  <c r="F110" i="14"/>
  <c r="E110" i="14"/>
  <c r="D110" i="14"/>
  <c r="M109" i="14"/>
  <c r="I109" i="14"/>
  <c r="K109" i="14" s="1"/>
  <c r="E107" i="9" s="1"/>
  <c r="H109" i="14"/>
  <c r="J109" i="14" s="1"/>
  <c r="F109" i="14"/>
  <c r="E109" i="14"/>
  <c r="D109" i="14"/>
  <c r="M108" i="14"/>
  <c r="I108" i="14"/>
  <c r="K108" i="14" s="1"/>
  <c r="E106" i="9" s="1"/>
  <c r="H108" i="14"/>
  <c r="J108" i="14" s="1"/>
  <c r="F108" i="14"/>
  <c r="E108" i="14"/>
  <c r="D108" i="14"/>
  <c r="M107" i="14"/>
  <c r="I107" i="14"/>
  <c r="K107" i="14" s="1"/>
  <c r="E105" i="9" s="1"/>
  <c r="H107" i="14"/>
  <c r="J107" i="14" s="1"/>
  <c r="F107" i="14"/>
  <c r="E107" i="14"/>
  <c r="D107" i="14"/>
  <c r="M106" i="14"/>
  <c r="I106" i="14"/>
  <c r="K106" i="14" s="1"/>
  <c r="E104" i="9" s="1"/>
  <c r="H106" i="14"/>
  <c r="J106" i="14" s="1"/>
  <c r="F106" i="14"/>
  <c r="E106" i="14"/>
  <c r="D106" i="14"/>
  <c r="M105" i="14"/>
  <c r="I105" i="14"/>
  <c r="K105" i="14" s="1"/>
  <c r="E103" i="9" s="1"/>
  <c r="H105" i="14"/>
  <c r="J105" i="14" s="1"/>
  <c r="F105" i="14"/>
  <c r="E105" i="14"/>
  <c r="D105" i="14"/>
  <c r="M104" i="14"/>
  <c r="I104" i="14"/>
  <c r="K104" i="14" s="1"/>
  <c r="E102" i="9" s="1"/>
  <c r="H104" i="14"/>
  <c r="J104" i="14" s="1"/>
  <c r="F104" i="14"/>
  <c r="E104" i="14"/>
  <c r="D104" i="14"/>
  <c r="M103" i="14"/>
  <c r="I103" i="14"/>
  <c r="K103" i="14" s="1"/>
  <c r="E101" i="9" s="1"/>
  <c r="H103" i="14"/>
  <c r="J103" i="14" s="1"/>
  <c r="F103" i="14"/>
  <c r="E103" i="14"/>
  <c r="D103" i="14"/>
  <c r="M102" i="14"/>
  <c r="I102" i="14"/>
  <c r="K102" i="14" s="1"/>
  <c r="E100" i="9" s="1"/>
  <c r="H102" i="14"/>
  <c r="J102" i="14" s="1"/>
  <c r="F102" i="14"/>
  <c r="E102" i="14"/>
  <c r="D102" i="14"/>
  <c r="M101" i="14"/>
  <c r="I101" i="14"/>
  <c r="K101" i="14" s="1"/>
  <c r="E99" i="9" s="1"/>
  <c r="H101" i="14"/>
  <c r="J101" i="14" s="1"/>
  <c r="F101" i="14"/>
  <c r="E101" i="14"/>
  <c r="D101" i="14"/>
  <c r="M100" i="14"/>
  <c r="I100" i="14"/>
  <c r="K100" i="14" s="1"/>
  <c r="E98" i="9" s="1"/>
  <c r="H100" i="14"/>
  <c r="J100" i="14" s="1"/>
  <c r="F100" i="14"/>
  <c r="E100" i="14"/>
  <c r="D100" i="14"/>
  <c r="M99" i="14"/>
  <c r="I99" i="14"/>
  <c r="K99" i="14" s="1"/>
  <c r="E97" i="9" s="1"/>
  <c r="H99" i="14"/>
  <c r="J99" i="14" s="1"/>
  <c r="F99" i="14"/>
  <c r="E99" i="14"/>
  <c r="D99" i="14"/>
  <c r="M98" i="14"/>
  <c r="I98" i="14"/>
  <c r="K98" i="14" s="1"/>
  <c r="E96" i="9" s="1"/>
  <c r="H98" i="14"/>
  <c r="J98" i="14" s="1"/>
  <c r="F98" i="14"/>
  <c r="E98" i="14"/>
  <c r="D98" i="14"/>
  <c r="M97" i="14"/>
  <c r="I97" i="14"/>
  <c r="K97" i="14" s="1"/>
  <c r="E95" i="9" s="1"/>
  <c r="H97" i="14"/>
  <c r="J97" i="14" s="1"/>
  <c r="F97" i="14"/>
  <c r="E97" i="14"/>
  <c r="D97" i="14"/>
  <c r="M96" i="14"/>
  <c r="I96" i="14"/>
  <c r="K96" i="14" s="1"/>
  <c r="E94" i="9" s="1"/>
  <c r="H96" i="14"/>
  <c r="J96" i="14" s="1"/>
  <c r="L96" i="14" s="1"/>
  <c r="F96" i="14"/>
  <c r="E96" i="14"/>
  <c r="D96" i="14"/>
  <c r="M95" i="14"/>
  <c r="I95" i="14"/>
  <c r="K95" i="14" s="1"/>
  <c r="E93" i="9" s="1"/>
  <c r="H95" i="14"/>
  <c r="J95" i="14" s="1"/>
  <c r="L95" i="14" s="1"/>
  <c r="E93" i="8" s="1"/>
  <c r="F95" i="14"/>
  <c r="E95" i="14"/>
  <c r="D95" i="14"/>
  <c r="M94" i="14"/>
  <c r="I94" i="14"/>
  <c r="K94" i="14" s="1"/>
  <c r="E92" i="9" s="1"/>
  <c r="H94" i="14"/>
  <c r="J94" i="14" s="1"/>
  <c r="F94" i="14"/>
  <c r="E94" i="14"/>
  <c r="D94" i="14"/>
  <c r="M93" i="14"/>
  <c r="I93" i="14"/>
  <c r="K93" i="14" s="1"/>
  <c r="E91" i="9" s="1"/>
  <c r="H93" i="14"/>
  <c r="J93" i="14" s="1"/>
  <c r="F93" i="14"/>
  <c r="E93" i="14"/>
  <c r="D93" i="14"/>
  <c r="M92" i="14"/>
  <c r="I92" i="14"/>
  <c r="K92" i="14" s="1"/>
  <c r="E90" i="9" s="1"/>
  <c r="H92" i="14"/>
  <c r="J92" i="14" s="1"/>
  <c r="F92" i="14"/>
  <c r="E92" i="14"/>
  <c r="D92" i="14"/>
  <c r="M91" i="14"/>
  <c r="I91" i="14"/>
  <c r="K91" i="14" s="1"/>
  <c r="E89" i="9" s="1"/>
  <c r="H91" i="14"/>
  <c r="J91" i="14" s="1"/>
  <c r="L91" i="14" s="1"/>
  <c r="E89" i="8" s="1"/>
  <c r="F91" i="14"/>
  <c r="E91" i="14"/>
  <c r="D91" i="14"/>
  <c r="M90" i="14"/>
  <c r="I90" i="14"/>
  <c r="K90" i="14" s="1"/>
  <c r="E88" i="9" s="1"/>
  <c r="H90" i="14"/>
  <c r="J90" i="14" s="1"/>
  <c r="F90" i="14"/>
  <c r="E90" i="14"/>
  <c r="D90" i="14"/>
  <c r="M89" i="14"/>
  <c r="I89" i="14"/>
  <c r="K89" i="14" s="1"/>
  <c r="E87" i="9" s="1"/>
  <c r="H89" i="14"/>
  <c r="J89" i="14" s="1"/>
  <c r="F89" i="14"/>
  <c r="E89" i="14"/>
  <c r="D89" i="14"/>
  <c r="M88" i="14"/>
  <c r="I88" i="14"/>
  <c r="K88" i="14" s="1"/>
  <c r="E86" i="9" s="1"/>
  <c r="H88" i="14"/>
  <c r="J88" i="14" s="1"/>
  <c r="F88" i="14"/>
  <c r="E88" i="14"/>
  <c r="D88" i="14"/>
  <c r="M87" i="14"/>
  <c r="I87" i="14"/>
  <c r="K87" i="14" s="1"/>
  <c r="E85" i="9" s="1"/>
  <c r="H87" i="14"/>
  <c r="J87" i="14" s="1"/>
  <c r="L87" i="14" s="1"/>
  <c r="F87" i="14"/>
  <c r="E87" i="14"/>
  <c r="D87" i="14"/>
  <c r="M86" i="14"/>
  <c r="I86" i="14"/>
  <c r="K86" i="14" s="1"/>
  <c r="E84" i="9" s="1"/>
  <c r="H86" i="14"/>
  <c r="J86" i="14" s="1"/>
  <c r="F86" i="14"/>
  <c r="E86" i="14"/>
  <c r="D86" i="14"/>
  <c r="M85" i="14"/>
  <c r="I85" i="14"/>
  <c r="K85" i="14" s="1"/>
  <c r="E83" i="9" s="1"/>
  <c r="H85" i="14"/>
  <c r="J85" i="14" s="1"/>
  <c r="F85" i="14"/>
  <c r="E85" i="14"/>
  <c r="D85" i="14"/>
  <c r="M84" i="14"/>
  <c r="I84" i="14"/>
  <c r="K84" i="14" s="1"/>
  <c r="E82" i="9" s="1"/>
  <c r="H84" i="14"/>
  <c r="J84" i="14" s="1"/>
  <c r="F84" i="14"/>
  <c r="E84" i="14"/>
  <c r="D84" i="14"/>
  <c r="M83" i="14"/>
  <c r="I83" i="14"/>
  <c r="H83" i="14"/>
  <c r="J83" i="14" s="1"/>
  <c r="L83" i="14" s="1"/>
  <c r="E81" i="8" s="1"/>
  <c r="F83" i="14"/>
  <c r="E83" i="14"/>
  <c r="D83" i="14"/>
  <c r="M82" i="14"/>
  <c r="I82" i="14"/>
  <c r="H82" i="14"/>
  <c r="J82" i="14" s="1"/>
  <c r="F82" i="14"/>
  <c r="E82" i="14"/>
  <c r="D82" i="14"/>
  <c r="M81" i="14"/>
  <c r="I81" i="14"/>
  <c r="H81" i="14"/>
  <c r="J81" i="14" s="1"/>
  <c r="L81" i="14" s="1"/>
  <c r="E79" i="8" s="1"/>
  <c r="F81" i="14"/>
  <c r="E81" i="14"/>
  <c r="D81" i="14"/>
  <c r="M80" i="14"/>
  <c r="I80" i="14"/>
  <c r="H80" i="14"/>
  <c r="J80" i="14" s="1"/>
  <c r="F80" i="14"/>
  <c r="E80" i="14"/>
  <c r="D80" i="14"/>
  <c r="M79" i="14"/>
  <c r="I79" i="14"/>
  <c r="H79" i="14"/>
  <c r="J79" i="14" s="1"/>
  <c r="F79" i="14"/>
  <c r="E79" i="14"/>
  <c r="D79" i="14"/>
  <c r="M78" i="14"/>
  <c r="I78" i="14"/>
  <c r="H78" i="14"/>
  <c r="J78" i="14" s="1"/>
  <c r="F78" i="14"/>
  <c r="E78" i="14"/>
  <c r="D78" i="14"/>
  <c r="M77" i="14"/>
  <c r="I77" i="14"/>
  <c r="H77" i="14"/>
  <c r="F77" i="14"/>
  <c r="E77" i="14"/>
  <c r="D77" i="14"/>
  <c r="M76" i="14"/>
  <c r="I76" i="14"/>
  <c r="H76" i="14"/>
  <c r="J76" i="14" s="1"/>
  <c r="F76" i="14"/>
  <c r="E76" i="14"/>
  <c r="D76" i="14"/>
  <c r="M75" i="14"/>
  <c r="I75" i="14"/>
  <c r="H75" i="14"/>
  <c r="J75" i="14" s="1"/>
  <c r="F75" i="14"/>
  <c r="E75" i="14"/>
  <c r="D75" i="14"/>
  <c r="M74" i="14"/>
  <c r="I74" i="14"/>
  <c r="H74" i="14"/>
  <c r="J74" i="14" s="1"/>
  <c r="F74" i="14"/>
  <c r="E74" i="14"/>
  <c r="D74" i="14"/>
  <c r="M73" i="14"/>
  <c r="I73" i="14"/>
  <c r="H73" i="14"/>
  <c r="J73" i="14" s="1"/>
  <c r="F73" i="14"/>
  <c r="E73" i="14"/>
  <c r="D73" i="14"/>
  <c r="M72" i="14"/>
  <c r="I72" i="14"/>
  <c r="H72" i="14"/>
  <c r="J72" i="14" s="1"/>
  <c r="F72" i="14"/>
  <c r="E72" i="14"/>
  <c r="D72" i="14"/>
  <c r="M71" i="14"/>
  <c r="I71" i="14"/>
  <c r="H71" i="14"/>
  <c r="J71" i="14" s="1"/>
  <c r="F71" i="14"/>
  <c r="E71" i="14"/>
  <c r="D71" i="14"/>
  <c r="M70" i="14"/>
  <c r="I70" i="14"/>
  <c r="H70" i="14"/>
  <c r="J70" i="14" s="1"/>
  <c r="F70" i="14"/>
  <c r="E70" i="14"/>
  <c r="D70" i="14"/>
  <c r="M69" i="14"/>
  <c r="I69" i="14"/>
  <c r="H69" i="14"/>
  <c r="J69" i="14" s="1"/>
  <c r="L69" i="14" s="1"/>
  <c r="E67" i="8" s="1"/>
  <c r="F69" i="14"/>
  <c r="E69" i="14"/>
  <c r="D69" i="14"/>
  <c r="M68" i="14"/>
  <c r="I68" i="14"/>
  <c r="H68" i="14"/>
  <c r="J68" i="14" s="1"/>
  <c r="F68" i="14"/>
  <c r="E68" i="14"/>
  <c r="D68" i="14"/>
  <c r="M67" i="14"/>
  <c r="I67" i="14"/>
  <c r="H67" i="14"/>
  <c r="J67" i="14" s="1"/>
  <c r="F67" i="14"/>
  <c r="E67" i="14"/>
  <c r="D67" i="14"/>
  <c r="M66" i="14"/>
  <c r="I66" i="14"/>
  <c r="H66" i="14"/>
  <c r="J66" i="14" s="1"/>
  <c r="F66" i="14"/>
  <c r="E66" i="14"/>
  <c r="D66" i="14"/>
  <c r="M65" i="14"/>
  <c r="I65" i="14"/>
  <c r="H65" i="14"/>
  <c r="J65" i="14" s="1"/>
  <c r="F65" i="14"/>
  <c r="E65" i="14"/>
  <c r="D65" i="14"/>
  <c r="M64" i="14"/>
  <c r="I64" i="14"/>
  <c r="H64" i="14"/>
  <c r="J64" i="14" s="1"/>
  <c r="F64" i="14"/>
  <c r="E64" i="14"/>
  <c r="D64" i="14"/>
  <c r="M63" i="14"/>
  <c r="I63" i="14"/>
  <c r="H63" i="14"/>
  <c r="J63" i="14" s="1"/>
  <c r="F63" i="14"/>
  <c r="E63" i="14"/>
  <c r="D63" i="14"/>
  <c r="M62" i="14"/>
  <c r="I62" i="14"/>
  <c r="H62" i="14"/>
  <c r="J62" i="14" s="1"/>
  <c r="F62" i="14"/>
  <c r="E62" i="14"/>
  <c r="D62" i="14"/>
  <c r="M61" i="14"/>
  <c r="I61" i="14"/>
  <c r="H61" i="14"/>
  <c r="F61" i="14"/>
  <c r="E61" i="14"/>
  <c r="D61" i="14"/>
  <c r="M60" i="14"/>
  <c r="I60" i="14"/>
  <c r="H60" i="14"/>
  <c r="J60" i="14" s="1"/>
  <c r="F60" i="14"/>
  <c r="E60" i="14"/>
  <c r="D60" i="14"/>
  <c r="M59" i="14"/>
  <c r="I59" i="14"/>
  <c r="H59" i="14"/>
  <c r="J59" i="14" s="1"/>
  <c r="F59" i="14"/>
  <c r="E59" i="14"/>
  <c r="D59" i="14"/>
  <c r="M58" i="14"/>
  <c r="I58" i="14"/>
  <c r="H58" i="14"/>
  <c r="J58" i="14" s="1"/>
  <c r="F58" i="14"/>
  <c r="E58" i="14"/>
  <c r="D58" i="14"/>
  <c r="M57" i="14"/>
  <c r="I57" i="14"/>
  <c r="H57" i="14"/>
  <c r="J57" i="14" s="1"/>
  <c r="F57" i="14"/>
  <c r="E57" i="14"/>
  <c r="D57" i="14"/>
  <c r="M56" i="14"/>
  <c r="I56" i="14"/>
  <c r="H56" i="14"/>
  <c r="J56" i="14" s="1"/>
  <c r="F56" i="14"/>
  <c r="E56" i="14"/>
  <c r="D56" i="14"/>
  <c r="M55" i="14"/>
  <c r="I55" i="14"/>
  <c r="H55" i="14"/>
  <c r="J55" i="14" s="1"/>
  <c r="F55" i="14"/>
  <c r="E55" i="14"/>
  <c r="D55" i="14"/>
  <c r="M54" i="14"/>
  <c r="I54" i="14"/>
  <c r="H54" i="14"/>
  <c r="J54" i="14" s="1"/>
  <c r="F54" i="14"/>
  <c r="E54" i="14"/>
  <c r="D54" i="14"/>
  <c r="M53" i="14"/>
  <c r="I53" i="14"/>
  <c r="H53" i="14"/>
  <c r="J53" i="14" s="1"/>
  <c r="F53" i="14"/>
  <c r="E53" i="14"/>
  <c r="D53" i="14"/>
  <c r="M52" i="14"/>
  <c r="I52" i="14"/>
  <c r="H52" i="14"/>
  <c r="J52" i="14" s="1"/>
  <c r="F52" i="14"/>
  <c r="E52" i="14"/>
  <c r="D52" i="14"/>
  <c r="M51" i="14"/>
  <c r="I51" i="14"/>
  <c r="H51" i="14"/>
  <c r="J51" i="14" s="1"/>
  <c r="F51" i="14"/>
  <c r="E51" i="14"/>
  <c r="D51" i="14"/>
  <c r="M50" i="14"/>
  <c r="I50" i="14"/>
  <c r="H50" i="14"/>
  <c r="J50" i="14" s="1"/>
  <c r="L50" i="14" s="1"/>
  <c r="E48" i="8" s="1"/>
  <c r="F50" i="14"/>
  <c r="E50" i="14"/>
  <c r="D50" i="14"/>
  <c r="M49" i="14"/>
  <c r="I49" i="14"/>
  <c r="H49" i="14"/>
  <c r="J49" i="14" s="1"/>
  <c r="F49" i="14"/>
  <c r="E49" i="14"/>
  <c r="D49" i="14"/>
  <c r="M48" i="14"/>
  <c r="I48" i="14"/>
  <c r="K48" i="14" s="1"/>
  <c r="E46" i="9" s="1"/>
  <c r="H48" i="14"/>
  <c r="J48" i="14" s="1"/>
  <c r="F48" i="14"/>
  <c r="E48" i="14"/>
  <c r="D48" i="14"/>
  <c r="M47" i="14"/>
  <c r="I47" i="14"/>
  <c r="H47" i="14"/>
  <c r="F47" i="14"/>
  <c r="E47" i="14"/>
  <c r="D47" i="14"/>
  <c r="M46" i="14"/>
  <c r="I46" i="14"/>
  <c r="H46" i="14"/>
  <c r="F46" i="14"/>
  <c r="E46" i="14"/>
  <c r="D46" i="14"/>
  <c r="M45" i="14"/>
  <c r="I45" i="14"/>
  <c r="H45" i="14"/>
  <c r="F45" i="14"/>
  <c r="E45" i="14"/>
  <c r="D45" i="14"/>
  <c r="M44" i="14"/>
  <c r="I44" i="14"/>
  <c r="H44" i="14"/>
  <c r="F44" i="14"/>
  <c r="E44" i="14"/>
  <c r="D44" i="14"/>
  <c r="M43" i="14"/>
  <c r="I43" i="14"/>
  <c r="H43" i="14"/>
  <c r="F43" i="14"/>
  <c r="E43" i="14"/>
  <c r="D43" i="14"/>
  <c r="M42" i="14"/>
  <c r="I42" i="14"/>
  <c r="H42" i="14"/>
  <c r="F42" i="14"/>
  <c r="E42" i="14"/>
  <c r="D42" i="14"/>
  <c r="M41" i="14"/>
  <c r="I41" i="14"/>
  <c r="H41" i="14"/>
  <c r="F41" i="14"/>
  <c r="E41" i="14"/>
  <c r="D41" i="14"/>
  <c r="M40" i="14"/>
  <c r="I40" i="14"/>
  <c r="H40" i="14"/>
  <c r="F40" i="14"/>
  <c r="E40" i="14"/>
  <c r="D40" i="14"/>
  <c r="M39" i="14"/>
  <c r="I39" i="14"/>
  <c r="H39" i="14"/>
  <c r="F39" i="14"/>
  <c r="E39" i="14"/>
  <c r="D39" i="14"/>
  <c r="M38" i="14"/>
  <c r="I38" i="14"/>
  <c r="H38" i="14"/>
  <c r="F38" i="14"/>
  <c r="E38" i="14"/>
  <c r="D38" i="14"/>
  <c r="M37" i="14"/>
  <c r="I37" i="14"/>
  <c r="H37" i="14"/>
  <c r="F37" i="14"/>
  <c r="E37" i="14"/>
  <c r="D37" i="14"/>
  <c r="M36" i="14"/>
  <c r="I36" i="14"/>
  <c r="H36" i="14"/>
  <c r="F36" i="14"/>
  <c r="E36" i="14"/>
  <c r="D36" i="14"/>
  <c r="M35" i="14"/>
  <c r="I35" i="14"/>
  <c r="H35" i="14"/>
  <c r="F35" i="14"/>
  <c r="E35" i="14"/>
  <c r="D35" i="14"/>
  <c r="M34" i="14"/>
  <c r="I34" i="14"/>
  <c r="H34" i="14"/>
  <c r="F34" i="14"/>
  <c r="E34" i="14"/>
  <c r="D34" i="14"/>
  <c r="M33" i="14"/>
  <c r="I33" i="14"/>
  <c r="H33" i="14"/>
  <c r="F33" i="14"/>
  <c r="E33" i="14"/>
  <c r="D33" i="14"/>
  <c r="M32" i="14"/>
  <c r="I32" i="14"/>
  <c r="H32" i="14"/>
  <c r="F32" i="14"/>
  <c r="E32" i="14"/>
  <c r="D32" i="14"/>
  <c r="M31" i="14"/>
  <c r="I31" i="14"/>
  <c r="H31" i="14"/>
  <c r="F31" i="14"/>
  <c r="E31" i="14"/>
  <c r="D31" i="14"/>
  <c r="M30" i="14"/>
  <c r="I30" i="14"/>
  <c r="H30" i="14"/>
  <c r="F30" i="14"/>
  <c r="E30" i="14"/>
  <c r="D30" i="14"/>
  <c r="M29" i="14"/>
  <c r="I29" i="14"/>
  <c r="H29" i="14"/>
  <c r="F29" i="14"/>
  <c r="E29" i="14"/>
  <c r="D29" i="14"/>
  <c r="M28" i="14"/>
  <c r="I28" i="14"/>
  <c r="H28" i="14"/>
  <c r="F28" i="14"/>
  <c r="E28" i="14"/>
  <c r="D28" i="14"/>
  <c r="M27" i="14"/>
  <c r="I27" i="14"/>
  <c r="H27" i="14"/>
  <c r="F27" i="14"/>
  <c r="E27" i="14"/>
  <c r="D27" i="14"/>
  <c r="M26" i="14"/>
  <c r="I26" i="14"/>
  <c r="H26" i="14"/>
  <c r="F26" i="14"/>
  <c r="E26" i="14"/>
  <c r="D26" i="14"/>
  <c r="M25" i="14"/>
  <c r="I25" i="14"/>
  <c r="H25" i="14"/>
  <c r="F25" i="14"/>
  <c r="E25" i="14"/>
  <c r="D25" i="14"/>
  <c r="M24" i="14"/>
  <c r="I24" i="14"/>
  <c r="H24" i="14"/>
  <c r="F24" i="14"/>
  <c r="E24" i="14"/>
  <c r="D24" i="14"/>
  <c r="M23" i="14"/>
  <c r="I23" i="14"/>
  <c r="H23" i="14"/>
  <c r="F23" i="14"/>
  <c r="E23" i="14"/>
  <c r="D23" i="14"/>
  <c r="M22" i="14"/>
  <c r="I22" i="14"/>
  <c r="H22" i="14"/>
  <c r="F22" i="14"/>
  <c r="E22" i="14"/>
  <c r="D22" i="14"/>
  <c r="M21" i="14"/>
  <c r="I21" i="14"/>
  <c r="H21" i="14"/>
  <c r="F21" i="14"/>
  <c r="E21" i="14"/>
  <c r="D21" i="14"/>
  <c r="M20" i="14"/>
  <c r="I20" i="14"/>
  <c r="H20" i="14"/>
  <c r="F20" i="14"/>
  <c r="E20" i="14"/>
  <c r="D20" i="14"/>
  <c r="M19" i="14"/>
  <c r="I19" i="14"/>
  <c r="H19" i="14"/>
  <c r="F19" i="14"/>
  <c r="E19" i="14"/>
  <c r="D19" i="14"/>
  <c r="M18" i="14"/>
  <c r="I18" i="14"/>
  <c r="H18" i="14"/>
  <c r="F18" i="14"/>
  <c r="E18" i="14"/>
  <c r="D18" i="14"/>
  <c r="M17" i="14"/>
  <c r="I17" i="14"/>
  <c r="H17" i="14"/>
  <c r="F17" i="14"/>
  <c r="E17" i="14"/>
  <c r="D17" i="14"/>
  <c r="M16" i="14"/>
  <c r="I16" i="14"/>
  <c r="H16" i="14"/>
  <c r="F16" i="14"/>
  <c r="E16" i="14"/>
  <c r="D16" i="14"/>
  <c r="M15" i="14"/>
  <c r="I15" i="14"/>
  <c r="H15" i="14"/>
  <c r="F15" i="14"/>
  <c r="E15" i="14"/>
  <c r="D15" i="14"/>
  <c r="M14" i="14"/>
  <c r="I14" i="14"/>
  <c r="H14" i="14"/>
  <c r="F14" i="14"/>
  <c r="E14" i="14"/>
  <c r="D14" i="14"/>
  <c r="M13" i="14"/>
  <c r="I13" i="14"/>
  <c r="H13" i="14"/>
  <c r="F13" i="14"/>
  <c r="E13" i="14"/>
  <c r="D13" i="14"/>
  <c r="I12" i="14"/>
  <c r="H12" i="14"/>
  <c r="F12" i="14"/>
  <c r="E12" i="14"/>
  <c r="D12" i="14"/>
  <c r="T15" i="13"/>
  <c r="S15" i="13"/>
  <c r="R15" i="13"/>
  <c r="E15" i="13"/>
  <c r="D15" i="13"/>
  <c r="C15" i="13"/>
  <c r="T14" i="13"/>
  <c r="S14" i="13"/>
  <c r="R14" i="13"/>
  <c r="E14" i="13"/>
  <c r="D14" i="13"/>
  <c r="C14" i="13"/>
  <c r="V13" i="13"/>
  <c r="U13" i="13"/>
  <c r="T13" i="13"/>
  <c r="T15" i="11" s="1"/>
  <c r="S13" i="13"/>
  <c r="R13" i="13"/>
  <c r="G13" i="13"/>
  <c r="F13" i="13"/>
  <c r="T16" i="11" s="1"/>
  <c r="E13" i="13"/>
  <c r="D13" i="13"/>
  <c r="C13" i="13"/>
  <c r="T12" i="13"/>
  <c r="T35" i="11" s="1"/>
  <c r="S12" i="13"/>
  <c r="R12" i="13"/>
  <c r="E12" i="13"/>
  <c r="D12" i="13"/>
  <c r="C12" i="13"/>
  <c r="U11" i="13"/>
  <c r="T11" i="13"/>
  <c r="S11" i="13"/>
  <c r="R11" i="13"/>
  <c r="F11" i="13"/>
  <c r="E11" i="13"/>
  <c r="D11" i="13"/>
  <c r="T24" i="11" s="1"/>
  <c r="C11" i="13"/>
  <c r="J37" i="11"/>
  <c r="E37" i="11"/>
  <c r="T37" i="11"/>
  <c r="J35" i="11"/>
  <c r="E35" i="11"/>
  <c r="J34" i="11"/>
  <c r="E34" i="11"/>
  <c r="T34" i="11"/>
  <c r="T28" i="11"/>
  <c r="V28" i="11" s="1"/>
  <c r="J27" i="11"/>
  <c r="T27" i="11"/>
  <c r="J25" i="11"/>
  <c r="T25" i="11"/>
  <c r="J24" i="11"/>
  <c r="J17" i="11"/>
  <c r="T17" i="11"/>
  <c r="J16" i="11"/>
  <c r="J15" i="11"/>
  <c r="J14" i="11"/>
  <c r="T14" i="11"/>
  <c r="J13" i="11"/>
  <c r="T13" i="11"/>
  <c r="F4805" i="9"/>
  <c r="F4804" i="9"/>
  <c r="F4803" i="9"/>
  <c r="F4802" i="9"/>
  <c r="F4801" i="9"/>
  <c r="F4800" i="9"/>
  <c r="F4799" i="9"/>
  <c r="F4798" i="9"/>
  <c r="F4797" i="9"/>
  <c r="F4796" i="9"/>
  <c r="F4795" i="9"/>
  <c r="F4794" i="9"/>
  <c r="F4793" i="9"/>
  <c r="F4792" i="9"/>
  <c r="F4791" i="9"/>
  <c r="F4790" i="9"/>
  <c r="F4789" i="9"/>
  <c r="F4788" i="9"/>
  <c r="F4787" i="9"/>
  <c r="F4786" i="9"/>
  <c r="F4785" i="9"/>
  <c r="F4784" i="9"/>
  <c r="F4783" i="9"/>
  <c r="F4782" i="9"/>
  <c r="F4781" i="9"/>
  <c r="F4780" i="9"/>
  <c r="F4779" i="9"/>
  <c r="F4778" i="9"/>
  <c r="F4777" i="9"/>
  <c r="F4776" i="9"/>
  <c r="F4775" i="9"/>
  <c r="F4774" i="9"/>
  <c r="F4773" i="9"/>
  <c r="F4772" i="9"/>
  <c r="E4772" i="9"/>
  <c r="F4771" i="9"/>
  <c r="F4770" i="9"/>
  <c r="E4770" i="9"/>
  <c r="F4769" i="9"/>
  <c r="F4768" i="9"/>
  <c r="F4767" i="9"/>
  <c r="F4766" i="9"/>
  <c r="F4765" i="9"/>
  <c r="F4764" i="9"/>
  <c r="E4764" i="9"/>
  <c r="F4763" i="9"/>
  <c r="F4762" i="9"/>
  <c r="E4762" i="9"/>
  <c r="F4761" i="9"/>
  <c r="F4760" i="9"/>
  <c r="F4759" i="9"/>
  <c r="F4758" i="9"/>
  <c r="F4757" i="9"/>
  <c r="F4756" i="9"/>
  <c r="F4755" i="9"/>
  <c r="F4754" i="9"/>
  <c r="F4753" i="9"/>
  <c r="F4752" i="9"/>
  <c r="F4751" i="9"/>
  <c r="F4750" i="9"/>
  <c r="F4749" i="9"/>
  <c r="F4748" i="9"/>
  <c r="F4747" i="9"/>
  <c r="F4746" i="9"/>
  <c r="F4745" i="9"/>
  <c r="F4744" i="9"/>
  <c r="F4743" i="9"/>
  <c r="F4742" i="9"/>
  <c r="E4742" i="9"/>
  <c r="F4741" i="9"/>
  <c r="F4740" i="9"/>
  <c r="E4740" i="9"/>
  <c r="F4739" i="9"/>
  <c r="E4739" i="9"/>
  <c r="F4738" i="9"/>
  <c r="E4738" i="9"/>
  <c r="F4737" i="9"/>
  <c r="E4737" i="9"/>
  <c r="F4736" i="9"/>
  <c r="F4735" i="9"/>
  <c r="F4734" i="9"/>
  <c r="F4733" i="9"/>
  <c r="F4732" i="9"/>
  <c r="F4731" i="9"/>
  <c r="F4730" i="9"/>
  <c r="F4729" i="9"/>
  <c r="F4728" i="9"/>
  <c r="F4727" i="9"/>
  <c r="F4726" i="9"/>
  <c r="F4725" i="9"/>
  <c r="F4724" i="9"/>
  <c r="E4724" i="9"/>
  <c r="F4723" i="9"/>
  <c r="E4723" i="9"/>
  <c r="F4722" i="9"/>
  <c r="F4721" i="9"/>
  <c r="E4721" i="9"/>
  <c r="F4720" i="9"/>
  <c r="E4720" i="9"/>
  <c r="F4719" i="9"/>
  <c r="E4719" i="9"/>
  <c r="F4718" i="9"/>
  <c r="F4717" i="9"/>
  <c r="E4717" i="9"/>
  <c r="F4716" i="9"/>
  <c r="F4715" i="9"/>
  <c r="E4715" i="9"/>
  <c r="F4714" i="9"/>
  <c r="F4713" i="9"/>
  <c r="E4713" i="9"/>
  <c r="F4712" i="9"/>
  <c r="F4711" i="9"/>
  <c r="E4711" i="9"/>
  <c r="F4710" i="9"/>
  <c r="F4709" i="9"/>
  <c r="E4709" i="9"/>
  <c r="F4708" i="9"/>
  <c r="F4707" i="9"/>
  <c r="E4707" i="9"/>
  <c r="F4706" i="9"/>
  <c r="F4705" i="9"/>
  <c r="E4705" i="9"/>
  <c r="F4704" i="9"/>
  <c r="F4703" i="9"/>
  <c r="E4703" i="9"/>
  <c r="F4702" i="9"/>
  <c r="F4701" i="9"/>
  <c r="E4701" i="9"/>
  <c r="F4700" i="9"/>
  <c r="F4699" i="9"/>
  <c r="F4698" i="9"/>
  <c r="F4697" i="9"/>
  <c r="E4697" i="9"/>
  <c r="F4696" i="9"/>
  <c r="F4695" i="9"/>
  <c r="E4695" i="9"/>
  <c r="F4694" i="9"/>
  <c r="F4693" i="9"/>
  <c r="E4693" i="9"/>
  <c r="F4692" i="9"/>
  <c r="F4691" i="9"/>
  <c r="F4690" i="9"/>
  <c r="E4690" i="9"/>
  <c r="F4689" i="9"/>
  <c r="E4689" i="9"/>
  <c r="F4688" i="9"/>
  <c r="F4687" i="9"/>
  <c r="E4687" i="9"/>
  <c r="F4686" i="9"/>
  <c r="F4685" i="9"/>
  <c r="E4685" i="9"/>
  <c r="F4684" i="9"/>
  <c r="F4683" i="9"/>
  <c r="E4683" i="9"/>
  <c r="F4682" i="9"/>
  <c r="F4681" i="9"/>
  <c r="E4681" i="9"/>
  <c r="F4680" i="9"/>
  <c r="E4680" i="9"/>
  <c r="F4679" i="9"/>
  <c r="E4679" i="9"/>
  <c r="F4678" i="9"/>
  <c r="E4678" i="9"/>
  <c r="F4677" i="9"/>
  <c r="E4677" i="9"/>
  <c r="F4676" i="9"/>
  <c r="E4676" i="9"/>
  <c r="F4675" i="9"/>
  <c r="E4675" i="9"/>
  <c r="F4674" i="9"/>
  <c r="F4673" i="9"/>
  <c r="E4673" i="9"/>
  <c r="F4672" i="9"/>
  <c r="E4672" i="9"/>
  <c r="F4671" i="9"/>
  <c r="E4671" i="9"/>
  <c r="F4670" i="9"/>
  <c r="E4670" i="9"/>
  <c r="F4669" i="9"/>
  <c r="F4668" i="9"/>
  <c r="F4667" i="9"/>
  <c r="F4666" i="9"/>
  <c r="F4665" i="9"/>
  <c r="F4664" i="9"/>
  <c r="F4663" i="9"/>
  <c r="F4662" i="9"/>
  <c r="F4661" i="9"/>
  <c r="F4660" i="9"/>
  <c r="F4659" i="9"/>
  <c r="F4658" i="9"/>
  <c r="F4657" i="9"/>
  <c r="F4656" i="9"/>
  <c r="F4655" i="9"/>
  <c r="F4654" i="9"/>
  <c r="F4653" i="9"/>
  <c r="F4652" i="9"/>
  <c r="F4651" i="9"/>
  <c r="F4650" i="9"/>
  <c r="F4649" i="9"/>
  <c r="F4648" i="9"/>
  <c r="F4647" i="9"/>
  <c r="F4646" i="9"/>
  <c r="F4645" i="9"/>
  <c r="F4644" i="9"/>
  <c r="F4643" i="9"/>
  <c r="F4642" i="9"/>
  <c r="F4641" i="9"/>
  <c r="F4640" i="9"/>
  <c r="F4639" i="9"/>
  <c r="F4638" i="9"/>
  <c r="F4637" i="9"/>
  <c r="F4636" i="9"/>
  <c r="F4635" i="9"/>
  <c r="F4634" i="9"/>
  <c r="F4633" i="9"/>
  <c r="F4632" i="9"/>
  <c r="F4631" i="9"/>
  <c r="F4630" i="9"/>
  <c r="F4629" i="9"/>
  <c r="F4628" i="9"/>
  <c r="F4627" i="9"/>
  <c r="F4626" i="9"/>
  <c r="F4625" i="9"/>
  <c r="F4624" i="9"/>
  <c r="F4623" i="9"/>
  <c r="E4623" i="9"/>
  <c r="F4622" i="9"/>
  <c r="F4621" i="9"/>
  <c r="E4621" i="9"/>
  <c r="F4620" i="9"/>
  <c r="F4619" i="9"/>
  <c r="E4619" i="9"/>
  <c r="F4618" i="9"/>
  <c r="F4617" i="9"/>
  <c r="E4617" i="9"/>
  <c r="F4616" i="9"/>
  <c r="F4615" i="9"/>
  <c r="E4615" i="9"/>
  <c r="F4614" i="9"/>
  <c r="F4613" i="9"/>
  <c r="E4613" i="9"/>
  <c r="F4612" i="9"/>
  <c r="F4611" i="9"/>
  <c r="E4611" i="9"/>
  <c r="F4610" i="9"/>
  <c r="F4609" i="9"/>
  <c r="F4608" i="9"/>
  <c r="F4607" i="9"/>
  <c r="F4606" i="9"/>
  <c r="F4605" i="9"/>
  <c r="F4604" i="9"/>
  <c r="F4603" i="9"/>
  <c r="E4603" i="9"/>
  <c r="F4602" i="9"/>
  <c r="F4601" i="9"/>
  <c r="F4600" i="9"/>
  <c r="F4599" i="9"/>
  <c r="F4598" i="9"/>
  <c r="F4597" i="9"/>
  <c r="F4596" i="9"/>
  <c r="F4595" i="9"/>
  <c r="F4594" i="9"/>
  <c r="F4593" i="9"/>
  <c r="F4592" i="9"/>
  <c r="F4591" i="9"/>
  <c r="F4590" i="9"/>
  <c r="F4589" i="9"/>
  <c r="F4588" i="9"/>
  <c r="F4587" i="9"/>
  <c r="E4587" i="9"/>
  <c r="F4586" i="9"/>
  <c r="E4586" i="9"/>
  <c r="F4585" i="9"/>
  <c r="E4585" i="9"/>
  <c r="F4584" i="9"/>
  <c r="E4584" i="9"/>
  <c r="F4583" i="9"/>
  <c r="E4583" i="9"/>
  <c r="F4582" i="9"/>
  <c r="E4582" i="9"/>
  <c r="F4581" i="9"/>
  <c r="E4581" i="9"/>
  <c r="F4580" i="9"/>
  <c r="F4579" i="9"/>
  <c r="E4579" i="9"/>
  <c r="F4578" i="9"/>
  <c r="E4578" i="9"/>
  <c r="F4577" i="9"/>
  <c r="F4576" i="9"/>
  <c r="F4575" i="9"/>
  <c r="F4574" i="9"/>
  <c r="F4573" i="9"/>
  <c r="F4572" i="9"/>
  <c r="F4571" i="9"/>
  <c r="F4570" i="9"/>
  <c r="F4569" i="9"/>
  <c r="F4568" i="9"/>
  <c r="F4567" i="9"/>
  <c r="F4566" i="9"/>
  <c r="F4565" i="9"/>
  <c r="F4564" i="9"/>
  <c r="F4563" i="9"/>
  <c r="F4562" i="9"/>
  <c r="F4561" i="9"/>
  <c r="F4560" i="9"/>
  <c r="F4559" i="9"/>
  <c r="F4558" i="9"/>
  <c r="F4557" i="9"/>
  <c r="F4556" i="9"/>
  <c r="F4555" i="9"/>
  <c r="F4554" i="9"/>
  <c r="F4553" i="9"/>
  <c r="F4552" i="9"/>
  <c r="F4551" i="9"/>
  <c r="F4550" i="9"/>
  <c r="E4550" i="9"/>
  <c r="F4549" i="9"/>
  <c r="E4549" i="9"/>
  <c r="F4548" i="9"/>
  <c r="E4548" i="9"/>
  <c r="F4547" i="9"/>
  <c r="E4547" i="9"/>
  <c r="F4546" i="9"/>
  <c r="E4546" i="9"/>
  <c r="F4545" i="9"/>
  <c r="E4545" i="9"/>
  <c r="F4544" i="9"/>
  <c r="E4544" i="9"/>
  <c r="F4543" i="9"/>
  <c r="E4543" i="9"/>
  <c r="F4542" i="9"/>
  <c r="E4542" i="9"/>
  <c r="F4541" i="9"/>
  <c r="E4541" i="9"/>
  <c r="F4540" i="9"/>
  <c r="F4539" i="9"/>
  <c r="F4538" i="9"/>
  <c r="F4537" i="9"/>
  <c r="F4536" i="9"/>
  <c r="F4535" i="9"/>
  <c r="F4534" i="9"/>
  <c r="F4533" i="9"/>
  <c r="F4532" i="9"/>
  <c r="F4531" i="9"/>
  <c r="F4530" i="9"/>
  <c r="F4529" i="9"/>
  <c r="F4528" i="9"/>
  <c r="F4527" i="9"/>
  <c r="F4526" i="9"/>
  <c r="F4525" i="9"/>
  <c r="F4524" i="9"/>
  <c r="F4523" i="9"/>
  <c r="F4522" i="9"/>
  <c r="F4521" i="9"/>
  <c r="F4520" i="9"/>
  <c r="F4519" i="9"/>
  <c r="F4518" i="9"/>
  <c r="F4517" i="9"/>
  <c r="F4516" i="9"/>
  <c r="F4515" i="9"/>
  <c r="F4514" i="9"/>
  <c r="F4513" i="9"/>
  <c r="F4512" i="9"/>
  <c r="F4511" i="9"/>
  <c r="F4510" i="9"/>
  <c r="F4509" i="9"/>
  <c r="F4508" i="9"/>
  <c r="F4507" i="9"/>
  <c r="F4506" i="9"/>
  <c r="F4505" i="9"/>
  <c r="F4504" i="9"/>
  <c r="E4504" i="9"/>
  <c r="F4503" i="9"/>
  <c r="E4503" i="9"/>
  <c r="F4502" i="9"/>
  <c r="E4502" i="9"/>
  <c r="F4501" i="9"/>
  <c r="E4501" i="9"/>
  <c r="F4500" i="9"/>
  <c r="E4500" i="9"/>
  <c r="F4499" i="9"/>
  <c r="E4499" i="9"/>
  <c r="F4498" i="9"/>
  <c r="E4498" i="9"/>
  <c r="F4497" i="9"/>
  <c r="F4496" i="9"/>
  <c r="F4495" i="9"/>
  <c r="F4494" i="9"/>
  <c r="E4494" i="9"/>
  <c r="F4493" i="9"/>
  <c r="F4492" i="9"/>
  <c r="E4492" i="9"/>
  <c r="F4491" i="9"/>
  <c r="F4490" i="9"/>
  <c r="E4490" i="9"/>
  <c r="F4489" i="9"/>
  <c r="F4488" i="9"/>
  <c r="E4488" i="9"/>
  <c r="F4487" i="9"/>
  <c r="F4486" i="9"/>
  <c r="E4486" i="9"/>
  <c r="F4485" i="9"/>
  <c r="F4484" i="9"/>
  <c r="E4484" i="9"/>
  <c r="F4483" i="9"/>
  <c r="F4482" i="9"/>
  <c r="E4482" i="9"/>
  <c r="F4481" i="9"/>
  <c r="E4481" i="9"/>
  <c r="F4480" i="9"/>
  <c r="E4480" i="9"/>
  <c r="F4479" i="9"/>
  <c r="F4478" i="9"/>
  <c r="F4477" i="9"/>
  <c r="E4477" i="9"/>
  <c r="F4476" i="9"/>
  <c r="F4475" i="9"/>
  <c r="E4475" i="9"/>
  <c r="F4474" i="9"/>
  <c r="F4473" i="9"/>
  <c r="E4473" i="9"/>
  <c r="F4472" i="9"/>
  <c r="F4471" i="9"/>
  <c r="F4470" i="9"/>
  <c r="E4470" i="9"/>
  <c r="F4469" i="9"/>
  <c r="E4469" i="9"/>
  <c r="F4468" i="9"/>
  <c r="F4467" i="9"/>
  <c r="F4466" i="9"/>
  <c r="F4465" i="9"/>
  <c r="F4464" i="9"/>
  <c r="F4463" i="9"/>
  <c r="F4462" i="9"/>
  <c r="F4461" i="9"/>
  <c r="F4460" i="9"/>
  <c r="F4459" i="9"/>
  <c r="F4458" i="9"/>
  <c r="F4457" i="9"/>
  <c r="F4456" i="9"/>
  <c r="F4455" i="9"/>
  <c r="F4454" i="9"/>
  <c r="F4453" i="9"/>
  <c r="F4452" i="9"/>
  <c r="F4451" i="9"/>
  <c r="E4451" i="9"/>
  <c r="F4450" i="9"/>
  <c r="F4449" i="9"/>
  <c r="F4448" i="9"/>
  <c r="F4447" i="9"/>
  <c r="F4446" i="9"/>
  <c r="F4445" i="9"/>
  <c r="E4445" i="9"/>
  <c r="F4444" i="9"/>
  <c r="F4443" i="9"/>
  <c r="F4442" i="9"/>
  <c r="F4441" i="9"/>
  <c r="F4440" i="9"/>
  <c r="F4439" i="9"/>
  <c r="F4438" i="9"/>
  <c r="F4437" i="9"/>
  <c r="F4436" i="9"/>
  <c r="F4435" i="9"/>
  <c r="F4434" i="9"/>
  <c r="F4433" i="9"/>
  <c r="F4432" i="9"/>
  <c r="F4431" i="9"/>
  <c r="F4430" i="9"/>
  <c r="F4429" i="9"/>
  <c r="F4428" i="9"/>
  <c r="F4427" i="9"/>
  <c r="F4426" i="9"/>
  <c r="F4425" i="9"/>
  <c r="F4424" i="9"/>
  <c r="F4423" i="9"/>
  <c r="F4422" i="9"/>
  <c r="F4421" i="9"/>
  <c r="E4421" i="9"/>
  <c r="F4420" i="9"/>
  <c r="E4420" i="9"/>
  <c r="F4419" i="9"/>
  <c r="E4419" i="9"/>
  <c r="F4418" i="9"/>
  <c r="E4418" i="9"/>
  <c r="F4417" i="9"/>
  <c r="E4417" i="9"/>
  <c r="F4416" i="9"/>
  <c r="E4416" i="9"/>
  <c r="F4415" i="9"/>
  <c r="E4415" i="9"/>
  <c r="F4414" i="9"/>
  <c r="F4413" i="9"/>
  <c r="E4413" i="9"/>
  <c r="F4412" i="9"/>
  <c r="F4411" i="9"/>
  <c r="E4411" i="9"/>
  <c r="F4410" i="9"/>
  <c r="F4409" i="9"/>
  <c r="F4408" i="9"/>
  <c r="F4407" i="9"/>
  <c r="F4406" i="9"/>
  <c r="F4405" i="9"/>
  <c r="F4404" i="9"/>
  <c r="F4403" i="9"/>
  <c r="F4402" i="9"/>
  <c r="F4401" i="9"/>
  <c r="F4400" i="9"/>
  <c r="F4399" i="9"/>
  <c r="F4398" i="9"/>
  <c r="F4397" i="9"/>
  <c r="F4396" i="9"/>
  <c r="F4395" i="9"/>
  <c r="F4394" i="9"/>
  <c r="F4393" i="9"/>
  <c r="F4392" i="9"/>
  <c r="F4391" i="9"/>
  <c r="F4390" i="9"/>
  <c r="F4389" i="9"/>
  <c r="F4388" i="9"/>
  <c r="F4387" i="9"/>
  <c r="F4386" i="9"/>
  <c r="F4385" i="9"/>
  <c r="F4384" i="9"/>
  <c r="F4383" i="9"/>
  <c r="F4382" i="9"/>
  <c r="F4381" i="9"/>
  <c r="F4380" i="9"/>
  <c r="F4379" i="9"/>
  <c r="F4378" i="9"/>
  <c r="F4377" i="9"/>
  <c r="F4376" i="9"/>
  <c r="F4375" i="9"/>
  <c r="F4374" i="9"/>
  <c r="F4373" i="9"/>
  <c r="F4372" i="9"/>
  <c r="F4371" i="9"/>
  <c r="F4370" i="9"/>
  <c r="F4369" i="9"/>
  <c r="F4368" i="9"/>
  <c r="F4367" i="9"/>
  <c r="F4366" i="9"/>
  <c r="F4365" i="9"/>
  <c r="F4364" i="9"/>
  <c r="F4363" i="9"/>
  <c r="F4362" i="9"/>
  <c r="F4361" i="9"/>
  <c r="F4360" i="9"/>
  <c r="F4359" i="9"/>
  <c r="F4358" i="9"/>
  <c r="F4357" i="9"/>
  <c r="F4356" i="9"/>
  <c r="F4355" i="9"/>
  <c r="F4354" i="9"/>
  <c r="F4353" i="9"/>
  <c r="F4352" i="9"/>
  <c r="F4351" i="9"/>
  <c r="F4350" i="9"/>
  <c r="F4349" i="9"/>
  <c r="F4348" i="9"/>
  <c r="F4347" i="9"/>
  <c r="F4346" i="9"/>
  <c r="F4345" i="9"/>
  <c r="F4344" i="9"/>
  <c r="F4343" i="9"/>
  <c r="F4342" i="9"/>
  <c r="F4341" i="9"/>
  <c r="F4340" i="9"/>
  <c r="F4339" i="9"/>
  <c r="F4338" i="9"/>
  <c r="F4337" i="9"/>
  <c r="F4336" i="9"/>
  <c r="F4335" i="9"/>
  <c r="F4334" i="9"/>
  <c r="F4333" i="9"/>
  <c r="F4332" i="9"/>
  <c r="F4331" i="9"/>
  <c r="F4330" i="9"/>
  <c r="F4329" i="9"/>
  <c r="F4328" i="9"/>
  <c r="F4327" i="9"/>
  <c r="F4326" i="9"/>
  <c r="F4325" i="9"/>
  <c r="F4324" i="9"/>
  <c r="F4323" i="9"/>
  <c r="F4322" i="9"/>
  <c r="F4321" i="9"/>
  <c r="F4320" i="9"/>
  <c r="F4319" i="9"/>
  <c r="F4318" i="9"/>
  <c r="F4317" i="9"/>
  <c r="F4316" i="9"/>
  <c r="F4315" i="9"/>
  <c r="F4314" i="9"/>
  <c r="F4313" i="9"/>
  <c r="F4312" i="9"/>
  <c r="F4311" i="9"/>
  <c r="F4310" i="9"/>
  <c r="F4309" i="9"/>
  <c r="F4308" i="9"/>
  <c r="F4307" i="9"/>
  <c r="F4306" i="9"/>
  <c r="F4305" i="9"/>
  <c r="F4304" i="9"/>
  <c r="F4303" i="9"/>
  <c r="F4302" i="9"/>
  <c r="F4301" i="9"/>
  <c r="F4300" i="9"/>
  <c r="F4299" i="9"/>
  <c r="F4298" i="9"/>
  <c r="F4297" i="9"/>
  <c r="E4297" i="9"/>
  <c r="F4296" i="9"/>
  <c r="F4295" i="9"/>
  <c r="E4295" i="9"/>
  <c r="F4294" i="9"/>
  <c r="F4293" i="9"/>
  <c r="E4293" i="9"/>
  <c r="F4292" i="9"/>
  <c r="F4291" i="9"/>
  <c r="E4291" i="9"/>
  <c r="F4290" i="9"/>
  <c r="F4289" i="9"/>
  <c r="E4289" i="9"/>
  <c r="F4288" i="9"/>
  <c r="F4287" i="9"/>
  <c r="E4287" i="9"/>
  <c r="F4286" i="9"/>
  <c r="F4285" i="9"/>
  <c r="E4285" i="9"/>
  <c r="F4284" i="9"/>
  <c r="E4284" i="9"/>
  <c r="F4283" i="9"/>
  <c r="E4283" i="9"/>
  <c r="F4282" i="9"/>
  <c r="E4282" i="9"/>
  <c r="F4281" i="9"/>
  <c r="E4281" i="9"/>
  <c r="F4280" i="9"/>
  <c r="E4280" i="9"/>
  <c r="F4279" i="9"/>
  <c r="E4279" i="9"/>
  <c r="F4278" i="9"/>
  <c r="F4277" i="9"/>
  <c r="E4277" i="9"/>
  <c r="F4276" i="9"/>
  <c r="F4275" i="9"/>
  <c r="E4275" i="9"/>
  <c r="F4274" i="9"/>
  <c r="F4273" i="9"/>
  <c r="E4273" i="9"/>
  <c r="F4272" i="9"/>
  <c r="F4271" i="9"/>
  <c r="F4270" i="9"/>
  <c r="E4270" i="9"/>
  <c r="F4269" i="9"/>
  <c r="F4268" i="9"/>
  <c r="F4267" i="9"/>
  <c r="F4266" i="9"/>
  <c r="E4266" i="9"/>
  <c r="F4265" i="9"/>
  <c r="F4264" i="9"/>
  <c r="F4263" i="9"/>
  <c r="F4262" i="9"/>
  <c r="F4261" i="9"/>
  <c r="F4260" i="9"/>
  <c r="F4259" i="9"/>
  <c r="F4258" i="9"/>
  <c r="F4257" i="9"/>
  <c r="F4256" i="9"/>
  <c r="F4255" i="9"/>
  <c r="F4254" i="9"/>
  <c r="F4253" i="9"/>
  <c r="F4252" i="9"/>
  <c r="F4251" i="9"/>
  <c r="F4250" i="9"/>
  <c r="F4249" i="9"/>
  <c r="F4248" i="9"/>
  <c r="F4247" i="9"/>
  <c r="F4246" i="9"/>
  <c r="E4246" i="9"/>
  <c r="F4245" i="9"/>
  <c r="F4244" i="9"/>
  <c r="F4243" i="9"/>
  <c r="F4242" i="9"/>
  <c r="E4242" i="9"/>
  <c r="F4241" i="9"/>
  <c r="F4240" i="9"/>
  <c r="F4239" i="9"/>
  <c r="F4238" i="9"/>
  <c r="F4237" i="9"/>
  <c r="F4236" i="9"/>
  <c r="F4235" i="9"/>
  <c r="F4234" i="9"/>
  <c r="E4234" i="9"/>
  <c r="F4233" i="9"/>
  <c r="F4232" i="9"/>
  <c r="F4231" i="9"/>
  <c r="F4230" i="9"/>
  <c r="F4229" i="9"/>
  <c r="F4228" i="9"/>
  <c r="F4227" i="9"/>
  <c r="F4226" i="9"/>
  <c r="F4225" i="9"/>
  <c r="F4224" i="9"/>
  <c r="F4223" i="9"/>
  <c r="F4222" i="9"/>
  <c r="F4221" i="9"/>
  <c r="F4220" i="9"/>
  <c r="F4219" i="9"/>
  <c r="F4218" i="9"/>
  <c r="F4217" i="9"/>
  <c r="F4216" i="9"/>
  <c r="F4215" i="9"/>
  <c r="F4214" i="9"/>
  <c r="F4213" i="9"/>
  <c r="F4212" i="9"/>
  <c r="F4211" i="9"/>
  <c r="F4210" i="9"/>
  <c r="F4209" i="9"/>
  <c r="F4208" i="9"/>
  <c r="F4207" i="9"/>
  <c r="F4206" i="9"/>
  <c r="F4205" i="9"/>
  <c r="F4204" i="9"/>
  <c r="F4203" i="9"/>
  <c r="F4202" i="9"/>
  <c r="F4201" i="9"/>
  <c r="F4200" i="9"/>
  <c r="F4199" i="9"/>
  <c r="E4199" i="9"/>
  <c r="F4198" i="9"/>
  <c r="E4198" i="9"/>
  <c r="F4197" i="9"/>
  <c r="F4196" i="9"/>
  <c r="F4195" i="9"/>
  <c r="E4195" i="9"/>
  <c r="F4194" i="9"/>
  <c r="E4194" i="9"/>
  <c r="F4193" i="9"/>
  <c r="F4192" i="9"/>
  <c r="F4191" i="9"/>
  <c r="E4191" i="9"/>
  <c r="F4190" i="9"/>
  <c r="F4189" i="9"/>
  <c r="F4188" i="9"/>
  <c r="F4187" i="9"/>
  <c r="E4187" i="9"/>
  <c r="F4186" i="9"/>
  <c r="F4185" i="9"/>
  <c r="E4185" i="9"/>
  <c r="F4184" i="9"/>
  <c r="F4183" i="9"/>
  <c r="E4183" i="9"/>
  <c r="F4182" i="9"/>
  <c r="F4181" i="9"/>
  <c r="E4181" i="9"/>
  <c r="F4180" i="9"/>
  <c r="F4179" i="9"/>
  <c r="F4178" i="9"/>
  <c r="F4177" i="9"/>
  <c r="F4176" i="9"/>
  <c r="F4175" i="9"/>
  <c r="F4174" i="9"/>
  <c r="F4173" i="9"/>
  <c r="F4172" i="9"/>
  <c r="E4172" i="9"/>
  <c r="F4171" i="9"/>
  <c r="F4170" i="9"/>
  <c r="F4169" i="9"/>
  <c r="F4168" i="9"/>
  <c r="F4167" i="9"/>
  <c r="F4166" i="9"/>
  <c r="E4166" i="9"/>
  <c r="F4165" i="9"/>
  <c r="E4165" i="9"/>
  <c r="F4164" i="9"/>
  <c r="F4163" i="9"/>
  <c r="E4163" i="9"/>
  <c r="F4162" i="9"/>
  <c r="E4162" i="9"/>
  <c r="F4161" i="9"/>
  <c r="E4161" i="9"/>
  <c r="F4160" i="9"/>
  <c r="E4160" i="9"/>
  <c r="F4159" i="9"/>
  <c r="F4158" i="9"/>
  <c r="F4157" i="9"/>
  <c r="F4156" i="9"/>
  <c r="F4155" i="9"/>
  <c r="F4154" i="9"/>
  <c r="F4153" i="9"/>
  <c r="F4152" i="9"/>
  <c r="F4151" i="9"/>
  <c r="F4150" i="9"/>
  <c r="F4149" i="9"/>
  <c r="F4148" i="9"/>
  <c r="F4147" i="9"/>
  <c r="F4146" i="9"/>
  <c r="F4145" i="9"/>
  <c r="F4144" i="9"/>
  <c r="F4143" i="9"/>
  <c r="F4142" i="9"/>
  <c r="F4141" i="9"/>
  <c r="F4140" i="9"/>
  <c r="F4139" i="9"/>
  <c r="F4138" i="9"/>
  <c r="F4137" i="9"/>
  <c r="F4136" i="9"/>
  <c r="F4135" i="9"/>
  <c r="F4134" i="9"/>
  <c r="F4133" i="9"/>
  <c r="F4132" i="9"/>
  <c r="F4131" i="9"/>
  <c r="F4130" i="9"/>
  <c r="F4129" i="9"/>
  <c r="F4128" i="9"/>
  <c r="F4127" i="9"/>
  <c r="F4126" i="9"/>
  <c r="F4125" i="9"/>
  <c r="F4124" i="9"/>
  <c r="F4123" i="9"/>
  <c r="F4122" i="9"/>
  <c r="F4121" i="9"/>
  <c r="F4120" i="9"/>
  <c r="F4119" i="9"/>
  <c r="F4118" i="9"/>
  <c r="F4117" i="9"/>
  <c r="F4116" i="9"/>
  <c r="F4115" i="9"/>
  <c r="F4114" i="9"/>
  <c r="F4113" i="9"/>
  <c r="F4112" i="9"/>
  <c r="F4111" i="9"/>
  <c r="F4110" i="9"/>
  <c r="F4109" i="9"/>
  <c r="F4108" i="9"/>
  <c r="F4107" i="9"/>
  <c r="F4106" i="9"/>
  <c r="F4105" i="9"/>
  <c r="F4104" i="9"/>
  <c r="F4103" i="9"/>
  <c r="F4102" i="9"/>
  <c r="F4101" i="9"/>
  <c r="F4100" i="9"/>
  <c r="F4099" i="9"/>
  <c r="F4098" i="9"/>
  <c r="F4097" i="9"/>
  <c r="F4096" i="9"/>
  <c r="F4095" i="9"/>
  <c r="F4094" i="9"/>
  <c r="F4093" i="9"/>
  <c r="F4092" i="9"/>
  <c r="E4092" i="9"/>
  <c r="F4091" i="9"/>
  <c r="F4090" i="9"/>
  <c r="E4090" i="9"/>
  <c r="F4089" i="9"/>
  <c r="E4089" i="9"/>
  <c r="F4088" i="9"/>
  <c r="E4088" i="9"/>
  <c r="F4087" i="9"/>
  <c r="E4087" i="9"/>
  <c r="F4086" i="9"/>
  <c r="E4086" i="9"/>
  <c r="F4085" i="9"/>
  <c r="E4085" i="9"/>
  <c r="F4084" i="9"/>
  <c r="E4084" i="9"/>
  <c r="F4083" i="9"/>
  <c r="E4083" i="9"/>
  <c r="F4082" i="9"/>
  <c r="E4082" i="9"/>
  <c r="F4081" i="9"/>
  <c r="E4081" i="9"/>
  <c r="F4080" i="9"/>
  <c r="E4080" i="9"/>
  <c r="F4079" i="9"/>
  <c r="E4079" i="9"/>
  <c r="F4078" i="9"/>
  <c r="E4078" i="9"/>
  <c r="F4077" i="9"/>
  <c r="E4077" i="9"/>
  <c r="F4076" i="9"/>
  <c r="E4076" i="9"/>
  <c r="F4075" i="9"/>
  <c r="E4075" i="9"/>
  <c r="F4074" i="9"/>
  <c r="E4074" i="9"/>
  <c r="F4073" i="9"/>
  <c r="E4073" i="9"/>
  <c r="F4072" i="9"/>
  <c r="E4072" i="9"/>
  <c r="F4071" i="9"/>
  <c r="E4071" i="9"/>
  <c r="F4070" i="9"/>
  <c r="F4069" i="9"/>
  <c r="F4068" i="9"/>
  <c r="F4067" i="9"/>
  <c r="F4066" i="9"/>
  <c r="F4065" i="9"/>
  <c r="F4064" i="9"/>
  <c r="F4063" i="9"/>
  <c r="F4062" i="9"/>
  <c r="F4061" i="9"/>
  <c r="F4060" i="9"/>
  <c r="F4059" i="9"/>
  <c r="F4058" i="9"/>
  <c r="F4057" i="9"/>
  <c r="F4056" i="9"/>
  <c r="F4055" i="9"/>
  <c r="F4054" i="9"/>
  <c r="F4053" i="9"/>
  <c r="F4052" i="9"/>
  <c r="F4051" i="9"/>
  <c r="F4050" i="9"/>
  <c r="F4049" i="9"/>
  <c r="F4048" i="9"/>
  <c r="F4047" i="9"/>
  <c r="F4046" i="9"/>
  <c r="F4045" i="9"/>
  <c r="F4044" i="9"/>
  <c r="F4043" i="9"/>
  <c r="F4042" i="9"/>
  <c r="F4041" i="9"/>
  <c r="F4040" i="9"/>
  <c r="F4039" i="9"/>
  <c r="F4038" i="9"/>
  <c r="E4038" i="9"/>
  <c r="F4037" i="9"/>
  <c r="F4036" i="9"/>
  <c r="E4036" i="9"/>
  <c r="F4035" i="9"/>
  <c r="E4035" i="9"/>
  <c r="F4034" i="9"/>
  <c r="E4034" i="9"/>
  <c r="F4033" i="9"/>
  <c r="E4033" i="9"/>
  <c r="F4032" i="9"/>
  <c r="E4032" i="9"/>
  <c r="F4031" i="9"/>
  <c r="E4031" i="9"/>
  <c r="F4030" i="9"/>
  <c r="E4030" i="9"/>
  <c r="F4029" i="9"/>
  <c r="E4029" i="9"/>
  <c r="F4028" i="9"/>
  <c r="E4028" i="9"/>
  <c r="F4027" i="9"/>
  <c r="E4027" i="9"/>
  <c r="F4026" i="9"/>
  <c r="E4026" i="9"/>
  <c r="F4025" i="9"/>
  <c r="E4025" i="9"/>
  <c r="F4024" i="9"/>
  <c r="E4024" i="9"/>
  <c r="F4023" i="9"/>
  <c r="E4023" i="9"/>
  <c r="F4022" i="9"/>
  <c r="E4022" i="9"/>
  <c r="F4021" i="9"/>
  <c r="E4021" i="9"/>
  <c r="F4020" i="9"/>
  <c r="E4020" i="9"/>
  <c r="F4019" i="9"/>
  <c r="E4019" i="9"/>
  <c r="F4018" i="9"/>
  <c r="E4018" i="9"/>
  <c r="F4017" i="9"/>
  <c r="E4017" i="9"/>
  <c r="F4016" i="9"/>
  <c r="E4016" i="9"/>
  <c r="F4015" i="9"/>
  <c r="E4015" i="9"/>
  <c r="F4014" i="9"/>
  <c r="E4014" i="9"/>
  <c r="F4013" i="9"/>
  <c r="E4013" i="9"/>
  <c r="F4012" i="9"/>
  <c r="E4012" i="9"/>
  <c r="F4011" i="9"/>
  <c r="E4011" i="9"/>
  <c r="F4010" i="9"/>
  <c r="E4010" i="9"/>
  <c r="F4009" i="9"/>
  <c r="E4009" i="9"/>
  <c r="F4008" i="9"/>
  <c r="E4008" i="9"/>
  <c r="F4007" i="9"/>
  <c r="E4007" i="9"/>
  <c r="F4006" i="9"/>
  <c r="F4005" i="9"/>
  <c r="E4005" i="9"/>
  <c r="F4004" i="9"/>
  <c r="F4003" i="9"/>
  <c r="E4003" i="9"/>
  <c r="F4002" i="9"/>
  <c r="F4001" i="9"/>
  <c r="E4001" i="9"/>
  <c r="F4000" i="9"/>
  <c r="F3999" i="9"/>
  <c r="E3999" i="9"/>
  <c r="F3998" i="9"/>
  <c r="F3997" i="9"/>
  <c r="E3997" i="9"/>
  <c r="F3996" i="9"/>
  <c r="F3995" i="9"/>
  <c r="E3995" i="9"/>
  <c r="F3994" i="9"/>
  <c r="F3993" i="9"/>
  <c r="E3993" i="9"/>
  <c r="F3992" i="9"/>
  <c r="F3991" i="9"/>
  <c r="E3991" i="9"/>
  <c r="F3990" i="9"/>
  <c r="F3989" i="9"/>
  <c r="E3989" i="9"/>
  <c r="F3988" i="9"/>
  <c r="F3987" i="9"/>
  <c r="E3987" i="9"/>
  <c r="F3986" i="9"/>
  <c r="F3985" i="9"/>
  <c r="E3985" i="9"/>
  <c r="F3984" i="9"/>
  <c r="F3983" i="9"/>
  <c r="E3983" i="9"/>
  <c r="F3982" i="9"/>
  <c r="E3982" i="9"/>
  <c r="F3981" i="9"/>
  <c r="F3980" i="9"/>
  <c r="E3980" i="9"/>
  <c r="F3979" i="9"/>
  <c r="F3978" i="9"/>
  <c r="E3978" i="9"/>
  <c r="F3977" i="9"/>
  <c r="F3976" i="9"/>
  <c r="E3976" i="9"/>
  <c r="F3975" i="9"/>
  <c r="F3974" i="9"/>
  <c r="E3974" i="9"/>
  <c r="F3973" i="9"/>
  <c r="F3972" i="9"/>
  <c r="E3972" i="9"/>
  <c r="F3971" i="9"/>
  <c r="F3970" i="9"/>
  <c r="E3970" i="9"/>
  <c r="F3969" i="9"/>
  <c r="F3968" i="9"/>
  <c r="E3968" i="9"/>
  <c r="F3967" i="9"/>
  <c r="F3966" i="9"/>
  <c r="E3966" i="9"/>
  <c r="F3965" i="9"/>
  <c r="F3964" i="9"/>
  <c r="E3964" i="9"/>
  <c r="F3963" i="9"/>
  <c r="F3962" i="9"/>
  <c r="E3962" i="9"/>
  <c r="F3961" i="9"/>
  <c r="F3960" i="9"/>
  <c r="E3960" i="9"/>
  <c r="F3959" i="9"/>
  <c r="F3958" i="9"/>
  <c r="E3958" i="9"/>
  <c r="F3957" i="9"/>
  <c r="F3956" i="9"/>
  <c r="E3956" i="9"/>
  <c r="F3955" i="9"/>
  <c r="F3954" i="9"/>
  <c r="E3954" i="9"/>
  <c r="F3953" i="9"/>
  <c r="F3952" i="9"/>
  <c r="E3952" i="9"/>
  <c r="F3951" i="9"/>
  <c r="E3951" i="9"/>
  <c r="F3950" i="9"/>
  <c r="E3950" i="9"/>
  <c r="F3949" i="9"/>
  <c r="E3949" i="9"/>
  <c r="F3948" i="9"/>
  <c r="E3948" i="9"/>
  <c r="F3947" i="9"/>
  <c r="E3947" i="9"/>
  <c r="F3946" i="9"/>
  <c r="E3946" i="9"/>
  <c r="F3945" i="9"/>
  <c r="F3944" i="9"/>
  <c r="E3944" i="9"/>
  <c r="F3943" i="9"/>
  <c r="F3942" i="9"/>
  <c r="E3942" i="9"/>
  <c r="F3941" i="9"/>
  <c r="F3940" i="9"/>
  <c r="E3940" i="9"/>
  <c r="F3939" i="9"/>
  <c r="F3938" i="9"/>
  <c r="E3938" i="9"/>
  <c r="F3937" i="9"/>
  <c r="F3936" i="9"/>
  <c r="E3936" i="9"/>
  <c r="F3935" i="9"/>
  <c r="F3934" i="9"/>
  <c r="E3934" i="9"/>
  <c r="F3933" i="9"/>
  <c r="F3932" i="9"/>
  <c r="E3932" i="9"/>
  <c r="F3931" i="9"/>
  <c r="F3930" i="9"/>
  <c r="E3930" i="9"/>
  <c r="F3929" i="9"/>
  <c r="F3928" i="9"/>
  <c r="E3928" i="9"/>
  <c r="F3927" i="9"/>
  <c r="F3926" i="9"/>
  <c r="E3926" i="9"/>
  <c r="F3925" i="9"/>
  <c r="F3924" i="9"/>
  <c r="E3924" i="9"/>
  <c r="F3923" i="9"/>
  <c r="F3922" i="9"/>
  <c r="E3922" i="9"/>
  <c r="F3921" i="9"/>
  <c r="F3920" i="9"/>
  <c r="E3920" i="9"/>
  <c r="F3919" i="9"/>
  <c r="F3918" i="9"/>
  <c r="E3918" i="9"/>
  <c r="F3917" i="9"/>
  <c r="F3916" i="9"/>
  <c r="E3916" i="9"/>
  <c r="F3915" i="9"/>
  <c r="F3914" i="9"/>
  <c r="E3914" i="9"/>
  <c r="F3913" i="9"/>
  <c r="F3912" i="9"/>
  <c r="E3912" i="9"/>
  <c r="F3911" i="9"/>
  <c r="E3911" i="9"/>
  <c r="F3910" i="9"/>
  <c r="E3910" i="9"/>
  <c r="F3909" i="9"/>
  <c r="E3909" i="9"/>
  <c r="F3908" i="9"/>
  <c r="E3908" i="9"/>
  <c r="F3907" i="9"/>
  <c r="E3907" i="9"/>
  <c r="F3906" i="9"/>
  <c r="E3906" i="9"/>
  <c r="F3905" i="9"/>
  <c r="E3905" i="9"/>
  <c r="F3904" i="9"/>
  <c r="E3904" i="9"/>
  <c r="F3903" i="9"/>
  <c r="E3903" i="9"/>
  <c r="F3902" i="9"/>
  <c r="E3902" i="9"/>
  <c r="F3901" i="9"/>
  <c r="E3901" i="9"/>
  <c r="F3900" i="9"/>
  <c r="E3900" i="9"/>
  <c r="F3899" i="9"/>
  <c r="E3899" i="9"/>
  <c r="F3898" i="9"/>
  <c r="E3898" i="9"/>
  <c r="F3897" i="9"/>
  <c r="E3897" i="9"/>
  <c r="F3896" i="9"/>
  <c r="E3896" i="9"/>
  <c r="F3895" i="9"/>
  <c r="E3895" i="9"/>
  <c r="F3894" i="9"/>
  <c r="E3894" i="9"/>
  <c r="F3893" i="9"/>
  <c r="E3893" i="9"/>
  <c r="F3892" i="9"/>
  <c r="E3892" i="9"/>
  <c r="F3891" i="9"/>
  <c r="E3891" i="9"/>
  <c r="F3890" i="9"/>
  <c r="E3890" i="9"/>
  <c r="F3889" i="9"/>
  <c r="E3889" i="9"/>
  <c r="F3888" i="9"/>
  <c r="E3888" i="9"/>
  <c r="F3887" i="9"/>
  <c r="E3887" i="9"/>
  <c r="F3886" i="9"/>
  <c r="E3886" i="9"/>
  <c r="F3885" i="9"/>
  <c r="E3885" i="9"/>
  <c r="F3884" i="9"/>
  <c r="E3884" i="9"/>
  <c r="F3883" i="9"/>
  <c r="E3883" i="9"/>
  <c r="F3882" i="9"/>
  <c r="E3882" i="9"/>
  <c r="F3881" i="9"/>
  <c r="E3881" i="9"/>
  <c r="F3880" i="9"/>
  <c r="F3879" i="9"/>
  <c r="E3879" i="9"/>
  <c r="F3878" i="9"/>
  <c r="F3877" i="9"/>
  <c r="E3877" i="9"/>
  <c r="F3876" i="9"/>
  <c r="F3875" i="9"/>
  <c r="E3875" i="9"/>
  <c r="F3874" i="9"/>
  <c r="F3873" i="9"/>
  <c r="E3873" i="9"/>
  <c r="F3872" i="9"/>
  <c r="E3872" i="9"/>
  <c r="F3871" i="9"/>
  <c r="E3871" i="9"/>
  <c r="F3870" i="9"/>
  <c r="F3869" i="9"/>
  <c r="F3868" i="9"/>
  <c r="F3867" i="9"/>
  <c r="F3866" i="9"/>
  <c r="F3865" i="9"/>
  <c r="F3864" i="9"/>
  <c r="F3863" i="9"/>
  <c r="F3862" i="9"/>
  <c r="F3861" i="9"/>
  <c r="F3860" i="9"/>
  <c r="F3859" i="9"/>
  <c r="F3858" i="9"/>
  <c r="F3857" i="9"/>
  <c r="F3856" i="9"/>
  <c r="F3855" i="9"/>
  <c r="F3854" i="9"/>
  <c r="F3853" i="9"/>
  <c r="F3852" i="9"/>
  <c r="F3851" i="9"/>
  <c r="F3850" i="9"/>
  <c r="F3849" i="9"/>
  <c r="F3848" i="9"/>
  <c r="F3847" i="9"/>
  <c r="F3846" i="9"/>
  <c r="F3845" i="9"/>
  <c r="F3844" i="9"/>
  <c r="F3843" i="9"/>
  <c r="F3842" i="9"/>
  <c r="F3841" i="9"/>
  <c r="F3840" i="9"/>
  <c r="F3839" i="9"/>
  <c r="F3838" i="9"/>
  <c r="F3837" i="9"/>
  <c r="F3836" i="9"/>
  <c r="F3835" i="9"/>
  <c r="F3834" i="9"/>
  <c r="E3834" i="9"/>
  <c r="F3833" i="9"/>
  <c r="E3833" i="9"/>
  <c r="F3832" i="9"/>
  <c r="E3832" i="9"/>
  <c r="F3831" i="9"/>
  <c r="E3831" i="9"/>
  <c r="F3830" i="9"/>
  <c r="E3830" i="9"/>
  <c r="F3829" i="9"/>
  <c r="E3829" i="9"/>
  <c r="F3828" i="9"/>
  <c r="E3828" i="9"/>
  <c r="F3827" i="9"/>
  <c r="E3827" i="9"/>
  <c r="F3826" i="9"/>
  <c r="E3826" i="9"/>
  <c r="F3825" i="9"/>
  <c r="F3824" i="9"/>
  <c r="F3823" i="9"/>
  <c r="F3822" i="9"/>
  <c r="F3821" i="9"/>
  <c r="F3820" i="9"/>
  <c r="F3819" i="9"/>
  <c r="F3818" i="9"/>
  <c r="F3817" i="9"/>
  <c r="F3816" i="9"/>
  <c r="F3815" i="9"/>
  <c r="F3814" i="9"/>
  <c r="F3813" i="9"/>
  <c r="F3812" i="9"/>
  <c r="F3811" i="9"/>
  <c r="F3810" i="9"/>
  <c r="E3810" i="9"/>
  <c r="F3809" i="9"/>
  <c r="F3808" i="9"/>
  <c r="E3808" i="9"/>
  <c r="F3807" i="9"/>
  <c r="F3806" i="9"/>
  <c r="E3806" i="9"/>
  <c r="F3805" i="9"/>
  <c r="F3804" i="9"/>
  <c r="E3804" i="9"/>
  <c r="F3803" i="9"/>
  <c r="F3802" i="9"/>
  <c r="E3802" i="9"/>
  <c r="F3801" i="9"/>
  <c r="F3800" i="9"/>
  <c r="E3800" i="9"/>
  <c r="F3799" i="9"/>
  <c r="F3798" i="9"/>
  <c r="E3798" i="9"/>
  <c r="F3797" i="9"/>
  <c r="F3796" i="9"/>
  <c r="E3796" i="9"/>
  <c r="F3795" i="9"/>
  <c r="F3794" i="9"/>
  <c r="E3794" i="9"/>
  <c r="F3793" i="9"/>
  <c r="F3792" i="9"/>
  <c r="E3792" i="9"/>
  <c r="F3791" i="9"/>
  <c r="F3790" i="9"/>
  <c r="E3790" i="9"/>
  <c r="F3789" i="9"/>
  <c r="F3788" i="9"/>
  <c r="E3788" i="9"/>
  <c r="F3787" i="9"/>
  <c r="F3786" i="9"/>
  <c r="F3785" i="9"/>
  <c r="F3784" i="9"/>
  <c r="F3783" i="9"/>
  <c r="F3782" i="9"/>
  <c r="F3781" i="9"/>
  <c r="F3780" i="9"/>
  <c r="F3779" i="9"/>
  <c r="F3778" i="9"/>
  <c r="F3777" i="9"/>
  <c r="F3776" i="9"/>
  <c r="F3775" i="9"/>
  <c r="F3774" i="9"/>
  <c r="F3773" i="9"/>
  <c r="F3772" i="9"/>
  <c r="F3771" i="9"/>
  <c r="F3770" i="9"/>
  <c r="F3769" i="9"/>
  <c r="F3768" i="9"/>
  <c r="E3768" i="9"/>
  <c r="F3767" i="9"/>
  <c r="F3766" i="9"/>
  <c r="E3766" i="9"/>
  <c r="F3765" i="9"/>
  <c r="F3764" i="9"/>
  <c r="E3764" i="9"/>
  <c r="F3763" i="9"/>
  <c r="F3762" i="9"/>
  <c r="E3762" i="9"/>
  <c r="F3761" i="9"/>
  <c r="F3760" i="9"/>
  <c r="E3760" i="9"/>
  <c r="F3759" i="9"/>
  <c r="F3758" i="9"/>
  <c r="E3758" i="9"/>
  <c r="F3757" i="9"/>
  <c r="F3756" i="9"/>
  <c r="E3756" i="9"/>
  <c r="F3755" i="9"/>
  <c r="F3754" i="9"/>
  <c r="E3754" i="9"/>
  <c r="F3753" i="9"/>
  <c r="F3752" i="9"/>
  <c r="E3752" i="9"/>
  <c r="F3751" i="9"/>
  <c r="F3750" i="9"/>
  <c r="E3750" i="9"/>
  <c r="F3749" i="9"/>
  <c r="F3748" i="9"/>
  <c r="E3748" i="9"/>
  <c r="F3747" i="9"/>
  <c r="F3746" i="9"/>
  <c r="E3746" i="9"/>
  <c r="F3745" i="9"/>
  <c r="F3744" i="9"/>
  <c r="E3744" i="9"/>
  <c r="F3743" i="9"/>
  <c r="F3742" i="9"/>
  <c r="E3742" i="9"/>
  <c r="F3741" i="9"/>
  <c r="F3740" i="9"/>
  <c r="E3740" i="9"/>
  <c r="F3739" i="9"/>
  <c r="F3738" i="9"/>
  <c r="E3738" i="9"/>
  <c r="F3737" i="9"/>
  <c r="F3736" i="9"/>
  <c r="E3736" i="9"/>
  <c r="F3735" i="9"/>
  <c r="F3734" i="9"/>
  <c r="E3734" i="9"/>
  <c r="F3733" i="9"/>
  <c r="F3732" i="9"/>
  <c r="E3732" i="9"/>
  <c r="F3731" i="9"/>
  <c r="F3730" i="9"/>
  <c r="E3730" i="9"/>
  <c r="F3729" i="9"/>
  <c r="F3728" i="9"/>
  <c r="F3727" i="9"/>
  <c r="E3727" i="9"/>
  <c r="F3726" i="9"/>
  <c r="F3725" i="9"/>
  <c r="E3725" i="9"/>
  <c r="F3724" i="9"/>
  <c r="F3723" i="9"/>
  <c r="E3723" i="9"/>
  <c r="F3722" i="9"/>
  <c r="F3721" i="9"/>
  <c r="E3721" i="9"/>
  <c r="F3720" i="9"/>
  <c r="F3719" i="9"/>
  <c r="E3719" i="9"/>
  <c r="F3718" i="9"/>
  <c r="F3717" i="9"/>
  <c r="E3717" i="9"/>
  <c r="F3716" i="9"/>
  <c r="F3715" i="9"/>
  <c r="F3714" i="9"/>
  <c r="F3713" i="9"/>
  <c r="F3712" i="9"/>
  <c r="F3711" i="9"/>
  <c r="F3710" i="9"/>
  <c r="F3709" i="9"/>
  <c r="F3708" i="9"/>
  <c r="F3707" i="9"/>
  <c r="F3706" i="9"/>
  <c r="F3705" i="9"/>
  <c r="F3704" i="9"/>
  <c r="F3703" i="9"/>
  <c r="F3702" i="9"/>
  <c r="F3701" i="9"/>
  <c r="F3700" i="9"/>
  <c r="F3699" i="9"/>
  <c r="F3698" i="9"/>
  <c r="F3697" i="9"/>
  <c r="F3696" i="9"/>
  <c r="F3695" i="9"/>
  <c r="F3694" i="9"/>
  <c r="F3693" i="9"/>
  <c r="F3692" i="9"/>
  <c r="F3691" i="9"/>
  <c r="F3690" i="9"/>
  <c r="F3689" i="9"/>
  <c r="F3688" i="9"/>
  <c r="F3687" i="9"/>
  <c r="F3686" i="9"/>
  <c r="F3685" i="9"/>
  <c r="F3684" i="9"/>
  <c r="F3683" i="9"/>
  <c r="F3682" i="9"/>
  <c r="F3681" i="9"/>
  <c r="F3680" i="9"/>
  <c r="F3679" i="9"/>
  <c r="E3679" i="9"/>
  <c r="F3678" i="9"/>
  <c r="F3677" i="9"/>
  <c r="E3677" i="9"/>
  <c r="F3676" i="9"/>
  <c r="F3675" i="9"/>
  <c r="E3675" i="9"/>
  <c r="F3674" i="9"/>
  <c r="F3673" i="9"/>
  <c r="E3673" i="9"/>
  <c r="F3672" i="9"/>
  <c r="F3671" i="9"/>
  <c r="E3671" i="9"/>
  <c r="F3670" i="9"/>
  <c r="F3669" i="9"/>
  <c r="E3669" i="9"/>
  <c r="F3668" i="9"/>
  <c r="F3667" i="9"/>
  <c r="E3667" i="9"/>
  <c r="F3666" i="9"/>
  <c r="F3665" i="9"/>
  <c r="E3665" i="9"/>
  <c r="F3664" i="9"/>
  <c r="F3663" i="9"/>
  <c r="E3663" i="9"/>
  <c r="F3662" i="9"/>
  <c r="F3661" i="9"/>
  <c r="E3661" i="9"/>
  <c r="F3660" i="9"/>
  <c r="F3659" i="9"/>
  <c r="E3659" i="9"/>
  <c r="F3658" i="9"/>
  <c r="F3657" i="9"/>
  <c r="E3657" i="9"/>
  <c r="F3656" i="9"/>
  <c r="F3655" i="9"/>
  <c r="E3655" i="9"/>
  <c r="F3654" i="9"/>
  <c r="F3653" i="9"/>
  <c r="E3653" i="9"/>
  <c r="F3652" i="9"/>
  <c r="F3651" i="9"/>
  <c r="E3651" i="9"/>
  <c r="F3650" i="9"/>
  <c r="F3649" i="9"/>
  <c r="E3649" i="9"/>
  <c r="F3648" i="9"/>
  <c r="F3647" i="9"/>
  <c r="E3647" i="9"/>
  <c r="F3646" i="9"/>
  <c r="F3645" i="9"/>
  <c r="E3645" i="9"/>
  <c r="F3644" i="9"/>
  <c r="F3643" i="9"/>
  <c r="F3642" i="9"/>
  <c r="F3641" i="9"/>
  <c r="F3640" i="9"/>
  <c r="F3639" i="9"/>
  <c r="F3638" i="9"/>
  <c r="F3637" i="9"/>
  <c r="F3636" i="9"/>
  <c r="F3635" i="9"/>
  <c r="F3634" i="9"/>
  <c r="F3633" i="9"/>
  <c r="F3632" i="9"/>
  <c r="F3631" i="9"/>
  <c r="F3630" i="9"/>
  <c r="F3629" i="9"/>
  <c r="F3628" i="9"/>
  <c r="F3627" i="9"/>
  <c r="F3626" i="9"/>
  <c r="F3625" i="9"/>
  <c r="F3624" i="9"/>
  <c r="F3623" i="9"/>
  <c r="F3622" i="9"/>
  <c r="F3621" i="9"/>
  <c r="F3620" i="9"/>
  <c r="F3619" i="9"/>
  <c r="F3618" i="9"/>
  <c r="F3617" i="9"/>
  <c r="F3616" i="9"/>
  <c r="F3615" i="9"/>
  <c r="F3614" i="9"/>
  <c r="F3613" i="9"/>
  <c r="F3612" i="9"/>
  <c r="F3611" i="9"/>
  <c r="F3610" i="9"/>
  <c r="F3609" i="9"/>
  <c r="F3608" i="9"/>
  <c r="F3607" i="9"/>
  <c r="F3606" i="9"/>
  <c r="F3605" i="9"/>
  <c r="F3604" i="9"/>
  <c r="F3603" i="9"/>
  <c r="F3602" i="9"/>
  <c r="F3601" i="9"/>
  <c r="F3600" i="9"/>
  <c r="F3599" i="9"/>
  <c r="F3598" i="9"/>
  <c r="F3597" i="9"/>
  <c r="F3596" i="9"/>
  <c r="F3595" i="9"/>
  <c r="F3594" i="9"/>
  <c r="F3593" i="9"/>
  <c r="F3592" i="9"/>
  <c r="F3591" i="9"/>
  <c r="F3590" i="9"/>
  <c r="E3590" i="9"/>
  <c r="F3589" i="9"/>
  <c r="F3588" i="9"/>
  <c r="E3588" i="9"/>
  <c r="F3587" i="9"/>
  <c r="F3586" i="9"/>
  <c r="E3586" i="9"/>
  <c r="F3585" i="9"/>
  <c r="F3584" i="9"/>
  <c r="F3583" i="9"/>
  <c r="F3582" i="9"/>
  <c r="F3581" i="9"/>
  <c r="F3580" i="9"/>
  <c r="F3579" i="9"/>
  <c r="F3578" i="9"/>
  <c r="F3577" i="9"/>
  <c r="F3576" i="9"/>
  <c r="E3576" i="9"/>
  <c r="F3575" i="9"/>
  <c r="F3574" i="9"/>
  <c r="E3574" i="9"/>
  <c r="F3573" i="9"/>
  <c r="F3572" i="9"/>
  <c r="E3572" i="9"/>
  <c r="F3571" i="9"/>
  <c r="E3571" i="9"/>
  <c r="F3570" i="9"/>
  <c r="F3569" i="9"/>
  <c r="F3568" i="9"/>
  <c r="F3567" i="9"/>
  <c r="E3567" i="9"/>
  <c r="F3566" i="9"/>
  <c r="F3565" i="9"/>
  <c r="F3564" i="9"/>
  <c r="F3563" i="9"/>
  <c r="F3562" i="9"/>
  <c r="F3561" i="9"/>
  <c r="F3560" i="9"/>
  <c r="E3560" i="9"/>
  <c r="F3559" i="9"/>
  <c r="F3558" i="9"/>
  <c r="F3557" i="9"/>
  <c r="F3556" i="9"/>
  <c r="F3555" i="9"/>
  <c r="F3554" i="9"/>
  <c r="F3553" i="9"/>
  <c r="F3552" i="9"/>
  <c r="F3551" i="9"/>
  <c r="F3550" i="9"/>
  <c r="F3549" i="9"/>
  <c r="F3548" i="9"/>
  <c r="F3547" i="9"/>
  <c r="F3546" i="9"/>
  <c r="F3545" i="9"/>
  <c r="F3544" i="9"/>
  <c r="E3544" i="9"/>
  <c r="F3543" i="9"/>
  <c r="F3542" i="9"/>
  <c r="F3541" i="9"/>
  <c r="F3540" i="9"/>
  <c r="E3540" i="9"/>
  <c r="F3539" i="9"/>
  <c r="E3539" i="9"/>
  <c r="F3538" i="9"/>
  <c r="E3538" i="9"/>
  <c r="F3537" i="9"/>
  <c r="F3536" i="9"/>
  <c r="F3535" i="9"/>
  <c r="F3534" i="9"/>
  <c r="F3533" i="9"/>
  <c r="F3532" i="9"/>
  <c r="F3531" i="9"/>
  <c r="F3530" i="9"/>
  <c r="F3529" i="9"/>
  <c r="F3528" i="9"/>
  <c r="F3527" i="9"/>
  <c r="F3526" i="9"/>
  <c r="F3525" i="9"/>
  <c r="F3524" i="9"/>
  <c r="F3523" i="9"/>
  <c r="F3522" i="9"/>
  <c r="F3521" i="9"/>
  <c r="F3520" i="9"/>
  <c r="F3519" i="9"/>
  <c r="F3518" i="9"/>
  <c r="F3517" i="9"/>
  <c r="F3516" i="9"/>
  <c r="F3515" i="9"/>
  <c r="F3514" i="9"/>
  <c r="F3513" i="9"/>
  <c r="F3512" i="9"/>
  <c r="F3511" i="9"/>
  <c r="F3510" i="9"/>
  <c r="F3509" i="9"/>
  <c r="F3508" i="9"/>
  <c r="F3507" i="9"/>
  <c r="F3506" i="9"/>
  <c r="F3505" i="9"/>
  <c r="F3504" i="9"/>
  <c r="F3503" i="9"/>
  <c r="F3502" i="9"/>
  <c r="F3501" i="9"/>
  <c r="F3500" i="9"/>
  <c r="F3499" i="9"/>
  <c r="F3498" i="9"/>
  <c r="F3497" i="9"/>
  <c r="F3496" i="9"/>
  <c r="F3495" i="9"/>
  <c r="F3494" i="9"/>
  <c r="F3493" i="9"/>
  <c r="F3492" i="9"/>
  <c r="F3491" i="9"/>
  <c r="F3490" i="9"/>
  <c r="F3489" i="9"/>
  <c r="F3488" i="9"/>
  <c r="F3487" i="9"/>
  <c r="F3486" i="9"/>
  <c r="F3485" i="9"/>
  <c r="F3484" i="9"/>
  <c r="F3483" i="9"/>
  <c r="F3482" i="9"/>
  <c r="F3481" i="9"/>
  <c r="F3480" i="9"/>
  <c r="F3479" i="9"/>
  <c r="F3478" i="9"/>
  <c r="F3477" i="9"/>
  <c r="F3476" i="9"/>
  <c r="F3475" i="9"/>
  <c r="F3474" i="9"/>
  <c r="F3473" i="9"/>
  <c r="F3472" i="9"/>
  <c r="F3471" i="9"/>
  <c r="F3470" i="9"/>
  <c r="F3469" i="9"/>
  <c r="F3468" i="9"/>
  <c r="F3467" i="9"/>
  <c r="F3466" i="9"/>
  <c r="F3465" i="9"/>
  <c r="F3464" i="9"/>
  <c r="F3463" i="9"/>
  <c r="F3462" i="9"/>
  <c r="F3461" i="9"/>
  <c r="F3460" i="9"/>
  <c r="F3459" i="9"/>
  <c r="F3458" i="9"/>
  <c r="F3457" i="9"/>
  <c r="F3456" i="9"/>
  <c r="F3455" i="9"/>
  <c r="F3454" i="9"/>
  <c r="F3453" i="9"/>
  <c r="F3452" i="9"/>
  <c r="F3451" i="9"/>
  <c r="F3450" i="9"/>
  <c r="F3449" i="9"/>
  <c r="F3448" i="9"/>
  <c r="F3447" i="9"/>
  <c r="F3446" i="9"/>
  <c r="F3445" i="9"/>
  <c r="F3444" i="9"/>
  <c r="F3443" i="9"/>
  <c r="F3442" i="9"/>
  <c r="F3441" i="9"/>
  <c r="F3440" i="9"/>
  <c r="F3439" i="9"/>
  <c r="F3438" i="9"/>
  <c r="F3437" i="9"/>
  <c r="F3436" i="9"/>
  <c r="F3435" i="9"/>
  <c r="F3434" i="9"/>
  <c r="F3433" i="9"/>
  <c r="F3432" i="9"/>
  <c r="F3431" i="9"/>
  <c r="F3430" i="9"/>
  <c r="F3429" i="9"/>
  <c r="F3428" i="9"/>
  <c r="F3427" i="9"/>
  <c r="F3426" i="9"/>
  <c r="F3425" i="9"/>
  <c r="F3424" i="9"/>
  <c r="F3423" i="9"/>
  <c r="F3422" i="9"/>
  <c r="F3421" i="9"/>
  <c r="F3420" i="9"/>
  <c r="F3419" i="9"/>
  <c r="F3418" i="9"/>
  <c r="F3417" i="9"/>
  <c r="F3416" i="9"/>
  <c r="F3415" i="9"/>
  <c r="F3414" i="9"/>
  <c r="F3413" i="9"/>
  <c r="F3412" i="9"/>
  <c r="F3411" i="9"/>
  <c r="F3410" i="9"/>
  <c r="E3410" i="9"/>
  <c r="F3409" i="9"/>
  <c r="F3408" i="9"/>
  <c r="E3408" i="9"/>
  <c r="F3407" i="9"/>
  <c r="F3406" i="9"/>
  <c r="E3406" i="9"/>
  <c r="F3405" i="9"/>
  <c r="F3404" i="9"/>
  <c r="F3403" i="9"/>
  <c r="F3402" i="9"/>
  <c r="F3401" i="9"/>
  <c r="F3400" i="9"/>
  <c r="F3399" i="9"/>
  <c r="F3398" i="9"/>
  <c r="E3398" i="9"/>
  <c r="F3397" i="9"/>
  <c r="F3396" i="9"/>
  <c r="F3395" i="9"/>
  <c r="F3394" i="9"/>
  <c r="E3394" i="9"/>
  <c r="F3393" i="9"/>
  <c r="F3392" i="9"/>
  <c r="F3391" i="9"/>
  <c r="F3390" i="9"/>
  <c r="E3390" i="9"/>
  <c r="F3389" i="9"/>
  <c r="F3388" i="9"/>
  <c r="F3387" i="9"/>
  <c r="F3386" i="9"/>
  <c r="F3385" i="9"/>
  <c r="F3384" i="9"/>
  <c r="F3383" i="9"/>
  <c r="F3382" i="9"/>
  <c r="F3381" i="9"/>
  <c r="F3380" i="9"/>
  <c r="F3379" i="9"/>
  <c r="F3378" i="9"/>
  <c r="F3377" i="9"/>
  <c r="F3376" i="9"/>
  <c r="F3375" i="9"/>
  <c r="F3374" i="9"/>
  <c r="F3373" i="9"/>
  <c r="F3372" i="9"/>
  <c r="F3371" i="9"/>
  <c r="F3370" i="9"/>
  <c r="F3369" i="9"/>
  <c r="F3368" i="9"/>
  <c r="F3367" i="9"/>
  <c r="F3366" i="9"/>
  <c r="F3365" i="9"/>
  <c r="F3364" i="9"/>
  <c r="F3363" i="9"/>
  <c r="F3362" i="9"/>
  <c r="F3361" i="9"/>
  <c r="F3360" i="9"/>
  <c r="F3359" i="9"/>
  <c r="F3358" i="9"/>
  <c r="F3357" i="9"/>
  <c r="F3356" i="9"/>
  <c r="F3355" i="9"/>
  <c r="F3354" i="9"/>
  <c r="F3353" i="9"/>
  <c r="F3352" i="9"/>
  <c r="F3351" i="9"/>
  <c r="F3350" i="9"/>
  <c r="F3349" i="9"/>
  <c r="F3348" i="9"/>
  <c r="F3347" i="9"/>
  <c r="F3346" i="9"/>
  <c r="F3345" i="9"/>
  <c r="F3344" i="9"/>
  <c r="F3343" i="9"/>
  <c r="F3342" i="9"/>
  <c r="F3341" i="9"/>
  <c r="F3340" i="9"/>
  <c r="F3339" i="9"/>
  <c r="F3338" i="9"/>
  <c r="F3337" i="9"/>
  <c r="F3336" i="9"/>
  <c r="F3335" i="9"/>
  <c r="F3334" i="9"/>
  <c r="F3333" i="9"/>
  <c r="F3332" i="9"/>
  <c r="F3331" i="9"/>
  <c r="F3330" i="9"/>
  <c r="F3329" i="9"/>
  <c r="F3328" i="9"/>
  <c r="F3327" i="9"/>
  <c r="F3326" i="9"/>
  <c r="F3325" i="9"/>
  <c r="F3324" i="9"/>
  <c r="F3323" i="9"/>
  <c r="F3322" i="9"/>
  <c r="F3321" i="9"/>
  <c r="F3320" i="9"/>
  <c r="F3319" i="9"/>
  <c r="F3318" i="9"/>
  <c r="F3317" i="9"/>
  <c r="F3316" i="9"/>
  <c r="F3315" i="9"/>
  <c r="F3314" i="9"/>
  <c r="F3313" i="9"/>
  <c r="F3312" i="9"/>
  <c r="F3311" i="9"/>
  <c r="F3310" i="9"/>
  <c r="E3310" i="9"/>
  <c r="F3309" i="9"/>
  <c r="F3308" i="9"/>
  <c r="F3307" i="9"/>
  <c r="F3306" i="9"/>
  <c r="E3306" i="9"/>
  <c r="F3305" i="9"/>
  <c r="F3304" i="9"/>
  <c r="E3304" i="9"/>
  <c r="F3303" i="9"/>
  <c r="F3302" i="9"/>
  <c r="E3302" i="9"/>
  <c r="F3301" i="9"/>
  <c r="F3300" i="9"/>
  <c r="F3299" i="9"/>
  <c r="F3298" i="9"/>
  <c r="F3297" i="9"/>
  <c r="F3296" i="9"/>
  <c r="F3295" i="9"/>
  <c r="F3294" i="9"/>
  <c r="E3294" i="9"/>
  <c r="F3293" i="9"/>
  <c r="F3292" i="9"/>
  <c r="F3291" i="9"/>
  <c r="F3290" i="9"/>
  <c r="E3290" i="9"/>
  <c r="F3289" i="9"/>
  <c r="F3288" i="9"/>
  <c r="E3288" i="9"/>
  <c r="F3287" i="9"/>
  <c r="F3286" i="9"/>
  <c r="E3286" i="9"/>
  <c r="F3285" i="9"/>
  <c r="F3284" i="9"/>
  <c r="F3283" i="9"/>
  <c r="F3282" i="9"/>
  <c r="F3281" i="9"/>
  <c r="F3280" i="9"/>
  <c r="E3280" i="9"/>
  <c r="F3279" i="9"/>
  <c r="F3278" i="9"/>
  <c r="E3278" i="9"/>
  <c r="F3277" i="9"/>
  <c r="F3276" i="9"/>
  <c r="E3276" i="9"/>
  <c r="F3275" i="9"/>
  <c r="F3274" i="9"/>
  <c r="E3274" i="9"/>
  <c r="F3273" i="9"/>
  <c r="F3272" i="9"/>
  <c r="E3272" i="9"/>
  <c r="F3271" i="9"/>
  <c r="F3270" i="9"/>
  <c r="E3270" i="9"/>
  <c r="F3269" i="9"/>
  <c r="F3268" i="9"/>
  <c r="E3268" i="9"/>
  <c r="F3267" i="9"/>
  <c r="F3266" i="9"/>
  <c r="E3266" i="9"/>
  <c r="F3265" i="9"/>
  <c r="F3264" i="9"/>
  <c r="F3263" i="9"/>
  <c r="E3263" i="9"/>
  <c r="F3262" i="9"/>
  <c r="F3261" i="9"/>
  <c r="F3260" i="9"/>
  <c r="E3260" i="9"/>
  <c r="F3259" i="9"/>
  <c r="F3258" i="9"/>
  <c r="E3258" i="9"/>
  <c r="F3257" i="9"/>
  <c r="F3256" i="9"/>
  <c r="F3255" i="9"/>
  <c r="F3254" i="9"/>
  <c r="F3253" i="9"/>
  <c r="F3252" i="9"/>
  <c r="F3251" i="9"/>
  <c r="F3250" i="9"/>
  <c r="E3250" i="9"/>
  <c r="F3249" i="9"/>
  <c r="F3248" i="9"/>
  <c r="E3248" i="9"/>
  <c r="F3247" i="9"/>
  <c r="F3246" i="9"/>
  <c r="E3246" i="9"/>
  <c r="F3245" i="9"/>
  <c r="F3244" i="9"/>
  <c r="F3243" i="9"/>
  <c r="F3242" i="9"/>
  <c r="E3242" i="9"/>
  <c r="F3241" i="9"/>
  <c r="F3240" i="9"/>
  <c r="E3240" i="9"/>
  <c r="F3239" i="9"/>
  <c r="F3238" i="9"/>
  <c r="E3238" i="9"/>
  <c r="F3237" i="9"/>
  <c r="F3236" i="9"/>
  <c r="F3235" i="9"/>
  <c r="F3234" i="9"/>
  <c r="E3234" i="9"/>
  <c r="F3233" i="9"/>
  <c r="F3232" i="9"/>
  <c r="E3232" i="9"/>
  <c r="F3231" i="9"/>
  <c r="F3230" i="9"/>
  <c r="E3230" i="9"/>
  <c r="F3229" i="9"/>
  <c r="F3228" i="9"/>
  <c r="F3227" i="9"/>
  <c r="F3226" i="9"/>
  <c r="E3226" i="9"/>
  <c r="F3225" i="9"/>
  <c r="F3224" i="9"/>
  <c r="E3224" i="9"/>
  <c r="F3223" i="9"/>
  <c r="F3222" i="9"/>
  <c r="F3221" i="9"/>
  <c r="F3220" i="9"/>
  <c r="F3219" i="9"/>
  <c r="F3218" i="9"/>
  <c r="E3218" i="9"/>
  <c r="F3217" i="9"/>
  <c r="F3216" i="9"/>
  <c r="E3216" i="9"/>
  <c r="F3215" i="9"/>
  <c r="F3214" i="9"/>
  <c r="E3214" i="9"/>
  <c r="F3213" i="9"/>
  <c r="E3213" i="9"/>
  <c r="F3212" i="9"/>
  <c r="E3212" i="9"/>
  <c r="F3211" i="9"/>
  <c r="E3211" i="9"/>
  <c r="F3210" i="9"/>
  <c r="E3210" i="9"/>
  <c r="F3209" i="9"/>
  <c r="E3209" i="9"/>
  <c r="F3208" i="9"/>
  <c r="E3208" i="9"/>
  <c r="F3207" i="9"/>
  <c r="E3207" i="9"/>
  <c r="F3206" i="9"/>
  <c r="E3206" i="9"/>
  <c r="F3205" i="9"/>
  <c r="E3205" i="9"/>
  <c r="F3204" i="9"/>
  <c r="E3204" i="9"/>
  <c r="F3203" i="9"/>
  <c r="E3203" i="9"/>
  <c r="F3202" i="9"/>
  <c r="E3202" i="9"/>
  <c r="F3201" i="9"/>
  <c r="E3201" i="9"/>
  <c r="F3200" i="9"/>
  <c r="E3200" i="9"/>
  <c r="F3199" i="9"/>
  <c r="E3199" i="9"/>
  <c r="F3198" i="9"/>
  <c r="E3198" i="9"/>
  <c r="F3197" i="9"/>
  <c r="E3197" i="9"/>
  <c r="F3196" i="9"/>
  <c r="E3196" i="9"/>
  <c r="F3195" i="9"/>
  <c r="E3195" i="9"/>
  <c r="F3194" i="9"/>
  <c r="E3194" i="9"/>
  <c r="F3193" i="9"/>
  <c r="F3192" i="9"/>
  <c r="E3192" i="9"/>
  <c r="F3191" i="9"/>
  <c r="E3191" i="9"/>
  <c r="F3190" i="9"/>
  <c r="E3190" i="9"/>
  <c r="F3189" i="9"/>
  <c r="E3189" i="9"/>
  <c r="F3188" i="9"/>
  <c r="E3188" i="9"/>
  <c r="F3187" i="9"/>
  <c r="E3187" i="9"/>
  <c r="F3186" i="9"/>
  <c r="E3186" i="9"/>
  <c r="F3185" i="9"/>
  <c r="E3185" i="9"/>
  <c r="F3184" i="9"/>
  <c r="E3184" i="9"/>
  <c r="F3183" i="9"/>
  <c r="E3183" i="9"/>
  <c r="F3182" i="9"/>
  <c r="E3182" i="9"/>
  <c r="F3181" i="9"/>
  <c r="E3181" i="9"/>
  <c r="F3180" i="9"/>
  <c r="E3180" i="9"/>
  <c r="F3179" i="9"/>
  <c r="E3179" i="9"/>
  <c r="F3178" i="9"/>
  <c r="E3178" i="9"/>
  <c r="F3177" i="9"/>
  <c r="E3177" i="9"/>
  <c r="F3176" i="9"/>
  <c r="E3176" i="9"/>
  <c r="F3175" i="9"/>
  <c r="E3175" i="9"/>
  <c r="F3174" i="9"/>
  <c r="E3174" i="9"/>
  <c r="F3173" i="9"/>
  <c r="E3173" i="9"/>
  <c r="F3172" i="9"/>
  <c r="F3171" i="9"/>
  <c r="F3170" i="9"/>
  <c r="F3169" i="9"/>
  <c r="F3168" i="9"/>
  <c r="F3167" i="9"/>
  <c r="F3166" i="9"/>
  <c r="F3165" i="9"/>
  <c r="F3164" i="9"/>
  <c r="F3163" i="9"/>
  <c r="F3162" i="9"/>
  <c r="F3161" i="9"/>
  <c r="F3160" i="9"/>
  <c r="F3159" i="9"/>
  <c r="F3158" i="9"/>
  <c r="F3157" i="9"/>
  <c r="F3156" i="9"/>
  <c r="F3155" i="9"/>
  <c r="F3154" i="9"/>
  <c r="F3153" i="9"/>
  <c r="F3152" i="9"/>
  <c r="F3151" i="9"/>
  <c r="F3150" i="9"/>
  <c r="F3149" i="9"/>
  <c r="F3148" i="9"/>
  <c r="F3147" i="9"/>
  <c r="F3146" i="9"/>
  <c r="F3145" i="9"/>
  <c r="F3144" i="9"/>
  <c r="F3143" i="9"/>
  <c r="F3142" i="9"/>
  <c r="F3141" i="9"/>
  <c r="F3140" i="9"/>
  <c r="F3139" i="9"/>
  <c r="F3138" i="9"/>
  <c r="F3137" i="9"/>
  <c r="F3136" i="9"/>
  <c r="F3135" i="9"/>
  <c r="F3134" i="9"/>
  <c r="E3134" i="9"/>
  <c r="F3133" i="9"/>
  <c r="F3132" i="9"/>
  <c r="E3132" i="9"/>
  <c r="F3131" i="9"/>
  <c r="F3130" i="9"/>
  <c r="E3130" i="9"/>
  <c r="F3129" i="9"/>
  <c r="E3129" i="9"/>
  <c r="F3128" i="9"/>
  <c r="E3128" i="9"/>
  <c r="F3127" i="9"/>
  <c r="E3127" i="9"/>
  <c r="F3126" i="9"/>
  <c r="E3126" i="9"/>
  <c r="F3125" i="9"/>
  <c r="E3125" i="9"/>
  <c r="F3124" i="9"/>
  <c r="E3124" i="9"/>
  <c r="F3123" i="9"/>
  <c r="E3123" i="9"/>
  <c r="F3122" i="9"/>
  <c r="E3122" i="9"/>
  <c r="F3121" i="9"/>
  <c r="E3121" i="9"/>
  <c r="F3120" i="9"/>
  <c r="E3120" i="9"/>
  <c r="F3119" i="9"/>
  <c r="E3119" i="9"/>
  <c r="F3118" i="9"/>
  <c r="E3118" i="9"/>
  <c r="F3117" i="9"/>
  <c r="E3117" i="9"/>
  <c r="F3116" i="9"/>
  <c r="E3116" i="9"/>
  <c r="F3115" i="9"/>
  <c r="E3115" i="9"/>
  <c r="F3114" i="9"/>
  <c r="E3114" i="9"/>
  <c r="F3113" i="9"/>
  <c r="E3113" i="9"/>
  <c r="F3112" i="9"/>
  <c r="E3112" i="9"/>
  <c r="F3111" i="9"/>
  <c r="E3111" i="9"/>
  <c r="F3110" i="9"/>
  <c r="E3110" i="9"/>
  <c r="F3109" i="9"/>
  <c r="E3109" i="9"/>
  <c r="F3108" i="9"/>
  <c r="E3108" i="9"/>
  <c r="F3107" i="9"/>
  <c r="E3107" i="9"/>
  <c r="F3106" i="9"/>
  <c r="E3106" i="9"/>
  <c r="F3105" i="9"/>
  <c r="E3105" i="9"/>
  <c r="F3104" i="9"/>
  <c r="E3104" i="9"/>
  <c r="F3103" i="9"/>
  <c r="E3103" i="9"/>
  <c r="F3102" i="9"/>
  <c r="E3102" i="9"/>
  <c r="F3101" i="9"/>
  <c r="E3101" i="9"/>
  <c r="F3100" i="9"/>
  <c r="E3100" i="9"/>
  <c r="F3099" i="9"/>
  <c r="F3098" i="9"/>
  <c r="F3097" i="9"/>
  <c r="F3096" i="9"/>
  <c r="F3095" i="9"/>
  <c r="F3094" i="9"/>
  <c r="F3093" i="9"/>
  <c r="F3092" i="9"/>
  <c r="F3091" i="9"/>
  <c r="F3090" i="9"/>
  <c r="F3089" i="9"/>
  <c r="F3088" i="9"/>
  <c r="F3087" i="9"/>
  <c r="F3086" i="9"/>
  <c r="F3085" i="9"/>
  <c r="F3084" i="9"/>
  <c r="F3083" i="9"/>
  <c r="F3082" i="9"/>
  <c r="F3081" i="9"/>
  <c r="F3080" i="9"/>
  <c r="F3079" i="9"/>
  <c r="F3078" i="9"/>
  <c r="F3077" i="9"/>
  <c r="F3076" i="9"/>
  <c r="F3075" i="9"/>
  <c r="F3074" i="9"/>
  <c r="E3074" i="9"/>
  <c r="F3073" i="9"/>
  <c r="F3072" i="9"/>
  <c r="F3071" i="9"/>
  <c r="F3070" i="9"/>
  <c r="F3069" i="9"/>
  <c r="F3068" i="9"/>
  <c r="F3067" i="9"/>
  <c r="F3066" i="9"/>
  <c r="F3065" i="9"/>
  <c r="F3064" i="9"/>
  <c r="F3063" i="9"/>
  <c r="F3062" i="9"/>
  <c r="F3061" i="9"/>
  <c r="F3060" i="9"/>
  <c r="F3059" i="9"/>
  <c r="F3058" i="9"/>
  <c r="F3057" i="9"/>
  <c r="F3056" i="9"/>
  <c r="F3055" i="9"/>
  <c r="F3054" i="9"/>
  <c r="F3053" i="9"/>
  <c r="F3052" i="9"/>
  <c r="F3051" i="9"/>
  <c r="F3050" i="9"/>
  <c r="F3049" i="9"/>
  <c r="F3048" i="9"/>
  <c r="F3047" i="9"/>
  <c r="F3046" i="9"/>
  <c r="F3045" i="9"/>
  <c r="F3044" i="9"/>
  <c r="F3043" i="9"/>
  <c r="F3042" i="9"/>
  <c r="F3041" i="9"/>
  <c r="F3040" i="9"/>
  <c r="F3039" i="9"/>
  <c r="F3038" i="9"/>
  <c r="F3037" i="9"/>
  <c r="F3036" i="9"/>
  <c r="F3035" i="9"/>
  <c r="F3034" i="9"/>
  <c r="F3033" i="9"/>
  <c r="F3032" i="9"/>
  <c r="F3031" i="9"/>
  <c r="F3030" i="9"/>
  <c r="F3029" i="9"/>
  <c r="F3028" i="9"/>
  <c r="F3027" i="9"/>
  <c r="F3026" i="9"/>
  <c r="F3025" i="9"/>
  <c r="F3024" i="9"/>
  <c r="F3023" i="9"/>
  <c r="F3022" i="9"/>
  <c r="F3021" i="9"/>
  <c r="F3020" i="9"/>
  <c r="F3019" i="9"/>
  <c r="F3018" i="9"/>
  <c r="F3017" i="9"/>
  <c r="F3016" i="9"/>
  <c r="F3015" i="9"/>
  <c r="F3014" i="9"/>
  <c r="F3013" i="9"/>
  <c r="F3012" i="9"/>
  <c r="F3011" i="9"/>
  <c r="F3010" i="9"/>
  <c r="F3009" i="9"/>
  <c r="F3008" i="9"/>
  <c r="F3007" i="9"/>
  <c r="F3006" i="9"/>
  <c r="F3005" i="9"/>
  <c r="F3004" i="9"/>
  <c r="F3003" i="9"/>
  <c r="F3002" i="9"/>
  <c r="F3001" i="9"/>
  <c r="F3000" i="9"/>
  <c r="F2999" i="9"/>
  <c r="F2998" i="9"/>
  <c r="F2997" i="9"/>
  <c r="F2996" i="9"/>
  <c r="F2995" i="9"/>
  <c r="F2994" i="9"/>
  <c r="F2993" i="9"/>
  <c r="F2992" i="9"/>
  <c r="F2991" i="9"/>
  <c r="F2990" i="9"/>
  <c r="E2990" i="9"/>
  <c r="F2989" i="9"/>
  <c r="F2988" i="9"/>
  <c r="F2987" i="9"/>
  <c r="F2986" i="9"/>
  <c r="F2985" i="9"/>
  <c r="F2984" i="9"/>
  <c r="F2983" i="9"/>
  <c r="F2982" i="9"/>
  <c r="F2981" i="9"/>
  <c r="F2980" i="9"/>
  <c r="F2979" i="9"/>
  <c r="F2978" i="9"/>
  <c r="F2977" i="9"/>
  <c r="F2976" i="9"/>
  <c r="F2975" i="9"/>
  <c r="F2974" i="9"/>
  <c r="F2973" i="9"/>
  <c r="F2972" i="9"/>
  <c r="E2972" i="9"/>
  <c r="F2971" i="9"/>
  <c r="F2970" i="9"/>
  <c r="E2970" i="9"/>
  <c r="F2969" i="9"/>
  <c r="F2968" i="9"/>
  <c r="E2968" i="9"/>
  <c r="F2967" i="9"/>
  <c r="F2966" i="9"/>
  <c r="F2965" i="9"/>
  <c r="F2964" i="9"/>
  <c r="F2963" i="9"/>
  <c r="F2962" i="9"/>
  <c r="F2961" i="9"/>
  <c r="F2960" i="9"/>
  <c r="F2959" i="9"/>
  <c r="F2958" i="9"/>
  <c r="F2957" i="9"/>
  <c r="F2956" i="9"/>
  <c r="F2955" i="9"/>
  <c r="F2954" i="9"/>
  <c r="F2953" i="9"/>
  <c r="F2952" i="9"/>
  <c r="E2952" i="9"/>
  <c r="F2951" i="9"/>
  <c r="F2950" i="9"/>
  <c r="F2949" i="9"/>
  <c r="F2948" i="9"/>
  <c r="F2947" i="9"/>
  <c r="E2947" i="9"/>
  <c r="F2946" i="9"/>
  <c r="E2946" i="9"/>
  <c r="F2945" i="9"/>
  <c r="F2944" i="9"/>
  <c r="F2943" i="9"/>
  <c r="F2942" i="9"/>
  <c r="F2941" i="9"/>
  <c r="F2940" i="9"/>
  <c r="F2939" i="9"/>
  <c r="F2938" i="9"/>
  <c r="E2938" i="9"/>
  <c r="F2937" i="9"/>
  <c r="F2936" i="9"/>
  <c r="E2936" i="9"/>
  <c r="F2935" i="9"/>
  <c r="F2934" i="9"/>
  <c r="F2933" i="9"/>
  <c r="F2932" i="9"/>
  <c r="F2931" i="9"/>
  <c r="F2930" i="9"/>
  <c r="F2929" i="9"/>
  <c r="F2928" i="9"/>
  <c r="F2927" i="9"/>
  <c r="F2926" i="9"/>
  <c r="F2925" i="9"/>
  <c r="F2924" i="9"/>
  <c r="F2923" i="9"/>
  <c r="F2922" i="9"/>
  <c r="F2921" i="9"/>
  <c r="F2920" i="9"/>
  <c r="F2919" i="9"/>
  <c r="F2918" i="9"/>
  <c r="F2917" i="9"/>
  <c r="F2916" i="9"/>
  <c r="F2915" i="9"/>
  <c r="F2914" i="9"/>
  <c r="F2913" i="9"/>
  <c r="F2912" i="9"/>
  <c r="F2911" i="9"/>
  <c r="F2910" i="9"/>
  <c r="F2909" i="9"/>
  <c r="F2908" i="9"/>
  <c r="F2907" i="9"/>
  <c r="F2906" i="9"/>
  <c r="F2905" i="9"/>
  <c r="F2904" i="9"/>
  <c r="F2903" i="9"/>
  <c r="F2902" i="9"/>
  <c r="F2901" i="9"/>
  <c r="F2900" i="9"/>
  <c r="F2899" i="9"/>
  <c r="F2898" i="9"/>
  <c r="F2897" i="9"/>
  <c r="F2896" i="9"/>
  <c r="F2895" i="9"/>
  <c r="F2894" i="9"/>
  <c r="F2893" i="9"/>
  <c r="F2892" i="9"/>
  <c r="F2891" i="9"/>
  <c r="F2890" i="9"/>
  <c r="F2889" i="9"/>
  <c r="F2888" i="9"/>
  <c r="F2887" i="9"/>
  <c r="F2886" i="9"/>
  <c r="F2885" i="9"/>
  <c r="F2884" i="9"/>
  <c r="F2883" i="9"/>
  <c r="F2882" i="9"/>
  <c r="F2881" i="9"/>
  <c r="F2880" i="9"/>
  <c r="F2879" i="9"/>
  <c r="F2878" i="9"/>
  <c r="F2877" i="9"/>
  <c r="F2876" i="9"/>
  <c r="F2875" i="9"/>
  <c r="F2874" i="9"/>
  <c r="F2873" i="9"/>
  <c r="F2872" i="9"/>
  <c r="F2871" i="9"/>
  <c r="F2870" i="9"/>
  <c r="F2869" i="9"/>
  <c r="F2868" i="9"/>
  <c r="F2867" i="9"/>
  <c r="F2866" i="9"/>
  <c r="F2865" i="9"/>
  <c r="F2864" i="9"/>
  <c r="F2863" i="9"/>
  <c r="F2862" i="9"/>
  <c r="F2861" i="9"/>
  <c r="F2860" i="9"/>
  <c r="F2859" i="9"/>
  <c r="F2858" i="9"/>
  <c r="F2857" i="9"/>
  <c r="F2856" i="9"/>
  <c r="F2855" i="9"/>
  <c r="F2854" i="9"/>
  <c r="F2853" i="9"/>
  <c r="F2852" i="9"/>
  <c r="F2851" i="9"/>
  <c r="F2850" i="9"/>
  <c r="F2849" i="9"/>
  <c r="F2848" i="9"/>
  <c r="F2847" i="9"/>
  <c r="F2846" i="9"/>
  <c r="F2845" i="9"/>
  <c r="F2844" i="9"/>
  <c r="F2843" i="9"/>
  <c r="F2842" i="9"/>
  <c r="F2841" i="9"/>
  <c r="F2840" i="9"/>
  <c r="F2839" i="9"/>
  <c r="F2838" i="9"/>
  <c r="F2837" i="9"/>
  <c r="F2836" i="9"/>
  <c r="F2835" i="9"/>
  <c r="F2834" i="9"/>
  <c r="F2833" i="9"/>
  <c r="F2832" i="9"/>
  <c r="F2831" i="9"/>
  <c r="F2830" i="9"/>
  <c r="F2829" i="9"/>
  <c r="F2828" i="9"/>
  <c r="F2827" i="9"/>
  <c r="F2826" i="9"/>
  <c r="F2825" i="9"/>
  <c r="F2824" i="9"/>
  <c r="F2823" i="9"/>
  <c r="F2822" i="9"/>
  <c r="F2821" i="9"/>
  <c r="F2820" i="9"/>
  <c r="F2819" i="9"/>
  <c r="F2818" i="9"/>
  <c r="F2817" i="9"/>
  <c r="F2816" i="9"/>
  <c r="F2815" i="9"/>
  <c r="F2814" i="9"/>
  <c r="F2813" i="9"/>
  <c r="F2812" i="9"/>
  <c r="F2811" i="9"/>
  <c r="F2810" i="9"/>
  <c r="F2809" i="9"/>
  <c r="F2808" i="9"/>
  <c r="F2807" i="9"/>
  <c r="F2806" i="9"/>
  <c r="F2805" i="9"/>
  <c r="F2804" i="9"/>
  <c r="F2803" i="9"/>
  <c r="F2802" i="9"/>
  <c r="F2801" i="9"/>
  <c r="F2800" i="9"/>
  <c r="F2799" i="9"/>
  <c r="F2798" i="9"/>
  <c r="F2797" i="9"/>
  <c r="F2796" i="9"/>
  <c r="F2795" i="9"/>
  <c r="F2794" i="9"/>
  <c r="F2793" i="9"/>
  <c r="F2792" i="9"/>
  <c r="F2791" i="9"/>
  <c r="F2790" i="9"/>
  <c r="F2789" i="9"/>
  <c r="F2788" i="9"/>
  <c r="F2787" i="9"/>
  <c r="F2786" i="9"/>
  <c r="F2785" i="9"/>
  <c r="F2784" i="9"/>
  <c r="F2783" i="9"/>
  <c r="F2782" i="9"/>
  <c r="F2781" i="9"/>
  <c r="F2780" i="9"/>
  <c r="E2780" i="9"/>
  <c r="F2779" i="9"/>
  <c r="F2778" i="9"/>
  <c r="E2778" i="9"/>
  <c r="F2777" i="9"/>
  <c r="F2776" i="9"/>
  <c r="F2775" i="9"/>
  <c r="E2775" i="9"/>
  <c r="F2774" i="9"/>
  <c r="F2773" i="9"/>
  <c r="F2772" i="9"/>
  <c r="F2771" i="9"/>
  <c r="F2770" i="9"/>
  <c r="E2770" i="9"/>
  <c r="F2769" i="9"/>
  <c r="F2768" i="9"/>
  <c r="F2767" i="9"/>
  <c r="E2767" i="9"/>
  <c r="F2766" i="9"/>
  <c r="F2765" i="9"/>
  <c r="F2764" i="9"/>
  <c r="F2763" i="9"/>
  <c r="F2762" i="9"/>
  <c r="E2762" i="9"/>
  <c r="F2761" i="9"/>
  <c r="F2760" i="9"/>
  <c r="F2759" i="9"/>
  <c r="F2758" i="9"/>
  <c r="F2757" i="9"/>
  <c r="E2757" i="9"/>
  <c r="F2756" i="9"/>
  <c r="E2756" i="9"/>
  <c r="F2755" i="9"/>
  <c r="E2755" i="9"/>
  <c r="F2754" i="9"/>
  <c r="E2754" i="9"/>
  <c r="F2753" i="9"/>
  <c r="E2753" i="9"/>
  <c r="F2752" i="9"/>
  <c r="F2751" i="9"/>
  <c r="F2750" i="9"/>
  <c r="F2749" i="9"/>
  <c r="F2748" i="9"/>
  <c r="F2747" i="9"/>
  <c r="F2746" i="9"/>
  <c r="E2746" i="9"/>
  <c r="F2745" i="9"/>
  <c r="F2744" i="9"/>
  <c r="E2744" i="9"/>
  <c r="F2743" i="9"/>
  <c r="F2742" i="9"/>
  <c r="E2742" i="9"/>
  <c r="F2741" i="9"/>
  <c r="F2740" i="9"/>
  <c r="E2740" i="9"/>
  <c r="F2739" i="9"/>
  <c r="F2738" i="9"/>
  <c r="E2738" i="9"/>
  <c r="F2737" i="9"/>
  <c r="F2736" i="9"/>
  <c r="E2736" i="9"/>
  <c r="F2735" i="9"/>
  <c r="F2734" i="9"/>
  <c r="E2734" i="9"/>
  <c r="F2733" i="9"/>
  <c r="F2732" i="9"/>
  <c r="E2732" i="9"/>
  <c r="F2731" i="9"/>
  <c r="F2730" i="9"/>
  <c r="E2730" i="9"/>
  <c r="F2729" i="9"/>
  <c r="F2728" i="9"/>
  <c r="E2728" i="9"/>
  <c r="F2727" i="9"/>
  <c r="F2726" i="9"/>
  <c r="E2726" i="9"/>
  <c r="F2725" i="9"/>
  <c r="F2724" i="9"/>
  <c r="E2724" i="9"/>
  <c r="F2723" i="9"/>
  <c r="F2722" i="9"/>
  <c r="E2722" i="9"/>
  <c r="F2721" i="9"/>
  <c r="F2720" i="9"/>
  <c r="E2720" i="9"/>
  <c r="F2719" i="9"/>
  <c r="F2718" i="9"/>
  <c r="F2717" i="9"/>
  <c r="F2716" i="9"/>
  <c r="F2715" i="9"/>
  <c r="F2714" i="9"/>
  <c r="F2713" i="9"/>
  <c r="F2712" i="9"/>
  <c r="F2711" i="9"/>
  <c r="F2710" i="9"/>
  <c r="F2709" i="9"/>
  <c r="F2708" i="9"/>
  <c r="F2707" i="9"/>
  <c r="F2706" i="9"/>
  <c r="F2705" i="9"/>
  <c r="F2704" i="9"/>
  <c r="F2703" i="9"/>
  <c r="F2702" i="9"/>
  <c r="F2701" i="9"/>
  <c r="F2700" i="9"/>
  <c r="F2699" i="9"/>
  <c r="F2698" i="9"/>
  <c r="F2697" i="9"/>
  <c r="F2696" i="9"/>
  <c r="F2695" i="9"/>
  <c r="F2694" i="9"/>
  <c r="F2693" i="9"/>
  <c r="F2692" i="9"/>
  <c r="E2692" i="9"/>
  <c r="F2691" i="9"/>
  <c r="F2690" i="9"/>
  <c r="F2689" i="9"/>
  <c r="F2688" i="9"/>
  <c r="E2688" i="9"/>
  <c r="F2687" i="9"/>
  <c r="F2686" i="9"/>
  <c r="F2685" i="9"/>
  <c r="F2684" i="9"/>
  <c r="E2684" i="9"/>
  <c r="F2683" i="9"/>
  <c r="E2683" i="9"/>
  <c r="F2682" i="9"/>
  <c r="E2682" i="9"/>
  <c r="F2681" i="9"/>
  <c r="E2681" i="9"/>
  <c r="F2680" i="9"/>
  <c r="E2680" i="9"/>
  <c r="F2679" i="9"/>
  <c r="E2679" i="9"/>
  <c r="F2678" i="9"/>
  <c r="F2677" i="9"/>
  <c r="F2676" i="9"/>
  <c r="F2675" i="9"/>
  <c r="F2674" i="9"/>
  <c r="F2673" i="9"/>
  <c r="F2672" i="9"/>
  <c r="F2671" i="9"/>
  <c r="F2670" i="9"/>
  <c r="F2669" i="9"/>
  <c r="F2668" i="9"/>
  <c r="F2667" i="9"/>
  <c r="F2666" i="9"/>
  <c r="F2665" i="9"/>
  <c r="F2664" i="9"/>
  <c r="F2663" i="9"/>
  <c r="F2662" i="9"/>
  <c r="F2661" i="9"/>
  <c r="F2660" i="9"/>
  <c r="F2659" i="9"/>
  <c r="F2658" i="9"/>
  <c r="F2657" i="9"/>
  <c r="F2656" i="9"/>
  <c r="F2655" i="9"/>
  <c r="F2654" i="9"/>
  <c r="F2653" i="9"/>
  <c r="F2652" i="9"/>
  <c r="F2651" i="9"/>
  <c r="F2650" i="9"/>
  <c r="F2649" i="9"/>
  <c r="F2648" i="9"/>
  <c r="F2647" i="9"/>
  <c r="F2646" i="9"/>
  <c r="E2646" i="9"/>
  <c r="F2645" i="9"/>
  <c r="F2644" i="9"/>
  <c r="E2644" i="9"/>
  <c r="F2643" i="9"/>
  <c r="F2642" i="9"/>
  <c r="E2642" i="9"/>
  <c r="F2641" i="9"/>
  <c r="F2640" i="9"/>
  <c r="E2640" i="9"/>
  <c r="F2639" i="9"/>
  <c r="F2638" i="9"/>
  <c r="E2638" i="9"/>
  <c r="F2637" i="9"/>
  <c r="F2636" i="9"/>
  <c r="E2636" i="9"/>
  <c r="F2635" i="9"/>
  <c r="F2634" i="9"/>
  <c r="E2634" i="9"/>
  <c r="F2633" i="9"/>
  <c r="F2632" i="9"/>
  <c r="E2632" i="9"/>
  <c r="F2631" i="9"/>
  <c r="F2630" i="9"/>
  <c r="E2630" i="9"/>
  <c r="F2629" i="9"/>
  <c r="F2628" i="9"/>
  <c r="E2628" i="9"/>
  <c r="F2627" i="9"/>
  <c r="F2626" i="9"/>
  <c r="E2626" i="9"/>
  <c r="F2625" i="9"/>
  <c r="F2624" i="9"/>
  <c r="E2624" i="9"/>
  <c r="F2623" i="9"/>
  <c r="F2622" i="9"/>
  <c r="E2622" i="9"/>
  <c r="F2621" i="9"/>
  <c r="F2620" i="9"/>
  <c r="E2620" i="9"/>
  <c r="F2619" i="9"/>
  <c r="F2618" i="9"/>
  <c r="E2618" i="9"/>
  <c r="F2617" i="9"/>
  <c r="F2616" i="9"/>
  <c r="E2616" i="9"/>
  <c r="F2615" i="9"/>
  <c r="F2614" i="9"/>
  <c r="E2614" i="9"/>
  <c r="F2613" i="9"/>
  <c r="F2612" i="9"/>
  <c r="E2612" i="9"/>
  <c r="F2611" i="9"/>
  <c r="E2611" i="9"/>
  <c r="F2610" i="9"/>
  <c r="F2609" i="9"/>
  <c r="F2608" i="9"/>
  <c r="E2608" i="9"/>
  <c r="F2607" i="9"/>
  <c r="F2606" i="9"/>
  <c r="F2605" i="9"/>
  <c r="E2605" i="9"/>
  <c r="F2604" i="9"/>
  <c r="E2604" i="9"/>
  <c r="F2603" i="9"/>
  <c r="E2603" i="9"/>
  <c r="F2602" i="9"/>
  <c r="E2602" i="9"/>
  <c r="F2601" i="9"/>
  <c r="E2601" i="9"/>
  <c r="F2600" i="9"/>
  <c r="E2600" i="9"/>
  <c r="F2599" i="9"/>
  <c r="E2599" i="9"/>
  <c r="F2598" i="9"/>
  <c r="E2598" i="9"/>
  <c r="F2597" i="9"/>
  <c r="E2597" i="9"/>
  <c r="F2596" i="9"/>
  <c r="E2596" i="9"/>
  <c r="F2595" i="9"/>
  <c r="E2595" i="9"/>
  <c r="F2594" i="9"/>
  <c r="F2593" i="9"/>
  <c r="F2592" i="9"/>
  <c r="E2592" i="9"/>
  <c r="F2591" i="9"/>
  <c r="F2590" i="9"/>
  <c r="E2590" i="9"/>
  <c r="F2589" i="9"/>
  <c r="F2588" i="9"/>
  <c r="E2588" i="9"/>
  <c r="F2587" i="9"/>
  <c r="F2586" i="9"/>
  <c r="E2586" i="9"/>
  <c r="F2585" i="9"/>
  <c r="F2584" i="9"/>
  <c r="E2584" i="9"/>
  <c r="F2583" i="9"/>
  <c r="F2582" i="9"/>
  <c r="E2582" i="9"/>
  <c r="F2581" i="9"/>
  <c r="F2580" i="9"/>
  <c r="E2580" i="9"/>
  <c r="F2579" i="9"/>
  <c r="F2578" i="9"/>
  <c r="E2578" i="9"/>
  <c r="F2577" i="9"/>
  <c r="F2576" i="9"/>
  <c r="E2576" i="9"/>
  <c r="F2575" i="9"/>
  <c r="F2574" i="9"/>
  <c r="E2574" i="9"/>
  <c r="F2573" i="9"/>
  <c r="E2573" i="9"/>
  <c r="F2572" i="9"/>
  <c r="E2572" i="9"/>
  <c r="F2571" i="9"/>
  <c r="F2570" i="9"/>
  <c r="F2569" i="9"/>
  <c r="F2568" i="9"/>
  <c r="F2567" i="9"/>
  <c r="F2566" i="9"/>
  <c r="F2565" i="9"/>
  <c r="F2564" i="9"/>
  <c r="F2563" i="9"/>
  <c r="F2562" i="9"/>
  <c r="F2561" i="9"/>
  <c r="F2560" i="9"/>
  <c r="F2559" i="9"/>
  <c r="F2558" i="9"/>
  <c r="F2557" i="9"/>
  <c r="F2556" i="9"/>
  <c r="F2555" i="9"/>
  <c r="F2554" i="9"/>
  <c r="F2553" i="9"/>
  <c r="F2552" i="9"/>
  <c r="F2551" i="9"/>
  <c r="F2550" i="9"/>
  <c r="F2549" i="9"/>
  <c r="F2548" i="9"/>
  <c r="F2547" i="9"/>
  <c r="F2546" i="9"/>
  <c r="F2545" i="9"/>
  <c r="F2544" i="9"/>
  <c r="F2543" i="9"/>
  <c r="F2542" i="9"/>
  <c r="F2541" i="9"/>
  <c r="F2540" i="9"/>
  <c r="E2540" i="9"/>
  <c r="F2539" i="9"/>
  <c r="F2538" i="9"/>
  <c r="F2537" i="9"/>
  <c r="F2536" i="9"/>
  <c r="F2535" i="9"/>
  <c r="E2535" i="9"/>
  <c r="F2534" i="9"/>
  <c r="E2534" i="9"/>
  <c r="F2533" i="9"/>
  <c r="E2533" i="9"/>
  <c r="F2532" i="9"/>
  <c r="E2532" i="9"/>
  <c r="F2531" i="9"/>
  <c r="F2530" i="9"/>
  <c r="F2529" i="9"/>
  <c r="F2528" i="9"/>
  <c r="F2527" i="9"/>
  <c r="F2526" i="9"/>
  <c r="F2525" i="9"/>
  <c r="F2524" i="9"/>
  <c r="F2523" i="9"/>
  <c r="F2522" i="9"/>
  <c r="F2521" i="9"/>
  <c r="F2520" i="9"/>
  <c r="F2519" i="9"/>
  <c r="F2518" i="9"/>
  <c r="F2517" i="9"/>
  <c r="F2516" i="9"/>
  <c r="F2515" i="9"/>
  <c r="F2514" i="9"/>
  <c r="F2513" i="9"/>
  <c r="F2512" i="9"/>
  <c r="F2511" i="9"/>
  <c r="F2510" i="9"/>
  <c r="F2509" i="9"/>
  <c r="F2508" i="9"/>
  <c r="F2507" i="9"/>
  <c r="F2506" i="9"/>
  <c r="F2505" i="9"/>
  <c r="F2504" i="9"/>
  <c r="F2503" i="9"/>
  <c r="F2502" i="9"/>
  <c r="E2502" i="9"/>
  <c r="F2501" i="9"/>
  <c r="F2500" i="9"/>
  <c r="F2499" i="9"/>
  <c r="F2498" i="9"/>
  <c r="F2497" i="9"/>
  <c r="F2496" i="9"/>
  <c r="F2495" i="9"/>
  <c r="E2495" i="9"/>
  <c r="F2494" i="9"/>
  <c r="F2493" i="9"/>
  <c r="F2492" i="9"/>
  <c r="F2491" i="9"/>
  <c r="F2490" i="9"/>
  <c r="F2489" i="9"/>
  <c r="F2488" i="9"/>
  <c r="F2487" i="9"/>
  <c r="F2486" i="9"/>
  <c r="E2486" i="9"/>
  <c r="F2485" i="9"/>
  <c r="F2484" i="9"/>
  <c r="E2484" i="9"/>
  <c r="F2483" i="9"/>
  <c r="F2482" i="9"/>
  <c r="E2482" i="9"/>
  <c r="F2481" i="9"/>
  <c r="F2480" i="9"/>
  <c r="E2480" i="9"/>
  <c r="F2479" i="9"/>
  <c r="F2478" i="9"/>
  <c r="E2478" i="9"/>
  <c r="F2477" i="9"/>
  <c r="F2476" i="9"/>
  <c r="E2476" i="9"/>
  <c r="F2475" i="9"/>
  <c r="F2474" i="9"/>
  <c r="F2473" i="9"/>
  <c r="F2472" i="9"/>
  <c r="F2471" i="9"/>
  <c r="F2470" i="9"/>
  <c r="F2469" i="9"/>
  <c r="F2468" i="9"/>
  <c r="F2467" i="9"/>
  <c r="F2466" i="9"/>
  <c r="F2465" i="9"/>
  <c r="F2464" i="9"/>
  <c r="F2463" i="9"/>
  <c r="F2462" i="9"/>
  <c r="F2461" i="9"/>
  <c r="F2460" i="9"/>
  <c r="F2459" i="9"/>
  <c r="F2458" i="9"/>
  <c r="F2457" i="9"/>
  <c r="F2456" i="9"/>
  <c r="E2456" i="9"/>
  <c r="F2455" i="9"/>
  <c r="F2454" i="9"/>
  <c r="F2453" i="9"/>
  <c r="F2452" i="9"/>
  <c r="F2451" i="9"/>
  <c r="F2450" i="9"/>
  <c r="F2449" i="9"/>
  <c r="F2448" i="9"/>
  <c r="E2448" i="9"/>
  <c r="F2447" i="9"/>
  <c r="F2446" i="9"/>
  <c r="F2445" i="9"/>
  <c r="F2444" i="9"/>
  <c r="F2443" i="9"/>
  <c r="F2442" i="9"/>
  <c r="E2442" i="9"/>
  <c r="F2441" i="9"/>
  <c r="E2441" i="9"/>
  <c r="F2440" i="9"/>
  <c r="E2440" i="9"/>
  <c r="F2439" i="9"/>
  <c r="E2439" i="9"/>
  <c r="F2438" i="9"/>
  <c r="F2437" i="9"/>
  <c r="F2436" i="9"/>
  <c r="F2435" i="9"/>
  <c r="F2434" i="9"/>
  <c r="F2433" i="9"/>
  <c r="F2432" i="9"/>
  <c r="F2431" i="9"/>
  <c r="F2430" i="9"/>
  <c r="E2430" i="9"/>
  <c r="F2429" i="9"/>
  <c r="F2428" i="9"/>
  <c r="F2427" i="9"/>
  <c r="F2426" i="9"/>
  <c r="F2425" i="9"/>
  <c r="F2424" i="9"/>
  <c r="F2423" i="9"/>
  <c r="F2422" i="9"/>
  <c r="F2421" i="9"/>
  <c r="F2420" i="9"/>
  <c r="F2419" i="9"/>
  <c r="F2418" i="9"/>
  <c r="F2417" i="9"/>
  <c r="F2416" i="9"/>
  <c r="F2415" i="9"/>
  <c r="F2414" i="9"/>
  <c r="F2413" i="9"/>
  <c r="F2412" i="9"/>
  <c r="F2411" i="9"/>
  <c r="F2410" i="9"/>
  <c r="F2409" i="9"/>
  <c r="F2408" i="9"/>
  <c r="F2407" i="9"/>
  <c r="F2406" i="9"/>
  <c r="F2405" i="9"/>
  <c r="F2404" i="9"/>
  <c r="F2403" i="9"/>
  <c r="F2402" i="9"/>
  <c r="E2402" i="9"/>
  <c r="F2401" i="9"/>
  <c r="E2401" i="9"/>
  <c r="F2400" i="9"/>
  <c r="E2400" i="9"/>
  <c r="F2399" i="9"/>
  <c r="E2399" i="9"/>
  <c r="F2398" i="9"/>
  <c r="E2398" i="9"/>
  <c r="F2397" i="9"/>
  <c r="E2397" i="9"/>
  <c r="F2396" i="9"/>
  <c r="E2396" i="9"/>
  <c r="F2395" i="9"/>
  <c r="F2394" i="9"/>
  <c r="F2393" i="9"/>
  <c r="F2392" i="9"/>
  <c r="F2391" i="9"/>
  <c r="F2390" i="9"/>
  <c r="F2389" i="9"/>
  <c r="F2388" i="9"/>
  <c r="F2387" i="9"/>
  <c r="F2386" i="9"/>
  <c r="F2385" i="9"/>
  <c r="F2384" i="9"/>
  <c r="F2383" i="9"/>
  <c r="F2382" i="9"/>
  <c r="F2381" i="9"/>
  <c r="F2380" i="9"/>
  <c r="F2379" i="9"/>
  <c r="F2378" i="9"/>
  <c r="F2377" i="9"/>
  <c r="F2376" i="9"/>
  <c r="F2375" i="9"/>
  <c r="F2374" i="9"/>
  <c r="F2373" i="9"/>
  <c r="F2372" i="9"/>
  <c r="F2371" i="9"/>
  <c r="F2370" i="9"/>
  <c r="F2369" i="9"/>
  <c r="F2368" i="9"/>
  <c r="F2367" i="9"/>
  <c r="F2366" i="9"/>
  <c r="F2365" i="9"/>
  <c r="F2364" i="9"/>
  <c r="F2363" i="9"/>
  <c r="F2362" i="9"/>
  <c r="F2361" i="9"/>
  <c r="F2360" i="9"/>
  <c r="F2359" i="9"/>
  <c r="F2358" i="9"/>
  <c r="F2357" i="9"/>
  <c r="F2356" i="9"/>
  <c r="F2355" i="9"/>
  <c r="F2354" i="9"/>
  <c r="F2353" i="9"/>
  <c r="F2352" i="9"/>
  <c r="F2351" i="9"/>
  <c r="F2350" i="9"/>
  <c r="F2349" i="9"/>
  <c r="F2348" i="9"/>
  <c r="F2347" i="9"/>
  <c r="F2346" i="9"/>
  <c r="F2345" i="9"/>
  <c r="F2344" i="9"/>
  <c r="F2343" i="9"/>
  <c r="F2342" i="9"/>
  <c r="F2341" i="9"/>
  <c r="F2340" i="9"/>
  <c r="F2339" i="9"/>
  <c r="F2338" i="9"/>
  <c r="F2337" i="9"/>
  <c r="F2336" i="9"/>
  <c r="E2336" i="9"/>
  <c r="F2335" i="9"/>
  <c r="F2334" i="9"/>
  <c r="F2333" i="9"/>
  <c r="F2332" i="9"/>
  <c r="F2331" i="9"/>
  <c r="F2330" i="9"/>
  <c r="F2329" i="9"/>
  <c r="F2328" i="9"/>
  <c r="F2327" i="9"/>
  <c r="F2326" i="9"/>
  <c r="F2325" i="9"/>
  <c r="F2324" i="9"/>
  <c r="F2323" i="9"/>
  <c r="F2322" i="9"/>
  <c r="F2321" i="9"/>
  <c r="E2321" i="9"/>
  <c r="F2320" i="9"/>
  <c r="E2320" i="9"/>
  <c r="F2319" i="9"/>
  <c r="E2319" i="9"/>
  <c r="F2318" i="9"/>
  <c r="E2318" i="9"/>
  <c r="F2317" i="9"/>
  <c r="F2316" i="9"/>
  <c r="F2315" i="9"/>
  <c r="F2314" i="9"/>
  <c r="F2313" i="9"/>
  <c r="F2312" i="9"/>
  <c r="F2311" i="9"/>
  <c r="F2310" i="9"/>
  <c r="F2309" i="9"/>
  <c r="F2308" i="9"/>
  <c r="E2308" i="9"/>
  <c r="F2307" i="9"/>
  <c r="F2306" i="9"/>
  <c r="F2305" i="9"/>
  <c r="F2304" i="9"/>
  <c r="F2303" i="9"/>
  <c r="F2302" i="9"/>
  <c r="F2301" i="9"/>
  <c r="F2300" i="9"/>
  <c r="F2299" i="9"/>
  <c r="F2298" i="9"/>
  <c r="F2297" i="9"/>
  <c r="F2296" i="9"/>
  <c r="E2296" i="9"/>
  <c r="F2295" i="9"/>
  <c r="F2294" i="9"/>
  <c r="F2293" i="9"/>
  <c r="F2292" i="9"/>
  <c r="F2291" i="9"/>
  <c r="F2290" i="9"/>
  <c r="F2289" i="9"/>
  <c r="F2288" i="9"/>
  <c r="F2287" i="9"/>
  <c r="F2286" i="9"/>
  <c r="F2285" i="9"/>
  <c r="F2284" i="9"/>
  <c r="F2283" i="9"/>
  <c r="F2282" i="9"/>
  <c r="F2281" i="9"/>
  <c r="F2280" i="9"/>
  <c r="F2279" i="9"/>
  <c r="F2278" i="9"/>
  <c r="F2277" i="9"/>
  <c r="F2276" i="9"/>
  <c r="F2275" i="9"/>
  <c r="F2274" i="9"/>
  <c r="F2273" i="9"/>
  <c r="F2272" i="9"/>
  <c r="F2271" i="9"/>
  <c r="F2270" i="9"/>
  <c r="F2269" i="9"/>
  <c r="F2268" i="9"/>
  <c r="F2267" i="9"/>
  <c r="F2266" i="9"/>
  <c r="F2265" i="9"/>
  <c r="F2264" i="9"/>
  <c r="F2263" i="9"/>
  <c r="F2262" i="9"/>
  <c r="F2261" i="9"/>
  <c r="F2260" i="9"/>
  <c r="F2259" i="9"/>
  <c r="F2258" i="9"/>
  <c r="F2257" i="9"/>
  <c r="F2256" i="9"/>
  <c r="F2255" i="9"/>
  <c r="F2254" i="9"/>
  <c r="F2253" i="9"/>
  <c r="F2252" i="9"/>
  <c r="F2251" i="9"/>
  <c r="F2250" i="9"/>
  <c r="F2249" i="9"/>
  <c r="F2248" i="9"/>
  <c r="F2247" i="9"/>
  <c r="F2246" i="9"/>
  <c r="F2245" i="9"/>
  <c r="F2244" i="9"/>
  <c r="F2243" i="9"/>
  <c r="F2242" i="9"/>
  <c r="F2241" i="9"/>
  <c r="F2240" i="9"/>
  <c r="F2239" i="9"/>
  <c r="E2239" i="9"/>
  <c r="F2238" i="9"/>
  <c r="F2237" i="9"/>
  <c r="E2237" i="9"/>
  <c r="F2236" i="9"/>
  <c r="F2235" i="9"/>
  <c r="E2235" i="9"/>
  <c r="F2234" i="9"/>
  <c r="F2233" i="9"/>
  <c r="E2233" i="9"/>
  <c r="F2232" i="9"/>
  <c r="F2231" i="9"/>
  <c r="E2231" i="9"/>
  <c r="F2230" i="9"/>
  <c r="F2229" i="9"/>
  <c r="E2229" i="9"/>
  <c r="F2228" i="9"/>
  <c r="F2227" i="9"/>
  <c r="E2227" i="9"/>
  <c r="F2226" i="9"/>
  <c r="F2225" i="9"/>
  <c r="E2225" i="9"/>
  <c r="F2224" i="9"/>
  <c r="F2223" i="9"/>
  <c r="E2223" i="9"/>
  <c r="F2222" i="9"/>
  <c r="F2221" i="9"/>
  <c r="E2221" i="9"/>
  <c r="F2220" i="9"/>
  <c r="F2219" i="9"/>
  <c r="E2219" i="9"/>
  <c r="F2218" i="9"/>
  <c r="F2217" i="9"/>
  <c r="F2216" i="9"/>
  <c r="F2215" i="9"/>
  <c r="F2214" i="9"/>
  <c r="F2213" i="9"/>
  <c r="F2212" i="9"/>
  <c r="F2211" i="9"/>
  <c r="F2210" i="9"/>
  <c r="F2209" i="9"/>
  <c r="F2208" i="9"/>
  <c r="F2207" i="9"/>
  <c r="F2206" i="9"/>
  <c r="F2205" i="9"/>
  <c r="F2204" i="9"/>
  <c r="E2204" i="9"/>
  <c r="F2203" i="9"/>
  <c r="F2202" i="9"/>
  <c r="F2201" i="9"/>
  <c r="F2200" i="9"/>
  <c r="F2199" i="9"/>
  <c r="F2198" i="9"/>
  <c r="E2198" i="9"/>
  <c r="F2197" i="9"/>
  <c r="F2196" i="9"/>
  <c r="F2195" i="9"/>
  <c r="F2194" i="9"/>
  <c r="F2193" i="9"/>
  <c r="F2192" i="9"/>
  <c r="F2191" i="9"/>
  <c r="F2190" i="9"/>
  <c r="F2189" i="9"/>
  <c r="F2188" i="9"/>
  <c r="F2187" i="9"/>
  <c r="F2186" i="9"/>
  <c r="F2185" i="9"/>
  <c r="F2184" i="9"/>
  <c r="F2183" i="9"/>
  <c r="F2182" i="9"/>
  <c r="F2181" i="9"/>
  <c r="F2180" i="9"/>
  <c r="F2179" i="9"/>
  <c r="F2178" i="9"/>
  <c r="F2177" i="9"/>
  <c r="F2176" i="9"/>
  <c r="F2175" i="9"/>
  <c r="F2174" i="9"/>
  <c r="F2173" i="9"/>
  <c r="F2172" i="9"/>
  <c r="F2171" i="9"/>
  <c r="F2170" i="9"/>
  <c r="F2169" i="9"/>
  <c r="F2168" i="9"/>
  <c r="F2167" i="9"/>
  <c r="F2166" i="9"/>
  <c r="F2165" i="9"/>
  <c r="F2164" i="9"/>
  <c r="F2163" i="9"/>
  <c r="F2162" i="9"/>
  <c r="F2161" i="9"/>
  <c r="F2160" i="9"/>
  <c r="F2159" i="9"/>
  <c r="F2158" i="9"/>
  <c r="E2158" i="9"/>
  <c r="F2157" i="9"/>
  <c r="F2156" i="9"/>
  <c r="F2155" i="9"/>
  <c r="F2154" i="9"/>
  <c r="F2153" i="9"/>
  <c r="F2152" i="9"/>
  <c r="F2151" i="9"/>
  <c r="F2150" i="9"/>
  <c r="F2149" i="9"/>
  <c r="F2148" i="9"/>
  <c r="F2147" i="9"/>
  <c r="F2146" i="9"/>
  <c r="F2145" i="9"/>
  <c r="F2144" i="9"/>
  <c r="F2143" i="9"/>
  <c r="F2142" i="9"/>
  <c r="F2141" i="9"/>
  <c r="F2140" i="9"/>
  <c r="F2139" i="9"/>
  <c r="F2138" i="9"/>
  <c r="F2137" i="9"/>
  <c r="F2136" i="9"/>
  <c r="F2135" i="9"/>
  <c r="F2134" i="9"/>
  <c r="F2133" i="9"/>
  <c r="F2132" i="9"/>
  <c r="F2131" i="9"/>
  <c r="F2130" i="9"/>
  <c r="F2129" i="9"/>
  <c r="F2128" i="9"/>
  <c r="F2127" i="9"/>
  <c r="F2126" i="9"/>
  <c r="F2125" i="9"/>
  <c r="F2124" i="9"/>
  <c r="F2123" i="9"/>
  <c r="F2122" i="9"/>
  <c r="F2121" i="9"/>
  <c r="F2120" i="9"/>
  <c r="F2119" i="9"/>
  <c r="F2118" i="9"/>
  <c r="F2117" i="9"/>
  <c r="F2116" i="9"/>
  <c r="F2115" i="9"/>
  <c r="F2114" i="9"/>
  <c r="F2113" i="9"/>
  <c r="F2112" i="9"/>
  <c r="F2111" i="9"/>
  <c r="F2110" i="9"/>
  <c r="F2109" i="9"/>
  <c r="F2108" i="9"/>
  <c r="F2107" i="9"/>
  <c r="F2106" i="9"/>
  <c r="F2105" i="9"/>
  <c r="F2104" i="9"/>
  <c r="F2103" i="9"/>
  <c r="F2102" i="9"/>
  <c r="F2101" i="9"/>
  <c r="F2100" i="9"/>
  <c r="F2099" i="9"/>
  <c r="F2098" i="9"/>
  <c r="F2097" i="9"/>
  <c r="F2096" i="9"/>
  <c r="F2095" i="9"/>
  <c r="F2094" i="9"/>
  <c r="F2093" i="9"/>
  <c r="F2092" i="9"/>
  <c r="F2091" i="9"/>
  <c r="F2090" i="9"/>
  <c r="F2089" i="9"/>
  <c r="F2088" i="9"/>
  <c r="F2087" i="9"/>
  <c r="F2086" i="9"/>
  <c r="F2085" i="9"/>
  <c r="F2084" i="9"/>
  <c r="F2083" i="9"/>
  <c r="F2082" i="9"/>
  <c r="F2081" i="9"/>
  <c r="F2080" i="9"/>
  <c r="F2079" i="9"/>
  <c r="F2078" i="9"/>
  <c r="F2077" i="9"/>
  <c r="F2076" i="9"/>
  <c r="F2075" i="9"/>
  <c r="F2074" i="9"/>
  <c r="F2073" i="9"/>
  <c r="F2072" i="9"/>
  <c r="F2071" i="9"/>
  <c r="F2070" i="9"/>
  <c r="F2069" i="9"/>
  <c r="F2068" i="9"/>
  <c r="F2067" i="9"/>
  <c r="F2066" i="9"/>
  <c r="F2065" i="9"/>
  <c r="F2064" i="9"/>
  <c r="F2063" i="9"/>
  <c r="F2062" i="9"/>
  <c r="F2061" i="9"/>
  <c r="F2060" i="9"/>
  <c r="F2059" i="9"/>
  <c r="F2058" i="9"/>
  <c r="F2057" i="9"/>
  <c r="F2056" i="9"/>
  <c r="F2055" i="9"/>
  <c r="F2054" i="9"/>
  <c r="F2053" i="9"/>
  <c r="F2052" i="9"/>
  <c r="F2051" i="9"/>
  <c r="F2050" i="9"/>
  <c r="F2049" i="9"/>
  <c r="F2048" i="9"/>
  <c r="F2047" i="9"/>
  <c r="F2046" i="9"/>
  <c r="F2045" i="9"/>
  <c r="F2044" i="9"/>
  <c r="F2043" i="9"/>
  <c r="F2042" i="9"/>
  <c r="F2041" i="9"/>
  <c r="F2040" i="9"/>
  <c r="F2039" i="9"/>
  <c r="F2038" i="9"/>
  <c r="F2037" i="9"/>
  <c r="F2036" i="9"/>
  <c r="F2035" i="9"/>
  <c r="F2034" i="9"/>
  <c r="F2033" i="9"/>
  <c r="F2032" i="9"/>
  <c r="F2031" i="9"/>
  <c r="F2030" i="9"/>
  <c r="F2029" i="9"/>
  <c r="F2028" i="9"/>
  <c r="F2027" i="9"/>
  <c r="F2026" i="9"/>
  <c r="F2025" i="9"/>
  <c r="F2024" i="9"/>
  <c r="F2023" i="9"/>
  <c r="F2022" i="9"/>
  <c r="F2021" i="9"/>
  <c r="F2020" i="9"/>
  <c r="F2019" i="9"/>
  <c r="F2018" i="9"/>
  <c r="F2017" i="9"/>
  <c r="F2016" i="9"/>
  <c r="F2015" i="9"/>
  <c r="F2014" i="9"/>
  <c r="F2013" i="9"/>
  <c r="F2012" i="9"/>
  <c r="F2011" i="9"/>
  <c r="F2010" i="9"/>
  <c r="F2009" i="9"/>
  <c r="F2008" i="9"/>
  <c r="F2007" i="9"/>
  <c r="F2006" i="9"/>
  <c r="F2005" i="9"/>
  <c r="F2004" i="9"/>
  <c r="F2003" i="9"/>
  <c r="F2002" i="9"/>
  <c r="F2001" i="9"/>
  <c r="F2000" i="9"/>
  <c r="F1999" i="9"/>
  <c r="F1998" i="9"/>
  <c r="F1997" i="9"/>
  <c r="F1996" i="9"/>
  <c r="F1995" i="9"/>
  <c r="F1994" i="9"/>
  <c r="F1993" i="9"/>
  <c r="F1992" i="9"/>
  <c r="F1991" i="9"/>
  <c r="F1990" i="9"/>
  <c r="F1989" i="9"/>
  <c r="F1988" i="9"/>
  <c r="F1987" i="9"/>
  <c r="F1986" i="9"/>
  <c r="F1985" i="9"/>
  <c r="F1984" i="9"/>
  <c r="F1983" i="9"/>
  <c r="F1982" i="9"/>
  <c r="F1981" i="9"/>
  <c r="F1980" i="9"/>
  <c r="F1979" i="9"/>
  <c r="F1978" i="9"/>
  <c r="F1977" i="9"/>
  <c r="F1976" i="9"/>
  <c r="F1975" i="9"/>
  <c r="F1974" i="9"/>
  <c r="F1973" i="9"/>
  <c r="F1972" i="9"/>
  <c r="F1971" i="9"/>
  <c r="F1970" i="9"/>
  <c r="F1969" i="9"/>
  <c r="F1968" i="9"/>
  <c r="F1967" i="9"/>
  <c r="F1966" i="9"/>
  <c r="F1965" i="9"/>
  <c r="F1964" i="9"/>
  <c r="F1963" i="9"/>
  <c r="F1962" i="9"/>
  <c r="F1961" i="9"/>
  <c r="F1960" i="9"/>
  <c r="F1959" i="9"/>
  <c r="F1958" i="9"/>
  <c r="F1957" i="9"/>
  <c r="F1956" i="9"/>
  <c r="F1955" i="9"/>
  <c r="F1954" i="9"/>
  <c r="F1953" i="9"/>
  <c r="F1952" i="9"/>
  <c r="F1951" i="9"/>
  <c r="F1950" i="9"/>
  <c r="F1949" i="9"/>
  <c r="F1948" i="9"/>
  <c r="F1947" i="9"/>
  <c r="F1946" i="9"/>
  <c r="F1945" i="9"/>
  <c r="F1944" i="9"/>
  <c r="F1943" i="9"/>
  <c r="F1942" i="9"/>
  <c r="F1941" i="9"/>
  <c r="F1940" i="9"/>
  <c r="F1939" i="9"/>
  <c r="F1938" i="9"/>
  <c r="F1937" i="9"/>
  <c r="F1936" i="9"/>
  <c r="F1935" i="9"/>
  <c r="F1934" i="9"/>
  <c r="F1933" i="9"/>
  <c r="F1932" i="9"/>
  <c r="F1931" i="9"/>
  <c r="F1930" i="9"/>
  <c r="F1929" i="9"/>
  <c r="F1928" i="9"/>
  <c r="F1927" i="9"/>
  <c r="F1926" i="9"/>
  <c r="F1925" i="9"/>
  <c r="F1924" i="9"/>
  <c r="F1923" i="9"/>
  <c r="F1922" i="9"/>
  <c r="F1921" i="9"/>
  <c r="F1920" i="9"/>
  <c r="F1919" i="9"/>
  <c r="F1918" i="9"/>
  <c r="F1917" i="9"/>
  <c r="F1916" i="9"/>
  <c r="F1915" i="9"/>
  <c r="F1914" i="9"/>
  <c r="F1913" i="9"/>
  <c r="F1912" i="9"/>
  <c r="F1911" i="9"/>
  <c r="F1910" i="9"/>
  <c r="F1909" i="9"/>
  <c r="F1908" i="9"/>
  <c r="F1907" i="9"/>
  <c r="F1906" i="9"/>
  <c r="F1905" i="9"/>
  <c r="F1904" i="9"/>
  <c r="F1903" i="9"/>
  <c r="F1902" i="9"/>
  <c r="F1901" i="9"/>
  <c r="F1900" i="9"/>
  <c r="F1899" i="9"/>
  <c r="F1898" i="9"/>
  <c r="F1897" i="9"/>
  <c r="F1896" i="9"/>
  <c r="F1895" i="9"/>
  <c r="F1894" i="9"/>
  <c r="F1893" i="9"/>
  <c r="F1892" i="9"/>
  <c r="F1891" i="9"/>
  <c r="F1890" i="9"/>
  <c r="F1889" i="9"/>
  <c r="F1888" i="9"/>
  <c r="F1887" i="9"/>
  <c r="F1886" i="9"/>
  <c r="F1885" i="9"/>
  <c r="F1884" i="9"/>
  <c r="F1883" i="9"/>
  <c r="F1882" i="9"/>
  <c r="F1881" i="9"/>
  <c r="F1880" i="9"/>
  <c r="F1879" i="9"/>
  <c r="F1878" i="9"/>
  <c r="E1878" i="9"/>
  <c r="F1877" i="9"/>
  <c r="F1876" i="9"/>
  <c r="F1875" i="9"/>
  <c r="F1874" i="9"/>
  <c r="F1873" i="9"/>
  <c r="F1872" i="9"/>
  <c r="F1871" i="9"/>
  <c r="F1870" i="9"/>
  <c r="F1869" i="9"/>
  <c r="F1868" i="9"/>
  <c r="F1867" i="9"/>
  <c r="F1866" i="9"/>
  <c r="F1865" i="9"/>
  <c r="F1864" i="9"/>
  <c r="E1864" i="9"/>
  <c r="F1863" i="9"/>
  <c r="F1862" i="9"/>
  <c r="F1861" i="9"/>
  <c r="F1860" i="9"/>
  <c r="F1859" i="9"/>
  <c r="F1858" i="9"/>
  <c r="F1857" i="9"/>
  <c r="F1856" i="9"/>
  <c r="F1855" i="9"/>
  <c r="F1854" i="9"/>
  <c r="F1853" i="9"/>
  <c r="F1852" i="9"/>
  <c r="F1851" i="9"/>
  <c r="F1850" i="9"/>
  <c r="F1849" i="9"/>
  <c r="F1848" i="9"/>
  <c r="F1847" i="9"/>
  <c r="F1846" i="9"/>
  <c r="F1845" i="9"/>
  <c r="F1844" i="9"/>
  <c r="F1843" i="9"/>
  <c r="F1842" i="9"/>
  <c r="F1841" i="9"/>
  <c r="F1840" i="9"/>
  <c r="E1840" i="9"/>
  <c r="F1839" i="9"/>
  <c r="F1838" i="9"/>
  <c r="F1837" i="9"/>
  <c r="F1836" i="9"/>
  <c r="F1835" i="9"/>
  <c r="F1834" i="9"/>
  <c r="F1833" i="9"/>
  <c r="F1832" i="9"/>
  <c r="E1832" i="9"/>
  <c r="F1831" i="9"/>
  <c r="F1830" i="9"/>
  <c r="F1829" i="9"/>
  <c r="F1828" i="9"/>
  <c r="F1827" i="9"/>
  <c r="F1826" i="9"/>
  <c r="F1825" i="9"/>
  <c r="F1824" i="9"/>
  <c r="E1824" i="9"/>
  <c r="F1823" i="9"/>
  <c r="F1822" i="9"/>
  <c r="F1821" i="9"/>
  <c r="F1820" i="9"/>
  <c r="F1819" i="9"/>
  <c r="F1818" i="9"/>
  <c r="F1817" i="9"/>
  <c r="F1816" i="9"/>
  <c r="E1816" i="9"/>
  <c r="F1815" i="9"/>
  <c r="F1814" i="9"/>
  <c r="F1813" i="9"/>
  <c r="F1812" i="9"/>
  <c r="F1811" i="9"/>
  <c r="F1810" i="9"/>
  <c r="F1809" i="9"/>
  <c r="F1808" i="9"/>
  <c r="E1808" i="9"/>
  <c r="F1807" i="9"/>
  <c r="F1806" i="9"/>
  <c r="F1805" i="9"/>
  <c r="F1804" i="9"/>
  <c r="F1803" i="9"/>
  <c r="F1802" i="9"/>
  <c r="E1802" i="9"/>
  <c r="F1801" i="9"/>
  <c r="F1800" i="9"/>
  <c r="F1799" i="9"/>
  <c r="F1798" i="9"/>
  <c r="F1797" i="9"/>
  <c r="F1796" i="9"/>
  <c r="F1795" i="9"/>
  <c r="F1794" i="9"/>
  <c r="F1793" i="9"/>
  <c r="F1792" i="9"/>
  <c r="F1791" i="9"/>
  <c r="F1790" i="9"/>
  <c r="E1790" i="9"/>
  <c r="F1789" i="9"/>
  <c r="F1788" i="9"/>
  <c r="F1787" i="9"/>
  <c r="F1786" i="9"/>
  <c r="F1785" i="9"/>
  <c r="F1784" i="9"/>
  <c r="F1783" i="9"/>
  <c r="F1782" i="9"/>
  <c r="E1782" i="9"/>
  <c r="F1781" i="9"/>
  <c r="F1780" i="9"/>
  <c r="F1779" i="9"/>
  <c r="F1778" i="9"/>
  <c r="F1777" i="9"/>
  <c r="F1776" i="9"/>
  <c r="F1775" i="9"/>
  <c r="F1774" i="9"/>
  <c r="E1774" i="9"/>
  <c r="F1773" i="9"/>
  <c r="F1772" i="9"/>
  <c r="F1771" i="9"/>
  <c r="F1770" i="9"/>
  <c r="F1769" i="9"/>
  <c r="F1768" i="9"/>
  <c r="F1767" i="9"/>
  <c r="F1766" i="9"/>
  <c r="E1766" i="9"/>
  <c r="F1765" i="9"/>
  <c r="F1764" i="9"/>
  <c r="F1763" i="9"/>
  <c r="F1762" i="9"/>
  <c r="F1761" i="9"/>
  <c r="F1760" i="9"/>
  <c r="F1759" i="9"/>
  <c r="F1758" i="9"/>
  <c r="E1758" i="9"/>
  <c r="F1757" i="9"/>
  <c r="F1756" i="9"/>
  <c r="F1755" i="9"/>
  <c r="F1754" i="9"/>
  <c r="F1753" i="9"/>
  <c r="F1752" i="9"/>
  <c r="F1751" i="9"/>
  <c r="F1750" i="9"/>
  <c r="E1750" i="9"/>
  <c r="F1749" i="9"/>
  <c r="F1748" i="9"/>
  <c r="F1747" i="9"/>
  <c r="F1746" i="9"/>
  <c r="F1745" i="9"/>
  <c r="F1744" i="9"/>
  <c r="F1743" i="9"/>
  <c r="F1742" i="9"/>
  <c r="E1742" i="9"/>
  <c r="F1741" i="9"/>
  <c r="F1740" i="9"/>
  <c r="F1739" i="9"/>
  <c r="F1738" i="9"/>
  <c r="F1737" i="9"/>
  <c r="F1736" i="9"/>
  <c r="F1735" i="9"/>
  <c r="F1734" i="9"/>
  <c r="F1733" i="9"/>
  <c r="F1732" i="9"/>
  <c r="F1731" i="9"/>
  <c r="F1730" i="9"/>
  <c r="F1729" i="9"/>
  <c r="F1728" i="9"/>
  <c r="F1727" i="9"/>
  <c r="F1726" i="9"/>
  <c r="F1725" i="9"/>
  <c r="F1724" i="9"/>
  <c r="E1724" i="9"/>
  <c r="F1723" i="9"/>
  <c r="F1722" i="9"/>
  <c r="F1721" i="9"/>
  <c r="F1720" i="9"/>
  <c r="F1719" i="9"/>
  <c r="F1718" i="9"/>
  <c r="F1717" i="9"/>
  <c r="F1716" i="9"/>
  <c r="F1715" i="9"/>
  <c r="F1714" i="9"/>
  <c r="F1713" i="9"/>
  <c r="F1712" i="9"/>
  <c r="E1712" i="9"/>
  <c r="F1711" i="9"/>
  <c r="F1710" i="9"/>
  <c r="F1709" i="9"/>
  <c r="F1708" i="9"/>
  <c r="F1707" i="9"/>
  <c r="F1706" i="9"/>
  <c r="F1705" i="9"/>
  <c r="F1704" i="9"/>
  <c r="F1703" i="9"/>
  <c r="F1702" i="9"/>
  <c r="F1701" i="9"/>
  <c r="F1700" i="9"/>
  <c r="F1699" i="9"/>
  <c r="F1698" i="9"/>
  <c r="F1697" i="9"/>
  <c r="F1696" i="9"/>
  <c r="F1695" i="9"/>
  <c r="F1694" i="9"/>
  <c r="F1693" i="9"/>
  <c r="F1692" i="9"/>
  <c r="F1691" i="9"/>
  <c r="F1690" i="9"/>
  <c r="F1689" i="9"/>
  <c r="F1688" i="9"/>
  <c r="F1687" i="9"/>
  <c r="F1686" i="9"/>
  <c r="F1685" i="9"/>
  <c r="F1684" i="9"/>
  <c r="F1683" i="9"/>
  <c r="F1682" i="9"/>
  <c r="F1681" i="9"/>
  <c r="F1680" i="9"/>
  <c r="E1680" i="9"/>
  <c r="F1679" i="9"/>
  <c r="F1678" i="9"/>
  <c r="F1677" i="9"/>
  <c r="F1676" i="9"/>
  <c r="F1675" i="9"/>
  <c r="F1674" i="9"/>
  <c r="F1673" i="9"/>
  <c r="F1672" i="9"/>
  <c r="F1671" i="9"/>
  <c r="F1670" i="9"/>
  <c r="F1669" i="9"/>
  <c r="F1668" i="9"/>
  <c r="F1667" i="9"/>
  <c r="F1666" i="9"/>
  <c r="F1665" i="9"/>
  <c r="F1664" i="9"/>
  <c r="F1663" i="9"/>
  <c r="F1662" i="9"/>
  <c r="F1661" i="9"/>
  <c r="F1660" i="9"/>
  <c r="F1659" i="9"/>
  <c r="F1658" i="9"/>
  <c r="F1657" i="9"/>
  <c r="F1656" i="9"/>
  <c r="F1655" i="9"/>
  <c r="F1654" i="9"/>
  <c r="F1653" i="9"/>
  <c r="F1652" i="9"/>
  <c r="F1651" i="9"/>
  <c r="F1650" i="9"/>
  <c r="F1649" i="9"/>
  <c r="F1648" i="9"/>
  <c r="F1647" i="9"/>
  <c r="F1646" i="9"/>
  <c r="F1645" i="9"/>
  <c r="F1644" i="9"/>
  <c r="F1643" i="9"/>
  <c r="F1642" i="9"/>
  <c r="F1641" i="9"/>
  <c r="F1640" i="9"/>
  <c r="F1639" i="9"/>
  <c r="E1639" i="9"/>
  <c r="F1638" i="9"/>
  <c r="F1637" i="9"/>
  <c r="F1636" i="9"/>
  <c r="F1635" i="9"/>
  <c r="F1634" i="9"/>
  <c r="F1633" i="9"/>
  <c r="F1632" i="9"/>
  <c r="F1631" i="9"/>
  <c r="F1630" i="9"/>
  <c r="F1629" i="9"/>
  <c r="F1628" i="9"/>
  <c r="F1627" i="9"/>
  <c r="F1626" i="9"/>
  <c r="F1625" i="9"/>
  <c r="F1624" i="9"/>
  <c r="F1623" i="9"/>
  <c r="F1622" i="9"/>
  <c r="F1621" i="9"/>
  <c r="F1620" i="9"/>
  <c r="F1619" i="9"/>
  <c r="F1618" i="9"/>
  <c r="F1617" i="9"/>
  <c r="F1616" i="9"/>
  <c r="F1615" i="9"/>
  <c r="F1614" i="9"/>
  <c r="F1613" i="9"/>
  <c r="F1612" i="9"/>
  <c r="F1611" i="9"/>
  <c r="F1610" i="9"/>
  <c r="F1609" i="9"/>
  <c r="F1608" i="9"/>
  <c r="F1607" i="9"/>
  <c r="F1606" i="9"/>
  <c r="E1606" i="9"/>
  <c r="F1605" i="9"/>
  <c r="F1604" i="9"/>
  <c r="F1603" i="9"/>
  <c r="F1602" i="9"/>
  <c r="F1601" i="9"/>
  <c r="F1600" i="9"/>
  <c r="F1599" i="9"/>
  <c r="F1598" i="9"/>
  <c r="F1597" i="9"/>
  <c r="F1596" i="9"/>
  <c r="F1595" i="9"/>
  <c r="F1594" i="9"/>
  <c r="F1593" i="9"/>
  <c r="F1592" i="9"/>
  <c r="F1591" i="9"/>
  <c r="F1590" i="9"/>
  <c r="F1589" i="9"/>
  <c r="F1588" i="9"/>
  <c r="F1587" i="9"/>
  <c r="F1586" i="9"/>
  <c r="F1585" i="9"/>
  <c r="F1584" i="9"/>
  <c r="F1583" i="9"/>
  <c r="F1582" i="9"/>
  <c r="F1581" i="9"/>
  <c r="F1580" i="9"/>
  <c r="F1579" i="9"/>
  <c r="F1578" i="9"/>
  <c r="F1577" i="9"/>
  <c r="F1576" i="9"/>
  <c r="F1575" i="9"/>
  <c r="F1574" i="9"/>
  <c r="F1573" i="9"/>
  <c r="F1572" i="9"/>
  <c r="F1571" i="9"/>
  <c r="F1570" i="9"/>
  <c r="F1569" i="9"/>
  <c r="F1568" i="9"/>
  <c r="F1567" i="9"/>
  <c r="F1566" i="9"/>
  <c r="F1565" i="9"/>
  <c r="F1564" i="9"/>
  <c r="F1563" i="9"/>
  <c r="F1562" i="9"/>
  <c r="F1561" i="9"/>
  <c r="F1560" i="9"/>
  <c r="F1559" i="9"/>
  <c r="F1558" i="9"/>
  <c r="F1557" i="9"/>
  <c r="F1556" i="9"/>
  <c r="F1555" i="9"/>
  <c r="F1554" i="9"/>
  <c r="E1554" i="9"/>
  <c r="F1553" i="9"/>
  <c r="F1552" i="9"/>
  <c r="F1551" i="9"/>
  <c r="F1550" i="9"/>
  <c r="F1549" i="9"/>
  <c r="F1548" i="9"/>
  <c r="F1547" i="9"/>
  <c r="F1546" i="9"/>
  <c r="F1545" i="9"/>
  <c r="F1544" i="9"/>
  <c r="F1543" i="9"/>
  <c r="F1542" i="9"/>
  <c r="F1541" i="9"/>
  <c r="F1540" i="9"/>
  <c r="F1539" i="9"/>
  <c r="F1538" i="9"/>
  <c r="F1537" i="9"/>
  <c r="F1536" i="9"/>
  <c r="F1535" i="9"/>
  <c r="F1534" i="9"/>
  <c r="F1533" i="9"/>
  <c r="F1532" i="9"/>
  <c r="E1532" i="9"/>
  <c r="F1531" i="9"/>
  <c r="F1530" i="9"/>
  <c r="F1529" i="9"/>
  <c r="F1528" i="9"/>
  <c r="F1527" i="9"/>
  <c r="F1526" i="9"/>
  <c r="F1525" i="9"/>
  <c r="F1524" i="9"/>
  <c r="F1523" i="9"/>
  <c r="F1522" i="9"/>
  <c r="F1521" i="9"/>
  <c r="F1520" i="9"/>
  <c r="F1519" i="9"/>
  <c r="F1518" i="9"/>
  <c r="E1518" i="9"/>
  <c r="F1517" i="9"/>
  <c r="F1516" i="9"/>
  <c r="F1515" i="9"/>
  <c r="F1514" i="9"/>
  <c r="F1513" i="9"/>
  <c r="F1512" i="9"/>
  <c r="F1511" i="9"/>
  <c r="F1510" i="9"/>
  <c r="F1509" i="9"/>
  <c r="F1508" i="9"/>
  <c r="F1507" i="9"/>
  <c r="F1506" i="9"/>
  <c r="F1505" i="9"/>
  <c r="F1504" i="9"/>
  <c r="F1503" i="9"/>
  <c r="F1502" i="9"/>
  <c r="E1502" i="9"/>
  <c r="F1501" i="9"/>
  <c r="E1501" i="9"/>
  <c r="F1500" i="9"/>
  <c r="E1500" i="9"/>
  <c r="F1499" i="9"/>
  <c r="E1499" i="9"/>
  <c r="F1498" i="9"/>
  <c r="E1498" i="9"/>
  <c r="F1497" i="9"/>
  <c r="E1497" i="9"/>
  <c r="F1496" i="9"/>
  <c r="E1496" i="9"/>
  <c r="F1495" i="9"/>
  <c r="E1495" i="9"/>
  <c r="F1494" i="9"/>
  <c r="E1494" i="9"/>
  <c r="F1493" i="9"/>
  <c r="E1493" i="9"/>
  <c r="F1492" i="9"/>
  <c r="E1492" i="9"/>
  <c r="F1491" i="9"/>
  <c r="E1491" i="9"/>
  <c r="F1490" i="9"/>
  <c r="E1490" i="9"/>
  <c r="F1489" i="9"/>
  <c r="E1489" i="9"/>
  <c r="F1488" i="9"/>
  <c r="E1488" i="9"/>
  <c r="F1487" i="9"/>
  <c r="E1487" i="9"/>
  <c r="F1486" i="9"/>
  <c r="F1485" i="9"/>
  <c r="F1484" i="9"/>
  <c r="F1483" i="9"/>
  <c r="F1482" i="9"/>
  <c r="F1481" i="9"/>
  <c r="F1480" i="9"/>
  <c r="F1479" i="9"/>
  <c r="F1478" i="9"/>
  <c r="F1477" i="9"/>
  <c r="F1476" i="9"/>
  <c r="F1475" i="9"/>
  <c r="F1474" i="9"/>
  <c r="F1473" i="9"/>
  <c r="F1472" i="9"/>
  <c r="F1471" i="9"/>
  <c r="F1470" i="9"/>
  <c r="F1469" i="9"/>
  <c r="F1468" i="9"/>
  <c r="F1467" i="9"/>
  <c r="F1466" i="9"/>
  <c r="F1465" i="9"/>
  <c r="F1464" i="9"/>
  <c r="F1463" i="9"/>
  <c r="F1462" i="9"/>
  <c r="F1461" i="9"/>
  <c r="F1460" i="9"/>
  <c r="F1459" i="9"/>
  <c r="F1458" i="9"/>
  <c r="F1457" i="9"/>
  <c r="F1456" i="9"/>
  <c r="F1455" i="9"/>
  <c r="F1454" i="9"/>
  <c r="F1453" i="9"/>
  <c r="F1452" i="9"/>
  <c r="F1451" i="9"/>
  <c r="F1450" i="9"/>
  <c r="F1449" i="9"/>
  <c r="F1448" i="9"/>
  <c r="F1447" i="9"/>
  <c r="F1446" i="9"/>
  <c r="F1445" i="9"/>
  <c r="F1444" i="9"/>
  <c r="F1443" i="9"/>
  <c r="F1442" i="9"/>
  <c r="F1441" i="9"/>
  <c r="F1440" i="9"/>
  <c r="F1439" i="9"/>
  <c r="F1438" i="9"/>
  <c r="F1437" i="9"/>
  <c r="F1436" i="9"/>
  <c r="F1435" i="9"/>
  <c r="F1434" i="9"/>
  <c r="F1433" i="9"/>
  <c r="F1432" i="9"/>
  <c r="F1431" i="9"/>
  <c r="F1430" i="9"/>
  <c r="F1429" i="9"/>
  <c r="F1428" i="9"/>
  <c r="F1427" i="9"/>
  <c r="F1426" i="9"/>
  <c r="F1425" i="9"/>
  <c r="F1424" i="9"/>
  <c r="F1423" i="9"/>
  <c r="F1422" i="9"/>
  <c r="F1421" i="9"/>
  <c r="F1420" i="9"/>
  <c r="F1419" i="9"/>
  <c r="F1418" i="9"/>
  <c r="F1417" i="9"/>
  <c r="F1416" i="9"/>
  <c r="F1415" i="9"/>
  <c r="F1414" i="9"/>
  <c r="F1413" i="9"/>
  <c r="F1412" i="9"/>
  <c r="F1411" i="9"/>
  <c r="F1410" i="9"/>
  <c r="F1409" i="9"/>
  <c r="F1408" i="9"/>
  <c r="F1407" i="9"/>
  <c r="F1406" i="9"/>
  <c r="F1405" i="9"/>
  <c r="F1404" i="9"/>
  <c r="F1403" i="9"/>
  <c r="F1402" i="9"/>
  <c r="F1401" i="9"/>
  <c r="F1400" i="9"/>
  <c r="F1399" i="9"/>
  <c r="F1398" i="9"/>
  <c r="F1397" i="9"/>
  <c r="F1396" i="9"/>
  <c r="F1395" i="9"/>
  <c r="F1394" i="9"/>
  <c r="F1393" i="9"/>
  <c r="F1392" i="9"/>
  <c r="F1391" i="9"/>
  <c r="F1390" i="9"/>
  <c r="F1389" i="9"/>
  <c r="F1388" i="9"/>
  <c r="F1387" i="9"/>
  <c r="F1386" i="9"/>
  <c r="E1386" i="9"/>
  <c r="F1385" i="9"/>
  <c r="E1385" i="9"/>
  <c r="F1384" i="9"/>
  <c r="E1384" i="9"/>
  <c r="F1383" i="9"/>
  <c r="E1383" i="9"/>
  <c r="F1382" i="9"/>
  <c r="E1382" i="9"/>
  <c r="F1381" i="9"/>
  <c r="E1381" i="9"/>
  <c r="F1380" i="9"/>
  <c r="E1380" i="9"/>
  <c r="F1379" i="9"/>
  <c r="E1379" i="9"/>
  <c r="F1378" i="9"/>
  <c r="E1378" i="9"/>
  <c r="F1377" i="9"/>
  <c r="E1377" i="9"/>
  <c r="F1376" i="9"/>
  <c r="E1376" i="9"/>
  <c r="F1375" i="9"/>
  <c r="E1375" i="9"/>
  <c r="F1374" i="9"/>
  <c r="E1374" i="9"/>
  <c r="F1373" i="9"/>
  <c r="E1373" i="9"/>
  <c r="F1372" i="9"/>
  <c r="E1372" i="9"/>
  <c r="F1371" i="9"/>
  <c r="E1371" i="9"/>
  <c r="F1370" i="9"/>
  <c r="E1370" i="9"/>
  <c r="F1369" i="9"/>
  <c r="E1369" i="9"/>
  <c r="F1368" i="9"/>
  <c r="F1367" i="9"/>
  <c r="F1366" i="9"/>
  <c r="F1365" i="9"/>
  <c r="F1364" i="9"/>
  <c r="F1363" i="9"/>
  <c r="F1362" i="9"/>
  <c r="F1361" i="9"/>
  <c r="F1360" i="9"/>
  <c r="F1359" i="9"/>
  <c r="F1358" i="9"/>
  <c r="F1357" i="9"/>
  <c r="F1356" i="9"/>
  <c r="F1355" i="9"/>
  <c r="F1354" i="9"/>
  <c r="F1353" i="9"/>
  <c r="F1352" i="9"/>
  <c r="F1351" i="9"/>
  <c r="F1350" i="9"/>
  <c r="F1349" i="9"/>
  <c r="F1348" i="9"/>
  <c r="F1347" i="9"/>
  <c r="F1346" i="9"/>
  <c r="F1345" i="9"/>
  <c r="F1344" i="9"/>
  <c r="F1343" i="9"/>
  <c r="F1342" i="9"/>
  <c r="F1341" i="9"/>
  <c r="F1340" i="9"/>
  <c r="F1339" i="9"/>
  <c r="F1338" i="9"/>
  <c r="F1337" i="9"/>
  <c r="F1336" i="9"/>
  <c r="F1335" i="9"/>
  <c r="F1334" i="9"/>
  <c r="F1333" i="9"/>
  <c r="F1332" i="9"/>
  <c r="F1331" i="9"/>
  <c r="F1330" i="9"/>
  <c r="F1329" i="9"/>
  <c r="F1328" i="9"/>
  <c r="F1327" i="9"/>
  <c r="F1326" i="9"/>
  <c r="F1325" i="9"/>
  <c r="F1324" i="9"/>
  <c r="F1323" i="9"/>
  <c r="F1322" i="9"/>
  <c r="F1321" i="9"/>
  <c r="F1320" i="9"/>
  <c r="F1319" i="9"/>
  <c r="F1318" i="9"/>
  <c r="F1317" i="9"/>
  <c r="F1316" i="9"/>
  <c r="F1315" i="9"/>
  <c r="F1314" i="9"/>
  <c r="F1313" i="9"/>
  <c r="F1312" i="9"/>
  <c r="F1311" i="9"/>
  <c r="F1310" i="9"/>
  <c r="F1309" i="9"/>
  <c r="F1308" i="9"/>
  <c r="F1307" i="9"/>
  <c r="F1306" i="9"/>
  <c r="F1305" i="9"/>
  <c r="F1304" i="9"/>
  <c r="F1303" i="9"/>
  <c r="F1302" i="9"/>
  <c r="F1301" i="9"/>
  <c r="F1300" i="9"/>
  <c r="F1299" i="9"/>
  <c r="F1298" i="9"/>
  <c r="F1297" i="9"/>
  <c r="F1296" i="9"/>
  <c r="E1296" i="9"/>
  <c r="F1295" i="9"/>
  <c r="F1294" i="9"/>
  <c r="F1293" i="9"/>
  <c r="F1292" i="9"/>
  <c r="F1291" i="9"/>
  <c r="F1290" i="9"/>
  <c r="F1289" i="9"/>
  <c r="F1288" i="9"/>
  <c r="F1287" i="9"/>
  <c r="F1286" i="9"/>
  <c r="F1285" i="9"/>
  <c r="F1284" i="9"/>
  <c r="F1283" i="9"/>
  <c r="F1282" i="9"/>
  <c r="F1281" i="9"/>
  <c r="E1281" i="9"/>
  <c r="F1280" i="9"/>
  <c r="E1280" i="9"/>
  <c r="F1279" i="9"/>
  <c r="E1279" i="9"/>
  <c r="F1278" i="9"/>
  <c r="F1277" i="9"/>
  <c r="F1276" i="9"/>
  <c r="F1275" i="9"/>
  <c r="F1274" i="9"/>
  <c r="F1273" i="9"/>
  <c r="F1272" i="9"/>
  <c r="F1271" i="9"/>
  <c r="F1270" i="9"/>
  <c r="F1269" i="9"/>
  <c r="F1268" i="9"/>
  <c r="F1267" i="9"/>
  <c r="F1266" i="9"/>
  <c r="F1265" i="9"/>
  <c r="F1264" i="9"/>
  <c r="F1263" i="9"/>
  <c r="F1262" i="9"/>
  <c r="F1261" i="9"/>
  <c r="F1260" i="9"/>
  <c r="F1259" i="9"/>
  <c r="F1258" i="9"/>
  <c r="F1257" i="9"/>
  <c r="F1256" i="9"/>
  <c r="F1255" i="9"/>
  <c r="F1254" i="9"/>
  <c r="F1253" i="9"/>
  <c r="F1252" i="9"/>
  <c r="F1251" i="9"/>
  <c r="F1250" i="9"/>
  <c r="F1249" i="9"/>
  <c r="F1248" i="9"/>
  <c r="F1247" i="9"/>
  <c r="F1246" i="9"/>
  <c r="F1245" i="9"/>
  <c r="F1244" i="9"/>
  <c r="F1243" i="9"/>
  <c r="F1242" i="9"/>
  <c r="F1241" i="9"/>
  <c r="F1240" i="9"/>
  <c r="F1239" i="9"/>
  <c r="F1238" i="9"/>
  <c r="F1237" i="9"/>
  <c r="F1236" i="9"/>
  <c r="F1235" i="9"/>
  <c r="F1234" i="9"/>
  <c r="F1233" i="9"/>
  <c r="F1232" i="9"/>
  <c r="F1231" i="9"/>
  <c r="F1230" i="9"/>
  <c r="F1229" i="9"/>
  <c r="F1228" i="9"/>
  <c r="F1227" i="9"/>
  <c r="F1226" i="9"/>
  <c r="F1225" i="9"/>
  <c r="F1224" i="9"/>
  <c r="F1223" i="9"/>
  <c r="F1222" i="9"/>
  <c r="F1221" i="9"/>
  <c r="F1220" i="9"/>
  <c r="F1219" i="9"/>
  <c r="F1218" i="9"/>
  <c r="F1217" i="9"/>
  <c r="F1216" i="9"/>
  <c r="F1215" i="9"/>
  <c r="F1214" i="9"/>
  <c r="F1213" i="9"/>
  <c r="F1212" i="9"/>
  <c r="F1211" i="9"/>
  <c r="F1210" i="9"/>
  <c r="F1209" i="9"/>
  <c r="F1208" i="9"/>
  <c r="F1207" i="9"/>
  <c r="F1206" i="9"/>
  <c r="F1205" i="9"/>
  <c r="F1204" i="9"/>
  <c r="F1203" i="9"/>
  <c r="F1202" i="9"/>
  <c r="F1201" i="9"/>
  <c r="F1200" i="9"/>
  <c r="F1199" i="9"/>
  <c r="F1198" i="9"/>
  <c r="F1197" i="9"/>
  <c r="F1196" i="9"/>
  <c r="F1195" i="9"/>
  <c r="F1194" i="9"/>
  <c r="F1193" i="9"/>
  <c r="F1192" i="9"/>
  <c r="F1191" i="9"/>
  <c r="F1190" i="9"/>
  <c r="F1189" i="9"/>
  <c r="F1188" i="9"/>
  <c r="F1187" i="9"/>
  <c r="F1186" i="9"/>
  <c r="F1185" i="9"/>
  <c r="F1184" i="9"/>
  <c r="F1183" i="9"/>
  <c r="F1182" i="9"/>
  <c r="F1181" i="9"/>
  <c r="F1180" i="9"/>
  <c r="F1179" i="9"/>
  <c r="F1178" i="9"/>
  <c r="F1177" i="9"/>
  <c r="F1176" i="9"/>
  <c r="F1175" i="9"/>
  <c r="F1174" i="9"/>
  <c r="F1173" i="9"/>
  <c r="F1172" i="9"/>
  <c r="F1171" i="9"/>
  <c r="F1170" i="9"/>
  <c r="F1169" i="9"/>
  <c r="F1168" i="9"/>
  <c r="F1167" i="9"/>
  <c r="F1166" i="9"/>
  <c r="F1165" i="9"/>
  <c r="F1164" i="9"/>
  <c r="F1163" i="9"/>
  <c r="F1162" i="9"/>
  <c r="F1161" i="9"/>
  <c r="F1160" i="9"/>
  <c r="F1159" i="9"/>
  <c r="F1158" i="9"/>
  <c r="F1157" i="9"/>
  <c r="F1156" i="9"/>
  <c r="F1155" i="9"/>
  <c r="F1154" i="9"/>
  <c r="F1153" i="9"/>
  <c r="F1152" i="9"/>
  <c r="F1151" i="9"/>
  <c r="F1150" i="9"/>
  <c r="F1149" i="9"/>
  <c r="F1148" i="9"/>
  <c r="F1147" i="9"/>
  <c r="F1146" i="9"/>
  <c r="F1145" i="9"/>
  <c r="F1144" i="9"/>
  <c r="F1143" i="9"/>
  <c r="F1142" i="9"/>
  <c r="F1141" i="9"/>
  <c r="F1140" i="9"/>
  <c r="F1139" i="9"/>
  <c r="F1138" i="9"/>
  <c r="F1137" i="9"/>
  <c r="F1136" i="9"/>
  <c r="F1135" i="9"/>
  <c r="F1134" i="9"/>
  <c r="F1133" i="9"/>
  <c r="F1132" i="9"/>
  <c r="F1131" i="9"/>
  <c r="F1130" i="9"/>
  <c r="F1129" i="9"/>
  <c r="F1128" i="9"/>
  <c r="F1127" i="9"/>
  <c r="F1126" i="9"/>
  <c r="F1125" i="9"/>
  <c r="F1124" i="9"/>
  <c r="F1123" i="9"/>
  <c r="F1122" i="9"/>
  <c r="F1121" i="9"/>
  <c r="F1120" i="9"/>
  <c r="F1119" i="9"/>
  <c r="F1118" i="9"/>
  <c r="E1118" i="9"/>
  <c r="F1117" i="9"/>
  <c r="F1116" i="9"/>
  <c r="F1115" i="9"/>
  <c r="F1114" i="9"/>
  <c r="F1113" i="9"/>
  <c r="F1112" i="9"/>
  <c r="F1111" i="9"/>
  <c r="F1110" i="9"/>
  <c r="F1109" i="9"/>
  <c r="F1108" i="9"/>
  <c r="F1107" i="9"/>
  <c r="F1106" i="9"/>
  <c r="E1106" i="9"/>
  <c r="F1105" i="9"/>
  <c r="F1104" i="9"/>
  <c r="F1103" i="9"/>
  <c r="F1102" i="9"/>
  <c r="F1101" i="9"/>
  <c r="F1100" i="9"/>
  <c r="F1099" i="9"/>
  <c r="F1098" i="9"/>
  <c r="F1097" i="9"/>
  <c r="F1096" i="9"/>
  <c r="F1095" i="9"/>
  <c r="F1094" i="9"/>
  <c r="F1093" i="9"/>
  <c r="F1092" i="9"/>
  <c r="F1091" i="9"/>
  <c r="F1090" i="9"/>
  <c r="F1089" i="9"/>
  <c r="F1088" i="9"/>
  <c r="F1087" i="9"/>
  <c r="F1086" i="9"/>
  <c r="F1085" i="9"/>
  <c r="F1084" i="9"/>
  <c r="F1083" i="9"/>
  <c r="F1082" i="9"/>
  <c r="F1081" i="9"/>
  <c r="F1080" i="9"/>
  <c r="F1079" i="9"/>
  <c r="F1078" i="9"/>
  <c r="F1077" i="9"/>
  <c r="F1076" i="9"/>
  <c r="F1075" i="9"/>
  <c r="F1074" i="9"/>
  <c r="F1073" i="9"/>
  <c r="F1072" i="9"/>
  <c r="F1071" i="9"/>
  <c r="F1070" i="9"/>
  <c r="F1069" i="9"/>
  <c r="F1068" i="9"/>
  <c r="F1067" i="9"/>
  <c r="F1066" i="9"/>
  <c r="F1065" i="9"/>
  <c r="F1064" i="9"/>
  <c r="F1063" i="9"/>
  <c r="F1062" i="9"/>
  <c r="F1061" i="9"/>
  <c r="F1060" i="9"/>
  <c r="F1059" i="9"/>
  <c r="F1058" i="9"/>
  <c r="F1057" i="9"/>
  <c r="F1056" i="9"/>
  <c r="F1055" i="9"/>
  <c r="F1054" i="9"/>
  <c r="F1053" i="9"/>
  <c r="F1052" i="9"/>
  <c r="F1051" i="9"/>
  <c r="F1050" i="9"/>
  <c r="F1049" i="9"/>
  <c r="F1048" i="9"/>
  <c r="F1047" i="9"/>
  <c r="F1046" i="9"/>
  <c r="F1045" i="9"/>
  <c r="F1044" i="9"/>
  <c r="F1043" i="9"/>
  <c r="F1042" i="9"/>
  <c r="F1041" i="9"/>
  <c r="F1040" i="9"/>
  <c r="F1039" i="9"/>
  <c r="F1038" i="9"/>
  <c r="F1037" i="9"/>
  <c r="F1036" i="9"/>
  <c r="F1035" i="9"/>
  <c r="F1034" i="9"/>
  <c r="F1033" i="9"/>
  <c r="F1032" i="9"/>
  <c r="F1031" i="9"/>
  <c r="F1030" i="9"/>
  <c r="F1029" i="9"/>
  <c r="F1028" i="9"/>
  <c r="F1027" i="9"/>
  <c r="F1026" i="9"/>
  <c r="F1025" i="9"/>
  <c r="F1024" i="9"/>
  <c r="F1023" i="9"/>
  <c r="F1022" i="9"/>
  <c r="F1021" i="9"/>
  <c r="F1020" i="9"/>
  <c r="F1019" i="9"/>
  <c r="F1018" i="9"/>
  <c r="F1017" i="9"/>
  <c r="F1016" i="9"/>
  <c r="F1015" i="9"/>
  <c r="F1014" i="9"/>
  <c r="F1013" i="9"/>
  <c r="F1012" i="9"/>
  <c r="F1011" i="9"/>
  <c r="F1010" i="9"/>
  <c r="F1009" i="9"/>
  <c r="F1008" i="9"/>
  <c r="F1007" i="9"/>
  <c r="F1006" i="9"/>
  <c r="F1005" i="9"/>
  <c r="F1004" i="9"/>
  <c r="F1003" i="9"/>
  <c r="F1002" i="9"/>
  <c r="F1001" i="9"/>
  <c r="F1000" i="9"/>
  <c r="F999" i="9"/>
  <c r="F998" i="9"/>
  <c r="F997" i="9"/>
  <c r="F996" i="9"/>
  <c r="F995" i="9"/>
  <c r="F994" i="9"/>
  <c r="F993" i="9"/>
  <c r="F992" i="9"/>
  <c r="F991" i="9"/>
  <c r="F990" i="9"/>
  <c r="E990" i="9"/>
  <c r="F989" i="9"/>
  <c r="F988" i="9"/>
  <c r="F987" i="9"/>
  <c r="F986" i="9"/>
  <c r="F985" i="9"/>
  <c r="F984" i="9"/>
  <c r="F983" i="9"/>
  <c r="F982" i="9"/>
  <c r="F981" i="9"/>
  <c r="F980" i="9"/>
  <c r="F979" i="9"/>
  <c r="F978" i="9"/>
  <c r="F977" i="9"/>
  <c r="F976" i="9"/>
  <c r="F975" i="9"/>
  <c r="F974" i="9"/>
  <c r="F973" i="9"/>
  <c r="F972" i="9"/>
  <c r="F971" i="9"/>
  <c r="F970" i="9"/>
  <c r="F969" i="9"/>
  <c r="F968" i="9"/>
  <c r="F967" i="9"/>
  <c r="F966" i="9"/>
  <c r="F965" i="9"/>
  <c r="F964" i="9"/>
  <c r="F963" i="9"/>
  <c r="F962" i="9"/>
  <c r="F961" i="9"/>
  <c r="F960" i="9"/>
  <c r="F959" i="9"/>
  <c r="F958" i="9"/>
  <c r="F957" i="9"/>
  <c r="F956" i="9"/>
  <c r="F955" i="9"/>
  <c r="F954" i="9"/>
  <c r="F953" i="9"/>
  <c r="F952" i="9"/>
  <c r="F951" i="9"/>
  <c r="F950" i="9"/>
  <c r="F949" i="9"/>
  <c r="F948" i="9"/>
  <c r="F947" i="9"/>
  <c r="F946" i="9"/>
  <c r="F945" i="9"/>
  <c r="F944" i="9"/>
  <c r="F943" i="9"/>
  <c r="F942" i="9"/>
  <c r="F941" i="9"/>
  <c r="F940" i="9"/>
  <c r="F939" i="9"/>
  <c r="F938" i="9"/>
  <c r="F937" i="9"/>
  <c r="F936" i="9"/>
  <c r="F935" i="9"/>
  <c r="F934" i="9"/>
  <c r="F933" i="9"/>
  <c r="F932" i="9"/>
  <c r="F931" i="9"/>
  <c r="F930" i="9"/>
  <c r="F929" i="9"/>
  <c r="F928" i="9"/>
  <c r="F927" i="9"/>
  <c r="F926" i="9"/>
  <c r="F925" i="9"/>
  <c r="F924" i="9"/>
  <c r="F923" i="9"/>
  <c r="F922" i="9"/>
  <c r="F921" i="9"/>
  <c r="F920" i="9"/>
  <c r="F919" i="9"/>
  <c r="F918" i="9"/>
  <c r="F917" i="9"/>
  <c r="F916" i="9"/>
  <c r="F915" i="9"/>
  <c r="F914" i="9"/>
  <c r="F913" i="9"/>
  <c r="F912" i="9"/>
  <c r="F911" i="9"/>
  <c r="F910" i="9"/>
  <c r="F909" i="9"/>
  <c r="F908" i="9"/>
  <c r="F907" i="9"/>
  <c r="F906" i="9"/>
  <c r="F905" i="9"/>
  <c r="F904" i="9"/>
  <c r="F903" i="9"/>
  <c r="F902" i="9"/>
  <c r="F901" i="9"/>
  <c r="F900" i="9"/>
  <c r="F899" i="9"/>
  <c r="F898" i="9"/>
  <c r="F897" i="9"/>
  <c r="F896" i="9"/>
  <c r="F895" i="9"/>
  <c r="F894" i="9"/>
  <c r="F893" i="9"/>
  <c r="F892" i="9"/>
  <c r="F891" i="9"/>
  <c r="F890" i="9"/>
  <c r="F889" i="9"/>
  <c r="F888" i="9"/>
  <c r="F887" i="9"/>
  <c r="F886" i="9"/>
  <c r="F885" i="9"/>
  <c r="F884" i="9"/>
  <c r="F883" i="9"/>
  <c r="F882" i="9"/>
  <c r="F881" i="9"/>
  <c r="F880" i="9"/>
  <c r="F879" i="9"/>
  <c r="F878" i="9"/>
  <c r="F877" i="9"/>
  <c r="F876" i="9"/>
  <c r="F875" i="9"/>
  <c r="F874" i="9"/>
  <c r="F873" i="9"/>
  <c r="F872" i="9"/>
  <c r="F871" i="9"/>
  <c r="F870" i="9"/>
  <c r="F869" i="9"/>
  <c r="F868" i="9"/>
  <c r="F867" i="9"/>
  <c r="F866" i="9"/>
  <c r="F865" i="9"/>
  <c r="F864" i="9"/>
  <c r="F863" i="9"/>
  <c r="F862" i="9"/>
  <c r="F861" i="9"/>
  <c r="F860" i="9"/>
  <c r="F859" i="9"/>
  <c r="F858" i="9"/>
  <c r="F857" i="9"/>
  <c r="F856" i="9"/>
  <c r="F855" i="9"/>
  <c r="F854" i="9"/>
  <c r="F853" i="9"/>
  <c r="F852" i="9"/>
  <c r="F851" i="9"/>
  <c r="F850" i="9"/>
  <c r="F849" i="9"/>
  <c r="F848" i="9"/>
  <c r="F847" i="9"/>
  <c r="F846" i="9"/>
  <c r="F845" i="9"/>
  <c r="F844" i="9"/>
  <c r="F843" i="9"/>
  <c r="F842" i="9"/>
  <c r="F841" i="9"/>
  <c r="F840" i="9"/>
  <c r="F839" i="9"/>
  <c r="F838" i="9"/>
  <c r="F837" i="9"/>
  <c r="F836" i="9"/>
  <c r="F835" i="9"/>
  <c r="F834" i="9"/>
  <c r="F833" i="9"/>
  <c r="F832" i="9"/>
  <c r="F831" i="9"/>
  <c r="F830" i="9"/>
  <c r="F829" i="9"/>
  <c r="F828" i="9"/>
  <c r="F827" i="9"/>
  <c r="F826" i="9"/>
  <c r="F825" i="9"/>
  <c r="F824" i="9"/>
  <c r="F823" i="9"/>
  <c r="F822" i="9"/>
  <c r="F821" i="9"/>
  <c r="F820" i="9"/>
  <c r="F819" i="9"/>
  <c r="F818" i="9"/>
  <c r="F817" i="9"/>
  <c r="F816" i="9"/>
  <c r="F815" i="9"/>
  <c r="F814" i="9"/>
  <c r="F813" i="9"/>
  <c r="F812" i="9"/>
  <c r="F811" i="9"/>
  <c r="F810" i="9"/>
  <c r="F809" i="9"/>
  <c r="F808" i="9"/>
  <c r="F807" i="9"/>
  <c r="F806" i="9"/>
  <c r="F805" i="9"/>
  <c r="F804" i="9"/>
  <c r="F803" i="9"/>
  <c r="F802" i="9"/>
  <c r="F801" i="9"/>
  <c r="E801" i="9"/>
  <c r="F800" i="9"/>
  <c r="F799" i="9"/>
  <c r="E799" i="9"/>
  <c r="F798" i="9"/>
  <c r="F797" i="9"/>
  <c r="F796" i="9"/>
  <c r="F795" i="9"/>
  <c r="F794" i="9"/>
  <c r="F793" i="9"/>
  <c r="F792" i="9"/>
  <c r="F791" i="9"/>
  <c r="F790" i="9"/>
  <c r="F789" i="9"/>
  <c r="F788" i="9"/>
  <c r="F787" i="9"/>
  <c r="F786" i="9"/>
  <c r="F785" i="9"/>
  <c r="F784" i="9"/>
  <c r="F783" i="9"/>
  <c r="F782" i="9"/>
  <c r="F781" i="9"/>
  <c r="F780" i="9"/>
  <c r="F779" i="9"/>
  <c r="F778" i="9"/>
  <c r="F777" i="9"/>
  <c r="F776" i="9"/>
  <c r="F775" i="9"/>
  <c r="F774" i="9"/>
  <c r="F773" i="9"/>
  <c r="F772" i="9"/>
  <c r="F771" i="9"/>
  <c r="F770" i="9"/>
  <c r="F769" i="9"/>
  <c r="F768" i="9"/>
  <c r="F767" i="9"/>
  <c r="F766" i="9"/>
  <c r="F765" i="9"/>
  <c r="F764" i="9"/>
  <c r="F763" i="9"/>
  <c r="F762" i="9"/>
  <c r="F761" i="9"/>
  <c r="F760" i="9"/>
  <c r="F759" i="9"/>
  <c r="E759" i="9"/>
  <c r="F758" i="9"/>
  <c r="F757" i="9"/>
  <c r="F756" i="9"/>
  <c r="F755" i="9"/>
  <c r="F754" i="9"/>
  <c r="F753" i="9"/>
  <c r="F752" i="9"/>
  <c r="F751" i="9"/>
  <c r="F750" i="9"/>
  <c r="F749" i="9"/>
  <c r="F748" i="9"/>
  <c r="F747" i="9"/>
  <c r="F746" i="9"/>
  <c r="F745" i="9"/>
  <c r="F744" i="9"/>
  <c r="F743" i="9"/>
  <c r="F742" i="9"/>
  <c r="F741" i="9"/>
  <c r="F740" i="9"/>
  <c r="F739" i="9"/>
  <c r="F738" i="9"/>
  <c r="F737" i="9"/>
  <c r="F736" i="9"/>
  <c r="F735" i="9"/>
  <c r="F734" i="9"/>
  <c r="F733" i="9"/>
  <c r="F732" i="9"/>
  <c r="F731" i="9"/>
  <c r="F730" i="9"/>
  <c r="F729" i="9"/>
  <c r="F728" i="9"/>
  <c r="F727" i="9"/>
  <c r="F726" i="9"/>
  <c r="F725" i="9"/>
  <c r="F724" i="9"/>
  <c r="F723" i="9"/>
  <c r="F722" i="9"/>
  <c r="F721" i="9"/>
  <c r="F720" i="9"/>
  <c r="F719" i="9"/>
  <c r="F718" i="9"/>
  <c r="F717" i="9"/>
  <c r="F716" i="9"/>
  <c r="F715" i="9"/>
  <c r="F714" i="9"/>
  <c r="F713" i="9"/>
  <c r="F712" i="9"/>
  <c r="F711" i="9"/>
  <c r="F710" i="9"/>
  <c r="F709" i="9"/>
  <c r="F708" i="9"/>
  <c r="F707" i="9"/>
  <c r="F706" i="9"/>
  <c r="F705" i="9"/>
  <c r="F704" i="9"/>
  <c r="F703" i="9"/>
  <c r="F702" i="9"/>
  <c r="F701" i="9"/>
  <c r="F700" i="9"/>
  <c r="F699" i="9"/>
  <c r="F698" i="9"/>
  <c r="F697" i="9"/>
  <c r="F696" i="9"/>
  <c r="F695" i="9"/>
  <c r="F694" i="9"/>
  <c r="F693" i="9"/>
  <c r="F692" i="9"/>
  <c r="F691" i="9"/>
  <c r="F690" i="9"/>
  <c r="F689" i="9"/>
  <c r="F688" i="9"/>
  <c r="F687" i="9"/>
  <c r="F686" i="9"/>
  <c r="F685" i="9"/>
  <c r="F684" i="9"/>
  <c r="F683" i="9"/>
  <c r="F682" i="9"/>
  <c r="F681" i="9"/>
  <c r="F680" i="9"/>
  <c r="F679" i="9"/>
  <c r="F678" i="9"/>
  <c r="F677" i="9"/>
  <c r="F676" i="9"/>
  <c r="F675" i="9"/>
  <c r="F674" i="9"/>
  <c r="F673" i="9"/>
  <c r="F672" i="9"/>
  <c r="F671" i="9"/>
  <c r="F670" i="9"/>
  <c r="F669" i="9"/>
  <c r="F668" i="9"/>
  <c r="F667" i="9"/>
  <c r="F666" i="9"/>
  <c r="F665" i="9"/>
  <c r="F664" i="9"/>
  <c r="F663" i="9"/>
  <c r="F662" i="9"/>
  <c r="F661" i="9"/>
  <c r="F660" i="9"/>
  <c r="F659" i="9"/>
  <c r="F658" i="9"/>
  <c r="F657" i="9"/>
  <c r="F656" i="9"/>
  <c r="F655" i="9"/>
  <c r="F654" i="9"/>
  <c r="F653" i="9"/>
  <c r="F652" i="9"/>
  <c r="F651" i="9"/>
  <c r="F650" i="9"/>
  <c r="F649" i="9"/>
  <c r="F648" i="9"/>
  <c r="F647" i="9"/>
  <c r="F646" i="9"/>
  <c r="F645" i="9"/>
  <c r="F644" i="9"/>
  <c r="F643" i="9"/>
  <c r="F642" i="9"/>
  <c r="F641" i="9"/>
  <c r="F640" i="9"/>
  <c r="F639" i="9"/>
  <c r="F638" i="9"/>
  <c r="F637" i="9"/>
  <c r="F636" i="9"/>
  <c r="F635" i="9"/>
  <c r="F634" i="9"/>
  <c r="F633" i="9"/>
  <c r="F632" i="9"/>
  <c r="F631" i="9"/>
  <c r="F630" i="9"/>
  <c r="F629" i="9"/>
  <c r="F628" i="9"/>
  <c r="F627" i="9"/>
  <c r="F626" i="9"/>
  <c r="F625" i="9"/>
  <c r="F624" i="9"/>
  <c r="F623" i="9"/>
  <c r="F622" i="9"/>
  <c r="F621" i="9"/>
  <c r="F620" i="9"/>
  <c r="F619" i="9"/>
  <c r="F618" i="9"/>
  <c r="F617" i="9"/>
  <c r="F616" i="9"/>
  <c r="F615" i="9"/>
  <c r="F614" i="9"/>
  <c r="F613" i="9"/>
  <c r="F612" i="9"/>
  <c r="F611" i="9"/>
  <c r="F610" i="9"/>
  <c r="F609" i="9"/>
  <c r="F608" i="9"/>
  <c r="F607" i="9"/>
  <c r="F606" i="9"/>
  <c r="F605" i="9"/>
  <c r="F604" i="9"/>
  <c r="F603" i="9"/>
  <c r="F602" i="9"/>
  <c r="F601" i="9"/>
  <c r="F600" i="9"/>
  <c r="F599" i="9"/>
  <c r="F598" i="9"/>
  <c r="F597" i="9"/>
  <c r="F596" i="9"/>
  <c r="F595" i="9"/>
  <c r="F594" i="9"/>
  <c r="F593" i="9"/>
  <c r="F592" i="9"/>
  <c r="F591" i="9"/>
  <c r="F590" i="9"/>
  <c r="F589" i="9"/>
  <c r="F588" i="9"/>
  <c r="F587" i="9"/>
  <c r="F586" i="9"/>
  <c r="F585" i="9"/>
  <c r="F584" i="9"/>
  <c r="F583" i="9"/>
  <c r="F582" i="9"/>
  <c r="F581" i="9"/>
  <c r="F580" i="9"/>
  <c r="F579" i="9"/>
  <c r="F578" i="9"/>
  <c r="F577" i="9"/>
  <c r="F576" i="9"/>
  <c r="F575" i="9"/>
  <c r="F574" i="9"/>
  <c r="F573" i="9"/>
  <c r="F572" i="9"/>
  <c r="F571" i="9"/>
  <c r="F570" i="9"/>
  <c r="F569" i="9"/>
  <c r="F568" i="9"/>
  <c r="F567" i="9"/>
  <c r="F566" i="9"/>
  <c r="F565" i="9"/>
  <c r="F564" i="9"/>
  <c r="F563" i="9"/>
  <c r="F562" i="9"/>
  <c r="F561" i="9"/>
  <c r="F560" i="9"/>
  <c r="F559" i="9"/>
  <c r="F558" i="9"/>
  <c r="F557" i="9"/>
  <c r="F556" i="9"/>
  <c r="F555" i="9"/>
  <c r="F554" i="9"/>
  <c r="F553" i="9"/>
  <c r="F552" i="9"/>
  <c r="F551" i="9"/>
  <c r="F550" i="9"/>
  <c r="F549" i="9"/>
  <c r="F548" i="9"/>
  <c r="F547" i="9"/>
  <c r="F546" i="9"/>
  <c r="F545" i="9"/>
  <c r="F544" i="9"/>
  <c r="F543" i="9"/>
  <c r="F542" i="9"/>
  <c r="F541" i="9"/>
  <c r="F540" i="9"/>
  <c r="F539" i="9"/>
  <c r="F538" i="9"/>
  <c r="F537" i="9"/>
  <c r="F536" i="9"/>
  <c r="F535" i="9"/>
  <c r="F534" i="9"/>
  <c r="F533" i="9"/>
  <c r="F532" i="9"/>
  <c r="F531" i="9"/>
  <c r="F530" i="9"/>
  <c r="F529" i="9"/>
  <c r="F528" i="9"/>
  <c r="F527" i="9"/>
  <c r="F526" i="9"/>
  <c r="F525" i="9"/>
  <c r="F524" i="9"/>
  <c r="F523" i="9"/>
  <c r="F522" i="9"/>
  <c r="F521" i="9"/>
  <c r="F520" i="9"/>
  <c r="F519" i="9"/>
  <c r="F518" i="9"/>
  <c r="F517" i="9"/>
  <c r="F516" i="9"/>
  <c r="F515" i="9"/>
  <c r="F514" i="9"/>
  <c r="F513" i="9"/>
  <c r="F512" i="9"/>
  <c r="F511" i="9"/>
  <c r="F510" i="9"/>
  <c r="F509" i="9"/>
  <c r="F508" i="9"/>
  <c r="F507" i="9"/>
  <c r="F506" i="9"/>
  <c r="F505" i="9"/>
  <c r="F504" i="9"/>
  <c r="F503" i="9"/>
  <c r="F502" i="9"/>
  <c r="F501" i="9"/>
  <c r="F500" i="9"/>
  <c r="F499" i="9"/>
  <c r="F498" i="9"/>
  <c r="F497" i="9"/>
  <c r="F496" i="9"/>
  <c r="F495" i="9"/>
  <c r="F494" i="9"/>
  <c r="F493" i="9"/>
  <c r="F492" i="9"/>
  <c r="F491" i="9"/>
  <c r="F490" i="9"/>
  <c r="F489" i="9"/>
  <c r="F488" i="9"/>
  <c r="F487" i="9"/>
  <c r="F486" i="9"/>
  <c r="F485" i="9"/>
  <c r="F484" i="9"/>
  <c r="F483" i="9"/>
  <c r="F482" i="9"/>
  <c r="F481" i="9"/>
  <c r="F480" i="9"/>
  <c r="F479" i="9"/>
  <c r="F478" i="9"/>
  <c r="F477" i="9"/>
  <c r="F476" i="9"/>
  <c r="F475" i="9"/>
  <c r="F474" i="9"/>
  <c r="F473" i="9"/>
  <c r="F472" i="9"/>
  <c r="F471" i="9"/>
  <c r="F470" i="9"/>
  <c r="F469" i="9"/>
  <c r="F468" i="9"/>
  <c r="F467" i="9"/>
  <c r="F466" i="9"/>
  <c r="F465" i="9"/>
  <c r="F464" i="9"/>
  <c r="F463" i="9"/>
  <c r="F462" i="9"/>
  <c r="F461" i="9"/>
  <c r="F460" i="9"/>
  <c r="F459" i="9"/>
  <c r="F458" i="9"/>
  <c r="F457" i="9"/>
  <c r="F456" i="9"/>
  <c r="F455" i="9"/>
  <c r="F454" i="9"/>
  <c r="F453" i="9"/>
  <c r="F452" i="9"/>
  <c r="F451" i="9"/>
  <c r="F450" i="9"/>
  <c r="F449" i="9"/>
  <c r="F448" i="9"/>
  <c r="F447" i="9"/>
  <c r="F446" i="9"/>
  <c r="F445" i="9"/>
  <c r="F444" i="9"/>
  <c r="F443" i="9"/>
  <c r="F442" i="9"/>
  <c r="F441" i="9"/>
  <c r="F440" i="9"/>
  <c r="F439" i="9"/>
  <c r="F438" i="9"/>
  <c r="F437" i="9"/>
  <c r="F436" i="9"/>
  <c r="F435" i="9"/>
  <c r="F434" i="9"/>
  <c r="F433" i="9"/>
  <c r="F432" i="9"/>
  <c r="F431" i="9"/>
  <c r="F430" i="9"/>
  <c r="F429" i="9"/>
  <c r="F428" i="9"/>
  <c r="F427" i="9"/>
  <c r="F426" i="9"/>
  <c r="F425" i="9"/>
  <c r="F424" i="9"/>
  <c r="F423" i="9"/>
  <c r="F422" i="9"/>
  <c r="F421" i="9"/>
  <c r="F420" i="9"/>
  <c r="F419" i="9"/>
  <c r="F418" i="9"/>
  <c r="F417" i="9"/>
  <c r="F416" i="9"/>
  <c r="F415" i="9"/>
  <c r="F414" i="9"/>
  <c r="F413" i="9"/>
  <c r="F412" i="9"/>
  <c r="F411" i="9"/>
  <c r="F410" i="9"/>
  <c r="F409" i="9"/>
  <c r="F408" i="9"/>
  <c r="F407" i="9"/>
  <c r="F406" i="9"/>
  <c r="F405" i="9"/>
  <c r="F404" i="9"/>
  <c r="F403" i="9"/>
  <c r="F402" i="9"/>
  <c r="F401" i="9"/>
  <c r="F400" i="9"/>
  <c r="F399" i="9"/>
  <c r="F398" i="9"/>
  <c r="F397" i="9"/>
  <c r="F396" i="9"/>
  <c r="F395" i="9"/>
  <c r="F394" i="9"/>
  <c r="F393" i="9"/>
  <c r="F392" i="9"/>
  <c r="F391" i="9"/>
  <c r="F390" i="9"/>
  <c r="F389" i="9"/>
  <c r="F388" i="9"/>
  <c r="F387" i="9"/>
  <c r="F386" i="9"/>
  <c r="F385" i="9"/>
  <c r="F384" i="9"/>
  <c r="F383" i="9"/>
  <c r="F382" i="9"/>
  <c r="F381" i="9"/>
  <c r="F380" i="9"/>
  <c r="F379" i="9"/>
  <c r="F378" i="9"/>
  <c r="F377" i="9"/>
  <c r="F376" i="9"/>
  <c r="F375" i="9"/>
  <c r="F374" i="9"/>
  <c r="F373" i="9"/>
  <c r="F372" i="9"/>
  <c r="F371" i="9"/>
  <c r="F370" i="9"/>
  <c r="F369" i="9"/>
  <c r="F368" i="9"/>
  <c r="F367" i="9"/>
  <c r="F366" i="9"/>
  <c r="F365" i="9"/>
  <c r="F364" i="9"/>
  <c r="F363" i="9"/>
  <c r="F362" i="9"/>
  <c r="F361" i="9"/>
  <c r="F360" i="9"/>
  <c r="F359" i="9"/>
  <c r="F358" i="9"/>
  <c r="F357" i="9"/>
  <c r="F356" i="9"/>
  <c r="F355" i="9"/>
  <c r="F354" i="9"/>
  <c r="F353" i="9"/>
  <c r="F352" i="9"/>
  <c r="F351" i="9"/>
  <c r="F350" i="9"/>
  <c r="F349" i="9"/>
  <c r="F348" i="9"/>
  <c r="F347" i="9"/>
  <c r="F346" i="9"/>
  <c r="F345" i="9"/>
  <c r="F344" i="9"/>
  <c r="F343" i="9"/>
  <c r="F342" i="9"/>
  <c r="F341" i="9"/>
  <c r="F340" i="9"/>
  <c r="F339" i="9"/>
  <c r="F338" i="9"/>
  <c r="F337" i="9"/>
  <c r="F336" i="9"/>
  <c r="F335" i="9"/>
  <c r="F334" i="9"/>
  <c r="F333" i="9"/>
  <c r="F332" i="9"/>
  <c r="F331" i="9"/>
  <c r="F330" i="9"/>
  <c r="F329" i="9"/>
  <c r="F328" i="9"/>
  <c r="F327" i="9"/>
  <c r="F326" i="9"/>
  <c r="F325" i="9"/>
  <c r="F324" i="9"/>
  <c r="F323" i="9"/>
  <c r="F322" i="9"/>
  <c r="F321" i="9"/>
  <c r="F320" i="9"/>
  <c r="F319" i="9"/>
  <c r="F318" i="9"/>
  <c r="F317" i="9"/>
  <c r="F316" i="9"/>
  <c r="F315" i="9"/>
  <c r="F314" i="9"/>
  <c r="F313" i="9"/>
  <c r="F312" i="9"/>
  <c r="F311" i="9"/>
  <c r="F310" i="9"/>
  <c r="F309" i="9"/>
  <c r="F308" i="9"/>
  <c r="F307" i="9"/>
  <c r="F306" i="9"/>
  <c r="F305" i="9"/>
  <c r="F304" i="9"/>
  <c r="F303" i="9"/>
  <c r="F302" i="9"/>
  <c r="F301" i="9"/>
  <c r="F300" i="9"/>
  <c r="F299" i="9"/>
  <c r="F298" i="9"/>
  <c r="F297" i="9"/>
  <c r="F296" i="9"/>
  <c r="F295" i="9"/>
  <c r="F294" i="9"/>
  <c r="F293" i="9"/>
  <c r="F292" i="9"/>
  <c r="F291" i="9"/>
  <c r="F290" i="9"/>
  <c r="F289" i="9"/>
  <c r="F288" i="9"/>
  <c r="F287" i="9"/>
  <c r="F286" i="9"/>
  <c r="F285" i="9"/>
  <c r="F284" i="9"/>
  <c r="F283" i="9"/>
  <c r="F282" i="9"/>
  <c r="F281" i="9"/>
  <c r="F280" i="9"/>
  <c r="F279" i="9"/>
  <c r="F278" i="9"/>
  <c r="F277" i="9"/>
  <c r="F276" i="9"/>
  <c r="F275" i="9"/>
  <c r="F274" i="9"/>
  <c r="F273" i="9"/>
  <c r="F272" i="9"/>
  <c r="F271" i="9"/>
  <c r="F270" i="9"/>
  <c r="F269" i="9"/>
  <c r="F268" i="9"/>
  <c r="F267" i="9"/>
  <c r="F266" i="9"/>
  <c r="F265" i="9"/>
  <c r="F264" i="9"/>
  <c r="F263" i="9"/>
  <c r="F262" i="9"/>
  <c r="F261" i="9"/>
  <c r="F260" i="9"/>
  <c r="F259" i="9"/>
  <c r="F258" i="9"/>
  <c r="F257" i="9"/>
  <c r="F256" i="9"/>
  <c r="F255" i="9"/>
  <c r="F254" i="9"/>
  <c r="F253" i="9"/>
  <c r="F252" i="9"/>
  <c r="F251" i="9"/>
  <c r="F250" i="9"/>
  <c r="F249" i="9"/>
  <c r="F248" i="9"/>
  <c r="F247" i="9"/>
  <c r="F246" i="9"/>
  <c r="F245" i="9"/>
  <c r="F244" i="9"/>
  <c r="F243" i="9"/>
  <c r="F242" i="9"/>
  <c r="F241" i="9"/>
  <c r="F240" i="9"/>
  <c r="F239" i="9"/>
  <c r="F238" i="9"/>
  <c r="F237" i="9"/>
  <c r="F236" i="9"/>
  <c r="F235" i="9"/>
  <c r="F234" i="9"/>
  <c r="F233" i="9"/>
  <c r="F232" i="9"/>
  <c r="F231" i="9"/>
  <c r="F230" i="9"/>
  <c r="F229" i="9"/>
  <c r="F228" i="9"/>
  <c r="F227" i="9"/>
  <c r="F226" i="9"/>
  <c r="F225" i="9"/>
  <c r="F224" i="9"/>
  <c r="F223" i="9"/>
  <c r="F222" i="9"/>
  <c r="F221" i="9"/>
  <c r="F220" i="9"/>
  <c r="F219" i="9"/>
  <c r="F218" i="9"/>
  <c r="F217" i="9"/>
  <c r="F216" i="9"/>
  <c r="F215" i="9"/>
  <c r="F214" i="9"/>
  <c r="F213" i="9"/>
  <c r="F212" i="9"/>
  <c r="F211" i="9"/>
  <c r="F210" i="9"/>
  <c r="F209" i="9"/>
  <c r="F208" i="9"/>
  <c r="F207" i="9"/>
  <c r="F206" i="9"/>
  <c r="F205" i="9"/>
  <c r="F204" i="9"/>
  <c r="F203" i="9"/>
  <c r="F202" i="9"/>
  <c r="F201" i="9"/>
  <c r="F200" i="9"/>
  <c r="F199" i="9"/>
  <c r="F198" i="9"/>
  <c r="F197" i="9"/>
  <c r="F196" i="9"/>
  <c r="F195" i="9"/>
  <c r="F194" i="9"/>
  <c r="F193" i="9"/>
  <c r="F192" i="9"/>
  <c r="F191" i="9"/>
  <c r="F190" i="9"/>
  <c r="F189" i="9"/>
  <c r="F188" i="9"/>
  <c r="F187" i="9"/>
  <c r="F186" i="9"/>
  <c r="F185" i="9"/>
  <c r="F184" i="9"/>
  <c r="F183" i="9"/>
  <c r="F182" i="9"/>
  <c r="F181" i="9"/>
  <c r="F180" i="9"/>
  <c r="F179" i="9"/>
  <c r="F178" i="9"/>
  <c r="F177" i="9"/>
  <c r="F176" i="9"/>
  <c r="F175" i="9"/>
  <c r="F174" i="9"/>
  <c r="F173" i="9"/>
  <c r="F172" i="9"/>
  <c r="F171" i="9"/>
  <c r="F170" i="9"/>
  <c r="F169" i="9"/>
  <c r="F168" i="9"/>
  <c r="F167" i="9"/>
  <c r="F166" i="9"/>
  <c r="F165" i="9"/>
  <c r="F164" i="9"/>
  <c r="F163" i="9"/>
  <c r="F162" i="9"/>
  <c r="F161" i="9"/>
  <c r="F160" i="9"/>
  <c r="F159" i="9"/>
  <c r="F158" i="9"/>
  <c r="F157" i="9"/>
  <c r="F156" i="9"/>
  <c r="F155" i="9"/>
  <c r="F154" i="9"/>
  <c r="F153" i="9"/>
  <c r="F152" i="9"/>
  <c r="F151" i="9"/>
  <c r="F150" i="9"/>
  <c r="F149" i="9"/>
  <c r="F148" i="9"/>
  <c r="F147" i="9"/>
  <c r="F146" i="9"/>
  <c r="F145" i="9"/>
  <c r="F144" i="9"/>
  <c r="F143" i="9"/>
  <c r="F142" i="9"/>
  <c r="F141" i="9"/>
  <c r="F140" i="9"/>
  <c r="F139" i="9"/>
  <c r="F138" i="9"/>
  <c r="F137" i="9"/>
  <c r="F136" i="9"/>
  <c r="F135" i="9"/>
  <c r="F134" i="9"/>
  <c r="F133" i="9"/>
  <c r="F132" i="9"/>
  <c r="F131" i="9"/>
  <c r="F130" i="9"/>
  <c r="F129" i="9"/>
  <c r="F128" i="9"/>
  <c r="F127" i="9"/>
  <c r="F126" i="9"/>
  <c r="F125" i="9"/>
  <c r="F124" i="9"/>
  <c r="F123" i="9"/>
  <c r="F122" i="9"/>
  <c r="F121" i="9"/>
  <c r="F120" i="9"/>
  <c r="F119" i="9"/>
  <c r="F118" i="9"/>
  <c r="F117" i="9"/>
  <c r="F116" i="9"/>
  <c r="F115" i="9"/>
  <c r="F114" i="9"/>
  <c r="F113" i="9"/>
  <c r="F112" i="9"/>
  <c r="F111" i="9"/>
  <c r="F110" i="9"/>
  <c r="F109" i="9"/>
  <c r="F108" i="9"/>
  <c r="F107" i="9"/>
  <c r="F106" i="9"/>
  <c r="F105" i="9"/>
  <c r="F104" i="9"/>
  <c r="F103" i="9"/>
  <c r="F102" i="9"/>
  <c r="F101" i="9"/>
  <c r="F100" i="9"/>
  <c r="F99" i="9"/>
  <c r="F98" i="9"/>
  <c r="F97" i="9"/>
  <c r="F96" i="9"/>
  <c r="F95" i="9"/>
  <c r="F94" i="9"/>
  <c r="F93" i="9"/>
  <c r="F92" i="9"/>
  <c r="F91" i="9"/>
  <c r="F90" i="9"/>
  <c r="F89" i="9"/>
  <c r="F88" i="9"/>
  <c r="F87" i="9"/>
  <c r="F86" i="9"/>
  <c r="F85" i="9"/>
  <c r="F84" i="9"/>
  <c r="F83" i="9"/>
  <c r="F82" i="9"/>
  <c r="F81" i="9"/>
  <c r="F80" i="9"/>
  <c r="F79" i="9"/>
  <c r="F78" i="9"/>
  <c r="F77" i="9"/>
  <c r="F76" i="9"/>
  <c r="F75" i="9"/>
  <c r="F74" i="9"/>
  <c r="F73" i="9"/>
  <c r="F72" i="9"/>
  <c r="F71" i="9"/>
  <c r="F70" i="9"/>
  <c r="F69" i="9"/>
  <c r="F68" i="9"/>
  <c r="F67" i="9"/>
  <c r="F66" i="9"/>
  <c r="F65" i="9"/>
  <c r="F64" i="9"/>
  <c r="F63" i="9"/>
  <c r="F62" i="9"/>
  <c r="F61" i="9"/>
  <c r="F60" i="9"/>
  <c r="F59" i="9"/>
  <c r="F58" i="9"/>
  <c r="F57" i="9"/>
  <c r="F56" i="9"/>
  <c r="F55" i="9"/>
  <c r="F54" i="9"/>
  <c r="F53" i="9"/>
  <c r="F52" i="9"/>
  <c r="F51" i="9"/>
  <c r="F50" i="9"/>
  <c r="F49" i="9"/>
  <c r="F48" i="9"/>
  <c r="F47" i="9"/>
  <c r="F46" i="9"/>
  <c r="F45" i="9"/>
  <c r="F44" i="9"/>
  <c r="F43" i="9"/>
  <c r="F42" i="9"/>
  <c r="F41" i="9"/>
  <c r="F40" i="9"/>
  <c r="F39" i="9"/>
  <c r="F38" i="9"/>
  <c r="F37" i="9"/>
  <c r="F36" i="9"/>
  <c r="F35" i="9"/>
  <c r="F34" i="9"/>
  <c r="F33" i="9"/>
  <c r="F32" i="9"/>
  <c r="F31" i="9"/>
  <c r="F30" i="9"/>
  <c r="F29" i="9"/>
  <c r="F28" i="9"/>
  <c r="F27" i="9"/>
  <c r="F26" i="9"/>
  <c r="F25" i="9"/>
  <c r="F24" i="9"/>
  <c r="F23" i="9"/>
  <c r="F22" i="9"/>
  <c r="F21" i="9"/>
  <c r="F20" i="9"/>
  <c r="F19" i="9"/>
  <c r="F18" i="9"/>
  <c r="F17" i="9"/>
  <c r="F16" i="9"/>
  <c r="F15" i="9"/>
  <c r="F14" i="9"/>
  <c r="F13" i="9"/>
  <c r="F12" i="9"/>
  <c r="F11" i="9"/>
  <c r="F10" i="9"/>
  <c r="F4805" i="8"/>
  <c r="F4804" i="8"/>
  <c r="F4803" i="8"/>
  <c r="F4802" i="8"/>
  <c r="F4801" i="8"/>
  <c r="F4800" i="8"/>
  <c r="F4799" i="8"/>
  <c r="F4798" i="8"/>
  <c r="F4797" i="8"/>
  <c r="F4796" i="8"/>
  <c r="F4795" i="8"/>
  <c r="F4794" i="8"/>
  <c r="F4793" i="8"/>
  <c r="F4792" i="8"/>
  <c r="F4791" i="8"/>
  <c r="F4790" i="8"/>
  <c r="F4789" i="8"/>
  <c r="F4788" i="8"/>
  <c r="F4787" i="8"/>
  <c r="F4786" i="8"/>
  <c r="F4785" i="8"/>
  <c r="F4784" i="8"/>
  <c r="F4783" i="8"/>
  <c r="F4782" i="8"/>
  <c r="F4781" i="8"/>
  <c r="F4780" i="8"/>
  <c r="F4779" i="8"/>
  <c r="F4778" i="8"/>
  <c r="F4777" i="8"/>
  <c r="F4776" i="8"/>
  <c r="F4775" i="8"/>
  <c r="F4774" i="8"/>
  <c r="F4773" i="8"/>
  <c r="F4772" i="8"/>
  <c r="F4771" i="8"/>
  <c r="F4770" i="8"/>
  <c r="F4769" i="8"/>
  <c r="F4768" i="8"/>
  <c r="F4767" i="8"/>
  <c r="F4766" i="8"/>
  <c r="F4765" i="8"/>
  <c r="F4764" i="8"/>
  <c r="F4763" i="8"/>
  <c r="F4762" i="8"/>
  <c r="F4761" i="8"/>
  <c r="F4760" i="8"/>
  <c r="F4759" i="8"/>
  <c r="F4758" i="8"/>
  <c r="F4757" i="8"/>
  <c r="F4756" i="8"/>
  <c r="F4755" i="8"/>
  <c r="F4754" i="8"/>
  <c r="F4753" i="8"/>
  <c r="F4752" i="8"/>
  <c r="F4751" i="8"/>
  <c r="F4750" i="8"/>
  <c r="F4749" i="8"/>
  <c r="F4748" i="8"/>
  <c r="F4747" i="8"/>
  <c r="F4746" i="8"/>
  <c r="F4745" i="8"/>
  <c r="F4744" i="8"/>
  <c r="F4743" i="8"/>
  <c r="F4742" i="8"/>
  <c r="F4741" i="8"/>
  <c r="F4740" i="8"/>
  <c r="F4739" i="8"/>
  <c r="F4738" i="8"/>
  <c r="F4737" i="8"/>
  <c r="F4736" i="8"/>
  <c r="F4735" i="8"/>
  <c r="F4734" i="8"/>
  <c r="F4733" i="8"/>
  <c r="F4732" i="8"/>
  <c r="F4731" i="8"/>
  <c r="F4730" i="8"/>
  <c r="F4729" i="8"/>
  <c r="F4728" i="8"/>
  <c r="F4727" i="8"/>
  <c r="F4726" i="8"/>
  <c r="F4725" i="8"/>
  <c r="F4724" i="8"/>
  <c r="F4723" i="8"/>
  <c r="F4722" i="8"/>
  <c r="F4721" i="8"/>
  <c r="F4720" i="8"/>
  <c r="F4719" i="8"/>
  <c r="F4718" i="8"/>
  <c r="E4718" i="8"/>
  <c r="F4717" i="8"/>
  <c r="F4716" i="8"/>
  <c r="E4716" i="8"/>
  <c r="F4715" i="8"/>
  <c r="F4714" i="8"/>
  <c r="E4714" i="8"/>
  <c r="F4713" i="8"/>
  <c r="F4712" i="8"/>
  <c r="E4712" i="8"/>
  <c r="F4711" i="8"/>
  <c r="F4710" i="8"/>
  <c r="E4710" i="8"/>
  <c r="F4709" i="8"/>
  <c r="F4708" i="8"/>
  <c r="E4708" i="8"/>
  <c r="F4707" i="8"/>
  <c r="F4706" i="8"/>
  <c r="E4706" i="8"/>
  <c r="F4705" i="8"/>
  <c r="F4704" i="8"/>
  <c r="E4704" i="8"/>
  <c r="F4703" i="8"/>
  <c r="F4702" i="8"/>
  <c r="E4702" i="8"/>
  <c r="F4701" i="8"/>
  <c r="F4700" i="8"/>
  <c r="F4699" i="8"/>
  <c r="F4698" i="8"/>
  <c r="E4698" i="8"/>
  <c r="F4697" i="8"/>
  <c r="F4696" i="8"/>
  <c r="E4696" i="8"/>
  <c r="F4695" i="8"/>
  <c r="F4694" i="8"/>
  <c r="E4694" i="8"/>
  <c r="F4693" i="8"/>
  <c r="F4692" i="8"/>
  <c r="F4691" i="8"/>
  <c r="F4690" i="8"/>
  <c r="F4689" i="8"/>
  <c r="F4688" i="8"/>
  <c r="F4687" i="8"/>
  <c r="F4686" i="8"/>
  <c r="F4685" i="8"/>
  <c r="F4684" i="8"/>
  <c r="F4683" i="8"/>
  <c r="F4682" i="8"/>
  <c r="F4681" i="8"/>
  <c r="F4680" i="8"/>
  <c r="F4679" i="8"/>
  <c r="F4678" i="8"/>
  <c r="F4677" i="8"/>
  <c r="F4676" i="8"/>
  <c r="F4675" i="8"/>
  <c r="F4674" i="8"/>
  <c r="F4673" i="8"/>
  <c r="F4672" i="8"/>
  <c r="F4671" i="8"/>
  <c r="F4670" i="8"/>
  <c r="F4669" i="8"/>
  <c r="F4668" i="8"/>
  <c r="F4667" i="8"/>
  <c r="F4666" i="8"/>
  <c r="F4665" i="8"/>
  <c r="F4664" i="8"/>
  <c r="F4663" i="8"/>
  <c r="F4662" i="8"/>
  <c r="F4661" i="8"/>
  <c r="F4660" i="8"/>
  <c r="F4659" i="8"/>
  <c r="F4658" i="8"/>
  <c r="F4657" i="8"/>
  <c r="F4656" i="8"/>
  <c r="F4655" i="8"/>
  <c r="F4654" i="8"/>
  <c r="F4653" i="8"/>
  <c r="F4652" i="8"/>
  <c r="F4651" i="8"/>
  <c r="F4650" i="8"/>
  <c r="F4649" i="8"/>
  <c r="F4648" i="8"/>
  <c r="F4647" i="8"/>
  <c r="F4646" i="8"/>
  <c r="F4645" i="8"/>
  <c r="F4644" i="8"/>
  <c r="F4643" i="8"/>
  <c r="F4642" i="8"/>
  <c r="F4641" i="8"/>
  <c r="F4640" i="8"/>
  <c r="F4639" i="8"/>
  <c r="F4638" i="8"/>
  <c r="F4637" i="8"/>
  <c r="F4636" i="8"/>
  <c r="F4635" i="8"/>
  <c r="F4634" i="8"/>
  <c r="F4633" i="8"/>
  <c r="F4632" i="8"/>
  <c r="F4631" i="8"/>
  <c r="F4630" i="8"/>
  <c r="F4629" i="8"/>
  <c r="F4628" i="8"/>
  <c r="F4627" i="8"/>
  <c r="F4626" i="8"/>
  <c r="F4625" i="8"/>
  <c r="F4624" i="8"/>
  <c r="F4623" i="8"/>
  <c r="F4622" i="8"/>
  <c r="F4621" i="8"/>
  <c r="F4620" i="8"/>
  <c r="F4619" i="8"/>
  <c r="F4618" i="8"/>
  <c r="F4617" i="8"/>
  <c r="F4616" i="8"/>
  <c r="F4615" i="8"/>
  <c r="F4614" i="8"/>
  <c r="F4613" i="8"/>
  <c r="F4612" i="8"/>
  <c r="F4611" i="8"/>
  <c r="F4610" i="8"/>
  <c r="F4609" i="8"/>
  <c r="F4608" i="8"/>
  <c r="F4607" i="8"/>
  <c r="F4606" i="8"/>
  <c r="F4605" i="8"/>
  <c r="F4604" i="8"/>
  <c r="F4603" i="8"/>
  <c r="F4602" i="8"/>
  <c r="F4601" i="8"/>
  <c r="F4600" i="8"/>
  <c r="F4599" i="8"/>
  <c r="F4598" i="8"/>
  <c r="F4597" i="8"/>
  <c r="F4596" i="8"/>
  <c r="F4595" i="8"/>
  <c r="F4594" i="8"/>
  <c r="F4593" i="8"/>
  <c r="F4592" i="8"/>
  <c r="F4591" i="8"/>
  <c r="F4590" i="8"/>
  <c r="F4589" i="8"/>
  <c r="F4588" i="8"/>
  <c r="F4587" i="8"/>
  <c r="F4586" i="8"/>
  <c r="F4585" i="8"/>
  <c r="F4584" i="8"/>
  <c r="F4583" i="8"/>
  <c r="F4582" i="8"/>
  <c r="F4581" i="8"/>
  <c r="F4580" i="8"/>
  <c r="F4579" i="8"/>
  <c r="F4578" i="8"/>
  <c r="F4577" i="8"/>
  <c r="F4576" i="8"/>
  <c r="F4575" i="8"/>
  <c r="F4574" i="8"/>
  <c r="F4573" i="8"/>
  <c r="F4572" i="8"/>
  <c r="F4571" i="8"/>
  <c r="F4570" i="8"/>
  <c r="F4569" i="8"/>
  <c r="F4568" i="8"/>
  <c r="F4567" i="8"/>
  <c r="F4566" i="8"/>
  <c r="F4565" i="8"/>
  <c r="F4564" i="8"/>
  <c r="F4563" i="8"/>
  <c r="F4562" i="8"/>
  <c r="F4561" i="8"/>
  <c r="F4560" i="8"/>
  <c r="F4559" i="8"/>
  <c r="F4558" i="8"/>
  <c r="F4557" i="8"/>
  <c r="F4556" i="8"/>
  <c r="F4555" i="8"/>
  <c r="F4554" i="8"/>
  <c r="F4553" i="8"/>
  <c r="F4552" i="8"/>
  <c r="F4551" i="8"/>
  <c r="F4550" i="8"/>
  <c r="E4550" i="8"/>
  <c r="F4549" i="8"/>
  <c r="E4549" i="8"/>
  <c r="F4548" i="8"/>
  <c r="F4547" i="8"/>
  <c r="E4547" i="8"/>
  <c r="F4546" i="8"/>
  <c r="E4546" i="8"/>
  <c r="F4545" i="8"/>
  <c r="E4545" i="8"/>
  <c r="F4544" i="8"/>
  <c r="F4543" i="8"/>
  <c r="E4543" i="8"/>
  <c r="F4542" i="8"/>
  <c r="E4542" i="8"/>
  <c r="F4541" i="8"/>
  <c r="F4540" i="8"/>
  <c r="F4539" i="8"/>
  <c r="F4538" i="8"/>
  <c r="F4537" i="8"/>
  <c r="F4536" i="8"/>
  <c r="F4535" i="8"/>
  <c r="F4534" i="8"/>
  <c r="F4533" i="8"/>
  <c r="F4532" i="8"/>
  <c r="F4531" i="8"/>
  <c r="F4530" i="8"/>
  <c r="F4529" i="8"/>
  <c r="F4528" i="8"/>
  <c r="F4527" i="8"/>
  <c r="F4526" i="8"/>
  <c r="F4525" i="8"/>
  <c r="F4524" i="8"/>
  <c r="F4523" i="8"/>
  <c r="F4522" i="8"/>
  <c r="F4521" i="8"/>
  <c r="F4520" i="8"/>
  <c r="F4519" i="8"/>
  <c r="F4518" i="8"/>
  <c r="F4517" i="8"/>
  <c r="F4516" i="8"/>
  <c r="F4515" i="8"/>
  <c r="F4514" i="8"/>
  <c r="F4513" i="8"/>
  <c r="F4512" i="8"/>
  <c r="F4511" i="8"/>
  <c r="F4510" i="8"/>
  <c r="F4509" i="8"/>
  <c r="F4508" i="8"/>
  <c r="F4507" i="8"/>
  <c r="F4506" i="8"/>
  <c r="F4505" i="8"/>
  <c r="F4504" i="8"/>
  <c r="F4503" i="8"/>
  <c r="F4502" i="8"/>
  <c r="F4501" i="8"/>
  <c r="F4500" i="8"/>
  <c r="F4499" i="8"/>
  <c r="F4498" i="8"/>
  <c r="F4497" i="8"/>
  <c r="F4496" i="8"/>
  <c r="F4495" i="8"/>
  <c r="E4495" i="8"/>
  <c r="F4494" i="8"/>
  <c r="F4493" i="8"/>
  <c r="E4493" i="8"/>
  <c r="F4492" i="8"/>
  <c r="F4491" i="8"/>
  <c r="E4491" i="8"/>
  <c r="F4490" i="8"/>
  <c r="F4489" i="8"/>
  <c r="E4489" i="8"/>
  <c r="F4488" i="8"/>
  <c r="F4487" i="8"/>
  <c r="E4487" i="8"/>
  <c r="F4486" i="8"/>
  <c r="F4485" i="8"/>
  <c r="E4485" i="8"/>
  <c r="F4484" i="8"/>
  <c r="F4483" i="8"/>
  <c r="E4483" i="8"/>
  <c r="F4482" i="8"/>
  <c r="F4481" i="8"/>
  <c r="F4480" i="8"/>
  <c r="F4479" i="8"/>
  <c r="F4478" i="8"/>
  <c r="F4477" i="8"/>
  <c r="F4476" i="8"/>
  <c r="F4475" i="8"/>
  <c r="F4474" i="8"/>
  <c r="F4473" i="8"/>
  <c r="F4472" i="8"/>
  <c r="F4471" i="8"/>
  <c r="F4470" i="8"/>
  <c r="F4469" i="8"/>
  <c r="E4469" i="8"/>
  <c r="F4468" i="8"/>
  <c r="F4467" i="8"/>
  <c r="F4466" i="8"/>
  <c r="F4465" i="8"/>
  <c r="F4464" i="8"/>
  <c r="F4463" i="8"/>
  <c r="F4462" i="8"/>
  <c r="F4461" i="8"/>
  <c r="F4460" i="8"/>
  <c r="F4459" i="8"/>
  <c r="F4458" i="8"/>
  <c r="F4457" i="8"/>
  <c r="F4456" i="8"/>
  <c r="F4455" i="8"/>
  <c r="F4454" i="8"/>
  <c r="F4453" i="8"/>
  <c r="F4452" i="8"/>
  <c r="F4451" i="8"/>
  <c r="F4450" i="8"/>
  <c r="F4449" i="8"/>
  <c r="F4448" i="8"/>
  <c r="F4447" i="8"/>
  <c r="F4446" i="8"/>
  <c r="F4445" i="8"/>
  <c r="F4444" i="8"/>
  <c r="F4443" i="8"/>
  <c r="F4442" i="8"/>
  <c r="F4441" i="8"/>
  <c r="F4440" i="8"/>
  <c r="F4439" i="8"/>
  <c r="F4438" i="8"/>
  <c r="F4437" i="8"/>
  <c r="F4436" i="8"/>
  <c r="F4435" i="8"/>
  <c r="F4434" i="8"/>
  <c r="F4433" i="8"/>
  <c r="F4432" i="8"/>
  <c r="F4431" i="8"/>
  <c r="F4430" i="8"/>
  <c r="F4429" i="8"/>
  <c r="F4428" i="8"/>
  <c r="F4427" i="8"/>
  <c r="F4426" i="8"/>
  <c r="F4425" i="8"/>
  <c r="F4424" i="8"/>
  <c r="F4423" i="8"/>
  <c r="F4422" i="8"/>
  <c r="F4421" i="8"/>
  <c r="F4420" i="8"/>
  <c r="F4419" i="8"/>
  <c r="F4418" i="8"/>
  <c r="F4417" i="8"/>
  <c r="F4416" i="8"/>
  <c r="F4415" i="8"/>
  <c r="F4414" i="8"/>
  <c r="E4414" i="8"/>
  <c r="F4413" i="8"/>
  <c r="F4412" i="8"/>
  <c r="E4412" i="8"/>
  <c r="F4411" i="8"/>
  <c r="F4410" i="8"/>
  <c r="E4410" i="8"/>
  <c r="F4409" i="8"/>
  <c r="F4408" i="8"/>
  <c r="F4407" i="8"/>
  <c r="F4406" i="8"/>
  <c r="F4405" i="8"/>
  <c r="F4404" i="8"/>
  <c r="F4403" i="8"/>
  <c r="F4402" i="8"/>
  <c r="F4401" i="8"/>
  <c r="F4400" i="8"/>
  <c r="F4399" i="8"/>
  <c r="F4398" i="8"/>
  <c r="F4397" i="8"/>
  <c r="F4396" i="8"/>
  <c r="F4395" i="8"/>
  <c r="F4394" i="8"/>
  <c r="F4393" i="8"/>
  <c r="F4392" i="8"/>
  <c r="F4391" i="8"/>
  <c r="F4390" i="8"/>
  <c r="F4389" i="8"/>
  <c r="F4388" i="8"/>
  <c r="F4387" i="8"/>
  <c r="F4386" i="8"/>
  <c r="F4385" i="8"/>
  <c r="F4384" i="8"/>
  <c r="F4383" i="8"/>
  <c r="F4382" i="8"/>
  <c r="F4381" i="8"/>
  <c r="F4380" i="8"/>
  <c r="F4379" i="8"/>
  <c r="F4378" i="8"/>
  <c r="F4377" i="8"/>
  <c r="F4376" i="8"/>
  <c r="F4375" i="8"/>
  <c r="F4374" i="8"/>
  <c r="F4373" i="8"/>
  <c r="F4372" i="8"/>
  <c r="F4371" i="8"/>
  <c r="E4371" i="8"/>
  <c r="F4370" i="8"/>
  <c r="F4369" i="8"/>
  <c r="F4368" i="8"/>
  <c r="F4367" i="8"/>
  <c r="F4366" i="8"/>
  <c r="F4365" i="8"/>
  <c r="F4364" i="8"/>
  <c r="F4363" i="8"/>
  <c r="F4362" i="8"/>
  <c r="F4361" i="8"/>
  <c r="F4360" i="8"/>
  <c r="F4359" i="8"/>
  <c r="F4358" i="8"/>
  <c r="F4357" i="8"/>
  <c r="F4356" i="8"/>
  <c r="F4355" i="8"/>
  <c r="F4354" i="8"/>
  <c r="F4353" i="8"/>
  <c r="F4352" i="8"/>
  <c r="F4351" i="8"/>
  <c r="F4350" i="8"/>
  <c r="F4349" i="8"/>
  <c r="F4348" i="8"/>
  <c r="F4347" i="8"/>
  <c r="F4346" i="8"/>
  <c r="F4345" i="8"/>
  <c r="F4344" i="8"/>
  <c r="F4343" i="8"/>
  <c r="F4342" i="8"/>
  <c r="F4341" i="8"/>
  <c r="F4340" i="8"/>
  <c r="F4339" i="8"/>
  <c r="F4338" i="8"/>
  <c r="F4337" i="8"/>
  <c r="F4336" i="8"/>
  <c r="F4335" i="8"/>
  <c r="F4334" i="8"/>
  <c r="F4333" i="8"/>
  <c r="F4332" i="8"/>
  <c r="F4331" i="8"/>
  <c r="F4330" i="8"/>
  <c r="F4329" i="8"/>
  <c r="F4328" i="8"/>
  <c r="F4327" i="8"/>
  <c r="F4326" i="8"/>
  <c r="F4325" i="8"/>
  <c r="F4324" i="8"/>
  <c r="F4323" i="8"/>
  <c r="F4322" i="8"/>
  <c r="F4321" i="8"/>
  <c r="F4320" i="8"/>
  <c r="F4319" i="8"/>
  <c r="F4318" i="8"/>
  <c r="F4317" i="8"/>
  <c r="F4316" i="8"/>
  <c r="F4315" i="8"/>
  <c r="F4314" i="8"/>
  <c r="F4313" i="8"/>
  <c r="F4312" i="8"/>
  <c r="F4311" i="8"/>
  <c r="F4310" i="8"/>
  <c r="F4309" i="8"/>
  <c r="F4308" i="8"/>
  <c r="F4307" i="8"/>
  <c r="F4306" i="8"/>
  <c r="F4305" i="8"/>
  <c r="F4304" i="8"/>
  <c r="F4303" i="8"/>
  <c r="F4302" i="8"/>
  <c r="F4301" i="8"/>
  <c r="F4300" i="8"/>
  <c r="F4299" i="8"/>
  <c r="F4298" i="8"/>
  <c r="F4297" i="8"/>
  <c r="F4296" i="8"/>
  <c r="F4295" i="8"/>
  <c r="F4294" i="8"/>
  <c r="F4293" i="8"/>
  <c r="F4292" i="8"/>
  <c r="F4291" i="8"/>
  <c r="F4290" i="8"/>
  <c r="F4289" i="8"/>
  <c r="F4288" i="8"/>
  <c r="F4287" i="8"/>
  <c r="F4286" i="8"/>
  <c r="F4285" i="8"/>
  <c r="F4284" i="8"/>
  <c r="F4283" i="8"/>
  <c r="F4282" i="8"/>
  <c r="F4281" i="8"/>
  <c r="F4280" i="8"/>
  <c r="F4279" i="8"/>
  <c r="F4278" i="8"/>
  <c r="F4277" i="8"/>
  <c r="F4276" i="8"/>
  <c r="F4275" i="8"/>
  <c r="F4274" i="8"/>
  <c r="F4273" i="8"/>
  <c r="F4272" i="8"/>
  <c r="F4271" i="8"/>
  <c r="F4270" i="8"/>
  <c r="F4269" i="8"/>
  <c r="F4268" i="8"/>
  <c r="F4267" i="8"/>
  <c r="E4267" i="8"/>
  <c r="F4266" i="8"/>
  <c r="F4265" i="8"/>
  <c r="F4264" i="8"/>
  <c r="F4263" i="8"/>
  <c r="F4262" i="8"/>
  <c r="F4261" i="8"/>
  <c r="F4260" i="8"/>
  <c r="F4259" i="8"/>
  <c r="F4258" i="8"/>
  <c r="F4257" i="8"/>
  <c r="F4256" i="8"/>
  <c r="F4255" i="8"/>
  <c r="F4254" i="8"/>
  <c r="F4253" i="8"/>
  <c r="F4252" i="8"/>
  <c r="F4251" i="8"/>
  <c r="F4250" i="8"/>
  <c r="F4249" i="8"/>
  <c r="F4248" i="8"/>
  <c r="F4247" i="8"/>
  <c r="F4246" i="8"/>
  <c r="F4245" i="8"/>
  <c r="F4244" i="8"/>
  <c r="F4243" i="8"/>
  <c r="F4242" i="8"/>
  <c r="F4241" i="8"/>
  <c r="F4240" i="8"/>
  <c r="F4239" i="8"/>
  <c r="F4238" i="8"/>
  <c r="F4237" i="8"/>
  <c r="F4236" i="8"/>
  <c r="F4235" i="8"/>
  <c r="F4234" i="8"/>
  <c r="F4233" i="8"/>
  <c r="F4232" i="8"/>
  <c r="F4231" i="8"/>
  <c r="F4230" i="8"/>
  <c r="F4229" i="8"/>
  <c r="F4228" i="8"/>
  <c r="F4227" i="8"/>
  <c r="F4226" i="8"/>
  <c r="F4225" i="8"/>
  <c r="F4224" i="8"/>
  <c r="F4223" i="8"/>
  <c r="F4222" i="8"/>
  <c r="F4221" i="8"/>
  <c r="F4220" i="8"/>
  <c r="F4219" i="8"/>
  <c r="F4218" i="8"/>
  <c r="F4217" i="8"/>
  <c r="F4216" i="8"/>
  <c r="F4215" i="8"/>
  <c r="F4214" i="8"/>
  <c r="F4213" i="8"/>
  <c r="F4212" i="8"/>
  <c r="F4211" i="8"/>
  <c r="F4210" i="8"/>
  <c r="F4209" i="8"/>
  <c r="F4208" i="8"/>
  <c r="F4207" i="8"/>
  <c r="F4206" i="8"/>
  <c r="F4205" i="8"/>
  <c r="F4204" i="8"/>
  <c r="F4203" i="8"/>
  <c r="F4202" i="8"/>
  <c r="F4201" i="8"/>
  <c r="F4200" i="8"/>
  <c r="F4199" i="8"/>
  <c r="F4198" i="8"/>
  <c r="F4197" i="8"/>
  <c r="F4196" i="8"/>
  <c r="F4195" i="8"/>
  <c r="F4194" i="8"/>
  <c r="F4193" i="8"/>
  <c r="F4192" i="8"/>
  <c r="F4191" i="8"/>
  <c r="F4190" i="8"/>
  <c r="F4189" i="8"/>
  <c r="F4188" i="8"/>
  <c r="F4187" i="8"/>
  <c r="F4186" i="8"/>
  <c r="F4185" i="8"/>
  <c r="F4184" i="8"/>
  <c r="F4183" i="8"/>
  <c r="F4182" i="8"/>
  <c r="F4181" i="8"/>
  <c r="F4180" i="8"/>
  <c r="F4179" i="8"/>
  <c r="F4178" i="8"/>
  <c r="F4177" i="8"/>
  <c r="F4176" i="8"/>
  <c r="F4175" i="8"/>
  <c r="F4174" i="8"/>
  <c r="F4173" i="8"/>
  <c r="F4172" i="8"/>
  <c r="F4171" i="8"/>
  <c r="F4170" i="8"/>
  <c r="F4169" i="8"/>
  <c r="F4168" i="8"/>
  <c r="F4167" i="8"/>
  <c r="F4166" i="8"/>
  <c r="F4165" i="8"/>
  <c r="F4164" i="8"/>
  <c r="F4163" i="8"/>
  <c r="F4162" i="8"/>
  <c r="F4161" i="8"/>
  <c r="F4160" i="8"/>
  <c r="F4159" i="8"/>
  <c r="F4158" i="8"/>
  <c r="F4157" i="8"/>
  <c r="F4156" i="8"/>
  <c r="F4155" i="8"/>
  <c r="F4154" i="8"/>
  <c r="F4153" i="8"/>
  <c r="F4152" i="8"/>
  <c r="F4151" i="8"/>
  <c r="F4150" i="8"/>
  <c r="F4149" i="8"/>
  <c r="F4148" i="8"/>
  <c r="F4147" i="8"/>
  <c r="F4146" i="8"/>
  <c r="F4145" i="8"/>
  <c r="F4144" i="8"/>
  <c r="F4143" i="8"/>
  <c r="F4142" i="8"/>
  <c r="F4141" i="8"/>
  <c r="F4140" i="8"/>
  <c r="F4139" i="8"/>
  <c r="F4138" i="8"/>
  <c r="F4137" i="8"/>
  <c r="F4136" i="8"/>
  <c r="F4135" i="8"/>
  <c r="F4134" i="8"/>
  <c r="F4133" i="8"/>
  <c r="F4132" i="8"/>
  <c r="F4131" i="8"/>
  <c r="F4130" i="8"/>
  <c r="F4129" i="8"/>
  <c r="F4128" i="8"/>
  <c r="F4127" i="8"/>
  <c r="F4126" i="8"/>
  <c r="F4125" i="8"/>
  <c r="F4124" i="8"/>
  <c r="F4123" i="8"/>
  <c r="F4122" i="8"/>
  <c r="F4121" i="8"/>
  <c r="F4120" i="8"/>
  <c r="F4119" i="8"/>
  <c r="F4118" i="8"/>
  <c r="F4117" i="8"/>
  <c r="F4116" i="8"/>
  <c r="F4115" i="8"/>
  <c r="F4114" i="8"/>
  <c r="F4113" i="8"/>
  <c r="F4112" i="8"/>
  <c r="F4111" i="8"/>
  <c r="F4110" i="8"/>
  <c r="F4109" i="8"/>
  <c r="F4108" i="8"/>
  <c r="F4107" i="8"/>
  <c r="F4106" i="8"/>
  <c r="F4105" i="8"/>
  <c r="F4104" i="8"/>
  <c r="F4103" i="8"/>
  <c r="F4102" i="8"/>
  <c r="F4101" i="8"/>
  <c r="F4100" i="8"/>
  <c r="F4099" i="8"/>
  <c r="F4098" i="8"/>
  <c r="F4097" i="8"/>
  <c r="F4096" i="8"/>
  <c r="F4095" i="8"/>
  <c r="F4094" i="8"/>
  <c r="F4093" i="8"/>
  <c r="F4092" i="8"/>
  <c r="F4091" i="8"/>
  <c r="F4090" i="8"/>
  <c r="E4090" i="8"/>
  <c r="F4089" i="8"/>
  <c r="F4088" i="8"/>
  <c r="E4088" i="8"/>
  <c r="F4087" i="8"/>
  <c r="F4086" i="8"/>
  <c r="E4086" i="8"/>
  <c r="F4085" i="8"/>
  <c r="F4084" i="8"/>
  <c r="E4084" i="8"/>
  <c r="F4083" i="8"/>
  <c r="F4082" i="8"/>
  <c r="E4082" i="8"/>
  <c r="F4081" i="8"/>
  <c r="F4080" i="8"/>
  <c r="E4080" i="8"/>
  <c r="F4079" i="8"/>
  <c r="F4078" i="8"/>
  <c r="E4078" i="8"/>
  <c r="F4077" i="8"/>
  <c r="F4076" i="8"/>
  <c r="E4076" i="8"/>
  <c r="F4075" i="8"/>
  <c r="F4074" i="8"/>
  <c r="E4074" i="8"/>
  <c r="F4073" i="8"/>
  <c r="F4072" i="8"/>
  <c r="E4072" i="8"/>
  <c r="F4071" i="8"/>
  <c r="F4070" i="8"/>
  <c r="F4069" i="8"/>
  <c r="F4068" i="8"/>
  <c r="F4067" i="8"/>
  <c r="F4066" i="8"/>
  <c r="F4065" i="8"/>
  <c r="F4064" i="8"/>
  <c r="F4063" i="8"/>
  <c r="F4062" i="8"/>
  <c r="F4061" i="8"/>
  <c r="F4060" i="8"/>
  <c r="F4059" i="8"/>
  <c r="F4058" i="8"/>
  <c r="F4057" i="8"/>
  <c r="F4056" i="8"/>
  <c r="F4055" i="8"/>
  <c r="F4054" i="8"/>
  <c r="F4053" i="8"/>
  <c r="F4052" i="8"/>
  <c r="F4051" i="8"/>
  <c r="F4050" i="8"/>
  <c r="F4049" i="8"/>
  <c r="F4048" i="8"/>
  <c r="F4047" i="8"/>
  <c r="F4046" i="8"/>
  <c r="F4045" i="8"/>
  <c r="F4044" i="8"/>
  <c r="F4043" i="8"/>
  <c r="F4042" i="8"/>
  <c r="F4041" i="8"/>
  <c r="F4040" i="8"/>
  <c r="F4039" i="8"/>
  <c r="F4038" i="8"/>
  <c r="F4037" i="8"/>
  <c r="F4036" i="8"/>
  <c r="F4035" i="8"/>
  <c r="F4034" i="8"/>
  <c r="F4033" i="8"/>
  <c r="F4032" i="8"/>
  <c r="F4031" i="8"/>
  <c r="F4030" i="8"/>
  <c r="F4029" i="8"/>
  <c r="F4028" i="8"/>
  <c r="F4027" i="8"/>
  <c r="F4026" i="8"/>
  <c r="F4025" i="8"/>
  <c r="F4024" i="8"/>
  <c r="F4023" i="8"/>
  <c r="F4022" i="8"/>
  <c r="F4021" i="8"/>
  <c r="F4020" i="8"/>
  <c r="F4019" i="8"/>
  <c r="F4018" i="8"/>
  <c r="F4017" i="8"/>
  <c r="F4016" i="8"/>
  <c r="F4015" i="8"/>
  <c r="F4014" i="8"/>
  <c r="F4013" i="8"/>
  <c r="F4012" i="8"/>
  <c r="F4011" i="8"/>
  <c r="F4010" i="8"/>
  <c r="F4009" i="8"/>
  <c r="F4008" i="8"/>
  <c r="F4007" i="8"/>
  <c r="F4006" i="8"/>
  <c r="E4006" i="8"/>
  <c r="F4005" i="8"/>
  <c r="F4004" i="8"/>
  <c r="E4004" i="8"/>
  <c r="F4003" i="8"/>
  <c r="F4002" i="8"/>
  <c r="E4002" i="8"/>
  <c r="F4001" i="8"/>
  <c r="F4000" i="8"/>
  <c r="E4000" i="8"/>
  <c r="F3999" i="8"/>
  <c r="F3998" i="8"/>
  <c r="E3998" i="8"/>
  <c r="F3997" i="8"/>
  <c r="F3996" i="8"/>
  <c r="E3996" i="8"/>
  <c r="F3995" i="8"/>
  <c r="F3994" i="8"/>
  <c r="E3994" i="8"/>
  <c r="F3993" i="8"/>
  <c r="F3992" i="8"/>
  <c r="E3992" i="8"/>
  <c r="F3991" i="8"/>
  <c r="F3990" i="8"/>
  <c r="E3990" i="8"/>
  <c r="F3989" i="8"/>
  <c r="F3988" i="8"/>
  <c r="E3988" i="8"/>
  <c r="F3987" i="8"/>
  <c r="F3986" i="8"/>
  <c r="F3985" i="8"/>
  <c r="F3984" i="8"/>
  <c r="E3984" i="8"/>
  <c r="F3983" i="8"/>
  <c r="F3982" i="8"/>
  <c r="F3981" i="8"/>
  <c r="F3980" i="8"/>
  <c r="F3979" i="8"/>
  <c r="F3978" i="8"/>
  <c r="F3977" i="8"/>
  <c r="F3976" i="8"/>
  <c r="F3975" i="8"/>
  <c r="F3974" i="8"/>
  <c r="F3973" i="8"/>
  <c r="F3972" i="8"/>
  <c r="F3971" i="8"/>
  <c r="F3970" i="8"/>
  <c r="F3969" i="8"/>
  <c r="F3968" i="8"/>
  <c r="F3967" i="8"/>
  <c r="F3966" i="8"/>
  <c r="F3965" i="8"/>
  <c r="F3964" i="8"/>
  <c r="F3963" i="8"/>
  <c r="F3962" i="8"/>
  <c r="F3961" i="8"/>
  <c r="F3960" i="8"/>
  <c r="F3959" i="8"/>
  <c r="F3958" i="8"/>
  <c r="F3957" i="8"/>
  <c r="F3956" i="8"/>
  <c r="F3955" i="8"/>
  <c r="F3954" i="8"/>
  <c r="F3953" i="8"/>
  <c r="F3952" i="8"/>
  <c r="F3951" i="8"/>
  <c r="F3950" i="8"/>
  <c r="E3950" i="8"/>
  <c r="F3949" i="8"/>
  <c r="F3948" i="8"/>
  <c r="F3947" i="8"/>
  <c r="F3946" i="8"/>
  <c r="F3945" i="8"/>
  <c r="F3944" i="8"/>
  <c r="F3943" i="8"/>
  <c r="F3942" i="8"/>
  <c r="F3941" i="8"/>
  <c r="F3940" i="8"/>
  <c r="F3939" i="8"/>
  <c r="F3938" i="8"/>
  <c r="F3937" i="8"/>
  <c r="F3936" i="8"/>
  <c r="F3935" i="8"/>
  <c r="F3934" i="8"/>
  <c r="F3933" i="8"/>
  <c r="F3932" i="8"/>
  <c r="F3931" i="8"/>
  <c r="F3930" i="8"/>
  <c r="F3929" i="8"/>
  <c r="F3928" i="8"/>
  <c r="F3927" i="8"/>
  <c r="F3926" i="8"/>
  <c r="F3925" i="8"/>
  <c r="F3924" i="8"/>
  <c r="F3923" i="8"/>
  <c r="F3922" i="8"/>
  <c r="F3921" i="8"/>
  <c r="F3920" i="8"/>
  <c r="F3919" i="8"/>
  <c r="F3918" i="8"/>
  <c r="F3917" i="8"/>
  <c r="F3916" i="8"/>
  <c r="F3915" i="8"/>
  <c r="F3914" i="8"/>
  <c r="F3913" i="8"/>
  <c r="F3912" i="8"/>
  <c r="F3911" i="8"/>
  <c r="F3910" i="8"/>
  <c r="F3909" i="8"/>
  <c r="F3908" i="8"/>
  <c r="F3907" i="8"/>
  <c r="F3906" i="8"/>
  <c r="F3905" i="8"/>
  <c r="F3904" i="8"/>
  <c r="F3903" i="8"/>
  <c r="F3902" i="8"/>
  <c r="F3901" i="8"/>
  <c r="F3900" i="8"/>
  <c r="F3899" i="8"/>
  <c r="F3898" i="8"/>
  <c r="F3897" i="8"/>
  <c r="F3896" i="8"/>
  <c r="F3895" i="8"/>
  <c r="F3894" i="8"/>
  <c r="F3893" i="8"/>
  <c r="F3892" i="8"/>
  <c r="F3891" i="8"/>
  <c r="F3890" i="8"/>
  <c r="F3889" i="8"/>
  <c r="F3888" i="8"/>
  <c r="F3887" i="8"/>
  <c r="F3886" i="8"/>
  <c r="F3885" i="8"/>
  <c r="F3884" i="8"/>
  <c r="F3883" i="8"/>
  <c r="F3882" i="8"/>
  <c r="F3881" i="8"/>
  <c r="F3880" i="8"/>
  <c r="F3879" i="8"/>
  <c r="F3878" i="8"/>
  <c r="F3877" i="8"/>
  <c r="F3876" i="8"/>
  <c r="F3875" i="8"/>
  <c r="F3874" i="8"/>
  <c r="F3873" i="8"/>
  <c r="F3872" i="8"/>
  <c r="F3871" i="8"/>
  <c r="F3870" i="8"/>
  <c r="F3869" i="8"/>
  <c r="F3868" i="8"/>
  <c r="F3867" i="8"/>
  <c r="F3866" i="8"/>
  <c r="F3865" i="8"/>
  <c r="F3864" i="8"/>
  <c r="F3863" i="8"/>
  <c r="F3862" i="8"/>
  <c r="F3861" i="8"/>
  <c r="F3860" i="8"/>
  <c r="F3859" i="8"/>
  <c r="F3858" i="8"/>
  <c r="F3857" i="8"/>
  <c r="F3856" i="8"/>
  <c r="F3855" i="8"/>
  <c r="F3854" i="8"/>
  <c r="F3853" i="8"/>
  <c r="F3852" i="8"/>
  <c r="F3851" i="8"/>
  <c r="F3850" i="8"/>
  <c r="F3849" i="8"/>
  <c r="F3848" i="8"/>
  <c r="F3847" i="8"/>
  <c r="F3846" i="8"/>
  <c r="F3845" i="8"/>
  <c r="F3844" i="8"/>
  <c r="F3843" i="8"/>
  <c r="F3842" i="8"/>
  <c r="F3841" i="8"/>
  <c r="F3840" i="8"/>
  <c r="F3839" i="8"/>
  <c r="F3838" i="8"/>
  <c r="F3837" i="8"/>
  <c r="F3836" i="8"/>
  <c r="F3835" i="8"/>
  <c r="F3834" i="8"/>
  <c r="F3833" i="8"/>
  <c r="F3832" i="8"/>
  <c r="F3831" i="8"/>
  <c r="F3830" i="8"/>
  <c r="F3829" i="8"/>
  <c r="F3828" i="8"/>
  <c r="F3827" i="8"/>
  <c r="F3826" i="8"/>
  <c r="F3825" i="8"/>
  <c r="F3824" i="8"/>
  <c r="F3823" i="8"/>
  <c r="F3822" i="8"/>
  <c r="F3821" i="8"/>
  <c r="F3820" i="8"/>
  <c r="F3819" i="8"/>
  <c r="F3818" i="8"/>
  <c r="F3817" i="8"/>
  <c r="F3816" i="8"/>
  <c r="F3815" i="8"/>
  <c r="F3814" i="8"/>
  <c r="F3813" i="8"/>
  <c r="F3812" i="8"/>
  <c r="F3811" i="8"/>
  <c r="F3810" i="8"/>
  <c r="F3809" i="8"/>
  <c r="F3808" i="8"/>
  <c r="F3807" i="8"/>
  <c r="F3806" i="8"/>
  <c r="F3805" i="8"/>
  <c r="F3804" i="8"/>
  <c r="F3803" i="8"/>
  <c r="F3802" i="8"/>
  <c r="F3801" i="8"/>
  <c r="F3800" i="8"/>
  <c r="F3799" i="8"/>
  <c r="F3798" i="8"/>
  <c r="F3797" i="8"/>
  <c r="F3796" i="8"/>
  <c r="F3795" i="8"/>
  <c r="F3794" i="8"/>
  <c r="F3793" i="8"/>
  <c r="F3792" i="8"/>
  <c r="F3791" i="8"/>
  <c r="F3790" i="8"/>
  <c r="F3789" i="8"/>
  <c r="F3788" i="8"/>
  <c r="F3787" i="8"/>
  <c r="F3786" i="8"/>
  <c r="F3785" i="8"/>
  <c r="F3784" i="8"/>
  <c r="F3783" i="8"/>
  <c r="F3782" i="8"/>
  <c r="F3781" i="8"/>
  <c r="F3780" i="8"/>
  <c r="F3779" i="8"/>
  <c r="F3778" i="8"/>
  <c r="F3777" i="8"/>
  <c r="F3776" i="8"/>
  <c r="F3775" i="8"/>
  <c r="F3774" i="8"/>
  <c r="F3773" i="8"/>
  <c r="F3772" i="8"/>
  <c r="F3771" i="8"/>
  <c r="F3770" i="8"/>
  <c r="F3769" i="8"/>
  <c r="F3768" i="8"/>
  <c r="F3767" i="8"/>
  <c r="F3766" i="8"/>
  <c r="F3765" i="8"/>
  <c r="F3764" i="8"/>
  <c r="F3763" i="8"/>
  <c r="F3762" i="8"/>
  <c r="F3761" i="8"/>
  <c r="F3760" i="8"/>
  <c r="F3759" i="8"/>
  <c r="F3758" i="8"/>
  <c r="F3757" i="8"/>
  <c r="F3756" i="8"/>
  <c r="F3755" i="8"/>
  <c r="F3754" i="8"/>
  <c r="F3753" i="8"/>
  <c r="F3752" i="8"/>
  <c r="F3751" i="8"/>
  <c r="F3750" i="8"/>
  <c r="F3749" i="8"/>
  <c r="F3748" i="8"/>
  <c r="F3747" i="8"/>
  <c r="F3746" i="8"/>
  <c r="F3745" i="8"/>
  <c r="F3744" i="8"/>
  <c r="F3743" i="8"/>
  <c r="F3742" i="8"/>
  <c r="F3741" i="8"/>
  <c r="F3740" i="8"/>
  <c r="F3739" i="8"/>
  <c r="F3738" i="8"/>
  <c r="F3737" i="8"/>
  <c r="F3736" i="8"/>
  <c r="F3735" i="8"/>
  <c r="F3734" i="8"/>
  <c r="F3733" i="8"/>
  <c r="F3732" i="8"/>
  <c r="F3731" i="8"/>
  <c r="F3730" i="8"/>
  <c r="F3729" i="8"/>
  <c r="F3728" i="8"/>
  <c r="F3727" i="8"/>
  <c r="F3726" i="8"/>
  <c r="F3725" i="8"/>
  <c r="F3724" i="8"/>
  <c r="F3723" i="8"/>
  <c r="F3722" i="8"/>
  <c r="F3721" i="8"/>
  <c r="F3720" i="8"/>
  <c r="F3719" i="8"/>
  <c r="F3718" i="8"/>
  <c r="F3717" i="8"/>
  <c r="F3716" i="8"/>
  <c r="F3715" i="8"/>
  <c r="F3714" i="8"/>
  <c r="F3713" i="8"/>
  <c r="F3712" i="8"/>
  <c r="F3711" i="8"/>
  <c r="F3710" i="8"/>
  <c r="F3709" i="8"/>
  <c r="F3708" i="8"/>
  <c r="F3707" i="8"/>
  <c r="F3706" i="8"/>
  <c r="F3705" i="8"/>
  <c r="F3704" i="8"/>
  <c r="F3703" i="8"/>
  <c r="F3702" i="8"/>
  <c r="F3701" i="8"/>
  <c r="F3700" i="8"/>
  <c r="F3699" i="8"/>
  <c r="F3698" i="8"/>
  <c r="F3697" i="8"/>
  <c r="F3696" i="8"/>
  <c r="F3695" i="8"/>
  <c r="F3694" i="8"/>
  <c r="F3693" i="8"/>
  <c r="F3692" i="8"/>
  <c r="F3691" i="8"/>
  <c r="F3690" i="8"/>
  <c r="F3689" i="8"/>
  <c r="F3688" i="8"/>
  <c r="F3687" i="8"/>
  <c r="F3686" i="8"/>
  <c r="F3685" i="8"/>
  <c r="F3684" i="8"/>
  <c r="F3683" i="8"/>
  <c r="F3682" i="8"/>
  <c r="F3681" i="8"/>
  <c r="F3680" i="8"/>
  <c r="F3679" i="8"/>
  <c r="F3678" i="8"/>
  <c r="F3677" i="8"/>
  <c r="F3676" i="8"/>
  <c r="F3675" i="8"/>
  <c r="F3674" i="8"/>
  <c r="F3673" i="8"/>
  <c r="F3672" i="8"/>
  <c r="F3671" i="8"/>
  <c r="F3670" i="8"/>
  <c r="F3669" i="8"/>
  <c r="F3668" i="8"/>
  <c r="F3667" i="8"/>
  <c r="F3666" i="8"/>
  <c r="F3665" i="8"/>
  <c r="F3664" i="8"/>
  <c r="F3663" i="8"/>
  <c r="F3662" i="8"/>
  <c r="F3661" i="8"/>
  <c r="F3660" i="8"/>
  <c r="F3659" i="8"/>
  <c r="F3658" i="8"/>
  <c r="F3657" i="8"/>
  <c r="F3656" i="8"/>
  <c r="F3655" i="8"/>
  <c r="F3654" i="8"/>
  <c r="F3653" i="8"/>
  <c r="F3652" i="8"/>
  <c r="F3651" i="8"/>
  <c r="F3650" i="8"/>
  <c r="F3649" i="8"/>
  <c r="F3648" i="8"/>
  <c r="F3647" i="8"/>
  <c r="F3646" i="8"/>
  <c r="F3645" i="8"/>
  <c r="F3644" i="8"/>
  <c r="F3643" i="8"/>
  <c r="F3642" i="8"/>
  <c r="F3641" i="8"/>
  <c r="F3640" i="8"/>
  <c r="F3639" i="8"/>
  <c r="F3638" i="8"/>
  <c r="F3637" i="8"/>
  <c r="F3636" i="8"/>
  <c r="F3635" i="8"/>
  <c r="F3634" i="8"/>
  <c r="F3633" i="8"/>
  <c r="F3632" i="8"/>
  <c r="F3631" i="8"/>
  <c r="F3630" i="8"/>
  <c r="F3629" i="8"/>
  <c r="F3628" i="8"/>
  <c r="F3627" i="8"/>
  <c r="F3626" i="8"/>
  <c r="F3625" i="8"/>
  <c r="F3624" i="8"/>
  <c r="F3623" i="8"/>
  <c r="F3622" i="8"/>
  <c r="F3621" i="8"/>
  <c r="F3620" i="8"/>
  <c r="F3619" i="8"/>
  <c r="F3618" i="8"/>
  <c r="F3617" i="8"/>
  <c r="F3616" i="8"/>
  <c r="F3615" i="8"/>
  <c r="F3614" i="8"/>
  <c r="F3613" i="8"/>
  <c r="F3612" i="8"/>
  <c r="F3611" i="8"/>
  <c r="F3610" i="8"/>
  <c r="F3609" i="8"/>
  <c r="F3608" i="8"/>
  <c r="F3607" i="8"/>
  <c r="F3606" i="8"/>
  <c r="F3605" i="8"/>
  <c r="F3604" i="8"/>
  <c r="F3603" i="8"/>
  <c r="F3602" i="8"/>
  <c r="F3601" i="8"/>
  <c r="F3600" i="8"/>
  <c r="F3599" i="8"/>
  <c r="F3598" i="8"/>
  <c r="F3597" i="8"/>
  <c r="F3596" i="8"/>
  <c r="F3595" i="8"/>
  <c r="F3594" i="8"/>
  <c r="F3593" i="8"/>
  <c r="F3592" i="8"/>
  <c r="F3591" i="8"/>
  <c r="F3590" i="8"/>
  <c r="F3589" i="8"/>
  <c r="F3588" i="8"/>
  <c r="F3587" i="8"/>
  <c r="F3586" i="8"/>
  <c r="F3585" i="8"/>
  <c r="F3584" i="8"/>
  <c r="F3583" i="8"/>
  <c r="F3582" i="8"/>
  <c r="F3581" i="8"/>
  <c r="F3580" i="8"/>
  <c r="F3579" i="8"/>
  <c r="F3578" i="8"/>
  <c r="F3577" i="8"/>
  <c r="F3576" i="8"/>
  <c r="F3575" i="8"/>
  <c r="F3574" i="8"/>
  <c r="F3573" i="8"/>
  <c r="F3572" i="8"/>
  <c r="F3571" i="8"/>
  <c r="F3570" i="8"/>
  <c r="F3569" i="8"/>
  <c r="F3568" i="8"/>
  <c r="F3567" i="8"/>
  <c r="F3566" i="8"/>
  <c r="F3565" i="8"/>
  <c r="F3564" i="8"/>
  <c r="F3563" i="8"/>
  <c r="F3562" i="8"/>
  <c r="F3561" i="8"/>
  <c r="F3560" i="8"/>
  <c r="F3559" i="8"/>
  <c r="F3558" i="8"/>
  <c r="F3557" i="8"/>
  <c r="F3556" i="8"/>
  <c r="F3555" i="8"/>
  <c r="F3554" i="8"/>
  <c r="F3553" i="8"/>
  <c r="F3552" i="8"/>
  <c r="F3551" i="8"/>
  <c r="F3550" i="8"/>
  <c r="F3549" i="8"/>
  <c r="F3548" i="8"/>
  <c r="F3547" i="8"/>
  <c r="F3546" i="8"/>
  <c r="F3545" i="8"/>
  <c r="F3544" i="8"/>
  <c r="F3543" i="8"/>
  <c r="F3542" i="8"/>
  <c r="F3541" i="8"/>
  <c r="F3540" i="8"/>
  <c r="F3539" i="8"/>
  <c r="F3538" i="8"/>
  <c r="F3537" i="8"/>
  <c r="F3536" i="8"/>
  <c r="F3535" i="8"/>
  <c r="F3534" i="8"/>
  <c r="F3533" i="8"/>
  <c r="F3532" i="8"/>
  <c r="F3531" i="8"/>
  <c r="F3530" i="8"/>
  <c r="F3529" i="8"/>
  <c r="F3528" i="8"/>
  <c r="F3527" i="8"/>
  <c r="F3526" i="8"/>
  <c r="F3525" i="8"/>
  <c r="F3524" i="8"/>
  <c r="F3523" i="8"/>
  <c r="F3522" i="8"/>
  <c r="F3521" i="8"/>
  <c r="F3520" i="8"/>
  <c r="F3519" i="8"/>
  <c r="F3518" i="8"/>
  <c r="F3517" i="8"/>
  <c r="F3516" i="8"/>
  <c r="F3515" i="8"/>
  <c r="F3514" i="8"/>
  <c r="F3513" i="8"/>
  <c r="F3512" i="8"/>
  <c r="F3511" i="8"/>
  <c r="F3510" i="8"/>
  <c r="F3509" i="8"/>
  <c r="F3508" i="8"/>
  <c r="F3507" i="8"/>
  <c r="F3506" i="8"/>
  <c r="F3505" i="8"/>
  <c r="F3504" i="8"/>
  <c r="F3503" i="8"/>
  <c r="F3502" i="8"/>
  <c r="F3501" i="8"/>
  <c r="F3500" i="8"/>
  <c r="F3499" i="8"/>
  <c r="F3498" i="8"/>
  <c r="F3497" i="8"/>
  <c r="F3496" i="8"/>
  <c r="F3495" i="8"/>
  <c r="F3494" i="8"/>
  <c r="F3493" i="8"/>
  <c r="F3492" i="8"/>
  <c r="F3491" i="8"/>
  <c r="F3490" i="8"/>
  <c r="F3489" i="8"/>
  <c r="F3488" i="8"/>
  <c r="F3487" i="8"/>
  <c r="F3486" i="8"/>
  <c r="F3485" i="8"/>
  <c r="F3484" i="8"/>
  <c r="F3483" i="8"/>
  <c r="F3482" i="8"/>
  <c r="F3481" i="8"/>
  <c r="F3480" i="8"/>
  <c r="F3479" i="8"/>
  <c r="F3478" i="8"/>
  <c r="F3477" i="8"/>
  <c r="F3476" i="8"/>
  <c r="F3475" i="8"/>
  <c r="F3474" i="8"/>
  <c r="F3473" i="8"/>
  <c r="F3472" i="8"/>
  <c r="F3471" i="8"/>
  <c r="F3470" i="8"/>
  <c r="F3469" i="8"/>
  <c r="F3468" i="8"/>
  <c r="F3467" i="8"/>
  <c r="F3466" i="8"/>
  <c r="F3465" i="8"/>
  <c r="F3464" i="8"/>
  <c r="F3463" i="8"/>
  <c r="F3462" i="8"/>
  <c r="F3461" i="8"/>
  <c r="F3460" i="8"/>
  <c r="F3459" i="8"/>
  <c r="F3458" i="8"/>
  <c r="F3457" i="8"/>
  <c r="F3456" i="8"/>
  <c r="F3455" i="8"/>
  <c r="F3454" i="8"/>
  <c r="F3453" i="8"/>
  <c r="F3452" i="8"/>
  <c r="F3451" i="8"/>
  <c r="F3450" i="8"/>
  <c r="F3449" i="8"/>
  <c r="F3448" i="8"/>
  <c r="F3447" i="8"/>
  <c r="F3446" i="8"/>
  <c r="F3445" i="8"/>
  <c r="F3444" i="8"/>
  <c r="F3443" i="8"/>
  <c r="F3442" i="8"/>
  <c r="F3441" i="8"/>
  <c r="F3440" i="8"/>
  <c r="F3439" i="8"/>
  <c r="F3438" i="8"/>
  <c r="F3437" i="8"/>
  <c r="F3436" i="8"/>
  <c r="F3435" i="8"/>
  <c r="F3434" i="8"/>
  <c r="F3433" i="8"/>
  <c r="F3432" i="8"/>
  <c r="F3431" i="8"/>
  <c r="F3430" i="8"/>
  <c r="F3429" i="8"/>
  <c r="F3428" i="8"/>
  <c r="F3427" i="8"/>
  <c r="F3426" i="8"/>
  <c r="F3425" i="8"/>
  <c r="F3424" i="8"/>
  <c r="F3423" i="8"/>
  <c r="F3422" i="8"/>
  <c r="F3421" i="8"/>
  <c r="F3420" i="8"/>
  <c r="F3419" i="8"/>
  <c r="F3418" i="8"/>
  <c r="F3417" i="8"/>
  <c r="F3416" i="8"/>
  <c r="F3415" i="8"/>
  <c r="F3414" i="8"/>
  <c r="F3413" i="8"/>
  <c r="F3412" i="8"/>
  <c r="F3411" i="8"/>
  <c r="F3410" i="8"/>
  <c r="F3409" i="8"/>
  <c r="F3408" i="8"/>
  <c r="F3407" i="8"/>
  <c r="F3406" i="8"/>
  <c r="F3405" i="8"/>
  <c r="F3404" i="8"/>
  <c r="F3403" i="8"/>
  <c r="F3402" i="8"/>
  <c r="F3401" i="8"/>
  <c r="F3400" i="8"/>
  <c r="F3399" i="8"/>
  <c r="F3398" i="8"/>
  <c r="F3397" i="8"/>
  <c r="F3396" i="8"/>
  <c r="F3395" i="8"/>
  <c r="F3394" i="8"/>
  <c r="F3393" i="8"/>
  <c r="F3392" i="8"/>
  <c r="F3391" i="8"/>
  <c r="F3390" i="8"/>
  <c r="F3389" i="8"/>
  <c r="F3388" i="8"/>
  <c r="F3387" i="8"/>
  <c r="F3386" i="8"/>
  <c r="F3385" i="8"/>
  <c r="F3384" i="8"/>
  <c r="F3383" i="8"/>
  <c r="F3382" i="8"/>
  <c r="F3381" i="8"/>
  <c r="F3380" i="8"/>
  <c r="F3379" i="8"/>
  <c r="F3378" i="8"/>
  <c r="F3377" i="8"/>
  <c r="F3376" i="8"/>
  <c r="F3375" i="8"/>
  <c r="F3374" i="8"/>
  <c r="F3373" i="8"/>
  <c r="F3372" i="8"/>
  <c r="F3371" i="8"/>
  <c r="F3370" i="8"/>
  <c r="F3369" i="8"/>
  <c r="F3368" i="8"/>
  <c r="F3367" i="8"/>
  <c r="F3366" i="8"/>
  <c r="F3365" i="8"/>
  <c r="F3364" i="8"/>
  <c r="F3363" i="8"/>
  <c r="F3362" i="8"/>
  <c r="F3361" i="8"/>
  <c r="F3360" i="8"/>
  <c r="F3359" i="8"/>
  <c r="F3358" i="8"/>
  <c r="F3357" i="8"/>
  <c r="F3356" i="8"/>
  <c r="F3355" i="8"/>
  <c r="F3354" i="8"/>
  <c r="F3353" i="8"/>
  <c r="F3352" i="8"/>
  <c r="F3351" i="8"/>
  <c r="F3350" i="8"/>
  <c r="F3349" i="8"/>
  <c r="F3348" i="8"/>
  <c r="F3347" i="8"/>
  <c r="F3346" i="8"/>
  <c r="F3345" i="8"/>
  <c r="F3344" i="8"/>
  <c r="F3343" i="8"/>
  <c r="F3342" i="8"/>
  <c r="F3341" i="8"/>
  <c r="F3340" i="8"/>
  <c r="F3339" i="8"/>
  <c r="F3338" i="8"/>
  <c r="F3337" i="8"/>
  <c r="F3336" i="8"/>
  <c r="F3335" i="8"/>
  <c r="F3334" i="8"/>
  <c r="F3333" i="8"/>
  <c r="F3332" i="8"/>
  <c r="F3331" i="8"/>
  <c r="F3330" i="8"/>
  <c r="F3329" i="8"/>
  <c r="F3328" i="8"/>
  <c r="F3327" i="8"/>
  <c r="F3326" i="8"/>
  <c r="F3325" i="8"/>
  <c r="F3324" i="8"/>
  <c r="F3323" i="8"/>
  <c r="F3322" i="8"/>
  <c r="F3321" i="8"/>
  <c r="F3320" i="8"/>
  <c r="F3319" i="8"/>
  <c r="F3318" i="8"/>
  <c r="F3317" i="8"/>
  <c r="F3316" i="8"/>
  <c r="F3315" i="8"/>
  <c r="F3314" i="8"/>
  <c r="F3313" i="8"/>
  <c r="F3312" i="8"/>
  <c r="F3311" i="8"/>
  <c r="F3310" i="8"/>
  <c r="F3309" i="8"/>
  <c r="F3308" i="8"/>
  <c r="F3307" i="8"/>
  <c r="F3306" i="8"/>
  <c r="F3305" i="8"/>
  <c r="F3304" i="8"/>
  <c r="F3303" i="8"/>
  <c r="F3302" i="8"/>
  <c r="F3301" i="8"/>
  <c r="F3300" i="8"/>
  <c r="F3299" i="8"/>
  <c r="F3298" i="8"/>
  <c r="F3297" i="8"/>
  <c r="F3296" i="8"/>
  <c r="F3295" i="8"/>
  <c r="F3294" i="8"/>
  <c r="F3293" i="8"/>
  <c r="F3292" i="8"/>
  <c r="F3291" i="8"/>
  <c r="F3290" i="8"/>
  <c r="F3289" i="8"/>
  <c r="F3288" i="8"/>
  <c r="F3287" i="8"/>
  <c r="F3286" i="8"/>
  <c r="F3285" i="8"/>
  <c r="F3284" i="8"/>
  <c r="F3283" i="8"/>
  <c r="F3282" i="8"/>
  <c r="F3281" i="8"/>
  <c r="F3280" i="8"/>
  <c r="F3279" i="8"/>
  <c r="F3278" i="8"/>
  <c r="F3277" i="8"/>
  <c r="F3276" i="8"/>
  <c r="F3275" i="8"/>
  <c r="F3274" i="8"/>
  <c r="F3273" i="8"/>
  <c r="F3272" i="8"/>
  <c r="F3271" i="8"/>
  <c r="F3270" i="8"/>
  <c r="F3269" i="8"/>
  <c r="F3268" i="8"/>
  <c r="F3267" i="8"/>
  <c r="F3266" i="8"/>
  <c r="F3265" i="8"/>
  <c r="F3264" i="8"/>
  <c r="F3263" i="8"/>
  <c r="F3262" i="8"/>
  <c r="F3261" i="8"/>
  <c r="F3260" i="8"/>
  <c r="F3259" i="8"/>
  <c r="F3258" i="8"/>
  <c r="F3257" i="8"/>
  <c r="F3256" i="8"/>
  <c r="F3255" i="8"/>
  <c r="F3254" i="8"/>
  <c r="F3253" i="8"/>
  <c r="F3252" i="8"/>
  <c r="F3251" i="8"/>
  <c r="F3250" i="8"/>
  <c r="F3249" i="8"/>
  <c r="F3248" i="8"/>
  <c r="F3247" i="8"/>
  <c r="F3246" i="8"/>
  <c r="F3245" i="8"/>
  <c r="F3244" i="8"/>
  <c r="F3243" i="8"/>
  <c r="F3242" i="8"/>
  <c r="F3241" i="8"/>
  <c r="F3240" i="8"/>
  <c r="F3239" i="8"/>
  <c r="F3238" i="8"/>
  <c r="F3237" i="8"/>
  <c r="F3236" i="8"/>
  <c r="F3235" i="8"/>
  <c r="F3234" i="8"/>
  <c r="F3233" i="8"/>
  <c r="F3232" i="8"/>
  <c r="F3231" i="8"/>
  <c r="F3230" i="8"/>
  <c r="F3229" i="8"/>
  <c r="F3228" i="8"/>
  <c r="F3227" i="8"/>
  <c r="F3226" i="8"/>
  <c r="F3225" i="8"/>
  <c r="F3224" i="8"/>
  <c r="F3223" i="8"/>
  <c r="F3222" i="8"/>
  <c r="F3221" i="8"/>
  <c r="F3220" i="8"/>
  <c r="F3219" i="8"/>
  <c r="F3218" i="8"/>
  <c r="F3217" i="8"/>
  <c r="F3216" i="8"/>
  <c r="F3215" i="8"/>
  <c r="F3214" i="8"/>
  <c r="E3214" i="8"/>
  <c r="F3213" i="8"/>
  <c r="F3212" i="8"/>
  <c r="F3211" i="8"/>
  <c r="F3210" i="8"/>
  <c r="E3210" i="8"/>
  <c r="F3209" i="8"/>
  <c r="F3208" i="8"/>
  <c r="F3207" i="8"/>
  <c r="F3206" i="8"/>
  <c r="E3206" i="8"/>
  <c r="F3205" i="8"/>
  <c r="F3204" i="8"/>
  <c r="F3203" i="8"/>
  <c r="F3202" i="8"/>
  <c r="E3202" i="8"/>
  <c r="F3201" i="8"/>
  <c r="F3200" i="8"/>
  <c r="F3199" i="8"/>
  <c r="F3198" i="8"/>
  <c r="E3198" i="8"/>
  <c r="F3197" i="8"/>
  <c r="F3196" i="8"/>
  <c r="F3195" i="8"/>
  <c r="F3194" i="8"/>
  <c r="E3194" i="8"/>
  <c r="F3193" i="8"/>
  <c r="F3192" i="8"/>
  <c r="F3191" i="8"/>
  <c r="F3190" i="8"/>
  <c r="E3190" i="8"/>
  <c r="F3189" i="8"/>
  <c r="F3188" i="8"/>
  <c r="F3187" i="8"/>
  <c r="F3186" i="8"/>
  <c r="E3186" i="8"/>
  <c r="F3185" i="8"/>
  <c r="F3184" i="8"/>
  <c r="F3183" i="8"/>
  <c r="F3182" i="8"/>
  <c r="E3182" i="8"/>
  <c r="F3181" i="8"/>
  <c r="F3180" i="8"/>
  <c r="F3179" i="8"/>
  <c r="F3178" i="8"/>
  <c r="E3178" i="8"/>
  <c r="F3177" i="8"/>
  <c r="F3176" i="8"/>
  <c r="F3175" i="8"/>
  <c r="F3174" i="8"/>
  <c r="E3174" i="8"/>
  <c r="F3173" i="8"/>
  <c r="F3172" i="8"/>
  <c r="F3171" i="8"/>
  <c r="F3170" i="8"/>
  <c r="F3169" i="8"/>
  <c r="F3168" i="8"/>
  <c r="F3167" i="8"/>
  <c r="F3166" i="8"/>
  <c r="F3165" i="8"/>
  <c r="F3164" i="8"/>
  <c r="F3163" i="8"/>
  <c r="F3162" i="8"/>
  <c r="F3161" i="8"/>
  <c r="F3160" i="8"/>
  <c r="F3159" i="8"/>
  <c r="F3158" i="8"/>
  <c r="F3157" i="8"/>
  <c r="F3156" i="8"/>
  <c r="F3155" i="8"/>
  <c r="F3154" i="8"/>
  <c r="F3153" i="8"/>
  <c r="F3152" i="8"/>
  <c r="F3151" i="8"/>
  <c r="F3150" i="8"/>
  <c r="F3149" i="8"/>
  <c r="F3148" i="8"/>
  <c r="F3147" i="8"/>
  <c r="F3146" i="8"/>
  <c r="F3145" i="8"/>
  <c r="F3144" i="8"/>
  <c r="F3143" i="8"/>
  <c r="F3142" i="8"/>
  <c r="F3141" i="8"/>
  <c r="F3140" i="8"/>
  <c r="F3139" i="8"/>
  <c r="F3138" i="8"/>
  <c r="F3137" i="8"/>
  <c r="F3136" i="8"/>
  <c r="F3135" i="8"/>
  <c r="F3134" i="8"/>
  <c r="F3133" i="8"/>
  <c r="F3132" i="8"/>
  <c r="F3131" i="8"/>
  <c r="F3130" i="8"/>
  <c r="F3129" i="8"/>
  <c r="F3128" i="8"/>
  <c r="F3127" i="8"/>
  <c r="F3126" i="8"/>
  <c r="E3126" i="8"/>
  <c r="F3125" i="8"/>
  <c r="F3124" i="8"/>
  <c r="F3123" i="8"/>
  <c r="F3122" i="8"/>
  <c r="E3122" i="8"/>
  <c r="F3121" i="8"/>
  <c r="F3120" i="8"/>
  <c r="F3119" i="8"/>
  <c r="F3118" i="8"/>
  <c r="E3118" i="8"/>
  <c r="F3117" i="8"/>
  <c r="F3116" i="8"/>
  <c r="F3115" i="8"/>
  <c r="F3114" i="8"/>
  <c r="E3114" i="8"/>
  <c r="F3113" i="8"/>
  <c r="F3112" i="8"/>
  <c r="F3111" i="8"/>
  <c r="F3110" i="8"/>
  <c r="E3110" i="8"/>
  <c r="F3109" i="8"/>
  <c r="F3108" i="8"/>
  <c r="F3107" i="8"/>
  <c r="F3106" i="8"/>
  <c r="E3106" i="8"/>
  <c r="F3105" i="8"/>
  <c r="F3104" i="8"/>
  <c r="F3103" i="8"/>
  <c r="F3102" i="8"/>
  <c r="E3102" i="8"/>
  <c r="F3101" i="8"/>
  <c r="F3100" i="8"/>
  <c r="F3099" i="8"/>
  <c r="F3098" i="8"/>
  <c r="F3097" i="8"/>
  <c r="F3096" i="8"/>
  <c r="E3096" i="8"/>
  <c r="F3095" i="8"/>
  <c r="F3094" i="8"/>
  <c r="F3093" i="8"/>
  <c r="F3092" i="8"/>
  <c r="F3091" i="8"/>
  <c r="F3090" i="8"/>
  <c r="E3090" i="8"/>
  <c r="F3089" i="8"/>
  <c r="F3088" i="8"/>
  <c r="F3087" i="8"/>
  <c r="F3086" i="8"/>
  <c r="F3085" i="8"/>
  <c r="F3084" i="8"/>
  <c r="E3084" i="8"/>
  <c r="F3083" i="8"/>
  <c r="F3082" i="8"/>
  <c r="F3081" i="8"/>
  <c r="F3080" i="8"/>
  <c r="F3079" i="8"/>
  <c r="F3078" i="8"/>
  <c r="F3077" i="8"/>
  <c r="F3076" i="8"/>
  <c r="F3075" i="8"/>
  <c r="F3074" i="8"/>
  <c r="F3073" i="8"/>
  <c r="F3072" i="8"/>
  <c r="F3071" i="8"/>
  <c r="F3070" i="8"/>
  <c r="F3069" i="8"/>
  <c r="E3069" i="8"/>
  <c r="F3068" i="8"/>
  <c r="F3067" i="8"/>
  <c r="F3066" i="8"/>
  <c r="F3065" i="8"/>
  <c r="F3064" i="8"/>
  <c r="F3063" i="8"/>
  <c r="F3062" i="8"/>
  <c r="F3061" i="8"/>
  <c r="F3060" i="8"/>
  <c r="F3059" i="8"/>
  <c r="F3058" i="8"/>
  <c r="F3057" i="8"/>
  <c r="F3056" i="8"/>
  <c r="F3055" i="8"/>
  <c r="F3054" i="8"/>
  <c r="F3053" i="8"/>
  <c r="F3052" i="8"/>
  <c r="F3051" i="8"/>
  <c r="F3050" i="8"/>
  <c r="F3049" i="8"/>
  <c r="F3048" i="8"/>
  <c r="F3047" i="8"/>
  <c r="F3046" i="8"/>
  <c r="F3045" i="8"/>
  <c r="F3044" i="8"/>
  <c r="F3043" i="8"/>
  <c r="F3042" i="8"/>
  <c r="F3041" i="8"/>
  <c r="F3040" i="8"/>
  <c r="F3039" i="8"/>
  <c r="F3038" i="8"/>
  <c r="F3037" i="8"/>
  <c r="F3036" i="8"/>
  <c r="F3035" i="8"/>
  <c r="F3034" i="8"/>
  <c r="F3033" i="8"/>
  <c r="F3032" i="8"/>
  <c r="F3031" i="8"/>
  <c r="F3030" i="8"/>
  <c r="F3029" i="8"/>
  <c r="F3028" i="8"/>
  <c r="F3027" i="8"/>
  <c r="F3026" i="8"/>
  <c r="F3025" i="8"/>
  <c r="F3024" i="8"/>
  <c r="F3023" i="8"/>
  <c r="F3022" i="8"/>
  <c r="F3021" i="8"/>
  <c r="F3020" i="8"/>
  <c r="F3019" i="8"/>
  <c r="F3018" i="8"/>
  <c r="F3017" i="8"/>
  <c r="F3016" i="8"/>
  <c r="F3015" i="8"/>
  <c r="F3014" i="8"/>
  <c r="F3013" i="8"/>
  <c r="F3012" i="8"/>
  <c r="F3011" i="8"/>
  <c r="F3010" i="8"/>
  <c r="F3009" i="8"/>
  <c r="F3008" i="8"/>
  <c r="F3007" i="8"/>
  <c r="F3006" i="8"/>
  <c r="F3005" i="8"/>
  <c r="F3004" i="8"/>
  <c r="F3003" i="8"/>
  <c r="F3002" i="8"/>
  <c r="F3001" i="8"/>
  <c r="F3000" i="8"/>
  <c r="F2999" i="8"/>
  <c r="F2998" i="8"/>
  <c r="F2997" i="8"/>
  <c r="F2996" i="8"/>
  <c r="F2995" i="8"/>
  <c r="F2994" i="8"/>
  <c r="F2993" i="8"/>
  <c r="F2992" i="8"/>
  <c r="F2991" i="8"/>
  <c r="F2990" i="8"/>
  <c r="F2989" i="8"/>
  <c r="F2988" i="8"/>
  <c r="F2987" i="8"/>
  <c r="F2986" i="8"/>
  <c r="F2985" i="8"/>
  <c r="F2984" i="8"/>
  <c r="F2983" i="8"/>
  <c r="F2982" i="8"/>
  <c r="F2981" i="8"/>
  <c r="F2980" i="8"/>
  <c r="F2979" i="8"/>
  <c r="F2978" i="8"/>
  <c r="F2977" i="8"/>
  <c r="F2976" i="8"/>
  <c r="F2975" i="8"/>
  <c r="F2974" i="8"/>
  <c r="F2973" i="8"/>
  <c r="F2972" i="8"/>
  <c r="F2971" i="8"/>
  <c r="F2970" i="8"/>
  <c r="F2969" i="8"/>
  <c r="F2968" i="8"/>
  <c r="F2967" i="8"/>
  <c r="F2966" i="8"/>
  <c r="F2965" i="8"/>
  <c r="F2964" i="8"/>
  <c r="F2963" i="8"/>
  <c r="F2962" i="8"/>
  <c r="F2961" i="8"/>
  <c r="F2960" i="8"/>
  <c r="F2959" i="8"/>
  <c r="F2958" i="8"/>
  <c r="F2957" i="8"/>
  <c r="F2956" i="8"/>
  <c r="F2955" i="8"/>
  <c r="F2954" i="8"/>
  <c r="F2953" i="8"/>
  <c r="F2952" i="8"/>
  <c r="F2951" i="8"/>
  <c r="F2950" i="8"/>
  <c r="F2949" i="8"/>
  <c r="F2948" i="8"/>
  <c r="F2947" i="8"/>
  <c r="F2946" i="8"/>
  <c r="F2945" i="8"/>
  <c r="F2944" i="8"/>
  <c r="F2943" i="8"/>
  <c r="F2942" i="8"/>
  <c r="F2941" i="8"/>
  <c r="F2940" i="8"/>
  <c r="F2939" i="8"/>
  <c r="F2938" i="8"/>
  <c r="F2937" i="8"/>
  <c r="F2936" i="8"/>
  <c r="F2935" i="8"/>
  <c r="F2934" i="8"/>
  <c r="F2933" i="8"/>
  <c r="F2932" i="8"/>
  <c r="F2931" i="8"/>
  <c r="F2930" i="8"/>
  <c r="F2929" i="8"/>
  <c r="F2928" i="8"/>
  <c r="F2927" i="8"/>
  <c r="F2926" i="8"/>
  <c r="F2925" i="8"/>
  <c r="F2924" i="8"/>
  <c r="F2923" i="8"/>
  <c r="F2922" i="8"/>
  <c r="F2921" i="8"/>
  <c r="F2920" i="8"/>
  <c r="F2919" i="8"/>
  <c r="F2918" i="8"/>
  <c r="F2917" i="8"/>
  <c r="F2916" i="8"/>
  <c r="F2915" i="8"/>
  <c r="F2914" i="8"/>
  <c r="F2913" i="8"/>
  <c r="F2912" i="8"/>
  <c r="F2911" i="8"/>
  <c r="F2910" i="8"/>
  <c r="F2909" i="8"/>
  <c r="F2908" i="8"/>
  <c r="F2907" i="8"/>
  <c r="F2906" i="8"/>
  <c r="F2905" i="8"/>
  <c r="F2904" i="8"/>
  <c r="F2903" i="8"/>
  <c r="F2902" i="8"/>
  <c r="F2901" i="8"/>
  <c r="F2900" i="8"/>
  <c r="F2899" i="8"/>
  <c r="F2898" i="8"/>
  <c r="F2897" i="8"/>
  <c r="F2896" i="8"/>
  <c r="F2895" i="8"/>
  <c r="F2894" i="8"/>
  <c r="F2893" i="8"/>
  <c r="F2892" i="8"/>
  <c r="F2891" i="8"/>
  <c r="F2890" i="8"/>
  <c r="F2889" i="8"/>
  <c r="F2888" i="8"/>
  <c r="F2887" i="8"/>
  <c r="F2886" i="8"/>
  <c r="F2885" i="8"/>
  <c r="F2884" i="8"/>
  <c r="F2883" i="8"/>
  <c r="F2882" i="8"/>
  <c r="F2881" i="8"/>
  <c r="F2880" i="8"/>
  <c r="F2879" i="8"/>
  <c r="F2878" i="8"/>
  <c r="F2877" i="8"/>
  <c r="F2876" i="8"/>
  <c r="F2875" i="8"/>
  <c r="F2874" i="8"/>
  <c r="F2873" i="8"/>
  <c r="F2872" i="8"/>
  <c r="F2871" i="8"/>
  <c r="F2870" i="8"/>
  <c r="F2869" i="8"/>
  <c r="F2868" i="8"/>
  <c r="F2867" i="8"/>
  <c r="F2866" i="8"/>
  <c r="F2865" i="8"/>
  <c r="F2864" i="8"/>
  <c r="F2863" i="8"/>
  <c r="F2862" i="8"/>
  <c r="F2861" i="8"/>
  <c r="F2860" i="8"/>
  <c r="F2859" i="8"/>
  <c r="F2858" i="8"/>
  <c r="F2857" i="8"/>
  <c r="F2856" i="8"/>
  <c r="F2855" i="8"/>
  <c r="F2854" i="8"/>
  <c r="F2853" i="8"/>
  <c r="F2852" i="8"/>
  <c r="F2851" i="8"/>
  <c r="F2850" i="8"/>
  <c r="F2849" i="8"/>
  <c r="F2848" i="8"/>
  <c r="F2847" i="8"/>
  <c r="F2846" i="8"/>
  <c r="F2845" i="8"/>
  <c r="F2844" i="8"/>
  <c r="F2843" i="8"/>
  <c r="F2842" i="8"/>
  <c r="F2841" i="8"/>
  <c r="F2840" i="8"/>
  <c r="F2839" i="8"/>
  <c r="F2838" i="8"/>
  <c r="F2837" i="8"/>
  <c r="F2836" i="8"/>
  <c r="F2835" i="8"/>
  <c r="F2834" i="8"/>
  <c r="F2833" i="8"/>
  <c r="F2832" i="8"/>
  <c r="F2831" i="8"/>
  <c r="F2830" i="8"/>
  <c r="F2829" i="8"/>
  <c r="F2828" i="8"/>
  <c r="F2827" i="8"/>
  <c r="F2826" i="8"/>
  <c r="F2825" i="8"/>
  <c r="F2824" i="8"/>
  <c r="F2823" i="8"/>
  <c r="F2822" i="8"/>
  <c r="F2821" i="8"/>
  <c r="F2820" i="8"/>
  <c r="F2819" i="8"/>
  <c r="F2818" i="8"/>
  <c r="F2817" i="8"/>
  <c r="F2816" i="8"/>
  <c r="F2815" i="8"/>
  <c r="F2814" i="8"/>
  <c r="F2813" i="8"/>
  <c r="F2812" i="8"/>
  <c r="F2811" i="8"/>
  <c r="F2810" i="8"/>
  <c r="F2809" i="8"/>
  <c r="F2808" i="8"/>
  <c r="F2807" i="8"/>
  <c r="F2806" i="8"/>
  <c r="F2805" i="8"/>
  <c r="F2804" i="8"/>
  <c r="F2803" i="8"/>
  <c r="F2802" i="8"/>
  <c r="F2801" i="8"/>
  <c r="F2800" i="8"/>
  <c r="F2799" i="8"/>
  <c r="F2798" i="8"/>
  <c r="F2797" i="8"/>
  <c r="F2796" i="8"/>
  <c r="F2795" i="8"/>
  <c r="F2794" i="8"/>
  <c r="F2793" i="8"/>
  <c r="F2792" i="8"/>
  <c r="F2791" i="8"/>
  <c r="F2790" i="8"/>
  <c r="F2789" i="8"/>
  <c r="F2788" i="8"/>
  <c r="F2787" i="8"/>
  <c r="F2786" i="8"/>
  <c r="F2785" i="8"/>
  <c r="F2784" i="8"/>
  <c r="F2783" i="8"/>
  <c r="F2782" i="8"/>
  <c r="F2781" i="8"/>
  <c r="F2780" i="8"/>
  <c r="F2779" i="8"/>
  <c r="F2778" i="8"/>
  <c r="F2777" i="8"/>
  <c r="F2776" i="8"/>
  <c r="F2775" i="8"/>
  <c r="F2774" i="8"/>
  <c r="F2773" i="8"/>
  <c r="F2772" i="8"/>
  <c r="F2771" i="8"/>
  <c r="F2770" i="8"/>
  <c r="F2769" i="8"/>
  <c r="F2768" i="8"/>
  <c r="F2767" i="8"/>
  <c r="F2766" i="8"/>
  <c r="F2765" i="8"/>
  <c r="F2764" i="8"/>
  <c r="F2763" i="8"/>
  <c r="F2762" i="8"/>
  <c r="F2761" i="8"/>
  <c r="F2760" i="8"/>
  <c r="F2759" i="8"/>
  <c r="F2758" i="8"/>
  <c r="F2757" i="8"/>
  <c r="F2756" i="8"/>
  <c r="F2755" i="8"/>
  <c r="F2754" i="8"/>
  <c r="F2753" i="8"/>
  <c r="F2752" i="8"/>
  <c r="F2751" i="8"/>
  <c r="F2750" i="8"/>
  <c r="F2749" i="8"/>
  <c r="F2748" i="8"/>
  <c r="F2747" i="8"/>
  <c r="F2746" i="8"/>
  <c r="F2745" i="8"/>
  <c r="F2744" i="8"/>
  <c r="F2743" i="8"/>
  <c r="F2742" i="8"/>
  <c r="F2741" i="8"/>
  <c r="F2740" i="8"/>
  <c r="F2739" i="8"/>
  <c r="F2738" i="8"/>
  <c r="F2737" i="8"/>
  <c r="F2736" i="8"/>
  <c r="F2735" i="8"/>
  <c r="F2734" i="8"/>
  <c r="F2733" i="8"/>
  <c r="F2732" i="8"/>
  <c r="F2731" i="8"/>
  <c r="F2730" i="8"/>
  <c r="F2729" i="8"/>
  <c r="F2728" i="8"/>
  <c r="F2727" i="8"/>
  <c r="F2726" i="8"/>
  <c r="F2725" i="8"/>
  <c r="F2724" i="8"/>
  <c r="F2723" i="8"/>
  <c r="F2722" i="8"/>
  <c r="F2721" i="8"/>
  <c r="F2720" i="8"/>
  <c r="F2719" i="8"/>
  <c r="F2718" i="8"/>
  <c r="F2717" i="8"/>
  <c r="F2716" i="8"/>
  <c r="F2715" i="8"/>
  <c r="F2714" i="8"/>
  <c r="F2713" i="8"/>
  <c r="F2712" i="8"/>
  <c r="F2711" i="8"/>
  <c r="F2710" i="8"/>
  <c r="F2709" i="8"/>
  <c r="F2708" i="8"/>
  <c r="F2707" i="8"/>
  <c r="F2706" i="8"/>
  <c r="F2705" i="8"/>
  <c r="F2704" i="8"/>
  <c r="F2703" i="8"/>
  <c r="F2702" i="8"/>
  <c r="F2701" i="8"/>
  <c r="F2700" i="8"/>
  <c r="F2699" i="8"/>
  <c r="F2698" i="8"/>
  <c r="F2697" i="8"/>
  <c r="F2696" i="8"/>
  <c r="F2695" i="8"/>
  <c r="F2694" i="8"/>
  <c r="F2693" i="8"/>
  <c r="F2692" i="8"/>
  <c r="F2691" i="8"/>
  <c r="F2690" i="8"/>
  <c r="F2689" i="8"/>
  <c r="F2688" i="8"/>
  <c r="F2687" i="8"/>
  <c r="F2686" i="8"/>
  <c r="F2685" i="8"/>
  <c r="F2684" i="8"/>
  <c r="F2683" i="8"/>
  <c r="F2682" i="8"/>
  <c r="F2681" i="8"/>
  <c r="F2680" i="8"/>
  <c r="F2679" i="8"/>
  <c r="F2678" i="8"/>
  <c r="F2677" i="8"/>
  <c r="F2676" i="8"/>
  <c r="F2675" i="8"/>
  <c r="F2674" i="8"/>
  <c r="F2673" i="8"/>
  <c r="F2672" i="8"/>
  <c r="F2671" i="8"/>
  <c r="F2670" i="8"/>
  <c r="F2669" i="8"/>
  <c r="F2668" i="8"/>
  <c r="F2667" i="8"/>
  <c r="F2666" i="8"/>
  <c r="F2665" i="8"/>
  <c r="F2664" i="8"/>
  <c r="F2663" i="8"/>
  <c r="F2662" i="8"/>
  <c r="F2661" i="8"/>
  <c r="F2660" i="8"/>
  <c r="F2659" i="8"/>
  <c r="F2658" i="8"/>
  <c r="F2657" i="8"/>
  <c r="F2656" i="8"/>
  <c r="F2655" i="8"/>
  <c r="F2654" i="8"/>
  <c r="F2653" i="8"/>
  <c r="F2652" i="8"/>
  <c r="F2651" i="8"/>
  <c r="F2650" i="8"/>
  <c r="F2649" i="8"/>
  <c r="F2648" i="8"/>
  <c r="F2647" i="8"/>
  <c r="F2646" i="8"/>
  <c r="F2645" i="8"/>
  <c r="F2644" i="8"/>
  <c r="F2643" i="8"/>
  <c r="F2642" i="8"/>
  <c r="F2641" i="8"/>
  <c r="F2640" i="8"/>
  <c r="F2639" i="8"/>
  <c r="F2638" i="8"/>
  <c r="F2637" i="8"/>
  <c r="F2636" i="8"/>
  <c r="F2635" i="8"/>
  <c r="F2634" i="8"/>
  <c r="F2633" i="8"/>
  <c r="F2632" i="8"/>
  <c r="F2631" i="8"/>
  <c r="F2630" i="8"/>
  <c r="F2629" i="8"/>
  <c r="F2628" i="8"/>
  <c r="F2627" i="8"/>
  <c r="F2626" i="8"/>
  <c r="F2625" i="8"/>
  <c r="F2624" i="8"/>
  <c r="F2623" i="8"/>
  <c r="F2622" i="8"/>
  <c r="F2621" i="8"/>
  <c r="E2621" i="8"/>
  <c r="F2620" i="8"/>
  <c r="F2619" i="8"/>
  <c r="F2618" i="8"/>
  <c r="F2617" i="8"/>
  <c r="F2616" i="8"/>
  <c r="F2615" i="8"/>
  <c r="F2614" i="8"/>
  <c r="F2613" i="8"/>
  <c r="F2612" i="8"/>
  <c r="F2611" i="8"/>
  <c r="F2610" i="8"/>
  <c r="F2609" i="8"/>
  <c r="F2608" i="8"/>
  <c r="F2607" i="8"/>
  <c r="F2606" i="8"/>
  <c r="F2605" i="8"/>
  <c r="F2604" i="8"/>
  <c r="F2603" i="8"/>
  <c r="F2602" i="8"/>
  <c r="F2601" i="8"/>
  <c r="F2600" i="8"/>
  <c r="F2599" i="8"/>
  <c r="F2598" i="8"/>
  <c r="F2597" i="8"/>
  <c r="F2596" i="8"/>
  <c r="F2595" i="8"/>
  <c r="F2594" i="8"/>
  <c r="F2593" i="8"/>
  <c r="E2593" i="8"/>
  <c r="F2592" i="8"/>
  <c r="F2591" i="8"/>
  <c r="F2590" i="8"/>
  <c r="F2589" i="8"/>
  <c r="F2588" i="8"/>
  <c r="F2587" i="8"/>
  <c r="F2586" i="8"/>
  <c r="F2585" i="8"/>
  <c r="F2584" i="8"/>
  <c r="F2583" i="8"/>
  <c r="F2582" i="8"/>
  <c r="F2581" i="8"/>
  <c r="F2580" i="8"/>
  <c r="F2579" i="8"/>
  <c r="F2578" i="8"/>
  <c r="F2577" i="8"/>
  <c r="F2576" i="8"/>
  <c r="F2575" i="8"/>
  <c r="F2574" i="8"/>
  <c r="F2573" i="8"/>
  <c r="F2572" i="8"/>
  <c r="F2571" i="8"/>
  <c r="F2570" i="8"/>
  <c r="F2569" i="8"/>
  <c r="F2568" i="8"/>
  <c r="F2567" i="8"/>
  <c r="F2566" i="8"/>
  <c r="F2565" i="8"/>
  <c r="F2564" i="8"/>
  <c r="F2563" i="8"/>
  <c r="F2562" i="8"/>
  <c r="F2561" i="8"/>
  <c r="F2560" i="8"/>
  <c r="F2559" i="8"/>
  <c r="F2558" i="8"/>
  <c r="F2557" i="8"/>
  <c r="F2556" i="8"/>
  <c r="F2555" i="8"/>
  <c r="F2554" i="8"/>
  <c r="F2553" i="8"/>
  <c r="F2552" i="8"/>
  <c r="F2551" i="8"/>
  <c r="F2550" i="8"/>
  <c r="F2549" i="8"/>
  <c r="F2548" i="8"/>
  <c r="F2547" i="8"/>
  <c r="F2546" i="8"/>
  <c r="F2545" i="8"/>
  <c r="F2544" i="8"/>
  <c r="F2543" i="8"/>
  <c r="F2542" i="8"/>
  <c r="F2541" i="8"/>
  <c r="F2540" i="8"/>
  <c r="F2539" i="8"/>
  <c r="F2538" i="8"/>
  <c r="F2537" i="8"/>
  <c r="F2536" i="8"/>
  <c r="F2535" i="8"/>
  <c r="F2534" i="8"/>
  <c r="F2533" i="8"/>
  <c r="F2532" i="8"/>
  <c r="F2531" i="8"/>
  <c r="F2530" i="8"/>
  <c r="F2529" i="8"/>
  <c r="F2528" i="8"/>
  <c r="F2527" i="8"/>
  <c r="F2526" i="8"/>
  <c r="F2525" i="8"/>
  <c r="F2524" i="8"/>
  <c r="F2523" i="8"/>
  <c r="F2522" i="8"/>
  <c r="F2521" i="8"/>
  <c r="F2520" i="8"/>
  <c r="F2519" i="8"/>
  <c r="F2518" i="8"/>
  <c r="F2517" i="8"/>
  <c r="F2516" i="8"/>
  <c r="F2515" i="8"/>
  <c r="F2514" i="8"/>
  <c r="F2513" i="8"/>
  <c r="F2512" i="8"/>
  <c r="F2511" i="8"/>
  <c r="F2510" i="8"/>
  <c r="F2509" i="8"/>
  <c r="F2508" i="8"/>
  <c r="F2507" i="8"/>
  <c r="F2506" i="8"/>
  <c r="F2505" i="8"/>
  <c r="F2504" i="8"/>
  <c r="F2503" i="8"/>
  <c r="F2502" i="8"/>
  <c r="F2501" i="8"/>
  <c r="F2500" i="8"/>
  <c r="F2499" i="8"/>
  <c r="F2498" i="8"/>
  <c r="F2497" i="8"/>
  <c r="F2496" i="8"/>
  <c r="F2495" i="8"/>
  <c r="F2494" i="8"/>
  <c r="F2493" i="8"/>
  <c r="F2492" i="8"/>
  <c r="F2491" i="8"/>
  <c r="F2490" i="8"/>
  <c r="F2489" i="8"/>
  <c r="F2488" i="8"/>
  <c r="F2487" i="8"/>
  <c r="F2486" i="8"/>
  <c r="F2485" i="8"/>
  <c r="F2484" i="8"/>
  <c r="F2483" i="8"/>
  <c r="F2482" i="8"/>
  <c r="F2481" i="8"/>
  <c r="F2480" i="8"/>
  <c r="F2479" i="8"/>
  <c r="F2478" i="8"/>
  <c r="F2477" i="8"/>
  <c r="F2476" i="8"/>
  <c r="F2475" i="8"/>
  <c r="F2474" i="8"/>
  <c r="F2473" i="8"/>
  <c r="F2472" i="8"/>
  <c r="F2471" i="8"/>
  <c r="F2470" i="8"/>
  <c r="F2469" i="8"/>
  <c r="F2468" i="8"/>
  <c r="F2467" i="8"/>
  <c r="F2466" i="8"/>
  <c r="F2465" i="8"/>
  <c r="F2464" i="8"/>
  <c r="F2463" i="8"/>
  <c r="F2462" i="8"/>
  <c r="F2461" i="8"/>
  <c r="F2460" i="8"/>
  <c r="F2459" i="8"/>
  <c r="F2458" i="8"/>
  <c r="F2457" i="8"/>
  <c r="F2456" i="8"/>
  <c r="F2455" i="8"/>
  <c r="F2454" i="8"/>
  <c r="F2453" i="8"/>
  <c r="F2452" i="8"/>
  <c r="F2451" i="8"/>
  <c r="F2450" i="8"/>
  <c r="F2449" i="8"/>
  <c r="F2448" i="8"/>
  <c r="F2447" i="8"/>
  <c r="F2446" i="8"/>
  <c r="F2445" i="8"/>
  <c r="F2444" i="8"/>
  <c r="F2443" i="8"/>
  <c r="F2442" i="8"/>
  <c r="F2441" i="8"/>
  <c r="F2440" i="8"/>
  <c r="F2439" i="8"/>
  <c r="F2438" i="8"/>
  <c r="F2437" i="8"/>
  <c r="F2436" i="8"/>
  <c r="F2435" i="8"/>
  <c r="F2434" i="8"/>
  <c r="F2433" i="8"/>
  <c r="F2432" i="8"/>
  <c r="F2431" i="8"/>
  <c r="F2430" i="8"/>
  <c r="F2429" i="8"/>
  <c r="F2428" i="8"/>
  <c r="F2427" i="8"/>
  <c r="F2426" i="8"/>
  <c r="F2425" i="8"/>
  <c r="F2424" i="8"/>
  <c r="F2423" i="8"/>
  <c r="F2422" i="8"/>
  <c r="F2421" i="8"/>
  <c r="F2420" i="8"/>
  <c r="F2419" i="8"/>
  <c r="F2418" i="8"/>
  <c r="F2417" i="8"/>
  <c r="F2416" i="8"/>
  <c r="F2415" i="8"/>
  <c r="F2414" i="8"/>
  <c r="F2413" i="8"/>
  <c r="F2412" i="8"/>
  <c r="F2411" i="8"/>
  <c r="F2410" i="8"/>
  <c r="F2409" i="8"/>
  <c r="F2408" i="8"/>
  <c r="F2407" i="8"/>
  <c r="F2406" i="8"/>
  <c r="F2405" i="8"/>
  <c r="F2404" i="8"/>
  <c r="F2403" i="8"/>
  <c r="F2402" i="8"/>
  <c r="F2401" i="8"/>
  <c r="F2400" i="8"/>
  <c r="F2399" i="8"/>
  <c r="F2398" i="8"/>
  <c r="F2397" i="8"/>
  <c r="F2396" i="8"/>
  <c r="F2395" i="8"/>
  <c r="F2394" i="8"/>
  <c r="F2393" i="8"/>
  <c r="F2392" i="8"/>
  <c r="F2391" i="8"/>
  <c r="F2390" i="8"/>
  <c r="F2389" i="8"/>
  <c r="F2388" i="8"/>
  <c r="F2387" i="8"/>
  <c r="F2386" i="8"/>
  <c r="F2385" i="8"/>
  <c r="F2384" i="8"/>
  <c r="F2383" i="8"/>
  <c r="F2382" i="8"/>
  <c r="F2381" i="8"/>
  <c r="F2380" i="8"/>
  <c r="F2379" i="8"/>
  <c r="F2378" i="8"/>
  <c r="F2377" i="8"/>
  <c r="F2376" i="8"/>
  <c r="F2375" i="8"/>
  <c r="F2374" i="8"/>
  <c r="F2373" i="8"/>
  <c r="F2372" i="8"/>
  <c r="F2371" i="8"/>
  <c r="F2370" i="8"/>
  <c r="F2369" i="8"/>
  <c r="F2368" i="8"/>
  <c r="F2367" i="8"/>
  <c r="F2366" i="8"/>
  <c r="F2365" i="8"/>
  <c r="F2364" i="8"/>
  <c r="F2363" i="8"/>
  <c r="F2362" i="8"/>
  <c r="F2361" i="8"/>
  <c r="F2360" i="8"/>
  <c r="F2359" i="8"/>
  <c r="F2358" i="8"/>
  <c r="F2357" i="8"/>
  <c r="F2356" i="8"/>
  <c r="F2355" i="8"/>
  <c r="F2354" i="8"/>
  <c r="F2353" i="8"/>
  <c r="F2352" i="8"/>
  <c r="F2351" i="8"/>
  <c r="F2350" i="8"/>
  <c r="F2349" i="8"/>
  <c r="F2348" i="8"/>
  <c r="F2347" i="8"/>
  <c r="F2346" i="8"/>
  <c r="F2345" i="8"/>
  <c r="F2344" i="8"/>
  <c r="F2343" i="8"/>
  <c r="F2342" i="8"/>
  <c r="F2341" i="8"/>
  <c r="F2340" i="8"/>
  <c r="F2339" i="8"/>
  <c r="F2338" i="8"/>
  <c r="F2337" i="8"/>
  <c r="F2336" i="8"/>
  <c r="F2335" i="8"/>
  <c r="F2334" i="8"/>
  <c r="F2333" i="8"/>
  <c r="F2332" i="8"/>
  <c r="F2331" i="8"/>
  <c r="F2330" i="8"/>
  <c r="F2329" i="8"/>
  <c r="F2328" i="8"/>
  <c r="F2327" i="8"/>
  <c r="F2326" i="8"/>
  <c r="F2325" i="8"/>
  <c r="F2324" i="8"/>
  <c r="F2323" i="8"/>
  <c r="F2322" i="8"/>
  <c r="F2321" i="8"/>
  <c r="F2320" i="8"/>
  <c r="F2319" i="8"/>
  <c r="F2318" i="8"/>
  <c r="F2317" i="8"/>
  <c r="F2316" i="8"/>
  <c r="F2315" i="8"/>
  <c r="F2314" i="8"/>
  <c r="F2313" i="8"/>
  <c r="F2312" i="8"/>
  <c r="F2311" i="8"/>
  <c r="F2310" i="8"/>
  <c r="F2309" i="8"/>
  <c r="F2308" i="8"/>
  <c r="F2307" i="8"/>
  <c r="F2306" i="8"/>
  <c r="F2305" i="8"/>
  <c r="F2304" i="8"/>
  <c r="F2303" i="8"/>
  <c r="F2302" i="8"/>
  <c r="F2301" i="8"/>
  <c r="F2300" i="8"/>
  <c r="F2299" i="8"/>
  <c r="F2298" i="8"/>
  <c r="F2297" i="8"/>
  <c r="F2296" i="8"/>
  <c r="F2295" i="8"/>
  <c r="F2294" i="8"/>
  <c r="F2293" i="8"/>
  <c r="F2292" i="8"/>
  <c r="F2291" i="8"/>
  <c r="F2290" i="8"/>
  <c r="F2289" i="8"/>
  <c r="F2288" i="8"/>
  <c r="F2287" i="8"/>
  <c r="F2286" i="8"/>
  <c r="F2285" i="8"/>
  <c r="F2284" i="8"/>
  <c r="F2283" i="8"/>
  <c r="F2282" i="8"/>
  <c r="F2281" i="8"/>
  <c r="F2280" i="8"/>
  <c r="F2279" i="8"/>
  <c r="F2278" i="8"/>
  <c r="F2277" i="8"/>
  <c r="F2276" i="8"/>
  <c r="F2275" i="8"/>
  <c r="F2274" i="8"/>
  <c r="F2273" i="8"/>
  <c r="F2272" i="8"/>
  <c r="F2271" i="8"/>
  <c r="F2270" i="8"/>
  <c r="F2269" i="8"/>
  <c r="F2268" i="8"/>
  <c r="F2267" i="8"/>
  <c r="F2266" i="8"/>
  <c r="F2265" i="8"/>
  <c r="F2264" i="8"/>
  <c r="F2263" i="8"/>
  <c r="F2262" i="8"/>
  <c r="F2261" i="8"/>
  <c r="F2260" i="8"/>
  <c r="F2259" i="8"/>
  <c r="F2258" i="8"/>
  <c r="F2257" i="8"/>
  <c r="F2256" i="8"/>
  <c r="F2255" i="8"/>
  <c r="F2254" i="8"/>
  <c r="F2253" i="8"/>
  <c r="F2252" i="8"/>
  <c r="F2251" i="8"/>
  <c r="F2250" i="8"/>
  <c r="F2249" i="8"/>
  <c r="F2248" i="8"/>
  <c r="F2247" i="8"/>
  <c r="F2246" i="8"/>
  <c r="F2245" i="8"/>
  <c r="F2244" i="8"/>
  <c r="F2243" i="8"/>
  <c r="F2242" i="8"/>
  <c r="F2241" i="8"/>
  <c r="F2240" i="8"/>
  <c r="F2239" i="8"/>
  <c r="F2238" i="8"/>
  <c r="F2237" i="8"/>
  <c r="F2236" i="8"/>
  <c r="F2235" i="8"/>
  <c r="F2234" i="8"/>
  <c r="F2233" i="8"/>
  <c r="F2232" i="8"/>
  <c r="F2231" i="8"/>
  <c r="F2230" i="8"/>
  <c r="F2229" i="8"/>
  <c r="F2228" i="8"/>
  <c r="F2227" i="8"/>
  <c r="F2226" i="8"/>
  <c r="F2225" i="8"/>
  <c r="F2224" i="8"/>
  <c r="F2223" i="8"/>
  <c r="F2222" i="8"/>
  <c r="F2221" i="8"/>
  <c r="F2220" i="8"/>
  <c r="F2219" i="8"/>
  <c r="F2218" i="8"/>
  <c r="F2217" i="8"/>
  <c r="F2216" i="8"/>
  <c r="F2215" i="8"/>
  <c r="F2214" i="8"/>
  <c r="F2213" i="8"/>
  <c r="F2212" i="8"/>
  <c r="F2211" i="8"/>
  <c r="F2210" i="8"/>
  <c r="F2209" i="8"/>
  <c r="F2208" i="8"/>
  <c r="F2207" i="8"/>
  <c r="F2206" i="8"/>
  <c r="F2205" i="8"/>
  <c r="F2204" i="8"/>
  <c r="F2203" i="8"/>
  <c r="F2202" i="8"/>
  <c r="F2201" i="8"/>
  <c r="F2200" i="8"/>
  <c r="F2199" i="8"/>
  <c r="F2198" i="8"/>
  <c r="F2197" i="8"/>
  <c r="F2196" i="8"/>
  <c r="F2195" i="8"/>
  <c r="F2194" i="8"/>
  <c r="F2193" i="8"/>
  <c r="F2192" i="8"/>
  <c r="F2191" i="8"/>
  <c r="F2190" i="8"/>
  <c r="F2189" i="8"/>
  <c r="F2188" i="8"/>
  <c r="F2187" i="8"/>
  <c r="F2186" i="8"/>
  <c r="F2185" i="8"/>
  <c r="F2184" i="8"/>
  <c r="F2183" i="8"/>
  <c r="F2182" i="8"/>
  <c r="F2181" i="8"/>
  <c r="F2180" i="8"/>
  <c r="F2179" i="8"/>
  <c r="F2178" i="8"/>
  <c r="F2177" i="8"/>
  <c r="F2176" i="8"/>
  <c r="F2175" i="8"/>
  <c r="F2174" i="8"/>
  <c r="F2173" i="8"/>
  <c r="F2172" i="8"/>
  <c r="F2171" i="8"/>
  <c r="F2170" i="8"/>
  <c r="F2169" i="8"/>
  <c r="F2168" i="8"/>
  <c r="F2167" i="8"/>
  <c r="F2166" i="8"/>
  <c r="F2165" i="8"/>
  <c r="F2164" i="8"/>
  <c r="F2163" i="8"/>
  <c r="F2162" i="8"/>
  <c r="F2161" i="8"/>
  <c r="F2160" i="8"/>
  <c r="F2159" i="8"/>
  <c r="F2158" i="8"/>
  <c r="F2157" i="8"/>
  <c r="F2156" i="8"/>
  <c r="F2155" i="8"/>
  <c r="F2154" i="8"/>
  <c r="F2153" i="8"/>
  <c r="F2152" i="8"/>
  <c r="F2151" i="8"/>
  <c r="F2150" i="8"/>
  <c r="F2149" i="8"/>
  <c r="F2148" i="8"/>
  <c r="F2147" i="8"/>
  <c r="F2146" i="8"/>
  <c r="F2145" i="8"/>
  <c r="F2144" i="8"/>
  <c r="F2143" i="8"/>
  <c r="F2142" i="8"/>
  <c r="F2141" i="8"/>
  <c r="F2140" i="8"/>
  <c r="F2139" i="8"/>
  <c r="F2138" i="8"/>
  <c r="F2137" i="8"/>
  <c r="F2136" i="8"/>
  <c r="F2135" i="8"/>
  <c r="F2134" i="8"/>
  <c r="F2133" i="8"/>
  <c r="F2132" i="8"/>
  <c r="F2131" i="8"/>
  <c r="F2130" i="8"/>
  <c r="F2129" i="8"/>
  <c r="F2128" i="8"/>
  <c r="F2127" i="8"/>
  <c r="F2126" i="8"/>
  <c r="F2125" i="8"/>
  <c r="F2124" i="8"/>
  <c r="F2123" i="8"/>
  <c r="F2122" i="8"/>
  <c r="F2121" i="8"/>
  <c r="F2120" i="8"/>
  <c r="F2119" i="8"/>
  <c r="F2118" i="8"/>
  <c r="F2117" i="8"/>
  <c r="F2116" i="8"/>
  <c r="F2115" i="8"/>
  <c r="F2114" i="8"/>
  <c r="F2113" i="8"/>
  <c r="F2112" i="8"/>
  <c r="F2111" i="8"/>
  <c r="F2110" i="8"/>
  <c r="F2109" i="8"/>
  <c r="F2108" i="8"/>
  <c r="F2107" i="8"/>
  <c r="F2106" i="8"/>
  <c r="F2105" i="8"/>
  <c r="F2104" i="8"/>
  <c r="F2103" i="8"/>
  <c r="F2102" i="8"/>
  <c r="F2101" i="8"/>
  <c r="F2100" i="8"/>
  <c r="F2099" i="8"/>
  <c r="F2098" i="8"/>
  <c r="F2097" i="8"/>
  <c r="F2096" i="8"/>
  <c r="F2095" i="8"/>
  <c r="F2094" i="8"/>
  <c r="F2093" i="8"/>
  <c r="F2092" i="8"/>
  <c r="F2091" i="8"/>
  <c r="F2090" i="8"/>
  <c r="F2089" i="8"/>
  <c r="F2088" i="8"/>
  <c r="F2087" i="8"/>
  <c r="F2086" i="8"/>
  <c r="F2085" i="8"/>
  <c r="F2084" i="8"/>
  <c r="F2083" i="8"/>
  <c r="F2082" i="8"/>
  <c r="F2081" i="8"/>
  <c r="F2080" i="8"/>
  <c r="F2079" i="8"/>
  <c r="F2078" i="8"/>
  <c r="F2077" i="8"/>
  <c r="F2076" i="8"/>
  <c r="F2075" i="8"/>
  <c r="F2074" i="8"/>
  <c r="F2073" i="8"/>
  <c r="F2072" i="8"/>
  <c r="F2071" i="8"/>
  <c r="F2070" i="8"/>
  <c r="F2069" i="8"/>
  <c r="F2068" i="8"/>
  <c r="F2067" i="8"/>
  <c r="F2066" i="8"/>
  <c r="F2065" i="8"/>
  <c r="F2064" i="8"/>
  <c r="F2063" i="8"/>
  <c r="F2062" i="8"/>
  <c r="F2061" i="8"/>
  <c r="F2060" i="8"/>
  <c r="F2059" i="8"/>
  <c r="F2058" i="8"/>
  <c r="F2057" i="8"/>
  <c r="F2056" i="8"/>
  <c r="F2055" i="8"/>
  <c r="F2054" i="8"/>
  <c r="F2053" i="8"/>
  <c r="F2052" i="8"/>
  <c r="F2051" i="8"/>
  <c r="F2050" i="8"/>
  <c r="F2049" i="8"/>
  <c r="F2048" i="8"/>
  <c r="F2047" i="8"/>
  <c r="F2046" i="8"/>
  <c r="F2045" i="8"/>
  <c r="F2044" i="8"/>
  <c r="F2043" i="8"/>
  <c r="F2042" i="8"/>
  <c r="F2041" i="8"/>
  <c r="F2040" i="8"/>
  <c r="F2039" i="8"/>
  <c r="F2038" i="8"/>
  <c r="F2037" i="8"/>
  <c r="F2036" i="8"/>
  <c r="F2035" i="8"/>
  <c r="F2034" i="8"/>
  <c r="F2033" i="8"/>
  <c r="F2032" i="8"/>
  <c r="F2031" i="8"/>
  <c r="F2030" i="8"/>
  <c r="F2029" i="8"/>
  <c r="F2028" i="8"/>
  <c r="F2027" i="8"/>
  <c r="F2026" i="8"/>
  <c r="F2025" i="8"/>
  <c r="F2024" i="8"/>
  <c r="F2023" i="8"/>
  <c r="F2022" i="8"/>
  <c r="F2021" i="8"/>
  <c r="F2020" i="8"/>
  <c r="F2019" i="8"/>
  <c r="F2018" i="8"/>
  <c r="F2017" i="8"/>
  <c r="F2016" i="8"/>
  <c r="F2015" i="8"/>
  <c r="F2014" i="8"/>
  <c r="F2013" i="8"/>
  <c r="F2012" i="8"/>
  <c r="F2011" i="8"/>
  <c r="F2010" i="8"/>
  <c r="F2009" i="8"/>
  <c r="F2008" i="8"/>
  <c r="F2007" i="8"/>
  <c r="F2006" i="8"/>
  <c r="F2005" i="8"/>
  <c r="F2004" i="8"/>
  <c r="F2003" i="8"/>
  <c r="F2002" i="8"/>
  <c r="F2001" i="8"/>
  <c r="F2000" i="8"/>
  <c r="F1999" i="8"/>
  <c r="F1998" i="8"/>
  <c r="F1997" i="8"/>
  <c r="F1996" i="8"/>
  <c r="F1995" i="8"/>
  <c r="F1994" i="8"/>
  <c r="F1993" i="8"/>
  <c r="F1992" i="8"/>
  <c r="F1991" i="8"/>
  <c r="F1990" i="8"/>
  <c r="F1989" i="8"/>
  <c r="F1988" i="8"/>
  <c r="F1987" i="8"/>
  <c r="F1986" i="8"/>
  <c r="F1985" i="8"/>
  <c r="F1984" i="8"/>
  <c r="F1983" i="8"/>
  <c r="F1982" i="8"/>
  <c r="F1981" i="8"/>
  <c r="F1980" i="8"/>
  <c r="F1979" i="8"/>
  <c r="F1978" i="8"/>
  <c r="F1977" i="8"/>
  <c r="F1976" i="8"/>
  <c r="F1975" i="8"/>
  <c r="F1974" i="8"/>
  <c r="F1973" i="8"/>
  <c r="F1972" i="8"/>
  <c r="F1971" i="8"/>
  <c r="F1970" i="8"/>
  <c r="F1969" i="8"/>
  <c r="F1968" i="8"/>
  <c r="F1967" i="8"/>
  <c r="F1966" i="8"/>
  <c r="F1965" i="8"/>
  <c r="F1964" i="8"/>
  <c r="F1963" i="8"/>
  <c r="F1962" i="8"/>
  <c r="F1961" i="8"/>
  <c r="F1960" i="8"/>
  <c r="F1959" i="8"/>
  <c r="F1958" i="8"/>
  <c r="F1957" i="8"/>
  <c r="F1956" i="8"/>
  <c r="F1955" i="8"/>
  <c r="F1954" i="8"/>
  <c r="F1953" i="8"/>
  <c r="F1952" i="8"/>
  <c r="F1951" i="8"/>
  <c r="F1950" i="8"/>
  <c r="F1949" i="8"/>
  <c r="F1948" i="8"/>
  <c r="F1947" i="8"/>
  <c r="F1946" i="8"/>
  <c r="F1945" i="8"/>
  <c r="F1944" i="8"/>
  <c r="F1943" i="8"/>
  <c r="F1942" i="8"/>
  <c r="F1941" i="8"/>
  <c r="F1940" i="8"/>
  <c r="F1939" i="8"/>
  <c r="F1938" i="8"/>
  <c r="F1937" i="8"/>
  <c r="F1936" i="8"/>
  <c r="F1935" i="8"/>
  <c r="F1934" i="8"/>
  <c r="F1933" i="8"/>
  <c r="F1932" i="8"/>
  <c r="F1931" i="8"/>
  <c r="F1930" i="8"/>
  <c r="F1929" i="8"/>
  <c r="F1928" i="8"/>
  <c r="F1927" i="8"/>
  <c r="F1926" i="8"/>
  <c r="F1925" i="8"/>
  <c r="F1924" i="8"/>
  <c r="F1923" i="8"/>
  <c r="F1922" i="8"/>
  <c r="F1921" i="8"/>
  <c r="F1920" i="8"/>
  <c r="F1919" i="8"/>
  <c r="F1918" i="8"/>
  <c r="F1917" i="8"/>
  <c r="F1916" i="8"/>
  <c r="F1915" i="8"/>
  <c r="F1914" i="8"/>
  <c r="F1913" i="8"/>
  <c r="F1912" i="8"/>
  <c r="F1911" i="8"/>
  <c r="F1910" i="8"/>
  <c r="F1909" i="8"/>
  <c r="F1908" i="8"/>
  <c r="F1907" i="8"/>
  <c r="F1906" i="8"/>
  <c r="F1905" i="8"/>
  <c r="F1904" i="8"/>
  <c r="F1903" i="8"/>
  <c r="F1902" i="8"/>
  <c r="F1901" i="8"/>
  <c r="F1900" i="8"/>
  <c r="F1899" i="8"/>
  <c r="F1898" i="8"/>
  <c r="F1897" i="8"/>
  <c r="F1896" i="8"/>
  <c r="F1895" i="8"/>
  <c r="F1894" i="8"/>
  <c r="F1893" i="8"/>
  <c r="F1892" i="8"/>
  <c r="F1891" i="8"/>
  <c r="F1890" i="8"/>
  <c r="F1889" i="8"/>
  <c r="F1888" i="8"/>
  <c r="F1887" i="8"/>
  <c r="F1886" i="8"/>
  <c r="F1885" i="8"/>
  <c r="F1884" i="8"/>
  <c r="F1883" i="8"/>
  <c r="F1882" i="8"/>
  <c r="F1881" i="8"/>
  <c r="F1880" i="8"/>
  <c r="F1879" i="8"/>
  <c r="F1878" i="8"/>
  <c r="F1877" i="8"/>
  <c r="F1876" i="8"/>
  <c r="F1875" i="8"/>
  <c r="F1874" i="8"/>
  <c r="F1873" i="8"/>
  <c r="F1872" i="8"/>
  <c r="F1871" i="8"/>
  <c r="F1870" i="8"/>
  <c r="F1869" i="8"/>
  <c r="F1868" i="8"/>
  <c r="F1867" i="8"/>
  <c r="F1866" i="8"/>
  <c r="F1865" i="8"/>
  <c r="F1864" i="8"/>
  <c r="F1863" i="8"/>
  <c r="F1862" i="8"/>
  <c r="F1861" i="8"/>
  <c r="F1860" i="8"/>
  <c r="F1859" i="8"/>
  <c r="F1858" i="8"/>
  <c r="F1857" i="8"/>
  <c r="F1856" i="8"/>
  <c r="F1855" i="8"/>
  <c r="F1854" i="8"/>
  <c r="F1853" i="8"/>
  <c r="F1852" i="8"/>
  <c r="F1851" i="8"/>
  <c r="F1850" i="8"/>
  <c r="F1849" i="8"/>
  <c r="F1848" i="8"/>
  <c r="F1847" i="8"/>
  <c r="F1846" i="8"/>
  <c r="F1845" i="8"/>
  <c r="F1844" i="8"/>
  <c r="F1843" i="8"/>
  <c r="F1842" i="8"/>
  <c r="F1841" i="8"/>
  <c r="F1840" i="8"/>
  <c r="F1839" i="8"/>
  <c r="F1838" i="8"/>
  <c r="F1837" i="8"/>
  <c r="F1836" i="8"/>
  <c r="F1835" i="8"/>
  <c r="F1834" i="8"/>
  <c r="F1833" i="8"/>
  <c r="F1832" i="8"/>
  <c r="F1831" i="8"/>
  <c r="F1830" i="8"/>
  <c r="F1829" i="8"/>
  <c r="F1828" i="8"/>
  <c r="F1827" i="8"/>
  <c r="F1826" i="8"/>
  <c r="F1825" i="8"/>
  <c r="F1824" i="8"/>
  <c r="F1823" i="8"/>
  <c r="F1822" i="8"/>
  <c r="F1821" i="8"/>
  <c r="F1820" i="8"/>
  <c r="F1819" i="8"/>
  <c r="F1818" i="8"/>
  <c r="F1817" i="8"/>
  <c r="F1816" i="8"/>
  <c r="F1815" i="8"/>
  <c r="F1814" i="8"/>
  <c r="F1813" i="8"/>
  <c r="F1812" i="8"/>
  <c r="F1811" i="8"/>
  <c r="F1810" i="8"/>
  <c r="F1809" i="8"/>
  <c r="F1808" i="8"/>
  <c r="F1807" i="8"/>
  <c r="F1806" i="8"/>
  <c r="F1805" i="8"/>
  <c r="F1804" i="8"/>
  <c r="F1803" i="8"/>
  <c r="F1802" i="8"/>
  <c r="F1801" i="8"/>
  <c r="F1800" i="8"/>
  <c r="F1799" i="8"/>
  <c r="F1798" i="8"/>
  <c r="F1797" i="8"/>
  <c r="F1796" i="8"/>
  <c r="F1795" i="8"/>
  <c r="F1794" i="8"/>
  <c r="F1793" i="8"/>
  <c r="F1792" i="8"/>
  <c r="F1791" i="8"/>
  <c r="F1790" i="8"/>
  <c r="F1789" i="8"/>
  <c r="F1788" i="8"/>
  <c r="F1787" i="8"/>
  <c r="F1786" i="8"/>
  <c r="F1785" i="8"/>
  <c r="F1784" i="8"/>
  <c r="F1783" i="8"/>
  <c r="F1782" i="8"/>
  <c r="F1781" i="8"/>
  <c r="F1780" i="8"/>
  <c r="F1779" i="8"/>
  <c r="F1778" i="8"/>
  <c r="F1777" i="8"/>
  <c r="F1776" i="8"/>
  <c r="F1775" i="8"/>
  <c r="F1774" i="8"/>
  <c r="F1773" i="8"/>
  <c r="F1772" i="8"/>
  <c r="F1771" i="8"/>
  <c r="F1770" i="8"/>
  <c r="F1769" i="8"/>
  <c r="F1768" i="8"/>
  <c r="F1767" i="8"/>
  <c r="F1766" i="8"/>
  <c r="F1765" i="8"/>
  <c r="F1764" i="8"/>
  <c r="F1763" i="8"/>
  <c r="F1762" i="8"/>
  <c r="F1761" i="8"/>
  <c r="F1760" i="8"/>
  <c r="F1759" i="8"/>
  <c r="F1758" i="8"/>
  <c r="F1757" i="8"/>
  <c r="F1756" i="8"/>
  <c r="F1755" i="8"/>
  <c r="F1754" i="8"/>
  <c r="F1753" i="8"/>
  <c r="F1752" i="8"/>
  <c r="F1751" i="8"/>
  <c r="F1750" i="8"/>
  <c r="F1749" i="8"/>
  <c r="F1748" i="8"/>
  <c r="F1747" i="8"/>
  <c r="F1746" i="8"/>
  <c r="F1745" i="8"/>
  <c r="F1744" i="8"/>
  <c r="F1743" i="8"/>
  <c r="F1742" i="8"/>
  <c r="F1741" i="8"/>
  <c r="F1740" i="8"/>
  <c r="F1739" i="8"/>
  <c r="F1738" i="8"/>
  <c r="F1737" i="8"/>
  <c r="F1736" i="8"/>
  <c r="F1735" i="8"/>
  <c r="F1734" i="8"/>
  <c r="F1733" i="8"/>
  <c r="F1732" i="8"/>
  <c r="F1731" i="8"/>
  <c r="F1730" i="8"/>
  <c r="F1729" i="8"/>
  <c r="F1728" i="8"/>
  <c r="F1727" i="8"/>
  <c r="F1726" i="8"/>
  <c r="F1725" i="8"/>
  <c r="F1724" i="8"/>
  <c r="F1723" i="8"/>
  <c r="F1722" i="8"/>
  <c r="F1721" i="8"/>
  <c r="F1720" i="8"/>
  <c r="F1719" i="8"/>
  <c r="F1718" i="8"/>
  <c r="F1717" i="8"/>
  <c r="F1716" i="8"/>
  <c r="F1715" i="8"/>
  <c r="F1714" i="8"/>
  <c r="F1713" i="8"/>
  <c r="F1712" i="8"/>
  <c r="F1711" i="8"/>
  <c r="F1710" i="8"/>
  <c r="F1709" i="8"/>
  <c r="F1708" i="8"/>
  <c r="F1707" i="8"/>
  <c r="F1706" i="8"/>
  <c r="F1705" i="8"/>
  <c r="F1704" i="8"/>
  <c r="F1703" i="8"/>
  <c r="F1702" i="8"/>
  <c r="F1701" i="8"/>
  <c r="F1700" i="8"/>
  <c r="F1699" i="8"/>
  <c r="F1698" i="8"/>
  <c r="F1697" i="8"/>
  <c r="F1696" i="8"/>
  <c r="F1695" i="8"/>
  <c r="F1694" i="8"/>
  <c r="F1693" i="8"/>
  <c r="F1692" i="8"/>
  <c r="F1691" i="8"/>
  <c r="F1690" i="8"/>
  <c r="F1689" i="8"/>
  <c r="F1688" i="8"/>
  <c r="F1687" i="8"/>
  <c r="F1686" i="8"/>
  <c r="F1685" i="8"/>
  <c r="F1684" i="8"/>
  <c r="F1683" i="8"/>
  <c r="F1682" i="8"/>
  <c r="F1681" i="8"/>
  <c r="F1680" i="8"/>
  <c r="F1679" i="8"/>
  <c r="F1678" i="8"/>
  <c r="F1677" i="8"/>
  <c r="F1676" i="8"/>
  <c r="F1675" i="8"/>
  <c r="F1674" i="8"/>
  <c r="F1673" i="8"/>
  <c r="F1672" i="8"/>
  <c r="F1671" i="8"/>
  <c r="F1670" i="8"/>
  <c r="F1669" i="8"/>
  <c r="F1668" i="8"/>
  <c r="F1667" i="8"/>
  <c r="F1666" i="8"/>
  <c r="F1665" i="8"/>
  <c r="F1664" i="8"/>
  <c r="F1663" i="8"/>
  <c r="F1662" i="8"/>
  <c r="F1661" i="8"/>
  <c r="F1660" i="8"/>
  <c r="F1659" i="8"/>
  <c r="F1658" i="8"/>
  <c r="F1657" i="8"/>
  <c r="F1656" i="8"/>
  <c r="F1655" i="8"/>
  <c r="F1654" i="8"/>
  <c r="F1653" i="8"/>
  <c r="F1652" i="8"/>
  <c r="F1651" i="8"/>
  <c r="F1650" i="8"/>
  <c r="F1649" i="8"/>
  <c r="F1648" i="8"/>
  <c r="F1647" i="8"/>
  <c r="F1646" i="8"/>
  <c r="F1645" i="8"/>
  <c r="F1644" i="8"/>
  <c r="F1643" i="8"/>
  <c r="F1642" i="8"/>
  <c r="F1641" i="8"/>
  <c r="F1640" i="8"/>
  <c r="F1639" i="8"/>
  <c r="F1638" i="8"/>
  <c r="F1637" i="8"/>
  <c r="F1636" i="8"/>
  <c r="F1635" i="8"/>
  <c r="F1634" i="8"/>
  <c r="F1633" i="8"/>
  <c r="F1632" i="8"/>
  <c r="F1631" i="8"/>
  <c r="F1630" i="8"/>
  <c r="F1629" i="8"/>
  <c r="F1628" i="8"/>
  <c r="F1627" i="8"/>
  <c r="F1626" i="8"/>
  <c r="F1625" i="8"/>
  <c r="F1624" i="8"/>
  <c r="F1623" i="8"/>
  <c r="F1622" i="8"/>
  <c r="F1621" i="8"/>
  <c r="F1620" i="8"/>
  <c r="F1619" i="8"/>
  <c r="F1618" i="8"/>
  <c r="F1617" i="8"/>
  <c r="F1616" i="8"/>
  <c r="F1615" i="8"/>
  <c r="F1614" i="8"/>
  <c r="F1613" i="8"/>
  <c r="F1612" i="8"/>
  <c r="F1611" i="8"/>
  <c r="F1610" i="8"/>
  <c r="F1609" i="8"/>
  <c r="F1608" i="8"/>
  <c r="F1607" i="8"/>
  <c r="F1606" i="8"/>
  <c r="F1605" i="8"/>
  <c r="F1604" i="8"/>
  <c r="F1603" i="8"/>
  <c r="F1602" i="8"/>
  <c r="F1601" i="8"/>
  <c r="F1600" i="8"/>
  <c r="F1599" i="8"/>
  <c r="F1598" i="8"/>
  <c r="F1597" i="8"/>
  <c r="F1596" i="8"/>
  <c r="F1595" i="8"/>
  <c r="F1594" i="8"/>
  <c r="F1593" i="8"/>
  <c r="F1592" i="8"/>
  <c r="F1591" i="8"/>
  <c r="F1590" i="8"/>
  <c r="F1589" i="8"/>
  <c r="F1588" i="8"/>
  <c r="F1587" i="8"/>
  <c r="F1586" i="8"/>
  <c r="F1585" i="8"/>
  <c r="F1584" i="8"/>
  <c r="F1583" i="8"/>
  <c r="F1582" i="8"/>
  <c r="F1581" i="8"/>
  <c r="F1580" i="8"/>
  <c r="F1579" i="8"/>
  <c r="F1578" i="8"/>
  <c r="F1577" i="8"/>
  <c r="F1576" i="8"/>
  <c r="F1575" i="8"/>
  <c r="F1574" i="8"/>
  <c r="F1573" i="8"/>
  <c r="F1572" i="8"/>
  <c r="F1571" i="8"/>
  <c r="F1570" i="8"/>
  <c r="F1569" i="8"/>
  <c r="F1568" i="8"/>
  <c r="F1567" i="8"/>
  <c r="F1566" i="8"/>
  <c r="F1565" i="8"/>
  <c r="F1564" i="8"/>
  <c r="F1563" i="8"/>
  <c r="F1562" i="8"/>
  <c r="F1561" i="8"/>
  <c r="F1560" i="8"/>
  <c r="F1559" i="8"/>
  <c r="F1558" i="8"/>
  <c r="F1557" i="8"/>
  <c r="F1556" i="8"/>
  <c r="F1555" i="8"/>
  <c r="F1554" i="8"/>
  <c r="F1553" i="8"/>
  <c r="F1552" i="8"/>
  <c r="F1551" i="8"/>
  <c r="F1550" i="8"/>
  <c r="F1549" i="8"/>
  <c r="F1548" i="8"/>
  <c r="F1547" i="8"/>
  <c r="F1546" i="8"/>
  <c r="F1545" i="8"/>
  <c r="F1544" i="8"/>
  <c r="F1543" i="8"/>
  <c r="F1542" i="8"/>
  <c r="F1541" i="8"/>
  <c r="F1540" i="8"/>
  <c r="F1539" i="8"/>
  <c r="F1538" i="8"/>
  <c r="F1537" i="8"/>
  <c r="F1536" i="8"/>
  <c r="F1535" i="8"/>
  <c r="F1534" i="8"/>
  <c r="F1533" i="8"/>
  <c r="F1532" i="8"/>
  <c r="F1531" i="8"/>
  <c r="F1530" i="8"/>
  <c r="F1529" i="8"/>
  <c r="F1528" i="8"/>
  <c r="F1527" i="8"/>
  <c r="F1526" i="8"/>
  <c r="F1525" i="8"/>
  <c r="F1524" i="8"/>
  <c r="F1523" i="8"/>
  <c r="F1522" i="8"/>
  <c r="F1521" i="8"/>
  <c r="F1520" i="8"/>
  <c r="F1519" i="8"/>
  <c r="F1518" i="8"/>
  <c r="F1517" i="8"/>
  <c r="F1516" i="8"/>
  <c r="F1515" i="8"/>
  <c r="F1514" i="8"/>
  <c r="F1513" i="8"/>
  <c r="F1512" i="8"/>
  <c r="F1511" i="8"/>
  <c r="F1510" i="8"/>
  <c r="F1509" i="8"/>
  <c r="F1508" i="8"/>
  <c r="F1507" i="8"/>
  <c r="F1506" i="8"/>
  <c r="F1505" i="8"/>
  <c r="F1504" i="8"/>
  <c r="F1503" i="8"/>
  <c r="F1502" i="8"/>
  <c r="F1501" i="8"/>
  <c r="F1500" i="8"/>
  <c r="F1499" i="8"/>
  <c r="F1498" i="8"/>
  <c r="F1497" i="8"/>
  <c r="F1496" i="8"/>
  <c r="F1495" i="8"/>
  <c r="F1494" i="8"/>
  <c r="F1493" i="8"/>
  <c r="F1492" i="8"/>
  <c r="F1491" i="8"/>
  <c r="F1490" i="8"/>
  <c r="F1489" i="8"/>
  <c r="F1488" i="8"/>
  <c r="F1487" i="8"/>
  <c r="F1486" i="8"/>
  <c r="F1485" i="8"/>
  <c r="F1484" i="8"/>
  <c r="F1483" i="8"/>
  <c r="F1482" i="8"/>
  <c r="F1481" i="8"/>
  <c r="F1480" i="8"/>
  <c r="F1479" i="8"/>
  <c r="F1478" i="8"/>
  <c r="F1477" i="8"/>
  <c r="F1476" i="8"/>
  <c r="F1475" i="8"/>
  <c r="F1474" i="8"/>
  <c r="F1473" i="8"/>
  <c r="F1472" i="8"/>
  <c r="F1471" i="8"/>
  <c r="F1470" i="8"/>
  <c r="F1469" i="8"/>
  <c r="F1468" i="8"/>
  <c r="F1467" i="8"/>
  <c r="F1466" i="8"/>
  <c r="F1465" i="8"/>
  <c r="F1464" i="8"/>
  <c r="F1463" i="8"/>
  <c r="F1462" i="8"/>
  <c r="F1461" i="8"/>
  <c r="F1460" i="8"/>
  <c r="F1459" i="8"/>
  <c r="F1458" i="8"/>
  <c r="F1457" i="8"/>
  <c r="F1456" i="8"/>
  <c r="F1455" i="8"/>
  <c r="F1454" i="8"/>
  <c r="F1453" i="8"/>
  <c r="F1452" i="8"/>
  <c r="F1451" i="8"/>
  <c r="F1450" i="8"/>
  <c r="F1449" i="8"/>
  <c r="F1448" i="8"/>
  <c r="F1447" i="8"/>
  <c r="F1446" i="8"/>
  <c r="F1445" i="8"/>
  <c r="F1444" i="8"/>
  <c r="F1443" i="8"/>
  <c r="F1442" i="8"/>
  <c r="F1441" i="8"/>
  <c r="F1440" i="8"/>
  <c r="F1439" i="8"/>
  <c r="F1438" i="8"/>
  <c r="F1437" i="8"/>
  <c r="F1436" i="8"/>
  <c r="F1435" i="8"/>
  <c r="F1434" i="8"/>
  <c r="F1433" i="8"/>
  <c r="F1432" i="8"/>
  <c r="F1431" i="8"/>
  <c r="F1430" i="8"/>
  <c r="F1429" i="8"/>
  <c r="F1428" i="8"/>
  <c r="F1427" i="8"/>
  <c r="F1426" i="8"/>
  <c r="F1425" i="8"/>
  <c r="F1424" i="8"/>
  <c r="F1423" i="8"/>
  <c r="F1422" i="8"/>
  <c r="F1421" i="8"/>
  <c r="F1420" i="8"/>
  <c r="F1419" i="8"/>
  <c r="F1418" i="8"/>
  <c r="F1417" i="8"/>
  <c r="F1416" i="8"/>
  <c r="F1415" i="8"/>
  <c r="F1414" i="8"/>
  <c r="F1413" i="8"/>
  <c r="F1412" i="8"/>
  <c r="F1411" i="8"/>
  <c r="F1410" i="8"/>
  <c r="F1409" i="8"/>
  <c r="F1408" i="8"/>
  <c r="F1407" i="8"/>
  <c r="F1406" i="8"/>
  <c r="F1405" i="8"/>
  <c r="F1404" i="8"/>
  <c r="F1403" i="8"/>
  <c r="F1402" i="8"/>
  <c r="F1401" i="8"/>
  <c r="F1400" i="8"/>
  <c r="F1399" i="8"/>
  <c r="F1398" i="8"/>
  <c r="F1397" i="8"/>
  <c r="F1396" i="8"/>
  <c r="F1395" i="8"/>
  <c r="F1394" i="8"/>
  <c r="F1393" i="8"/>
  <c r="F1392" i="8"/>
  <c r="F1391" i="8"/>
  <c r="F1390" i="8"/>
  <c r="F1389" i="8"/>
  <c r="F1388" i="8"/>
  <c r="F1387" i="8"/>
  <c r="F1386" i="8"/>
  <c r="F1385" i="8"/>
  <c r="F1384" i="8"/>
  <c r="F1383" i="8"/>
  <c r="F1382" i="8"/>
  <c r="F1381" i="8"/>
  <c r="F1380" i="8"/>
  <c r="F1379" i="8"/>
  <c r="F1378" i="8"/>
  <c r="F1377" i="8"/>
  <c r="F1376" i="8"/>
  <c r="F1375" i="8"/>
  <c r="F1374" i="8"/>
  <c r="F1373" i="8"/>
  <c r="F1372" i="8"/>
  <c r="F1371" i="8"/>
  <c r="F1370" i="8"/>
  <c r="F1369" i="8"/>
  <c r="F1368" i="8"/>
  <c r="F1367" i="8"/>
  <c r="F1366" i="8"/>
  <c r="F1365" i="8"/>
  <c r="F1364" i="8"/>
  <c r="F1363" i="8"/>
  <c r="F1362" i="8"/>
  <c r="F1361" i="8"/>
  <c r="F1360" i="8"/>
  <c r="F1359" i="8"/>
  <c r="F1358" i="8"/>
  <c r="F1357" i="8"/>
  <c r="F1356" i="8"/>
  <c r="F1355" i="8"/>
  <c r="F1354" i="8"/>
  <c r="F1353" i="8"/>
  <c r="F1352" i="8"/>
  <c r="F1351" i="8"/>
  <c r="F1350" i="8"/>
  <c r="F1349" i="8"/>
  <c r="F1348" i="8"/>
  <c r="F1347" i="8"/>
  <c r="F1346" i="8"/>
  <c r="F1345" i="8"/>
  <c r="F1344" i="8"/>
  <c r="F1343" i="8"/>
  <c r="F1342" i="8"/>
  <c r="F1341" i="8"/>
  <c r="F1340" i="8"/>
  <c r="F1339" i="8"/>
  <c r="F1338" i="8"/>
  <c r="F1337" i="8"/>
  <c r="F1336" i="8"/>
  <c r="F1335" i="8"/>
  <c r="F1334" i="8"/>
  <c r="F1333" i="8"/>
  <c r="F1332" i="8"/>
  <c r="F1331" i="8"/>
  <c r="F1330" i="8"/>
  <c r="F1329" i="8"/>
  <c r="F1328" i="8"/>
  <c r="F1327" i="8"/>
  <c r="F1326" i="8"/>
  <c r="F1325" i="8"/>
  <c r="F1324" i="8"/>
  <c r="F1323" i="8"/>
  <c r="F1322" i="8"/>
  <c r="F1321" i="8"/>
  <c r="F1320" i="8"/>
  <c r="F1319" i="8"/>
  <c r="F1318" i="8"/>
  <c r="F1317" i="8"/>
  <c r="F1316" i="8"/>
  <c r="F1315" i="8"/>
  <c r="F1314" i="8"/>
  <c r="F1313" i="8"/>
  <c r="F1312" i="8"/>
  <c r="F1311" i="8"/>
  <c r="F1310" i="8"/>
  <c r="F1309" i="8"/>
  <c r="F1308" i="8"/>
  <c r="F1307" i="8"/>
  <c r="F1306" i="8"/>
  <c r="F1305" i="8"/>
  <c r="F1304" i="8"/>
  <c r="F1303" i="8"/>
  <c r="F1302" i="8"/>
  <c r="F1301" i="8"/>
  <c r="F1300" i="8"/>
  <c r="F1299" i="8"/>
  <c r="F1298" i="8"/>
  <c r="F1297" i="8"/>
  <c r="F1296" i="8"/>
  <c r="F1295" i="8"/>
  <c r="F1294" i="8"/>
  <c r="F1293" i="8"/>
  <c r="F1292" i="8"/>
  <c r="F1291" i="8"/>
  <c r="F1290" i="8"/>
  <c r="F1289" i="8"/>
  <c r="F1288" i="8"/>
  <c r="F1287" i="8"/>
  <c r="F1286" i="8"/>
  <c r="F1285" i="8"/>
  <c r="F1284" i="8"/>
  <c r="F1283" i="8"/>
  <c r="F1282" i="8"/>
  <c r="F1281" i="8"/>
  <c r="F1280" i="8"/>
  <c r="F1279" i="8"/>
  <c r="F1278" i="8"/>
  <c r="F1277" i="8"/>
  <c r="F1276" i="8"/>
  <c r="F1275" i="8"/>
  <c r="F1274" i="8"/>
  <c r="F1273" i="8"/>
  <c r="F1272" i="8"/>
  <c r="F1271" i="8"/>
  <c r="F1270" i="8"/>
  <c r="F1269" i="8"/>
  <c r="F1268" i="8"/>
  <c r="F1267" i="8"/>
  <c r="F1266" i="8"/>
  <c r="F1265" i="8"/>
  <c r="F1264" i="8"/>
  <c r="F1263" i="8"/>
  <c r="F1262" i="8"/>
  <c r="F1261" i="8"/>
  <c r="F1260" i="8"/>
  <c r="F1259" i="8"/>
  <c r="F1258" i="8"/>
  <c r="F1257" i="8"/>
  <c r="F1256" i="8"/>
  <c r="F1255" i="8"/>
  <c r="F1254" i="8"/>
  <c r="F1253" i="8"/>
  <c r="F1252" i="8"/>
  <c r="F1251" i="8"/>
  <c r="F1250" i="8"/>
  <c r="F1249" i="8"/>
  <c r="F1248" i="8"/>
  <c r="F1247" i="8"/>
  <c r="F1246" i="8"/>
  <c r="F1245" i="8"/>
  <c r="F1244" i="8"/>
  <c r="F1243" i="8"/>
  <c r="F1242" i="8"/>
  <c r="F1241" i="8"/>
  <c r="F1240" i="8"/>
  <c r="F1239" i="8"/>
  <c r="F1238" i="8"/>
  <c r="F1237" i="8"/>
  <c r="F1236" i="8"/>
  <c r="F1235" i="8"/>
  <c r="F1234" i="8"/>
  <c r="F1233" i="8"/>
  <c r="F1232" i="8"/>
  <c r="F1231" i="8"/>
  <c r="F1230" i="8"/>
  <c r="F1229" i="8"/>
  <c r="F1228" i="8"/>
  <c r="F1227" i="8"/>
  <c r="F1226" i="8"/>
  <c r="F1225" i="8"/>
  <c r="F1224" i="8"/>
  <c r="F1223" i="8"/>
  <c r="F1222" i="8"/>
  <c r="F1221" i="8"/>
  <c r="F1220" i="8"/>
  <c r="F1219" i="8"/>
  <c r="F1218" i="8"/>
  <c r="F1217" i="8"/>
  <c r="F1216" i="8"/>
  <c r="F1215" i="8"/>
  <c r="F1214" i="8"/>
  <c r="F1213" i="8"/>
  <c r="F1212" i="8"/>
  <c r="F1211" i="8"/>
  <c r="F1210" i="8"/>
  <c r="F1209" i="8"/>
  <c r="F1208" i="8"/>
  <c r="F1207" i="8"/>
  <c r="F1206" i="8"/>
  <c r="F1205" i="8"/>
  <c r="F1204" i="8"/>
  <c r="F1203" i="8"/>
  <c r="F1202" i="8"/>
  <c r="F1201" i="8"/>
  <c r="F1200" i="8"/>
  <c r="F1199" i="8"/>
  <c r="F1198" i="8"/>
  <c r="F1197" i="8"/>
  <c r="F1196" i="8"/>
  <c r="F1195" i="8"/>
  <c r="F1194" i="8"/>
  <c r="F1193" i="8"/>
  <c r="F1192" i="8"/>
  <c r="F1191" i="8"/>
  <c r="F1190" i="8"/>
  <c r="F1189" i="8"/>
  <c r="F1188" i="8"/>
  <c r="F1187" i="8"/>
  <c r="F1186" i="8"/>
  <c r="F1185" i="8"/>
  <c r="F1184" i="8"/>
  <c r="F1183" i="8"/>
  <c r="F1182" i="8"/>
  <c r="F1181" i="8"/>
  <c r="F1180" i="8"/>
  <c r="F1179" i="8"/>
  <c r="F1178" i="8"/>
  <c r="F1177" i="8"/>
  <c r="F1176" i="8"/>
  <c r="F1175" i="8"/>
  <c r="F1174" i="8"/>
  <c r="F1173" i="8"/>
  <c r="F1172" i="8"/>
  <c r="F1171" i="8"/>
  <c r="F1170" i="8"/>
  <c r="F1169" i="8"/>
  <c r="F1168" i="8"/>
  <c r="F1167" i="8"/>
  <c r="F1166" i="8"/>
  <c r="F1165" i="8"/>
  <c r="F1164" i="8"/>
  <c r="F1163" i="8"/>
  <c r="F1162" i="8"/>
  <c r="F1161" i="8"/>
  <c r="F1160" i="8"/>
  <c r="F1159" i="8"/>
  <c r="F1158" i="8"/>
  <c r="F1157" i="8"/>
  <c r="F1156" i="8"/>
  <c r="F1155" i="8"/>
  <c r="F1154" i="8"/>
  <c r="F1153" i="8"/>
  <c r="F1152" i="8"/>
  <c r="F1151" i="8"/>
  <c r="F1150" i="8"/>
  <c r="F1149" i="8"/>
  <c r="F1148" i="8"/>
  <c r="F1147" i="8"/>
  <c r="F1146" i="8"/>
  <c r="F1145" i="8"/>
  <c r="F1144" i="8"/>
  <c r="F1143" i="8"/>
  <c r="F1142" i="8"/>
  <c r="F1141" i="8"/>
  <c r="F1140" i="8"/>
  <c r="F1139" i="8"/>
  <c r="F1138" i="8"/>
  <c r="F1137" i="8"/>
  <c r="F1136" i="8"/>
  <c r="F1135" i="8"/>
  <c r="F1134" i="8"/>
  <c r="F1133" i="8"/>
  <c r="F1132" i="8"/>
  <c r="F1131" i="8"/>
  <c r="F1130" i="8"/>
  <c r="F1129" i="8"/>
  <c r="F1128" i="8"/>
  <c r="F1127" i="8"/>
  <c r="F1126" i="8"/>
  <c r="F1125" i="8"/>
  <c r="F1124" i="8"/>
  <c r="F1123" i="8"/>
  <c r="F1122" i="8"/>
  <c r="F1121" i="8"/>
  <c r="F1120" i="8"/>
  <c r="F1119" i="8"/>
  <c r="F1118" i="8"/>
  <c r="F1117" i="8"/>
  <c r="F1116" i="8"/>
  <c r="F1115" i="8"/>
  <c r="F1114" i="8"/>
  <c r="F1113" i="8"/>
  <c r="F1112" i="8"/>
  <c r="F1111" i="8"/>
  <c r="F1110" i="8"/>
  <c r="F1109" i="8"/>
  <c r="F1108" i="8"/>
  <c r="F1107" i="8"/>
  <c r="F1106" i="8"/>
  <c r="F1105" i="8"/>
  <c r="F1104" i="8"/>
  <c r="F1103" i="8"/>
  <c r="F1102" i="8"/>
  <c r="F1101" i="8"/>
  <c r="F1100" i="8"/>
  <c r="F1099" i="8"/>
  <c r="F1098" i="8"/>
  <c r="F1097" i="8"/>
  <c r="F1096" i="8"/>
  <c r="F1095" i="8"/>
  <c r="F1094" i="8"/>
  <c r="F1093" i="8"/>
  <c r="F1092" i="8"/>
  <c r="F1091" i="8"/>
  <c r="F1090" i="8"/>
  <c r="F1089" i="8"/>
  <c r="F1088" i="8"/>
  <c r="F1087" i="8"/>
  <c r="F1086" i="8"/>
  <c r="F1085" i="8"/>
  <c r="F1084" i="8"/>
  <c r="F1083" i="8"/>
  <c r="F1082" i="8"/>
  <c r="F1081" i="8"/>
  <c r="F1080" i="8"/>
  <c r="F1079" i="8"/>
  <c r="F1078" i="8"/>
  <c r="F1077" i="8"/>
  <c r="F1076" i="8"/>
  <c r="F1075" i="8"/>
  <c r="F1074" i="8"/>
  <c r="F1073" i="8"/>
  <c r="F1072" i="8"/>
  <c r="F1071" i="8"/>
  <c r="F1070" i="8"/>
  <c r="F1069" i="8"/>
  <c r="F1068" i="8"/>
  <c r="F1067" i="8"/>
  <c r="F1066" i="8"/>
  <c r="F1065" i="8"/>
  <c r="F1064" i="8"/>
  <c r="F1063" i="8"/>
  <c r="F1062" i="8"/>
  <c r="F1061" i="8"/>
  <c r="F1060" i="8"/>
  <c r="F1059" i="8"/>
  <c r="F1058" i="8"/>
  <c r="F1057" i="8"/>
  <c r="F1056" i="8"/>
  <c r="F1055" i="8"/>
  <c r="F1054" i="8"/>
  <c r="F1053" i="8"/>
  <c r="F1052" i="8"/>
  <c r="F1051" i="8"/>
  <c r="F1050" i="8"/>
  <c r="F1049" i="8"/>
  <c r="F1048" i="8"/>
  <c r="F1047" i="8"/>
  <c r="F1046" i="8"/>
  <c r="F1045" i="8"/>
  <c r="F1044" i="8"/>
  <c r="F1043" i="8"/>
  <c r="F1042" i="8"/>
  <c r="F1041" i="8"/>
  <c r="F1040" i="8"/>
  <c r="F1039" i="8"/>
  <c r="F1038" i="8"/>
  <c r="F1037" i="8"/>
  <c r="F1036" i="8"/>
  <c r="F1035" i="8"/>
  <c r="F1034" i="8"/>
  <c r="F1033" i="8"/>
  <c r="F1032" i="8"/>
  <c r="F1031" i="8"/>
  <c r="F1030" i="8"/>
  <c r="F1029" i="8"/>
  <c r="F1028" i="8"/>
  <c r="F1027" i="8"/>
  <c r="F1026" i="8"/>
  <c r="F1025" i="8"/>
  <c r="F1024" i="8"/>
  <c r="F1023" i="8"/>
  <c r="F1022" i="8"/>
  <c r="F1021" i="8"/>
  <c r="F1020" i="8"/>
  <c r="F1019" i="8"/>
  <c r="F1018" i="8"/>
  <c r="F1017" i="8"/>
  <c r="F1016" i="8"/>
  <c r="F1015" i="8"/>
  <c r="F1014" i="8"/>
  <c r="F1013" i="8"/>
  <c r="F1012" i="8"/>
  <c r="F1011" i="8"/>
  <c r="F1010" i="8"/>
  <c r="F1009" i="8"/>
  <c r="F1008" i="8"/>
  <c r="F1007" i="8"/>
  <c r="F1006" i="8"/>
  <c r="F1005" i="8"/>
  <c r="F1004" i="8"/>
  <c r="F1003" i="8"/>
  <c r="F1002" i="8"/>
  <c r="F1001" i="8"/>
  <c r="F1000" i="8"/>
  <c r="F999" i="8"/>
  <c r="F998" i="8"/>
  <c r="F997" i="8"/>
  <c r="F996" i="8"/>
  <c r="F995" i="8"/>
  <c r="F994" i="8"/>
  <c r="F993" i="8"/>
  <c r="F992" i="8"/>
  <c r="F991" i="8"/>
  <c r="F990" i="8"/>
  <c r="F989" i="8"/>
  <c r="F988" i="8"/>
  <c r="F987" i="8"/>
  <c r="F986" i="8"/>
  <c r="F985" i="8"/>
  <c r="F984" i="8"/>
  <c r="F983" i="8"/>
  <c r="F982" i="8"/>
  <c r="F981" i="8"/>
  <c r="F980" i="8"/>
  <c r="F979" i="8"/>
  <c r="F978" i="8"/>
  <c r="F977" i="8"/>
  <c r="F976" i="8"/>
  <c r="F975" i="8"/>
  <c r="F974" i="8"/>
  <c r="F973" i="8"/>
  <c r="F972" i="8"/>
  <c r="F971" i="8"/>
  <c r="F970" i="8"/>
  <c r="F969" i="8"/>
  <c r="F968" i="8"/>
  <c r="F967" i="8"/>
  <c r="F966" i="8"/>
  <c r="F965" i="8"/>
  <c r="F964" i="8"/>
  <c r="F963" i="8"/>
  <c r="F962" i="8"/>
  <c r="F961" i="8"/>
  <c r="F960" i="8"/>
  <c r="F959" i="8"/>
  <c r="F958" i="8"/>
  <c r="F957" i="8"/>
  <c r="F956" i="8"/>
  <c r="F955" i="8"/>
  <c r="F954" i="8"/>
  <c r="F953" i="8"/>
  <c r="F952" i="8"/>
  <c r="F951" i="8"/>
  <c r="F950" i="8"/>
  <c r="F949" i="8"/>
  <c r="F948" i="8"/>
  <c r="F947" i="8"/>
  <c r="F946" i="8"/>
  <c r="F945" i="8"/>
  <c r="F944" i="8"/>
  <c r="F943" i="8"/>
  <c r="F942" i="8"/>
  <c r="F941" i="8"/>
  <c r="F940" i="8"/>
  <c r="F939" i="8"/>
  <c r="F938" i="8"/>
  <c r="F937" i="8"/>
  <c r="F936" i="8"/>
  <c r="F935" i="8"/>
  <c r="F934" i="8"/>
  <c r="F933" i="8"/>
  <c r="F932" i="8"/>
  <c r="F931" i="8"/>
  <c r="F930" i="8"/>
  <c r="F929" i="8"/>
  <c r="F928" i="8"/>
  <c r="F927" i="8"/>
  <c r="F926" i="8"/>
  <c r="F925" i="8"/>
  <c r="F924" i="8"/>
  <c r="F923" i="8"/>
  <c r="F922" i="8"/>
  <c r="F921" i="8"/>
  <c r="F920" i="8"/>
  <c r="F919" i="8"/>
  <c r="F918" i="8"/>
  <c r="F917" i="8"/>
  <c r="F916" i="8"/>
  <c r="F915" i="8"/>
  <c r="F914" i="8"/>
  <c r="F913" i="8"/>
  <c r="F912" i="8"/>
  <c r="F911" i="8"/>
  <c r="F910" i="8"/>
  <c r="F909" i="8"/>
  <c r="F908" i="8"/>
  <c r="F907" i="8"/>
  <c r="F906" i="8"/>
  <c r="F905" i="8"/>
  <c r="F904" i="8"/>
  <c r="F903" i="8"/>
  <c r="F902" i="8"/>
  <c r="F901" i="8"/>
  <c r="F900" i="8"/>
  <c r="F899" i="8"/>
  <c r="F898" i="8"/>
  <c r="F897" i="8"/>
  <c r="F896" i="8"/>
  <c r="F895" i="8"/>
  <c r="F894" i="8"/>
  <c r="F893" i="8"/>
  <c r="F892" i="8"/>
  <c r="F891" i="8"/>
  <c r="F890" i="8"/>
  <c r="F889" i="8"/>
  <c r="F888" i="8"/>
  <c r="F887" i="8"/>
  <c r="F886" i="8"/>
  <c r="F885" i="8"/>
  <c r="F884" i="8"/>
  <c r="F883" i="8"/>
  <c r="F882" i="8"/>
  <c r="F881" i="8"/>
  <c r="F880" i="8"/>
  <c r="F879" i="8"/>
  <c r="F878" i="8"/>
  <c r="F877" i="8"/>
  <c r="F876" i="8"/>
  <c r="F875" i="8"/>
  <c r="F874" i="8"/>
  <c r="F873" i="8"/>
  <c r="F872" i="8"/>
  <c r="F871" i="8"/>
  <c r="F870" i="8"/>
  <c r="F869" i="8"/>
  <c r="F868" i="8"/>
  <c r="F867" i="8"/>
  <c r="F866" i="8"/>
  <c r="F865" i="8"/>
  <c r="F864" i="8"/>
  <c r="F863" i="8"/>
  <c r="F862" i="8"/>
  <c r="F861" i="8"/>
  <c r="F860" i="8"/>
  <c r="F859" i="8"/>
  <c r="F858" i="8"/>
  <c r="F857" i="8"/>
  <c r="F856" i="8"/>
  <c r="F855" i="8"/>
  <c r="F854" i="8"/>
  <c r="F853" i="8"/>
  <c r="F852" i="8"/>
  <c r="F851" i="8"/>
  <c r="F850" i="8"/>
  <c r="F849" i="8"/>
  <c r="F848" i="8"/>
  <c r="F847" i="8"/>
  <c r="F846" i="8"/>
  <c r="F845" i="8"/>
  <c r="F844" i="8"/>
  <c r="F843" i="8"/>
  <c r="F842" i="8"/>
  <c r="F841" i="8"/>
  <c r="F840" i="8"/>
  <c r="F839" i="8"/>
  <c r="F838" i="8"/>
  <c r="F837" i="8"/>
  <c r="F836" i="8"/>
  <c r="F835" i="8"/>
  <c r="F834" i="8"/>
  <c r="F833" i="8"/>
  <c r="F832" i="8"/>
  <c r="F831" i="8"/>
  <c r="F830" i="8"/>
  <c r="F829" i="8"/>
  <c r="F828" i="8"/>
  <c r="F827" i="8"/>
  <c r="F826" i="8"/>
  <c r="F825" i="8"/>
  <c r="F824" i="8"/>
  <c r="F823" i="8"/>
  <c r="F822" i="8"/>
  <c r="F821" i="8"/>
  <c r="F820" i="8"/>
  <c r="F819" i="8"/>
  <c r="F818" i="8"/>
  <c r="F817" i="8"/>
  <c r="F816" i="8"/>
  <c r="F815" i="8"/>
  <c r="F814" i="8"/>
  <c r="F813" i="8"/>
  <c r="F812" i="8"/>
  <c r="F811" i="8"/>
  <c r="F810" i="8"/>
  <c r="F809" i="8"/>
  <c r="F808" i="8"/>
  <c r="F807" i="8"/>
  <c r="F806" i="8"/>
  <c r="F805" i="8"/>
  <c r="F804" i="8"/>
  <c r="F803" i="8"/>
  <c r="F802" i="8"/>
  <c r="F801" i="8"/>
  <c r="F800" i="8"/>
  <c r="F799" i="8"/>
  <c r="F798" i="8"/>
  <c r="F797" i="8"/>
  <c r="F796" i="8"/>
  <c r="F795" i="8"/>
  <c r="F794" i="8"/>
  <c r="F793" i="8"/>
  <c r="F792" i="8"/>
  <c r="F791" i="8"/>
  <c r="F790" i="8"/>
  <c r="F789" i="8"/>
  <c r="F788" i="8"/>
  <c r="F787" i="8"/>
  <c r="F786" i="8"/>
  <c r="F785" i="8"/>
  <c r="F784" i="8"/>
  <c r="F783" i="8"/>
  <c r="F782" i="8"/>
  <c r="F781" i="8"/>
  <c r="F780" i="8"/>
  <c r="F779" i="8"/>
  <c r="F778" i="8"/>
  <c r="F777" i="8"/>
  <c r="F776" i="8"/>
  <c r="F775" i="8"/>
  <c r="F774" i="8"/>
  <c r="F773" i="8"/>
  <c r="F772" i="8"/>
  <c r="F771" i="8"/>
  <c r="F770" i="8"/>
  <c r="F769" i="8"/>
  <c r="F768" i="8"/>
  <c r="F767" i="8"/>
  <c r="F766" i="8"/>
  <c r="F765" i="8"/>
  <c r="F764" i="8"/>
  <c r="F763" i="8"/>
  <c r="F762" i="8"/>
  <c r="F761" i="8"/>
  <c r="F760" i="8"/>
  <c r="F759" i="8"/>
  <c r="F758" i="8"/>
  <c r="F757" i="8"/>
  <c r="F756" i="8"/>
  <c r="F755" i="8"/>
  <c r="F754" i="8"/>
  <c r="F753" i="8"/>
  <c r="F752" i="8"/>
  <c r="F751" i="8"/>
  <c r="F750" i="8"/>
  <c r="F749" i="8"/>
  <c r="F748" i="8"/>
  <c r="F747" i="8"/>
  <c r="F746" i="8"/>
  <c r="F745" i="8"/>
  <c r="F744" i="8"/>
  <c r="F743" i="8"/>
  <c r="F742" i="8"/>
  <c r="F741" i="8"/>
  <c r="F740" i="8"/>
  <c r="F739" i="8"/>
  <c r="F738" i="8"/>
  <c r="F737" i="8"/>
  <c r="F736" i="8"/>
  <c r="F735" i="8"/>
  <c r="F734" i="8"/>
  <c r="F733" i="8"/>
  <c r="F732" i="8"/>
  <c r="F731" i="8"/>
  <c r="F730" i="8"/>
  <c r="F729" i="8"/>
  <c r="F728" i="8"/>
  <c r="F727" i="8"/>
  <c r="F726" i="8"/>
  <c r="F725" i="8"/>
  <c r="F724" i="8"/>
  <c r="F723" i="8"/>
  <c r="F722" i="8"/>
  <c r="F721" i="8"/>
  <c r="F720" i="8"/>
  <c r="F719" i="8"/>
  <c r="F718" i="8"/>
  <c r="F717" i="8"/>
  <c r="F716" i="8"/>
  <c r="F715" i="8"/>
  <c r="F714" i="8"/>
  <c r="F713" i="8"/>
  <c r="F712" i="8"/>
  <c r="F711" i="8"/>
  <c r="F710" i="8"/>
  <c r="F709" i="8"/>
  <c r="F708" i="8"/>
  <c r="F707" i="8"/>
  <c r="F706" i="8"/>
  <c r="F705" i="8"/>
  <c r="F704" i="8"/>
  <c r="F703" i="8"/>
  <c r="F702" i="8"/>
  <c r="F701" i="8"/>
  <c r="F700" i="8"/>
  <c r="F699" i="8"/>
  <c r="F698" i="8"/>
  <c r="F697" i="8"/>
  <c r="F696" i="8"/>
  <c r="F695" i="8"/>
  <c r="F694" i="8"/>
  <c r="F693" i="8"/>
  <c r="F692" i="8"/>
  <c r="F691" i="8"/>
  <c r="F690" i="8"/>
  <c r="F689" i="8"/>
  <c r="F688" i="8"/>
  <c r="F687" i="8"/>
  <c r="F686" i="8"/>
  <c r="F685" i="8"/>
  <c r="F684" i="8"/>
  <c r="F683" i="8"/>
  <c r="F682" i="8"/>
  <c r="F681" i="8"/>
  <c r="F680" i="8"/>
  <c r="F679" i="8"/>
  <c r="F678" i="8"/>
  <c r="F677" i="8"/>
  <c r="F676" i="8"/>
  <c r="F675" i="8"/>
  <c r="F674" i="8"/>
  <c r="F673" i="8"/>
  <c r="F672" i="8"/>
  <c r="F671" i="8"/>
  <c r="F670" i="8"/>
  <c r="F669" i="8"/>
  <c r="F668" i="8"/>
  <c r="F667" i="8"/>
  <c r="F666" i="8"/>
  <c r="F665" i="8"/>
  <c r="F664" i="8"/>
  <c r="F663" i="8"/>
  <c r="F662" i="8"/>
  <c r="F661" i="8"/>
  <c r="F660" i="8"/>
  <c r="F659" i="8"/>
  <c r="F658" i="8"/>
  <c r="F657" i="8"/>
  <c r="F656" i="8"/>
  <c r="F655" i="8"/>
  <c r="F654" i="8"/>
  <c r="F653" i="8"/>
  <c r="F652" i="8"/>
  <c r="F651" i="8"/>
  <c r="F650" i="8"/>
  <c r="F649" i="8"/>
  <c r="F648" i="8"/>
  <c r="F647" i="8"/>
  <c r="F646" i="8"/>
  <c r="F645" i="8"/>
  <c r="F644" i="8"/>
  <c r="F643" i="8"/>
  <c r="F642" i="8"/>
  <c r="F641" i="8"/>
  <c r="F640" i="8"/>
  <c r="F639" i="8"/>
  <c r="F638" i="8"/>
  <c r="F637" i="8"/>
  <c r="F636" i="8"/>
  <c r="F635" i="8"/>
  <c r="F634" i="8"/>
  <c r="F633" i="8"/>
  <c r="F632" i="8"/>
  <c r="F631" i="8"/>
  <c r="F630" i="8"/>
  <c r="F629" i="8"/>
  <c r="F628" i="8"/>
  <c r="F627" i="8"/>
  <c r="F626" i="8"/>
  <c r="F625" i="8"/>
  <c r="F624" i="8"/>
  <c r="F623" i="8"/>
  <c r="F622" i="8"/>
  <c r="F621" i="8"/>
  <c r="F620" i="8"/>
  <c r="F619" i="8"/>
  <c r="F618" i="8"/>
  <c r="F617" i="8"/>
  <c r="F616" i="8"/>
  <c r="F615" i="8"/>
  <c r="F614" i="8"/>
  <c r="F613" i="8"/>
  <c r="F612" i="8"/>
  <c r="F611" i="8"/>
  <c r="F610" i="8"/>
  <c r="F609" i="8"/>
  <c r="F608" i="8"/>
  <c r="F607" i="8"/>
  <c r="F606" i="8"/>
  <c r="F605" i="8"/>
  <c r="F604" i="8"/>
  <c r="F603" i="8"/>
  <c r="F602" i="8"/>
  <c r="F601" i="8"/>
  <c r="F600" i="8"/>
  <c r="F599" i="8"/>
  <c r="F598" i="8"/>
  <c r="F597" i="8"/>
  <c r="F596" i="8"/>
  <c r="F595" i="8"/>
  <c r="F594" i="8"/>
  <c r="F593" i="8"/>
  <c r="F592" i="8"/>
  <c r="F591" i="8"/>
  <c r="F590" i="8"/>
  <c r="F589" i="8"/>
  <c r="F588" i="8"/>
  <c r="F587" i="8"/>
  <c r="F586" i="8"/>
  <c r="F585" i="8"/>
  <c r="F584" i="8"/>
  <c r="F583" i="8"/>
  <c r="F582" i="8"/>
  <c r="F581" i="8"/>
  <c r="F580" i="8"/>
  <c r="F579" i="8"/>
  <c r="F578" i="8"/>
  <c r="F577" i="8"/>
  <c r="F576" i="8"/>
  <c r="F575" i="8"/>
  <c r="F574" i="8"/>
  <c r="F573" i="8"/>
  <c r="F572" i="8"/>
  <c r="F571" i="8"/>
  <c r="F570" i="8"/>
  <c r="F569" i="8"/>
  <c r="F568" i="8"/>
  <c r="F567" i="8"/>
  <c r="F566" i="8"/>
  <c r="F565" i="8"/>
  <c r="F564" i="8"/>
  <c r="F563" i="8"/>
  <c r="F562" i="8"/>
  <c r="F561" i="8"/>
  <c r="F560" i="8"/>
  <c r="F559" i="8"/>
  <c r="F558" i="8"/>
  <c r="F557" i="8"/>
  <c r="F556" i="8"/>
  <c r="F555" i="8"/>
  <c r="F554" i="8"/>
  <c r="F553" i="8"/>
  <c r="F552" i="8"/>
  <c r="F551" i="8"/>
  <c r="F550" i="8"/>
  <c r="F549" i="8"/>
  <c r="F548" i="8"/>
  <c r="F547" i="8"/>
  <c r="F546" i="8"/>
  <c r="F545" i="8"/>
  <c r="F544" i="8"/>
  <c r="F543" i="8"/>
  <c r="F542" i="8"/>
  <c r="F541" i="8"/>
  <c r="F540" i="8"/>
  <c r="F539" i="8"/>
  <c r="F538" i="8"/>
  <c r="F537" i="8"/>
  <c r="F536" i="8"/>
  <c r="F535" i="8"/>
  <c r="F534" i="8"/>
  <c r="F533" i="8"/>
  <c r="F532" i="8"/>
  <c r="F531" i="8"/>
  <c r="F530" i="8"/>
  <c r="F529" i="8"/>
  <c r="F528" i="8"/>
  <c r="F527" i="8"/>
  <c r="F526" i="8"/>
  <c r="F525" i="8"/>
  <c r="F524" i="8"/>
  <c r="F523" i="8"/>
  <c r="F522" i="8"/>
  <c r="F521" i="8"/>
  <c r="F520" i="8"/>
  <c r="F519" i="8"/>
  <c r="F518" i="8"/>
  <c r="F517" i="8"/>
  <c r="F516" i="8"/>
  <c r="F515" i="8"/>
  <c r="F514" i="8"/>
  <c r="F513" i="8"/>
  <c r="F512" i="8"/>
  <c r="F511" i="8"/>
  <c r="F510" i="8"/>
  <c r="F509" i="8"/>
  <c r="F508" i="8"/>
  <c r="F507" i="8"/>
  <c r="F506" i="8"/>
  <c r="F505" i="8"/>
  <c r="F504" i="8"/>
  <c r="F503" i="8"/>
  <c r="F502" i="8"/>
  <c r="F501" i="8"/>
  <c r="F500" i="8"/>
  <c r="F499" i="8"/>
  <c r="F498" i="8"/>
  <c r="F497" i="8"/>
  <c r="F496" i="8"/>
  <c r="F495" i="8"/>
  <c r="F494" i="8"/>
  <c r="F493" i="8"/>
  <c r="F492" i="8"/>
  <c r="F491" i="8"/>
  <c r="F490" i="8"/>
  <c r="F489" i="8"/>
  <c r="F488" i="8"/>
  <c r="F487" i="8"/>
  <c r="F486" i="8"/>
  <c r="F485" i="8"/>
  <c r="F484" i="8"/>
  <c r="F483" i="8"/>
  <c r="F482" i="8"/>
  <c r="F481" i="8"/>
  <c r="F480" i="8"/>
  <c r="F479" i="8"/>
  <c r="F478" i="8"/>
  <c r="F477" i="8"/>
  <c r="F476" i="8"/>
  <c r="F475" i="8"/>
  <c r="F474" i="8"/>
  <c r="F473" i="8"/>
  <c r="F472" i="8"/>
  <c r="F471" i="8"/>
  <c r="F470" i="8"/>
  <c r="F469" i="8"/>
  <c r="F468" i="8"/>
  <c r="F467" i="8"/>
  <c r="F466" i="8"/>
  <c r="F465" i="8"/>
  <c r="F464" i="8"/>
  <c r="F463" i="8"/>
  <c r="F462" i="8"/>
  <c r="F461" i="8"/>
  <c r="F460" i="8"/>
  <c r="F459" i="8"/>
  <c r="F458" i="8"/>
  <c r="F457" i="8"/>
  <c r="F456" i="8"/>
  <c r="F455" i="8"/>
  <c r="F454" i="8"/>
  <c r="F453" i="8"/>
  <c r="F452" i="8"/>
  <c r="F451" i="8"/>
  <c r="F450" i="8"/>
  <c r="F449" i="8"/>
  <c r="F448" i="8"/>
  <c r="F447" i="8"/>
  <c r="F446" i="8"/>
  <c r="F445" i="8"/>
  <c r="F444" i="8"/>
  <c r="F443" i="8"/>
  <c r="F442" i="8"/>
  <c r="F441" i="8"/>
  <c r="F440" i="8"/>
  <c r="F439" i="8"/>
  <c r="F438" i="8"/>
  <c r="F437" i="8"/>
  <c r="F436" i="8"/>
  <c r="F435" i="8"/>
  <c r="F434" i="8"/>
  <c r="F433" i="8"/>
  <c r="F432" i="8"/>
  <c r="F431" i="8"/>
  <c r="F430" i="8"/>
  <c r="F429" i="8"/>
  <c r="F428" i="8"/>
  <c r="F427" i="8"/>
  <c r="F426" i="8"/>
  <c r="F425" i="8"/>
  <c r="F424" i="8"/>
  <c r="F423" i="8"/>
  <c r="F422" i="8"/>
  <c r="F421" i="8"/>
  <c r="F420" i="8"/>
  <c r="F419" i="8"/>
  <c r="F418" i="8"/>
  <c r="F417" i="8"/>
  <c r="F416" i="8"/>
  <c r="F415" i="8"/>
  <c r="F414" i="8"/>
  <c r="F413" i="8"/>
  <c r="F412" i="8"/>
  <c r="F411" i="8"/>
  <c r="F410" i="8"/>
  <c r="F409" i="8"/>
  <c r="F408" i="8"/>
  <c r="F407" i="8"/>
  <c r="F406" i="8"/>
  <c r="F405" i="8"/>
  <c r="F404" i="8"/>
  <c r="F403" i="8"/>
  <c r="F402" i="8"/>
  <c r="F401" i="8"/>
  <c r="F400" i="8"/>
  <c r="F399" i="8"/>
  <c r="F398" i="8"/>
  <c r="F397" i="8"/>
  <c r="F396" i="8"/>
  <c r="F395" i="8"/>
  <c r="F394" i="8"/>
  <c r="F393" i="8"/>
  <c r="F392" i="8"/>
  <c r="F391" i="8"/>
  <c r="F390" i="8"/>
  <c r="F389" i="8"/>
  <c r="F388" i="8"/>
  <c r="F387" i="8"/>
  <c r="F386" i="8"/>
  <c r="F385" i="8"/>
  <c r="F384" i="8"/>
  <c r="F383" i="8"/>
  <c r="F382" i="8"/>
  <c r="F381" i="8"/>
  <c r="F380" i="8"/>
  <c r="F379" i="8"/>
  <c r="F378" i="8"/>
  <c r="F377" i="8"/>
  <c r="F376" i="8"/>
  <c r="F375" i="8"/>
  <c r="F374" i="8"/>
  <c r="F373" i="8"/>
  <c r="F372" i="8"/>
  <c r="F371" i="8"/>
  <c r="F370" i="8"/>
  <c r="F369" i="8"/>
  <c r="F368" i="8"/>
  <c r="F367" i="8"/>
  <c r="F366" i="8"/>
  <c r="F365" i="8"/>
  <c r="F364" i="8"/>
  <c r="F363" i="8"/>
  <c r="F362" i="8"/>
  <c r="F361" i="8"/>
  <c r="F360" i="8"/>
  <c r="F359" i="8"/>
  <c r="F358" i="8"/>
  <c r="F357" i="8"/>
  <c r="F356" i="8"/>
  <c r="F355" i="8"/>
  <c r="F354" i="8"/>
  <c r="F353" i="8"/>
  <c r="F352" i="8"/>
  <c r="F351" i="8"/>
  <c r="F350" i="8"/>
  <c r="F349" i="8"/>
  <c r="F348" i="8"/>
  <c r="F347" i="8"/>
  <c r="F346" i="8"/>
  <c r="F345" i="8"/>
  <c r="F344" i="8"/>
  <c r="F343" i="8"/>
  <c r="F342" i="8"/>
  <c r="F341" i="8"/>
  <c r="F340" i="8"/>
  <c r="F339" i="8"/>
  <c r="F338" i="8"/>
  <c r="F337" i="8"/>
  <c r="F336" i="8"/>
  <c r="F335" i="8"/>
  <c r="F334" i="8"/>
  <c r="F333" i="8"/>
  <c r="F332" i="8"/>
  <c r="F331" i="8"/>
  <c r="F330" i="8"/>
  <c r="F329" i="8"/>
  <c r="F328" i="8"/>
  <c r="F327" i="8"/>
  <c r="F326" i="8"/>
  <c r="F325" i="8"/>
  <c r="F324" i="8"/>
  <c r="F323" i="8"/>
  <c r="F322" i="8"/>
  <c r="F321" i="8"/>
  <c r="F320" i="8"/>
  <c r="F319" i="8"/>
  <c r="F318" i="8"/>
  <c r="F317" i="8"/>
  <c r="F316" i="8"/>
  <c r="F315" i="8"/>
  <c r="F314" i="8"/>
  <c r="F313" i="8"/>
  <c r="F312" i="8"/>
  <c r="F311" i="8"/>
  <c r="F310" i="8"/>
  <c r="F309" i="8"/>
  <c r="F308" i="8"/>
  <c r="F307" i="8"/>
  <c r="F306" i="8"/>
  <c r="F305" i="8"/>
  <c r="F304" i="8"/>
  <c r="F303" i="8"/>
  <c r="F302" i="8"/>
  <c r="F301" i="8"/>
  <c r="F300" i="8"/>
  <c r="F299" i="8"/>
  <c r="F298" i="8"/>
  <c r="F297" i="8"/>
  <c r="F296" i="8"/>
  <c r="F295" i="8"/>
  <c r="F294" i="8"/>
  <c r="F293" i="8"/>
  <c r="F292" i="8"/>
  <c r="F291" i="8"/>
  <c r="F290" i="8"/>
  <c r="F289" i="8"/>
  <c r="F288" i="8"/>
  <c r="F287" i="8"/>
  <c r="F286" i="8"/>
  <c r="F285" i="8"/>
  <c r="F284" i="8"/>
  <c r="F283" i="8"/>
  <c r="F282" i="8"/>
  <c r="F281" i="8"/>
  <c r="F280" i="8"/>
  <c r="F279" i="8"/>
  <c r="F278" i="8"/>
  <c r="F277" i="8"/>
  <c r="F276" i="8"/>
  <c r="F275" i="8"/>
  <c r="F274" i="8"/>
  <c r="F273" i="8"/>
  <c r="F272" i="8"/>
  <c r="F271" i="8"/>
  <c r="F270" i="8"/>
  <c r="F269" i="8"/>
  <c r="F268" i="8"/>
  <c r="F267" i="8"/>
  <c r="F266" i="8"/>
  <c r="F265" i="8"/>
  <c r="F264" i="8"/>
  <c r="F263" i="8"/>
  <c r="F262" i="8"/>
  <c r="F261" i="8"/>
  <c r="F260" i="8"/>
  <c r="F259" i="8"/>
  <c r="F258" i="8"/>
  <c r="F257" i="8"/>
  <c r="F256" i="8"/>
  <c r="F255" i="8"/>
  <c r="F254" i="8"/>
  <c r="F253" i="8"/>
  <c r="F252" i="8"/>
  <c r="F251" i="8"/>
  <c r="F250" i="8"/>
  <c r="F249" i="8"/>
  <c r="F248" i="8"/>
  <c r="F247" i="8"/>
  <c r="F246" i="8"/>
  <c r="F245" i="8"/>
  <c r="F244" i="8"/>
  <c r="F243" i="8"/>
  <c r="F242" i="8"/>
  <c r="F241" i="8"/>
  <c r="F240" i="8"/>
  <c r="F239" i="8"/>
  <c r="F238" i="8"/>
  <c r="F237" i="8"/>
  <c r="F236" i="8"/>
  <c r="F235" i="8"/>
  <c r="F234" i="8"/>
  <c r="F233" i="8"/>
  <c r="F232" i="8"/>
  <c r="F231" i="8"/>
  <c r="F230" i="8"/>
  <c r="F229" i="8"/>
  <c r="F228" i="8"/>
  <c r="F227" i="8"/>
  <c r="F226" i="8"/>
  <c r="F225" i="8"/>
  <c r="F224" i="8"/>
  <c r="F223" i="8"/>
  <c r="F222" i="8"/>
  <c r="F221" i="8"/>
  <c r="F220" i="8"/>
  <c r="F219" i="8"/>
  <c r="F218" i="8"/>
  <c r="F217" i="8"/>
  <c r="F216" i="8"/>
  <c r="F215" i="8"/>
  <c r="F214" i="8"/>
  <c r="F213" i="8"/>
  <c r="F212" i="8"/>
  <c r="F211" i="8"/>
  <c r="F210" i="8"/>
  <c r="F209" i="8"/>
  <c r="F208" i="8"/>
  <c r="F207" i="8"/>
  <c r="F206" i="8"/>
  <c r="F205" i="8"/>
  <c r="F204" i="8"/>
  <c r="F203" i="8"/>
  <c r="F202" i="8"/>
  <c r="F201" i="8"/>
  <c r="F200" i="8"/>
  <c r="F199" i="8"/>
  <c r="F198" i="8"/>
  <c r="F197" i="8"/>
  <c r="F196" i="8"/>
  <c r="F195" i="8"/>
  <c r="F194" i="8"/>
  <c r="F193" i="8"/>
  <c r="F192" i="8"/>
  <c r="F191" i="8"/>
  <c r="F190" i="8"/>
  <c r="F189" i="8"/>
  <c r="F188" i="8"/>
  <c r="F187" i="8"/>
  <c r="F186" i="8"/>
  <c r="F185" i="8"/>
  <c r="F184" i="8"/>
  <c r="F183" i="8"/>
  <c r="F182" i="8"/>
  <c r="F181" i="8"/>
  <c r="F180" i="8"/>
  <c r="F179" i="8"/>
  <c r="F178" i="8"/>
  <c r="F177" i="8"/>
  <c r="F176" i="8"/>
  <c r="F175" i="8"/>
  <c r="F174" i="8"/>
  <c r="F173" i="8"/>
  <c r="F172" i="8"/>
  <c r="F171" i="8"/>
  <c r="F170" i="8"/>
  <c r="F169" i="8"/>
  <c r="F168" i="8"/>
  <c r="F167" i="8"/>
  <c r="F166" i="8"/>
  <c r="F165" i="8"/>
  <c r="F164" i="8"/>
  <c r="F163" i="8"/>
  <c r="F162" i="8"/>
  <c r="F161" i="8"/>
  <c r="F160" i="8"/>
  <c r="F159" i="8"/>
  <c r="F158" i="8"/>
  <c r="F157" i="8"/>
  <c r="F156" i="8"/>
  <c r="F155" i="8"/>
  <c r="F154" i="8"/>
  <c r="F153" i="8"/>
  <c r="F152" i="8"/>
  <c r="F151" i="8"/>
  <c r="F150" i="8"/>
  <c r="F149" i="8"/>
  <c r="F148" i="8"/>
  <c r="F147" i="8"/>
  <c r="F146" i="8"/>
  <c r="F145" i="8"/>
  <c r="F144" i="8"/>
  <c r="F143" i="8"/>
  <c r="F142" i="8"/>
  <c r="F141" i="8"/>
  <c r="F140" i="8"/>
  <c r="F139" i="8"/>
  <c r="F138" i="8"/>
  <c r="F137" i="8"/>
  <c r="F136" i="8"/>
  <c r="F135" i="8"/>
  <c r="F134" i="8"/>
  <c r="F133" i="8"/>
  <c r="F132" i="8"/>
  <c r="F131" i="8"/>
  <c r="F130" i="8"/>
  <c r="F129" i="8"/>
  <c r="F128" i="8"/>
  <c r="F127" i="8"/>
  <c r="F126" i="8"/>
  <c r="F125" i="8"/>
  <c r="F124" i="8"/>
  <c r="F123" i="8"/>
  <c r="F122" i="8"/>
  <c r="F121" i="8"/>
  <c r="F120" i="8"/>
  <c r="F119" i="8"/>
  <c r="F118" i="8"/>
  <c r="F117" i="8"/>
  <c r="F116" i="8"/>
  <c r="F115" i="8"/>
  <c r="F114" i="8"/>
  <c r="F113" i="8"/>
  <c r="F112" i="8"/>
  <c r="F111" i="8"/>
  <c r="F110" i="8"/>
  <c r="F109" i="8"/>
  <c r="F108" i="8"/>
  <c r="F107" i="8"/>
  <c r="F106" i="8"/>
  <c r="F105" i="8"/>
  <c r="F104" i="8"/>
  <c r="F103" i="8"/>
  <c r="F102" i="8"/>
  <c r="F101" i="8"/>
  <c r="F100" i="8"/>
  <c r="F99" i="8"/>
  <c r="F98" i="8"/>
  <c r="F97" i="8"/>
  <c r="F96" i="8"/>
  <c r="F95" i="8"/>
  <c r="F94" i="8"/>
  <c r="F93" i="8"/>
  <c r="F92" i="8"/>
  <c r="F91" i="8"/>
  <c r="F90" i="8"/>
  <c r="F89" i="8"/>
  <c r="F88" i="8"/>
  <c r="F87" i="8"/>
  <c r="F86" i="8"/>
  <c r="F85" i="8"/>
  <c r="F84" i="8"/>
  <c r="F83" i="8"/>
  <c r="F82" i="8"/>
  <c r="F81" i="8"/>
  <c r="F80" i="8"/>
  <c r="F79" i="8"/>
  <c r="F78" i="8"/>
  <c r="F77" i="8"/>
  <c r="F76" i="8"/>
  <c r="F75" i="8"/>
  <c r="F74" i="8"/>
  <c r="F73" i="8"/>
  <c r="F72" i="8"/>
  <c r="F71" i="8"/>
  <c r="F70" i="8"/>
  <c r="F69" i="8"/>
  <c r="F68" i="8"/>
  <c r="F67" i="8"/>
  <c r="F66" i="8"/>
  <c r="F65" i="8"/>
  <c r="F64" i="8"/>
  <c r="F63" i="8"/>
  <c r="F62" i="8"/>
  <c r="F61" i="8"/>
  <c r="F60" i="8"/>
  <c r="F59" i="8"/>
  <c r="F58" i="8"/>
  <c r="F57" i="8"/>
  <c r="F56" i="8"/>
  <c r="F55" i="8"/>
  <c r="F54" i="8"/>
  <c r="F53" i="8"/>
  <c r="F52" i="8"/>
  <c r="F51" i="8"/>
  <c r="F50" i="8"/>
  <c r="F49" i="8"/>
  <c r="F48" i="8"/>
  <c r="F47" i="8"/>
  <c r="F46" i="8"/>
  <c r="F45" i="8"/>
  <c r="F44" i="8"/>
  <c r="F43" i="8"/>
  <c r="F42" i="8"/>
  <c r="F41" i="8"/>
  <c r="F40" i="8"/>
  <c r="F39" i="8"/>
  <c r="F38" i="8"/>
  <c r="F37" i="8"/>
  <c r="F36" i="8"/>
  <c r="F35" i="8"/>
  <c r="F34" i="8"/>
  <c r="F33" i="8"/>
  <c r="F32" i="8"/>
  <c r="F31" i="8"/>
  <c r="F30" i="8"/>
  <c r="F29" i="8"/>
  <c r="F28" i="8"/>
  <c r="F27" i="8"/>
  <c r="F26" i="8"/>
  <c r="F25" i="8"/>
  <c r="F24" i="8"/>
  <c r="F23" i="8"/>
  <c r="F22" i="8"/>
  <c r="F21" i="8"/>
  <c r="F20" i="8"/>
  <c r="F19" i="8"/>
  <c r="F18" i="8"/>
  <c r="F17" i="8"/>
  <c r="F16" i="8"/>
  <c r="F15" i="8"/>
  <c r="F14" i="8"/>
  <c r="F13" i="8"/>
  <c r="F12" i="8"/>
  <c r="F11" i="8"/>
  <c r="F10" i="8"/>
  <c r="P35" i="11"/>
  <c r="P34" i="11"/>
  <c r="Q16" i="11"/>
  <c r="Q37" i="11"/>
  <c r="P16" i="11"/>
  <c r="P37" i="11"/>
  <c r="Q34" i="11"/>
  <c r="P25" i="11"/>
  <c r="Q15" i="11"/>
  <c r="Q28" i="11"/>
  <c r="P15" i="11"/>
  <c r="Q35" i="11"/>
  <c r="P27" i="11"/>
  <c r="Q24" i="11"/>
  <c r="Q14" i="11"/>
  <c r="P24" i="11"/>
  <c r="P14" i="11"/>
  <c r="P28" i="11"/>
  <c r="Q25" i="11"/>
  <c r="Q17" i="11"/>
  <c r="Q13" i="11"/>
  <c r="P17" i="11"/>
  <c r="P13" i="11"/>
  <c r="Q27" i="11"/>
  <c r="G853" i="14" l="1"/>
  <c r="G855" i="14"/>
  <c r="G861" i="14"/>
  <c r="G863" i="14"/>
  <c r="G865" i="14"/>
  <c r="G887" i="14"/>
  <c r="G889" i="14"/>
  <c r="G893" i="14"/>
  <c r="E4749" i="14"/>
  <c r="D74" i="18"/>
  <c r="F74" i="18" s="1"/>
  <c r="G74" i="18" s="1"/>
  <c r="D76" i="18"/>
  <c r="F76" i="18" s="1"/>
  <c r="G76" i="18" s="1"/>
  <c r="D78" i="18"/>
  <c r="F78" i="18" s="1"/>
  <c r="G78" i="18" s="1"/>
  <c r="D33" i="18"/>
  <c r="F33" i="18" s="1"/>
  <c r="G33" i="18" s="1"/>
  <c r="D75" i="18"/>
  <c r="F75" i="18" s="1"/>
  <c r="G75" i="18" s="1"/>
  <c r="D77" i="18"/>
  <c r="F77" i="18" s="1"/>
  <c r="G77" i="18" s="1"/>
  <c r="D127" i="18"/>
  <c r="F127" i="18" s="1"/>
  <c r="G127" i="18" s="1"/>
  <c r="D171" i="18"/>
  <c r="F171" i="18" s="1"/>
  <c r="G171" i="18" s="1"/>
  <c r="D259" i="18"/>
  <c r="F259" i="18" s="1"/>
  <c r="G259" i="18" s="1"/>
  <c r="D277" i="18"/>
  <c r="F277" i="18" s="1"/>
  <c r="G277" i="18" s="1"/>
  <c r="D279" i="18"/>
  <c r="F279" i="18" s="1"/>
  <c r="G279" i="18" s="1"/>
  <c r="D218" i="18"/>
  <c r="F218" i="18" s="1"/>
  <c r="G218" i="18" s="1"/>
  <c r="D278" i="18"/>
  <c r="F278" i="18" s="1"/>
  <c r="G278" i="18" s="1"/>
  <c r="D280" i="18"/>
  <c r="F280" i="18" s="1"/>
  <c r="G280" i="18" s="1"/>
  <c r="D352" i="18"/>
  <c r="F352" i="18" s="1"/>
  <c r="G352" i="18" s="1"/>
  <c r="D353" i="18"/>
  <c r="F353" i="18" s="1"/>
  <c r="G353" i="18" s="1"/>
  <c r="D38" i="18"/>
  <c r="F38" i="18" s="1"/>
  <c r="G38" i="18" s="1"/>
  <c r="D40" i="18"/>
  <c r="F40" i="18" s="1"/>
  <c r="G40" i="18" s="1"/>
  <c r="D42" i="18"/>
  <c r="F42" i="18" s="1"/>
  <c r="G42" i="18" s="1"/>
  <c r="D44" i="18"/>
  <c r="F44" i="18" s="1"/>
  <c r="G44" i="18" s="1"/>
  <c r="D80" i="18"/>
  <c r="F80" i="18" s="1"/>
  <c r="G80" i="18" s="1"/>
  <c r="D82" i="18"/>
  <c r="F82" i="18" s="1"/>
  <c r="G82" i="18" s="1"/>
  <c r="D84" i="18"/>
  <c r="F84" i="18" s="1"/>
  <c r="G84" i="18" s="1"/>
  <c r="D86" i="18"/>
  <c r="F86" i="18" s="1"/>
  <c r="G86" i="18" s="1"/>
  <c r="D88" i="18"/>
  <c r="F88" i="18" s="1"/>
  <c r="G88" i="18" s="1"/>
  <c r="D130" i="18"/>
  <c r="F130" i="18" s="1"/>
  <c r="G130" i="18" s="1"/>
  <c r="D132" i="18"/>
  <c r="F132" i="18" s="1"/>
  <c r="G132" i="18" s="1"/>
  <c r="D134" i="18"/>
  <c r="F134" i="18" s="1"/>
  <c r="G134" i="18" s="1"/>
  <c r="D136" i="18"/>
  <c r="F136" i="18" s="1"/>
  <c r="G136" i="18" s="1"/>
  <c r="D138" i="18"/>
  <c r="F138" i="18" s="1"/>
  <c r="G138" i="18" s="1"/>
  <c r="D140" i="18"/>
  <c r="F140" i="18" s="1"/>
  <c r="G140" i="18" s="1"/>
  <c r="D174" i="18"/>
  <c r="F174" i="18" s="1"/>
  <c r="G174" i="18" s="1"/>
  <c r="D176" i="18"/>
  <c r="F176" i="18" s="1"/>
  <c r="G176" i="18" s="1"/>
  <c r="D178" i="18"/>
  <c r="F178" i="18" s="1"/>
  <c r="G178" i="18" s="1"/>
  <c r="D180" i="18"/>
  <c r="F180" i="18" s="1"/>
  <c r="G180" i="18" s="1"/>
  <c r="D37" i="18"/>
  <c r="F37" i="18" s="1"/>
  <c r="G37" i="18" s="1"/>
  <c r="D39" i="18"/>
  <c r="F39" i="18" s="1"/>
  <c r="G39" i="18" s="1"/>
  <c r="D41" i="18"/>
  <c r="F41" i="18" s="1"/>
  <c r="G41" i="18" s="1"/>
  <c r="D43" i="18"/>
  <c r="F43" i="18" s="1"/>
  <c r="G43" i="18" s="1"/>
  <c r="D45" i="18"/>
  <c r="F45" i="18" s="1"/>
  <c r="G45" i="18" s="1"/>
  <c r="D79" i="18"/>
  <c r="F79" i="18" s="1"/>
  <c r="G79" i="18" s="1"/>
  <c r="D81" i="18"/>
  <c r="F81" i="18" s="1"/>
  <c r="G81" i="18" s="1"/>
  <c r="D83" i="18"/>
  <c r="F83" i="18" s="1"/>
  <c r="G83" i="18" s="1"/>
  <c r="D85" i="18"/>
  <c r="F85" i="18" s="1"/>
  <c r="G85" i="18" s="1"/>
  <c r="D87" i="18"/>
  <c r="F87" i="18" s="1"/>
  <c r="G87" i="18" s="1"/>
  <c r="D131" i="18"/>
  <c r="F131" i="18" s="1"/>
  <c r="G131" i="18" s="1"/>
  <c r="D133" i="18"/>
  <c r="F133" i="18" s="1"/>
  <c r="G133" i="18" s="1"/>
  <c r="D135" i="18"/>
  <c r="F135" i="18" s="1"/>
  <c r="G135" i="18" s="1"/>
  <c r="D137" i="18"/>
  <c r="F137" i="18" s="1"/>
  <c r="G137" i="18" s="1"/>
  <c r="D139" i="18"/>
  <c r="F139" i="18" s="1"/>
  <c r="G139" i="18" s="1"/>
  <c r="D141" i="18"/>
  <c r="F141" i="18" s="1"/>
  <c r="G141" i="18" s="1"/>
  <c r="D173" i="18"/>
  <c r="F173" i="18" s="1"/>
  <c r="G173" i="18" s="1"/>
  <c r="D175" i="18"/>
  <c r="F175" i="18" s="1"/>
  <c r="G175" i="18" s="1"/>
  <c r="D177" i="18"/>
  <c r="F177" i="18" s="1"/>
  <c r="G177" i="18" s="1"/>
  <c r="D179" i="18"/>
  <c r="F179" i="18" s="1"/>
  <c r="G179" i="18" s="1"/>
  <c r="D181" i="18"/>
  <c r="F181" i="18" s="1"/>
  <c r="G181" i="18" s="1"/>
  <c r="D183" i="18"/>
  <c r="F183" i="18" s="1"/>
  <c r="G183" i="18" s="1"/>
  <c r="D185" i="18"/>
  <c r="F185" i="18" s="1"/>
  <c r="G185" i="18" s="1"/>
  <c r="D219" i="18"/>
  <c r="F219" i="18" s="1"/>
  <c r="G219" i="18" s="1"/>
  <c r="D221" i="18"/>
  <c r="F221" i="18" s="1"/>
  <c r="G221" i="18" s="1"/>
  <c r="D223" i="18"/>
  <c r="F223" i="18" s="1"/>
  <c r="G223" i="18" s="1"/>
  <c r="D281" i="18"/>
  <c r="F281" i="18" s="1"/>
  <c r="G281" i="18" s="1"/>
  <c r="D283" i="18"/>
  <c r="F283" i="18" s="1"/>
  <c r="G283" i="18" s="1"/>
  <c r="D285" i="18"/>
  <c r="F285" i="18" s="1"/>
  <c r="G285" i="18" s="1"/>
  <c r="D287" i="18"/>
  <c r="F287" i="18" s="1"/>
  <c r="G287" i="18" s="1"/>
  <c r="D289" i="18"/>
  <c r="F289" i="18" s="1"/>
  <c r="G289" i="18" s="1"/>
  <c r="D311" i="18"/>
  <c r="F311" i="18" s="1"/>
  <c r="G311" i="18" s="1"/>
  <c r="D313" i="18"/>
  <c r="F313" i="18" s="1"/>
  <c r="G313" i="18" s="1"/>
  <c r="D315" i="18"/>
  <c r="F315" i="18" s="1"/>
  <c r="G315" i="18" s="1"/>
  <c r="D317" i="18"/>
  <c r="F317" i="18" s="1"/>
  <c r="G317" i="18" s="1"/>
  <c r="D321" i="18"/>
  <c r="F321" i="18" s="1"/>
  <c r="G321" i="18" s="1"/>
  <c r="D323" i="18"/>
  <c r="F323" i="18" s="1"/>
  <c r="G323" i="18" s="1"/>
  <c r="D325" i="18"/>
  <c r="F325" i="18" s="1"/>
  <c r="G325" i="18" s="1"/>
  <c r="D327" i="18"/>
  <c r="F327" i="18" s="1"/>
  <c r="G327" i="18" s="1"/>
  <c r="D329" i="18"/>
  <c r="F329" i="18" s="1"/>
  <c r="G329" i="18" s="1"/>
  <c r="D331" i="18"/>
  <c r="F331" i="18" s="1"/>
  <c r="G331" i="18" s="1"/>
  <c r="D333" i="18"/>
  <c r="F333" i="18" s="1"/>
  <c r="G333" i="18" s="1"/>
  <c r="D335" i="18"/>
  <c r="F335" i="18" s="1"/>
  <c r="G335" i="18" s="1"/>
  <c r="D182" i="18"/>
  <c r="F182" i="18" s="1"/>
  <c r="G182" i="18" s="1"/>
  <c r="D184" i="18"/>
  <c r="F184" i="18" s="1"/>
  <c r="G184" i="18" s="1"/>
  <c r="D220" i="18"/>
  <c r="F220" i="18" s="1"/>
  <c r="G220" i="18" s="1"/>
  <c r="D222" i="18"/>
  <c r="F222" i="18" s="1"/>
  <c r="G222" i="18" s="1"/>
  <c r="D282" i="18"/>
  <c r="F282" i="18" s="1"/>
  <c r="G282" i="18" s="1"/>
  <c r="D284" i="18"/>
  <c r="F284" i="18" s="1"/>
  <c r="G284" i="18" s="1"/>
  <c r="D286" i="18"/>
  <c r="F286" i="18" s="1"/>
  <c r="G286" i="18" s="1"/>
  <c r="D288" i="18"/>
  <c r="F288" i="18" s="1"/>
  <c r="G288" i="18" s="1"/>
  <c r="D310" i="18"/>
  <c r="F310" i="18" s="1"/>
  <c r="G310" i="18" s="1"/>
  <c r="D312" i="18"/>
  <c r="F312" i="18" s="1"/>
  <c r="G312" i="18" s="1"/>
  <c r="D320" i="18"/>
  <c r="F320" i="18" s="1"/>
  <c r="G320" i="18" s="1"/>
  <c r="D328" i="18"/>
  <c r="F328" i="18" s="1"/>
  <c r="G328" i="18" s="1"/>
  <c r="D336" i="18"/>
  <c r="F336" i="18" s="1"/>
  <c r="G336" i="18" s="1"/>
  <c r="D356" i="18"/>
  <c r="F356" i="18" s="1"/>
  <c r="G356" i="18" s="1"/>
  <c r="D360" i="18"/>
  <c r="F360" i="18" s="1"/>
  <c r="G360" i="18" s="1"/>
  <c r="D314" i="18"/>
  <c r="F314" i="18" s="1"/>
  <c r="G314" i="18" s="1"/>
  <c r="D359" i="18"/>
  <c r="F359" i="18" s="1"/>
  <c r="G359" i="18" s="1"/>
  <c r="D318" i="18"/>
  <c r="F318" i="18" s="1"/>
  <c r="G318" i="18" s="1"/>
  <c r="D326" i="18"/>
  <c r="F326" i="18" s="1"/>
  <c r="G326" i="18" s="1"/>
  <c r="D334" i="18"/>
  <c r="F334" i="18" s="1"/>
  <c r="G334" i="18" s="1"/>
  <c r="D358" i="18"/>
  <c r="F358" i="18" s="1"/>
  <c r="G358" i="18" s="1"/>
  <c r="D362" i="18"/>
  <c r="F362" i="18" s="1"/>
  <c r="G362" i="18" s="1"/>
  <c r="D330" i="18"/>
  <c r="F330" i="18" s="1"/>
  <c r="G330" i="18" s="1"/>
  <c r="D363" i="18"/>
  <c r="F363" i="18" s="1"/>
  <c r="G363" i="18" s="1"/>
  <c r="D316" i="18"/>
  <c r="F316" i="18" s="1"/>
  <c r="G316" i="18" s="1"/>
  <c r="D324" i="18"/>
  <c r="F324" i="18" s="1"/>
  <c r="G324" i="18" s="1"/>
  <c r="D332" i="18"/>
  <c r="F332" i="18" s="1"/>
  <c r="G332" i="18" s="1"/>
  <c r="D322" i="18"/>
  <c r="F322" i="18" s="1"/>
  <c r="G322" i="18" s="1"/>
  <c r="D361" i="18"/>
  <c r="F361" i="18" s="1"/>
  <c r="G361" i="18" s="1"/>
  <c r="D357" i="18"/>
  <c r="F357" i="18" s="1"/>
  <c r="G357" i="18" s="1"/>
  <c r="D128" i="18"/>
  <c r="F128" i="18" s="1"/>
  <c r="G128" i="18" s="1"/>
  <c r="D129" i="18"/>
  <c r="F129" i="18" s="1"/>
  <c r="G129" i="18" s="1"/>
  <c r="D258" i="18"/>
  <c r="F258" i="18" s="1"/>
  <c r="G258" i="18" s="1"/>
  <c r="D12" i="18"/>
  <c r="F12" i="18" s="1"/>
  <c r="G12" i="18" s="1"/>
  <c r="D14" i="18"/>
  <c r="F14" i="18" s="1"/>
  <c r="G14" i="18" s="1"/>
  <c r="D16" i="18"/>
  <c r="F16" i="18" s="1"/>
  <c r="G16" i="18" s="1"/>
  <c r="D18" i="18"/>
  <c r="F18" i="18" s="1"/>
  <c r="G18" i="18" s="1"/>
  <c r="D20" i="18"/>
  <c r="F20" i="18" s="1"/>
  <c r="G20" i="18" s="1"/>
  <c r="D22" i="18"/>
  <c r="F22" i="18" s="1"/>
  <c r="G22" i="18" s="1"/>
  <c r="D24" i="18"/>
  <c r="F24" i="18" s="1"/>
  <c r="G24" i="18" s="1"/>
  <c r="D26" i="18"/>
  <c r="F26" i="18" s="1"/>
  <c r="G26" i="18" s="1"/>
  <c r="D28" i="18"/>
  <c r="F28" i="18" s="1"/>
  <c r="G28" i="18" s="1"/>
  <c r="D30" i="18"/>
  <c r="F30" i="18" s="1"/>
  <c r="G30" i="18" s="1"/>
  <c r="D32" i="18"/>
  <c r="F32" i="18" s="1"/>
  <c r="G32" i="18" s="1"/>
  <c r="D46" i="18"/>
  <c r="F46" i="18" s="1"/>
  <c r="G46" i="18" s="1"/>
  <c r="D48" i="18"/>
  <c r="F48" i="18" s="1"/>
  <c r="G48" i="18" s="1"/>
  <c r="D50" i="18"/>
  <c r="F50" i="18" s="1"/>
  <c r="G50" i="18" s="1"/>
  <c r="D52" i="18"/>
  <c r="F52" i="18" s="1"/>
  <c r="G52" i="18" s="1"/>
  <c r="D54" i="18"/>
  <c r="F54" i="18" s="1"/>
  <c r="G54" i="18" s="1"/>
  <c r="D56" i="18"/>
  <c r="F56" i="18" s="1"/>
  <c r="G56" i="18" s="1"/>
  <c r="D58" i="18"/>
  <c r="F58" i="18" s="1"/>
  <c r="G58" i="18" s="1"/>
  <c r="D60" i="18"/>
  <c r="F60" i="18" s="1"/>
  <c r="G60" i="18" s="1"/>
  <c r="D62" i="18"/>
  <c r="F62" i="18" s="1"/>
  <c r="G62" i="18" s="1"/>
  <c r="D64" i="18"/>
  <c r="F64" i="18" s="1"/>
  <c r="G64" i="18" s="1"/>
  <c r="D66" i="18"/>
  <c r="F66" i="18" s="1"/>
  <c r="G66" i="18" s="1"/>
  <c r="D68" i="18"/>
  <c r="F68" i="18" s="1"/>
  <c r="G68" i="18" s="1"/>
  <c r="D70" i="18"/>
  <c r="F70" i="18" s="1"/>
  <c r="G70" i="18" s="1"/>
  <c r="D72" i="18"/>
  <c r="F72" i="18" s="1"/>
  <c r="G72" i="18" s="1"/>
  <c r="D90" i="18"/>
  <c r="F90" i="18" s="1"/>
  <c r="G90" i="18" s="1"/>
  <c r="D92" i="18"/>
  <c r="F92" i="18" s="1"/>
  <c r="G92" i="18" s="1"/>
  <c r="D94" i="18"/>
  <c r="F94" i="18" s="1"/>
  <c r="G94" i="18" s="1"/>
  <c r="D96" i="18"/>
  <c r="F96" i="18" s="1"/>
  <c r="G96" i="18" s="1"/>
  <c r="D98" i="18"/>
  <c r="F98" i="18" s="1"/>
  <c r="G98" i="18" s="1"/>
  <c r="D100" i="18"/>
  <c r="F100" i="18" s="1"/>
  <c r="G100" i="18" s="1"/>
  <c r="D102" i="18"/>
  <c r="F102" i="18" s="1"/>
  <c r="G102" i="18" s="1"/>
  <c r="D104" i="18"/>
  <c r="F104" i="18" s="1"/>
  <c r="G104" i="18" s="1"/>
  <c r="D106" i="18"/>
  <c r="F106" i="18" s="1"/>
  <c r="G106" i="18" s="1"/>
  <c r="D108" i="18"/>
  <c r="F108" i="18" s="1"/>
  <c r="G108" i="18" s="1"/>
  <c r="D110" i="18"/>
  <c r="F110" i="18" s="1"/>
  <c r="G110" i="18" s="1"/>
  <c r="D112" i="18"/>
  <c r="F112" i="18" s="1"/>
  <c r="G112" i="18" s="1"/>
  <c r="D114" i="18"/>
  <c r="F114" i="18" s="1"/>
  <c r="G114" i="18" s="1"/>
  <c r="D116" i="18"/>
  <c r="F116" i="18" s="1"/>
  <c r="G116" i="18" s="1"/>
  <c r="D118" i="18"/>
  <c r="F118" i="18" s="1"/>
  <c r="G118" i="18" s="1"/>
  <c r="D120" i="18"/>
  <c r="F120" i="18" s="1"/>
  <c r="G120" i="18" s="1"/>
  <c r="D122" i="18"/>
  <c r="F122" i="18" s="1"/>
  <c r="G122" i="18" s="1"/>
  <c r="D124" i="18"/>
  <c r="F124" i="18" s="1"/>
  <c r="G124" i="18" s="1"/>
  <c r="D126" i="18"/>
  <c r="F126" i="18" s="1"/>
  <c r="G126" i="18" s="1"/>
  <c r="D142" i="18"/>
  <c r="F142" i="18" s="1"/>
  <c r="G142" i="18" s="1"/>
  <c r="D144" i="18"/>
  <c r="F144" i="18" s="1"/>
  <c r="G144" i="18" s="1"/>
  <c r="D146" i="18"/>
  <c r="F146" i="18" s="1"/>
  <c r="G146" i="18" s="1"/>
  <c r="D148" i="18"/>
  <c r="F148" i="18" s="1"/>
  <c r="G148" i="18" s="1"/>
  <c r="D150" i="18"/>
  <c r="F150" i="18" s="1"/>
  <c r="G150" i="18" s="1"/>
  <c r="D152" i="18"/>
  <c r="F152" i="18" s="1"/>
  <c r="G152" i="18" s="1"/>
  <c r="D154" i="18"/>
  <c r="F154" i="18" s="1"/>
  <c r="G154" i="18" s="1"/>
  <c r="D156" i="18"/>
  <c r="F156" i="18" s="1"/>
  <c r="G156" i="18" s="1"/>
  <c r="D158" i="18"/>
  <c r="F158" i="18" s="1"/>
  <c r="G158" i="18" s="1"/>
  <c r="D160" i="18"/>
  <c r="F160" i="18" s="1"/>
  <c r="G160" i="18" s="1"/>
  <c r="D162" i="18"/>
  <c r="F162" i="18" s="1"/>
  <c r="G162" i="18" s="1"/>
  <c r="D164" i="18"/>
  <c r="F164" i="18" s="1"/>
  <c r="G164" i="18" s="1"/>
  <c r="D166" i="18"/>
  <c r="F166" i="18" s="1"/>
  <c r="G166" i="18" s="1"/>
  <c r="D168" i="18"/>
  <c r="F168" i="18" s="1"/>
  <c r="G168" i="18" s="1"/>
  <c r="D170" i="18"/>
  <c r="F170" i="18" s="1"/>
  <c r="G170" i="18" s="1"/>
  <c r="D11" i="18"/>
  <c r="F11" i="18" s="1"/>
  <c r="G11" i="18" s="1"/>
  <c r="D13" i="18"/>
  <c r="F13" i="18" s="1"/>
  <c r="G13" i="18" s="1"/>
  <c r="D15" i="18"/>
  <c r="F15" i="18" s="1"/>
  <c r="G15" i="18" s="1"/>
  <c r="D17" i="18"/>
  <c r="F17" i="18" s="1"/>
  <c r="G17" i="18" s="1"/>
  <c r="D19" i="18"/>
  <c r="F19" i="18" s="1"/>
  <c r="G19" i="18" s="1"/>
  <c r="D21" i="18"/>
  <c r="F21" i="18" s="1"/>
  <c r="G21" i="18" s="1"/>
  <c r="D23" i="18"/>
  <c r="F23" i="18" s="1"/>
  <c r="G23" i="18" s="1"/>
  <c r="D25" i="18"/>
  <c r="F25" i="18" s="1"/>
  <c r="G25" i="18" s="1"/>
  <c r="D27" i="18"/>
  <c r="F27" i="18" s="1"/>
  <c r="G27" i="18" s="1"/>
  <c r="D29" i="18"/>
  <c r="F29" i="18" s="1"/>
  <c r="G29" i="18" s="1"/>
  <c r="D31" i="18"/>
  <c r="F31" i="18" s="1"/>
  <c r="G31" i="18" s="1"/>
  <c r="D47" i="18"/>
  <c r="F47" i="18" s="1"/>
  <c r="G47" i="18" s="1"/>
  <c r="D49" i="18"/>
  <c r="F49" i="18" s="1"/>
  <c r="G49" i="18" s="1"/>
  <c r="D51" i="18"/>
  <c r="F51" i="18" s="1"/>
  <c r="G51" i="18" s="1"/>
  <c r="D53" i="18"/>
  <c r="F53" i="18" s="1"/>
  <c r="G53" i="18" s="1"/>
  <c r="D55" i="18"/>
  <c r="F55" i="18" s="1"/>
  <c r="G55" i="18" s="1"/>
  <c r="D57" i="18"/>
  <c r="F57" i="18" s="1"/>
  <c r="G57" i="18" s="1"/>
  <c r="D59" i="18"/>
  <c r="F59" i="18" s="1"/>
  <c r="G59" i="18" s="1"/>
  <c r="D61" i="18"/>
  <c r="F61" i="18" s="1"/>
  <c r="G61" i="18" s="1"/>
  <c r="D63" i="18"/>
  <c r="F63" i="18" s="1"/>
  <c r="G63" i="18" s="1"/>
  <c r="D65" i="18"/>
  <c r="F65" i="18" s="1"/>
  <c r="G65" i="18" s="1"/>
  <c r="D67" i="18"/>
  <c r="F67" i="18" s="1"/>
  <c r="G67" i="18" s="1"/>
  <c r="D69" i="18"/>
  <c r="F69" i="18" s="1"/>
  <c r="G69" i="18" s="1"/>
  <c r="D71" i="18"/>
  <c r="F71" i="18" s="1"/>
  <c r="G71" i="18" s="1"/>
  <c r="D73" i="18"/>
  <c r="F73" i="18" s="1"/>
  <c r="G73" i="18" s="1"/>
  <c r="D89" i="18"/>
  <c r="F89" i="18" s="1"/>
  <c r="G89" i="18" s="1"/>
  <c r="D91" i="18"/>
  <c r="F91" i="18" s="1"/>
  <c r="G91" i="18" s="1"/>
  <c r="D93" i="18"/>
  <c r="F93" i="18" s="1"/>
  <c r="G93" i="18" s="1"/>
  <c r="D95" i="18"/>
  <c r="F95" i="18" s="1"/>
  <c r="G95" i="18" s="1"/>
  <c r="D97" i="18"/>
  <c r="F97" i="18" s="1"/>
  <c r="G97" i="18" s="1"/>
  <c r="D99" i="18"/>
  <c r="F99" i="18" s="1"/>
  <c r="G99" i="18" s="1"/>
  <c r="D101" i="18"/>
  <c r="F101" i="18" s="1"/>
  <c r="G101" i="18" s="1"/>
  <c r="D103" i="18"/>
  <c r="F103" i="18" s="1"/>
  <c r="G103" i="18" s="1"/>
  <c r="D105" i="18"/>
  <c r="F105" i="18" s="1"/>
  <c r="G105" i="18" s="1"/>
  <c r="D107" i="18"/>
  <c r="F107" i="18" s="1"/>
  <c r="G107" i="18" s="1"/>
  <c r="D109" i="18"/>
  <c r="F109" i="18" s="1"/>
  <c r="G109" i="18" s="1"/>
  <c r="D111" i="18"/>
  <c r="F111" i="18" s="1"/>
  <c r="G111" i="18" s="1"/>
  <c r="D113" i="18"/>
  <c r="F113" i="18" s="1"/>
  <c r="G113" i="18" s="1"/>
  <c r="D115" i="18"/>
  <c r="F115" i="18" s="1"/>
  <c r="G115" i="18" s="1"/>
  <c r="D117" i="18"/>
  <c r="F117" i="18" s="1"/>
  <c r="G117" i="18" s="1"/>
  <c r="D119" i="18"/>
  <c r="F119" i="18" s="1"/>
  <c r="G119" i="18" s="1"/>
  <c r="D121" i="18"/>
  <c r="F121" i="18" s="1"/>
  <c r="G121" i="18" s="1"/>
  <c r="D123" i="18"/>
  <c r="F123" i="18" s="1"/>
  <c r="G123" i="18" s="1"/>
  <c r="D125" i="18"/>
  <c r="F125" i="18" s="1"/>
  <c r="G125" i="18" s="1"/>
  <c r="D143" i="18"/>
  <c r="F143" i="18" s="1"/>
  <c r="G143" i="18" s="1"/>
  <c r="D145" i="18"/>
  <c r="F145" i="18" s="1"/>
  <c r="G145" i="18" s="1"/>
  <c r="D147" i="18"/>
  <c r="F147" i="18" s="1"/>
  <c r="G147" i="18" s="1"/>
  <c r="D149" i="18"/>
  <c r="F149" i="18" s="1"/>
  <c r="G149" i="18" s="1"/>
  <c r="D151" i="18"/>
  <c r="F151" i="18" s="1"/>
  <c r="G151" i="18" s="1"/>
  <c r="D153" i="18"/>
  <c r="F153" i="18" s="1"/>
  <c r="G153" i="18" s="1"/>
  <c r="D155" i="18"/>
  <c r="F155" i="18" s="1"/>
  <c r="G155" i="18" s="1"/>
  <c r="D157" i="18"/>
  <c r="F157" i="18" s="1"/>
  <c r="G157" i="18" s="1"/>
  <c r="D159" i="18"/>
  <c r="F159" i="18" s="1"/>
  <c r="G159" i="18" s="1"/>
  <c r="D161" i="18"/>
  <c r="F161" i="18" s="1"/>
  <c r="G161" i="18" s="1"/>
  <c r="D163" i="18"/>
  <c r="F163" i="18" s="1"/>
  <c r="G163" i="18" s="1"/>
  <c r="D165" i="18"/>
  <c r="F165" i="18" s="1"/>
  <c r="G165" i="18" s="1"/>
  <c r="D167" i="18"/>
  <c r="F167" i="18" s="1"/>
  <c r="G167" i="18" s="1"/>
  <c r="D169" i="18"/>
  <c r="F169" i="18" s="1"/>
  <c r="G169" i="18" s="1"/>
  <c r="D187" i="18"/>
  <c r="F187" i="18" s="1"/>
  <c r="G187" i="18" s="1"/>
  <c r="D189" i="18"/>
  <c r="F189" i="18" s="1"/>
  <c r="G189" i="18" s="1"/>
  <c r="D191" i="18"/>
  <c r="F191" i="18" s="1"/>
  <c r="G191" i="18" s="1"/>
  <c r="D193" i="18"/>
  <c r="F193" i="18" s="1"/>
  <c r="G193" i="18" s="1"/>
  <c r="D195" i="18"/>
  <c r="F195" i="18" s="1"/>
  <c r="G195" i="18" s="1"/>
  <c r="D197" i="18"/>
  <c r="F197" i="18" s="1"/>
  <c r="G197" i="18" s="1"/>
  <c r="D199" i="18"/>
  <c r="F199" i="18" s="1"/>
  <c r="G199" i="18" s="1"/>
  <c r="D201" i="18"/>
  <c r="F201" i="18" s="1"/>
  <c r="G201" i="18" s="1"/>
  <c r="D203" i="18"/>
  <c r="F203" i="18" s="1"/>
  <c r="G203" i="18" s="1"/>
  <c r="D205" i="18"/>
  <c r="F205" i="18" s="1"/>
  <c r="G205" i="18" s="1"/>
  <c r="D207" i="18"/>
  <c r="F207" i="18" s="1"/>
  <c r="G207" i="18" s="1"/>
  <c r="D209" i="18"/>
  <c r="F209" i="18" s="1"/>
  <c r="G209" i="18" s="1"/>
  <c r="D211" i="18"/>
  <c r="F211" i="18" s="1"/>
  <c r="G211" i="18" s="1"/>
  <c r="D213" i="18"/>
  <c r="F213" i="18" s="1"/>
  <c r="G213" i="18" s="1"/>
  <c r="D215" i="18"/>
  <c r="F215" i="18" s="1"/>
  <c r="G215" i="18" s="1"/>
  <c r="D217" i="18"/>
  <c r="F217" i="18" s="1"/>
  <c r="G217" i="18" s="1"/>
  <c r="D225" i="18"/>
  <c r="F225" i="18" s="1"/>
  <c r="G225" i="18" s="1"/>
  <c r="D227" i="18"/>
  <c r="F227" i="18" s="1"/>
  <c r="G227" i="18" s="1"/>
  <c r="D229" i="18"/>
  <c r="F229" i="18" s="1"/>
  <c r="G229" i="18" s="1"/>
  <c r="D231" i="18"/>
  <c r="F231" i="18" s="1"/>
  <c r="G231" i="18" s="1"/>
  <c r="D233" i="18"/>
  <c r="F233" i="18" s="1"/>
  <c r="G233" i="18" s="1"/>
  <c r="D235" i="18"/>
  <c r="F235" i="18" s="1"/>
  <c r="G235" i="18" s="1"/>
  <c r="D237" i="18"/>
  <c r="F237" i="18" s="1"/>
  <c r="G237" i="18" s="1"/>
  <c r="D239" i="18"/>
  <c r="F239" i="18" s="1"/>
  <c r="G239" i="18" s="1"/>
  <c r="D241" i="18"/>
  <c r="F241" i="18" s="1"/>
  <c r="G241" i="18" s="1"/>
  <c r="D243" i="18"/>
  <c r="F243" i="18" s="1"/>
  <c r="G243" i="18" s="1"/>
  <c r="D245" i="18"/>
  <c r="F245" i="18" s="1"/>
  <c r="G245" i="18" s="1"/>
  <c r="D247" i="18"/>
  <c r="F247" i="18" s="1"/>
  <c r="G247" i="18" s="1"/>
  <c r="D249" i="18"/>
  <c r="F249" i="18" s="1"/>
  <c r="G249" i="18" s="1"/>
  <c r="D251" i="18"/>
  <c r="F251" i="18" s="1"/>
  <c r="G251" i="18" s="1"/>
  <c r="D253" i="18"/>
  <c r="F253" i="18" s="1"/>
  <c r="G253" i="18" s="1"/>
  <c r="D255" i="18"/>
  <c r="F255" i="18" s="1"/>
  <c r="G255" i="18" s="1"/>
  <c r="D257" i="18"/>
  <c r="F257" i="18" s="1"/>
  <c r="G257" i="18" s="1"/>
  <c r="D261" i="18"/>
  <c r="F261" i="18" s="1"/>
  <c r="G261" i="18" s="1"/>
  <c r="D263" i="18"/>
  <c r="F263" i="18" s="1"/>
  <c r="G263" i="18" s="1"/>
  <c r="D265" i="18"/>
  <c r="F265" i="18" s="1"/>
  <c r="G265" i="18" s="1"/>
  <c r="D267" i="18"/>
  <c r="F267" i="18" s="1"/>
  <c r="G267" i="18" s="1"/>
  <c r="D269" i="18"/>
  <c r="F269" i="18" s="1"/>
  <c r="G269" i="18" s="1"/>
  <c r="D271" i="18"/>
  <c r="F271" i="18" s="1"/>
  <c r="G271" i="18" s="1"/>
  <c r="D273" i="18"/>
  <c r="F273" i="18" s="1"/>
  <c r="G273" i="18" s="1"/>
  <c r="D275" i="18"/>
  <c r="F275" i="18" s="1"/>
  <c r="G275" i="18" s="1"/>
  <c r="D291" i="18"/>
  <c r="F291" i="18" s="1"/>
  <c r="G291" i="18" s="1"/>
  <c r="D293" i="18"/>
  <c r="F293" i="18" s="1"/>
  <c r="G293" i="18" s="1"/>
  <c r="D295" i="18"/>
  <c r="F295" i="18" s="1"/>
  <c r="G295" i="18" s="1"/>
  <c r="D297" i="18"/>
  <c r="F297" i="18" s="1"/>
  <c r="G297" i="18" s="1"/>
  <c r="D299" i="18"/>
  <c r="F299" i="18" s="1"/>
  <c r="G299" i="18" s="1"/>
  <c r="D301" i="18"/>
  <c r="F301" i="18" s="1"/>
  <c r="G301" i="18" s="1"/>
  <c r="D303" i="18"/>
  <c r="F303" i="18" s="1"/>
  <c r="G303" i="18" s="1"/>
  <c r="D305" i="18"/>
  <c r="F305" i="18" s="1"/>
  <c r="G305" i="18" s="1"/>
  <c r="D307" i="18"/>
  <c r="F307" i="18" s="1"/>
  <c r="G307" i="18" s="1"/>
  <c r="D309" i="18"/>
  <c r="F309" i="18" s="1"/>
  <c r="G309" i="18" s="1"/>
  <c r="D337" i="18"/>
  <c r="F337" i="18" s="1"/>
  <c r="G337" i="18" s="1"/>
  <c r="D339" i="18"/>
  <c r="F339" i="18" s="1"/>
  <c r="G339" i="18" s="1"/>
  <c r="D341" i="18"/>
  <c r="F341" i="18" s="1"/>
  <c r="G341" i="18" s="1"/>
  <c r="D343" i="18"/>
  <c r="F343" i="18" s="1"/>
  <c r="G343" i="18" s="1"/>
  <c r="D345" i="18"/>
  <c r="F345" i="18" s="1"/>
  <c r="G345" i="18" s="1"/>
  <c r="D347" i="18"/>
  <c r="F347" i="18" s="1"/>
  <c r="G347" i="18" s="1"/>
  <c r="D349" i="18"/>
  <c r="F349" i="18" s="1"/>
  <c r="G349" i="18" s="1"/>
  <c r="D186" i="18"/>
  <c r="F186" i="18" s="1"/>
  <c r="G186" i="18" s="1"/>
  <c r="D188" i="18"/>
  <c r="F188" i="18" s="1"/>
  <c r="G188" i="18" s="1"/>
  <c r="D190" i="18"/>
  <c r="F190" i="18" s="1"/>
  <c r="G190" i="18" s="1"/>
  <c r="D192" i="18"/>
  <c r="F192" i="18" s="1"/>
  <c r="G192" i="18" s="1"/>
  <c r="D194" i="18"/>
  <c r="F194" i="18" s="1"/>
  <c r="G194" i="18" s="1"/>
  <c r="D196" i="18"/>
  <c r="F196" i="18" s="1"/>
  <c r="G196" i="18" s="1"/>
  <c r="D198" i="18"/>
  <c r="F198" i="18" s="1"/>
  <c r="G198" i="18" s="1"/>
  <c r="D200" i="18"/>
  <c r="F200" i="18" s="1"/>
  <c r="G200" i="18" s="1"/>
  <c r="D202" i="18"/>
  <c r="F202" i="18" s="1"/>
  <c r="G202" i="18" s="1"/>
  <c r="D204" i="18"/>
  <c r="F204" i="18" s="1"/>
  <c r="G204" i="18" s="1"/>
  <c r="D206" i="18"/>
  <c r="F206" i="18" s="1"/>
  <c r="G206" i="18" s="1"/>
  <c r="D208" i="18"/>
  <c r="F208" i="18" s="1"/>
  <c r="G208" i="18" s="1"/>
  <c r="D210" i="18"/>
  <c r="F210" i="18" s="1"/>
  <c r="G210" i="18" s="1"/>
  <c r="D212" i="18"/>
  <c r="F212" i="18" s="1"/>
  <c r="G212" i="18" s="1"/>
  <c r="D214" i="18"/>
  <c r="F214" i="18" s="1"/>
  <c r="G214" i="18" s="1"/>
  <c r="D216" i="18"/>
  <c r="F216" i="18" s="1"/>
  <c r="G216" i="18" s="1"/>
  <c r="D224" i="18"/>
  <c r="F224" i="18" s="1"/>
  <c r="G224" i="18" s="1"/>
  <c r="D226" i="18"/>
  <c r="F226" i="18" s="1"/>
  <c r="G226" i="18" s="1"/>
  <c r="D228" i="18"/>
  <c r="F228" i="18" s="1"/>
  <c r="G228" i="18" s="1"/>
  <c r="D230" i="18"/>
  <c r="F230" i="18" s="1"/>
  <c r="G230" i="18" s="1"/>
  <c r="D232" i="18"/>
  <c r="F232" i="18" s="1"/>
  <c r="G232" i="18" s="1"/>
  <c r="D234" i="18"/>
  <c r="F234" i="18" s="1"/>
  <c r="G234" i="18" s="1"/>
  <c r="D236" i="18"/>
  <c r="F236" i="18" s="1"/>
  <c r="G236" i="18" s="1"/>
  <c r="D238" i="18"/>
  <c r="F238" i="18" s="1"/>
  <c r="G238" i="18" s="1"/>
  <c r="D240" i="18"/>
  <c r="F240" i="18" s="1"/>
  <c r="G240" i="18" s="1"/>
  <c r="D242" i="18"/>
  <c r="F242" i="18" s="1"/>
  <c r="G242" i="18" s="1"/>
  <c r="D244" i="18"/>
  <c r="F244" i="18" s="1"/>
  <c r="G244" i="18" s="1"/>
  <c r="D246" i="18"/>
  <c r="F246" i="18" s="1"/>
  <c r="G246" i="18" s="1"/>
  <c r="D248" i="18"/>
  <c r="F248" i="18" s="1"/>
  <c r="G248" i="18" s="1"/>
  <c r="D250" i="18"/>
  <c r="F250" i="18" s="1"/>
  <c r="G250" i="18" s="1"/>
  <c r="D252" i="18"/>
  <c r="F252" i="18" s="1"/>
  <c r="G252" i="18" s="1"/>
  <c r="D254" i="18"/>
  <c r="F254" i="18" s="1"/>
  <c r="G254" i="18" s="1"/>
  <c r="D256" i="18"/>
  <c r="F256" i="18" s="1"/>
  <c r="G256" i="18" s="1"/>
  <c r="D260" i="18"/>
  <c r="F260" i="18" s="1"/>
  <c r="G260" i="18" s="1"/>
  <c r="D262" i="18"/>
  <c r="F262" i="18" s="1"/>
  <c r="G262" i="18" s="1"/>
  <c r="D264" i="18"/>
  <c r="F264" i="18" s="1"/>
  <c r="G264" i="18" s="1"/>
  <c r="D266" i="18"/>
  <c r="F266" i="18" s="1"/>
  <c r="G266" i="18" s="1"/>
  <c r="D268" i="18"/>
  <c r="F268" i="18" s="1"/>
  <c r="G268" i="18" s="1"/>
  <c r="D270" i="18"/>
  <c r="F270" i="18" s="1"/>
  <c r="G270" i="18" s="1"/>
  <c r="D272" i="18"/>
  <c r="F272" i="18" s="1"/>
  <c r="G272" i="18" s="1"/>
  <c r="D274" i="18"/>
  <c r="F274" i="18" s="1"/>
  <c r="G274" i="18" s="1"/>
  <c r="D276" i="18"/>
  <c r="F276" i="18" s="1"/>
  <c r="G276" i="18" s="1"/>
  <c r="D290" i="18"/>
  <c r="F290" i="18" s="1"/>
  <c r="G290" i="18" s="1"/>
  <c r="D292" i="18"/>
  <c r="F292" i="18" s="1"/>
  <c r="G292" i="18" s="1"/>
  <c r="D294" i="18"/>
  <c r="F294" i="18" s="1"/>
  <c r="G294" i="18" s="1"/>
  <c r="D296" i="18"/>
  <c r="F296" i="18" s="1"/>
  <c r="G296" i="18" s="1"/>
  <c r="D298" i="18"/>
  <c r="F298" i="18" s="1"/>
  <c r="G298" i="18" s="1"/>
  <c r="D300" i="18"/>
  <c r="F300" i="18" s="1"/>
  <c r="G300" i="18" s="1"/>
  <c r="D302" i="18"/>
  <c r="F302" i="18" s="1"/>
  <c r="G302" i="18" s="1"/>
  <c r="D304" i="18"/>
  <c r="F304" i="18" s="1"/>
  <c r="G304" i="18" s="1"/>
  <c r="D306" i="18"/>
  <c r="F306" i="18" s="1"/>
  <c r="G306" i="18" s="1"/>
  <c r="D308" i="18"/>
  <c r="F308" i="18" s="1"/>
  <c r="G308" i="18" s="1"/>
  <c r="D344" i="18"/>
  <c r="F344" i="18" s="1"/>
  <c r="G344" i="18" s="1"/>
  <c r="D338" i="18"/>
  <c r="F338" i="18" s="1"/>
  <c r="G338" i="18" s="1"/>
  <c r="D351" i="18"/>
  <c r="F351" i="18" s="1"/>
  <c r="G351" i="18" s="1"/>
  <c r="D342" i="18"/>
  <c r="F342" i="18" s="1"/>
  <c r="G342" i="18" s="1"/>
  <c r="D350" i="18"/>
  <c r="F350" i="18" s="1"/>
  <c r="G350" i="18" s="1"/>
  <c r="D340" i="18"/>
  <c r="F340" i="18" s="1"/>
  <c r="G340" i="18" s="1"/>
  <c r="D348" i="18"/>
  <c r="F348" i="18" s="1"/>
  <c r="G348" i="18" s="1"/>
  <c r="D10" i="18"/>
  <c r="F10" i="18" s="1"/>
  <c r="G10" i="18" s="1"/>
  <c r="D346" i="18"/>
  <c r="F346" i="18" s="1"/>
  <c r="G346" i="18" s="1"/>
  <c r="D34" i="18"/>
  <c r="F34" i="18" s="1"/>
  <c r="G34" i="18" s="1"/>
  <c r="D36" i="18"/>
  <c r="F36" i="18" s="1"/>
  <c r="G36" i="18" s="1"/>
  <c r="D172" i="18"/>
  <c r="F172" i="18" s="1"/>
  <c r="G172" i="18" s="1"/>
  <c r="D35" i="18"/>
  <c r="F35" i="18" s="1"/>
  <c r="G35" i="18" s="1"/>
  <c r="D319" i="18"/>
  <c r="F319" i="18" s="1"/>
  <c r="G319" i="18" s="1"/>
  <c r="D354" i="18"/>
  <c r="F354" i="18" s="1"/>
  <c r="G354" i="18" s="1"/>
  <c r="D355" i="18"/>
  <c r="F355" i="18" s="1"/>
  <c r="G355" i="18" s="1"/>
  <c r="R27" i="11"/>
  <c r="R13" i="11"/>
  <c r="R17" i="11"/>
  <c r="R25" i="11"/>
  <c r="R14" i="11"/>
  <c r="R24" i="11"/>
  <c r="R35" i="11"/>
  <c r="R28" i="11"/>
  <c r="S28" i="11" s="1"/>
  <c r="X28" i="11" s="1"/>
  <c r="Y28" i="11" s="1"/>
  <c r="R15" i="11"/>
  <c r="R34" i="11"/>
  <c r="R37" i="11"/>
  <c r="R16" i="11"/>
  <c r="D16" i="11" s="1"/>
  <c r="K3082" i="14"/>
  <c r="E3080" i="9" s="1"/>
  <c r="G896" i="14"/>
  <c r="G4298" i="14"/>
  <c r="G108" i="14"/>
  <c r="G226" i="14"/>
  <c r="G228" i="14"/>
  <c r="G236" i="14"/>
  <c r="G2602" i="14"/>
  <c r="L550" i="14"/>
  <c r="E548" i="8" s="1"/>
  <c r="L897" i="14"/>
  <c r="E895" i="8" s="1"/>
  <c r="L963" i="14"/>
  <c r="E961" i="8" s="1"/>
  <c r="L967" i="14"/>
  <c r="E965" i="8" s="1"/>
  <c r="L969" i="14"/>
  <c r="E967" i="8" s="1"/>
  <c r="L993" i="14"/>
  <c r="E991" i="8" s="1"/>
  <c r="L995" i="14"/>
  <c r="E993" i="8" s="1"/>
  <c r="L997" i="14"/>
  <c r="E995" i="8" s="1"/>
  <c r="L1101" i="14"/>
  <c r="E1099" i="8" s="1"/>
  <c r="L1103" i="14"/>
  <c r="E1101" i="8" s="1"/>
  <c r="L1105" i="14"/>
  <c r="E1103" i="8" s="1"/>
  <c r="L1107" i="14"/>
  <c r="E1105" i="8" s="1"/>
  <c r="L1109" i="14"/>
  <c r="E1107" i="8" s="1"/>
  <c r="L1111" i="14"/>
  <c r="E1109" i="8" s="1"/>
  <c r="L1113" i="14"/>
  <c r="E1111" i="8" s="1"/>
  <c r="L1115" i="14"/>
  <c r="E1113" i="8" s="1"/>
  <c r="L1117" i="14"/>
  <c r="E1115" i="8" s="1"/>
  <c r="L1119" i="14"/>
  <c r="E1117" i="8" s="1"/>
  <c r="L1281" i="14"/>
  <c r="E1279" i="8" s="1"/>
  <c r="L1283" i="14"/>
  <c r="E1281" i="8" s="1"/>
  <c r="L1333" i="14"/>
  <c r="E1331" i="8" s="1"/>
  <c r="L1335" i="14"/>
  <c r="E1333" i="8" s="1"/>
  <c r="L1371" i="14"/>
  <c r="E1369" i="8" s="1"/>
  <c r="L1373" i="14"/>
  <c r="E1371" i="8" s="1"/>
  <c r="L1375" i="14"/>
  <c r="E1373" i="8" s="1"/>
  <c r="L1377" i="14"/>
  <c r="E1375" i="8" s="1"/>
  <c r="L1379" i="14"/>
  <c r="E1377" i="8" s="1"/>
  <c r="L1381" i="14"/>
  <c r="E1379" i="8" s="1"/>
  <c r="L1383" i="14"/>
  <c r="E1381" i="8" s="1"/>
  <c r="L1385" i="14"/>
  <c r="E1383" i="8" s="1"/>
  <c r="L1387" i="14"/>
  <c r="E1385" i="8" s="1"/>
  <c r="L1489" i="14"/>
  <c r="E1487" i="8" s="1"/>
  <c r="L1491" i="14"/>
  <c r="E1489" i="8" s="1"/>
  <c r="L1493" i="14"/>
  <c r="E1491" i="8" s="1"/>
  <c r="L1495" i="14"/>
  <c r="E1493" i="8" s="1"/>
  <c r="L1497" i="14"/>
  <c r="E1495" i="8" s="1"/>
  <c r="L1499" i="14"/>
  <c r="E1497" i="8" s="1"/>
  <c r="L1501" i="14"/>
  <c r="E1499" i="8" s="1"/>
  <c r="L1503" i="14"/>
  <c r="E1501" i="8" s="1"/>
  <c r="L1533" i="14"/>
  <c r="E1531" i="8" s="1"/>
  <c r="L1535" i="14"/>
  <c r="E1533" i="8" s="1"/>
  <c r="L1641" i="14"/>
  <c r="E1639" i="8" s="1"/>
  <c r="L1659" i="14"/>
  <c r="E1657" i="8" s="1"/>
  <c r="L1661" i="14"/>
  <c r="E1659" i="8" s="1"/>
  <c r="L1685" i="14"/>
  <c r="E1683" i="8" s="1"/>
  <c r="L1687" i="14"/>
  <c r="E1685" i="8" s="1"/>
  <c r="L1741" i="14"/>
  <c r="E1739" i="8" s="1"/>
  <c r="L1743" i="14"/>
  <c r="E1741" i="8" s="1"/>
  <c r="L1745" i="14"/>
  <c r="E1743" i="8" s="1"/>
  <c r="L1747" i="14"/>
  <c r="E1745" i="8" s="1"/>
  <c r="L1749" i="14"/>
  <c r="E1747" i="8" s="1"/>
  <c r="L1751" i="14"/>
  <c r="E1749" i="8" s="1"/>
  <c r="L1753" i="14"/>
  <c r="E1751" i="8" s="1"/>
  <c r="L1755" i="14"/>
  <c r="E1753" i="8" s="1"/>
  <c r="L1757" i="14"/>
  <c r="E1755" i="8" s="1"/>
  <c r="L1759" i="14"/>
  <c r="E1757" i="8" s="1"/>
  <c r="L1761" i="14"/>
  <c r="E1759" i="8" s="1"/>
  <c r="L1763" i="14"/>
  <c r="E1761" i="8" s="1"/>
  <c r="L1813" i="14"/>
  <c r="E1811" i="8" s="1"/>
  <c r="L1815" i="14"/>
  <c r="E1813" i="8" s="1"/>
  <c r="L1817" i="14"/>
  <c r="E1815" i="8" s="1"/>
  <c r="L1819" i="14"/>
  <c r="E1817" i="8" s="1"/>
  <c r="L1821" i="14"/>
  <c r="E1819" i="8" s="1"/>
  <c r="L1823" i="14"/>
  <c r="E1821" i="8" s="1"/>
  <c r="L1825" i="14"/>
  <c r="E1823" i="8" s="1"/>
  <c r="L1827" i="14"/>
  <c r="E1825" i="8" s="1"/>
  <c r="L1829" i="14"/>
  <c r="E1827" i="8" s="1"/>
  <c r="L1831" i="14"/>
  <c r="E1829" i="8" s="1"/>
  <c r="L1833" i="14"/>
  <c r="E1831" i="8" s="1"/>
  <c r="L1835" i="14"/>
  <c r="E1833" i="8" s="1"/>
  <c r="L1837" i="14"/>
  <c r="E1835" i="8" s="1"/>
  <c r="L1839" i="14"/>
  <c r="E1837" i="8" s="1"/>
  <c r="L1841" i="14"/>
  <c r="E1839" i="8" s="1"/>
  <c r="L1843" i="14"/>
  <c r="E1841" i="8" s="1"/>
  <c r="L1845" i="14"/>
  <c r="E1843" i="8" s="1"/>
  <c r="L1847" i="14"/>
  <c r="E1845" i="8" s="1"/>
  <c r="L2221" i="14"/>
  <c r="E2219" i="8" s="1"/>
  <c r="L2229" i="14"/>
  <c r="E2227" i="8" s="1"/>
  <c r="L4484" i="14"/>
  <c r="E4482" i="8" s="1"/>
  <c r="L4486" i="14"/>
  <c r="E4484" i="8" s="1"/>
  <c r="L4488" i="14"/>
  <c r="E4486" i="8" s="1"/>
  <c r="L4490" i="14"/>
  <c r="E4488" i="8" s="1"/>
  <c r="L4492" i="14"/>
  <c r="E4490" i="8" s="1"/>
  <c r="L4494" i="14"/>
  <c r="E4492" i="8" s="1"/>
  <c r="L4496" i="14"/>
  <c r="E4494" i="8" s="1"/>
  <c r="L4546" i="14"/>
  <c r="E4544" i="8" s="1"/>
  <c r="L4745" i="14"/>
  <c r="E4743" i="8" s="1"/>
  <c r="U15" i="11"/>
  <c r="V15" i="11" s="1"/>
  <c r="U25" i="11"/>
  <c r="V25" i="11" s="1"/>
  <c r="L538" i="14"/>
  <c r="E536" i="8" s="1"/>
  <c r="L544" i="14"/>
  <c r="E542" i="8" s="1"/>
  <c r="L49" i="14"/>
  <c r="E47" i="8" s="1"/>
  <c r="L53" i="14"/>
  <c r="E51" i="8" s="1"/>
  <c r="L63" i="14"/>
  <c r="E61" i="8" s="1"/>
  <c r="L71" i="14"/>
  <c r="E69" i="8" s="1"/>
  <c r="L85" i="14"/>
  <c r="E83" i="8" s="1"/>
  <c r="L97" i="14"/>
  <c r="E95" i="8" s="1"/>
  <c r="L103" i="14"/>
  <c r="E101" i="8" s="1"/>
  <c r="L109" i="14"/>
  <c r="E107" i="8" s="1"/>
  <c r="L113" i="14"/>
  <c r="E111" i="8" s="1"/>
  <c r="L117" i="14"/>
  <c r="E115" i="8" s="1"/>
  <c r="L139" i="14"/>
  <c r="E137" i="8" s="1"/>
  <c r="L153" i="14"/>
  <c r="E151" i="8" s="1"/>
  <c r="L157" i="14"/>
  <c r="E155" i="8" s="1"/>
  <c r="L199" i="14"/>
  <c r="E197" i="8" s="1"/>
  <c r="L207" i="14"/>
  <c r="E205" i="8" s="1"/>
  <c r="L211" i="14"/>
  <c r="E209" i="8" s="1"/>
  <c r="L215" i="14"/>
  <c r="E213" i="8" s="1"/>
  <c r="L227" i="14"/>
  <c r="E225" i="8" s="1"/>
  <c r="L231" i="14"/>
  <c r="E229" i="8" s="1"/>
  <c r="L239" i="14"/>
  <c r="E237" i="8" s="1"/>
  <c r="L247" i="14"/>
  <c r="E245" i="8" s="1"/>
  <c r="L251" i="14"/>
  <c r="E249" i="8" s="1"/>
  <c r="L285" i="14"/>
  <c r="E283" i="8" s="1"/>
  <c r="L291" i="14"/>
  <c r="E289" i="8" s="1"/>
  <c r="L295" i="14"/>
  <c r="E293" i="8" s="1"/>
  <c r="L387" i="14"/>
  <c r="E385" i="8" s="1"/>
  <c r="L391" i="14"/>
  <c r="E389" i="8" s="1"/>
  <c r="L427" i="14"/>
  <c r="E425" i="8" s="1"/>
  <c r="L429" i="14"/>
  <c r="E427" i="8" s="1"/>
  <c r="L431" i="14"/>
  <c r="E429" i="8" s="1"/>
  <c r="L433" i="14"/>
  <c r="E431" i="8" s="1"/>
  <c r="L434" i="14"/>
  <c r="E432" i="8" s="1"/>
  <c r="L554" i="14"/>
  <c r="E552" i="8" s="1"/>
  <c r="L556" i="14"/>
  <c r="E554" i="8" s="1"/>
  <c r="L558" i="14"/>
  <c r="E556" i="8" s="1"/>
  <c r="L560" i="14"/>
  <c r="E558" i="8" s="1"/>
  <c r="L564" i="14"/>
  <c r="E562" i="8" s="1"/>
  <c r="L566" i="14"/>
  <c r="E564" i="8" s="1"/>
  <c r="L568" i="14"/>
  <c r="E566" i="8" s="1"/>
  <c r="L572" i="14"/>
  <c r="E570" i="8" s="1"/>
  <c r="L574" i="14"/>
  <c r="E572" i="8" s="1"/>
  <c r="L576" i="14"/>
  <c r="E574" i="8" s="1"/>
  <c r="L660" i="14"/>
  <c r="E658" i="8" s="1"/>
  <c r="L662" i="14"/>
  <c r="E660" i="8" s="1"/>
  <c r="L664" i="14"/>
  <c r="E662" i="8" s="1"/>
  <c r="L666" i="14"/>
  <c r="E664" i="8" s="1"/>
  <c r="L668" i="14"/>
  <c r="E666" i="8" s="1"/>
  <c r="L670" i="14"/>
  <c r="E668" i="8" s="1"/>
  <c r="L672" i="14"/>
  <c r="E670" i="8" s="1"/>
  <c r="L674" i="14"/>
  <c r="E672" i="8" s="1"/>
  <c r="L676" i="14"/>
  <c r="E674" i="8" s="1"/>
  <c r="L678" i="14"/>
  <c r="E676" i="8" s="1"/>
  <c r="L680" i="14"/>
  <c r="E678" i="8" s="1"/>
  <c r="L682" i="14"/>
  <c r="E680" i="8" s="1"/>
  <c r="L684" i="14"/>
  <c r="E682" i="8" s="1"/>
  <c r="L686" i="14"/>
  <c r="E684" i="8" s="1"/>
  <c r="L688" i="14"/>
  <c r="E686" i="8" s="1"/>
  <c r="L690" i="14"/>
  <c r="E688" i="8" s="1"/>
  <c r="L692" i="14"/>
  <c r="E690" i="8" s="1"/>
  <c r="L694" i="14"/>
  <c r="E692" i="8" s="1"/>
  <c r="L696" i="14"/>
  <c r="E694" i="8" s="1"/>
  <c r="L698" i="14"/>
  <c r="E696" i="8" s="1"/>
  <c r="L700" i="14"/>
  <c r="E698" i="8" s="1"/>
  <c r="L702" i="14"/>
  <c r="E700" i="8" s="1"/>
  <c r="L704" i="14"/>
  <c r="E702" i="8" s="1"/>
  <c r="L706" i="14"/>
  <c r="E704" i="8" s="1"/>
  <c r="L750" i="14"/>
  <c r="E748" i="8" s="1"/>
  <c r="L752" i="14"/>
  <c r="E750" i="8" s="1"/>
  <c r="L762" i="14"/>
  <c r="E760" i="8" s="1"/>
  <c r="L800" i="14"/>
  <c r="E798" i="8" s="1"/>
  <c r="L802" i="14"/>
  <c r="E800" i="8" s="1"/>
  <c r="L804" i="14"/>
  <c r="E802" i="8" s="1"/>
  <c r="L806" i="14"/>
  <c r="E804" i="8" s="1"/>
  <c r="L848" i="14"/>
  <c r="E846" i="8" s="1"/>
  <c r="L856" i="14"/>
  <c r="E854" i="8" s="1"/>
  <c r="L858" i="14"/>
  <c r="E856" i="8" s="1"/>
  <c r="L860" i="14"/>
  <c r="E858" i="8" s="1"/>
  <c r="L862" i="14"/>
  <c r="E860" i="8" s="1"/>
  <c r="L864" i="14"/>
  <c r="E862" i="8" s="1"/>
  <c r="L872" i="14"/>
  <c r="E870" i="8" s="1"/>
  <c r="L874" i="14"/>
  <c r="E872" i="8" s="1"/>
  <c r="L876" i="14"/>
  <c r="E874" i="8" s="1"/>
  <c r="L894" i="14"/>
  <c r="E892" i="8" s="1"/>
  <c r="L3083" i="14"/>
  <c r="E3081" i="8" s="1"/>
  <c r="L3085" i="14"/>
  <c r="E3083" i="8" s="1"/>
  <c r="L3087" i="14"/>
  <c r="E3085" i="8" s="1"/>
  <c r="L3091" i="14"/>
  <c r="E3089" i="8" s="1"/>
  <c r="L3093" i="14"/>
  <c r="E3091" i="8" s="1"/>
  <c r="L3095" i="14"/>
  <c r="E3093" i="8" s="1"/>
  <c r="L3099" i="14"/>
  <c r="E3097" i="8" s="1"/>
  <c r="L3101" i="14"/>
  <c r="E3099" i="8" s="1"/>
  <c r="L3103" i="14"/>
  <c r="E3101" i="8" s="1"/>
  <c r="L3105" i="14"/>
  <c r="E3103" i="8" s="1"/>
  <c r="L3107" i="14"/>
  <c r="E3105" i="8" s="1"/>
  <c r="L3109" i="14"/>
  <c r="E3107" i="8" s="1"/>
  <c r="L3111" i="14"/>
  <c r="E3109" i="8" s="1"/>
  <c r="L3113" i="14"/>
  <c r="E3111" i="8" s="1"/>
  <c r="L3115" i="14"/>
  <c r="E3113" i="8" s="1"/>
  <c r="L3117" i="14"/>
  <c r="E3115" i="8" s="1"/>
  <c r="L3119" i="14"/>
  <c r="E3117" i="8" s="1"/>
  <c r="L3121" i="14"/>
  <c r="E3119" i="8" s="1"/>
  <c r="L3123" i="14"/>
  <c r="E3121" i="8" s="1"/>
  <c r="L3125" i="14"/>
  <c r="E3123" i="8" s="1"/>
  <c r="L3127" i="14"/>
  <c r="E3125" i="8" s="1"/>
  <c r="L3129" i="14"/>
  <c r="E3127" i="8" s="1"/>
  <c r="L3131" i="14"/>
  <c r="E3129" i="8" s="1"/>
  <c r="L3175" i="14"/>
  <c r="E3173" i="8" s="1"/>
  <c r="L3177" i="14"/>
  <c r="E3175" i="8" s="1"/>
  <c r="L3179" i="14"/>
  <c r="E3177" i="8" s="1"/>
  <c r="L3181" i="14"/>
  <c r="E3179" i="8" s="1"/>
  <c r="L3183" i="14"/>
  <c r="E3181" i="8" s="1"/>
  <c r="L3185" i="14"/>
  <c r="E3183" i="8" s="1"/>
  <c r="L3187" i="14"/>
  <c r="E3185" i="8" s="1"/>
  <c r="L3189" i="14"/>
  <c r="E3187" i="8" s="1"/>
  <c r="L3191" i="14"/>
  <c r="E3189" i="8" s="1"/>
  <c r="L3193" i="14"/>
  <c r="E3191" i="8" s="1"/>
  <c r="L3195" i="14"/>
  <c r="E3193" i="8" s="1"/>
  <c r="L3197" i="14"/>
  <c r="E3195" i="8" s="1"/>
  <c r="L3199" i="14"/>
  <c r="E3197" i="8" s="1"/>
  <c r="L3201" i="14"/>
  <c r="E3199" i="8" s="1"/>
  <c r="L3203" i="14"/>
  <c r="E3201" i="8" s="1"/>
  <c r="L3205" i="14"/>
  <c r="E3203" i="8" s="1"/>
  <c r="L3207" i="14"/>
  <c r="E3205" i="8" s="1"/>
  <c r="L3209" i="14"/>
  <c r="E3207" i="8" s="1"/>
  <c r="L3211" i="14"/>
  <c r="E3209" i="8" s="1"/>
  <c r="L3213" i="14"/>
  <c r="E3211" i="8" s="1"/>
  <c r="L3215" i="14"/>
  <c r="E3213" i="8" s="1"/>
  <c r="L4073" i="14"/>
  <c r="E4071" i="8" s="1"/>
  <c r="L4075" i="14"/>
  <c r="E4073" i="8" s="1"/>
  <c r="L4077" i="14"/>
  <c r="E4075" i="8" s="1"/>
  <c r="L4079" i="14"/>
  <c r="E4077" i="8" s="1"/>
  <c r="L4081" i="14"/>
  <c r="E4079" i="8" s="1"/>
  <c r="L4083" i="14"/>
  <c r="E4081" i="8" s="1"/>
  <c r="L4085" i="14"/>
  <c r="E4083" i="8" s="1"/>
  <c r="L4087" i="14"/>
  <c r="E4085" i="8" s="1"/>
  <c r="L4089" i="14"/>
  <c r="E4087" i="8" s="1"/>
  <c r="L4091" i="14"/>
  <c r="E4089" i="8" s="1"/>
  <c r="E4162" i="14"/>
  <c r="G4162" i="14" s="1"/>
  <c r="E4164" i="14"/>
  <c r="E4166" i="14"/>
  <c r="E4168" i="14"/>
  <c r="E4170" i="14"/>
  <c r="G4170" i="14" s="1"/>
  <c r="E4172" i="14"/>
  <c r="L4233" i="14"/>
  <c r="E4231" i="8" s="1"/>
  <c r="L4235" i="14"/>
  <c r="E4233" i="8" s="1"/>
  <c r="L4237" i="14"/>
  <c r="E4235" i="8" s="1"/>
  <c r="L4239" i="14"/>
  <c r="E4237" i="8" s="1"/>
  <c r="L4241" i="14"/>
  <c r="E4239" i="8" s="1"/>
  <c r="L4245" i="14"/>
  <c r="E4243" i="8" s="1"/>
  <c r="L4247" i="14"/>
  <c r="E4245" i="8" s="1"/>
  <c r="L4265" i="14"/>
  <c r="E4263" i="8" s="1"/>
  <c r="L4267" i="14"/>
  <c r="E4265" i="8" s="1"/>
  <c r="L4271" i="14"/>
  <c r="E4269" i="8" s="1"/>
  <c r="L4273" i="14"/>
  <c r="E4271" i="8" s="1"/>
  <c r="E4450" i="14"/>
  <c r="E4466" i="14"/>
  <c r="G4466" i="14" s="1"/>
  <c r="E4606" i="14"/>
  <c r="K4775" i="14"/>
  <c r="E4773" i="9" s="1"/>
  <c r="U27" i="11"/>
  <c r="U14" i="11"/>
  <c r="L536" i="14"/>
  <c r="E534" i="8" s="1"/>
  <c r="L540" i="14"/>
  <c r="E538" i="8" s="1"/>
  <c r="L548" i="14"/>
  <c r="E546" i="8" s="1"/>
  <c r="L51" i="14"/>
  <c r="E49" i="8" s="1"/>
  <c r="L57" i="14"/>
  <c r="E55" i="8" s="1"/>
  <c r="L75" i="14"/>
  <c r="E73" i="8" s="1"/>
  <c r="L79" i="14"/>
  <c r="E77" i="8" s="1"/>
  <c r="L93" i="14"/>
  <c r="E91" i="8" s="1"/>
  <c r="L101" i="14"/>
  <c r="E99" i="8" s="1"/>
  <c r="L105" i="14"/>
  <c r="E103" i="8" s="1"/>
  <c r="L107" i="14"/>
  <c r="E105" i="8" s="1"/>
  <c r="L123" i="14"/>
  <c r="E121" i="8" s="1"/>
  <c r="L125" i="14"/>
  <c r="E123" i="8" s="1"/>
  <c r="L129" i="14"/>
  <c r="E127" i="8" s="1"/>
  <c r="L135" i="14"/>
  <c r="E133" i="8" s="1"/>
  <c r="L147" i="14"/>
  <c r="E145" i="8" s="1"/>
  <c r="L201" i="14"/>
  <c r="E199" i="8" s="1"/>
  <c r="L219" i="14"/>
  <c r="E217" i="8" s="1"/>
  <c r="L223" i="14"/>
  <c r="E221" i="8" s="1"/>
  <c r="L237" i="14"/>
  <c r="E235" i="8" s="1"/>
  <c r="L255" i="14"/>
  <c r="E253" i="8" s="1"/>
  <c r="L263" i="14"/>
  <c r="E261" i="8" s="1"/>
  <c r="L265" i="14"/>
  <c r="E263" i="8" s="1"/>
  <c r="L275" i="14"/>
  <c r="E273" i="8" s="1"/>
  <c r="L287" i="14"/>
  <c r="E285" i="8" s="1"/>
  <c r="L293" i="14"/>
  <c r="E291" i="8" s="1"/>
  <c r="L297" i="14"/>
  <c r="E295" i="8" s="1"/>
  <c r="L337" i="14"/>
  <c r="E335" i="8" s="1"/>
  <c r="L383" i="14"/>
  <c r="E381" i="8" s="1"/>
  <c r="L385" i="14"/>
  <c r="E383" i="8" s="1"/>
  <c r="L407" i="14"/>
  <c r="E405" i="8" s="1"/>
  <c r="L435" i="14"/>
  <c r="E433" i="8" s="1"/>
  <c r="L535" i="14"/>
  <c r="E533" i="8" s="1"/>
  <c r="L537" i="14"/>
  <c r="E535" i="8" s="1"/>
  <c r="L539" i="14"/>
  <c r="E537" i="8" s="1"/>
  <c r="L541" i="14"/>
  <c r="E539" i="8" s="1"/>
  <c r="L545" i="14"/>
  <c r="E543" i="8" s="1"/>
  <c r="L549" i="14"/>
  <c r="E547" i="8" s="1"/>
  <c r="L896" i="14"/>
  <c r="E894" i="8" s="1"/>
  <c r="L898" i="14"/>
  <c r="E896" i="8" s="1"/>
  <c r="L902" i="14"/>
  <c r="E900" i="8" s="1"/>
  <c r="L910" i="14"/>
  <c r="E908" i="8" s="1"/>
  <c r="L936" i="14"/>
  <c r="E934" i="8" s="1"/>
  <c r="L950" i="14"/>
  <c r="E948" i="8" s="1"/>
  <c r="L960" i="14"/>
  <c r="E958" i="8" s="1"/>
  <c r="L964" i="14"/>
  <c r="E962" i="8" s="1"/>
  <c r="L970" i="14"/>
  <c r="E968" i="8" s="1"/>
  <c r="L974" i="14"/>
  <c r="E972" i="8" s="1"/>
  <c r="L992" i="14"/>
  <c r="E990" i="8" s="1"/>
  <c r="L994" i="14"/>
  <c r="E992" i="8" s="1"/>
  <c r="L996" i="14"/>
  <c r="E994" i="8" s="1"/>
  <c r="L998" i="14"/>
  <c r="E996" i="8" s="1"/>
  <c r="L1002" i="14"/>
  <c r="E1000" i="8" s="1"/>
  <c r="L1106" i="14"/>
  <c r="E1104" i="8" s="1"/>
  <c r="L1108" i="14"/>
  <c r="E1106" i="8" s="1"/>
  <c r="L1110" i="14"/>
  <c r="E1108" i="8" s="1"/>
  <c r="L1112" i="14"/>
  <c r="E1110" i="8" s="1"/>
  <c r="L1114" i="14"/>
  <c r="E1112" i="8" s="1"/>
  <c r="L1116" i="14"/>
  <c r="E1114" i="8" s="1"/>
  <c r="L1118" i="14"/>
  <c r="E1116" i="8" s="1"/>
  <c r="L1120" i="14"/>
  <c r="E1118" i="8" s="1"/>
  <c r="L1282" i="14"/>
  <c r="E1280" i="8" s="1"/>
  <c r="L1372" i="14"/>
  <c r="E1370" i="8" s="1"/>
  <c r="L1380" i="14"/>
  <c r="E1378" i="8" s="1"/>
  <c r="L1388" i="14"/>
  <c r="E1386" i="8" s="1"/>
  <c r="L1496" i="14"/>
  <c r="E1494" i="8" s="1"/>
  <c r="L1504" i="14"/>
  <c r="E1502" i="8" s="1"/>
  <c r="L1746" i="14"/>
  <c r="E1744" i="8" s="1"/>
  <c r="L1754" i="14"/>
  <c r="E1752" i="8" s="1"/>
  <c r="L1762" i="14"/>
  <c r="E1760" i="8" s="1"/>
  <c r="L1816" i="14"/>
  <c r="E1814" i="8" s="1"/>
  <c r="L2138" i="14"/>
  <c r="E2136" i="8" s="1"/>
  <c r="L2142" i="14"/>
  <c r="E2140" i="8" s="1"/>
  <c r="L2146" i="14"/>
  <c r="E2144" i="8" s="1"/>
  <c r="L2148" i="14"/>
  <c r="E2146" i="8" s="1"/>
  <c r="L2150" i="14"/>
  <c r="E2148" i="8" s="1"/>
  <c r="L2156" i="14"/>
  <c r="E2154" i="8" s="1"/>
  <c r="L2164" i="14"/>
  <c r="E2162" i="8" s="1"/>
  <c r="L2172" i="14"/>
  <c r="E2170" i="8" s="1"/>
  <c r="L2176" i="14"/>
  <c r="E2174" i="8" s="1"/>
  <c r="L2180" i="14"/>
  <c r="E2178" i="8" s="1"/>
  <c r="L2184" i="14"/>
  <c r="E2182" i="8" s="1"/>
  <c r="L2204" i="14"/>
  <c r="E2202" i="8" s="1"/>
  <c r="L2220" i="14"/>
  <c r="E2218" i="8" s="1"/>
  <c r="L2222" i="14"/>
  <c r="E2220" i="8" s="1"/>
  <c r="L2224" i="14"/>
  <c r="E2222" i="8" s="1"/>
  <c r="L2226" i="14"/>
  <c r="E2224" i="8" s="1"/>
  <c r="L2228" i="14"/>
  <c r="E2226" i="8" s="1"/>
  <c r="L2230" i="14"/>
  <c r="E2228" i="8" s="1"/>
  <c r="L2232" i="14"/>
  <c r="E2230" i="8" s="1"/>
  <c r="L2234" i="14"/>
  <c r="E2232" i="8" s="1"/>
  <c r="L2236" i="14"/>
  <c r="E2234" i="8" s="1"/>
  <c r="L2238" i="14"/>
  <c r="E2236" i="8" s="1"/>
  <c r="L2240" i="14"/>
  <c r="E2238" i="8" s="1"/>
  <c r="L2242" i="14"/>
  <c r="E2240" i="8" s="1"/>
  <c r="L2284" i="14"/>
  <c r="E2282" i="8" s="1"/>
  <c r="L2298" i="14"/>
  <c r="E2296" i="8" s="1"/>
  <c r="L2312" i="14"/>
  <c r="E2310" i="8" s="1"/>
  <c r="L2320" i="14"/>
  <c r="E2318" i="8" s="1"/>
  <c r="L2322" i="14"/>
  <c r="E2320" i="8" s="1"/>
  <c r="L2326" i="14"/>
  <c r="E2324" i="8" s="1"/>
  <c r="L2334" i="14"/>
  <c r="E2332" i="8" s="1"/>
  <c r="L2398" i="14"/>
  <c r="E2396" i="8" s="1"/>
  <c r="L2400" i="14"/>
  <c r="E2398" i="8" s="1"/>
  <c r="L2402" i="14"/>
  <c r="E2400" i="8" s="1"/>
  <c r="L2404" i="14"/>
  <c r="E2402" i="8" s="1"/>
  <c r="L2432" i="14"/>
  <c r="E2430" i="8" s="1"/>
  <c r="L2436" i="14"/>
  <c r="E2434" i="8" s="1"/>
  <c r="L2442" i="14"/>
  <c r="E2440" i="8" s="1"/>
  <c r="L2444" i="14"/>
  <c r="E2442" i="8" s="1"/>
  <c r="L2446" i="14"/>
  <c r="E2444" i="8" s="1"/>
  <c r="L2448" i="14"/>
  <c r="E2446" i="8" s="1"/>
  <c r="L2452" i="14"/>
  <c r="E2450" i="8" s="1"/>
  <c r="L2456" i="14"/>
  <c r="E2454" i="8" s="1"/>
  <c r="L2478" i="14"/>
  <c r="E2476" i="8" s="1"/>
  <c r="L2480" i="14"/>
  <c r="E2478" i="8" s="1"/>
  <c r="L2482" i="14"/>
  <c r="E2480" i="8" s="1"/>
  <c r="L2484" i="14"/>
  <c r="E2482" i="8" s="1"/>
  <c r="L2486" i="14"/>
  <c r="E2484" i="8" s="1"/>
  <c r="L2488" i="14"/>
  <c r="E2486" i="8" s="1"/>
  <c r="L2490" i="14"/>
  <c r="E2488" i="8" s="1"/>
  <c r="L2492" i="14"/>
  <c r="E2490" i="8" s="1"/>
  <c r="L2498" i="14"/>
  <c r="E2496" i="8" s="1"/>
  <c r="L2500" i="14"/>
  <c r="E2498" i="8" s="1"/>
  <c r="L2506" i="14"/>
  <c r="E2504" i="8" s="1"/>
  <c r="L2508" i="14"/>
  <c r="E2506" i="8" s="1"/>
  <c r="L2534" i="14"/>
  <c r="E2532" i="8" s="1"/>
  <c r="L2536" i="14"/>
  <c r="E2534" i="8" s="1"/>
  <c r="L2538" i="14"/>
  <c r="E2536" i="8" s="1"/>
  <c r="L2542" i="14"/>
  <c r="E2540" i="8" s="1"/>
  <c r="L2544" i="14"/>
  <c r="E2542" i="8" s="1"/>
  <c r="L2574" i="14"/>
  <c r="E2572" i="8" s="1"/>
  <c r="L2576" i="14"/>
  <c r="E2574" i="8" s="1"/>
  <c r="L2578" i="14"/>
  <c r="E2576" i="8" s="1"/>
  <c r="L2580" i="14"/>
  <c r="E2578" i="8" s="1"/>
  <c r="L2582" i="14"/>
  <c r="E2580" i="8" s="1"/>
  <c r="L2584" i="14"/>
  <c r="E2582" i="8" s="1"/>
  <c r="L2586" i="14"/>
  <c r="E2584" i="8" s="1"/>
  <c r="L2588" i="14"/>
  <c r="E2586" i="8" s="1"/>
  <c r="L2590" i="14"/>
  <c r="E2588" i="8" s="1"/>
  <c r="L2592" i="14"/>
  <c r="E2590" i="8" s="1"/>
  <c r="L2594" i="14"/>
  <c r="E2592" i="8" s="1"/>
  <c r="L2596" i="14"/>
  <c r="E2594" i="8" s="1"/>
  <c r="L2598" i="14"/>
  <c r="E2596" i="8" s="1"/>
  <c r="L2600" i="14"/>
  <c r="E2598" i="8" s="1"/>
  <c r="L2602" i="14"/>
  <c r="E2600" i="8" s="1"/>
  <c r="L2604" i="14"/>
  <c r="E2602" i="8" s="1"/>
  <c r="L2614" i="14"/>
  <c r="E2612" i="8" s="1"/>
  <c r="L2616" i="14"/>
  <c r="E2614" i="8" s="1"/>
  <c r="L2618" i="14"/>
  <c r="E2616" i="8" s="1"/>
  <c r="L2620" i="14"/>
  <c r="E2618" i="8" s="1"/>
  <c r="L2622" i="14"/>
  <c r="E2620" i="8" s="1"/>
  <c r="L2624" i="14"/>
  <c r="E2622" i="8" s="1"/>
  <c r="L2626" i="14"/>
  <c r="E2624" i="8" s="1"/>
  <c r="L2628" i="14"/>
  <c r="E2626" i="8" s="1"/>
  <c r="L2630" i="14"/>
  <c r="E2628" i="8" s="1"/>
  <c r="L2632" i="14"/>
  <c r="E2630" i="8" s="1"/>
  <c r="L2634" i="14"/>
  <c r="E2632" i="8" s="1"/>
  <c r="L2636" i="14"/>
  <c r="E2634" i="8" s="1"/>
  <c r="L2638" i="14"/>
  <c r="E2636" i="8" s="1"/>
  <c r="L2640" i="14"/>
  <c r="E2638" i="8" s="1"/>
  <c r="L2642" i="14"/>
  <c r="E2640" i="8" s="1"/>
  <c r="L2644" i="14"/>
  <c r="E2642" i="8" s="1"/>
  <c r="L2646" i="14"/>
  <c r="E2644" i="8" s="1"/>
  <c r="L2648" i="14"/>
  <c r="E2646" i="8" s="1"/>
  <c r="L2688" i="14"/>
  <c r="E2686" i="8" s="1"/>
  <c r="L2692" i="14"/>
  <c r="E2690" i="8" s="1"/>
  <c r="L2722" i="14"/>
  <c r="E2720" i="8" s="1"/>
  <c r="L2724" i="14"/>
  <c r="E2722" i="8" s="1"/>
  <c r="L2726" i="14"/>
  <c r="E2724" i="8" s="1"/>
  <c r="L2728" i="14"/>
  <c r="E2726" i="8" s="1"/>
  <c r="L2730" i="14"/>
  <c r="E2728" i="8" s="1"/>
  <c r="L2732" i="14"/>
  <c r="E2730" i="8" s="1"/>
  <c r="L2734" i="14"/>
  <c r="E2732" i="8" s="1"/>
  <c r="L2736" i="14"/>
  <c r="E2734" i="8" s="1"/>
  <c r="L2738" i="14"/>
  <c r="E2736" i="8" s="1"/>
  <c r="L2740" i="14"/>
  <c r="E2738" i="8" s="1"/>
  <c r="L2742" i="14"/>
  <c r="E2740" i="8" s="1"/>
  <c r="L2744" i="14"/>
  <c r="E2742" i="8" s="1"/>
  <c r="L2746" i="14"/>
  <c r="E2744" i="8" s="1"/>
  <c r="L2748" i="14"/>
  <c r="E2746" i="8" s="1"/>
  <c r="L2750" i="14"/>
  <c r="E2748" i="8" s="1"/>
  <c r="L2754" i="14"/>
  <c r="E2752" i="8" s="1"/>
  <c r="L2760" i="14"/>
  <c r="E2758" i="8" s="1"/>
  <c r="L2768" i="14"/>
  <c r="E2766" i="8" s="1"/>
  <c r="L2776" i="14"/>
  <c r="E2774" i="8" s="1"/>
  <c r="L2784" i="14"/>
  <c r="E2782" i="8" s="1"/>
  <c r="G2851" i="14"/>
  <c r="J2851" i="14" s="1"/>
  <c r="G2855" i="14"/>
  <c r="G2867" i="14"/>
  <c r="J2867" i="14" s="1"/>
  <c r="L2867" i="14" s="1"/>
  <c r="G2889" i="14"/>
  <c r="J2889" i="14" s="1"/>
  <c r="L2889" i="14" s="1"/>
  <c r="E2887" i="8" s="1"/>
  <c r="G2893" i="14"/>
  <c r="J2893" i="14" s="1"/>
  <c r="G2895" i="14"/>
  <c r="J2895" i="14" s="1"/>
  <c r="L2895" i="14" s="1"/>
  <c r="E2893" i="8" s="1"/>
  <c r="G2903" i="14"/>
  <c r="J2903" i="14" s="1"/>
  <c r="G2907" i="14"/>
  <c r="J2907" i="14" s="1"/>
  <c r="G2909" i="14"/>
  <c r="J2909" i="14" s="1"/>
  <c r="G2911" i="14"/>
  <c r="J2911" i="14" s="1"/>
  <c r="L2911" i="14" s="1"/>
  <c r="E2909" i="8" s="1"/>
  <c r="G2919" i="14"/>
  <c r="J2919" i="14" s="1"/>
  <c r="G2923" i="14"/>
  <c r="J2923" i="14" s="1"/>
  <c r="G2925" i="14"/>
  <c r="J2925" i="14" s="1"/>
  <c r="G2927" i="14"/>
  <c r="J2927" i="14" s="1"/>
  <c r="G2935" i="14"/>
  <c r="J2935" i="14" s="1"/>
  <c r="L2938" i="14"/>
  <c r="E2936" i="8" s="1"/>
  <c r="G2939" i="14"/>
  <c r="G2945" i="14"/>
  <c r="J2945" i="14" s="1"/>
  <c r="L2948" i="14"/>
  <c r="E2946" i="8" s="1"/>
  <c r="L2954" i="14"/>
  <c r="E2952" i="8" s="1"/>
  <c r="G2957" i="14"/>
  <c r="J2957" i="14" s="1"/>
  <c r="G2959" i="14"/>
  <c r="J2959" i="14" s="1"/>
  <c r="G2961" i="14"/>
  <c r="J2961" i="14" s="1"/>
  <c r="G2973" i="14"/>
  <c r="G2977" i="14"/>
  <c r="J2977" i="14" s="1"/>
  <c r="L2992" i="14"/>
  <c r="E2990" i="8" s="1"/>
  <c r="L2994" i="14"/>
  <c r="E2992" i="8" s="1"/>
  <c r="L2998" i="14"/>
  <c r="E2996" i="8" s="1"/>
  <c r="L3002" i="14"/>
  <c r="E3000" i="8" s="1"/>
  <c r="L3010" i="14"/>
  <c r="E3008" i="8" s="1"/>
  <c r="L3066" i="14"/>
  <c r="E3064" i="8" s="1"/>
  <c r="L3068" i="14"/>
  <c r="E3066" i="8" s="1"/>
  <c r="L3078" i="14"/>
  <c r="E3076" i="8" s="1"/>
  <c r="E4454" i="14"/>
  <c r="E4470" i="14"/>
  <c r="G4470" i="14" s="1"/>
  <c r="G4777" i="14"/>
  <c r="J4777" i="14" s="1"/>
  <c r="L4777" i="14" s="1"/>
  <c r="E4775" i="8" s="1"/>
  <c r="G4779" i="14"/>
  <c r="J4779" i="14" s="1"/>
  <c r="L4779" i="14" s="1"/>
  <c r="E4777" i="8" s="1"/>
  <c r="G4793" i="14"/>
  <c r="J4793" i="14" s="1"/>
  <c r="L4793" i="14" s="1"/>
  <c r="E4791" i="8" s="1"/>
  <c r="L534" i="14"/>
  <c r="E532" i="8" s="1"/>
  <c r="L542" i="14"/>
  <c r="E540" i="8" s="1"/>
  <c r="L546" i="14"/>
  <c r="E544" i="8" s="1"/>
  <c r="L55" i="14"/>
  <c r="E53" i="8" s="1"/>
  <c r="L59" i="14"/>
  <c r="E57" i="8" s="1"/>
  <c r="L65" i="14"/>
  <c r="E63" i="8" s="1"/>
  <c r="L67" i="14"/>
  <c r="E65" i="8" s="1"/>
  <c r="L73" i="14"/>
  <c r="E71" i="8" s="1"/>
  <c r="L89" i="14"/>
  <c r="E87" i="8" s="1"/>
  <c r="L99" i="14"/>
  <c r="E97" i="8" s="1"/>
  <c r="L131" i="14"/>
  <c r="E129" i="8" s="1"/>
  <c r="L143" i="14"/>
  <c r="E141" i="8" s="1"/>
  <c r="L235" i="14"/>
  <c r="E233" i="8" s="1"/>
  <c r="L241" i="14"/>
  <c r="E239" i="8" s="1"/>
  <c r="L243" i="14"/>
  <c r="E241" i="8" s="1"/>
  <c r="L259" i="14"/>
  <c r="E257" i="8" s="1"/>
  <c r="L269" i="14"/>
  <c r="E267" i="8" s="1"/>
  <c r="L273" i="14"/>
  <c r="E271" i="8" s="1"/>
  <c r="L277" i="14"/>
  <c r="E275" i="8" s="1"/>
  <c r="L281" i="14"/>
  <c r="E279" i="8" s="1"/>
  <c r="L289" i="14"/>
  <c r="E287" i="8" s="1"/>
  <c r="L299" i="14"/>
  <c r="E297" i="8" s="1"/>
  <c r="L339" i="14"/>
  <c r="E337" i="8" s="1"/>
  <c r="L381" i="14"/>
  <c r="E379" i="8" s="1"/>
  <c r="L389" i="14"/>
  <c r="E387" i="8" s="1"/>
  <c r="L405" i="14"/>
  <c r="E403" i="8" s="1"/>
  <c r="L48" i="14"/>
  <c r="E46" i="8" s="1"/>
  <c r="L52" i="14"/>
  <c r="E50" i="8" s="1"/>
  <c r="L54" i="14"/>
  <c r="E52" i="8" s="1"/>
  <c r="L56" i="14"/>
  <c r="E54" i="8" s="1"/>
  <c r="L58" i="14"/>
  <c r="E56" i="8" s="1"/>
  <c r="L60" i="14"/>
  <c r="E58" i="8" s="1"/>
  <c r="L62" i="14"/>
  <c r="E60" i="8" s="1"/>
  <c r="L64" i="14"/>
  <c r="E62" i="8" s="1"/>
  <c r="L66" i="14"/>
  <c r="E64" i="8" s="1"/>
  <c r="L68" i="14"/>
  <c r="E66" i="8" s="1"/>
  <c r="L70" i="14"/>
  <c r="E68" i="8" s="1"/>
  <c r="L72" i="14"/>
  <c r="E70" i="8" s="1"/>
  <c r="L74" i="14"/>
  <c r="E72" i="8" s="1"/>
  <c r="L76" i="14"/>
  <c r="E74" i="8" s="1"/>
  <c r="L78" i="14"/>
  <c r="E76" i="8" s="1"/>
  <c r="L80" i="14"/>
  <c r="E78" i="8" s="1"/>
  <c r="L82" i="14"/>
  <c r="E80" i="8" s="1"/>
  <c r="L84" i="14"/>
  <c r="E82" i="8" s="1"/>
  <c r="L86" i="14"/>
  <c r="E84" i="8" s="1"/>
  <c r="L88" i="14"/>
  <c r="E86" i="8" s="1"/>
  <c r="L90" i="14"/>
  <c r="E88" i="8" s="1"/>
  <c r="L92" i="14"/>
  <c r="E90" i="8" s="1"/>
  <c r="L94" i="14"/>
  <c r="E92" i="8" s="1"/>
  <c r="L98" i="14"/>
  <c r="E96" i="8" s="1"/>
  <c r="L100" i="14"/>
  <c r="E98" i="8" s="1"/>
  <c r="L102" i="14"/>
  <c r="E100" i="8" s="1"/>
  <c r="L104" i="14"/>
  <c r="E102" i="8" s="1"/>
  <c r="L106" i="14"/>
  <c r="E104" i="8" s="1"/>
  <c r="L108" i="14"/>
  <c r="E106" i="8" s="1"/>
  <c r="L110" i="14"/>
  <c r="E108" i="8" s="1"/>
  <c r="L112" i="14"/>
  <c r="E110" i="8" s="1"/>
  <c r="L114" i="14"/>
  <c r="E112" i="8" s="1"/>
  <c r="L116" i="14"/>
  <c r="E114" i="8" s="1"/>
  <c r="L118" i="14"/>
  <c r="E116" i="8" s="1"/>
  <c r="L120" i="14"/>
  <c r="E118" i="8" s="1"/>
  <c r="L122" i="14"/>
  <c r="E120" i="8" s="1"/>
  <c r="L124" i="14"/>
  <c r="E122" i="8" s="1"/>
  <c r="L126" i="14"/>
  <c r="E124" i="8" s="1"/>
  <c r="L128" i="14"/>
  <c r="E126" i="8" s="1"/>
  <c r="L130" i="14"/>
  <c r="E128" i="8" s="1"/>
  <c r="L132" i="14"/>
  <c r="E130" i="8" s="1"/>
  <c r="L134" i="14"/>
  <c r="E132" i="8" s="1"/>
  <c r="L136" i="14"/>
  <c r="E134" i="8" s="1"/>
  <c r="L138" i="14"/>
  <c r="E136" i="8" s="1"/>
  <c r="L140" i="14"/>
  <c r="E138" i="8" s="1"/>
  <c r="L142" i="14"/>
  <c r="E140" i="8" s="1"/>
  <c r="L144" i="14"/>
  <c r="E142" i="8" s="1"/>
  <c r="L146" i="14"/>
  <c r="E144" i="8" s="1"/>
  <c r="L148" i="14"/>
  <c r="E146" i="8" s="1"/>
  <c r="L150" i="14"/>
  <c r="E148" i="8" s="1"/>
  <c r="L152" i="14"/>
  <c r="E150" i="8" s="1"/>
  <c r="L154" i="14"/>
  <c r="E152" i="8" s="1"/>
  <c r="L156" i="14"/>
  <c r="E154" i="8" s="1"/>
  <c r="L196" i="14"/>
  <c r="E194" i="8" s="1"/>
  <c r="L198" i="14"/>
  <c r="E196" i="8" s="1"/>
  <c r="L200" i="14"/>
  <c r="E198" i="8" s="1"/>
  <c r="L202" i="14"/>
  <c r="E200" i="8" s="1"/>
  <c r="L204" i="14"/>
  <c r="E202" i="8" s="1"/>
  <c r="L206" i="14"/>
  <c r="E204" i="8" s="1"/>
  <c r="L208" i="14"/>
  <c r="E206" i="8" s="1"/>
  <c r="L210" i="14"/>
  <c r="E208" i="8" s="1"/>
  <c r="L212" i="14"/>
  <c r="E210" i="8" s="1"/>
  <c r="L214" i="14"/>
  <c r="E212" i="8" s="1"/>
  <c r="L216" i="14"/>
  <c r="E214" i="8" s="1"/>
  <c r="L218" i="14"/>
  <c r="E216" i="8" s="1"/>
  <c r="L220" i="14"/>
  <c r="E218" i="8" s="1"/>
  <c r="L222" i="14"/>
  <c r="E220" i="8" s="1"/>
  <c r="L224" i="14"/>
  <c r="E222" i="8" s="1"/>
  <c r="L226" i="14"/>
  <c r="E224" i="8" s="1"/>
  <c r="L228" i="14"/>
  <c r="E226" i="8" s="1"/>
  <c r="L230" i="14"/>
  <c r="E228" i="8" s="1"/>
  <c r="L232" i="14"/>
  <c r="E230" i="8" s="1"/>
  <c r="L234" i="14"/>
  <c r="E232" i="8" s="1"/>
  <c r="L236" i="14"/>
  <c r="E234" i="8" s="1"/>
  <c r="L238" i="14"/>
  <c r="E236" i="8" s="1"/>
  <c r="L240" i="14"/>
  <c r="E238" i="8" s="1"/>
  <c r="L242" i="14"/>
  <c r="E240" i="8" s="1"/>
  <c r="L244" i="14"/>
  <c r="E242" i="8" s="1"/>
  <c r="L246" i="14"/>
  <c r="E244" i="8" s="1"/>
  <c r="L248" i="14"/>
  <c r="E246" i="8" s="1"/>
  <c r="L250" i="14"/>
  <c r="E248" i="8" s="1"/>
  <c r="L252" i="14"/>
  <c r="E250" i="8" s="1"/>
  <c r="L254" i="14"/>
  <c r="E252" i="8" s="1"/>
  <c r="L256" i="14"/>
  <c r="E254" i="8" s="1"/>
  <c r="L258" i="14"/>
  <c r="E256" i="8" s="1"/>
  <c r="L260" i="14"/>
  <c r="E258" i="8" s="1"/>
  <c r="L262" i="14"/>
  <c r="E260" i="8" s="1"/>
  <c r="L264" i="14"/>
  <c r="E262" i="8" s="1"/>
  <c r="L266" i="14"/>
  <c r="E264" i="8" s="1"/>
  <c r="L268" i="14"/>
  <c r="E266" i="8" s="1"/>
  <c r="L270" i="14"/>
  <c r="E268" i="8" s="1"/>
  <c r="L272" i="14"/>
  <c r="E270" i="8" s="1"/>
  <c r="L276" i="14"/>
  <c r="E274" i="8" s="1"/>
  <c r="L278" i="14"/>
  <c r="E276" i="8" s="1"/>
  <c r="L280" i="14"/>
  <c r="E278" i="8" s="1"/>
  <c r="L282" i="14"/>
  <c r="E280" i="8" s="1"/>
  <c r="L284" i="14"/>
  <c r="E282" i="8" s="1"/>
  <c r="L288" i="14"/>
  <c r="E286" i="8" s="1"/>
  <c r="L292" i="14"/>
  <c r="E290" i="8" s="1"/>
  <c r="L296" i="14"/>
  <c r="E294" i="8" s="1"/>
  <c r="L298" i="14"/>
  <c r="E296" i="8" s="1"/>
  <c r="L338" i="14"/>
  <c r="E336" i="8" s="1"/>
  <c r="G347" i="14"/>
  <c r="L386" i="14"/>
  <c r="E384" i="8" s="1"/>
  <c r="L390" i="14"/>
  <c r="E388" i="8" s="1"/>
  <c r="L406" i="14"/>
  <c r="E404" i="8" s="1"/>
  <c r="L426" i="14"/>
  <c r="E424" i="8" s="1"/>
  <c r="L428" i="14"/>
  <c r="E426" i="8" s="1"/>
  <c r="L432" i="14"/>
  <c r="E430" i="8" s="1"/>
  <c r="L551" i="14"/>
  <c r="E549" i="8" s="1"/>
  <c r="L555" i="14"/>
  <c r="E553" i="8" s="1"/>
  <c r="L559" i="14"/>
  <c r="E557" i="8" s="1"/>
  <c r="L565" i="14"/>
  <c r="E563" i="8" s="1"/>
  <c r="L571" i="14"/>
  <c r="E569" i="8" s="1"/>
  <c r="L573" i="14"/>
  <c r="E571" i="8" s="1"/>
  <c r="L575" i="14"/>
  <c r="E573" i="8" s="1"/>
  <c r="L661" i="14"/>
  <c r="E659" i="8" s="1"/>
  <c r="L665" i="14"/>
  <c r="E663" i="8" s="1"/>
  <c r="L669" i="14"/>
  <c r="E667" i="8" s="1"/>
  <c r="L673" i="14"/>
  <c r="E671" i="8" s="1"/>
  <c r="L677" i="14"/>
  <c r="E675" i="8" s="1"/>
  <c r="L681" i="14"/>
  <c r="E679" i="8" s="1"/>
  <c r="L685" i="14"/>
  <c r="E683" i="8" s="1"/>
  <c r="L689" i="14"/>
  <c r="E687" i="8" s="1"/>
  <c r="L691" i="14"/>
  <c r="E689" i="8" s="1"/>
  <c r="L693" i="14"/>
  <c r="E691" i="8" s="1"/>
  <c r="L695" i="14"/>
  <c r="E693" i="8" s="1"/>
  <c r="L697" i="14"/>
  <c r="E695" i="8" s="1"/>
  <c r="L699" i="14"/>
  <c r="E697" i="8" s="1"/>
  <c r="L701" i="14"/>
  <c r="E699" i="8" s="1"/>
  <c r="L703" i="14"/>
  <c r="E701" i="8" s="1"/>
  <c r="G704" i="14"/>
  <c r="L705" i="14"/>
  <c r="E703" i="8" s="1"/>
  <c r="L751" i="14"/>
  <c r="E749" i="8" s="1"/>
  <c r="L761" i="14"/>
  <c r="E759" i="8" s="1"/>
  <c r="L801" i="14"/>
  <c r="E799" i="8" s="1"/>
  <c r="L803" i="14"/>
  <c r="E801" i="8" s="1"/>
  <c r="L847" i="14"/>
  <c r="E845" i="8" s="1"/>
  <c r="L873" i="14"/>
  <c r="E871" i="8" s="1"/>
  <c r="L895" i="14"/>
  <c r="E893" i="8" s="1"/>
  <c r="L3540" i="14"/>
  <c r="E3538" i="8" s="1"/>
  <c r="L3542" i="14"/>
  <c r="E3540" i="8" s="1"/>
  <c r="L3574" i="14"/>
  <c r="E3572" i="8" s="1"/>
  <c r="L3586" i="14"/>
  <c r="E3584" i="8" s="1"/>
  <c r="L3646" i="14"/>
  <c r="E3644" i="8" s="1"/>
  <c r="L3648" i="14"/>
  <c r="E3646" i="8" s="1"/>
  <c r="L3650" i="14"/>
  <c r="E3648" i="8" s="1"/>
  <c r="L3652" i="14"/>
  <c r="E3650" i="8" s="1"/>
  <c r="L3654" i="14"/>
  <c r="E3652" i="8" s="1"/>
  <c r="L3656" i="14"/>
  <c r="E3654" i="8" s="1"/>
  <c r="L3658" i="14"/>
  <c r="E3656" i="8" s="1"/>
  <c r="L3660" i="14"/>
  <c r="E3658" i="8" s="1"/>
  <c r="L3662" i="14"/>
  <c r="E3660" i="8" s="1"/>
  <c r="L3664" i="14"/>
  <c r="E3662" i="8" s="1"/>
  <c r="L3666" i="14"/>
  <c r="E3664" i="8" s="1"/>
  <c r="L3668" i="14"/>
  <c r="E3666" i="8" s="1"/>
  <c r="L3670" i="14"/>
  <c r="E3668" i="8" s="1"/>
  <c r="L3672" i="14"/>
  <c r="E3670" i="8" s="1"/>
  <c r="L3674" i="14"/>
  <c r="E3672" i="8" s="1"/>
  <c r="L3676" i="14"/>
  <c r="E3674" i="8" s="1"/>
  <c r="L3678" i="14"/>
  <c r="E3676" i="8" s="1"/>
  <c r="L3680" i="14"/>
  <c r="E3678" i="8" s="1"/>
  <c r="L3718" i="14"/>
  <c r="E3716" i="8" s="1"/>
  <c r="L3720" i="14"/>
  <c r="E3718" i="8" s="1"/>
  <c r="L3722" i="14"/>
  <c r="E3720" i="8" s="1"/>
  <c r="L3724" i="14"/>
  <c r="E3722" i="8" s="1"/>
  <c r="L3726" i="14"/>
  <c r="E3724" i="8" s="1"/>
  <c r="L3728" i="14"/>
  <c r="E3726" i="8" s="1"/>
  <c r="L3730" i="14"/>
  <c r="E3728" i="8" s="1"/>
  <c r="L3830" i="14"/>
  <c r="E3828" i="8" s="1"/>
  <c r="L3832" i="14"/>
  <c r="E3830" i="8" s="1"/>
  <c r="L3874" i="14"/>
  <c r="E3872" i="8" s="1"/>
  <c r="L3878" i="14"/>
  <c r="E3876" i="8" s="1"/>
  <c r="L3880" i="14"/>
  <c r="E3878" i="8" s="1"/>
  <c r="L3882" i="14"/>
  <c r="E3880" i="8" s="1"/>
  <c r="E4458" i="14"/>
  <c r="E4550" i="14"/>
  <c r="E4757" i="14"/>
  <c r="U24" i="11"/>
  <c r="V24" i="11" s="1"/>
  <c r="U13" i="11"/>
  <c r="V13" i="11" s="1"/>
  <c r="K71" i="14"/>
  <c r="E69" i="9" s="1"/>
  <c r="G708" i="14"/>
  <c r="K708" i="14" s="1"/>
  <c r="E706" i="9" s="1"/>
  <c r="G730" i="14"/>
  <c r="K730" i="14" s="1"/>
  <c r="E728" i="9" s="1"/>
  <c r="G748" i="14"/>
  <c r="K748" i="14" s="1"/>
  <c r="E746" i="9" s="1"/>
  <c r="G916" i="14"/>
  <c r="K916" i="14" s="1"/>
  <c r="E914" i="9" s="1"/>
  <c r="G2541" i="14"/>
  <c r="G2744" i="14"/>
  <c r="J3252" i="14"/>
  <c r="J3901" i="14"/>
  <c r="K4288" i="14"/>
  <c r="E4286" i="9" s="1"/>
  <c r="G4462" i="14"/>
  <c r="G4802" i="14"/>
  <c r="G4749" i="14"/>
  <c r="J4749" i="14" s="1"/>
  <c r="J2066" i="14"/>
  <c r="J3290" i="14"/>
  <c r="J4035" i="14"/>
  <c r="K82" i="14"/>
  <c r="E80" i="9" s="1"/>
  <c r="G113" i="14"/>
  <c r="K337" i="14"/>
  <c r="E335" i="9" s="1"/>
  <c r="G2454" i="14"/>
  <c r="G2464" i="14"/>
  <c r="J2464" i="14" s="1"/>
  <c r="G2466" i="14"/>
  <c r="G2472" i="14"/>
  <c r="J2472" i="14" s="1"/>
  <c r="G2474" i="14"/>
  <c r="J2474" i="14" s="1"/>
  <c r="G2482" i="14"/>
  <c r="G2490" i="14"/>
  <c r="G2538" i="14"/>
  <c r="G3089" i="14"/>
  <c r="G4314" i="14"/>
  <c r="J4314" i="14" s="1"/>
  <c r="G4328" i="14"/>
  <c r="J4328" i="14" s="1"/>
  <c r="G4346" i="14"/>
  <c r="J4346" i="14" s="1"/>
  <c r="G4476" i="14"/>
  <c r="G4494" i="14"/>
  <c r="J286" i="14"/>
  <c r="J294" i="14"/>
  <c r="K294" i="14"/>
  <c r="E292" i="9" s="1"/>
  <c r="K2184" i="14"/>
  <c r="E2182" i="9" s="1"/>
  <c r="G3011" i="14"/>
  <c r="G3027" i="14"/>
  <c r="J3027" i="14" s="1"/>
  <c r="K3094" i="14"/>
  <c r="E3092" i="9" s="1"/>
  <c r="K908" i="14"/>
  <c r="E906" i="9" s="1"/>
  <c r="G2154" i="14"/>
  <c r="K2452" i="14"/>
  <c r="E2450" i="9" s="1"/>
  <c r="G3020" i="14"/>
  <c r="G3026" i="14"/>
  <c r="K3083" i="14"/>
  <c r="E3081" i="9" s="1"/>
  <c r="G3096" i="14"/>
  <c r="G3098" i="14"/>
  <c r="G3100" i="14"/>
  <c r="G3400" i="14"/>
  <c r="G3404" i="14"/>
  <c r="G3408" i="14"/>
  <c r="G3900" i="14"/>
  <c r="J4032" i="14"/>
  <c r="E4452" i="14"/>
  <c r="E4460" i="14"/>
  <c r="E4468" i="14"/>
  <c r="G4468" i="14" s="1"/>
  <c r="E4548" i="14"/>
  <c r="G4548" i="14" s="1"/>
  <c r="G4582" i="14"/>
  <c r="G4586" i="14"/>
  <c r="G4590" i="14"/>
  <c r="G4592" i="14"/>
  <c r="G4594" i="14"/>
  <c r="G4596" i="14"/>
  <c r="G4598" i="14"/>
  <c r="G4600" i="14"/>
  <c r="G4602" i="14"/>
  <c r="G4604" i="14"/>
  <c r="E4612" i="14"/>
  <c r="G4632" i="14"/>
  <c r="K4632" i="14" s="1"/>
  <c r="E4630" i="9" s="1"/>
  <c r="G4636" i="14"/>
  <c r="G4638" i="14"/>
  <c r="G4640" i="14"/>
  <c r="G4642" i="14"/>
  <c r="G4644" i="14"/>
  <c r="G4646" i="14"/>
  <c r="G4648" i="14"/>
  <c r="G4650" i="14"/>
  <c r="G4652" i="14"/>
  <c r="G4654" i="14"/>
  <c r="G4656" i="14"/>
  <c r="G4658" i="14"/>
  <c r="G4660" i="14"/>
  <c r="G4662" i="14"/>
  <c r="G4664" i="14"/>
  <c r="G4666" i="14"/>
  <c r="G4668" i="14"/>
  <c r="G4720" i="14"/>
  <c r="G4728" i="14"/>
  <c r="K4728" i="14" s="1"/>
  <c r="E4726" i="9" s="1"/>
  <c r="G4732" i="14"/>
  <c r="K4732" i="14" s="1"/>
  <c r="E4730" i="9" s="1"/>
  <c r="G4736" i="14"/>
  <c r="K4736" i="14" s="1"/>
  <c r="E4734" i="9" s="1"/>
  <c r="E4755" i="14"/>
  <c r="E4763" i="14"/>
  <c r="J4299" i="14"/>
  <c r="E4546" i="14"/>
  <c r="E4554" i="14"/>
  <c r="E4610" i="14"/>
  <c r="E4753" i="14"/>
  <c r="G4753" i="14" s="1"/>
  <c r="J4753" i="14" s="1"/>
  <c r="L4753" i="14" s="1"/>
  <c r="E4761" i="14"/>
  <c r="G4761" i="14" s="1"/>
  <c r="J4761" i="14" s="1"/>
  <c r="G1014" i="14"/>
  <c r="K1014" i="14" s="1"/>
  <c r="E1012" i="9" s="1"/>
  <c r="G1288" i="14"/>
  <c r="G1290" i="14"/>
  <c r="E4448" i="14"/>
  <c r="G4448" i="14" s="1"/>
  <c r="E4456" i="14"/>
  <c r="G4456" i="14" s="1"/>
  <c r="E4464" i="14"/>
  <c r="G4464" i="14" s="1"/>
  <c r="E4544" i="14"/>
  <c r="G4544" i="14" s="1"/>
  <c r="E4552" i="14"/>
  <c r="G4552" i="14" s="1"/>
  <c r="E4608" i="14"/>
  <c r="E4751" i="14"/>
  <c r="E4759" i="14"/>
  <c r="K50" i="14"/>
  <c r="E48" i="9" s="1"/>
  <c r="G450" i="14"/>
  <c r="J450" i="14" s="1"/>
  <c r="G464" i="14"/>
  <c r="J464" i="14" s="1"/>
  <c r="G502" i="14"/>
  <c r="G516" i="14"/>
  <c r="K516" i="14" s="1"/>
  <c r="E514" i="9" s="1"/>
  <c r="K704" i="14"/>
  <c r="E702" i="9" s="1"/>
  <c r="G950" i="14"/>
  <c r="G958" i="14"/>
  <c r="G996" i="14"/>
  <c r="J1128" i="14"/>
  <c r="G1523" i="14"/>
  <c r="G129" i="14"/>
  <c r="G342" i="14"/>
  <c r="J342" i="14" s="1"/>
  <c r="L342" i="14" s="1"/>
  <c r="G346" i="14"/>
  <c r="G349" i="14"/>
  <c r="K349" i="14" s="1"/>
  <c r="E347" i="9" s="1"/>
  <c r="G365" i="14"/>
  <c r="G381" i="14"/>
  <c r="G383" i="14"/>
  <c r="G391" i="14"/>
  <c r="G554" i="14"/>
  <c r="G556" i="14"/>
  <c r="G648" i="14"/>
  <c r="K648" i="14" s="1"/>
  <c r="E646" i="9" s="1"/>
  <c r="G664" i="14"/>
  <c r="G676" i="14"/>
  <c r="G684" i="14"/>
  <c r="G692" i="14"/>
  <c r="G694" i="14"/>
  <c r="G760" i="14"/>
  <c r="G786" i="14"/>
  <c r="K786" i="14" s="1"/>
  <c r="E784" i="9" s="1"/>
  <c r="G790" i="14"/>
  <c r="K790" i="14" s="1"/>
  <c r="E788" i="9" s="1"/>
  <c r="G792" i="14"/>
  <c r="K792" i="14" s="1"/>
  <c r="E790" i="9" s="1"/>
  <c r="G794" i="14"/>
  <c r="G806" i="14"/>
  <c r="G820" i="14"/>
  <c r="K820" i="14" s="1"/>
  <c r="E818" i="9" s="1"/>
  <c r="G822" i="14"/>
  <c r="K822" i="14" s="1"/>
  <c r="E820" i="9" s="1"/>
  <c r="G824" i="14"/>
  <c r="G925" i="14"/>
  <c r="K925" i="14" s="1"/>
  <c r="E923" i="9" s="1"/>
  <c r="G927" i="14"/>
  <c r="G931" i="14"/>
  <c r="J953" i="14"/>
  <c r="G1346" i="14"/>
  <c r="G1374" i="14"/>
  <c r="G1386" i="14"/>
  <c r="G1390" i="14"/>
  <c r="G1392" i="14"/>
  <c r="K1392" i="14" s="1"/>
  <c r="E1390" i="9" s="1"/>
  <c r="G1394" i="14"/>
  <c r="G1396" i="14"/>
  <c r="G1398" i="14"/>
  <c r="G1400" i="14"/>
  <c r="K1400" i="14" s="1"/>
  <c r="E1398" i="9" s="1"/>
  <c r="G1402" i="14"/>
  <c r="G1404" i="14"/>
  <c r="G1406" i="14"/>
  <c r="G1408" i="14"/>
  <c r="G1410" i="14"/>
  <c r="G1412" i="14"/>
  <c r="G1414" i="14"/>
  <c r="G1416" i="14"/>
  <c r="G1418" i="14"/>
  <c r="G1530" i="14"/>
  <c r="G1536" i="14"/>
  <c r="G1552" i="14"/>
  <c r="J1552" i="14"/>
  <c r="G145" i="14"/>
  <c r="G260" i="14"/>
  <c r="G268" i="14"/>
  <c r="G311" i="14"/>
  <c r="K311" i="14" s="1"/>
  <c r="E309" i="9" s="1"/>
  <c r="G313" i="14"/>
  <c r="K313" i="14" s="1"/>
  <c r="E311" i="9" s="1"/>
  <c r="G315" i="14"/>
  <c r="G388" i="14"/>
  <c r="G432" i="14"/>
  <c r="G434" i="14"/>
  <c r="G1558" i="14"/>
  <c r="K1524" i="14"/>
  <c r="E1522" i="9" s="1"/>
  <c r="J1524" i="14"/>
  <c r="G2340" i="14"/>
  <c r="G2342" i="14"/>
  <c r="G2344" i="14"/>
  <c r="G2346" i="14"/>
  <c r="G2348" i="14"/>
  <c r="G2354" i="14"/>
  <c r="G2356" i="14"/>
  <c r="G2358" i="14"/>
  <c r="G2360" i="14"/>
  <c r="G2362" i="14"/>
  <c r="G2364" i="14"/>
  <c r="G2366" i="14"/>
  <c r="G2368" i="14"/>
  <c r="G2370" i="14"/>
  <c r="G2372" i="14"/>
  <c r="G2374" i="14"/>
  <c r="G2376" i="14"/>
  <c r="G2378" i="14"/>
  <c r="G2380" i="14"/>
  <c r="G2384" i="14"/>
  <c r="G2386" i="14"/>
  <c r="G2388" i="14"/>
  <c r="K2388" i="14" s="1"/>
  <c r="E2386" i="9" s="1"/>
  <c r="G2390" i="14"/>
  <c r="G2392" i="14"/>
  <c r="G2626" i="14"/>
  <c r="G2692" i="14"/>
  <c r="G1420" i="14"/>
  <c r="G1422" i="14"/>
  <c r="G1424" i="14"/>
  <c r="G1426" i="14"/>
  <c r="G1428" i="14"/>
  <c r="G1430" i="14"/>
  <c r="G1432" i="14"/>
  <c r="G1434" i="14"/>
  <c r="G1436" i="14"/>
  <c r="G1438" i="14"/>
  <c r="G1440" i="14"/>
  <c r="G1442" i="14"/>
  <c r="G1444" i="14"/>
  <c r="G1446" i="14"/>
  <c r="G1448" i="14"/>
  <c r="G1450" i="14"/>
  <c r="G1452" i="14"/>
  <c r="G1454" i="14"/>
  <c r="G1456" i="14"/>
  <c r="G1458" i="14"/>
  <c r="G1460" i="14"/>
  <c r="G1462" i="14"/>
  <c r="G1464" i="14"/>
  <c r="G1466" i="14"/>
  <c r="G1468" i="14"/>
  <c r="G1470" i="14"/>
  <c r="G1472" i="14"/>
  <c r="G1474" i="14"/>
  <c r="G1476" i="14"/>
  <c r="G1478" i="14"/>
  <c r="G1480" i="14"/>
  <c r="G1482" i="14"/>
  <c r="G1484" i="14"/>
  <c r="G1486" i="14"/>
  <c r="G1524" i="14"/>
  <c r="G1828" i="14"/>
  <c r="G1832" i="14"/>
  <c r="G1854" i="14"/>
  <c r="G1856" i="14"/>
  <c r="G1858" i="14"/>
  <c r="K2148" i="14"/>
  <c r="E2146" i="9" s="1"/>
  <c r="K2312" i="14"/>
  <c r="E2310" i="9" s="1"/>
  <c r="G2701" i="14"/>
  <c r="G2709" i="14"/>
  <c r="J2709" i="14" s="1"/>
  <c r="L2709" i="14" s="1"/>
  <c r="G3077" i="14"/>
  <c r="G3184" i="14"/>
  <c r="G3192" i="14"/>
  <c r="G3197" i="14"/>
  <c r="G3211" i="14"/>
  <c r="G3215" i="14"/>
  <c r="G3221" i="14"/>
  <c r="G3223" i="14"/>
  <c r="G3927" i="14"/>
  <c r="G3935" i="14"/>
  <c r="G3937" i="14"/>
  <c r="G3939" i="14"/>
  <c r="G4091" i="14"/>
  <c r="G4163" i="14"/>
  <c r="G4167" i="14"/>
  <c r="G4275" i="14"/>
  <c r="G4277" i="14"/>
  <c r="J4285" i="14"/>
  <c r="J4292" i="14"/>
  <c r="E4391" i="14"/>
  <c r="G4391" i="14" s="1"/>
  <c r="E4393" i="14"/>
  <c r="E4395" i="14"/>
  <c r="E4397" i="14"/>
  <c r="E4399" i="14"/>
  <c r="G4399" i="14" s="1"/>
  <c r="E4401" i="14"/>
  <c r="G4401" i="14" s="1"/>
  <c r="E4403" i="14"/>
  <c r="E4405" i="14"/>
  <c r="G4405" i="14" s="1"/>
  <c r="K4405" i="14" s="1"/>
  <c r="E4403" i="9" s="1"/>
  <c r="E4407" i="14"/>
  <c r="G4407" i="14" s="1"/>
  <c r="G4692" i="14"/>
  <c r="E4740" i="14"/>
  <c r="E4742" i="14"/>
  <c r="E4744" i="14"/>
  <c r="E4746" i="14"/>
  <c r="E4748" i="14"/>
  <c r="G1867" i="14"/>
  <c r="G2316" i="14"/>
  <c r="J2338" i="14"/>
  <c r="G2537" i="14"/>
  <c r="G2578" i="14"/>
  <c r="G2594" i="14"/>
  <c r="G2596" i="14"/>
  <c r="K3010" i="14"/>
  <c r="E3008" i="9" s="1"/>
  <c r="K3090" i="14"/>
  <c r="E3088" i="9" s="1"/>
  <c r="K3101" i="14"/>
  <c r="E3099" i="9" s="1"/>
  <c r="E4449" i="14"/>
  <c r="G4449" i="14" s="1"/>
  <c r="E4451" i="14"/>
  <c r="E4453" i="14"/>
  <c r="E4455" i="14"/>
  <c r="G4455" i="14" s="1"/>
  <c r="E4457" i="14"/>
  <c r="E4459" i="14"/>
  <c r="E4461" i="14"/>
  <c r="E4463" i="14"/>
  <c r="G4463" i="14" s="1"/>
  <c r="E4465" i="14"/>
  <c r="G4465" i="14" s="1"/>
  <c r="E4467" i="14"/>
  <c r="E4469" i="14"/>
  <c r="G4469" i="14" s="1"/>
  <c r="E4543" i="14"/>
  <c r="G4543" i="14" s="1"/>
  <c r="E4545" i="14"/>
  <c r="E4547" i="14"/>
  <c r="E4549" i="14"/>
  <c r="E4551" i="14"/>
  <c r="G4551" i="14" s="1"/>
  <c r="E4553" i="14"/>
  <c r="E4555" i="14"/>
  <c r="G4555" i="14" s="1"/>
  <c r="E4605" i="14"/>
  <c r="G4605" i="14" s="1"/>
  <c r="E4607" i="14"/>
  <c r="G4607" i="14" s="1"/>
  <c r="E4609" i="14"/>
  <c r="E4611" i="14"/>
  <c r="J4697" i="14"/>
  <c r="E4750" i="14"/>
  <c r="E4752" i="14"/>
  <c r="E4754" i="14"/>
  <c r="E4756" i="14"/>
  <c r="E4758" i="14"/>
  <c r="E4760" i="14"/>
  <c r="E4762" i="14"/>
  <c r="J4766" i="14"/>
  <c r="G3076" i="14"/>
  <c r="G3080" i="14"/>
  <c r="G3082" i="14"/>
  <c r="G3083" i="14"/>
  <c r="G3092" i="14"/>
  <c r="G3397" i="14"/>
  <c r="G3401" i="14"/>
  <c r="E4392" i="14"/>
  <c r="G4392" i="14" s="1"/>
  <c r="E4394" i="14"/>
  <c r="G4394" i="14" s="1"/>
  <c r="E4396" i="14"/>
  <c r="E4398" i="14"/>
  <c r="E4400" i="14"/>
  <c r="E4402" i="14"/>
  <c r="G4402" i="14" s="1"/>
  <c r="K4402" i="14" s="1"/>
  <c r="E4400" i="9" s="1"/>
  <c r="E4404" i="14"/>
  <c r="G4404" i="14" s="1"/>
  <c r="K4404" i="14" s="1"/>
  <c r="E4402" i="9" s="1"/>
  <c r="E4406" i="14"/>
  <c r="E4408" i="14"/>
  <c r="G4408" i="14" s="1"/>
  <c r="K4408" i="14" s="1"/>
  <c r="E4406" i="9" s="1"/>
  <c r="G4557" i="14"/>
  <c r="G4559" i="14"/>
  <c r="G4561" i="14"/>
  <c r="G4563" i="14"/>
  <c r="G4565" i="14"/>
  <c r="G4567" i="14"/>
  <c r="G4569" i="14"/>
  <c r="E4739" i="14"/>
  <c r="G4739" i="14" s="1"/>
  <c r="E4741" i="14"/>
  <c r="G4741" i="14" s="1"/>
  <c r="E4743" i="14"/>
  <c r="G4743" i="14" s="1"/>
  <c r="E4745" i="14"/>
  <c r="G4745" i="14" s="1"/>
  <c r="E4747" i="14"/>
  <c r="G473" i="14"/>
  <c r="G475" i="14"/>
  <c r="K475" i="14" s="1"/>
  <c r="E473" i="9" s="1"/>
  <c r="G479" i="14"/>
  <c r="G491" i="14"/>
  <c r="K491" i="14" s="1"/>
  <c r="E489" i="9" s="1"/>
  <c r="G495" i="14"/>
  <c r="G537" i="14"/>
  <c r="G691" i="14"/>
  <c r="K699" i="14"/>
  <c r="E697" i="9" s="1"/>
  <c r="G706" i="14"/>
  <c r="G1302" i="14"/>
  <c r="G1340" i="14"/>
  <c r="G1342" i="14"/>
  <c r="G1344" i="14"/>
  <c r="J1344" i="14"/>
  <c r="G1417" i="14"/>
  <c r="G1419" i="14"/>
  <c r="G1425" i="14"/>
  <c r="G1427" i="14"/>
  <c r="G1429" i="14"/>
  <c r="G1439" i="14"/>
  <c r="G1443" i="14"/>
  <c r="G1445" i="14"/>
  <c r="G1457" i="14"/>
  <c r="J2168" i="14"/>
  <c r="K2168" i="14"/>
  <c r="E2166" i="9" s="1"/>
  <c r="K66" i="14"/>
  <c r="E64" i="9" s="1"/>
  <c r="G151" i="14"/>
  <c r="G207" i="14"/>
  <c r="J274" i="14"/>
  <c r="K296" i="14"/>
  <c r="E294" i="9" s="1"/>
  <c r="J438" i="14"/>
  <c r="J552" i="14"/>
  <c r="J937" i="14"/>
  <c r="K960" i="14"/>
  <c r="E958" i="9" s="1"/>
  <c r="K1692" i="14"/>
  <c r="E1690" i="9" s="1"/>
  <c r="J1692" i="14"/>
  <c r="K1728" i="14"/>
  <c r="E1726" i="9" s="1"/>
  <c r="J1728" i="14"/>
  <c r="G43" i="14"/>
  <c r="K43" i="14" s="1"/>
  <c r="E41" i="9" s="1"/>
  <c r="K55" i="14"/>
  <c r="E53" i="9" s="1"/>
  <c r="G89" i="14"/>
  <c r="G162" i="14"/>
  <c r="K162" i="14" s="1"/>
  <c r="E160" i="9" s="1"/>
  <c r="G172" i="14"/>
  <c r="G178" i="14"/>
  <c r="K178" i="14" s="1"/>
  <c r="E176" i="9" s="1"/>
  <c r="G198" i="14"/>
  <c r="G218" i="14"/>
  <c r="G220" i="14"/>
  <c r="G247" i="14"/>
  <c r="G255" i="14"/>
  <c r="K284" i="14"/>
  <c r="E282" i="9" s="1"/>
  <c r="G399" i="14"/>
  <c r="K399" i="14" s="1"/>
  <c r="E397" i="9" s="1"/>
  <c r="G403" i="14"/>
  <c r="K403" i="14" s="1"/>
  <c r="E401" i="9" s="1"/>
  <c r="G405" i="14"/>
  <c r="G546" i="14"/>
  <c r="K551" i="14"/>
  <c r="E549" i="9" s="1"/>
  <c r="G558" i="14"/>
  <c r="G568" i="14"/>
  <c r="G574" i="14"/>
  <c r="G582" i="14"/>
  <c r="K582" i="14" s="1"/>
  <c r="E580" i="9" s="1"/>
  <c r="G586" i="14"/>
  <c r="K586" i="14" s="1"/>
  <c r="E584" i="9" s="1"/>
  <c r="G588" i="14"/>
  <c r="G592" i="14"/>
  <c r="K592" i="14" s="1"/>
  <c r="E590" i="9" s="1"/>
  <c r="G622" i="14"/>
  <c r="K622" i="14" s="1"/>
  <c r="E620" i="9" s="1"/>
  <c r="G624" i="14"/>
  <c r="K624" i="14" s="1"/>
  <c r="E622" i="9" s="1"/>
  <c r="G628" i="14"/>
  <c r="G640" i="14"/>
  <c r="K640" i="14" s="1"/>
  <c r="E638" i="9" s="1"/>
  <c r="G642" i="14"/>
  <c r="K642" i="14" s="1"/>
  <c r="E640" i="9" s="1"/>
  <c r="G644" i="14"/>
  <c r="K644" i="14" s="1"/>
  <c r="E642" i="9" s="1"/>
  <c r="G646" i="14"/>
  <c r="G733" i="14"/>
  <c r="K733" i="14" s="1"/>
  <c r="E731" i="9" s="1"/>
  <c r="G737" i="14"/>
  <c r="G747" i="14"/>
  <c r="K747" i="14" s="1"/>
  <c r="E745" i="9" s="1"/>
  <c r="G868" i="14"/>
  <c r="G878" i="14"/>
  <c r="K878" i="14" s="1"/>
  <c r="E876" i="9" s="1"/>
  <c r="G906" i="14"/>
  <c r="K906" i="14" s="1"/>
  <c r="E904" i="9" s="1"/>
  <c r="G941" i="14"/>
  <c r="K941" i="14" s="1"/>
  <c r="E939" i="9" s="1"/>
  <c r="G943" i="14"/>
  <c r="G947" i="14"/>
  <c r="K947" i="14" s="1"/>
  <c r="E945" i="9" s="1"/>
  <c r="G953" i="14"/>
  <c r="G964" i="14"/>
  <c r="G966" i="14"/>
  <c r="G970" i="14"/>
  <c r="G978" i="14"/>
  <c r="K978" i="14" s="1"/>
  <c r="E976" i="9" s="1"/>
  <c r="G980" i="14"/>
  <c r="K980" i="14" s="1"/>
  <c r="E978" i="9" s="1"/>
  <c r="G986" i="14"/>
  <c r="G988" i="14"/>
  <c r="K988" i="14" s="1"/>
  <c r="E986" i="9" s="1"/>
  <c r="G994" i="14"/>
  <c r="G1005" i="14"/>
  <c r="K1005" i="14" s="1"/>
  <c r="E1003" i="9" s="1"/>
  <c r="G1013" i="14"/>
  <c r="K1872" i="14"/>
  <c r="E1870" i="9" s="1"/>
  <c r="J1872" i="14"/>
  <c r="J1130" i="14"/>
  <c r="K1731" i="14"/>
  <c r="E1729" i="9" s="1"/>
  <c r="J1731" i="14"/>
  <c r="G4676" i="14"/>
  <c r="G4680" i="14"/>
  <c r="G4684" i="14"/>
  <c r="G4723" i="14"/>
  <c r="G1672" i="14"/>
  <c r="G1742" i="14"/>
  <c r="G2142" i="14"/>
  <c r="J2152" i="14"/>
  <c r="G2332" i="14"/>
  <c r="J2504" i="14"/>
  <c r="G2754" i="14"/>
  <c r="G2758" i="14"/>
  <c r="J2758" i="14"/>
  <c r="K3007" i="14"/>
  <c r="E3005" i="9" s="1"/>
  <c r="J3076" i="14"/>
  <c r="K3077" i="14"/>
  <c r="E3075" i="9" s="1"/>
  <c r="J3308" i="14"/>
  <c r="G4085" i="14"/>
  <c r="G4246" i="14"/>
  <c r="J4246" i="14"/>
  <c r="G4247" i="14"/>
  <c r="G4249" i="14"/>
  <c r="J4249" i="14" s="1"/>
  <c r="G4775" i="14"/>
  <c r="G1488" i="14"/>
  <c r="G1490" i="14"/>
  <c r="G1698" i="14"/>
  <c r="K1698" i="14" s="1"/>
  <c r="E1696" i="9" s="1"/>
  <c r="G1706" i="14"/>
  <c r="G1797" i="14"/>
  <c r="G1799" i="14"/>
  <c r="G1801" i="14"/>
  <c r="G1807" i="14"/>
  <c r="K2446" i="14"/>
  <c r="E2444" i="9" s="1"/>
  <c r="G2506" i="14"/>
  <c r="G2508" i="14"/>
  <c r="G2510" i="14"/>
  <c r="G2512" i="14"/>
  <c r="G2514" i="14"/>
  <c r="J2514" i="14" s="1"/>
  <c r="G2520" i="14"/>
  <c r="J2520" i="14" s="1"/>
  <c r="G2522" i="14"/>
  <c r="G2530" i="14"/>
  <c r="J2530" i="14" s="1"/>
  <c r="G2634" i="14"/>
  <c r="G2636" i="14"/>
  <c r="G2650" i="14"/>
  <c r="G2656" i="14"/>
  <c r="K2656" i="14" s="1"/>
  <c r="E2654" i="9" s="1"/>
  <c r="G2658" i="14"/>
  <c r="J2658" i="14" s="1"/>
  <c r="G2678" i="14"/>
  <c r="J2678" i="14" s="1"/>
  <c r="G2680" i="14"/>
  <c r="G2682" i="14"/>
  <c r="G2684" i="14"/>
  <c r="G2760" i="14"/>
  <c r="G2784" i="14"/>
  <c r="G2812" i="14"/>
  <c r="J2812" i="14" s="1"/>
  <c r="G2814" i="14"/>
  <c r="J2814" i="14" s="1"/>
  <c r="G2824" i="14"/>
  <c r="J2824" i="14" s="1"/>
  <c r="G2826" i="14"/>
  <c r="G2828" i="14"/>
  <c r="J2828" i="14" s="1"/>
  <c r="G2830" i="14"/>
  <c r="J2830" i="14" s="1"/>
  <c r="G2834" i="14"/>
  <c r="J2834" i="14" s="1"/>
  <c r="G2836" i="14"/>
  <c r="G2840" i="14"/>
  <c r="J2840" i="14" s="1"/>
  <c r="G2842" i="14"/>
  <c r="J2842" i="14" s="1"/>
  <c r="G2844" i="14"/>
  <c r="J2844" i="14" s="1"/>
  <c r="G2846" i="14"/>
  <c r="G2864" i="14"/>
  <c r="K2864" i="14" s="1"/>
  <c r="E2862" i="9" s="1"/>
  <c r="K2994" i="14"/>
  <c r="E2992" i="9" s="1"/>
  <c r="G2995" i="14"/>
  <c r="G3081" i="14"/>
  <c r="G3181" i="14"/>
  <c r="J3226" i="14"/>
  <c r="G3263" i="14"/>
  <c r="G3265" i="14"/>
  <c r="G3277" i="14"/>
  <c r="G3281" i="14"/>
  <c r="J3576" i="14"/>
  <c r="G3659" i="14"/>
  <c r="G3661" i="14"/>
  <c r="G3675" i="14"/>
  <c r="G3677" i="14"/>
  <c r="G3725" i="14"/>
  <c r="G3729" i="14"/>
  <c r="J3899" i="14"/>
  <c r="G3961" i="14"/>
  <c r="G3965" i="14"/>
  <c r="G3977" i="14"/>
  <c r="G3981" i="14"/>
  <c r="G3983" i="14"/>
  <c r="G3989" i="14"/>
  <c r="G3991" i="14"/>
  <c r="G3995" i="14"/>
  <c r="G4003" i="14"/>
  <c r="G4093" i="14"/>
  <c r="K4245" i="14"/>
  <c r="E4243" i="9" s="1"/>
  <c r="G4258" i="14"/>
  <c r="G4264" i="14"/>
  <c r="G4571" i="14"/>
  <c r="G4573" i="14"/>
  <c r="G4575" i="14"/>
  <c r="G4587" i="14"/>
  <c r="G2225" i="14"/>
  <c r="G2233" i="14"/>
  <c r="G2300" i="14"/>
  <c r="G2304" i="14"/>
  <c r="K2304" i="14" s="1"/>
  <c r="E2302" i="9" s="1"/>
  <c r="G2308" i="14"/>
  <c r="G2495" i="14"/>
  <c r="G2497" i="14"/>
  <c r="G2548" i="14"/>
  <c r="J2548" i="14" s="1"/>
  <c r="G2568" i="14"/>
  <c r="G2570" i="14"/>
  <c r="K2570" i="14" s="1"/>
  <c r="E2568" i="9" s="1"/>
  <c r="G2572" i="14"/>
  <c r="J2572" i="14" s="1"/>
  <c r="G2617" i="14"/>
  <c r="G2625" i="14"/>
  <c r="G3067" i="14"/>
  <c r="G3075" i="14"/>
  <c r="G3097" i="14"/>
  <c r="G3099" i="14"/>
  <c r="G3101" i="14"/>
  <c r="G3901" i="14"/>
  <c r="G4088" i="14"/>
  <c r="G4090" i="14"/>
  <c r="G4172" i="14"/>
  <c r="G4174" i="14"/>
  <c r="G4293" i="14"/>
  <c r="G4454" i="14"/>
  <c r="J4672" i="14"/>
  <c r="G4673" i="14"/>
  <c r="G4681" i="14"/>
  <c r="J77" i="14"/>
  <c r="K77" i="14"/>
  <c r="E75" i="9" s="1"/>
  <c r="J61" i="14"/>
  <c r="K61" i="14"/>
  <c r="E59" i="9" s="1"/>
  <c r="G90" i="14"/>
  <c r="G107" i="14"/>
  <c r="G130" i="14"/>
  <c r="G135" i="14"/>
  <c r="G157" i="14"/>
  <c r="G159" i="14"/>
  <c r="G161" i="14"/>
  <c r="K161" i="14" s="1"/>
  <c r="E159" i="9" s="1"/>
  <c r="G163" i="14"/>
  <c r="K163" i="14" s="1"/>
  <c r="E161" i="9" s="1"/>
  <c r="G171" i="14"/>
  <c r="G175" i="14"/>
  <c r="K175" i="14" s="1"/>
  <c r="E173" i="9" s="1"/>
  <c r="G177" i="14"/>
  <c r="K177" i="14" s="1"/>
  <c r="E175" i="9" s="1"/>
  <c r="G179" i="14"/>
  <c r="K179" i="14" s="1"/>
  <c r="E177" i="9" s="1"/>
  <c r="G189" i="14"/>
  <c r="K189" i="14" s="1"/>
  <c r="E187" i="9" s="1"/>
  <c r="G219" i="14"/>
  <c r="K278" i="14"/>
  <c r="E276" i="9" s="1"/>
  <c r="G308" i="14"/>
  <c r="K308" i="14" s="1"/>
  <c r="E306" i="9" s="1"/>
  <c r="G310" i="14"/>
  <c r="G314" i="14"/>
  <c r="J314" i="14" s="1"/>
  <c r="L314" i="14" s="1"/>
  <c r="G317" i="14"/>
  <c r="K317" i="14" s="1"/>
  <c r="E315" i="9" s="1"/>
  <c r="G331" i="14"/>
  <c r="K331" i="14" s="1"/>
  <c r="E329" i="9" s="1"/>
  <c r="G343" i="14"/>
  <c r="G345" i="14"/>
  <c r="K345" i="14" s="1"/>
  <c r="E343" i="9" s="1"/>
  <c r="G400" i="14"/>
  <c r="G402" i="14"/>
  <c r="K402" i="14" s="1"/>
  <c r="E400" i="9" s="1"/>
  <c r="G406" i="14"/>
  <c r="G409" i="14"/>
  <c r="K409" i="14" s="1"/>
  <c r="E407" i="9" s="1"/>
  <c r="G419" i="14"/>
  <c r="K419" i="14" s="1"/>
  <c r="E417" i="9" s="1"/>
  <c r="G431" i="14"/>
  <c r="G433" i="14"/>
  <c r="G550" i="14"/>
  <c r="K554" i="14"/>
  <c r="E552" i="9" s="1"/>
  <c r="K575" i="14"/>
  <c r="E573" i="9" s="1"/>
  <c r="G606" i="14"/>
  <c r="G668" i="14"/>
  <c r="G670" i="14"/>
  <c r="G678" i="14"/>
  <c r="G682" i="14"/>
  <c r="G732" i="14"/>
  <c r="K732" i="14" s="1"/>
  <c r="E730" i="9" s="1"/>
  <c r="G736" i="14"/>
  <c r="K736" i="14" s="1"/>
  <c r="E734" i="9" s="1"/>
  <c r="G738" i="14"/>
  <c r="K738" i="14" s="1"/>
  <c r="E736" i="9" s="1"/>
  <c r="G746" i="14"/>
  <c r="G757" i="14"/>
  <c r="K757" i="14" s="1"/>
  <c r="E755" i="9" s="1"/>
  <c r="G759" i="14"/>
  <c r="G761" i="14"/>
  <c r="G787" i="14"/>
  <c r="G789" i="14"/>
  <c r="K789" i="14" s="1"/>
  <c r="E787" i="9" s="1"/>
  <c r="G793" i="14"/>
  <c r="G826" i="14"/>
  <c r="K826" i="14" s="1"/>
  <c r="E824" i="9" s="1"/>
  <c r="G842" i="14"/>
  <c r="G852" i="14"/>
  <c r="K852" i="14" s="1"/>
  <c r="E850" i="9" s="1"/>
  <c r="G856" i="14"/>
  <c r="G860" i="14"/>
  <c r="G862" i="14"/>
  <c r="G866" i="14"/>
  <c r="K866" i="14" s="1"/>
  <c r="E864" i="9" s="1"/>
  <c r="G886" i="14"/>
  <c r="K886" i="14" s="1"/>
  <c r="E884" i="9" s="1"/>
  <c r="G890" i="14"/>
  <c r="G892" i="14"/>
  <c r="G924" i="14"/>
  <c r="K924" i="14" s="1"/>
  <c r="E922" i="9" s="1"/>
  <c r="G928" i="14"/>
  <c r="K928" i="14" s="1"/>
  <c r="E926" i="9" s="1"/>
  <c r="G930" i="14"/>
  <c r="K930" i="14" s="1"/>
  <c r="E928" i="9" s="1"/>
  <c r="G932" i="14"/>
  <c r="G959" i="14"/>
  <c r="K959" i="14" s="1"/>
  <c r="E957" i="9" s="1"/>
  <c r="G974" i="14"/>
  <c r="G1021" i="14"/>
  <c r="K1021" i="14" s="1"/>
  <c r="E1019" i="9" s="1"/>
  <c r="G1051" i="14"/>
  <c r="G1123" i="14"/>
  <c r="G1125" i="14"/>
  <c r="J1300" i="14"/>
  <c r="G1339" i="14"/>
  <c r="G1341" i="14"/>
  <c r="G1577" i="14"/>
  <c r="G1579" i="14"/>
  <c r="G1581" i="14"/>
  <c r="K1581" i="14" s="1"/>
  <c r="E1579" i="9" s="1"/>
  <c r="G1583" i="14"/>
  <c r="G1585" i="14"/>
  <c r="G1587" i="14"/>
  <c r="G1589" i="14"/>
  <c r="K1589" i="14" s="1"/>
  <c r="E1587" i="9" s="1"/>
  <c r="G1591" i="14"/>
  <c r="G1593" i="14"/>
  <c r="G1595" i="14"/>
  <c r="G1597" i="14"/>
  <c r="K1597" i="14" s="1"/>
  <c r="E1595" i="9" s="1"/>
  <c r="G1599" i="14"/>
  <c r="G1601" i="14"/>
  <c r="G1603" i="14"/>
  <c r="K1868" i="14"/>
  <c r="E1866" i="9" s="1"/>
  <c r="J1868" i="14"/>
  <c r="G17" i="14"/>
  <c r="K17" i="14" s="1"/>
  <c r="E15" i="9" s="1"/>
  <c r="G25" i="14"/>
  <c r="G29" i="14"/>
  <c r="G31" i="14"/>
  <c r="K31" i="14" s="1"/>
  <c r="E29" i="9" s="1"/>
  <c r="G33" i="14"/>
  <c r="K33" i="14" s="1"/>
  <c r="E31" i="9" s="1"/>
  <c r="G41" i="14"/>
  <c r="K58" i="14"/>
  <c r="E56" i="9" s="1"/>
  <c r="K74" i="14"/>
  <c r="E72" i="9" s="1"/>
  <c r="G146" i="14"/>
  <c r="G227" i="14"/>
  <c r="G231" i="14"/>
  <c r="G235" i="14"/>
  <c r="G239" i="14"/>
  <c r="G259" i="14"/>
  <c r="G263" i="14"/>
  <c r="G267" i="14"/>
  <c r="G271" i="14"/>
  <c r="K280" i="14"/>
  <c r="E278" i="9" s="1"/>
  <c r="J290" i="14"/>
  <c r="G387" i="14"/>
  <c r="K391" i="14"/>
  <c r="E389" i="9" s="1"/>
  <c r="G476" i="14"/>
  <c r="G478" i="14"/>
  <c r="G480" i="14"/>
  <c r="J480" i="14" s="1"/>
  <c r="G490" i="14"/>
  <c r="J490" i="14" s="1"/>
  <c r="G494" i="14"/>
  <c r="G496" i="14"/>
  <c r="G530" i="14"/>
  <c r="K530" i="14" s="1"/>
  <c r="E528" i="9" s="1"/>
  <c r="G538" i="14"/>
  <c r="K553" i="14"/>
  <c r="E551" i="9" s="1"/>
  <c r="G583" i="14"/>
  <c r="G587" i="14"/>
  <c r="K587" i="14" s="1"/>
  <c r="E585" i="9" s="1"/>
  <c r="G591" i="14"/>
  <c r="G627" i="14"/>
  <c r="K627" i="14" s="1"/>
  <c r="E625" i="9" s="1"/>
  <c r="G637" i="14"/>
  <c r="G639" i="14"/>
  <c r="J639" i="14" s="1"/>
  <c r="L639" i="14" s="1"/>
  <c r="G645" i="14"/>
  <c r="G686" i="14"/>
  <c r="G696" i="14"/>
  <c r="G698" i="14"/>
  <c r="K707" i="14"/>
  <c r="E705" i="9" s="1"/>
  <c r="K752" i="14"/>
  <c r="E750" i="9" s="1"/>
  <c r="G817" i="14"/>
  <c r="G819" i="14"/>
  <c r="K819" i="14" s="1"/>
  <c r="E817" i="9" s="1"/>
  <c r="G823" i="14"/>
  <c r="K900" i="14"/>
  <c r="E898" i="9" s="1"/>
  <c r="G979" i="14"/>
  <c r="G987" i="14"/>
  <c r="K987" i="14" s="1"/>
  <c r="E985" i="9" s="1"/>
  <c r="K1522" i="14"/>
  <c r="E1520" i="9" s="1"/>
  <c r="J1522" i="14"/>
  <c r="G1034" i="14"/>
  <c r="G1036" i="14"/>
  <c r="K1036" i="14" s="1"/>
  <c r="E1034" i="9" s="1"/>
  <c r="G1038" i="14"/>
  <c r="K1038" i="14" s="1"/>
  <c r="E1036" i="9" s="1"/>
  <c r="G1040" i="14"/>
  <c r="K1040" i="14" s="1"/>
  <c r="E1038" i="9" s="1"/>
  <c r="G1042" i="14"/>
  <c r="G1044" i="14"/>
  <c r="K1044" i="14" s="1"/>
  <c r="E1042" i="9" s="1"/>
  <c r="G1046" i="14"/>
  <c r="K1046" i="14" s="1"/>
  <c r="E1044" i="9" s="1"/>
  <c r="G1048" i="14"/>
  <c r="K1048" i="14" s="1"/>
  <c r="E1046" i="9" s="1"/>
  <c r="G1050" i="14"/>
  <c r="G1052" i="14"/>
  <c r="K1052" i="14" s="1"/>
  <c r="E1050" i="9" s="1"/>
  <c r="G1133" i="14"/>
  <c r="G1139" i="14"/>
  <c r="J1139" i="14" s="1"/>
  <c r="L1139" i="14" s="1"/>
  <c r="G1141" i="14"/>
  <c r="G1143" i="14"/>
  <c r="K1143" i="14" s="1"/>
  <c r="E1141" i="9" s="1"/>
  <c r="G1145" i="14"/>
  <c r="G1147" i="14"/>
  <c r="G1149" i="14"/>
  <c r="J1149" i="14" s="1"/>
  <c r="L1149" i="14" s="1"/>
  <c r="G1151" i="14"/>
  <c r="K1151" i="14" s="1"/>
  <c r="E1149" i="9" s="1"/>
  <c r="G1153" i="14"/>
  <c r="G1155" i="14"/>
  <c r="G1157" i="14"/>
  <c r="G1159" i="14"/>
  <c r="J1159" i="14" s="1"/>
  <c r="L1159" i="14" s="1"/>
  <c r="G1161" i="14"/>
  <c r="G1163" i="14"/>
  <c r="J1163" i="14" s="1"/>
  <c r="L1163" i="14" s="1"/>
  <c r="G1165" i="14"/>
  <c r="G1167" i="14"/>
  <c r="K1167" i="14" s="1"/>
  <c r="E1165" i="9" s="1"/>
  <c r="G1169" i="14"/>
  <c r="G1171" i="14"/>
  <c r="G1173" i="14"/>
  <c r="G1175" i="14"/>
  <c r="J1175" i="14" s="1"/>
  <c r="L1175" i="14" s="1"/>
  <c r="G1177" i="14"/>
  <c r="G1179" i="14"/>
  <c r="J1179" i="14" s="1"/>
  <c r="L1179" i="14" s="1"/>
  <c r="G1181" i="14"/>
  <c r="J1181" i="14" s="1"/>
  <c r="L1181" i="14" s="1"/>
  <c r="G1183" i="14"/>
  <c r="J1183" i="14" s="1"/>
  <c r="L1183" i="14" s="1"/>
  <c r="G1185" i="14"/>
  <c r="G1187" i="14"/>
  <c r="J1187" i="14" s="1"/>
  <c r="L1187" i="14" s="1"/>
  <c r="G1189" i="14"/>
  <c r="G1191" i="14"/>
  <c r="K1191" i="14" s="1"/>
  <c r="E1189" i="9" s="1"/>
  <c r="G1193" i="14"/>
  <c r="G1195" i="14"/>
  <c r="G1197" i="14"/>
  <c r="G1199" i="14"/>
  <c r="J1199" i="14" s="1"/>
  <c r="L1199" i="14" s="1"/>
  <c r="G1201" i="14"/>
  <c r="G1203" i="14"/>
  <c r="J1203" i="14" s="1"/>
  <c r="L1203" i="14" s="1"/>
  <c r="G1205" i="14"/>
  <c r="G1207" i="14"/>
  <c r="K1207" i="14" s="1"/>
  <c r="E1205" i="9" s="1"/>
  <c r="G1209" i="14"/>
  <c r="G1211" i="14"/>
  <c r="G1213" i="14"/>
  <c r="J1213" i="14" s="1"/>
  <c r="L1213" i="14" s="1"/>
  <c r="G1215" i="14"/>
  <c r="K1215" i="14" s="1"/>
  <c r="E1213" i="9" s="1"/>
  <c r="G1217" i="14"/>
  <c r="G1231" i="14"/>
  <c r="K1231" i="14" s="1"/>
  <c r="E1229" i="9" s="1"/>
  <c r="G1233" i="14"/>
  <c r="G1235" i="14"/>
  <c r="K1235" i="14" s="1"/>
  <c r="E1233" i="9" s="1"/>
  <c r="G1237" i="14"/>
  <c r="G1239" i="14"/>
  <c r="K1239" i="14" s="1"/>
  <c r="E1237" i="9" s="1"/>
  <c r="G1241" i="14"/>
  <c r="G1243" i="14"/>
  <c r="K1243" i="14" s="1"/>
  <c r="E1241" i="9" s="1"/>
  <c r="G1245" i="14"/>
  <c r="G1247" i="14"/>
  <c r="K1247" i="14" s="1"/>
  <c r="E1245" i="9" s="1"/>
  <c r="G1249" i="14"/>
  <c r="G1251" i="14"/>
  <c r="K1251" i="14" s="1"/>
  <c r="E1249" i="9" s="1"/>
  <c r="G1253" i="14"/>
  <c r="G1255" i="14"/>
  <c r="K1255" i="14" s="1"/>
  <c r="E1253" i="9" s="1"/>
  <c r="G1257" i="14"/>
  <c r="G1259" i="14"/>
  <c r="K1259" i="14" s="1"/>
  <c r="E1257" i="9" s="1"/>
  <c r="G1261" i="14"/>
  <c r="G1263" i="14"/>
  <c r="K1263" i="14" s="1"/>
  <c r="E1261" i="9" s="1"/>
  <c r="G1265" i="14"/>
  <c r="G1267" i="14"/>
  <c r="K1267" i="14" s="1"/>
  <c r="E1265" i="9" s="1"/>
  <c r="G1269" i="14"/>
  <c r="G1271" i="14"/>
  <c r="K1271" i="14" s="1"/>
  <c r="E1269" i="9" s="1"/>
  <c r="G1273" i="14"/>
  <c r="G1275" i="14"/>
  <c r="K1275" i="14" s="1"/>
  <c r="E1273" i="9" s="1"/>
  <c r="G1287" i="14"/>
  <c r="G1289" i="14"/>
  <c r="G91" i="14"/>
  <c r="G552" i="14"/>
  <c r="G700" i="14"/>
  <c r="G762" i="14"/>
  <c r="G766" i="14"/>
  <c r="G772" i="14"/>
  <c r="K772" i="14" s="1"/>
  <c r="E770" i="9" s="1"/>
  <c r="G780" i="14"/>
  <c r="K1666" i="14"/>
  <c r="E1664" i="9" s="1"/>
  <c r="J1666" i="14"/>
  <c r="G1494" i="14"/>
  <c r="G1498" i="14"/>
  <c r="G1665" i="14"/>
  <c r="G1714" i="14"/>
  <c r="G1718" i="14"/>
  <c r="G1809" i="14"/>
  <c r="G1886" i="14"/>
  <c r="G1888" i="14"/>
  <c r="G1890" i="14"/>
  <c r="G1892" i="14"/>
  <c r="G1894" i="14"/>
  <c r="G1896" i="14"/>
  <c r="G1898" i="14"/>
  <c r="G1900" i="14"/>
  <c r="G1902" i="14"/>
  <c r="G1904" i="14"/>
  <c r="G1906" i="14"/>
  <c r="G1908" i="14"/>
  <c r="G1910" i="14"/>
  <c r="G1912" i="14"/>
  <c r="J1912" i="14" s="1"/>
  <c r="L1912" i="14" s="1"/>
  <c r="G1914" i="14"/>
  <c r="G1916" i="14"/>
  <c r="G1918" i="14"/>
  <c r="G1920" i="14"/>
  <c r="G1922" i="14"/>
  <c r="G1924" i="14"/>
  <c r="G1926" i="14"/>
  <c r="G1928" i="14"/>
  <c r="G1930" i="14"/>
  <c r="G1932" i="14"/>
  <c r="G1934" i="14"/>
  <c r="G1936" i="14"/>
  <c r="G1938" i="14"/>
  <c r="G1940" i="14"/>
  <c r="G1942" i="14"/>
  <c r="G1944" i="14"/>
  <c r="J1944" i="14" s="1"/>
  <c r="L1944" i="14" s="1"/>
  <c r="G1946" i="14"/>
  <c r="G1948" i="14"/>
  <c r="G1950" i="14"/>
  <c r="G1952" i="14"/>
  <c r="G1954" i="14"/>
  <c r="G1956" i="14"/>
  <c r="G1958" i="14"/>
  <c r="G1960" i="14"/>
  <c r="G1962" i="14"/>
  <c r="G1964" i="14"/>
  <c r="G1966" i="14"/>
  <c r="G1968" i="14"/>
  <c r="G1970" i="14"/>
  <c r="G1972" i="14"/>
  <c r="G1974" i="14"/>
  <c r="G1976" i="14"/>
  <c r="J1976" i="14" s="1"/>
  <c r="L1976" i="14" s="1"/>
  <c r="G1978" i="14"/>
  <c r="G1980" i="14"/>
  <c r="G1982" i="14"/>
  <c r="G1984" i="14"/>
  <c r="G1986" i="14"/>
  <c r="G1988" i="14"/>
  <c r="G1990" i="14"/>
  <c r="G1992" i="14"/>
  <c r="G1994" i="14"/>
  <c r="G1996" i="14"/>
  <c r="J2140" i="14"/>
  <c r="G2145" i="14"/>
  <c r="G2166" i="14"/>
  <c r="K2172" i="14"/>
  <c r="E2170" i="9" s="1"/>
  <c r="K2204" i="14"/>
  <c r="E2202" i="9" s="1"/>
  <c r="G2292" i="14"/>
  <c r="K2326" i="14"/>
  <c r="E2324" i="9" s="1"/>
  <c r="G2547" i="14"/>
  <c r="G2564" i="14"/>
  <c r="G2586" i="14"/>
  <c r="G2593" i="14"/>
  <c r="G2612" i="14"/>
  <c r="G2642" i="14"/>
  <c r="G2649" i="14"/>
  <c r="G2657" i="14"/>
  <c r="G2670" i="14"/>
  <c r="J2670" i="14" s="1"/>
  <c r="G2674" i="14"/>
  <c r="K2688" i="14"/>
  <c r="E2686" i="9" s="1"/>
  <c r="G2742" i="14"/>
  <c r="G2762" i="14"/>
  <c r="G2764" i="14"/>
  <c r="J2764" i="14"/>
  <c r="G2804" i="14"/>
  <c r="J2804" i="14" s="1"/>
  <c r="G2887" i="14"/>
  <c r="J2887" i="14" s="1"/>
  <c r="G2979" i="14"/>
  <c r="J2979" i="14" s="1"/>
  <c r="G2987" i="14"/>
  <c r="J2987" i="14" s="1"/>
  <c r="G2991" i="14"/>
  <c r="K3002" i="14"/>
  <c r="E3000" i="9" s="1"/>
  <c r="G3003" i="14"/>
  <c r="K3068" i="14"/>
  <c r="E3066" i="9" s="1"/>
  <c r="K3224" i="14"/>
  <c r="E3222" i="9" s="1"/>
  <c r="J3224" i="14"/>
  <c r="K3394" i="14"/>
  <c r="E3392" i="9" s="1"/>
  <c r="J3394" i="14"/>
  <c r="K3797" i="14"/>
  <c r="E3795" i="9" s="1"/>
  <c r="J3797" i="14"/>
  <c r="G1343" i="14"/>
  <c r="G1502" i="14"/>
  <c r="G1506" i="14"/>
  <c r="G1514" i="14"/>
  <c r="G1522" i="14"/>
  <c r="G1610" i="14"/>
  <c r="G1673" i="14"/>
  <c r="J2160" i="14"/>
  <c r="K2180" i="14"/>
  <c r="E2178" i="9" s="1"/>
  <c r="G2186" i="14"/>
  <c r="G2245" i="14"/>
  <c r="K2245" i="14" s="1"/>
  <c r="E2243" i="9" s="1"/>
  <c r="G2249" i="14"/>
  <c r="K2249" i="14" s="1"/>
  <c r="E2247" i="9" s="1"/>
  <c r="G2253" i="14"/>
  <c r="K2253" i="14" s="1"/>
  <c r="E2251" i="9" s="1"/>
  <c r="G2257" i="14"/>
  <c r="K2257" i="14" s="1"/>
  <c r="E2255" i="9" s="1"/>
  <c r="G2261" i="14"/>
  <c r="K2261" i="14" s="1"/>
  <c r="E2259" i="9" s="1"/>
  <c r="G2265" i="14"/>
  <c r="K2265" i="14" s="1"/>
  <c r="E2263" i="9" s="1"/>
  <c r="G2269" i="14"/>
  <c r="K2269" i="14" s="1"/>
  <c r="E2267" i="9" s="1"/>
  <c r="G2273" i="14"/>
  <c r="K2273" i="14" s="1"/>
  <c r="E2271" i="9" s="1"/>
  <c r="G2277" i="14"/>
  <c r="K2277" i="14" s="1"/>
  <c r="E2275" i="9" s="1"/>
  <c r="G2281" i="14"/>
  <c r="G2289" i="14"/>
  <c r="K2289" i="14" s="1"/>
  <c r="E2287" i="9" s="1"/>
  <c r="J2330" i="14"/>
  <c r="G2350" i="14"/>
  <c r="G2352" i="14"/>
  <c r="G2456" i="14"/>
  <c r="G2492" i="14"/>
  <c r="G2494" i="14"/>
  <c r="G2496" i="14"/>
  <c r="G2498" i="14"/>
  <c r="K2498" i="14"/>
  <c r="E2496" i="9" s="1"/>
  <c r="G2505" i="14"/>
  <c r="G2555" i="14"/>
  <c r="G2563" i="14"/>
  <c r="G2571" i="14"/>
  <c r="J2571" i="14" s="1"/>
  <c r="L2571" i="14" s="1"/>
  <c r="G2618" i="14"/>
  <c r="G2620" i="14"/>
  <c r="G2633" i="14"/>
  <c r="G2665" i="14"/>
  <c r="G2673" i="14"/>
  <c r="G2681" i="14"/>
  <c r="G2690" i="14"/>
  <c r="G2700" i="14"/>
  <c r="G2702" i="14"/>
  <c r="J2702" i="14" s="1"/>
  <c r="G2710" i="14"/>
  <c r="J2710" i="14" s="1"/>
  <c r="G2718" i="14"/>
  <c r="J2718" i="14" s="1"/>
  <c r="G2726" i="14"/>
  <c r="G2733" i="14"/>
  <c r="G2741" i="14"/>
  <c r="G2750" i="14"/>
  <c r="K2750" i="14"/>
  <c r="E2748" i="9" s="1"/>
  <c r="G2759" i="14"/>
  <c r="G2768" i="14"/>
  <c r="G2776" i="14"/>
  <c r="G2778" i="14"/>
  <c r="G2780" i="14"/>
  <c r="G2782" i="14"/>
  <c r="J2782" i="14"/>
  <c r="G2789" i="14"/>
  <c r="K2789" i="14" s="1"/>
  <c r="E2787" i="9" s="1"/>
  <c r="G2803" i="14"/>
  <c r="G2813" i="14"/>
  <c r="G2821" i="14"/>
  <c r="G2845" i="14"/>
  <c r="K2845" i="14" s="1"/>
  <c r="E2843" i="9" s="1"/>
  <c r="G2894" i="14"/>
  <c r="G2904" i="14"/>
  <c r="G2910" i="14"/>
  <c r="G2946" i="14"/>
  <c r="K2946" i="14" s="1"/>
  <c r="E2944" i="9" s="1"/>
  <c r="G2960" i="14"/>
  <c r="K2999" i="14"/>
  <c r="E2997" i="9" s="1"/>
  <c r="G3017" i="14"/>
  <c r="J3017" i="14" s="1"/>
  <c r="G3019" i="14"/>
  <c r="G3023" i="14"/>
  <c r="J3023" i="14" s="1"/>
  <c r="G3025" i="14"/>
  <c r="J3025" i="14" s="1"/>
  <c r="J3069" i="14"/>
  <c r="K3069" i="14"/>
  <c r="E3067" i="9" s="1"/>
  <c r="J3075" i="14"/>
  <c r="K3075" i="14"/>
  <c r="E3073" i="9" s="1"/>
  <c r="J3084" i="14"/>
  <c r="K3084" i="14"/>
  <c r="E3082" i="9" s="1"/>
  <c r="G2189" i="14"/>
  <c r="G2193" i="14"/>
  <c r="G2197" i="14"/>
  <c r="G2201" i="14"/>
  <c r="G2317" i="14"/>
  <c r="K2317" i="14" s="1"/>
  <c r="E2315" i="9" s="1"/>
  <c r="G2401" i="14"/>
  <c r="G2433" i="14"/>
  <c r="G2435" i="14"/>
  <c r="G2439" i="14"/>
  <c r="G2441" i="14"/>
  <c r="G2465" i="14"/>
  <c r="G2473" i="14"/>
  <c r="G2489" i="14"/>
  <c r="G2502" i="14"/>
  <c r="G2504" i="14"/>
  <c r="G2511" i="14"/>
  <c r="G2513" i="14"/>
  <c r="G2521" i="14"/>
  <c r="G2540" i="14"/>
  <c r="J2540" i="14" s="1"/>
  <c r="G2542" i="14"/>
  <c r="G2544" i="14"/>
  <c r="G2546" i="14"/>
  <c r="G2585" i="14"/>
  <c r="K3258" i="14"/>
  <c r="E3256" i="9" s="1"/>
  <c r="J3258" i="14"/>
  <c r="K3284" i="14"/>
  <c r="E3282" i="9" s="1"/>
  <c r="J3284" i="14"/>
  <c r="J3015" i="14"/>
  <c r="K3015" i="14"/>
  <c r="E3013" i="9" s="1"/>
  <c r="G3029" i="14"/>
  <c r="J3029" i="14" s="1"/>
  <c r="G3035" i="14"/>
  <c r="J3035" i="14" s="1"/>
  <c r="J3070" i="14"/>
  <c r="K3070" i="14"/>
  <c r="E3068" i="9" s="1"/>
  <c r="K3074" i="14"/>
  <c r="E3072" i="9" s="1"/>
  <c r="J3074" i="14"/>
  <c r="K3100" i="14"/>
  <c r="E3098" i="9" s="1"/>
  <c r="J3100" i="14"/>
  <c r="G3028" i="14"/>
  <c r="G3034" i="14"/>
  <c r="G3036" i="14"/>
  <c r="K3036" i="14" s="1"/>
  <c r="E3034" i="9" s="1"/>
  <c r="G3042" i="14"/>
  <c r="G3052" i="14"/>
  <c r="G3058" i="14"/>
  <c r="G3060" i="14"/>
  <c r="G3066" i="14"/>
  <c r="G3068" i="14"/>
  <c r="G3069" i="14"/>
  <c r="G3072" i="14"/>
  <c r="G3074" i="14"/>
  <c r="G3093" i="14"/>
  <c r="G3105" i="14"/>
  <c r="G3208" i="14"/>
  <c r="G3220" i="14"/>
  <c r="G3229" i="14"/>
  <c r="G3231" i="14"/>
  <c r="G3237" i="14"/>
  <c r="G3239" i="14"/>
  <c r="G3245" i="14"/>
  <c r="G3247" i="14"/>
  <c r="G3293" i="14"/>
  <c r="G3297" i="14"/>
  <c r="G3301" i="14"/>
  <c r="G3305" i="14"/>
  <c r="J3412" i="14"/>
  <c r="G3589" i="14"/>
  <c r="G3593" i="14"/>
  <c r="G3595" i="14"/>
  <c r="G3597" i="14"/>
  <c r="J3597" i="14" s="1"/>
  <c r="L3597" i="14" s="1"/>
  <c r="G3599" i="14"/>
  <c r="G3601" i="14"/>
  <c r="G3603" i="14"/>
  <c r="G3605" i="14"/>
  <c r="J3605" i="14" s="1"/>
  <c r="L3605" i="14" s="1"/>
  <c r="G3607" i="14"/>
  <c r="G3609" i="14"/>
  <c r="G3611" i="14"/>
  <c r="G3613" i="14"/>
  <c r="J3613" i="14" s="1"/>
  <c r="L3613" i="14" s="1"/>
  <c r="G3615" i="14"/>
  <c r="G3617" i="14"/>
  <c r="G3619" i="14"/>
  <c r="G3621" i="14"/>
  <c r="J3621" i="14" s="1"/>
  <c r="L3621" i="14" s="1"/>
  <c r="G3623" i="14"/>
  <c r="G3625" i="14"/>
  <c r="G3627" i="14"/>
  <c r="G3629" i="14"/>
  <c r="J3629" i="14" s="1"/>
  <c r="L3629" i="14" s="1"/>
  <c r="G3631" i="14"/>
  <c r="G3633" i="14"/>
  <c r="G3635" i="14"/>
  <c r="G3637" i="14"/>
  <c r="J3637" i="14" s="1"/>
  <c r="L3637" i="14" s="1"/>
  <c r="G3639" i="14"/>
  <c r="G3641" i="14"/>
  <c r="G3643" i="14"/>
  <c r="G3645" i="14"/>
  <c r="G3833" i="14"/>
  <c r="G4008" i="14"/>
  <c r="J4016" i="14"/>
  <c r="G4076" i="14"/>
  <c r="G4078" i="14"/>
  <c r="G4079" i="14"/>
  <c r="G4081" i="14"/>
  <c r="G4261" i="14"/>
  <c r="J4261" i="14" s="1"/>
  <c r="G4263" i="14"/>
  <c r="J4263" i="14" s="1"/>
  <c r="G4265" i="14"/>
  <c r="G4269" i="14"/>
  <c r="K4269" i="14"/>
  <c r="E4267" i="9" s="1"/>
  <c r="G4278" i="14"/>
  <c r="G4336" i="14"/>
  <c r="J4336" i="14" s="1"/>
  <c r="G4340" i="14"/>
  <c r="J4340" i="14" s="1"/>
  <c r="G4342" i="14"/>
  <c r="J4342" i="14" s="1"/>
  <c r="G4344" i="14"/>
  <c r="J4344" i="14" s="1"/>
  <c r="G4688" i="14"/>
  <c r="J4688" i="14"/>
  <c r="J4713" i="14"/>
  <c r="G4767" i="14"/>
  <c r="G3796" i="14"/>
  <c r="G4175" i="14"/>
  <c r="G4177" i="14"/>
  <c r="G4179" i="14"/>
  <c r="G4181" i="14"/>
  <c r="G4183" i="14"/>
  <c r="G4191" i="14"/>
  <c r="G4225" i="14"/>
  <c r="J4225" i="14" s="1"/>
  <c r="G4499" i="14"/>
  <c r="G4501" i="14"/>
  <c r="G4503" i="14"/>
  <c r="G4715" i="14"/>
  <c r="G3059" i="14"/>
  <c r="J3059" i="14" s="1"/>
  <c r="G3202" i="14"/>
  <c r="G3300" i="14"/>
  <c r="G3304" i="14"/>
  <c r="G3592" i="14"/>
  <c r="G3610" i="14"/>
  <c r="G3612" i="14"/>
  <c r="J3612" i="14" s="1"/>
  <c r="L3612" i="14" s="1"/>
  <c r="G3614" i="14"/>
  <c r="G3616" i="14"/>
  <c r="G3618" i="14"/>
  <c r="G3620" i="14"/>
  <c r="J3620" i="14" s="1"/>
  <c r="L3620" i="14" s="1"/>
  <c r="G3622" i="14"/>
  <c r="J3984" i="14"/>
  <c r="G4007" i="14"/>
  <c r="G4009" i="14"/>
  <c r="G4011" i="14"/>
  <c r="G4013" i="14"/>
  <c r="G4015" i="14"/>
  <c r="J4019" i="14"/>
  <c r="J4236" i="14"/>
  <c r="K4280" i="14"/>
  <c r="E4278" i="9" s="1"/>
  <c r="G4375" i="14"/>
  <c r="G4377" i="14"/>
  <c r="J4377" i="14" s="1"/>
  <c r="G4383" i="14"/>
  <c r="G4385" i="14"/>
  <c r="K4385" i="14" s="1"/>
  <c r="E4383" i="9" s="1"/>
  <c r="G4387" i="14"/>
  <c r="G4700" i="14"/>
  <c r="G4702" i="14"/>
  <c r="G42" i="14"/>
  <c r="K42" i="14" s="1"/>
  <c r="E40" i="9" s="1"/>
  <c r="G48" i="14"/>
  <c r="G96" i="14"/>
  <c r="E109" i="8"/>
  <c r="G116" i="14"/>
  <c r="G121" i="14"/>
  <c r="E131" i="8"/>
  <c r="G138" i="14"/>
  <c r="G143" i="14"/>
  <c r="G153" i="14"/>
  <c r="G184" i="14"/>
  <c r="G188" i="14"/>
  <c r="K188" i="14" s="1"/>
  <c r="E186" i="9" s="1"/>
  <c r="G195" i="14"/>
  <c r="K195" i="14" s="1"/>
  <c r="E193" i="9" s="1"/>
  <c r="G201" i="14"/>
  <c r="G203" i="14"/>
  <c r="G205" i="14"/>
  <c r="G237" i="14"/>
  <c r="G243" i="14"/>
  <c r="G252" i="14"/>
  <c r="G253" i="14"/>
  <c r="G269" i="14"/>
  <c r="K282" i="14"/>
  <c r="E280" i="9" s="1"/>
  <c r="K288" i="14"/>
  <c r="E286" i="9" s="1"/>
  <c r="K298" i="14"/>
  <c r="E296" i="9" s="1"/>
  <c r="G301" i="14"/>
  <c r="K301" i="14" s="1"/>
  <c r="E299" i="9" s="1"/>
  <c r="G327" i="14"/>
  <c r="K327" i="14" s="1"/>
  <c r="E325" i="9" s="1"/>
  <c r="G329" i="14"/>
  <c r="K338" i="14"/>
  <c r="E336" i="9" s="1"/>
  <c r="G355" i="14"/>
  <c r="G359" i="14"/>
  <c r="K359" i="14" s="1"/>
  <c r="E357" i="9" s="1"/>
  <c r="G361" i="14"/>
  <c r="K361" i="14" s="1"/>
  <c r="E359" i="9" s="1"/>
  <c r="G363" i="14"/>
  <c r="G371" i="14"/>
  <c r="G375" i="14"/>
  <c r="K375" i="14" s="1"/>
  <c r="E373" i="9" s="1"/>
  <c r="G377" i="14"/>
  <c r="G379" i="14"/>
  <c r="G393" i="14"/>
  <c r="G413" i="14"/>
  <c r="K413" i="14" s="1"/>
  <c r="E411" i="9" s="1"/>
  <c r="G415" i="14"/>
  <c r="G417" i="14"/>
  <c r="G425" i="14"/>
  <c r="K425" i="14" s="1"/>
  <c r="E423" i="9" s="1"/>
  <c r="G437" i="14"/>
  <c r="G444" i="14"/>
  <c r="G446" i="14"/>
  <c r="J446" i="14" s="1"/>
  <c r="G448" i="14"/>
  <c r="G456" i="14"/>
  <c r="G460" i="14"/>
  <c r="G462" i="14"/>
  <c r="G507" i="14"/>
  <c r="G509" i="14"/>
  <c r="K509" i="14" s="1"/>
  <c r="E507" i="9" s="1"/>
  <c r="G513" i="14"/>
  <c r="G523" i="14"/>
  <c r="K523" i="14" s="1"/>
  <c r="E521" i="9" s="1"/>
  <c r="G525" i="14"/>
  <c r="J525" i="14" s="1"/>
  <c r="L525" i="14" s="1"/>
  <c r="G529" i="14"/>
  <c r="K529" i="14" s="1"/>
  <c r="E527" i="9" s="1"/>
  <c r="G532" i="14"/>
  <c r="K532" i="14" s="1"/>
  <c r="E530" i="9" s="1"/>
  <c r="G541" i="14"/>
  <c r="G544" i="14"/>
  <c r="K555" i="14"/>
  <c r="E553" i="9" s="1"/>
  <c r="K556" i="14"/>
  <c r="E554" i="9" s="1"/>
  <c r="G559" i="14"/>
  <c r="G565" i="14"/>
  <c r="K565" i="14"/>
  <c r="E563" i="9" s="1"/>
  <c r="G566" i="14"/>
  <c r="K576" i="14"/>
  <c r="E574" i="9" s="1"/>
  <c r="G597" i="14"/>
  <c r="G599" i="14"/>
  <c r="J599" i="14" s="1"/>
  <c r="L599" i="14" s="1"/>
  <c r="G603" i="14"/>
  <c r="K603" i="14" s="1"/>
  <c r="E601" i="9" s="1"/>
  <c r="G615" i="14"/>
  <c r="J615" i="14" s="1"/>
  <c r="L615" i="14" s="1"/>
  <c r="G630" i="14"/>
  <c r="G636" i="14"/>
  <c r="K636" i="14" s="1"/>
  <c r="E634" i="9" s="1"/>
  <c r="G654" i="14"/>
  <c r="G656" i="14"/>
  <c r="K656" i="14" s="1"/>
  <c r="E654" i="9" s="1"/>
  <c r="G660" i="14"/>
  <c r="G662" i="14"/>
  <c r="G675" i="14"/>
  <c r="K700" i="14"/>
  <c r="E698" i="9" s="1"/>
  <c r="G714" i="14"/>
  <c r="K714" i="14" s="1"/>
  <c r="E712" i="9" s="1"/>
  <c r="G716" i="14"/>
  <c r="K716" i="14" s="1"/>
  <c r="E714" i="9" s="1"/>
  <c r="G722" i="14"/>
  <c r="K722" i="14" s="1"/>
  <c r="E720" i="9" s="1"/>
  <c r="G726" i="14"/>
  <c r="K726" i="14" s="1"/>
  <c r="E724" i="9" s="1"/>
  <c r="G728" i="14"/>
  <c r="K728" i="14" s="1"/>
  <c r="E726" i="9" s="1"/>
  <c r="G756" i="14"/>
  <c r="K756" i="14" s="1"/>
  <c r="E754" i="9" s="1"/>
  <c r="G764" i="14"/>
  <c r="G776" i="14"/>
  <c r="K776" i="14" s="1"/>
  <c r="E774" i="9" s="1"/>
  <c r="G778" i="14"/>
  <c r="K778" i="14" s="1"/>
  <c r="E776" i="9" s="1"/>
  <c r="G803" i="14"/>
  <c r="G804" i="14"/>
  <c r="G810" i="14"/>
  <c r="K810" i="14" s="1"/>
  <c r="E808" i="9" s="1"/>
  <c r="G816" i="14"/>
  <c r="G832" i="14"/>
  <c r="K832" i="14" s="1"/>
  <c r="E830" i="9" s="1"/>
  <c r="G836" i="14"/>
  <c r="G838" i="14"/>
  <c r="K838" i="14" s="1"/>
  <c r="E836" i="9" s="1"/>
  <c r="G840" i="14"/>
  <c r="J857" i="14"/>
  <c r="G872" i="14"/>
  <c r="G874" i="14"/>
  <c r="G910" i="14"/>
  <c r="G912" i="14"/>
  <c r="K912" i="14" s="1"/>
  <c r="E910" i="9" s="1"/>
  <c r="G914" i="14"/>
  <c r="K1716" i="14"/>
  <c r="E1714" i="9" s="1"/>
  <c r="J1716" i="14"/>
  <c r="K1882" i="14"/>
  <c r="E1880" i="9" s="1"/>
  <c r="J1882" i="14"/>
  <c r="E119" i="8"/>
  <c r="E334" i="8"/>
  <c r="E382" i="8"/>
  <c r="K856" i="14"/>
  <c r="E854" i="9" s="1"/>
  <c r="G907" i="14"/>
  <c r="K907" i="14" s="1"/>
  <c r="E905" i="9" s="1"/>
  <c r="G1020" i="14"/>
  <c r="K1020" i="14" s="1"/>
  <c r="E1018" i="9" s="1"/>
  <c r="G1022" i="14"/>
  <c r="K1022" i="14" s="1"/>
  <c r="E1020" i="9" s="1"/>
  <c r="G1028" i="14"/>
  <c r="G1030" i="14"/>
  <c r="K1030" i="14" s="1"/>
  <c r="E1028" i="9" s="1"/>
  <c r="G1032" i="14"/>
  <c r="K1032" i="14" s="1"/>
  <c r="E1030" i="9" s="1"/>
  <c r="K1691" i="14"/>
  <c r="E1689" i="9" s="1"/>
  <c r="J1691" i="14"/>
  <c r="G16" i="14"/>
  <c r="K16" i="14" s="1"/>
  <c r="E14" i="9" s="1"/>
  <c r="G19" i="14"/>
  <c r="G35" i="14"/>
  <c r="K35" i="14" s="1"/>
  <c r="E33" i="9" s="1"/>
  <c r="K54" i="14"/>
  <c r="E52" i="9" s="1"/>
  <c r="K57" i="14"/>
  <c r="E55" i="9" s="1"/>
  <c r="K70" i="14"/>
  <c r="E68" i="9" s="1"/>
  <c r="K73" i="14"/>
  <c r="E71" i="9" s="1"/>
  <c r="G93" i="14"/>
  <c r="G95" i="14"/>
  <c r="E94" i="8"/>
  <c r="G105" i="14"/>
  <c r="G115" i="14"/>
  <c r="G127" i="14"/>
  <c r="G137" i="14"/>
  <c r="E147" i="8"/>
  <c r="G154" i="14"/>
  <c r="G165" i="14"/>
  <c r="K165" i="14" s="1"/>
  <c r="E163" i="9" s="1"/>
  <c r="G183" i="14"/>
  <c r="G185" i="14"/>
  <c r="K185" i="14" s="1"/>
  <c r="E183" i="9" s="1"/>
  <c r="G200" i="14"/>
  <c r="G204" i="14"/>
  <c r="E203" i="8"/>
  <c r="G225" i="14"/>
  <c r="G229" i="14"/>
  <c r="G244" i="14"/>
  <c r="G245" i="14"/>
  <c r="G251" i="14"/>
  <c r="G261" i="14"/>
  <c r="G324" i="14"/>
  <c r="J324" i="14" s="1"/>
  <c r="L324" i="14" s="1"/>
  <c r="G326" i="14"/>
  <c r="K326" i="14" s="1"/>
  <c r="E324" i="9" s="1"/>
  <c r="G330" i="14"/>
  <c r="J330" i="14" s="1"/>
  <c r="L330" i="14" s="1"/>
  <c r="G333" i="14"/>
  <c r="G356" i="14"/>
  <c r="J356" i="14" s="1"/>
  <c r="L356" i="14" s="1"/>
  <c r="G358" i="14"/>
  <c r="K358" i="14" s="1"/>
  <c r="E356" i="9" s="1"/>
  <c r="G362" i="14"/>
  <c r="J362" i="14" s="1"/>
  <c r="L362" i="14" s="1"/>
  <c r="G372" i="14"/>
  <c r="G374" i="14"/>
  <c r="K374" i="14" s="1"/>
  <c r="E372" i="9" s="1"/>
  <c r="G378" i="14"/>
  <c r="G389" i="14"/>
  <c r="G410" i="14"/>
  <c r="G412" i="14"/>
  <c r="K412" i="14" s="1"/>
  <c r="E410" i="9" s="1"/>
  <c r="G416" i="14"/>
  <c r="G426" i="14"/>
  <c r="G436" i="14"/>
  <c r="G443" i="14"/>
  <c r="G447" i="14"/>
  <c r="G457" i="14"/>
  <c r="K457" i="14" s="1"/>
  <c r="E455" i="9" s="1"/>
  <c r="G459" i="14"/>
  <c r="G463" i="14"/>
  <c r="K463" i="14" s="1"/>
  <c r="E461" i="9" s="1"/>
  <c r="G466" i="14"/>
  <c r="G486" i="14"/>
  <c r="G506" i="14"/>
  <c r="G510" i="14"/>
  <c r="K510" i="14" s="1"/>
  <c r="E508" i="9" s="1"/>
  <c r="G512" i="14"/>
  <c r="G514" i="14"/>
  <c r="K514" i="14" s="1"/>
  <c r="E512" i="9" s="1"/>
  <c r="G522" i="14"/>
  <c r="K522" i="14" s="1"/>
  <c r="E520" i="9" s="1"/>
  <c r="G526" i="14"/>
  <c r="K526" i="14" s="1"/>
  <c r="E524" i="9" s="1"/>
  <c r="G528" i="14"/>
  <c r="G535" i="14"/>
  <c r="G540" i="14"/>
  <c r="G542" i="14"/>
  <c r="G549" i="14"/>
  <c r="G562" i="14"/>
  <c r="G596" i="14"/>
  <c r="G600" i="14"/>
  <c r="K600" i="14" s="1"/>
  <c r="E598" i="9" s="1"/>
  <c r="G602" i="14"/>
  <c r="K602" i="14" s="1"/>
  <c r="E600" i="9" s="1"/>
  <c r="G604" i="14"/>
  <c r="K604" i="14" s="1"/>
  <c r="E602" i="9" s="1"/>
  <c r="G614" i="14"/>
  <c r="G618" i="14"/>
  <c r="K618" i="14" s="1"/>
  <c r="E616" i="9" s="1"/>
  <c r="G620" i="14"/>
  <c r="G655" i="14"/>
  <c r="J655" i="14" s="1"/>
  <c r="L655" i="14" s="1"/>
  <c r="G661" i="14"/>
  <c r="G663" i="14"/>
  <c r="G666" i="14"/>
  <c r="G702" i="14"/>
  <c r="G715" i="14"/>
  <c r="J715" i="14" s="1"/>
  <c r="L715" i="14" s="1"/>
  <c r="G723" i="14"/>
  <c r="K723" i="14" s="1"/>
  <c r="E721" i="9" s="1"/>
  <c r="G725" i="14"/>
  <c r="J725" i="14" s="1"/>
  <c r="L725" i="14" s="1"/>
  <c r="G740" i="14"/>
  <c r="K740" i="14" s="1"/>
  <c r="E738" i="9" s="1"/>
  <c r="G773" i="14"/>
  <c r="G775" i="14"/>
  <c r="K775" i="14" s="1"/>
  <c r="E773" i="9" s="1"/>
  <c r="G779" i="14"/>
  <c r="J779" i="14" s="1"/>
  <c r="L779" i="14" s="1"/>
  <c r="G796" i="14"/>
  <c r="K796" i="14" s="1"/>
  <c r="E794" i="9" s="1"/>
  <c r="G802" i="14"/>
  <c r="G833" i="14"/>
  <c r="K833" i="14" s="1"/>
  <c r="E831" i="9" s="1"/>
  <c r="G835" i="14"/>
  <c r="J835" i="14" s="1"/>
  <c r="L835" i="14" s="1"/>
  <c r="G839" i="14"/>
  <c r="J839" i="14" s="1"/>
  <c r="L839" i="14" s="1"/>
  <c r="G873" i="14"/>
  <c r="G875" i="14"/>
  <c r="G877" i="14"/>
  <c r="K877" i="14" s="1"/>
  <c r="E875" i="9" s="1"/>
  <c r="G880" i="14"/>
  <c r="K880" i="14" s="1"/>
  <c r="E878" i="9" s="1"/>
  <c r="G894" i="14"/>
  <c r="G900" i="14"/>
  <c r="G911" i="14"/>
  <c r="J911" i="14" s="1"/>
  <c r="L911" i="14" s="1"/>
  <c r="G915" i="14"/>
  <c r="K915" i="14" s="1"/>
  <c r="E913" i="9" s="1"/>
  <c r="K1284" i="14"/>
  <c r="E1282" i="9" s="1"/>
  <c r="J1284" i="14"/>
  <c r="K1294" i="14"/>
  <c r="E1292" i="9" s="1"/>
  <c r="J1294" i="14"/>
  <c r="K1506" i="14"/>
  <c r="E1504" i="9" s="1"/>
  <c r="J1506" i="14"/>
  <c r="K1610" i="14"/>
  <c r="E1608" i="9" s="1"/>
  <c r="J1610" i="14"/>
  <c r="K1719" i="14"/>
  <c r="E1717" i="9" s="1"/>
  <c r="J1719" i="14"/>
  <c r="K1850" i="14"/>
  <c r="E1848" i="9" s="1"/>
  <c r="J1850" i="14"/>
  <c r="K51" i="14"/>
  <c r="E49" i="9" s="1"/>
  <c r="K62" i="14"/>
  <c r="E60" i="9" s="1"/>
  <c r="K67" i="14"/>
  <c r="E65" i="9" s="1"/>
  <c r="K78" i="14"/>
  <c r="E76" i="9" s="1"/>
  <c r="K83" i="14"/>
  <c r="E81" i="9" s="1"/>
  <c r="E85" i="8"/>
  <c r="K276" i="14"/>
  <c r="E274" i="9" s="1"/>
  <c r="K292" i="14"/>
  <c r="E290" i="9" s="1"/>
  <c r="E338" i="8"/>
  <c r="K390" i="14"/>
  <c r="E388" i="9" s="1"/>
  <c r="G918" i="14"/>
  <c r="K918" i="14" s="1"/>
  <c r="E916" i="9" s="1"/>
  <c r="G934" i="14"/>
  <c r="K934" i="14" s="1"/>
  <c r="E932" i="9" s="1"/>
  <c r="G938" i="14"/>
  <c r="G940" i="14"/>
  <c r="K940" i="14" s="1"/>
  <c r="E938" i="9" s="1"/>
  <c r="G944" i="14"/>
  <c r="K944" i="14" s="1"/>
  <c r="E942" i="9" s="1"/>
  <c r="G946" i="14"/>
  <c r="K946" i="14" s="1"/>
  <c r="E944" i="9" s="1"/>
  <c r="G948" i="14"/>
  <c r="G952" i="14"/>
  <c r="G972" i="14"/>
  <c r="G998" i="14"/>
  <c r="G1002" i="14"/>
  <c r="G1004" i="14"/>
  <c r="K1004" i="14" s="1"/>
  <c r="E1002" i="9" s="1"/>
  <c r="G1006" i="14"/>
  <c r="K1006" i="14" s="1"/>
  <c r="E1004" i="9" s="1"/>
  <c r="G1012" i="14"/>
  <c r="K1012" i="14" s="1"/>
  <c r="E1010" i="9" s="1"/>
  <c r="G1035" i="14"/>
  <c r="G1043" i="14"/>
  <c r="K1043" i="14" s="1"/>
  <c r="E1041" i="9" s="1"/>
  <c r="G1109" i="14"/>
  <c r="G1121" i="14"/>
  <c r="G1303" i="14"/>
  <c r="G1305" i="14"/>
  <c r="G1307" i="14"/>
  <c r="K1307" i="14" s="1"/>
  <c r="E1305" i="9" s="1"/>
  <c r="G1309" i="14"/>
  <c r="G1311" i="14"/>
  <c r="J1311" i="14" s="1"/>
  <c r="L1311" i="14" s="1"/>
  <c r="G1313" i="14"/>
  <c r="G1315" i="14"/>
  <c r="K1315" i="14" s="1"/>
  <c r="E1313" i="9" s="1"/>
  <c r="G1317" i="14"/>
  <c r="G1319" i="14"/>
  <c r="G1378" i="14"/>
  <c r="G1382" i="14"/>
  <c r="G1397" i="14"/>
  <c r="G1399" i="14"/>
  <c r="G1401" i="14"/>
  <c r="G1403" i="14"/>
  <c r="G1405" i="14"/>
  <c r="G1508" i="14"/>
  <c r="J1508" i="14"/>
  <c r="G1542" i="14"/>
  <c r="G1550" i="14"/>
  <c r="J1550" i="14"/>
  <c r="G1551" i="14"/>
  <c r="G1644" i="14"/>
  <c r="G1646" i="14"/>
  <c r="G1648" i="14"/>
  <c r="G1650" i="14"/>
  <c r="G1652" i="14"/>
  <c r="G1654" i="14"/>
  <c r="G1656" i="14"/>
  <c r="G1658" i="14"/>
  <c r="G1660" i="14"/>
  <c r="G1664" i="14"/>
  <c r="J1664" i="14"/>
  <c r="J1679" i="14"/>
  <c r="G1694" i="14"/>
  <c r="G1696" i="14"/>
  <c r="G1734" i="14"/>
  <c r="J1812" i="14"/>
  <c r="G1821" i="14"/>
  <c r="G1824" i="14"/>
  <c r="G1826" i="14"/>
  <c r="G1844" i="14"/>
  <c r="G1848" i="14"/>
  <c r="J1858" i="14"/>
  <c r="G1878" i="14"/>
  <c r="G1880" i="14"/>
  <c r="J1996" i="14"/>
  <c r="J2144" i="14"/>
  <c r="K2156" i="14"/>
  <c r="E2154" i="9" s="1"/>
  <c r="G2162" i="14"/>
  <c r="G2174" i="14"/>
  <c r="K2176" i="14"/>
  <c r="E2174" i="9" s="1"/>
  <c r="J2192" i="14"/>
  <c r="G2234" i="14"/>
  <c r="G2241" i="14"/>
  <c r="G2242" i="14"/>
  <c r="G2282" i="14"/>
  <c r="G2284" i="14"/>
  <c r="G2288" i="14"/>
  <c r="K2288" i="14" s="1"/>
  <c r="E2286" i="9" s="1"/>
  <c r="G2305" i="14"/>
  <c r="K2305" i="14" s="1"/>
  <c r="E2303" i="9" s="1"/>
  <c r="G2314" i="14"/>
  <c r="K2334" i="14"/>
  <c r="E2332" i="9" s="1"/>
  <c r="G2382" i="14"/>
  <c r="G2394" i="14"/>
  <c r="G2396" i="14"/>
  <c r="K2396" i="14" s="1"/>
  <c r="E2394" i="9" s="1"/>
  <c r="G2398" i="14"/>
  <c r="J2438" i="14"/>
  <c r="G2481" i="14"/>
  <c r="K2490" i="14"/>
  <c r="E2488" i="9" s="1"/>
  <c r="G2503" i="14"/>
  <c r="K2506" i="14"/>
  <c r="E2504" i="9" s="1"/>
  <c r="G2529" i="14"/>
  <c r="K2538" i="14"/>
  <c r="E2536" i="9" s="1"/>
  <c r="G2552" i="14"/>
  <c r="J2552" i="14" s="1"/>
  <c r="G2554" i="14"/>
  <c r="G2556" i="14"/>
  <c r="G2560" i="14"/>
  <c r="G2562" i="14"/>
  <c r="K2562" i="14" s="1"/>
  <c r="E2560" i="9" s="1"/>
  <c r="G2577" i="14"/>
  <c r="G2580" i="14"/>
  <c r="G2601" i="14"/>
  <c r="J2610" i="14"/>
  <c r="G2628" i="14"/>
  <c r="G2641" i="14"/>
  <c r="G2654" i="14"/>
  <c r="G2662" i="14"/>
  <c r="J2662" i="14" s="1"/>
  <c r="G2664" i="14"/>
  <c r="G2666" i="14"/>
  <c r="G2672" i="14"/>
  <c r="G2717" i="14"/>
  <c r="G2725" i="14"/>
  <c r="G2757" i="14"/>
  <c r="K2760" i="14"/>
  <c r="E2758" i="9" s="1"/>
  <c r="G2773" i="14"/>
  <c r="G2775" i="14"/>
  <c r="G2788" i="14"/>
  <c r="J2788" i="14" s="1"/>
  <c r="G2792" i="14"/>
  <c r="G2794" i="14"/>
  <c r="J2794" i="14" s="1"/>
  <c r="G2796" i="14"/>
  <c r="J2796" i="14" s="1"/>
  <c r="G2798" i="14"/>
  <c r="J2798" i="14" s="1"/>
  <c r="G2802" i="14"/>
  <c r="J2802" i="14" s="1"/>
  <c r="G2835" i="14"/>
  <c r="G2865" i="14"/>
  <c r="G2875" i="14"/>
  <c r="J2875" i="14" s="1"/>
  <c r="G2877" i="14"/>
  <c r="J2877" i="14" s="1"/>
  <c r="G2879" i="14"/>
  <c r="J2879" i="14" s="1"/>
  <c r="G2883" i="14"/>
  <c r="J2883" i="14" s="1"/>
  <c r="G2885" i="14"/>
  <c r="J2885" i="14" s="1"/>
  <c r="G2920" i="14"/>
  <c r="G2926" i="14"/>
  <c r="G2936" i="14"/>
  <c r="G2940" i="14"/>
  <c r="J2940" i="14"/>
  <c r="G2949" i="14"/>
  <c r="G2974" i="14"/>
  <c r="G2978" i="14"/>
  <c r="G2981" i="14"/>
  <c r="K2995" i="14"/>
  <c r="E2993" i="9" s="1"/>
  <c r="K3003" i="14"/>
  <c r="E3001" i="9" s="1"/>
  <c r="K3011" i="14"/>
  <c r="E3009" i="9" s="1"/>
  <c r="G3039" i="14"/>
  <c r="G3041" i="14"/>
  <c r="J3041" i="14" s="1"/>
  <c r="G3043" i="14"/>
  <c r="J3043" i="14" s="1"/>
  <c r="G3047" i="14"/>
  <c r="J3047" i="14" s="1"/>
  <c r="G3049" i="14"/>
  <c r="G3051" i="14"/>
  <c r="J3051" i="14" s="1"/>
  <c r="G3055" i="14"/>
  <c r="J3055" i="14" s="1"/>
  <c r="G3057" i="14"/>
  <c r="J3057" i="14" s="1"/>
  <c r="K3066" i="14"/>
  <c r="E3064" i="9" s="1"/>
  <c r="G3073" i="14"/>
  <c r="K3078" i="14"/>
  <c r="E3076" i="9" s="1"/>
  <c r="G3084" i="14"/>
  <c r="G3085" i="14"/>
  <c r="K3085" i="14"/>
  <c r="E3083" i="9" s="1"/>
  <c r="G3088" i="14"/>
  <c r="G3090" i="14"/>
  <c r="G3091" i="14"/>
  <c r="K3091" i="14"/>
  <c r="E3089" i="9" s="1"/>
  <c r="K3092" i="14"/>
  <c r="E3090" i="9" s="1"/>
  <c r="K3098" i="14"/>
  <c r="E3096" i="9" s="1"/>
  <c r="G3122" i="14"/>
  <c r="G3176" i="14"/>
  <c r="G3200" i="14"/>
  <c r="G3214" i="14"/>
  <c r="J3242" i="14"/>
  <c r="G3264" i="14"/>
  <c r="G3266" i="14"/>
  <c r="G3268" i="14"/>
  <c r="J3276" i="14"/>
  <c r="J3306" i="14"/>
  <c r="G3317" i="14"/>
  <c r="G3319" i="14"/>
  <c r="G3321" i="14"/>
  <c r="K3321" i="14" s="1"/>
  <c r="E3319" i="9" s="1"/>
  <c r="G3323" i="14"/>
  <c r="G3325" i="14"/>
  <c r="G3327" i="14"/>
  <c r="G3329" i="14"/>
  <c r="K3329" i="14" s="1"/>
  <c r="E3327" i="9" s="1"/>
  <c r="G3331" i="14"/>
  <c r="G3333" i="14"/>
  <c r="G3335" i="14"/>
  <c r="G3337" i="14"/>
  <c r="K3337" i="14" s="1"/>
  <c r="E3335" i="9" s="1"/>
  <c r="G3339" i="14"/>
  <c r="G3341" i="14"/>
  <c r="G3343" i="14"/>
  <c r="G3345" i="14"/>
  <c r="K3345" i="14" s="1"/>
  <c r="E3343" i="9" s="1"/>
  <c r="G3347" i="14"/>
  <c r="G3349" i="14"/>
  <c r="G3351" i="14"/>
  <c r="G3353" i="14"/>
  <c r="K3353" i="14" s="1"/>
  <c r="E3351" i="9" s="1"/>
  <c r="G3355" i="14"/>
  <c r="G3357" i="14"/>
  <c r="G3359" i="14"/>
  <c r="G3361" i="14"/>
  <c r="K3361" i="14" s="1"/>
  <c r="E3359" i="9" s="1"/>
  <c r="G3363" i="14"/>
  <c r="G3365" i="14"/>
  <c r="G3367" i="14"/>
  <c r="G3369" i="14"/>
  <c r="K3369" i="14" s="1"/>
  <c r="E3367" i="9" s="1"/>
  <c r="G3371" i="14"/>
  <c r="G3373" i="14"/>
  <c r="G3375" i="14"/>
  <c r="G3377" i="14"/>
  <c r="K3377" i="14" s="1"/>
  <c r="E3375" i="9" s="1"/>
  <c r="G3379" i="14"/>
  <c r="J3410" i="14"/>
  <c r="G3543" i="14"/>
  <c r="G3545" i="14"/>
  <c r="G3549" i="14"/>
  <c r="G3551" i="14"/>
  <c r="G3557" i="14"/>
  <c r="G3559" i="14"/>
  <c r="J3559" i="14" s="1"/>
  <c r="L3559" i="14" s="1"/>
  <c r="G3563" i="14"/>
  <c r="G3651" i="14"/>
  <c r="G3653" i="14"/>
  <c r="G3667" i="14"/>
  <c r="G3669" i="14"/>
  <c r="G3724" i="14"/>
  <c r="G3726" i="14"/>
  <c r="G3830" i="14"/>
  <c r="G3832" i="14"/>
  <c r="G3885" i="14"/>
  <c r="J3885" i="14"/>
  <c r="G3923" i="14"/>
  <c r="J3923" i="14"/>
  <c r="G3924" i="14"/>
  <c r="G3928" i="14"/>
  <c r="G3930" i="14"/>
  <c r="G3932" i="14"/>
  <c r="G3934" i="14"/>
  <c r="G3942" i="14"/>
  <c r="J3944" i="14"/>
  <c r="G3960" i="14"/>
  <c r="G3964" i="14"/>
  <c r="G3968" i="14"/>
  <c r="J3970" i="14"/>
  <c r="J4024" i="14"/>
  <c r="G4075" i="14"/>
  <c r="G4077" i="14"/>
  <c r="G4096" i="14"/>
  <c r="G4098" i="14"/>
  <c r="G4100" i="14"/>
  <c r="G4102" i="14"/>
  <c r="G4104" i="14"/>
  <c r="G4106" i="14"/>
  <c r="G4108" i="14"/>
  <c r="G4110" i="14"/>
  <c r="G4112" i="14"/>
  <c r="G4114" i="14"/>
  <c r="G4116" i="14"/>
  <c r="G4118" i="14"/>
  <c r="G4120" i="14"/>
  <c r="G4122" i="14"/>
  <c r="G4124" i="14"/>
  <c r="G4126" i="14"/>
  <c r="G4128" i="14"/>
  <c r="G4130" i="14"/>
  <c r="G4132" i="14"/>
  <c r="G4134" i="14"/>
  <c r="G4136" i="14"/>
  <c r="G4138" i="14"/>
  <c r="G4140" i="14"/>
  <c r="G4142" i="14"/>
  <c r="G4144" i="14"/>
  <c r="G4146" i="14"/>
  <c r="G4148" i="14"/>
  <c r="G4150" i="14"/>
  <c r="G4152" i="14"/>
  <c r="G4154" i="14"/>
  <c r="G4156" i="14"/>
  <c r="G4158" i="14"/>
  <c r="G4160" i="14"/>
  <c r="J4168" i="14"/>
  <c r="G4209" i="14"/>
  <c r="K4209" i="14" s="1"/>
  <c r="E4207" i="9" s="1"/>
  <c r="G4223" i="14"/>
  <c r="J4223" i="14" s="1"/>
  <c r="G4235" i="14"/>
  <c r="G4244" i="14"/>
  <c r="J4270" i="14"/>
  <c r="G4294" i="14"/>
  <c r="G4304" i="14"/>
  <c r="J4304" i="14" s="1"/>
  <c r="G4308" i="14"/>
  <c r="J4308" i="14" s="1"/>
  <c r="G4310" i="14"/>
  <c r="J4310" i="14" s="1"/>
  <c r="G4312" i="14"/>
  <c r="J4312" i="14" s="1"/>
  <c r="G4324" i="14"/>
  <c r="J4324" i="14" s="1"/>
  <c r="G4326" i="14"/>
  <c r="J4326" i="14" s="1"/>
  <c r="G4357" i="14"/>
  <c r="G4365" i="14"/>
  <c r="G4507" i="14"/>
  <c r="G4509" i="14"/>
  <c r="G4511" i="14"/>
  <c r="G4513" i="14"/>
  <c r="G4515" i="14"/>
  <c r="G4517" i="14"/>
  <c r="G4519" i="14"/>
  <c r="G4521" i="14"/>
  <c r="G4523" i="14"/>
  <c r="G4525" i="14"/>
  <c r="G4527" i="14"/>
  <c r="K4527" i="14" s="1"/>
  <c r="E4525" i="9" s="1"/>
  <c r="G4529" i="14"/>
  <c r="K4529" i="14" s="1"/>
  <c r="E4527" i="9" s="1"/>
  <c r="G4531" i="14"/>
  <c r="K4531" i="14" s="1"/>
  <c r="E4529" i="9" s="1"/>
  <c r="G4533" i="14"/>
  <c r="K4533" i="14" s="1"/>
  <c r="E4531" i="9" s="1"/>
  <c r="G4535" i="14"/>
  <c r="K4535" i="14" s="1"/>
  <c r="E4533" i="9" s="1"/>
  <c r="G4537" i="14"/>
  <c r="K4537" i="14" s="1"/>
  <c r="E4535" i="9" s="1"/>
  <c r="G4539" i="14"/>
  <c r="K4539" i="14" s="1"/>
  <c r="E4537" i="9" s="1"/>
  <c r="G4541" i="14"/>
  <c r="K4541" i="14" s="1"/>
  <c r="E4539" i="9" s="1"/>
  <c r="G4689" i="14"/>
  <c r="G4478" i="14"/>
  <c r="G4484" i="14"/>
  <c r="G4549" i="14"/>
  <c r="G4696" i="14"/>
  <c r="G4701" i="14"/>
  <c r="J4703" i="14"/>
  <c r="G4712" i="14"/>
  <c r="G4717" i="14"/>
  <c r="J4717" i="14"/>
  <c r="J4774" i="14"/>
  <c r="G4783" i="14"/>
  <c r="J4783" i="14" s="1"/>
  <c r="G4785" i="14"/>
  <c r="J4785" i="14" s="1"/>
  <c r="G4787" i="14"/>
  <c r="J4787" i="14" s="1"/>
  <c r="G4791" i="14"/>
  <c r="J4791" i="14" s="1"/>
  <c r="V14" i="11"/>
  <c r="V37" i="11"/>
  <c r="G1373" i="14"/>
  <c r="G1535" i="14"/>
  <c r="G1688" i="14"/>
  <c r="G1690" i="14"/>
  <c r="G1814" i="14"/>
  <c r="G1816" i="14"/>
  <c r="G1836" i="14"/>
  <c r="G1838" i="14"/>
  <c r="G1862" i="14"/>
  <c r="G1866" i="14"/>
  <c r="G2002" i="14"/>
  <c r="G2158" i="14"/>
  <c r="G2178" i="14"/>
  <c r="G2198" i="14"/>
  <c r="G2202" i="14"/>
  <c r="G2204" i="14"/>
  <c r="G2294" i="14"/>
  <c r="K2294" i="14" s="1"/>
  <c r="E2292" i="9" s="1"/>
  <c r="G2324" i="14"/>
  <c r="G2336" i="14"/>
  <c r="G2442" i="14"/>
  <c r="G2588" i="14"/>
  <c r="G2644" i="14"/>
  <c r="G2708" i="14"/>
  <c r="J2708" i="14" s="1"/>
  <c r="G2728" i="14"/>
  <c r="G2806" i="14"/>
  <c r="G2820" i="14"/>
  <c r="J2820" i="14" s="1"/>
  <c r="G2897" i="14"/>
  <c r="J2897" i="14" s="1"/>
  <c r="G2963" i="14"/>
  <c r="J2963" i="14" s="1"/>
  <c r="G2969" i="14"/>
  <c r="G3061" i="14"/>
  <c r="J3061" i="14" s="1"/>
  <c r="G3280" i="14"/>
  <c r="G3798" i="14"/>
  <c r="G3802" i="14"/>
  <c r="G3950" i="14"/>
  <c r="G3952" i="14"/>
  <c r="G3954" i="14"/>
  <c r="G3980" i="14"/>
  <c r="G3993" i="14"/>
  <c r="G4080" i="14"/>
  <c r="G4082" i="14"/>
  <c r="G4214" i="14"/>
  <c r="K4214" i="14" s="1"/>
  <c r="E4212" i="9" s="1"/>
  <c r="G4216" i="14"/>
  <c r="K4216" i="14" s="1"/>
  <c r="E4214" i="9" s="1"/>
  <c r="G4218" i="14"/>
  <c r="K4218" i="14" s="1"/>
  <c r="E4216" i="9" s="1"/>
  <c r="G4220" i="14"/>
  <c r="G4222" i="14"/>
  <c r="G4232" i="14"/>
  <c r="G4236" i="14"/>
  <c r="G4237" i="14"/>
  <c r="G4243" i="14"/>
  <c r="G4251" i="14"/>
  <c r="J4251" i="14" s="1"/>
  <c r="G4285" i="14"/>
  <c r="G4286" i="14"/>
  <c r="G4330" i="14"/>
  <c r="J4330" i="14" s="1"/>
  <c r="G4356" i="14"/>
  <c r="G4358" i="14"/>
  <c r="G4362" i="14"/>
  <c r="J4362" i="14" s="1"/>
  <c r="J4475" i="14"/>
  <c r="G4488" i="14"/>
  <c r="J4505" i="14"/>
  <c r="J4554" i="14"/>
  <c r="G4577" i="14"/>
  <c r="G4579" i="14"/>
  <c r="K4698" i="14"/>
  <c r="E4696" i="9" s="1"/>
  <c r="G4705" i="14"/>
  <c r="G4707" i="14"/>
  <c r="J4707" i="14"/>
  <c r="K4716" i="14"/>
  <c r="E4714" i="9" s="1"/>
  <c r="G4721" i="14"/>
  <c r="G4737" i="14"/>
  <c r="K4737" i="14" s="1"/>
  <c r="E4735" i="9" s="1"/>
  <c r="J4739" i="14"/>
  <c r="J4740" i="14"/>
  <c r="G4757" i="14"/>
  <c r="J4757" i="14" s="1"/>
  <c r="G4759" i="14"/>
  <c r="J4759" i="14" s="1"/>
  <c r="G4763" i="14"/>
  <c r="J4763" i="14" s="1"/>
  <c r="G4795" i="14"/>
  <c r="J4795" i="14" s="1"/>
  <c r="G4797" i="14"/>
  <c r="J4797" i="14" s="1"/>
  <c r="G4799" i="14"/>
  <c r="J4799" i="14" s="1"/>
  <c r="G4801" i="14"/>
  <c r="J4801" i="14" s="1"/>
  <c r="G4803" i="14"/>
  <c r="J4803" i="14" s="1"/>
  <c r="G1381" i="14"/>
  <c r="G1507" i="14"/>
  <c r="G1730" i="14"/>
  <c r="G1818" i="14"/>
  <c r="G1822" i="14"/>
  <c r="G1840" i="14"/>
  <c r="G1842" i="14"/>
  <c r="G1870" i="14"/>
  <c r="G2070" i="14"/>
  <c r="K2070" i="14" s="1"/>
  <c r="E2068" i="9" s="1"/>
  <c r="G2072" i="14"/>
  <c r="G2074" i="14"/>
  <c r="G2076" i="14"/>
  <c r="G2078" i="14"/>
  <c r="K2078" i="14" s="1"/>
  <c r="E2076" i="9" s="1"/>
  <c r="G2080" i="14"/>
  <c r="G2082" i="14"/>
  <c r="G2084" i="14"/>
  <c r="G2086" i="14"/>
  <c r="K2086" i="14" s="1"/>
  <c r="E2084" i="9" s="1"/>
  <c r="G2088" i="14"/>
  <c r="G2090" i="14"/>
  <c r="G2092" i="14"/>
  <c r="G2094" i="14"/>
  <c r="K2094" i="14" s="1"/>
  <c r="E2092" i="9" s="1"/>
  <c r="G2096" i="14"/>
  <c r="G2098" i="14"/>
  <c r="G2100" i="14"/>
  <c r="G2102" i="14"/>
  <c r="K2102" i="14" s="1"/>
  <c r="E2100" i="9" s="1"/>
  <c r="G2104" i="14"/>
  <c r="G2106" i="14"/>
  <c r="G2108" i="14"/>
  <c r="G2110" i="14"/>
  <c r="K2110" i="14" s="1"/>
  <c r="E2108" i="9" s="1"/>
  <c r="G2112" i="14"/>
  <c r="G2114" i="14"/>
  <c r="G2116" i="14"/>
  <c r="G2118" i="14"/>
  <c r="K2118" i="14" s="1"/>
  <c r="E2116" i="9" s="1"/>
  <c r="G2120" i="14"/>
  <c r="G2122" i="14"/>
  <c r="G2124" i="14"/>
  <c r="G2126" i="14"/>
  <c r="K2126" i="14" s="1"/>
  <c r="E2124" i="9" s="1"/>
  <c r="G2128" i="14"/>
  <c r="G2130" i="14"/>
  <c r="G2132" i="14"/>
  <c r="G2134" i="14"/>
  <c r="K2134" i="14" s="1"/>
  <c r="E2132" i="9" s="1"/>
  <c r="G2136" i="14"/>
  <c r="G2138" i="14"/>
  <c r="G2150" i="14"/>
  <c r="K2164" i="14"/>
  <c r="E2162" i="9" s="1"/>
  <c r="G2170" i="14"/>
  <c r="G2182" i="14"/>
  <c r="G2226" i="14"/>
  <c r="K2284" i="14"/>
  <c r="E2282" i="9" s="1"/>
  <c r="G2310" i="14"/>
  <c r="G2328" i="14"/>
  <c r="G2448" i="14"/>
  <c r="J2454" i="14"/>
  <c r="G2528" i="14"/>
  <c r="J2528" i="14" s="1"/>
  <c r="K2608" i="14"/>
  <c r="E2606" i="9" s="1"/>
  <c r="J2690" i="14"/>
  <c r="G2734" i="14"/>
  <c r="G2736" i="14"/>
  <c r="G2749" i="14"/>
  <c r="G2766" i="14"/>
  <c r="G2913" i="14"/>
  <c r="G2929" i="14"/>
  <c r="J2929" i="14" s="1"/>
  <c r="K2947" i="14"/>
  <c r="E2945" i="9" s="1"/>
  <c r="G2975" i="14"/>
  <c r="K2998" i="14"/>
  <c r="E2996" i="9" s="1"/>
  <c r="G2999" i="14"/>
  <c r="K3006" i="14"/>
  <c r="E3004" i="9" s="1"/>
  <c r="G3007" i="14"/>
  <c r="K3014" i="14"/>
  <c r="E3012" i="9" s="1"/>
  <c r="G3015" i="14"/>
  <c r="K3067" i="14"/>
  <c r="E3065" i="9" s="1"/>
  <c r="K3086" i="14"/>
  <c r="E3084" i="9" s="1"/>
  <c r="K3093" i="14"/>
  <c r="E3091" i="9" s="1"/>
  <c r="K3099" i="14"/>
  <c r="E3097" i="9" s="1"/>
  <c r="J3240" i="14"/>
  <c r="J3270" i="14"/>
  <c r="J3292" i="14"/>
  <c r="G3316" i="14"/>
  <c r="J3396" i="14"/>
  <c r="G3416" i="14"/>
  <c r="G3418" i="14"/>
  <c r="J3418" i="14" s="1"/>
  <c r="L3418" i="14" s="1"/>
  <c r="G3420" i="14"/>
  <c r="G3422" i="14"/>
  <c r="G3424" i="14"/>
  <c r="G3426" i="14"/>
  <c r="J3426" i="14" s="1"/>
  <c r="L3426" i="14" s="1"/>
  <c r="G3428" i="14"/>
  <c r="G3430" i="14"/>
  <c r="G3432" i="14"/>
  <c r="G3434" i="14"/>
  <c r="J3434" i="14" s="1"/>
  <c r="L3434" i="14" s="1"/>
  <c r="G3436" i="14"/>
  <c r="G3438" i="14"/>
  <c r="G3440" i="14"/>
  <c r="G3442" i="14"/>
  <c r="J3442" i="14" s="1"/>
  <c r="L3442" i="14" s="1"/>
  <c r="G3444" i="14"/>
  <c r="G3446" i="14"/>
  <c r="G3448" i="14"/>
  <c r="G3450" i="14"/>
  <c r="J3450" i="14" s="1"/>
  <c r="L3450" i="14" s="1"/>
  <c r="G3452" i="14"/>
  <c r="G3454" i="14"/>
  <c r="G3456" i="14"/>
  <c r="G3458" i="14"/>
  <c r="J3458" i="14" s="1"/>
  <c r="L3458" i="14" s="1"/>
  <c r="G3460" i="14"/>
  <c r="G3462" i="14"/>
  <c r="G3464" i="14"/>
  <c r="G3466" i="14"/>
  <c r="J3466" i="14" s="1"/>
  <c r="L3466" i="14" s="1"/>
  <c r="G3468" i="14"/>
  <c r="G3470" i="14"/>
  <c r="G3472" i="14"/>
  <c r="G3474" i="14"/>
  <c r="J3474" i="14" s="1"/>
  <c r="L3474" i="14" s="1"/>
  <c r="G3476" i="14"/>
  <c r="G3478" i="14"/>
  <c r="G3480" i="14"/>
  <c r="G3482" i="14"/>
  <c r="J3482" i="14" s="1"/>
  <c r="L3482" i="14" s="1"/>
  <c r="G3484" i="14"/>
  <c r="G3486" i="14"/>
  <c r="G3488" i="14"/>
  <c r="G3490" i="14"/>
  <c r="J3490" i="14" s="1"/>
  <c r="L3490" i="14" s="1"/>
  <c r="G3492" i="14"/>
  <c r="G3494" i="14"/>
  <c r="G3496" i="14"/>
  <c r="G3498" i="14"/>
  <c r="J3498" i="14" s="1"/>
  <c r="L3498" i="14" s="1"/>
  <c r="G3500" i="14"/>
  <c r="G3502" i="14"/>
  <c r="G3504" i="14"/>
  <c r="K3504" i="14" s="1"/>
  <c r="E3502" i="9" s="1"/>
  <c r="G3506" i="14"/>
  <c r="G3508" i="14"/>
  <c r="K3508" i="14" s="1"/>
  <c r="E3506" i="9" s="1"/>
  <c r="G3512" i="14"/>
  <c r="G3516" i="14"/>
  <c r="K3516" i="14" s="1"/>
  <c r="E3514" i="9" s="1"/>
  <c r="G3520" i="14"/>
  <c r="G3524" i="14"/>
  <c r="K3524" i="14" s="1"/>
  <c r="E3522" i="9" s="1"/>
  <c r="G3528" i="14"/>
  <c r="K3528" i="14" s="1"/>
  <c r="E3526" i="9" s="1"/>
  <c r="G3532" i="14"/>
  <c r="K3532" i="14" s="1"/>
  <c r="E3530" i="9" s="1"/>
  <c r="G3536" i="14"/>
  <c r="G3544" i="14"/>
  <c r="G3548" i="14"/>
  <c r="K3548" i="14" s="1"/>
  <c r="E3546" i="9" s="1"/>
  <c r="G3554" i="14"/>
  <c r="K3554" i="14" s="1"/>
  <c r="E3552" i="9" s="1"/>
  <c r="G3556" i="14"/>
  <c r="G3562" i="14"/>
  <c r="G3566" i="14"/>
  <c r="K3566" i="14" s="1"/>
  <c r="E3564" i="9" s="1"/>
  <c r="G3568" i="14"/>
  <c r="G3570" i="14"/>
  <c r="J3570" i="14" s="1"/>
  <c r="L3570" i="14" s="1"/>
  <c r="G3572" i="14"/>
  <c r="G3574" i="14"/>
  <c r="G3576" i="14"/>
  <c r="J3578" i="14"/>
  <c r="G3720" i="14"/>
  <c r="J3803" i="14"/>
  <c r="G3804" i="14"/>
  <c r="G3812" i="14"/>
  <c r="G3814" i="14"/>
  <c r="G3816" i="14"/>
  <c r="G3818" i="14"/>
  <c r="G3820" i="14"/>
  <c r="G3822" i="14"/>
  <c r="G3824" i="14"/>
  <c r="G3826" i="14"/>
  <c r="G3828" i="14"/>
  <c r="J3883" i="14"/>
  <c r="G3884" i="14"/>
  <c r="J3921" i="14"/>
  <c r="J3942" i="14"/>
  <c r="J3968" i="14"/>
  <c r="J4027" i="14"/>
  <c r="G4041" i="14"/>
  <c r="G4043" i="14"/>
  <c r="G4045" i="14"/>
  <c r="G4047" i="14"/>
  <c r="G4049" i="14"/>
  <c r="G4051" i="14"/>
  <c r="G4053" i="14"/>
  <c r="G4055" i="14"/>
  <c r="G4057" i="14"/>
  <c r="J4240" i="14"/>
  <c r="J4277" i="14"/>
  <c r="J4284" i="14"/>
  <c r="G4670" i="14"/>
  <c r="G4672" i="14"/>
  <c r="G4709" i="14"/>
  <c r="G4713" i="14"/>
  <c r="G4769" i="14"/>
  <c r="J4769" i="14" s="1"/>
  <c r="G4771" i="14"/>
  <c r="J4771" i="14" s="1"/>
  <c r="G4773" i="14"/>
  <c r="V34" i="11"/>
  <c r="G21" i="14"/>
  <c r="K21" i="14" s="1"/>
  <c r="E19" i="9" s="1"/>
  <c r="G23" i="14"/>
  <c r="G34" i="14"/>
  <c r="G40" i="14"/>
  <c r="K40" i="14" s="1"/>
  <c r="E38" i="9" s="1"/>
  <c r="G101" i="14"/>
  <c r="G123" i="14"/>
  <c r="G209" i="14"/>
  <c r="J437" i="14"/>
  <c r="L437" i="14" s="1"/>
  <c r="K437" i="14"/>
  <c r="E435" i="9" s="1"/>
  <c r="J392" i="14"/>
  <c r="L392" i="14" s="1"/>
  <c r="K392" i="14"/>
  <c r="E390" i="9" s="1"/>
  <c r="G18" i="14"/>
  <c r="J18" i="14" s="1"/>
  <c r="L18" i="14" s="1"/>
  <c r="G24" i="14"/>
  <c r="G27" i="14"/>
  <c r="G37" i="14"/>
  <c r="K37" i="14" s="1"/>
  <c r="E35" i="9" s="1"/>
  <c r="G39" i="14"/>
  <c r="K39" i="14" s="1"/>
  <c r="E37" i="9" s="1"/>
  <c r="K53" i="14"/>
  <c r="E51" i="9" s="1"/>
  <c r="K63" i="14"/>
  <c r="E61" i="9" s="1"/>
  <c r="K69" i="14"/>
  <c r="E67" i="9" s="1"/>
  <c r="K79" i="14"/>
  <c r="E77" i="9" s="1"/>
  <c r="G85" i="14"/>
  <c r="G307" i="14"/>
  <c r="K339" i="14"/>
  <c r="E337" i="9" s="1"/>
  <c r="K436" i="14"/>
  <c r="E434" i="9" s="1"/>
  <c r="J436" i="14"/>
  <c r="L436" i="14" s="1"/>
  <c r="G13" i="14"/>
  <c r="G15" i="14"/>
  <c r="K15" i="14" s="1"/>
  <c r="E13" i="9" s="1"/>
  <c r="G26" i="14"/>
  <c r="J26" i="14" s="1"/>
  <c r="L26" i="14" s="1"/>
  <c r="G32" i="14"/>
  <c r="G45" i="14"/>
  <c r="G47" i="14"/>
  <c r="K47" i="14" s="1"/>
  <c r="E45" i="9" s="1"/>
  <c r="K49" i="14"/>
  <c r="E47" i="9" s="1"/>
  <c r="K59" i="14"/>
  <c r="E57" i="9" s="1"/>
  <c r="K65" i="14"/>
  <c r="E63" i="9" s="1"/>
  <c r="K75" i="14"/>
  <c r="E73" i="9" s="1"/>
  <c r="K81" i="14"/>
  <c r="E79" i="9" s="1"/>
  <c r="G181" i="14"/>
  <c r="K181" i="14" s="1"/>
  <c r="E179" i="9" s="1"/>
  <c r="G217" i="14"/>
  <c r="G323" i="14"/>
  <c r="K323" i="14" s="1"/>
  <c r="E321" i="9" s="1"/>
  <c r="G472" i="14"/>
  <c r="J472" i="14" s="1"/>
  <c r="L472" i="14" s="1"/>
  <c r="G49" i="14"/>
  <c r="K52" i="14"/>
  <c r="E50" i="9" s="1"/>
  <c r="G53" i="14"/>
  <c r="K56" i="14"/>
  <c r="E54" i="9" s="1"/>
  <c r="G57" i="14"/>
  <c r="K60" i="14"/>
  <c r="E58" i="9" s="1"/>
  <c r="G61" i="14"/>
  <c r="K64" i="14"/>
  <c r="E62" i="9" s="1"/>
  <c r="G65" i="14"/>
  <c r="K68" i="14"/>
  <c r="E66" i="9" s="1"/>
  <c r="G69" i="14"/>
  <c r="K72" i="14"/>
  <c r="E70" i="9" s="1"/>
  <c r="G73" i="14"/>
  <c r="K76" i="14"/>
  <c r="E74" i="9" s="1"/>
  <c r="G77" i="14"/>
  <c r="K80" i="14"/>
  <c r="E78" i="9" s="1"/>
  <c r="G81" i="14"/>
  <c r="G87" i="14"/>
  <c r="G98" i="14"/>
  <c r="G99" i="14"/>
  <c r="G104" i="14"/>
  <c r="G109" i="14"/>
  <c r="G111" i="14"/>
  <c r="G120" i="14"/>
  <c r="G126" i="14"/>
  <c r="G131" i="14"/>
  <c r="G133" i="14"/>
  <c r="G142" i="14"/>
  <c r="G147" i="14"/>
  <c r="G149" i="14"/>
  <c r="G167" i="14"/>
  <c r="K167" i="14" s="1"/>
  <c r="E165" i="9" s="1"/>
  <c r="G169" i="14"/>
  <c r="K169" i="14" s="1"/>
  <c r="E167" i="9" s="1"/>
  <c r="G180" i="14"/>
  <c r="G187" i="14"/>
  <c r="G191" i="14"/>
  <c r="K191" i="14" s="1"/>
  <c r="E189" i="9" s="1"/>
  <c r="G193" i="14"/>
  <c r="G197" i="14"/>
  <c r="G206" i="14"/>
  <c r="G212" i="14"/>
  <c r="G214" i="14"/>
  <c r="G215" i="14"/>
  <c r="G222" i="14"/>
  <c r="G223" i="14"/>
  <c r="G233" i="14"/>
  <c r="G241" i="14"/>
  <c r="G249" i="14"/>
  <c r="G257" i="14"/>
  <c r="G265" i="14"/>
  <c r="G273" i="14"/>
  <c r="G276" i="14"/>
  <c r="G277" i="14"/>
  <c r="G280" i="14"/>
  <c r="G281" i="14"/>
  <c r="G284" i="14"/>
  <c r="G285" i="14"/>
  <c r="G288" i="14"/>
  <c r="G289" i="14"/>
  <c r="G292" i="14"/>
  <c r="G293" i="14"/>
  <c r="G296" i="14"/>
  <c r="G297" i="14"/>
  <c r="G300" i="14"/>
  <c r="J300" i="14" s="1"/>
  <c r="L300" i="14" s="1"/>
  <c r="G302" i="14"/>
  <c r="G306" i="14"/>
  <c r="J306" i="14" s="1"/>
  <c r="L306" i="14" s="1"/>
  <c r="G309" i="14"/>
  <c r="K309" i="14" s="1"/>
  <c r="E307" i="9" s="1"/>
  <c r="G319" i="14"/>
  <c r="G321" i="14"/>
  <c r="K321" i="14" s="1"/>
  <c r="E319" i="9" s="1"/>
  <c r="G332" i="14"/>
  <c r="J332" i="14" s="1"/>
  <c r="L332" i="14" s="1"/>
  <c r="G334" i="14"/>
  <c r="K336" i="14"/>
  <c r="E334" i="9" s="1"/>
  <c r="G337" i="14"/>
  <c r="K340" i="14"/>
  <c r="E338" i="9" s="1"/>
  <c r="G341" i="14"/>
  <c r="K341" i="14" s="1"/>
  <c r="E339" i="9" s="1"/>
  <c r="G351" i="14"/>
  <c r="K351" i="14" s="1"/>
  <c r="E349" i="9" s="1"/>
  <c r="G353" i="14"/>
  <c r="K353" i="14" s="1"/>
  <c r="E351" i="9" s="1"/>
  <c r="G364" i="14"/>
  <c r="J364" i="14" s="1"/>
  <c r="L364" i="14" s="1"/>
  <c r="G366" i="14"/>
  <c r="G370" i="14"/>
  <c r="G373" i="14"/>
  <c r="K373" i="14" s="1"/>
  <c r="E371" i="9" s="1"/>
  <c r="G384" i="14"/>
  <c r="G386" i="14"/>
  <c r="G395" i="14"/>
  <c r="G397" i="14"/>
  <c r="K397" i="14" s="1"/>
  <c r="E395" i="9" s="1"/>
  <c r="G408" i="14"/>
  <c r="J408" i="14" s="1"/>
  <c r="L408" i="14" s="1"/>
  <c r="G411" i="14"/>
  <c r="K411" i="14" s="1"/>
  <c r="E409" i="9" s="1"/>
  <c r="G421" i="14"/>
  <c r="G423" i="14"/>
  <c r="K423" i="14" s="1"/>
  <c r="E421" i="9" s="1"/>
  <c r="G428" i="14"/>
  <c r="G429" i="14"/>
  <c r="G438" i="14"/>
  <c r="G439" i="14"/>
  <c r="K439" i="14" s="1"/>
  <c r="E437" i="9" s="1"/>
  <c r="G441" i="14"/>
  <c r="K441" i="14" s="1"/>
  <c r="E439" i="9" s="1"/>
  <c r="G452" i="14"/>
  <c r="J452" i="14" s="1"/>
  <c r="L452" i="14" s="1"/>
  <c r="G454" i="14"/>
  <c r="G465" i="14"/>
  <c r="G467" i="14"/>
  <c r="K467" i="14" s="1"/>
  <c r="E465" i="9" s="1"/>
  <c r="G471" i="14"/>
  <c r="G474" i="14"/>
  <c r="G482" i="14"/>
  <c r="J482" i="14" s="1"/>
  <c r="L482" i="14" s="1"/>
  <c r="G484" i="14"/>
  <c r="J484" i="14" s="1"/>
  <c r="L484" i="14" s="1"/>
  <c r="G488" i="14"/>
  <c r="J488" i="14" s="1"/>
  <c r="L488" i="14" s="1"/>
  <c r="G497" i="14"/>
  <c r="K497" i="14" s="1"/>
  <c r="E495" i="9" s="1"/>
  <c r="G501" i="14"/>
  <c r="G503" i="14"/>
  <c r="K503" i="14" s="1"/>
  <c r="E501" i="9" s="1"/>
  <c r="G505" i="14"/>
  <c r="G508" i="14"/>
  <c r="G518" i="14"/>
  <c r="K518" i="14" s="1"/>
  <c r="E516" i="9" s="1"/>
  <c r="G520" i="14"/>
  <c r="K520" i="14" s="1"/>
  <c r="E518" i="9" s="1"/>
  <c r="G531" i="14"/>
  <c r="G533" i="14"/>
  <c r="G536" i="14"/>
  <c r="G545" i="14"/>
  <c r="G548" i="14"/>
  <c r="G560" i="14"/>
  <c r="G564" i="14"/>
  <c r="K564" i="14"/>
  <c r="E562" i="9" s="1"/>
  <c r="G570" i="14"/>
  <c r="G572" i="14"/>
  <c r="G575" i="14"/>
  <c r="G576" i="14"/>
  <c r="G578" i="14"/>
  <c r="K578" i="14" s="1"/>
  <c r="E576" i="9" s="1"/>
  <c r="G580" i="14"/>
  <c r="G595" i="14"/>
  <c r="G598" i="14"/>
  <c r="K598" i="14" s="1"/>
  <c r="E596" i="9" s="1"/>
  <c r="G608" i="14"/>
  <c r="K608" i="14" s="1"/>
  <c r="E606" i="9" s="1"/>
  <c r="G610" i="14"/>
  <c r="G612" i="14"/>
  <c r="K612" i="14" s="1"/>
  <c r="E610" i="9" s="1"/>
  <c r="G623" i="14"/>
  <c r="J623" i="14" s="1"/>
  <c r="L623" i="14" s="1"/>
  <c r="G632" i="14"/>
  <c r="K632" i="14" s="1"/>
  <c r="E630" i="9" s="1"/>
  <c r="G647" i="14"/>
  <c r="G665" i="14"/>
  <c r="G671" i="14"/>
  <c r="G673" i="14"/>
  <c r="G679" i="14"/>
  <c r="G681" i="14"/>
  <c r="G688" i="14"/>
  <c r="K694" i="14"/>
  <c r="E692" i="9" s="1"/>
  <c r="K698" i="14"/>
  <c r="E696" i="9" s="1"/>
  <c r="K702" i="14"/>
  <c r="E700" i="9" s="1"/>
  <c r="K706" i="14"/>
  <c r="E704" i="9" s="1"/>
  <c r="G709" i="14"/>
  <c r="G720" i="14"/>
  <c r="G731" i="14"/>
  <c r="G742" i="14"/>
  <c r="K742" i="14" s="1"/>
  <c r="E740" i="9" s="1"/>
  <c r="G744" i="14"/>
  <c r="K744" i="14" s="1"/>
  <c r="E742" i="9" s="1"/>
  <c r="G749" i="14"/>
  <c r="G751" i="14"/>
  <c r="G752" i="14"/>
  <c r="G754" i="14"/>
  <c r="K754" i="14" s="1"/>
  <c r="E752" i="9" s="1"/>
  <c r="G768" i="14"/>
  <c r="G770" i="14"/>
  <c r="K770" i="14" s="1"/>
  <c r="E768" i="9" s="1"/>
  <c r="G781" i="14"/>
  <c r="K781" i="14" s="1"/>
  <c r="E779" i="9" s="1"/>
  <c r="G785" i="14"/>
  <c r="G788" i="14"/>
  <c r="G798" i="14"/>
  <c r="K798" i="14" s="1"/>
  <c r="E796" i="9" s="1"/>
  <c r="G800" i="14"/>
  <c r="G808" i="14"/>
  <c r="G812" i="14"/>
  <c r="G814" i="14"/>
  <c r="K814" i="14" s="1"/>
  <c r="E812" i="9" s="1"/>
  <c r="G825" i="14"/>
  <c r="K825" i="14" s="1"/>
  <c r="E823" i="9" s="1"/>
  <c r="G827" i="14"/>
  <c r="G831" i="14"/>
  <c r="G834" i="14"/>
  <c r="K834" i="14" s="1"/>
  <c r="E832" i="9" s="1"/>
  <c r="G844" i="14"/>
  <c r="K844" i="14" s="1"/>
  <c r="E842" i="9" s="1"/>
  <c r="G846" i="14"/>
  <c r="K846" i="14" s="1"/>
  <c r="E844" i="9" s="1"/>
  <c r="G851" i="14"/>
  <c r="G854" i="14"/>
  <c r="K854" i="14" s="1"/>
  <c r="E852" i="9" s="1"/>
  <c r="G864" i="14"/>
  <c r="K864" i="14"/>
  <c r="E862" i="9" s="1"/>
  <c r="G867" i="14"/>
  <c r="G869" i="14"/>
  <c r="G876" i="14"/>
  <c r="K876" i="14"/>
  <c r="E874" i="9" s="1"/>
  <c r="G879" i="14"/>
  <c r="G881" i="14"/>
  <c r="G885" i="14"/>
  <c r="K885" i="14" s="1"/>
  <c r="E883" i="9" s="1"/>
  <c r="G888" i="14"/>
  <c r="K888" i="14" s="1"/>
  <c r="E886" i="9" s="1"/>
  <c r="G897" i="14"/>
  <c r="G899" i="14"/>
  <c r="J899" i="14"/>
  <c r="L899" i="14" s="1"/>
  <c r="G905" i="14"/>
  <c r="G908" i="14"/>
  <c r="G917" i="14"/>
  <c r="G919" i="14"/>
  <c r="K919" i="14" s="1"/>
  <c r="E917" i="9" s="1"/>
  <c r="G923" i="14"/>
  <c r="G926" i="14"/>
  <c r="G936" i="14"/>
  <c r="G939" i="14"/>
  <c r="K939" i="14" s="1"/>
  <c r="E937" i="9" s="1"/>
  <c r="G942" i="14"/>
  <c r="K942" i="14" s="1"/>
  <c r="E940" i="9" s="1"/>
  <c r="K950" i="14"/>
  <c r="E948" i="9" s="1"/>
  <c r="G957" i="14"/>
  <c r="G960" i="14"/>
  <c r="G962" i="14"/>
  <c r="J965" i="14"/>
  <c r="L965" i="14" s="1"/>
  <c r="G968" i="14"/>
  <c r="J971" i="14"/>
  <c r="L971" i="14" s="1"/>
  <c r="K972" i="14"/>
  <c r="E970" i="9" s="1"/>
  <c r="G975" i="14"/>
  <c r="G982" i="14"/>
  <c r="K982" i="14" s="1"/>
  <c r="E980" i="9" s="1"/>
  <c r="G984" i="14"/>
  <c r="K984" i="14" s="1"/>
  <c r="E982" i="9" s="1"/>
  <c r="G989" i="14"/>
  <c r="G993" i="14"/>
  <c r="G1000" i="14"/>
  <c r="G1008" i="14"/>
  <c r="K1008" i="14" s="1"/>
  <c r="E1006" i="9" s="1"/>
  <c r="G1010" i="14"/>
  <c r="K1010" i="14" s="1"/>
  <c r="E1008" i="9" s="1"/>
  <c r="G1015" i="14"/>
  <c r="G1024" i="14"/>
  <c r="K1024" i="14" s="1"/>
  <c r="E1022" i="9" s="1"/>
  <c r="G1026" i="14"/>
  <c r="G1033" i="14"/>
  <c r="G1049" i="14"/>
  <c r="G1105" i="14"/>
  <c r="G1115" i="14"/>
  <c r="G1124" i="14"/>
  <c r="G1126" i="14"/>
  <c r="G1128" i="14"/>
  <c r="G1140" i="14"/>
  <c r="G1142" i="14"/>
  <c r="G1144" i="14"/>
  <c r="G1146" i="14"/>
  <c r="G1148" i="14"/>
  <c r="G1150" i="14"/>
  <c r="G1152" i="14"/>
  <c r="G1154" i="14"/>
  <c r="G1156" i="14"/>
  <c r="G1158" i="14"/>
  <c r="G1160" i="14"/>
  <c r="G1162" i="14"/>
  <c r="G1164" i="14"/>
  <c r="G1166" i="14"/>
  <c r="G1168" i="14"/>
  <c r="G1170" i="14"/>
  <c r="G1172" i="14"/>
  <c r="G1174" i="14"/>
  <c r="G1176" i="14"/>
  <c r="G1178" i="14"/>
  <c r="G1180" i="14"/>
  <c r="G1182" i="14"/>
  <c r="G1184" i="14"/>
  <c r="G1186" i="14"/>
  <c r="G1188" i="14"/>
  <c r="G1190" i="14"/>
  <c r="G1192" i="14"/>
  <c r="G1194" i="14"/>
  <c r="G1196" i="14"/>
  <c r="G1198" i="14"/>
  <c r="G1200" i="14"/>
  <c r="G1202" i="14"/>
  <c r="G1204" i="14"/>
  <c r="G1206" i="14"/>
  <c r="G1208" i="14"/>
  <c r="G1210" i="14"/>
  <c r="G1212" i="14"/>
  <c r="G1214" i="14"/>
  <c r="G1216" i="14"/>
  <c r="G1218" i="14"/>
  <c r="G1220" i="14"/>
  <c r="G1222" i="14"/>
  <c r="G1224" i="14"/>
  <c r="G1226" i="14"/>
  <c r="G1228" i="14"/>
  <c r="G1230" i="14"/>
  <c r="G1232" i="14"/>
  <c r="G1234" i="14"/>
  <c r="G1236" i="14"/>
  <c r="G1238" i="14"/>
  <c r="G1240" i="14"/>
  <c r="G1242" i="14"/>
  <c r="G1244" i="14"/>
  <c r="G1246" i="14"/>
  <c r="G1248" i="14"/>
  <c r="G1250" i="14"/>
  <c r="G1252" i="14"/>
  <c r="G1254" i="14"/>
  <c r="G1256" i="14"/>
  <c r="G1258" i="14"/>
  <c r="G1260" i="14"/>
  <c r="G1262" i="14"/>
  <c r="G1264" i="14"/>
  <c r="G1266" i="14"/>
  <c r="G1268" i="14"/>
  <c r="G1270" i="14"/>
  <c r="G1272" i="14"/>
  <c r="G1274" i="14"/>
  <c r="G1276" i="14"/>
  <c r="K1302" i="14"/>
  <c r="E1300" i="9" s="1"/>
  <c r="J1302" i="14"/>
  <c r="L1302" i="14" s="1"/>
  <c r="K574" i="14"/>
  <c r="E572" i="9" s="1"/>
  <c r="K693" i="14"/>
  <c r="E691" i="9" s="1"/>
  <c r="K701" i="14"/>
  <c r="E699" i="9" s="1"/>
  <c r="K848" i="14"/>
  <c r="E846" i="9" s="1"/>
  <c r="K858" i="14"/>
  <c r="E856" i="9" s="1"/>
  <c r="J863" i="14"/>
  <c r="L863" i="14" s="1"/>
  <c r="J875" i="14"/>
  <c r="L875" i="14" s="1"/>
  <c r="K902" i="14"/>
  <c r="E900" i="9" s="1"/>
  <c r="K938" i="14"/>
  <c r="E936" i="9" s="1"/>
  <c r="K1002" i="14"/>
  <c r="E1000" i="9" s="1"/>
  <c r="J1136" i="14"/>
  <c r="L1136" i="14" s="1"/>
  <c r="K1346" i="14"/>
  <c r="E1344" i="9" s="1"/>
  <c r="J1346" i="14"/>
  <c r="L1346" i="14" s="1"/>
  <c r="G51" i="14"/>
  <c r="G55" i="14"/>
  <c r="G59" i="14"/>
  <c r="G63" i="14"/>
  <c r="G67" i="14"/>
  <c r="G71" i="14"/>
  <c r="G75" i="14"/>
  <c r="G79" i="14"/>
  <c r="G83" i="14"/>
  <c r="G88" i="14"/>
  <c r="G97" i="14"/>
  <c r="G103" i="14"/>
  <c r="G112" i="14"/>
  <c r="G117" i="14"/>
  <c r="G119" i="14"/>
  <c r="G122" i="14"/>
  <c r="G125" i="14"/>
  <c r="G134" i="14"/>
  <c r="G139" i="14"/>
  <c r="G141" i="14"/>
  <c r="G150" i="14"/>
  <c r="G155" i="14"/>
  <c r="G164" i="14"/>
  <c r="G170" i="14"/>
  <c r="G173" i="14"/>
  <c r="G192" i="14"/>
  <c r="G194" i="14"/>
  <c r="G196" i="14"/>
  <c r="G199" i="14"/>
  <c r="G208" i="14"/>
  <c r="G211" i="14"/>
  <c r="G213" i="14"/>
  <c r="G221" i="14"/>
  <c r="G232" i="14"/>
  <c r="G234" i="14"/>
  <c r="G240" i="14"/>
  <c r="G242" i="14"/>
  <c r="G248" i="14"/>
  <c r="G250" i="14"/>
  <c r="G256" i="14"/>
  <c r="G258" i="14"/>
  <c r="G264" i="14"/>
  <c r="G266" i="14"/>
  <c r="G272" i="14"/>
  <c r="G274" i="14"/>
  <c r="G275" i="14"/>
  <c r="G278" i="14"/>
  <c r="G279" i="14"/>
  <c r="G282" i="14"/>
  <c r="G283" i="14"/>
  <c r="G286" i="14"/>
  <c r="G287" i="14"/>
  <c r="G290" i="14"/>
  <c r="G291" i="14"/>
  <c r="G294" i="14"/>
  <c r="G295" i="14"/>
  <c r="G298" i="14"/>
  <c r="G299" i="14"/>
  <c r="G303" i="14"/>
  <c r="G305" i="14"/>
  <c r="K305" i="14" s="1"/>
  <c r="E303" i="9" s="1"/>
  <c r="G316" i="14"/>
  <c r="J316" i="14" s="1"/>
  <c r="L316" i="14" s="1"/>
  <c r="G318" i="14"/>
  <c r="G322" i="14"/>
  <c r="G325" i="14"/>
  <c r="K325" i="14" s="1"/>
  <c r="E323" i="9" s="1"/>
  <c r="G335" i="14"/>
  <c r="K335" i="14" s="1"/>
  <c r="E333" i="9" s="1"/>
  <c r="G339" i="14"/>
  <c r="G348" i="14"/>
  <c r="K348" i="14" s="1"/>
  <c r="E346" i="9" s="1"/>
  <c r="G350" i="14"/>
  <c r="G354" i="14"/>
  <c r="J354" i="14" s="1"/>
  <c r="L354" i="14" s="1"/>
  <c r="G357" i="14"/>
  <c r="K357" i="14" s="1"/>
  <c r="E355" i="9" s="1"/>
  <c r="G367" i="14"/>
  <c r="G369" i="14"/>
  <c r="K369" i="14" s="1"/>
  <c r="E367" i="9" s="1"/>
  <c r="G380" i="14"/>
  <c r="J380" i="14" s="1"/>
  <c r="L380" i="14" s="1"/>
  <c r="G385" i="14"/>
  <c r="G394" i="14"/>
  <c r="J394" i="14" s="1"/>
  <c r="L394" i="14" s="1"/>
  <c r="G398" i="14"/>
  <c r="G401" i="14"/>
  <c r="K401" i="14" s="1"/>
  <c r="E399" i="9" s="1"/>
  <c r="G407" i="14"/>
  <c r="G418" i="14"/>
  <c r="G420" i="14"/>
  <c r="G424" i="14"/>
  <c r="J424" i="14" s="1"/>
  <c r="L424" i="14" s="1"/>
  <c r="G427" i="14"/>
  <c r="G435" i="14"/>
  <c r="K435" i="14"/>
  <c r="E433" i="9" s="1"/>
  <c r="G442" i="14"/>
  <c r="J442" i="14" s="1"/>
  <c r="L442" i="14" s="1"/>
  <c r="G449" i="14"/>
  <c r="G451" i="14"/>
  <c r="G455" i="14"/>
  <c r="G458" i="14"/>
  <c r="J458" i="14" s="1"/>
  <c r="L458" i="14" s="1"/>
  <c r="G468" i="14"/>
  <c r="J468" i="14" s="1"/>
  <c r="L468" i="14" s="1"/>
  <c r="G470" i="14"/>
  <c r="G481" i="14"/>
  <c r="G485" i="14"/>
  <c r="J485" i="14" s="1"/>
  <c r="L485" i="14" s="1"/>
  <c r="G487" i="14"/>
  <c r="G489" i="14"/>
  <c r="G492" i="14"/>
  <c r="K492" i="14" s="1"/>
  <c r="E490" i="9" s="1"/>
  <c r="G498" i="14"/>
  <c r="J498" i="14" s="1"/>
  <c r="L498" i="14" s="1"/>
  <c r="G500" i="14"/>
  <c r="J500" i="14" s="1"/>
  <c r="L500" i="14" s="1"/>
  <c r="G504" i="14"/>
  <c r="G515" i="14"/>
  <c r="G517" i="14"/>
  <c r="K517" i="14" s="1"/>
  <c r="E515" i="9" s="1"/>
  <c r="G521" i="14"/>
  <c r="G524" i="14"/>
  <c r="G534" i="14"/>
  <c r="G543" i="14"/>
  <c r="K557" i="14"/>
  <c r="E555" i="9" s="1"/>
  <c r="K558" i="14"/>
  <c r="E556" i="9" s="1"/>
  <c r="G563" i="14"/>
  <c r="K566" i="14"/>
  <c r="E564" i="9" s="1"/>
  <c r="G571" i="14"/>
  <c r="G573" i="14"/>
  <c r="K573" i="14"/>
  <c r="E571" i="9" s="1"/>
  <c r="G581" i="14"/>
  <c r="K581" i="14" s="1"/>
  <c r="E579" i="9" s="1"/>
  <c r="G584" i="14"/>
  <c r="K584" i="14" s="1"/>
  <c r="E582" i="9" s="1"/>
  <c r="G590" i="14"/>
  <c r="G605" i="14"/>
  <c r="G607" i="14"/>
  <c r="J607" i="14" s="1"/>
  <c r="L607" i="14" s="1"/>
  <c r="G613" i="14"/>
  <c r="G616" i="14"/>
  <c r="G631" i="14"/>
  <c r="G635" i="14"/>
  <c r="K635" i="14" s="1"/>
  <c r="E633" i="9" s="1"/>
  <c r="G638" i="14"/>
  <c r="K638" i="14" s="1"/>
  <c r="E636" i="9" s="1"/>
  <c r="G650" i="14"/>
  <c r="G652" i="14"/>
  <c r="K652" i="14" s="1"/>
  <c r="E650" i="9" s="1"/>
  <c r="G659" i="14"/>
  <c r="K659" i="14" s="1"/>
  <c r="E657" i="9" s="1"/>
  <c r="G672" i="14"/>
  <c r="G680" i="14"/>
  <c r="G687" i="14"/>
  <c r="G689" i="14"/>
  <c r="K692" i="14"/>
  <c r="E690" i="9" s="1"/>
  <c r="K696" i="14"/>
  <c r="E694" i="9" s="1"/>
  <c r="G710" i="14"/>
  <c r="K710" i="14" s="1"/>
  <c r="E708" i="9" s="1"/>
  <c r="G712" i="14"/>
  <c r="K712" i="14" s="1"/>
  <c r="E710" i="9" s="1"/>
  <c r="G717" i="14"/>
  <c r="G721" i="14"/>
  <c r="K721" i="14" s="1"/>
  <c r="E719" i="9" s="1"/>
  <c r="G724" i="14"/>
  <c r="K724" i="14" s="1"/>
  <c r="E722" i="9" s="1"/>
  <c r="G739" i="14"/>
  <c r="K739" i="14" s="1"/>
  <c r="E737" i="9" s="1"/>
  <c r="G741" i="14"/>
  <c r="G755" i="14"/>
  <c r="G758" i="14"/>
  <c r="K758" i="14" s="1"/>
  <c r="E756" i="9" s="1"/>
  <c r="G765" i="14"/>
  <c r="K765" i="14" s="1"/>
  <c r="E763" i="9" s="1"/>
  <c r="G767" i="14"/>
  <c r="G771" i="14"/>
  <c r="G774" i="14"/>
  <c r="K774" i="14" s="1"/>
  <c r="E772" i="9" s="1"/>
  <c r="G782" i="14"/>
  <c r="K782" i="14" s="1"/>
  <c r="E780" i="9" s="1"/>
  <c r="G784" i="14"/>
  <c r="K784" i="14" s="1"/>
  <c r="E782" i="9" s="1"/>
  <c r="G795" i="14"/>
  <c r="G797" i="14"/>
  <c r="G801" i="14"/>
  <c r="G807" i="14"/>
  <c r="G809" i="14"/>
  <c r="G811" i="14"/>
  <c r="G815" i="14"/>
  <c r="J815" i="14" s="1"/>
  <c r="L815" i="14" s="1"/>
  <c r="G818" i="14"/>
  <c r="K818" i="14" s="1"/>
  <c r="E816" i="9" s="1"/>
  <c r="G828" i="14"/>
  <c r="G830" i="14"/>
  <c r="K830" i="14" s="1"/>
  <c r="E828" i="9" s="1"/>
  <c r="G841" i="14"/>
  <c r="K841" i="14" s="1"/>
  <c r="E839" i="9" s="1"/>
  <c r="G843" i="14"/>
  <c r="G847" i="14"/>
  <c r="G848" i="14"/>
  <c r="G850" i="14"/>
  <c r="K850" i="14" s="1"/>
  <c r="E848" i="9" s="1"/>
  <c r="G857" i="14"/>
  <c r="G858" i="14"/>
  <c r="G870" i="14"/>
  <c r="K870" i="14" s="1"/>
  <c r="E868" i="9" s="1"/>
  <c r="G882" i="14"/>
  <c r="K882" i="14" s="1"/>
  <c r="E880" i="9" s="1"/>
  <c r="G884" i="14"/>
  <c r="K884" i="14" s="1"/>
  <c r="E882" i="9" s="1"/>
  <c r="G898" i="14"/>
  <c r="G901" i="14"/>
  <c r="J901" i="14"/>
  <c r="L901" i="14" s="1"/>
  <c r="G902" i="14"/>
  <c r="G904" i="14"/>
  <c r="G920" i="14"/>
  <c r="K920" i="14" s="1"/>
  <c r="E918" i="9" s="1"/>
  <c r="G922" i="14"/>
  <c r="K922" i="14" s="1"/>
  <c r="E920" i="9" s="1"/>
  <c r="G933" i="14"/>
  <c r="G935" i="14"/>
  <c r="G937" i="14"/>
  <c r="G949" i="14"/>
  <c r="K949" i="14" s="1"/>
  <c r="E947" i="9" s="1"/>
  <c r="G954" i="14"/>
  <c r="K954" i="14" s="1"/>
  <c r="E952" i="9" s="1"/>
  <c r="G956" i="14"/>
  <c r="K956" i="14" s="1"/>
  <c r="E954" i="9" s="1"/>
  <c r="G963" i="14"/>
  <c r="G967" i="14"/>
  <c r="G969" i="14"/>
  <c r="G976" i="14"/>
  <c r="G981" i="14"/>
  <c r="G990" i="14"/>
  <c r="K990" i="14" s="1"/>
  <c r="E988" i="9" s="1"/>
  <c r="G992" i="14"/>
  <c r="G999" i="14"/>
  <c r="G1001" i="14"/>
  <c r="J1001" i="14"/>
  <c r="L1001" i="14" s="1"/>
  <c r="G1007" i="14"/>
  <c r="G1016" i="14"/>
  <c r="G1018" i="14"/>
  <c r="K1018" i="14" s="1"/>
  <c r="E1016" i="9" s="1"/>
  <c r="G1023" i="14"/>
  <c r="K1023" i="14" s="1"/>
  <c r="E1021" i="9" s="1"/>
  <c r="G1027" i="14"/>
  <c r="J1027" i="14"/>
  <c r="L1027" i="14" s="1"/>
  <c r="G1041" i="14"/>
  <c r="G1053" i="14"/>
  <c r="J1053" i="14" s="1"/>
  <c r="L1053" i="14" s="1"/>
  <c r="G1055" i="14"/>
  <c r="K1055" i="14" s="1"/>
  <c r="E1053" i="9" s="1"/>
  <c r="G1057" i="14"/>
  <c r="G1059" i="14"/>
  <c r="K1059" i="14" s="1"/>
  <c r="E1057" i="9" s="1"/>
  <c r="G1061" i="14"/>
  <c r="K1061" i="14" s="1"/>
  <c r="E1059" i="9" s="1"/>
  <c r="G1063" i="14"/>
  <c r="K1063" i="14" s="1"/>
  <c r="E1061" i="9" s="1"/>
  <c r="G1065" i="14"/>
  <c r="G1067" i="14"/>
  <c r="G1069" i="14"/>
  <c r="G1071" i="14"/>
  <c r="G1073" i="14"/>
  <c r="G1075" i="14"/>
  <c r="G1077" i="14"/>
  <c r="G1079" i="14"/>
  <c r="G1081" i="14"/>
  <c r="G1083" i="14"/>
  <c r="G1085" i="14"/>
  <c r="G1087" i="14"/>
  <c r="G1089" i="14"/>
  <c r="G1091" i="14"/>
  <c r="G1093" i="14"/>
  <c r="G1095" i="14"/>
  <c r="G1097" i="14"/>
  <c r="G1099" i="14"/>
  <c r="G1101" i="14"/>
  <c r="G1103" i="14"/>
  <c r="G1108" i="14"/>
  <c r="G1111" i="14"/>
  <c r="G1118" i="14"/>
  <c r="J1122" i="14"/>
  <c r="L1122" i="14" s="1"/>
  <c r="G1132" i="14"/>
  <c r="G1134" i="14"/>
  <c r="J1138" i="14"/>
  <c r="L1138" i="14" s="1"/>
  <c r="K1286" i="14"/>
  <c r="E1284" i="9" s="1"/>
  <c r="J1286" i="14"/>
  <c r="L1286" i="14" s="1"/>
  <c r="K1292" i="14"/>
  <c r="E1290" i="9" s="1"/>
  <c r="J1292" i="14"/>
  <c r="L1292" i="14" s="1"/>
  <c r="G1277" i="14"/>
  <c r="G1279" i="14"/>
  <c r="G1281" i="14"/>
  <c r="G1295" i="14"/>
  <c r="G1297" i="14"/>
  <c r="G1334" i="14"/>
  <c r="G1335" i="14"/>
  <c r="G1389" i="14"/>
  <c r="G1391" i="14"/>
  <c r="G1393" i="14"/>
  <c r="G1395" i="14"/>
  <c r="G1407" i="14"/>
  <c r="G1409" i="14"/>
  <c r="G1411" i="14"/>
  <c r="G1413" i="14"/>
  <c r="G1415" i="14"/>
  <c r="G1421" i="14"/>
  <c r="G1423" i="14"/>
  <c r="G1431" i="14"/>
  <c r="G1433" i="14"/>
  <c r="G1435" i="14"/>
  <c r="G1437" i="14"/>
  <c r="G1441" i="14"/>
  <c r="G1447" i="14"/>
  <c r="G1449" i="14"/>
  <c r="G1451" i="14"/>
  <c r="G1453" i="14"/>
  <c r="G1455" i="14"/>
  <c r="G1459" i="14"/>
  <c r="G1461" i="14"/>
  <c r="G1463" i="14"/>
  <c r="G1465" i="14"/>
  <c r="G1467" i="14"/>
  <c r="G1469" i="14"/>
  <c r="G1471" i="14"/>
  <c r="G1473" i="14"/>
  <c r="G1475" i="14"/>
  <c r="G1477" i="14"/>
  <c r="K1477" i="14" s="1"/>
  <c r="E1475" i="9" s="1"/>
  <c r="G1479" i="14"/>
  <c r="G1481" i="14"/>
  <c r="G1483" i="14"/>
  <c r="G1485" i="14"/>
  <c r="G1487" i="14"/>
  <c r="G1489" i="14"/>
  <c r="G1497" i="14"/>
  <c r="G1505" i="14"/>
  <c r="G1516" i="14"/>
  <c r="J1516" i="14"/>
  <c r="L1516" i="14" s="1"/>
  <c r="G1521" i="14"/>
  <c r="G1532" i="14"/>
  <c r="J1532" i="14"/>
  <c r="L1532" i="14" s="1"/>
  <c r="G1544" i="14"/>
  <c r="J1544" i="14"/>
  <c r="L1544" i="14" s="1"/>
  <c r="G1549" i="14"/>
  <c r="G1560" i="14"/>
  <c r="G1562" i="14"/>
  <c r="G1564" i="14"/>
  <c r="G1566" i="14"/>
  <c r="J1566" i="14" s="1"/>
  <c r="L1566" i="14" s="1"/>
  <c r="G1568" i="14"/>
  <c r="G1570" i="14"/>
  <c r="G1572" i="14"/>
  <c r="G1574" i="14"/>
  <c r="G1576" i="14"/>
  <c r="G1578" i="14"/>
  <c r="G1580" i="14"/>
  <c r="G1582" i="14"/>
  <c r="G1584" i="14"/>
  <c r="G1586" i="14"/>
  <c r="G1588" i="14"/>
  <c r="G1590" i="14"/>
  <c r="G1592" i="14"/>
  <c r="G1594" i="14"/>
  <c r="G1596" i="14"/>
  <c r="G1598" i="14"/>
  <c r="G1600" i="14"/>
  <c r="G1602" i="14"/>
  <c r="G1604" i="14"/>
  <c r="G1609" i="14"/>
  <c r="K1715" i="14"/>
  <c r="E1713" i="9" s="1"/>
  <c r="J1715" i="14"/>
  <c r="L1715" i="14" s="1"/>
  <c r="K1860" i="14"/>
  <c r="E1858" i="9" s="1"/>
  <c r="J1860" i="14"/>
  <c r="L1860" i="14" s="1"/>
  <c r="K1998" i="14"/>
  <c r="E1996" i="9" s="1"/>
  <c r="J1998" i="14"/>
  <c r="L1998" i="14" s="1"/>
  <c r="G1345" i="14"/>
  <c r="G1377" i="14"/>
  <c r="G1385" i="14"/>
  <c r="G1493" i="14"/>
  <c r="G1501" i="14"/>
  <c r="G1513" i="14"/>
  <c r="G1529" i="14"/>
  <c r="G1541" i="14"/>
  <c r="G1557" i="14"/>
  <c r="G1612" i="14"/>
  <c r="J1612" i="14"/>
  <c r="L1612" i="14" s="1"/>
  <c r="G1643" i="14"/>
  <c r="G1645" i="14"/>
  <c r="G1647" i="14"/>
  <c r="J1647" i="14" s="1"/>
  <c r="L1647" i="14" s="1"/>
  <c r="G1649" i="14"/>
  <c r="G1651" i="14"/>
  <c r="G1653" i="14"/>
  <c r="J1672" i="14"/>
  <c r="L1672" i="14" s="1"/>
  <c r="K1712" i="14"/>
  <c r="E1710" i="9" s="1"/>
  <c r="J1712" i="14"/>
  <c r="L1712" i="14" s="1"/>
  <c r="K1874" i="14"/>
  <c r="E1872" i="9" s="1"/>
  <c r="J1874" i="14"/>
  <c r="L1874" i="14" s="1"/>
  <c r="G1278" i="14"/>
  <c r="G1280" i="14"/>
  <c r="G1282" i="14"/>
  <c r="G1296" i="14"/>
  <c r="G1298" i="14"/>
  <c r="J1514" i="14"/>
  <c r="L1514" i="14" s="1"/>
  <c r="G1515" i="14"/>
  <c r="J1530" i="14"/>
  <c r="L1530" i="14" s="1"/>
  <c r="G1531" i="14"/>
  <c r="J1542" i="14"/>
  <c r="L1542" i="14" s="1"/>
  <c r="G1543" i="14"/>
  <c r="J1558" i="14"/>
  <c r="L1558" i="14" s="1"/>
  <c r="G1559" i="14"/>
  <c r="G1561" i="14"/>
  <c r="G1563" i="14"/>
  <c r="G1565" i="14"/>
  <c r="G1567" i="14"/>
  <c r="G1569" i="14"/>
  <c r="G1571" i="14"/>
  <c r="G1573" i="14"/>
  <c r="G1575" i="14"/>
  <c r="J1738" i="14"/>
  <c r="L1738" i="14" s="1"/>
  <c r="K1738" i="14"/>
  <c r="E1736" i="9" s="1"/>
  <c r="K1802" i="14"/>
  <c r="E1800" i="9" s="1"/>
  <c r="J1802" i="14"/>
  <c r="L1802" i="14" s="1"/>
  <c r="K2496" i="14"/>
  <c r="E2494" i="9" s="1"/>
  <c r="J2496" i="14"/>
  <c r="L2496" i="14" s="1"/>
  <c r="K2512" i="14"/>
  <c r="E2510" i="9" s="1"/>
  <c r="J2512" i="14"/>
  <c r="L2512" i="14" s="1"/>
  <c r="G1655" i="14"/>
  <c r="G1657" i="14"/>
  <c r="G1659" i="14"/>
  <c r="G1666" i="14"/>
  <c r="G1671" i="14"/>
  <c r="G1678" i="14"/>
  <c r="G1722" i="14"/>
  <c r="G1726" i="14"/>
  <c r="G1748" i="14"/>
  <c r="G1756" i="14"/>
  <c r="G1758" i="14"/>
  <c r="G1808" i="14"/>
  <c r="G1810" i="14"/>
  <c r="G1812" i="14"/>
  <c r="G1831" i="14"/>
  <c r="G1847" i="14"/>
  <c r="G1863" i="14"/>
  <c r="G1875" i="14"/>
  <c r="G1877" i="14"/>
  <c r="G1879" i="14"/>
  <c r="G2001" i="14"/>
  <c r="G2003" i="14"/>
  <c r="G2141" i="14"/>
  <c r="G2153" i="14"/>
  <c r="G2161" i="14"/>
  <c r="G2169" i="14"/>
  <c r="G2177" i="14"/>
  <c r="G2185" i="14"/>
  <c r="G2190" i="14"/>
  <c r="K2434" i="14"/>
  <c r="E2432" i="9" s="1"/>
  <c r="J2434" i="14"/>
  <c r="L2434" i="14" s="1"/>
  <c r="G2610" i="14"/>
  <c r="K2766" i="14"/>
  <c r="E2764" i="9" s="1"/>
  <c r="J2766" i="14"/>
  <c r="L2766" i="14" s="1"/>
  <c r="K2774" i="14"/>
  <c r="E2772" i="9" s="1"/>
  <c r="J2774" i="14"/>
  <c r="L2774" i="14" s="1"/>
  <c r="K2146" i="14"/>
  <c r="E2144" i="9" s="1"/>
  <c r="J2196" i="14"/>
  <c r="L2196" i="14" s="1"/>
  <c r="J2201" i="14"/>
  <c r="L2201" i="14" s="1"/>
  <c r="J2281" i="14"/>
  <c r="L2281" i="14" s="1"/>
  <c r="G1611" i="14"/>
  <c r="G1663" i="14"/>
  <c r="G1674" i="14"/>
  <c r="J1674" i="14"/>
  <c r="L1674" i="14" s="1"/>
  <c r="G1686" i="14"/>
  <c r="G1700" i="14"/>
  <c r="K1700" i="14" s="1"/>
  <c r="E1698" i="9" s="1"/>
  <c r="G1702" i="14"/>
  <c r="G1710" i="14"/>
  <c r="J1732" i="14"/>
  <c r="L1732" i="14" s="1"/>
  <c r="J1735" i="14"/>
  <c r="L1735" i="14" s="1"/>
  <c r="G1738" i="14"/>
  <c r="G1745" i="14"/>
  <c r="G1746" i="14"/>
  <c r="G1753" i="14"/>
  <c r="G1761" i="14"/>
  <c r="G1764" i="14"/>
  <c r="G1766" i="14"/>
  <c r="G1768" i="14"/>
  <c r="G1770" i="14"/>
  <c r="G1772" i="14"/>
  <c r="G1774" i="14"/>
  <c r="G1776" i="14"/>
  <c r="G1778" i="14"/>
  <c r="G1780" i="14"/>
  <c r="G1782" i="14"/>
  <c r="G1784" i="14"/>
  <c r="G1786" i="14"/>
  <c r="G1788" i="14"/>
  <c r="G1790" i="14"/>
  <c r="G1792" i="14"/>
  <c r="G1794" i="14"/>
  <c r="G1796" i="14"/>
  <c r="G1798" i="14"/>
  <c r="G1800" i="14"/>
  <c r="G1802" i="14"/>
  <c r="J1804" i="14"/>
  <c r="L1804" i="14" s="1"/>
  <c r="G1835" i="14"/>
  <c r="G1853" i="14"/>
  <c r="G1855" i="14"/>
  <c r="J1866" i="14"/>
  <c r="L1866" i="14" s="1"/>
  <c r="G1871" i="14"/>
  <c r="J1880" i="14"/>
  <c r="L1880" i="14" s="1"/>
  <c r="G1885" i="14"/>
  <c r="K1885" i="14" s="1"/>
  <c r="E1883" i="9" s="1"/>
  <c r="G1887" i="14"/>
  <c r="G1889" i="14"/>
  <c r="G1891" i="14"/>
  <c r="G1893" i="14"/>
  <c r="K1893" i="14" s="1"/>
  <c r="E1891" i="9" s="1"/>
  <c r="G1895" i="14"/>
  <c r="G1897" i="14"/>
  <c r="G1899" i="14"/>
  <c r="G1901" i="14"/>
  <c r="K1901" i="14" s="1"/>
  <c r="E1899" i="9" s="1"/>
  <c r="G1903" i="14"/>
  <c r="G1905" i="14"/>
  <c r="G1907" i="14"/>
  <c r="G1909" i="14"/>
  <c r="K1909" i="14" s="1"/>
  <c r="E1907" i="9" s="1"/>
  <c r="G1911" i="14"/>
  <c r="G1913" i="14"/>
  <c r="G1915" i="14"/>
  <c r="G1917" i="14"/>
  <c r="K1917" i="14" s="1"/>
  <c r="E1915" i="9" s="1"/>
  <c r="G1919" i="14"/>
  <c r="G1921" i="14"/>
  <c r="G1923" i="14"/>
  <c r="G1925" i="14"/>
  <c r="K1925" i="14" s="1"/>
  <c r="E1923" i="9" s="1"/>
  <c r="G1927" i="14"/>
  <c r="J1927" i="14" s="1"/>
  <c r="L1927" i="14" s="1"/>
  <c r="G1929" i="14"/>
  <c r="G1931" i="14"/>
  <c r="G1933" i="14"/>
  <c r="K1933" i="14" s="1"/>
  <c r="E1931" i="9" s="1"/>
  <c r="G1935" i="14"/>
  <c r="K1935" i="14" s="1"/>
  <c r="E1933" i="9" s="1"/>
  <c r="G1937" i="14"/>
  <c r="G1939" i="14"/>
  <c r="G1941" i="14"/>
  <c r="K1941" i="14" s="1"/>
  <c r="E1939" i="9" s="1"/>
  <c r="G1943" i="14"/>
  <c r="K1943" i="14" s="1"/>
  <c r="E1941" i="9" s="1"/>
  <c r="G1945" i="14"/>
  <c r="G1947" i="14"/>
  <c r="G1949" i="14"/>
  <c r="K1949" i="14" s="1"/>
  <c r="E1947" i="9" s="1"/>
  <c r="G1951" i="14"/>
  <c r="K1951" i="14" s="1"/>
  <c r="E1949" i="9" s="1"/>
  <c r="G1953" i="14"/>
  <c r="G1955" i="14"/>
  <c r="G1957" i="14"/>
  <c r="K1957" i="14" s="1"/>
  <c r="E1955" i="9" s="1"/>
  <c r="G1959" i="14"/>
  <c r="J1959" i="14" s="1"/>
  <c r="L1959" i="14" s="1"/>
  <c r="G1961" i="14"/>
  <c r="G1963" i="14"/>
  <c r="G1965" i="14"/>
  <c r="K1965" i="14" s="1"/>
  <c r="E1963" i="9" s="1"/>
  <c r="G1967" i="14"/>
  <c r="K1967" i="14" s="1"/>
  <c r="E1965" i="9" s="1"/>
  <c r="G1969" i="14"/>
  <c r="G1971" i="14"/>
  <c r="G1973" i="14"/>
  <c r="K1973" i="14" s="1"/>
  <c r="E1971" i="9" s="1"/>
  <c r="G1975" i="14"/>
  <c r="K1975" i="14" s="1"/>
  <c r="E1973" i="9" s="1"/>
  <c r="G1977" i="14"/>
  <c r="G1979" i="14"/>
  <c r="G1981" i="14"/>
  <c r="K1981" i="14" s="1"/>
  <c r="E1979" i="9" s="1"/>
  <c r="G1983" i="14"/>
  <c r="K1983" i="14" s="1"/>
  <c r="E1981" i="9" s="1"/>
  <c r="G1985" i="14"/>
  <c r="G1987" i="14"/>
  <c r="G1989" i="14"/>
  <c r="K1989" i="14" s="1"/>
  <c r="E1987" i="9" s="1"/>
  <c r="G1991" i="14"/>
  <c r="J1991" i="14" s="1"/>
  <c r="L1991" i="14" s="1"/>
  <c r="G1993" i="14"/>
  <c r="G1995" i="14"/>
  <c r="J2004" i="14"/>
  <c r="L2004" i="14" s="1"/>
  <c r="G2067" i="14"/>
  <c r="G2069" i="14"/>
  <c r="G2071" i="14"/>
  <c r="G2073" i="14"/>
  <c r="K2073" i="14" s="1"/>
  <c r="E2071" i="9" s="1"/>
  <c r="G2075" i="14"/>
  <c r="K2075" i="14" s="1"/>
  <c r="E2073" i="9" s="1"/>
  <c r="G2077" i="14"/>
  <c r="G2079" i="14"/>
  <c r="G2081" i="14"/>
  <c r="K2081" i="14" s="1"/>
  <c r="E2079" i="9" s="1"/>
  <c r="G2083" i="14"/>
  <c r="K2083" i="14" s="1"/>
  <c r="E2081" i="9" s="1"/>
  <c r="G2085" i="14"/>
  <c r="G2087" i="14"/>
  <c r="G2089" i="14"/>
  <c r="K2089" i="14" s="1"/>
  <c r="E2087" i="9" s="1"/>
  <c r="G2091" i="14"/>
  <c r="K2091" i="14" s="1"/>
  <c r="E2089" i="9" s="1"/>
  <c r="G2093" i="14"/>
  <c r="G2095" i="14"/>
  <c r="G2097" i="14"/>
  <c r="K2097" i="14" s="1"/>
  <c r="E2095" i="9" s="1"/>
  <c r="G2099" i="14"/>
  <c r="J2099" i="14" s="1"/>
  <c r="L2099" i="14" s="1"/>
  <c r="G2101" i="14"/>
  <c r="G2103" i="14"/>
  <c r="G2105" i="14"/>
  <c r="K2105" i="14" s="1"/>
  <c r="E2103" i="9" s="1"/>
  <c r="G2107" i="14"/>
  <c r="K2107" i="14" s="1"/>
  <c r="E2105" i="9" s="1"/>
  <c r="G2109" i="14"/>
  <c r="G2111" i="14"/>
  <c r="G2113" i="14"/>
  <c r="K2113" i="14" s="1"/>
  <c r="E2111" i="9" s="1"/>
  <c r="G2115" i="14"/>
  <c r="K2115" i="14" s="1"/>
  <c r="E2113" i="9" s="1"/>
  <c r="G2117" i="14"/>
  <c r="G2119" i="14"/>
  <c r="G2121" i="14"/>
  <c r="K2121" i="14" s="1"/>
  <c r="E2119" i="9" s="1"/>
  <c r="G2123" i="14"/>
  <c r="K2123" i="14" s="1"/>
  <c r="E2121" i="9" s="1"/>
  <c r="G2125" i="14"/>
  <c r="G2127" i="14"/>
  <c r="G2129" i="14"/>
  <c r="K2129" i="14" s="1"/>
  <c r="E2127" i="9" s="1"/>
  <c r="G2131" i="14"/>
  <c r="J2131" i="14" s="1"/>
  <c r="L2131" i="14" s="1"/>
  <c r="G2133" i="14"/>
  <c r="G2135" i="14"/>
  <c r="G2137" i="14"/>
  <c r="K2142" i="14"/>
  <c r="E2140" i="9" s="1"/>
  <c r="G2146" i="14"/>
  <c r="G2149" i="14"/>
  <c r="G2157" i="14"/>
  <c r="G2165" i="14"/>
  <c r="G2173" i="14"/>
  <c r="G2181" i="14"/>
  <c r="J2188" i="14"/>
  <c r="L2188" i="14" s="1"/>
  <c r="J2200" i="14"/>
  <c r="L2200" i="14" s="1"/>
  <c r="J2244" i="14"/>
  <c r="L2244" i="14" s="1"/>
  <c r="G2484" i="14"/>
  <c r="G2500" i="14"/>
  <c r="G2604" i="14"/>
  <c r="G2716" i="14"/>
  <c r="J2716" i="14" s="1"/>
  <c r="L2716" i="14" s="1"/>
  <c r="G2752" i="14"/>
  <c r="G2888" i="14"/>
  <c r="G2899" i="14"/>
  <c r="J2899" i="14" s="1"/>
  <c r="L2899" i="14" s="1"/>
  <c r="G2901" i="14"/>
  <c r="J2901" i="14" s="1"/>
  <c r="L2901" i="14" s="1"/>
  <c r="G2912" i="14"/>
  <c r="G2918" i="14"/>
  <c r="G2921" i="14"/>
  <c r="J2921" i="14" s="1"/>
  <c r="L2921" i="14" s="1"/>
  <c r="G2931" i="14"/>
  <c r="J2931" i="14" s="1"/>
  <c r="L2931" i="14" s="1"/>
  <c r="G2933" i="14"/>
  <c r="J2933" i="14" s="1"/>
  <c r="L2933" i="14" s="1"/>
  <c r="G2944" i="14"/>
  <c r="K2944" i="14" s="1"/>
  <c r="E2942" i="9" s="1"/>
  <c r="G2947" i="14"/>
  <c r="G2954" i="14"/>
  <c r="G2955" i="14"/>
  <c r="J2955" i="14" s="1"/>
  <c r="L2955" i="14" s="1"/>
  <c r="G2965" i="14"/>
  <c r="G2967" i="14"/>
  <c r="J2967" i="14" s="1"/>
  <c r="L2967" i="14" s="1"/>
  <c r="G2972" i="14"/>
  <c r="K2975" i="14"/>
  <c r="E2973" i="9" s="1"/>
  <c r="G2980" i="14"/>
  <c r="K2980" i="14" s="1"/>
  <c r="E2978" i="9" s="1"/>
  <c r="G2986" i="14"/>
  <c r="K2986" i="14" s="1"/>
  <c r="E2984" i="9" s="1"/>
  <c r="K3080" i="14"/>
  <c r="E3078" i="9" s="1"/>
  <c r="J3080" i="14"/>
  <c r="L3080" i="14" s="1"/>
  <c r="J3097" i="14"/>
  <c r="L3097" i="14" s="1"/>
  <c r="K3097" i="14"/>
  <c r="E3095" i="9" s="1"/>
  <c r="G2194" i="14"/>
  <c r="J2205" i="14"/>
  <c r="L2205" i="14" s="1"/>
  <c r="G2206" i="14"/>
  <c r="G2208" i="14"/>
  <c r="G2229" i="14"/>
  <c r="G2230" i="14"/>
  <c r="G2246" i="14"/>
  <c r="K2246" i="14" s="1"/>
  <c r="E2244" i="9" s="1"/>
  <c r="G2248" i="14"/>
  <c r="K2248" i="14" s="1"/>
  <c r="E2246" i="9" s="1"/>
  <c r="G2250" i="14"/>
  <c r="G2252" i="14"/>
  <c r="K2252" i="14" s="1"/>
  <c r="E2250" i="9" s="1"/>
  <c r="G2254" i="14"/>
  <c r="G2256" i="14"/>
  <c r="K2256" i="14" s="1"/>
  <c r="E2254" i="9" s="1"/>
  <c r="G2258" i="14"/>
  <c r="G2260" i="14"/>
  <c r="K2260" i="14" s="1"/>
  <c r="E2258" i="9" s="1"/>
  <c r="G2262" i="14"/>
  <c r="G2264" i="14"/>
  <c r="K2264" i="14" s="1"/>
  <c r="E2262" i="9" s="1"/>
  <c r="G2266" i="14"/>
  <c r="G2268" i="14"/>
  <c r="K2268" i="14" s="1"/>
  <c r="E2266" i="9" s="1"/>
  <c r="G2270" i="14"/>
  <c r="J2270" i="14" s="1"/>
  <c r="L2270" i="14" s="1"/>
  <c r="G2272" i="14"/>
  <c r="J2272" i="14" s="1"/>
  <c r="L2272" i="14" s="1"/>
  <c r="G2274" i="14"/>
  <c r="G2276" i="14"/>
  <c r="K2276" i="14" s="1"/>
  <c r="E2274" i="9" s="1"/>
  <c r="G2278" i="14"/>
  <c r="G2280" i="14"/>
  <c r="J2280" i="14" s="1"/>
  <c r="L2280" i="14" s="1"/>
  <c r="G2290" i="14"/>
  <c r="G2296" i="14"/>
  <c r="K2296" i="14" s="1"/>
  <c r="E2294" i="9" s="1"/>
  <c r="G2306" i="14"/>
  <c r="K2306" i="14" s="1"/>
  <c r="E2304" i="9" s="1"/>
  <c r="G2312" i="14"/>
  <c r="G2313" i="14"/>
  <c r="K2313" i="14" s="1"/>
  <c r="E2311" i="9" s="1"/>
  <c r="G2318" i="14"/>
  <c r="G2327" i="14"/>
  <c r="G2335" i="14"/>
  <c r="G2403" i="14"/>
  <c r="G2404" i="14"/>
  <c r="G2436" i="14"/>
  <c r="G2450" i="14"/>
  <c r="G2452" i="14"/>
  <c r="G2453" i="14"/>
  <c r="G2459" i="14"/>
  <c r="J2459" i="14" s="1"/>
  <c r="L2459" i="14" s="1"/>
  <c r="G2468" i="14"/>
  <c r="J2468" i="14" s="1"/>
  <c r="L2468" i="14" s="1"/>
  <c r="G2470" i="14"/>
  <c r="J2470" i="14" s="1"/>
  <c r="L2470" i="14" s="1"/>
  <c r="G2475" i="14"/>
  <c r="K2475" i="14" s="1"/>
  <c r="E2473" i="9" s="1"/>
  <c r="G2479" i="14"/>
  <c r="G2486" i="14"/>
  <c r="G2488" i="14"/>
  <c r="G2516" i="14"/>
  <c r="J2516" i="14" s="1"/>
  <c r="L2516" i="14" s="1"/>
  <c r="G2518" i="14"/>
  <c r="G2523" i="14"/>
  <c r="K2523" i="14" s="1"/>
  <c r="E2521" i="9" s="1"/>
  <c r="G2532" i="14"/>
  <c r="J2532" i="14" s="1"/>
  <c r="L2532" i="14" s="1"/>
  <c r="G2534" i="14"/>
  <c r="G2536" i="14"/>
  <c r="G2551" i="14"/>
  <c r="J2551" i="14" s="1"/>
  <c r="L2551" i="14" s="1"/>
  <c r="G2558" i="14"/>
  <c r="J2558" i="14" s="1"/>
  <c r="L2558" i="14" s="1"/>
  <c r="G2567" i="14"/>
  <c r="K2567" i="14" s="1"/>
  <c r="E2565" i="9" s="1"/>
  <c r="G2574" i="14"/>
  <c r="G2576" i="14"/>
  <c r="G2583" i="14"/>
  <c r="G2590" i="14"/>
  <c r="G2592" i="14"/>
  <c r="G2599" i="14"/>
  <c r="G2606" i="14"/>
  <c r="G2608" i="14"/>
  <c r="G2609" i="14"/>
  <c r="G2615" i="14"/>
  <c r="G2622" i="14"/>
  <c r="G2624" i="14"/>
  <c r="G2631" i="14"/>
  <c r="G2638" i="14"/>
  <c r="G2640" i="14"/>
  <c r="G2647" i="14"/>
  <c r="G2652" i="14"/>
  <c r="G2661" i="14"/>
  <c r="J2661" i="14" s="1"/>
  <c r="L2661" i="14" s="1"/>
  <c r="G2668" i="14"/>
  <c r="J2668" i="14" s="1"/>
  <c r="L2668" i="14" s="1"/>
  <c r="G2677" i="14"/>
  <c r="G2686" i="14"/>
  <c r="G2688" i="14"/>
  <c r="G2689" i="14"/>
  <c r="G2695" i="14"/>
  <c r="J2695" i="14" s="1"/>
  <c r="L2695" i="14" s="1"/>
  <c r="G2704" i="14"/>
  <c r="J2704" i="14" s="1"/>
  <c r="L2704" i="14" s="1"/>
  <c r="G2706" i="14"/>
  <c r="J2706" i="14" s="1"/>
  <c r="L2706" i="14" s="1"/>
  <c r="G2711" i="14"/>
  <c r="G2720" i="14"/>
  <c r="J2720" i="14" s="1"/>
  <c r="L2720" i="14" s="1"/>
  <c r="G2722" i="14"/>
  <c r="G2724" i="14"/>
  <c r="G2731" i="14"/>
  <c r="G2738" i="14"/>
  <c r="G2740" i="14"/>
  <c r="G2747" i="14"/>
  <c r="G2770" i="14"/>
  <c r="J2772" i="14"/>
  <c r="L2772" i="14" s="1"/>
  <c r="K2776" i="14"/>
  <c r="E2774" i="9" s="1"/>
  <c r="G2781" i="14"/>
  <c r="G2787" i="14"/>
  <c r="G2790" i="14"/>
  <c r="J2790" i="14" s="1"/>
  <c r="L2790" i="14" s="1"/>
  <c r="G2805" i="14"/>
  <c r="G2818" i="14"/>
  <c r="J2818" i="14" s="1"/>
  <c r="L2818" i="14" s="1"/>
  <c r="G2829" i="14"/>
  <c r="J2996" i="14"/>
  <c r="L2996" i="14" s="1"/>
  <c r="K2996" i="14"/>
  <c r="E2994" i="9" s="1"/>
  <c r="J3001" i="14"/>
  <c r="L3001" i="14" s="1"/>
  <c r="K3001" i="14"/>
  <c r="E2999" i="9" s="1"/>
  <c r="J3004" i="14"/>
  <c r="L3004" i="14" s="1"/>
  <c r="K3004" i="14"/>
  <c r="E3002" i="9" s="1"/>
  <c r="J3009" i="14"/>
  <c r="L3009" i="14" s="1"/>
  <c r="K3009" i="14"/>
  <c r="E3007" i="9" s="1"/>
  <c r="J3012" i="14"/>
  <c r="L3012" i="14" s="1"/>
  <c r="K3012" i="14"/>
  <c r="E3010" i="9" s="1"/>
  <c r="K3072" i="14"/>
  <c r="E3070" i="9" s="1"/>
  <c r="J3072" i="14"/>
  <c r="L3072" i="14" s="1"/>
  <c r="J3089" i="14"/>
  <c r="L3089" i="14" s="1"/>
  <c r="K3089" i="14"/>
  <c r="E3087" i="9" s="1"/>
  <c r="J2780" i="14"/>
  <c r="L2780" i="14" s="1"/>
  <c r="G2838" i="14"/>
  <c r="J2838" i="14" s="1"/>
  <c r="L2838" i="14" s="1"/>
  <c r="G2853" i="14"/>
  <c r="G2859" i="14"/>
  <c r="G2863" i="14"/>
  <c r="J2863" i="14" s="1"/>
  <c r="L2863" i="14" s="1"/>
  <c r="G2876" i="14"/>
  <c r="K2876" i="14" s="1"/>
  <c r="E2874" i="9" s="1"/>
  <c r="G2881" i="14"/>
  <c r="J2881" i="14" s="1"/>
  <c r="L2881" i="14" s="1"/>
  <c r="G2896" i="14"/>
  <c r="K2896" i="14" s="1"/>
  <c r="E2894" i="9" s="1"/>
  <c r="G2902" i="14"/>
  <c r="K2902" i="14" s="1"/>
  <c r="E2900" i="9" s="1"/>
  <c r="G2905" i="14"/>
  <c r="J2905" i="14" s="1"/>
  <c r="L2905" i="14" s="1"/>
  <c r="G2915" i="14"/>
  <c r="J2915" i="14" s="1"/>
  <c r="L2915" i="14" s="1"/>
  <c r="G2917" i="14"/>
  <c r="J2917" i="14" s="1"/>
  <c r="L2917" i="14" s="1"/>
  <c r="G2928" i="14"/>
  <c r="K2928" i="14" s="1"/>
  <c r="E2926" i="9" s="1"/>
  <c r="G2934" i="14"/>
  <c r="G2937" i="14"/>
  <c r="J2937" i="14" s="1"/>
  <c r="L2937" i="14" s="1"/>
  <c r="G2941" i="14"/>
  <c r="G2943" i="14"/>
  <c r="J2943" i="14" s="1"/>
  <c r="L2943" i="14" s="1"/>
  <c r="G2951" i="14"/>
  <c r="J2951" i="14" s="1"/>
  <c r="L2951" i="14" s="1"/>
  <c r="G2953" i="14"/>
  <c r="J2953" i="14" s="1"/>
  <c r="L2953" i="14" s="1"/>
  <c r="G2962" i="14"/>
  <c r="G2968" i="14"/>
  <c r="K2968" i="14" s="1"/>
  <c r="E2966" i="9" s="1"/>
  <c r="G2971" i="14"/>
  <c r="G2983" i="14"/>
  <c r="J2983" i="14" s="1"/>
  <c r="L2983" i="14" s="1"/>
  <c r="G2985" i="14"/>
  <c r="G3037" i="14"/>
  <c r="J3037" i="14" s="1"/>
  <c r="L3037" i="14" s="1"/>
  <c r="J3081" i="14"/>
  <c r="L3081" i="14" s="1"/>
  <c r="K3081" i="14"/>
  <c r="E3079" i="9" s="1"/>
  <c r="K3096" i="14"/>
  <c r="E3094" i="9" s="1"/>
  <c r="J3096" i="14"/>
  <c r="L3096" i="14" s="1"/>
  <c r="G2221" i="14"/>
  <c r="G2222" i="14"/>
  <c r="G2237" i="14"/>
  <c r="G2238" i="14"/>
  <c r="G2293" i="14"/>
  <c r="K2293" i="14" s="1"/>
  <c r="E2291" i="9" s="1"/>
  <c r="G2309" i="14"/>
  <c r="K2309" i="14" s="1"/>
  <c r="E2307" i="9" s="1"/>
  <c r="G2321" i="14"/>
  <c r="G2322" i="14"/>
  <c r="G2331" i="14"/>
  <c r="G2339" i="14"/>
  <c r="G2341" i="14"/>
  <c r="J2341" i="14" s="1"/>
  <c r="L2341" i="14" s="1"/>
  <c r="G2343" i="14"/>
  <c r="K2343" i="14" s="1"/>
  <c r="E2341" i="9" s="1"/>
  <c r="G2345" i="14"/>
  <c r="G2347" i="14"/>
  <c r="K2347" i="14" s="1"/>
  <c r="E2345" i="9" s="1"/>
  <c r="G2349" i="14"/>
  <c r="K2349" i="14" s="1"/>
  <c r="E2347" i="9" s="1"/>
  <c r="G2351" i="14"/>
  <c r="K2351" i="14" s="1"/>
  <c r="E2349" i="9" s="1"/>
  <c r="G2353" i="14"/>
  <c r="G2355" i="14"/>
  <c r="K2355" i="14" s="1"/>
  <c r="E2353" i="9" s="1"/>
  <c r="G2357" i="14"/>
  <c r="G2359" i="14"/>
  <c r="J2359" i="14" s="1"/>
  <c r="L2359" i="14" s="1"/>
  <c r="G2361" i="14"/>
  <c r="G2363" i="14"/>
  <c r="K2363" i="14" s="1"/>
  <c r="E2361" i="9" s="1"/>
  <c r="G2365" i="14"/>
  <c r="G2367" i="14"/>
  <c r="K2367" i="14" s="1"/>
  <c r="E2365" i="9" s="1"/>
  <c r="G2369" i="14"/>
  <c r="G2371" i="14"/>
  <c r="K2371" i="14" s="1"/>
  <c r="E2369" i="9" s="1"/>
  <c r="G2373" i="14"/>
  <c r="J2373" i="14" s="1"/>
  <c r="L2373" i="14" s="1"/>
  <c r="G2375" i="14"/>
  <c r="K2375" i="14" s="1"/>
  <c r="E2373" i="9" s="1"/>
  <c r="G2377" i="14"/>
  <c r="G2379" i="14"/>
  <c r="K2379" i="14" s="1"/>
  <c r="E2377" i="9" s="1"/>
  <c r="G2381" i="14"/>
  <c r="K2381" i="14" s="1"/>
  <c r="E2379" i="9" s="1"/>
  <c r="G2383" i="14"/>
  <c r="J2383" i="14" s="1"/>
  <c r="L2383" i="14" s="1"/>
  <c r="G2385" i="14"/>
  <c r="G2387" i="14"/>
  <c r="K2387" i="14" s="1"/>
  <c r="E2385" i="9" s="1"/>
  <c r="G2389" i="14"/>
  <c r="G2391" i="14"/>
  <c r="K2391" i="14" s="1"/>
  <c r="E2389" i="9" s="1"/>
  <c r="G2393" i="14"/>
  <c r="G2395" i="14"/>
  <c r="K2395" i="14" s="1"/>
  <c r="E2393" i="9" s="1"/>
  <c r="G2397" i="14"/>
  <c r="G2440" i="14"/>
  <c r="K2440" i="14" s="1"/>
  <c r="E2438" i="9" s="1"/>
  <c r="G2444" i="14"/>
  <c r="G2447" i="14"/>
  <c r="G2451" i="14"/>
  <c r="G2458" i="14"/>
  <c r="G2460" i="14"/>
  <c r="K2460" i="14" s="1"/>
  <c r="E2458" i="9" s="1"/>
  <c r="G2462" i="14"/>
  <c r="K2462" i="14" s="1"/>
  <c r="E2460" i="9" s="1"/>
  <c r="G2467" i="14"/>
  <c r="J2467" i="14" s="1"/>
  <c r="L2467" i="14" s="1"/>
  <c r="G2476" i="14"/>
  <c r="J2476" i="14" s="1"/>
  <c r="L2476" i="14" s="1"/>
  <c r="G2478" i="14"/>
  <c r="G2480" i="14"/>
  <c r="G2487" i="14"/>
  <c r="G2515" i="14"/>
  <c r="K2515" i="14" s="1"/>
  <c r="E2513" i="9" s="1"/>
  <c r="G2524" i="14"/>
  <c r="J2524" i="14" s="1"/>
  <c r="L2524" i="14" s="1"/>
  <c r="G2526" i="14"/>
  <c r="J2526" i="14" s="1"/>
  <c r="L2526" i="14" s="1"/>
  <c r="G2531" i="14"/>
  <c r="G2535" i="14"/>
  <c r="G2550" i="14"/>
  <c r="J2550" i="14" s="1"/>
  <c r="L2550" i="14" s="1"/>
  <c r="G2559" i="14"/>
  <c r="K2559" i="14" s="1"/>
  <c r="E2557" i="9" s="1"/>
  <c r="G2566" i="14"/>
  <c r="G2575" i="14"/>
  <c r="G2582" i="14"/>
  <c r="G2584" i="14"/>
  <c r="G2591" i="14"/>
  <c r="G2598" i="14"/>
  <c r="G2600" i="14"/>
  <c r="G2607" i="14"/>
  <c r="G2614" i="14"/>
  <c r="G2616" i="14"/>
  <c r="G2623" i="14"/>
  <c r="G2630" i="14"/>
  <c r="G2632" i="14"/>
  <c r="G2639" i="14"/>
  <c r="G2646" i="14"/>
  <c r="G2648" i="14"/>
  <c r="G2653" i="14"/>
  <c r="J2653" i="14" s="1"/>
  <c r="L2653" i="14" s="1"/>
  <c r="G2660" i="14"/>
  <c r="K2660" i="14" s="1"/>
  <c r="E2658" i="9" s="1"/>
  <c r="G2669" i="14"/>
  <c r="G2676" i="14"/>
  <c r="K2676" i="14" s="1"/>
  <c r="E2674" i="9" s="1"/>
  <c r="G2687" i="14"/>
  <c r="G2694" i="14"/>
  <c r="G2696" i="14"/>
  <c r="J2696" i="14" s="1"/>
  <c r="L2696" i="14" s="1"/>
  <c r="G2698" i="14"/>
  <c r="J2698" i="14" s="1"/>
  <c r="L2698" i="14" s="1"/>
  <c r="G2703" i="14"/>
  <c r="K2703" i="14" s="1"/>
  <c r="E2701" i="9" s="1"/>
  <c r="G2712" i="14"/>
  <c r="J2712" i="14" s="1"/>
  <c r="L2712" i="14" s="1"/>
  <c r="G2714" i="14"/>
  <c r="J2714" i="14" s="1"/>
  <c r="L2714" i="14" s="1"/>
  <c r="G2719" i="14"/>
  <c r="J2719" i="14" s="1"/>
  <c r="L2719" i="14" s="1"/>
  <c r="G2723" i="14"/>
  <c r="G2730" i="14"/>
  <c r="G2732" i="14"/>
  <c r="G2739" i="14"/>
  <c r="G2746" i="14"/>
  <c r="G2748" i="14"/>
  <c r="G2765" i="14"/>
  <c r="G2774" i="14"/>
  <c r="G2786" i="14"/>
  <c r="G2797" i="14"/>
  <c r="K2797" i="14" s="1"/>
  <c r="E2795" i="9" s="1"/>
  <c r="G2808" i="14"/>
  <c r="J2808" i="14" s="1"/>
  <c r="L2808" i="14" s="1"/>
  <c r="G2810" i="14"/>
  <c r="J2810" i="14" s="1"/>
  <c r="L2810" i="14" s="1"/>
  <c r="G2819" i="14"/>
  <c r="G2822" i="14"/>
  <c r="J2822" i="14" s="1"/>
  <c r="L2822" i="14" s="1"/>
  <c r="G2837" i="14"/>
  <c r="G2852" i="14"/>
  <c r="K2852" i="14" s="1"/>
  <c r="E2850" i="9" s="1"/>
  <c r="G2871" i="14"/>
  <c r="J2871" i="14" s="1"/>
  <c r="L2871" i="14" s="1"/>
  <c r="G2873" i="14"/>
  <c r="J2873" i="14" s="1"/>
  <c r="L2873" i="14" s="1"/>
  <c r="J2997" i="14"/>
  <c r="L2997" i="14" s="1"/>
  <c r="K2997" i="14"/>
  <c r="E2995" i="9" s="1"/>
  <c r="J3000" i="14"/>
  <c r="L3000" i="14" s="1"/>
  <c r="K3000" i="14"/>
  <c r="E2998" i="9" s="1"/>
  <c r="J3005" i="14"/>
  <c r="L3005" i="14" s="1"/>
  <c r="K3005" i="14"/>
  <c r="E3003" i="9" s="1"/>
  <c r="J3008" i="14"/>
  <c r="L3008" i="14" s="1"/>
  <c r="K3008" i="14"/>
  <c r="E3006" i="9" s="1"/>
  <c r="J3013" i="14"/>
  <c r="L3013" i="14" s="1"/>
  <c r="K3013" i="14"/>
  <c r="E3011" i="9" s="1"/>
  <c r="J3073" i="14"/>
  <c r="L3073" i="14" s="1"/>
  <c r="K3073" i="14"/>
  <c r="E3071" i="9" s="1"/>
  <c r="K3088" i="14"/>
  <c r="E3086" i="9" s="1"/>
  <c r="J3088" i="14"/>
  <c r="L3088" i="14" s="1"/>
  <c r="G3179" i="14"/>
  <c r="G3222" i="14"/>
  <c r="G3224" i="14"/>
  <c r="G3238" i="14"/>
  <c r="G3240" i="14"/>
  <c r="G3284" i="14"/>
  <c r="K3298" i="14"/>
  <c r="E3296" i="9" s="1"/>
  <c r="J3298" i="14"/>
  <c r="L3298" i="14" s="1"/>
  <c r="K3300" i="14"/>
  <c r="E3298" i="9" s="1"/>
  <c r="J3300" i="14"/>
  <c r="L3300" i="14" s="1"/>
  <c r="K3402" i="14"/>
  <c r="E3400" i="9" s="1"/>
  <c r="J3402" i="14"/>
  <c r="L3402" i="14" s="1"/>
  <c r="K3404" i="14"/>
  <c r="E3402" i="9" s="1"/>
  <c r="J3404" i="14"/>
  <c r="L3404" i="14" s="1"/>
  <c r="G2989" i="14"/>
  <c r="J2989" i="14" s="1"/>
  <c r="L2989" i="14" s="1"/>
  <c r="G3045" i="14"/>
  <c r="J3045" i="14" s="1"/>
  <c r="L3045" i="14" s="1"/>
  <c r="G3109" i="14"/>
  <c r="G3115" i="14"/>
  <c r="G3117" i="14"/>
  <c r="G3127" i="14"/>
  <c r="G3177" i="14"/>
  <c r="J3232" i="14"/>
  <c r="L3232" i="14" s="1"/>
  <c r="J3248" i="14"/>
  <c r="L3248" i="14" s="1"/>
  <c r="G3256" i="14"/>
  <c r="G3258" i="14"/>
  <c r="J3260" i="14"/>
  <c r="L3260" i="14" s="1"/>
  <c r="G3272" i="14"/>
  <c r="G3276" i="14"/>
  <c r="J3278" i="14"/>
  <c r="L3278" i="14" s="1"/>
  <c r="G3288" i="14"/>
  <c r="G3392" i="14"/>
  <c r="G2988" i="14"/>
  <c r="G2992" i="14"/>
  <c r="G2993" i="14"/>
  <c r="G2997" i="14"/>
  <c r="G3001" i="14"/>
  <c r="G3005" i="14"/>
  <c r="G3009" i="14"/>
  <c r="G3013" i="14"/>
  <c r="G3018" i="14"/>
  <c r="G3021" i="14"/>
  <c r="J3021" i="14" s="1"/>
  <c r="L3021" i="14" s="1"/>
  <c r="G3031" i="14"/>
  <c r="J3031" i="14" s="1"/>
  <c r="L3031" i="14" s="1"/>
  <c r="G3033" i="14"/>
  <c r="J3033" i="14" s="1"/>
  <c r="L3033" i="14" s="1"/>
  <c r="G3044" i="14"/>
  <c r="G3050" i="14"/>
  <c r="G3053" i="14"/>
  <c r="J3053" i="14" s="1"/>
  <c r="L3053" i="14" s="1"/>
  <c r="G3063" i="14"/>
  <c r="J3063" i="14" s="1"/>
  <c r="L3063" i="14" s="1"/>
  <c r="G3065" i="14"/>
  <c r="J3065" i="14" s="1"/>
  <c r="L3065" i="14" s="1"/>
  <c r="G3070" i="14"/>
  <c r="G3071" i="14"/>
  <c r="K3071" i="14"/>
  <c r="E3069" i="9" s="1"/>
  <c r="G3078" i="14"/>
  <c r="G3079" i="14"/>
  <c r="K3079" i="14"/>
  <c r="E3077" i="9" s="1"/>
  <c r="G3086" i="14"/>
  <c r="G3087" i="14"/>
  <c r="K3087" i="14"/>
  <c r="E3085" i="9" s="1"/>
  <c r="G3094" i="14"/>
  <c r="G3095" i="14"/>
  <c r="K3095" i="14"/>
  <c r="E3093" i="9" s="1"/>
  <c r="G3102" i="14"/>
  <c r="G3103" i="14"/>
  <c r="G3110" i="14"/>
  <c r="G3114" i="14"/>
  <c r="G3123" i="14"/>
  <c r="G3129" i="14"/>
  <c r="G3189" i="14"/>
  <c r="G3201" i="14"/>
  <c r="G3209" i="14"/>
  <c r="G3210" i="14"/>
  <c r="G3218" i="14"/>
  <c r="J3218" i="14"/>
  <c r="L3218" i="14" s="1"/>
  <c r="G3230" i="14"/>
  <c r="G3232" i="14"/>
  <c r="J3234" i="14"/>
  <c r="L3234" i="14" s="1"/>
  <c r="G3246" i="14"/>
  <c r="G3248" i="14"/>
  <c r="J3250" i="14"/>
  <c r="L3250" i="14" s="1"/>
  <c r="G3253" i="14"/>
  <c r="G3255" i="14"/>
  <c r="G3257" i="14"/>
  <c r="J3268" i="14"/>
  <c r="L3268" i="14" s="1"/>
  <c r="G3273" i="14"/>
  <c r="J3282" i="14"/>
  <c r="L3282" i="14" s="1"/>
  <c r="G3285" i="14"/>
  <c r="G3289" i="14"/>
  <c r="G3309" i="14"/>
  <c r="G3313" i="14"/>
  <c r="K3314" i="14"/>
  <c r="E3312" i="9" s="1"/>
  <c r="J3314" i="14"/>
  <c r="L3314" i="14" s="1"/>
  <c r="K3316" i="14"/>
  <c r="E3314" i="9" s="1"/>
  <c r="J3316" i="14"/>
  <c r="L3316" i="14" s="1"/>
  <c r="G3413" i="14"/>
  <c r="G3880" i="14"/>
  <c r="G3886" i="14"/>
  <c r="G3890" i="14"/>
  <c r="G3902" i="14"/>
  <c r="G3906" i="14"/>
  <c r="G4092" i="14"/>
  <c r="J4094" i="14"/>
  <c r="L4094" i="14" s="1"/>
  <c r="G4149" i="14"/>
  <c r="K4149" i="14" s="1"/>
  <c r="E4147" i="9" s="1"/>
  <c r="G4151" i="14"/>
  <c r="J4151" i="14" s="1"/>
  <c r="L4151" i="14" s="1"/>
  <c r="G4153" i="14"/>
  <c r="G4155" i="14"/>
  <c r="G4157" i="14"/>
  <c r="K4157" i="14" s="1"/>
  <c r="E4155" i="9" s="1"/>
  <c r="G4159" i="14"/>
  <c r="K4159" i="14" s="1"/>
  <c r="E4157" i="9" s="1"/>
  <c r="G4161" i="14"/>
  <c r="G4231" i="14"/>
  <c r="J4231" i="14" s="1"/>
  <c r="L4231" i="14" s="1"/>
  <c r="J4244" i="14"/>
  <c r="L4244" i="14" s="1"/>
  <c r="J4276" i="14"/>
  <c r="L4276" i="14" s="1"/>
  <c r="G4320" i="14"/>
  <c r="J4320" i="14" s="1"/>
  <c r="L4320" i="14" s="1"/>
  <c r="G3292" i="14"/>
  <c r="G3308" i="14"/>
  <c r="G3381" i="14"/>
  <c r="J3381" i="14" s="1"/>
  <c r="L3381" i="14" s="1"/>
  <c r="G3383" i="14"/>
  <c r="G3385" i="14"/>
  <c r="G3387" i="14"/>
  <c r="G3389" i="14"/>
  <c r="J3389" i="14" s="1"/>
  <c r="L3389" i="14" s="1"/>
  <c r="G3393" i="14"/>
  <c r="G3396" i="14"/>
  <c r="G3405" i="14"/>
  <c r="G3409" i="14"/>
  <c r="G3412" i="14"/>
  <c r="J3588" i="14"/>
  <c r="L3588" i="14" s="1"/>
  <c r="G3732" i="14"/>
  <c r="G3734" i="14"/>
  <c r="G3736" i="14"/>
  <c r="G3738" i="14"/>
  <c r="G3740" i="14"/>
  <c r="G3742" i="14"/>
  <c r="G3744" i="14"/>
  <c r="G3746" i="14"/>
  <c r="G3748" i="14"/>
  <c r="G3750" i="14"/>
  <c r="G3752" i="14"/>
  <c r="G3754" i="14"/>
  <c r="G3756" i="14"/>
  <c r="G3758" i="14"/>
  <c r="G3760" i="14"/>
  <c r="G3762" i="14"/>
  <c r="G3764" i="14"/>
  <c r="G3766" i="14"/>
  <c r="G3768" i="14"/>
  <c r="G3770" i="14"/>
  <c r="G3772" i="14"/>
  <c r="K3772" i="14" s="1"/>
  <c r="E3770" i="9" s="1"/>
  <c r="G3774" i="14"/>
  <c r="K3774" i="14" s="1"/>
  <c r="E3772" i="9" s="1"/>
  <c r="G3776" i="14"/>
  <c r="K3776" i="14" s="1"/>
  <c r="E3774" i="9" s="1"/>
  <c r="G3778" i="14"/>
  <c r="K3778" i="14" s="1"/>
  <c r="E3776" i="9" s="1"/>
  <c r="G3780" i="14"/>
  <c r="K3780" i="14" s="1"/>
  <c r="E3778" i="9" s="1"/>
  <c r="G3782" i="14"/>
  <c r="K3782" i="14" s="1"/>
  <c r="E3780" i="9" s="1"/>
  <c r="G3784" i="14"/>
  <c r="K3784" i="14" s="1"/>
  <c r="E3782" i="9" s="1"/>
  <c r="G3786" i="14"/>
  <c r="G3788" i="14"/>
  <c r="K3788" i="14" s="1"/>
  <c r="E3786" i="9" s="1"/>
  <c r="G3790" i="14"/>
  <c r="G3794" i="14"/>
  <c r="G3805" i="14"/>
  <c r="J3805" i="14"/>
  <c r="L3805" i="14" s="1"/>
  <c r="G3806" i="14"/>
  <c r="G3810" i="14"/>
  <c r="G3834" i="14"/>
  <c r="G3874" i="14"/>
  <c r="J3891" i="14"/>
  <c r="L3891" i="14" s="1"/>
  <c r="G3892" i="14"/>
  <c r="J3907" i="14"/>
  <c r="L3907" i="14" s="1"/>
  <c r="G3908" i="14"/>
  <c r="J3960" i="14"/>
  <c r="L3960" i="14" s="1"/>
  <c r="J3976" i="14"/>
  <c r="L3976" i="14" s="1"/>
  <c r="G4000" i="14"/>
  <c r="G4001" i="14"/>
  <c r="J4023" i="14"/>
  <c r="L4023" i="14" s="1"/>
  <c r="J4031" i="14"/>
  <c r="L4031" i="14" s="1"/>
  <c r="G4083" i="14"/>
  <c r="J4162" i="14"/>
  <c r="L4162" i="14" s="1"/>
  <c r="K4191" i="14"/>
  <c r="E4189" i="9" s="1"/>
  <c r="J4191" i="14"/>
  <c r="L4191" i="14" s="1"/>
  <c r="K4271" i="14"/>
  <c r="E4269" i="9" s="1"/>
  <c r="J4293" i="14"/>
  <c r="L4293" i="14" s="1"/>
  <c r="K4481" i="14"/>
  <c r="E4479" i="9" s="1"/>
  <c r="J4481" i="14"/>
  <c r="L4481" i="14" s="1"/>
  <c r="G3296" i="14"/>
  <c r="G3312" i="14"/>
  <c r="G3540" i="14"/>
  <c r="J3562" i="14"/>
  <c r="L3562" i="14" s="1"/>
  <c r="G3577" i="14"/>
  <c r="G3580" i="14"/>
  <c r="J3580" i="14" s="1"/>
  <c r="L3580" i="14" s="1"/>
  <c r="G3582" i="14"/>
  <c r="J3582" i="14" s="1"/>
  <c r="L3582" i="14" s="1"/>
  <c r="G3584" i="14"/>
  <c r="G3586" i="14"/>
  <c r="G3588" i="14"/>
  <c r="J3590" i="14"/>
  <c r="L3590" i="14" s="1"/>
  <c r="G3647" i="14"/>
  <c r="G3655" i="14"/>
  <c r="G3663" i="14"/>
  <c r="G3671" i="14"/>
  <c r="G3679" i="14"/>
  <c r="J3795" i="14"/>
  <c r="L3795" i="14" s="1"/>
  <c r="J3811" i="14"/>
  <c r="L3811" i="14" s="1"/>
  <c r="G3875" i="14"/>
  <c r="G3876" i="14"/>
  <c r="G3893" i="14"/>
  <c r="J3893" i="14"/>
  <c r="L3893" i="14" s="1"/>
  <c r="G3894" i="14"/>
  <c r="G3898" i="14"/>
  <c r="G3909" i="14"/>
  <c r="J3909" i="14"/>
  <c r="L3909" i="14" s="1"/>
  <c r="G3910" i="14"/>
  <c r="G3914" i="14"/>
  <c r="G3916" i="14"/>
  <c r="G3918" i="14"/>
  <c r="G3920" i="14"/>
  <c r="G3943" i="14"/>
  <c r="G3946" i="14"/>
  <c r="G3956" i="14"/>
  <c r="J3962" i="14"/>
  <c r="L3962" i="14" s="1"/>
  <c r="G3969" i="14"/>
  <c r="G3972" i="14"/>
  <c r="G3976" i="14"/>
  <c r="J3978" i="14"/>
  <c r="L3978" i="14" s="1"/>
  <c r="G3985" i="14"/>
  <c r="G3999" i="14"/>
  <c r="J4020" i="14"/>
  <c r="L4020" i="14" s="1"/>
  <c r="J4028" i="14"/>
  <c r="L4028" i="14" s="1"/>
  <c r="J4036" i="14"/>
  <c r="L4036" i="14" s="1"/>
  <c r="G4059" i="14"/>
  <c r="G4061" i="14"/>
  <c r="J4061" i="14" s="1"/>
  <c r="L4061" i="14" s="1"/>
  <c r="G4063" i="14"/>
  <c r="J4063" i="14" s="1"/>
  <c r="L4063" i="14" s="1"/>
  <c r="G4065" i="14"/>
  <c r="G4067" i="14"/>
  <c r="G4069" i="14"/>
  <c r="J4069" i="14" s="1"/>
  <c r="L4069" i="14" s="1"/>
  <c r="G4071" i="14"/>
  <c r="K4071" i="14" s="1"/>
  <c r="E4069" i="9" s="1"/>
  <c r="G4073" i="14"/>
  <c r="G4084" i="14"/>
  <c r="G4086" i="14"/>
  <c r="G4087" i="14"/>
  <c r="G4089" i="14"/>
  <c r="G4169" i="14"/>
  <c r="G4171" i="14"/>
  <c r="K4171" i="14" s="1"/>
  <c r="E4169" i="9" s="1"/>
  <c r="K4190" i="14"/>
  <c r="E4188" i="9" s="1"/>
  <c r="J4190" i="14"/>
  <c r="L4190" i="14" s="1"/>
  <c r="G4257" i="14"/>
  <c r="J4257" i="14" s="1"/>
  <c r="L4257" i="14" s="1"/>
  <c r="G4273" i="14"/>
  <c r="G4352" i="14"/>
  <c r="J4352" i="14" s="1"/>
  <c r="L4352" i="14" s="1"/>
  <c r="G3509" i="14"/>
  <c r="K3509" i="14" s="1"/>
  <c r="E3507" i="9" s="1"/>
  <c r="G3513" i="14"/>
  <c r="K3513" i="14" s="1"/>
  <c r="E3511" i="9" s="1"/>
  <c r="G3517" i="14"/>
  <c r="G3521" i="14"/>
  <c r="K3521" i="14" s="1"/>
  <c r="E3519" i="9" s="1"/>
  <c r="G3525" i="14"/>
  <c r="K3525" i="14" s="1"/>
  <c r="E3523" i="9" s="1"/>
  <c r="G3529" i="14"/>
  <c r="K3529" i="14" s="1"/>
  <c r="E3527" i="9" s="1"/>
  <c r="G3533" i="14"/>
  <c r="G3537" i="14"/>
  <c r="K3537" i="14" s="1"/>
  <c r="E3535" i="9" s="1"/>
  <c r="G3649" i="14"/>
  <c r="G3657" i="14"/>
  <c r="G3665" i="14"/>
  <c r="G3673" i="14"/>
  <c r="G3681" i="14"/>
  <c r="G3683" i="14"/>
  <c r="G3685" i="14"/>
  <c r="K3685" i="14" s="1"/>
  <c r="E3683" i="9" s="1"/>
  <c r="G3687" i="14"/>
  <c r="K3687" i="14" s="1"/>
  <c r="E3685" i="9" s="1"/>
  <c r="G3689" i="14"/>
  <c r="G3691" i="14"/>
  <c r="G3693" i="14"/>
  <c r="K3693" i="14" s="1"/>
  <c r="E3691" i="9" s="1"/>
  <c r="G3695" i="14"/>
  <c r="J3695" i="14" s="1"/>
  <c r="L3695" i="14" s="1"/>
  <c r="G3713" i="14"/>
  <c r="K3713" i="14" s="1"/>
  <c r="E3711" i="9" s="1"/>
  <c r="G3717" i="14"/>
  <c r="K3717" i="14" s="1"/>
  <c r="E3715" i="9" s="1"/>
  <c r="G3797" i="14"/>
  <c r="G3813" i="14"/>
  <c r="J3813" i="14" s="1"/>
  <c r="L3813" i="14" s="1"/>
  <c r="G3815" i="14"/>
  <c r="G3817" i="14"/>
  <c r="G3819" i="14"/>
  <c r="J3819" i="14" s="1"/>
  <c r="L3819" i="14" s="1"/>
  <c r="G3821" i="14"/>
  <c r="K3821" i="14" s="1"/>
  <c r="E3819" i="9" s="1"/>
  <c r="G3823" i="14"/>
  <c r="G3825" i="14"/>
  <c r="G3827" i="14"/>
  <c r="J3827" i="14" s="1"/>
  <c r="L3827" i="14" s="1"/>
  <c r="G3829" i="14"/>
  <c r="G3947" i="14"/>
  <c r="G3957" i="14"/>
  <c r="G3973" i="14"/>
  <c r="G3987" i="14"/>
  <c r="G3992" i="14"/>
  <c r="G4074" i="14"/>
  <c r="K4451" i="14"/>
  <c r="E4449" i="9" s="1"/>
  <c r="J4451" i="14"/>
  <c r="L4451" i="14" s="1"/>
  <c r="G4224" i="14"/>
  <c r="G4230" i="14"/>
  <c r="G4233" i="14"/>
  <c r="G4239" i="14"/>
  <c r="K4247" i="14"/>
  <c r="E4245" i="9" s="1"/>
  <c r="G4250" i="14"/>
  <c r="G4256" i="14"/>
  <c r="J4256" i="14" s="1"/>
  <c r="L4256" i="14" s="1"/>
  <c r="G4259" i="14"/>
  <c r="J4259" i="14" s="1"/>
  <c r="L4259" i="14" s="1"/>
  <c r="G4267" i="14"/>
  <c r="G4270" i="14"/>
  <c r="G4271" i="14"/>
  <c r="G4289" i="14"/>
  <c r="J4289" i="14"/>
  <c r="L4289" i="14" s="1"/>
  <c r="G4290" i="14"/>
  <c r="J4297" i="14"/>
  <c r="L4297" i="14" s="1"/>
  <c r="G4306" i="14"/>
  <c r="J4306" i="14" s="1"/>
  <c r="L4306" i="14" s="1"/>
  <c r="G4316" i="14"/>
  <c r="J4316" i="14" s="1"/>
  <c r="L4316" i="14" s="1"/>
  <c r="G4318" i="14"/>
  <c r="J4318" i="14" s="1"/>
  <c r="L4318" i="14" s="1"/>
  <c r="G4338" i="14"/>
  <c r="J4338" i="14" s="1"/>
  <c r="L4338" i="14" s="1"/>
  <c r="G4348" i="14"/>
  <c r="J4348" i="14" s="1"/>
  <c r="L4348" i="14" s="1"/>
  <c r="G4350" i="14"/>
  <c r="J4350" i="14" s="1"/>
  <c r="L4350" i="14" s="1"/>
  <c r="G4361" i="14"/>
  <c r="G4374" i="14"/>
  <c r="K4374" i="14" s="1"/>
  <c r="E4372" i="9" s="1"/>
  <c r="G4376" i="14"/>
  <c r="K4376" i="14" s="1"/>
  <c r="E4374" i="9" s="1"/>
  <c r="G4382" i="14"/>
  <c r="K4382" i="14" s="1"/>
  <c r="E4380" i="9" s="1"/>
  <c r="G4384" i="14"/>
  <c r="K4384" i="14" s="1"/>
  <c r="E4382" i="9" s="1"/>
  <c r="G4386" i="14"/>
  <c r="K4386" i="14" s="1"/>
  <c r="E4384" i="9" s="1"/>
  <c r="G4410" i="14"/>
  <c r="G4412" i="14"/>
  <c r="G4419" i="14"/>
  <c r="G4421" i="14"/>
  <c r="G4423" i="14"/>
  <c r="G4425" i="14"/>
  <c r="K4425" i="14" s="1"/>
  <c r="E4423" i="9" s="1"/>
  <c r="G4427" i="14"/>
  <c r="K4427" i="14" s="1"/>
  <c r="E4425" i="9" s="1"/>
  <c r="G4429" i="14"/>
  <c r="K4429" i="14" s="1"/>
  <c r="E4427" i="9" s="1"/>
  <c r="G4431" i="14"/>
  <c r="K4431" i="14" s="1"/>
  <c r="E4429" i="9" s="1"/>
  <c r="G4439" i="14"/>
  <c r="K4439" i="14" s="1"/>
  <c r="E4437" i="9" s="1"/>
  <c r="G4441" i="14"/>
  <c r="K4441" i="14" s="1"/>
  <c r="E4439" i="9" s="1"/>
  <c r="G4443" i="14"/>
  <c r="K4443" i="14" s="1"/>
  <c r="E4441" i="9" s="1"/>
  <c r="G4445" i="14"/>
  <c r="K4445" i="14" s="1"/>
  <c r="E4443" i="9" s="1"/>
  <c r="G4447" i="14"/>
  <c r="J4453" i="14"/>
  <c r="L4453" i="14" s="1"/>
  <c r="G4477" i="14"/>
  <c r="G4479" i="14"/>
  <c r="J4483" i="14"/>
  <c r="L4483" i="14" s="1"/>
  <c r="G4489" i="14"/>
  <c r="J4503" i="14"/>
  <c r="L4503" i="14" s="1"/>
  <c r="J4588" i="14"/>
  <c r="L4588" i="14" s="1"/>
  <c r="J4682" i="14"/>
  <c r="L4682" i="14" s="1"/>
  <c r="G4685" i="14"/>
  <c r="J4695" i="14"/>
  <c r="L4695" i="14" s="1"/>
  <c r="G4704" i="14"/>
  <c r="K4704" i="14"/>
  <c r="E4702" i="9" s="1"/>
  <c r="G4708" i="14"/>
  <c r="K4708" i="14"/>
  <c r="E4706" i="9" s="1"/>
  <c r="G4711" i="14"/>
  <c r="J4711" i="14"/>
  <c r="L4711" i="14" s="1"/>
  <c r="G4714" i="14"/>
  <c r="K4714" i="14"/>
  <c r="E4712" i="9" s="1"/>
  <c r="G4718" i="14"/>
  <c r="J4723" i="14"/>
  <c r="L4723" i="14" s="1"/>
  <c r="G4747" i="14"/>
  <c r="J4747" i="14" s="1"/>
  <c r="L4747" i="14" s="1"/>
  <c r="G4755" i="14"/>
  <c r="J4755" i="14" s="1"/>
  <c r="L4755" i="14" s="1"/>
  <c r="K4767" i="14"/>
  <c r="E4765" i="9" s="1"/>
  <c r="J4772" i="14"/>
  <c r="L4772" i="14" s="1"/>
  <c r="G4778" i="14"/>
  <c r="K4778" i="14" s="1"/>
  <c r="E4776" i="9" s="1"/>
  <c r="G4794" i="14"/>
  <c r="G4195" i="14"/>
  <c r="G4199" i="14"/>
  <c r="G4201" i="14"/>
  <c r="G4203" i="14"/>
  <c r="G4205" i="14"/>
  <c r="K4205" i="14" s="1"/>
  <c r="E4203" i="9" s="1"/>
  <c r="G4215" i="14"/>
  <c r="G4217" i="14"/>
  <c r="K4217" i="14" s="1"/>
  <c r="E4215" i="9" s="1"/>
  <c r="G4219" i="14"/>
  <c r="G4221" i="14"/>
  <c r="J4221" i="14" s="1"/>
  <c r="L4221" i="14" s="1"/>
  <c r="G4227" i="14"/>
  <c r="J4227" i="14" s="1"/>
  <c r="L4227" i="14" s="1"/>
  <c r="G4229" i="14"/>
  <c r="J4229" i="14" s="1"/>
  <c r="L4229" i="14" s="1"/>
  <c r="G4240" i="14"/>
  <c r="G4241" i="14"/>
  <c r="G4245" i="14"/>
  <c r="G4253" i="14"/>
  <c r="J4253" i="14" s="1"/>
  <c r="L4253" i="14" s="1"/>
  <c r="G4255" i="14"/>
  <c r="J4255" i="14" s="1"/>
  <c r="L4255" i="14" s="1"/>
  <c r="G4268" i="14"/>
  <c r="J4268" i="14"/>
  <c r="L4268" i="14" s="1"/>
  <c r="G4281" i="14"/>
  <c r="J4281" i="14"/>
  <c r="L4281" i="14" s="1"/>
  <c r="G4282" i="14"/>
  <c r="G4296" i="14"/>
  <c r="G4300" i="14"/>
  <c r="G4302" i="14"/>
  <c r="J4302" i="14" s="1"/>
  <c r="L4302" i="14" s="1"/>
  <c r="G4322" i="14"/>
  <c r="J4322" i="14" s="1"/>
  <c r="L4322" i="14" s="1"/>
  <c r="G4332" i="14"/>
  <c r="J4332" i="14" s="1"/>
  <c r="L4332" i="14" s="1"/>
  <c r="G4334" i="14"/>
  <c r="J4334" i="14" s="1"/>
  <c r="L4334" i="14" s="1"/>
  <c r="G4354" i="14"/>
  <c r="J4354" i="14" s="1"/>
  <c r="L4354" i="14" s="1"/>
  <c r="G4360" i="14"/>
  <c r="J4360" i="14" s="1"/>
  <c r="L4360" i="14" s="1"/>
  <c r="G4369" i="14"/>
  <c r="J4369" i="14" s="1"/>
  <c r="L4369" i="14" s="1"/>
  <c r="G4373" i="14"/>
  <c r="G4381" i="14"/>
  <c r="K4381" i="14" s="1"/>
  <c r="E4379" i="9" s="1"/>
  <c r="G4393" i="14"/>
  <c r="G4395" i="14"/>
  <c r="G4397" i="14"/>
  <c r="G4403" i="14"/>
  <c r="K4403" i="14" s="1"/>
  <c r="E4401" i="9" s="1"/>
  <c r="G4409" i="14"/>
  <c r="G4411" i="14"/>
  <c r="K4411" i="14" s="1"/>
  <c r="E4409" i="9" s="1"/>
  <c r="G4413" i="14"/>
  <c r="G4416" i="14"/>
  <c r="G4457" i="14"/>
  <c r="K4457" i="14" s="1"/>
  <c r="E4455" i="9" s="1"/>
  <c r="G4467" i="14"/>
  <c r="G4471" i="14"/>
  <c r="G4485" i="14"/>
  <c r="G4495" i="14"/>
  <c r="G4498" i="14"/>
  <c r="G4500" i="14"/>
  <c r="J4580" i="14"/>
  <c r="L4580" i="14" s="1"/>
  <c r="G4583" i="14"/>
  <c r="J4674" i="14"/>
  <c r="L4674" i="14" s="1"/>
  <c r="G4677" i="14"/>
  <c r="G4690" i="14"/>
  <c r="G4697" i="14"/>
  <c r="G4698" i="14"/>
  <c r="G4706" i="14"/>
  <c r="K4706" i="14"/>
  <c r="E4704" i="9" s="1"/>
  <c r="G4710" i="14"/>
  <c r="G4716" i="14"/>
  <c r="G4719" i="14"/>
  <c r="J4719" i="14"/>
  <c r="L4719" i="14" s="1"/>
  <c r="G4722" i="14"/>
  <c r="K4765" i="14"/>
  <c r="E4763" i="9" s="1"/>
  <c r="G4774" i="14"/>
  <c r="J4586" i="14"/>
  <c r="L4586" i="14" s="1"/>
  <c r="J4680" i="14"/>
  <c r="L4680" i="14" s="1"/>
  <c r="K4696" i="14"/>
  <c r="E4694" i="9" s="1"/>
  <c r="J4705" i="14"/>
  <c r="L4705" i="14" s="1"/>
  <c r="J4709" i="14"/>
  <c r="L4709" i="14" s="1"/>
  <c r="J4715" i="14"/>
  <c r="L4715" i="14" s="1"/>
  <c r="J4721" i="14"/>
  <c r="L4721" i="14" s="1"/>
  <c r="J4764" i="14"/>
  <c r="L4764" i="14" s="1"/>
  <c r="G4770" i="14"/>
  <c r="K4773" i="14"/>
  <c r="E4771" i="9" s="1"/>
  <c r="G4786" i="14"/>
  <c r="J492" i="14"/>
  <c r="L492" i="14" s="1"/>
  <c r="K500" i="14"/>
  <c r="E498" i="9" s="1"/>
  <c r="G186" i="14"/>
  <c r="J186" i="14" s="1"/>
  <c r="L186" i="14" s="1"/>
  <c r="J808" i="14"/>
  <c r="L808" i="14" s="1"/>
  <c r="K808" i="14"/>
  <c r="E806" i="9" s="1"/>
  <c r="K273" i="14"/>
  <c r="E271" i="9" s="1"/>
  <c r="K275" i="14"/>
  <c r="E273" i="9" s="1"/>
  <c r="K277" i="14"/>
  <c r="E275" i="9" s="1"/>
  <c r="K279" i="14"/>
  <c r="E277" i="9" s="1"/>
  <c r="K281" i="14"/>
  <c r="E279" i="9" s="1"/>
  <c r="K283" i="14"/>
  <c r="E281" i="9" s="1"/>
  <c r="K285" i="14"/>
  <c r="E283" i="9" s="1"/>
  <c r="K287" i="14"/>
  <c r="E285" i="9" s="1"/>
  <c r="K289" i="14"/>
  <c r="E287" i="9" s="1"/>
  <c r="K291" i="14"/>
  <c r="E289" i="9" s="1"/>
  <c r="K293" i="14"/>
  <c r="E291" i="9" s="1"/>
  <c r="K295" i="14"/>
  <c r="E293" i="9" s="1"/>
  <c r="K297" i="14"/>
  <c r="E295" i="9" s="1"/>
  <c r="K299" i="14"/>
  <c r="E297" i="9" s="1"/>
  <c r="K559" i="14"/>
  <c r="E557" i="9" s="1"/>
  <c r="K560" i="14"/>
  <c r="E558" i="9" s="1"/>
  <c r="J562" i="14"/>
  <c r="L562" i="14" s="1"/>
  <c r="K562" i="14"/>
  <c r="E560" i="9" s="1"/>
  <c r="K563" i="14"/>
  <c r="E561" i="9" s="1"/>
  <c r="K572" i="14"/>
  <c r="E570" i="9" s="1"/>
  <c r="G619" i="14"/>
  <c r="J619" i="14" s="1"/>
  <c r="L619" i="14" s="1"/>
  <c r="G629" i="14"/>
  <c r="K629" i="14" s="1"/>
  <c r="E627" i="9" s="1"/>
  <c r="G634" i="14"/>
  <c r="K634" i="14" s="1"/>
  <c r="E632" i="9" s="1"/>
  <c r="G651" i="14"/>
  <c r="K651" i="14" s="1"/>
  <c r="E649" i="9" s="1"/>
  <c r="G674" i="14"/>
  <c r="G690" i="14"/>
  <c r="K697" i="14"/>
  <c r="E695" i="9" s="1"/>
  <c r="K705" i="14"/>
  <c r="E703" i="9" s="1"/>
  <c r="V35" i="11"/>
  <c r="G12" i="14"/>
  <c r="K12" i="14" s="1"/>
  <c r="E10" i="9" s="1"/>
  <c r="G20" i="14"/>
  <c r="K20" i="14" s="1"/>
  <c r="E18" i="9" s="1"/>
  <c r="G28" i="14"/>
  <c r="J28" i="14" s="1"/>
  <c r="L28" i="14" s="1"/>
  <c r="G36" i="14"/>
  <c r="J36" i="14" s="1"/>
  <c r="L36" i="14" s="1"/>
  <c r="G44" i="14"/>
  <c r="J44" i="14" s="1"/>
  <c r="L44" i="14" s="1"/>
  <c r="G86" i="14"/>
  <c r="G94" i="14"/>
  <c r="G102" i="14"/>
  <c r="G158" i="14"/>
  <c r="J158" i="14" s="1"/>
  <c r="L158" i="14" s="1"/>
  <c r="G166" i="14"/>
  <c r="G174" i="14"/>
  <c r="J174" i="14" s="1"/>
  <c r="L174" i="14" s="1"/>
  <c r="G182" i="14"/>
  <c r="G190" i="14"/>
  <c r="J190" i="14" s="1"/>
  <c r="L190" i="14" s="1"/>
  <c r="G202" i="14"/>
  <c r="G210" i="14"/>
  <c r="G216" i="14"/>
  <c r="G224" i="14"/>
  <c r="G230" i="14"/>
  <c r="G238" i="14"/>
  <c r="G246" i="14"/>
  <c r="G254" i="14"/>
  <c r="G262" i="14"/>
  <c r="G270" i="14"/>
  <c r="G304" i="14"/>
  <c r="J304" i="14" s="1"/>
  <c r="L304" i="14" s="1"/>
  <c r="G312" i="14"/>
  <c r="J312" i="14" s="1"/>
  <c r="L312" i="14" s="1"/>
  <c r="G320" i="14"/>
  <c r="J320" i="14" s="1"/>
  <c r="L320" i="14" s="1"/>
  <c r="G328" i="14"/>
  <c r="K328" i="14" s="1"/>
  <c r="E326" i="9" s="1"/>
  <c r="G336" i="14"/>
  <c r="G338" i="14"/>
  <c r="G340" i="14"/>
  <c r="G344" i="14"/>
  <c r="J344" i="14" s="1"/>
  <c r="L344" i="14" s="1"/>
  <c r="G352" i="14"/>
  <c r="J352" i="14" s="1"/>
  <c r="L352" i="14" s="1"/>
  <c r="G360" i="14"/>
  <c r="K360" i="14" s="1"/>
  <c r="E358" i="9" s="1"/>
  <c r="G368" i="14"/>
  <c r="G376" i="14"/>
  <c r="K376" i="14" s="1"/>
  <c r="E374" i="9" s="1"/>
  <c r="G382" i="14"/>
  <c r="G390" i="14"/>
  <c r="G392" i="14"/>
  <c r="G396" i="14"/>
  <c r="J396" i="14" s="1"/>
  <c r="L396" i="14" s="1"/>
  <c r="G404" i="14"/>
  <c r="J404" i="14" s="1"/>
  <c r="L404" i="14" s="1"/>
  <c r="G414" i="14"/>
  <c r="K414" i="14" s="1"/>
  <c r="E412" i="9" s="1"/>
  <c r="G422" i="14"/>
  <c r="J422" i="14" s="1"/>
  <c r="L422" i="14" s="1"/>
  <c r="G430" i="14"/>
  <c r="G440" i="14"/>
  <c r="J440" i="14" s="1"/>
  <c r="L440" i="14" s="1"/>
  <c r="G445" i="14"/>
  <c r="K445" i="14" s="1"/>
  <c r="E443" i="9" s="1"/>
  <c r="G453" i="14"/>
  <c r="K453" i="14" s="1"/>
  <c r="E451" i="9" s="1"/>
  <c r="G461" i="14"/>
  <c r="K461" i="14" s="1"/>
  <c r="E459" i="9" s="1"/>
  <c r="G469" i="14"/>
  <c r="G477" i="14"/>
  <c r="K477" i="14" s="1"/>
  <c r="E475" i="9" s="1"/>
  <c r="K480" i="14"/>
  <c r="E478" i="9" s="1"/>
  <c r="G483" i="14"/>
  <c r="K483" i="14" s="1"/>
  <c r="E481" i="9" s="1"/>
  <c r="G493" i="14"/>
  <c r="J493" i="14" s="1"/>
  <c r="L493" i="14" s="1"/>
  <c r="G499" i="14"/>
  <c r="K499" i="14" s="1"/>
  <c r="E497" i="9" s="1"/>
  <c r="G511" i="14"/>
  <c r="J511" i="14" s="1"/>
  <c r="L511" i="14" s="1"/>
  <c r="G519" i="14"/>
  <c r="K519" i="14" s="1"/>
  <c r="E517" i="9" s="1"/>
  <c r="G527" i="14"/>
  <c r="K527" i="14" s="1"/>
  <c r="E525" i="9" s="1"/>
  <c r="G539" i="14"/>
  <c r="G551" i="14"/>
  <c r="G553" i="14"/>
  <c r="G555" i="14"/>
  <c r="G557" i="14"/>
  <c r="J561" i="14"/>
  <c r="L561" i="14" s="1"/>
  <c r="K561" i="14"/>
  <c r="E559" i="9" s="1"/>
  <c r="G567" i="14"/>
  <c r="K567" i="14"/>
  <c r="E565" i="9" s="1"/>
  <c r="K568" i="14"/>
  <c r="E566" i="9" s="1"/>
  <c r="J570" i="14"/>
  <c r="L570" i="14" s="1"/>
  <c r="K570" i="14"/>
  <c r="E568" i="9" s="1"/>
  <c r="K571" i="14"/>
  <c r="E569" i="9" s="1"/>
  <c r="G579" i="14"/>
  <c r="J579" i="14" s="1"/>
  <c r="L579" i="14" s="1"/>
  <c r="G589" i="14"/>
  <c r="K589" i="14" s="1"/>
  <c r="E587" i="9" s="1"/>
  <c r="G594" i="14"/>
  <c r="K594" i="14" s="1"/>
  <c r="E592" i="9" s="1"/>
  <c r="G611" i="14"/>
  <c r="J611" i="14" s="1"/>
  <c r="L611" i="14" s="1"/>
  <c r="G621" i="14"/>
  <c r="K621" i="14" s="1"/>
  <c r="E619" i="9" s="1"/>
  <c r="G626" i="14"/>
  <c r="K626" i="14" s="1"/>
  <c r="E624" i="9" s="1"/>
  <c r="G643" i="14"/>
  <c r="K643" i="14" s="1"/>
  <c r="E641" i="9" s="1"/>
  <c r="G653" i="14"/>
  <c r="K653" i="14" s="1"/>
  <c r="E651" i="9" s="1"/>
  <c r="G658" i="14"/>
  <c r="K658" i="14" s="1"/>
  <c r="E656" i="9" s="1"/>
  <c r="G667" i="14"/>
  <c r="G683" i="14"/>
  <c r="K695" i="14"/>
  <c r="E693" i="9" s="1"/>
  <c r="K703" i="14"/>
  <c r="E701" i="9" s="1"/>
  <c r="G713" i="14"/>
  <c r="K713" i="14" s="1"/>
  <c r="E711" i="9" s="1"/>
  <c r="G718" i="14"/>
  <c r="K718" i="14" s="1"/>
  <c r="E716" i="9" s="1"/>
  <c r="G729" i="14"/>
  <c r="K729" i="14" s="1"/>
  <c r="E727" i="9" s="1"/>
  <c r="G734" i="14"/>
  <c r="K734" i="14" s="1"/>
  <c r="E732" i="9" s="1"/>
  <c r="G745" i="14"/>
  <c r="K745" i="14" s="1"/>
  <c r="E743" i="9" s="1"/>
  <c r="G750" i="14"/>
  <c r="K807" i="14"/>
  <c r="E805" i="9" s="1"/>
  <c r="J807" i="14"/>
  <c r="L807" i="14" s="1"/>
  <c r="V27" i="11"/>
  <c r="G14" i="14"/>
  <c r="J14" i="14" s="1"/>
  <c r="L14" i="14" s="1"/>
  <c r="G22" i="14"/>
  <c r="J22" i="14" s="1"/>
  <c r="L22" i="14" s="1"/>
  <c r="G30" i="14"/>
  <c r="J30" i="14" s="1"/>
  <c r="L30" i="14" s="1"/>
  <c r="G38" i="14"/>
  <c r="J38" i="14" s="1"/>
  <c r="L38" i="14" s="1"/>
  <c r="G46" i="14"/>
  <c r="K46" i="14" s="1"/>
  <c r="E44" i="9" s="1"/>
  <c r="G50" i="14"/>
  <c r="G52" i="14"/>
  <c r="G54" i="14"/>
  <c r="G56" i="14"/>
  <c r="G58" i="14"/>
  <c r="G60" i="14"/>
  <c r="G62" i="14"/>
  <c r="G64" i="14"/>
  <c r="G66" i="14"/>
  <c r="G68" i="14"/>
  <c r="G70" i="14"/>
  <c r="G72" i="14"/>
  <c r="G74" i="14"/>
  <c r="G76" i="14"/>
  <c r="G78" i="14"/>
  <c r="G80" i="14"/>
  <c r="G82" i="14"/>
  <c r="G84" i="14"/>
  <c r="G92" i="14"/>
  <c r="G100" i="14"/>
  <c r="G106" i="14"/>
  <c r="G110" i="14"/>
  <c r="G114" i="14"/>
  <c r="G118" i="14"/>
  <c r="G124" i="14"/>
  <c r="G128" i="14"/>
  <c r="G132" i="14"/>
  <c r="G136" i="14"/>
  <c r="G140" i="14"/>
  <c r="G144" i="14"/>
  <c r="G148" i="14"/>
  <c r="G152" i="14"/>
  <c r="G156" i="14"/>
  <c r="K156" i="14"/>
  <c r="E154" i="9" s="1"/>
  <c r="K157" i="14"/>
  <c r="E155" i="9" s="1"/>
  <c r="G160" i="14"/>
  <c r="K160" i="14" s="1"/>
  <c r="E158" i="9" s="1"/>
  <c r="G168" i="14"/>
  <c r="K168" i="14" s="1"/>
  <c r="E166" i="9" s="1"/>
  <c r="G176" i="14"/>
  <c r="J176" i="14" s="1"/>
  <c r="L176" i="14" s="1"/>
  <c r="J569" i="14"/>
  <c r="L569" i="14" s="1"/>
  <c r="K569" i="14"/>
  <c r="E567" i="9" s="1"/>
  <c r="J861" i="14"/>
  <c r="L861" i="14" s="1"/>
  <c r="K862" i="14"/>
  <c r="E860" i="9" s="1"/>
  <c r="K898" i="14"/>
  <c r="E896" i="9" s="1"/>
  <c r="J935" i="14"/>
  <c r="L935" i="14" s="1"/>
  <c r="K936" i="14"/>
  <c r="E934" i="9" s="1"/>
  <c r="J975" i="14"/>
  <c r="L975" i="14" s="1"/>
  <c r="J999" i="14"/>
  <c r="L999" i="14" s="1"/>
  <c r="K1000" i="14"/>
  <c r="E998" i="9" s="1"/>
  <c r="K1026" i="14"/>
  <c r="E1024" i="9" s="1"/>
  <c r="G1119" i="14"/>
  <c r="G1136" i="14"/>
  <c r="K1510" i="14"/>
  <c r="E1508" i="9" s="1"/>
  <c r="J1510" i="14"/>
  <c r="L1510" i="14" s="1"/>
  <c r="K1526" i="14"/>
  <c r="E1524" i="9" s="1"/>
  <c r="J1526" i="14"/>
  <c r="L1526" i="14" s="1"/>
  <c r="K1538" i="14"/>
  <c r="E1536" i="9" s="1"/>
  <c r="J1538" i="14"/>
  <c r="L1538" i="14" s="1"/>
  <c r="K1554" i="14"/>
  <c r="E1552" i="9" s="1"/>
  <c r="J1554" i="14"/>
  <c r="L1554" i="14" s="1"/>
  <c r="G547" i="14"/>
  <c r="G561" i="14"/>
  <c r="G569" i="14"/>
  <c r="G577" i="14"/>
  <c r="K577" i="14" s="1"/>
  <c r="E575" i="9" s="1"/>
  <c r="G585" i="14"/>
  <c r="K585" i="14" s="1"/>
  <c r="E583" i="9" s="1"/>
  <c r="G593" i="14"/>
  <c r="K593" i="14" s="1"/>
  <c r="E591" i="9" s="1"/>
  <c r="G601" i="14"/>
  <c r="G609" i="14"/>
  <c r="K609" i="14" s="1"/>
  <c r="E607" i="9" s="1"/>
  <c r="G617" i="14"/>
  <c r="K617" i="14" s="1"/>
  <c r="E615" i="9" s="1"/>
  <c r="G625" i="14"/>
  <c r="J625" i="14" s="1"/>
  <c r="L625" i="14" s="1"/>
  <c r="G633" i="14"/>
  <c r="K633" i="14" s="1"/>
  <c r="E631" i="9" s="1"/>
  <c r="G641" i="14"/>
  <c r="K641" i="14" s="1"/>
  <c r="E639" i="9" s="1"/>
  <c r="G649" i="14"/>
  <c r="J649" i="14" s="1"/>
  <c r="L649" i="14" s="1"/>
  <c r="G657" i="14"/>
  <c r="J657" i="14" s="1"/>
  <c r="L657" i="14" s="1"/>
  <c r="G669" i="14"/>
  <c r="G677" i="14"/>
  <c r="G685" i="14"/>
  <c r="G693" i="14"/>
  <c r="G695" i="14"/>
  <c r="G697" i="14"/>
  <c r="G699" i="14"/>
  <c r="G701" i="14"/>
  <c r="G703" i="14"/>
  <c r="G705" i="14"/>
  <c r="G707" i="14"/>
  <c r="G711" i="14"/>
  <c r="K711" i="14" s="1"/>
  <c r="E709" i="9" s="1"/>
  <c r="G719" i="14"/>
  <c r="K719" i="14" s="1"/>
  <c r="E717" i="9" s="1"/>
  <c r="G727" i="14"/>
  <c r="J727" i="14" s="1"/>
  <c r="L727" i="14" s="1"/>
  <c r="G735" i="14"/>
  <c r="J735" i="14" s="1"/>
  <c r="L735" i="14" s="1"/>
  <c r="G743" i="14"/>
  <c r="K743" i="14" s="1"/>
  <c r="E741" i="9" s="1"/>
  <c r="G753" i="14"/>
  <c r="K753" i="14" s="1"/>
  <c r="E751" i="9" s="1"/>
  <c r="G763" i="14"/>
  <c r="J763" i="14"/>
  <c r="L763" i="14" s="1"/>
  <c r="G769" i="14"/>
  <c r="K769" i="14" s="1"/>
  <c r="E767" i="9" s="1"/>
  <c r="G777" i="14"/>
  <c r="K777" i="14" s="1"/>
  <c r="E775" i="9" s="1"/>
  <c r="K780" i="14"/>
  <c r="E778" i="9" s="1"/>
  <c r="G783" i="14"/>
  <c r="K783" i="14" s="1"/>
  <c r="E781" i="9" s="1"/>
  <c r="G791" i="14"/>
  <c r="K791" i="14" s="1"/>
  <c r="E789" i="9" s="1"/>
  <c r="G799" i="14"/>
  <c r="K799" i="14" s="1"/>
  <c r="E797" i="9" s="1"/>
  <c r="G805" i="14"/>
  <c r="J805" i="14"/>
  <c r="L805" i="14" s="1"/>
  <c r="K806" i="14"/>
  <c r="E804" i="9" s="1"/>
  <c r="G813" i="14"/>
  <c r="K813" i="14" s="1"/>
  <c r="E811" i="9" s="1"/>
  <c r="G821" i="14"/>
  <c r="J821" i="14" s="1"/>
  <c r="L821" i="14" s="1"/>
  <c r="G829" i="14"/>
  <c r="K829" i="14" s="1"/>
  <c r="E827" i="9" s="1"/>
  <c r="G837" i="14"/>
  <c r="J837" i="14" s="1"/>
  <c r="L837" i="14" s="1"/>
  <c r="G845" i="14"/>
  <c r="G849" i="14"/>
  <c r="G859" i="14"/>
  <c r="J859" i="14"/>
  <c r="L859" i="14" s="1"/>
  <c r="K860" i="14"/>
  <c r="E858" i="9" s="1"/>
  <c r="G871" i="14"/>
  <c r="J871" i="14"/>
  <c r="L871" i="14" s="1"/>
  <c r="G883" i="14"/>
  <c r="J883" i="14" s="1"/>
  <c r="L883" i="14" s="1"/>
  <c r="G891" i="14"/>
  <c r="K891" i="14" s="1"/>
  <c r="E889" i="9" s="1"/>
  <c r="G895" i="14"/>
  <c r="G903" i="14"/>
  <c r="K903" i="14" s="1"/>
  <c r="E901" i="9" s="1"/>
  <c r="G909" i="14"/>
  <c r="J909" i="14"/>
  <c r="L909" i="14" s="1"/>
  <c r="K910" i="14"/>
  <c r="E908" i="9" s="1"/>
  <c r="G913" i="14"/>
  <c r="K913" i="14" s="1"/>
  <c r="E911" i="9" s="1"/>
  <c r="G921" i="14"/>
  <c r="J921" i="14" s="1"/>
  <c r="L921" i="14" s="1"/>
  <c r="G929" i="14"/>
  <c r="K929" i="14" s="1"/>
  <c r="E927" i="9" s="1"/>
  <c r="G945" i="14"/>
  <c r="K945" i="14" s="1"/>
  <c r="E943" i="9" s="1"/>
  <c r="G951" i="14"/>
  <c r="J951" i="14" s="1"/>
  <c r="L951" i="14" s="1"/>
  <c r="G955" i="14"/>
  <c r="J955" i="14" s="1"/>
  <c r="L955" i="14" s="1"/>
  <c r="G961" i="14"/>
  <c r="K961" i="14" s="1"/>
  <c r="E959" i="9" s="1"/>
  <c r="G973" i="14"/>
  <c r="J973" i="14"/>
  <c r="L973" i="14" s="1"/>
  <c r="K974" i="14"/>
  <c r="E972" i="9" s="1"/>
  <c r="G983" i="14"/>
  <c r="K983" i="14" s="1"/>
  <c r="E981" i="9" s="1"/>
  <c r="G991" i="14"/>
  <c r="J991" i="14" s="1"/>
  <c r="L991" i="14" s="1"/>
  <c r="G997" i="14"/>
  <c r="G1009" i="14"/>
  <c r="J1009" i="14" s="1"/>
  <c r="L1009" i="14" s="1"/>
  <c r="G1017" i="14"/>
  <c r="K1017" i="14" s="1"/>
  <c r="E1015" i="9" s="1"/>
  <c r="G1025" i="14"/>
  <c r="K1025" i="14" s="1"/>
  <c r="E1023" i="9" s="1"/>
  <c r="G1029" i="14"/>
  <c r="J1029" i="14" s="1"/>
  <c r="L1029" i="14" s="1"/>
  <c r="G1037" i="14"/>
  <c r="K1037" i="14" s="1"/>
  <c r="E1035" i="9" s="1"/>
  <c r="G1045" i="14"/>
  <c r="J1045" i="14" s="1"/>
  <c r="L1045" i="14" s="1"/>
  <c r="G1131" i="14"/>
  <c r="K1132" i="14"/>
  <c r="E1130" i="9" s="1"/>
  <c r="J1132" i="14"/>
  <c r="L1132" i="14" s="1"/>
  <c r="K1134" i="14"/>
  <c r="E1132" i="9" s="1"/>
  <c r="J1134" i="14"/>
  <c r="L1134" i="14" s="1"/>
  <c r="K1288" i="14"/>
  <c r="E1286" i="9" s="1"/>
  <c r="J1288" i="14"/>
  <c r="L1288" i="14" s="1"/>
  <c r="K1304" i="14"/>
  <c r="E1302" i="9" s="1"/>
  <c r="J1304" i="14"/>
  <c r="L1304" i="14" s="1"/>
  <c r="G965" i="14"/>
  <c r="G971" i="14"/>
  <c r="G977" i="14"/>
  <c r="G985" i="14"/>
  <c r="K985" i="14" s="1"/>
  <c r="E983" i="9" s="1"/>
  <c r="G995" i="14"/>
  <c r="G1003" i="14"/>
  <c r="J1003" i="14" s="1"/>
  <c r="L1003" i="14" s="1"/>
  <c r="G1011" i="14"/>
  <c r="J1011" i="14" s="1"/>
  <c r="L1011" i="14" s="1"/>
  <c r="G1019" i="14"/>
  <c r="J1019" i="14" s="1"/>
  <c r="L1019" i="14" s="1"/>
  <c r="G1031" i="14"/>
  <c r="K1031" i="14" s="1"/>
  <c r="E1029" i="9" s="1"/>
  <c r="G1039" i="14"/>
  <c r="J1039" i="14" s="1"/>
  <c r="L1039" i="14" s="1"/>
  <c r="G1047" i="14"/>
  <c r="K1047" i="14" s="1"/>
  <c r="E1045" i="9" s="1"/>
  <c r="K1518" i="14"/>
  <c r="E1516" i="9" s="1"/>
  <c r="J1518" i="14"/>
  <c r="L1518" i="14" s="1"/>
  <c r="K1546" i="14"/>
  <c r="E1544" i="9" s="1"/>
  <c r="J1546" i="14"/>
  <c r="L1546" i="14" s="1"/>
  <c r="K1124" i="14"/>
  <c r="E1122" i="9" s="1"/>
  <c r="J1124" i="14"/>
  <c r="L1124" i="14" s="1"/>
  <c r="K1126" i="14"/>
  <c r="E1124" i="9" s="1"/>
  <c r="J1126" i="14"/>
  <c r="L1126" i="14" s="1"/>
  <c r="G1219" i="14"/>
  <c r="J1219" i="14" s="1"/>
  <c r="L1219" i="14" s="1"/>
  <c r="G1221" i="14"/>
  <c r="K1221" i="14" s="1"/>
  <c r="E1219" i="9" s="1"/>
  <c r="G1223" i="14"/>
  <c r="J1223" i="14" s="1"/>
  <c r="L1223" i="14" s="1"/>
  <c r="G1225" i="14"/>
  <c r="K1225" i="14" s="1"/>
  <c r="E1223" i="9" s="1"/>
  <c r="G1227" i="14"/>
  <c r="G1229" i="14"/>
  <c r="K1229" i="14" s="1"/>
  <c r="E1227" i="9" s="1"/>
  <c r="K1296" i="14"/>
  <c r="E1294" i="9" s="1"/>
  <c r="J1296" i="14"/>
  <c r="L1296" i="14" s="1"/>
  <c r="K1336" i="14"/>
  <c r="E1334" i="9" s="1"/>
  <c r="J1336" i="14"/>
  <c r="L1336" i="14" s="1"/>
  <c r="G1106" i="14"/>
  <c r="G1107" i="14"/>
  <c r="G1113" i="14"/>
  <c r="G1116" i="14"/>
  <c r="G1117" i="14"/>
  <c r="G1122" i="14"/>
  <c r="G1127" i="14"/>
  <c r="G1130" i="14"/>
  <c r="G1135" i="14"/>
  <c r="G1138" i="14"/>
  <c r="G1283" i="14"/>
  <c r="G1286" i="14"/>
  <c r="G1291" i="14"/>
  <c r="G1294" i="14"/>
  <c r="G1299" i="14"/>
  <c r="G1304" i="14"/>
  <c r="G1321" i="14"/>
  <c r="K1321" i="14" s="1"/>
  <c r="E1319" i="9" s="1"/>
  <c r="G1323" i="14"/>
  <c r="K1323" i="14" s="1"/>
  <c r="E1321" i="9" s="1"/>
  <c r="G1325" i="14"/>
  <c r="G1327" i="14"/>
  <c r="G1329" i="14"/>
  <c r="K1329" i="14" s="1"/>
  <c r="E1327" i="9" s="1"/>
  <c r="G1331" i="14"/>
  <c r="J1331" i="14" s="1"/>
  <c r="L1331" i="14" s="1"/>
  <c r="G1333" i="14"/>
  <c r="G1336" i="14"/>
  <c r="G1337" i="14"/>
  <c r="G1348" i="14"/>
  <c r="K1348" i="14" s="1"/>
  <c r="E1346" i="9" s="1"/>
  <c r="G1350" i="14"/>
  <c r="K1350" i="14" s="1"/>
  <c r="E1348" i="9" s="1"/>
  <c r="G1352" i="14"/>
  <c r="G1354" i="14"/>
  <c r="K1354" i="14" s="1"/>
  <c r="E1352" i="9" s="1"/>
  <c r="G1356" i="14"/>
  <c r="J1356" i="14" s="1"/>
  <c r="L1356" i="14" s="1"/>
  <c r="G1358" i="14"/>
  <c r="K1358" i="14" s="1"/>
  <c r="E1356" i="9" s="1"/>
  <c r="G1360" i="14"/>
  <c r="G1362" i="14"/>
  <c r="K1362" i="14" s="1"/>
  <c r="E1360" i="9" s="1"/>
  <c r="G1364" i="14"/>
  <c r="K1364" i="14" s="1"/>
  <c r="E1362" i="9" s="1"/>
  <c r="G1366" i="14"/>
  <c r="K1366" i="14" s="1"/>
  <c r="E1364" i="9" s="1"/>
  <c r="G1368" i="14"/>
  <c r="G1370" i="14"/>
  <c r="K1370" i="14" s="1"/>
  <c r="E1368" i="9" s="1"/>
  <c r="G1510" i="14"/>
  <c r="G1511" i="14"/>
  <c r="G1518" i="14"/>
  <c r="G1519" i="14"/>
  <c r="G1526" i="14"/>
  <c r="G1527" i="14"/>
  <c r="G1538" i="14"/>
  <c r="G1539" i="14"/>
  <c r="G1546" i="14"/>
  <c r="G1547" i="14"/>
  <c r="G1554" i="14"/>
  <c r="G1555" i="14"/>
  <c r="G1606" i="14"/>
  <c r="J1606" i="14"/>
  <c r="L1606" i="14" s="1"/>
  <c r="G1607" i="14"/>
  <c r="G1614" i="14"/>
  <c r="K1614" i="14" s="1"/>
  <c r="E1612" i="9" s="1"/>
  <c r="G1616" i="14"/>
  <c r="K1616" i="14" s="1"/>
  <c r="E1614" i="9" s="1"/>
  <c r="G1618" i="14"/>
  <c r="K1618" i="14" s="1"/>
  <c r="E1616" i="9" s="1"/>
  <c r="G1620" i="14"/>
  <c r="G1622" i="14"/>
  <c r="J1622" i="14" s="1"/>
  <c r="L1622" i="14" s="1"/>
  <c r="G1624" i="14"/>
  <c r="K1624" i="14" s="1"/>
  <c r="E1622" i="9" s="1"/>
  <c r="G1626" i="14"/>
  <c r="K1626" i="14" s="1"/>
  <c r="E1624" i="9" s="1"/>
  <c r="G1628" i="14"/>
  <c r="G1630" i="14"/>
  <c r="K1630" i="14" s="1"/>
  <c r="E1628" i="9" s="1"/>
  <c r="G1632" i="14"/>
  <c r="J1632" i="14" s="1"/>
  <c r="L1632" i="14" s="1"/>
  <c r="G1634" i="14"/>
  <c r="G1636" i="14"/>
  <c r="G1638" i="14"/>
  <c r="J1638" i="14" s="1"/>
  <c r="L1638" i="14" s="1"/>
  <c r="G1640" i="14"/>
  <c r="K1640" i="14" s="1"/>
  <c r="E1638" i="9" s="1"/>
  <c r="G1668" i="14"/>
  <c r="J1668" i="14"/>
  <c r="L1668" i="14" s="1"/>
  <c r="G1669" i="14"/>
  <c r="G1676" i="14"/>
  <c r="J1676" i="14"/>
  <c r="L1676" i="14" s="1"/>
  <c r="G1680" i="14"/>
  <c r="G1682" i="14"/>
  <c r="G1684" i="14"/>
  <c r="J1688" i="14"/>
  <c r="L1688" i="14" s="1"/>
  <c r="G1692" i="14"/>
  <c r="J1708" i="14"/>
  <c r="L1708" i="14" s="1"/>
  <c r="J1711" i="14"/>
  <c r="L1711" i="14" s="1"/>
  <c r="J1724" i="14"/>
  <c r="L1724" i="14" s="1"/>
  <c r="J1727" i="14"/>
  <c r="L1727" i="14" s="1"/>
  <c r="K1739" i="14"/>
  <c r="E1737" i="9" s="1"/>
  <c r="J1739" i="14"/>
  <c r="L1739" i="14" s="1"/>
  <c r="J1740" i="14"/>
  <c r="L1740" i="14" s="1"/>
  <c r="G1750" i="14"/>
  <c r="G1762" i="14"/>
  <c r="J1810" i="14"/>
  <c r="L1810" i="14" s="1"/>
  <c r="G1813" i="14"/>
  <c r="G1817" i="14"/>
  <c r="G1827" i="14"/>
  <c r="G1830" i="14"/>
  <c r="G1843" i="14"/>
  <c r="G1846" i="14"/>
  <c r="J1856" i="14"/>
  <c r="L1856" i="14" s="1"/>
  <c r="G1859" i="14"/>
  <c r="G1864" i="14"/>
  <c r="G1869" i="14"/>
  <c r="K1870" i="14"/>
  <c r="E1868" i="9" s="1"/>
  <c r="J1870" i="14"/>
  <c r="L1870" i="14" s="1"/>
  <c r="G1874" i="14"/>
  <c r="J1876" i="14"/>
  <c r="L1876" i="14" s="1"/>
  <c r="G1999" i="14"/>
  <c r="K2000" i="14"/>
  <c r="E1998" i="9" s="1"/>
  <c r="J2000" i="14"/>
  <c r="L2000" i="14" s="1"/>
  <c r="K2002" i="14"/>
  <c r="E2000" i="9" s="1"/>
  <c r="J2002" i="14"/>
  <c r="L2002" i="14" s="1"/>
  <c r="K2138" i="14"/>
  <c r="E2136" i="9" s="1"/>
  <c r="J2158" i="14"/>
  <c r="L2158" i="14" s="1"/>
  <c r="K2158" i="14"/>
  <c r="E2156" i="9" s="1"/>
  <c r="J2166" i="14"/>
  <c r="L2166" i="14" s="1"/>
  <c r="K2166" i="14"/>
  <c r="E2164" i="9" s="1"/>
  <c r="J2174" i="14"/>
  <c r="L2174" i="14" s="1"/>
  <c r="K2174" i="14"/>
  <c r="E2172" i="9" s="1"/>
  <c r="J2182" i="14"/>
  <c r="L2182" i="14" s="1"/>
  <c r="K2182" i="14"/>
  <c r="E2180" i="9" s="1"/>
  <c r="J2190" i="14"/>
  <c r="L2190" i="14" s="1"/>
  <c r="K2190" i="14"/>
  <c r="E2188" i="9" s="1"/>
  <c r="J2198" i="14"/>
  <c r="L2198" i="14" s="1"/>
  <c r="K2198" i="14"/>
  <c r="E2196" i="9" s="1"/>
  <c r="G2320" i="14"/>
  <c r="J2570" i="14"/>
  <c r="L2570" i="14" s="1"/>
  <c r="G1110" i="14"/>
  <c r="G1129" i="14"/>
  <c r="G1137" i="14"/>
  <c r="G1285" i="14"/>
  <c r="J1290" i="14"/>
  <c r="L1290" i="14" s="1"/>
  <c r="G1293" i="14"/>
  <c r="J1298" i="14"/>
  <c r="L1298" i="14" s="1"/>
  <c r="G1301" i="14"/>
  <c r="G1306" i="14"/>
  <c r="J1306" i="14" s="1"/>
  <c r="L1306" i="14" s="1"/>
  <c r="G1308" i="14"/>
  <c r="G1310" i="14"/>
  <c r="J1310" i="14" s="1"/>
  <c r="L1310" i="14" s="1"/>
  <c r="G1312" i="14"/>
  <c r="J1312" i="14" s="1"/>
  <c r="L1312" i="14" s="1"/>
  <c r="G1314" i="14"/>
  <c r="G1316" i="14"/>
  <c r="G1318" i="14"/>
  <c r="K1318" i="14" s="1"/>
  <c r="E1316" i="9" s="1"/>
  <c r="G1320" i="14"/>
  <c r="J1320" i="14" s="1"/>
  <c r="L1320" i="14" s="1"/>
  <c r="G1322" i="14"/>
  <c r="K1322" i="14" s="1"/>
  <c r="E1320" i="9" s="1"/>
  <c r="G1324" i="14"/>
  <c r="G1326" i="14"/>
  <c r="K1326" i="14" s="1"/>
  <c r="E1324" i="9" s="1"/>
  <c r="G1328" i="14"/>
  <c r="J1328" i="14" s="1"/>
  <c r="L1328" i="14" s="1"/>
  <c r="G1330" i="14"/>
  <c r="J1330" i="14" s="1"/>
  <c r="L1330" i="14" s="1"/>
  <c r="G1332" i="14"/>
  <c r="G1338" i="14"/>
  <c r="J1338" i="14"/>
  <c r="L1338" i="14" s="1"/>
  <c r="G1372" i="14"/>
  <c r="G1376" i="14"/>
  <c r="G1380" i="14"/>
  <c r="G1384" i="14"/>
  <c r="G1388" i="14"/>
  <c r="G1492" i="14"/>
  <c r="G1496" i="14"/>
  <c r="G1500" i="14"/>
  <c r="G1504" i="14"/>
  <c r="G1512" i="14"/>
  <c r="J1512" i="14"/>
  <c r="L1512" i="14" s="1"/>
  <c r="G1520" i="14"/>
  <c r="J1520" i="14"/>
  <c r="L1520" i="14" s="1"/>
  <c r="G1528" i="14"/>
  <c r="J1528" i="14"/>
  <c r="L1528" i="14" s="1"/>
  <c r="G1534" i="14"/>
  <c r="G1540" i="14"/>
  <c r="J1540" i="14"/>
  <c r="L1540" i="14" s="1"/>
  <c r="G1548" i="14"/>
  <c r="J1548" i="14"/>
  <c r="L1548" i="14" s="1"/>
  <c r="G1556" i="14"/>
  <c r="J1556" i="14"/>
  <c r="L1556" i="14" s="1"/>
  <c r="G1608" i="14"/>
  <c r="J1608" i="14"/>
  <c r="L1608" i="14" s="1"/>
  <c r="G1642" i="14"/>
  <c r="G1662" i="14"/>
  <c r="J1662" i="14"/>
  <c r="L1662" i="14" s="1"/>
  <c r="G1670" i="14"/>
  <c r="J1670" i="14"/>
  <c r="L1670" i="14" s="1"/>
  <c r="J1707" i="14"/>
  <c r="L1707" i="14" s="1"/>
  <c r="J1720" i="14"/>
  <c r="L1720" i="14" s="1"/>
  <c r="J1723" i="14"/>
  <c r="L1723" i="14" s="1"/>
  <c r="J1736" i="14"/>
  <c r="L1736" i="14" s="1"/>
  <c r="G1805" i="14"/>
  <c r="G1823" i="14"/>
  <c r="G1839" i="14"/>
  <c r="G1851" i="14"/>
  <c r="G1861" i="14"/>
  <c r="K1862" i="14"/>
  <c r="E1860" i="9" s="1"/>
  <c r="J1862" i="14"/>
  <c r="L1862" i="14" s="1"/>
  <c r="G1883" i="14"/>
  <c r="K2150" i="14"/>
  <c r="E2148" i="9" s="1"/>
  <c r="J2300" i="14"/>
  <c r="L2300" i="14" s="1"/>
  <c r="K2300" i="14"/>
  <c r="E2298" i="9" s="1"/>
  <c r="J2328" i="14"/>
  <c r="L2328" i="14" s="1"/>
  <c r="K2328" i="14"/>
  <c r="E2326" i="9" s="1"/>
  <c r="J2336" i="14"/>
  <c r="L2336" i="14" s="1"/>
  <c r="K2336" i="14"/>
  <c r="E2334" i="9" s="1"/>
  <c r="K1808" i="14"/>
  <c r="E1806" i="9" s="1"/>
  <c r="J1808" i="14"/>
  <c r="L1808" i="14" s="1"/>
  <c r="K1854" i="14"/>
  <c r="E1852" i="9" s="1"/>
  <c r="J1854" i="14"/>
  <c r="L1854" i="14" s="1"/>
  <c r="K1994" i="14"/>
  <c r="E1992" i="9" s="1"/>
  <c r="J1994" i="14"/>
  <c r="L1994" i="14" s="1"/>
  <c r="K2068" i="14"/>
  <c r="E2066" i="9" s="1"/>
  <c r="J2068" i="14"/>
  <c r="L2068" i="14" s="1"/>
  <c r="J2154" i="14"/>
  <c r="L2154" i="14" s="1"/>
  <c r="K2154" i="14"/>
  <c r="E2152" i="9" s="1"/>
  <c r="J2162" i="14"/>
  <c r="L2162" i="14" s="1"/>
  <c r="K2162" i="14"/>
  <c r="E2160" i="9" s="1"/>
  <c r="J2170" i="14"/>
  <c r="L2170" i="14" s="1"/>
  <c r="K2170" i="14"/>
  <c r="E2168" i="9" s="1"/>
  <c r="J2178" i="14"/>
  <c r="L2178" i="14" s="1"/>
  <c r="K2178" i="14"/>
  <c r="E2176" i="9" s="1"/>
  <c r="J2186" i="14"/>
  <c r="L2186" i="14" s="1"/>
  <c r="K2186" i="14"/>
  <c r="E2184" i="9" s="1"/>
  <c r="J2194" i="14"/>
  <c r="L2194" i="14" s="1"/>
  <c r="K2194" i="14"/>
  <c r="E2192" i="9" s="1"/>
  <c r="J2208" i="14"/>
  <c r="L2208" i="14" s="1"/>
  <c r="K2208" i="14"/>
  <c r="E2206" i="9" s="1"/>
  <c r="J2546" i="14"/>
  <c r="L2546" i="14" s="1"/>
  <c r="K2546" i="14"/>
  <c r="E2544" i="9" s="1"/>
  <c r="J2562" i="14"/>
  <c r="L2562" i="14" s="1"/>
  <c r="J2656" i="14"/>
  <c r="L2656" i="14" s="1"/>
  <c r="G1284" i="14"/>
  <c r="G1292" i="14"/>
  <c r="G1300" i="14"/>
  <c r="G1347" i="14"/>
  <c r="K1347" i="14" s="1"/>
  <c r="E1345" i="9" s="1"/>
  <c r="G1349" i="14"/>
  <c r="G1351" i="14"/>
  <c r="G1353" i="14"/>
  <c r="K1353" i="14" s="1"/>
  <c r="E1351" i="9" s="1"/>
  <c r="G1355" i="14"/>
  <c r="K1355" i="14" s="1"/>
  <c r="E1353" i="9" s="1"/>
  <c r="G1357" i="14"/>
  <c r="G1359" i="14"/>
  <c r="G1361" i="14"/>
  <c r="K1361" i="14" s="1"/>
  <c r="E1359" i="9" s="1"/>
  <c r="G1363" i="14"/>
  <c r="K1363" i="14" s="1"/>
  <c r="E1361" i="9" s="1"/>
  <c r="G1365" i="14"/>
  <c r="G1367" i="14"/>
  <c r="G1369" i="14"/>
  <c r="K1369" i="14" s="1"/>
  <c r="E1367" i="9" s="1"/>
  <c r="G1371" i="14"/>
  <c r="G1375" i="14"/>
  <c r="G1379" i="14"/>
  <c r="G1383" i="14"/>
  <c r="G1387" i="14"/>
  <c r="G1491" i="14"/>
  <c r="G1495" i="14"/>
  <c r="G1499" i="14"/>
  <c r="G1503" i="14"/>
  <c r="G1509" i="14"/>
  <c r="G1517" i="14"/>
  <c r="G1525" i="14"/>
  <c r="G1533" i="14"/>
  <c r="G1537" i="14"/>
  <c r="G1545" i="14"/>
  <c r="G1553" i="14"/>
  <c r="G1605" i="14"/>
  <c r="G1613" i="14"/>
  <c r="G1615" i="14"/>
  <c r="G1617" i="14"/>
  <c r="G1619" i="14"/>
  <c r="K1619" i="14" s="1"/>
  <c r="E1617" i="9" s="1"/>
  <c r="G1621" i="14"/>
  <c r="G1623" i="14"/>
  <c r="G1625" i="14"/>
  <c r="K1625" i="14" s="1"/>
  <c r="E1623" i="9" s="1"/>
  <c r="G1627" i="14"/>
  <c r="K1627" i="14" s="1"/>
  <c r="E1625" i="9" s="1"/>
  <c r="G1629" i="14"/>
  <c r="G1631" i="14"/>
  <c r="G1633" i="14"/>
  <c r="K1633" i="14" s="1"/>
  <c r="E1631" i="9" s="1"/>
  <c r="G1635" i="14"/>
  <c r="K1635" i="14" s="1"/>
  <c r="E1633" i="9" s="1"/>
  <c r="G1637" i="14"/>
  <c r="G1639" i="14"/>
  <c r="G1641" i="14"/>
  <c r="G1661" i="14"/>
  <c r="G1667" i="14"/>
  <c r="G1675" i="14"/>
  <c r="G1704" i="14"/>
  <c r="K1704" i="14" s="1"/>
  <c r="E1702" i="9" s="1"/>
  <c r="G1754" i="14"/>
  <c r="K1800" i="14"/>
  <c r="E1798" i="9" s="1"/>
  <c r="J1800" i="14"/>
  <c r="L1800" i="14" s="1"/>
  <c r="G1804" i="14"/>
  <c r="J1806" i="14"/>
  <c r="L1806" i="14" s="1"/>
  <c r="G1834" i="14"/>
  <c r="G1850" i="14"/>
  <c r="J1852" i="14"/>
  <c r="L1852" i="14" s="1"/>
  <c r="J1864" i="14"/>
  <c r="L1864" i="14" s="1"/>
  <c r="G1872" i="14"/>
  <c r="K1878" i="14"/>
  <c r="E1876" i="9" s="1"/>
  <c r="J1878" i="14"/>
  <c r="L1878" i="14" s="1"/>
  <c r="G1882" i="14"/>
  <c r="J1884" i="14"/>
  <c r="L1884" i="14" s="1"/>
  <c r="G2004" i="14"/>
  <c r="K2301" i="14"/>
  <c r="E2299" i="9" s="1"/>
  <c r="J2301" i="14"/>
  <c r="L2301" i="14" s="1"/>
  <c r="J2324" i="14"/>
  <c r="L2324" i="14" s="1"/>
  <c r="K2324" i="14"/>
  <c r="E2322" i="9" s="1"/>
  <c r="J2332" i="14"/>
  <c r="L2332" i="14" s="1"/>
  <c r="K2332" i="14"/>
  <c r="E2330" i="9" s="1"/>
  <c r="G2205" i="14"/>
  <c r="G2285" i="14"/>
  <c r="G2323" i="14"/>
  <c r="G2405" i="14"/>
  <c r="J2405" i="14" s="1"/>
  <c r="L2405" i="14" s="1"/>
  <c r="G2407" i="14"/>
  <c r="G2409" i="14"/>
  <c r="G2411" i="14"/>
  <c r="J2411" i="14" s="1"/>
  <c r="L2411" i="14" s="1"/>
  <c r="G2413" i="14"/>
  <c r="J2413" i="14" s="1"/>
  <c r="L2413" i="14" s="1"/>
  <c r="G2415" i="14"/>
  <c r="G2417" i="14"/>
  <c r="K2417" i="14" s="1"/>
  <c r="E2415" i="9" s="1"/>
  <c r="G2419" i="14"/>
  <c r="K2419" i="14" s="1"/>
  <c r="E2417" i="9" s="1"/>
  <c r="G2421" i="14"/>
  <c r="J2421" i="14" s="1"/>
  <c r="L2421" i="14" s="1"/>
  <c r="G2423" i="14"/>
  <c r="G2425" i="14"/>
  <c r="K2425" i="14" s="1"/>
  <c r="E2423" i="9" s="1"/>
  <c r="G2427" i="14"/>
  <c r="K2427" i="14" s="1"/>
  <c r="E2425" i="9" s="1"/>
  <c r="G2429" i="14"/>
  <c r="J2429" i="14" s="1"/>
  <c r="L2429" i="14" s="1"/>
  <c r="G2431" i="14"/>
  <c r="K2436" i="14"/>
  <c r="E2434" i="9" s="1"/>
  <c r="G2443" i="14"/>
  <c r="K2448" i="14"/>
  <c r="E2446" i="9" s="1"/>
  <c r="G2455" i="14"/>
  <c r="K2456" i="14"/>
  <c r="E2454" i="9" s="1"/>
  <c r="G2463" i="14"/>
  <c r="J2463" i="14" s="1"/>
  <c r="L2463" i="14" s="1"/>
  <c r="G2471" i="14"/>
  <c r="K2471" i="14" s="1"/>
  <c r="E2469" i="9" s="1"/>
  <c r="G2483" i="14"/>
  <c r="G2491" i="14"/>
  <c r="K2492" i="14"/>
  <c r="E2490" i="9" s="1"/>
  <c r="G2499" i="14"/>
  <c r="K2500" i="14"/>
  <c r="E2498" i="9" s="1"/>
  <c r="G2507" i="14"/>
  <c r="K2508" i="14"/>
  <c r="E2506" i="9" s="1"/>
  <c r="G2519" i="14"/>
  <c r="K2519" i="14" s="1"/>
  <c r="E2517" i="9" s="1"/>
  <c r="G2527" i="14"/>
  <c r="G2539" i="14"/>
  <c r="G2543" i="14"/>
  <c r="K2544" i="14"/>
  <c r="E2542" i="9" s="1"/>
  <c r="K2552" i="14"/>
  <c r="E2550" i="9" s="1"/>
  <c r="K2572" i="14"/>
  <c r="E2570" i="9" s="1"/>
  <c r="G2579" i="14"/>
  <c r="G2587" i="14"/>
  <c r="G2595" i="14"/>
  <c r="G2603" i="14"/>
  <c r="G2611" i="14"/>
  <c r="K2612" i="14"/>
  <c r="E2610" i="9" s="1"/>
  <c r="G2619" i="14"/>
  <c r="G2627" i="14"/>
  <c r="G2635" i="14"/>
  <c r="G2643" i="14"/>
  <c r="K2658" i="14"/>
  <c r="E2656" i="9" s="1"/>
  <c r="K2662" i="14"/>
  <c r="E2660" i="9" s="1"/>
  <c r="K2670" i="14"/>
  <c r="E2668" i="9" s="1"/>
  <c r="G2683" i="14"/>
  <c r="G2691" i="14"/>
  <c r="K2692" i="14"/>
  <c r="E2690" i="9" s="1"/>
  <c r="G2699" i="14"/>
  <c r="G2707" i="14"/>
  <c r="G2715" i="14"/>
  <c r="K2715" i="14" s="1"/>
  <c r="E2713" i="9" s="1"/>
  <c r="G2727" i="14"/>
  <c r="G2735" i="14"/>
  <c r="G2743" i="14"/>
  <c r="G2751" i="14"/>
  <c r="K2752" i="14"/>
  <c r="E2750" i="9" s="1"/>
  <c r="K3222" i="14"/>
  <c r="E3220" i="9" s="1"/>
  <c r="J3222" i="14"/>
  <c r="L3222" i="14" s="1"/>
  <c r="K3238" i="14"/>
  <c r="E3236" i="9" s="1"/>
  <c r="J3238" i="14"/>
  <c r="L3238" i="14" s="1"/>
  <c r="J2770" i="14"/>
  <c r="L2770" i="14" s="1"/>
  <c r="K2770" i="14"/>
  <c r="E2768" i="9" s="1"/>
  <c r="J2855" i="14"/>
  <c r="L2855" i="14" s="1"/>
  <c r="K2855" i="14"/>
  <c r="E2853" i="9" s="1"/>
  <c r="G2857" i="14"/>
  <c r="K3254" i="14"/>
  <c r="E3252" i="9" s="1"/>
  <c r="J3254" i="14"/>
  <c r="L3254" i="14" s="1"/>
  <c r="K3286" i="14"/>
  <c r="E3284" i="9" s="1"/>
  <c r="J3286" i="14"/>
  <c r="L3286" i="14" s="1"/>
  <c r="K3302" i="14"/>
  <c r="E3300" i="9" s="1"/>
  <c r="J3302" i="14"/>
  <c r="L3302" i="14" s="1"/>
  <c r="G1998" i="14"/>
  <c r="G2006" i="14"/>
  <c r="G2008" i="14"/>
  <c r="K2008" i="14" s="1"/>
  <c r="E2006" i="9" s="1"/>
  <c r="G2010" i="14"/>
  <c r="K2010" i="14" s="1"/>
  <c r="E2008" i="9" s="1"/>
  <c r="G2012" i="14"/>
  <c r="J2012" i="14" s="1"/>
  <c r="L2012" i="14" s="1"/>
  <c r="G2014" i="14"/>
  <c r="G2016" i="14"/>
  <c r="J2016" i="14" s="1"/>
  <c r="L2016" i="14" s="1"/>
  <c r="G2018" i="14"/>
  <c r="K2018" i="14" s="1"/>
  <c r="E2016" i="9" s="1"/>
  <c r="G2020" i="14"/>
  <c r="J2020" i="14" s="1"/>
  <c r="L2020" i="14" s="1"/>
  <c r="G2022" i="14"/>
  <c r="G2024" i="14"/>
  <c r="K2024" i="14" s="1"/>
  <c r="E2022" i="9" s="1"/>
  <c r="G2026" i="14"/>
  <c r="J2026" i="14" s="1"/>
  <c r="L2026" i="14" s="1"/>
  <c r="G2028" i="14"/>
  <c r="J2028" i="14" s="1"/>
  <c r="L2028" i="14" s="1"/>
  <c r="G2030" i="14"/>
  <c r="G2032" i="14"/>
  <c r="G2034" i="14"/>
  <c r="J2034" i="14" s="1"/>
  <c r="L2034" i="14" s="1"/>
  <c r="G2036" i="14"/>
  <c r="J2036" i="14" s="1"/>
  <c r="L2036" i="14" s="1"/>
  <c r="G2038" i="14"/>
  <c r="G2040" i="14"/>
  <c r="K2040" i="14" s="1"/>
  <c r="E2038" i="9" s="1"/>
  <c r="G2042" i="14"/>
  <c r="K2042" i="14" s="1"/>
  <c r="E2040" i="9" s="1"/>
  <c r="G2044" i="14"/>
  <c r="J2044" i="14" s="1"/>
  <c r="L2044" i="14" s="1"/>
  <c r="G2046" i="14"/>
  <c r="G2048" i="14"/>
  <c r="J2048" i="14" s="1"/>
  <c r="L2048" i="14" s="1"/>
  <c r="G2050" i="14"/>
  <c r="K2050" i="14" s="1"/>
  <c r="E2048" i="9" s="1"/>
  <c r="G2052" i="14"/>
  <c r="J2052" i="14" s="1"/>
  <c r="L2052" i="14" s="1"/>
  <c r="G2054" i="14"/>
  <c r="G2056" i="14"/>
  <c r="K2056" i="14" s="1"/>
  <c r="E2054" i="9" s="1"/>
  <c r="G2058" i="14"/>
  <c r="J2058" i="14" s="1"/>
  <c r="L2058" i="14" s="1"/>
  <c r="G2060" i="14"/>
  <c r="J2060" i="14" s="1"/>
  <c r="L2060" i="14" s="1"/>
  <c r="G2062" i="14"/>
  <c r="G2064" i="14"/>
  <c r="G2066" i="14"/>
  <c r="G2140" i="14"/>
  <c r="G2144" i="14"/>
  <c r="G2148" i="14"/>
  <c r="G2152" i="14"/>
  <c r="G2156" i="14"/>
  <c r="G2160" i="14"/>
  <c r="G2164" i="14"/>
  <c r="G2168" i="14"/>
  <c r="G2172" i="14"/>
  <c r="G2176" i="14"/>
  <c r="G2180" i="14"/>
  <c r="G2184" i="14"/>
  <c r="G2188" i="14"/>
  <c r="G2192" i="14"/>
  <c r="G2196" i="14"/>
  <c r="G2200" i="14"/>
  <c r="G2210" i="14"/>
  <c r="K2210" i="14" s="1"/>
  <c r="E2208" i="9" s="1"/>
  <c r="G2212" i="14"/>
  <c r="G2214" i="14"/>
  <c r="G2216" i="14"/>
  <c r="J2216" i="14" s="1"/>
  <c r="L2216" i="14" s="1"/>
  <c r="G2218" i="14"/>
  <c r="K2218" i="14" s="1"/>
  <c r="E2216" i="9" s="1"/>
  <c r="G2220" i="14"/>
  <c r="G2224" i="14"/>
  <c r="G2228" i="14"/>
  <c r="G2232" i="14"/>
  <c r="G2236" i="14"/>
  <c r="G2240" i="14"/>
  <c r="G2244" i="14"/>
  <c r="G2298" i="14"/>
  <c r="G2326" i="14"/>
  <c r="G2330" i="14"/>
  <c r="G2334" i="14"/>
  <c r="G2338" i="14"/>
  <c r="G2402" i="14"/>
  <c r="G2434" i="14"/>
  <c r="G2438" i="14"/>
  <c r="G2446" i="14"/>
  <c r="J2450" i="14"/>
  <c r="L2450" i="14" s="1"/>
  <c r="J2458" i="14"/>
  <c r="L2458" i="14" s="1"/>
  <c r="J2494" i="14"/>
  <c r="L2494" i="14" s="1"/>
  <c r="J2502" i="14"/>
  <c r="L2502" i="14" s="1"/>
  <c r="J2510" i="14"/>
  <c r="L2510" i="14" s="1"/>
  <c r="J2606" i="14"/>
  <c r="L2606" i="14" s="1"/>
  <c r="J2686" i="14"/>
  <c r="L2686" i="14" s="1"/>
  <c r="J2694" i="14"/>
  <c r="L2694" i="14" s="1"/>
  <c r="K2754" i="14"/>
  <c r="E2752" i="9" s="1"/>
  <c r="K2768" i="14"/>
  <c r="E2766" i="9" s="1"/>
  <c r="K2784" i="14"/>
  <c r="E2782" i="9" s="1"/>
  <c r="K2851" i="14"/>
  <c r="E2849" i="9" s="1"/>
  <c r="G2869" i="14"/>
  <c r="K2869" i="14" s="1"/>
  <c r="E2867" i="9" s="1"/>
  <c r="K3230" i="14"/>
  <c r="E3228" i="9" s="1"/>
  <c r="J3230" i="14"/>
  <c r="L3230" i="14" s="1"/>
  <c r="K3246" i="14"/>
  <c r="E3244" i="9" s="1"/>
  <c r="J3246" i="14"/>
  <c r="L3246" i="14" s="1"/>
  <c r="G1708" i="14"/>
  <c r="G1712" i="14"/>
  <c r="G1716" i="14"/>
  <c r="G1720" i="14"/>
  <c r="G1724" i="14"/>
  <c r="G1728" i="14"/>
  <c r="G1732" i="14"/>
  <c r="G1736" i="14"/>
  <c r="G1739" i="14"/>
  <c r="G1740" i="14"/>
  <c r="G1743" i="14"/>
  <c r="G1744" i="14"/>
  <c r="G1751" i="14"/>
  <c r="G1752" i="14"/>
  <c r="G1759" i="14"/>
  <c r="G1760" i="14"/>
  <c r="G1803" i="14"/>
  <c r="G1806" i="14"/>
  <c r="G1811" i="14"/>
  <c r="G1815" i="14"/>
  <c r="G1819" i="14"/>
  <c r="G1820" i="14"/>
  <c r="G1825" i="14"/>
  <c r="G1829" i="14"/>
  <c r="G1833" i="14"/>
  <c r="G1837" i="14"/>
  <c r="G1841" i="14"/>
  <c r="G1845" i="14"/>
  <c r="G1849" i="14"/>
  <c r="G1852" i="14"/>
  <c r="G1857" i="14"/>
  <c r="G1860" i="14"/>
  <c r="G1865" i="14"/>
  <c r="G1868" i="14"/>
  <c r="G1873" i="14"/>
  <c r="G1876" i="14"/>
  <c r="G1881" i="14"/>
  <c r="G1884" i="14"/>
  <c r="G1997" i="14"/>
  <c r="G2000" i="14"/>
  <c r="G2005" i="14"/>
  <c r="J2005" i="14" s="1"/>
  <c r="L2005" i="14" s="1"/>
  <c r="G2007" i="14"/>
  <c r="G2009" i="14"/>
  <c r="K2009" i="14" s="1"/>
  <c r="E2007" i="9" s="1"/>
  <c r="G2011" i="14"/>
  <c r="J2011" i="14" s="1"/>
  <c r="L2011" i="14" s="1"/>
  <c r="G2013" i="14"/>
  <c r="G2015" i="14"/>
  <c r="G2017" i="14"/>
  <c r="J2017" i="14" s="1"/>
  <c r="L2017" i="14" s="1"/>
  <c r="G2019" i="14"/>
  <c r="G2021" i="14"/>
  <c r="J2021" i="14" s="1"/>
  <c r="L2021" i="14" s="1"/>
  <c r="G2023" i="14"/>
  <c r="G2025" i="14"/>
  <c r="K2025" i="14" s="1"/>
  <c r="E2023" i="9" s="1"/>
  <c r="G2027" i="14"/>
  <c r="K2027" i="14" s="1"/>
  <c r="E2025" i="9" s="1"/>
  <c r="G2029" i="14"/>
  <c r="J2029" i="14" s="1"/>
  <c r="L2029" i="14" s="1"/>
  <c r="G2031" i="14"/>
  <c r="G2033" i="14"/>
  <c r="J2033" i="14" s="1"/>
  <c r="L2033" i="14" s="1"/>
  <c r="G2035" i="14"/>
  <c r="K2035" i="14" s="1"/>
  <c r="E2033" i="9" s="1"/>
  <c r="G2037" i="14"/>
  <c r="J2037" i="14" s="1"/>
  <c r="L2037" i="14" s="1"/>
  <c r="G2039" i="14"/>
  <c r="G2041" i="14"/>
  <c r="J2041" i="14" s="1"/>
  <c r="L2041" i="14" s="1"/>
  <c r="G2043" i="14"/>
  <c r="J2043" i="14" s="1"/>
  <c r="L2043" i="14" s="1"/>
  <c r="G2045" i="14"/>
  <c r="G2047" i="14"/>
  <c r="G2049" i="14"/>
  <c r="K2049" i="14" s="1"/>
  <c r="E2047" i="9" s="1"/>
  <c r="G2051" i="14"/>
  <c r="G2053" i="14"/>
  <c r="J2053" i="14" s="1"/>
  <c r="L2053" i="14" s="1"/>
  <c r="G2055" i="14"/>
  <c r="G2057" i="14"/>
  <c r="J2057" i="14" s="1"/>
  <c r="L2057" i="14" s="1"/>
  <c r="G2059" i="14"/>
  <c r="K2059" i="14" s="1"/>
  <c r="E2057" i="9" s="1"/>
  <c r="G2061" i="14"/>
  <c r="J2061" i="14" s="1"/>
  <c r="L2061" i="14" s="1"/>
  <c r="G2063" i="14"/>
  <c r="G2065" i="14"/>
  <c r="G2068" i="14"/>
  <c r="G2139" i="14"/>
  <c r="G2143" i="14"/>
  <c r="G2147" i="14"/>
  <c r="G2151" i="14"/>
  <c r="G2155" i="14"/>
  <c r="G2159" i="14"/>
  <c r="G2163" i="14"/>
  <c r="G2167" i="14"/>
  <c r="G2171" i="14"/>
  <c r="G2175" i="14"/>
  <c r="G2179" i="14"/>
  <c r="G2183" i="14"/>
  <c r="G2187" i="14"/>
  <c r="G2191" i="14"/>
  <c r="G2195" i="14"/>
  <c r="G2199" i="14"/>
  <c r="G2209" i="14"/>
  <c r="K2209" i="14" s="1"/>
  <c r="E2207" i="9" s="1"/>
  <c r="G2213" i="14"/>
  <c r="K2213" i="14" s="1"/>
  <c r="E2211" i="9" s="1"/>
  <c r="G2217" i="14"/>
  <c r="K2217" i="14" s="1"/>
  <c r="E2215" i="9" s="1"/>
  <c r="G2286" i="14"/>
  <c r="G2297" i="14"/>
  <c r="K2297" i="14" s="1"/>
  <c r="E2295" i="9" s="1"/>
  <c r="G2301" i="14"/>
  <c r="G2302" i="14"/>
  <c r="G2325" i="14"/>
  <c r="G2329" i="14"/>
  <c r="G2333" i="14"/>
  <c r="G2337" i="14"/>
  <c r="G2399" i="14"/>
  <c r="G2400" i="14"/>
  <c r="G2406" i="14"/>
  <c r="G2408" i="14"/>
  <c r="K2408" i="14" s="1"/>
  <c r="E2406" i="9" s="1"/>
  <c r="G2410" i="14"/>
  <c r="G2412" i="14"/>
  <c r="J2412" i="14" s="1"/>
  <c r="L2412" i="14" s="1"/>
  <c r="G2414" i="14"/>
  <c r="G2416" i="14"/>
  <c r="K2416" i="14" s="1"/>
  <c r="E2414" i="9" s="1"/>
  <c r="G2418" i="14"/>
  <c r="J2418" i="14" s="1"/>
  <c r="L2418" i="14" s="1"/>
  <c r="G2420" i="14"/>
  <c r="J2420" i="14" s="1"/>
  <c r="L2420" i="14" s="1"/>
  <c r="G2422" i="14"/>
  <c r="G2424" i="14"/>
  <c r="J2424" i="14" s="1"/>
  <c r="L2424" i="14" s="1"/>
  <c r="G2426" i="14"/>
  <c r="G2428" i="14"/>
  <c r="J2428" i="14" s="1"/>
  <c r="L2428" i="14" s="1"/>
  <c r="G2430" i="14"/>
  <c r="G2432" i="14"/>
  <c r="G2437" i="14"/>
  <c r="G2445" i="14"/>
  <c r="G2449" i="14"/>
  <c r="G2457" i="14"/>
  <c r="G2461" i="14"/>
  <c r="G2469" i="14"/>
  <c r="J2469" i="14" s="1"/>
  <c r="L2469" i="14" s="1"/>
  <c r="G2477" i="14"/>
  <c r="G2485" i="14"/>
  <c r="G2493" i="14"/>
  <c r="G2501" i="14"/>
  <c r="G2509" i="14"/>
  <c r="G2517" i="14"/>
  <c r="K2517" i="14" s="1"/>
  <c r="E2515" i="9" s="1"/>
  <c r="G2525" i="14"/>
  <c r="K2525" i="14" s="1"/>
  <c r="E2523" i="9" s="1"/>
  <c r="G2533" i="14"/>
  <c r="K2533" i="14" s="1"/>
  <c r="E2531" i="9" s="1"/>
  <c r="G2545" i="14"/>
  <c r="G2549" i="14"/>
  <c r="J2549" i="14" s="1"/>
  <c r="L2549" i="14" s="1"/>
  <c r="G2553" i="14"/>
  <c r="J2553" i="14" s="1"/>
  <c r="L2553" i="14" s="1"/>
  <c r="G2557" i="14"/>
  <c r="J2557" i="14" s="1"/>
  <c r="L2557" i="14" s="1"/>
  <c r="G2561" i="14"/>
  <c r="G2565" i="14"/>
  <c r="J2565" i="14" s="1"/>
  <c r="L2565" i="14" s="1"/>
  <c r="G2569" i="14"/>
  <c r="G2573" i="14"/>
  <c r="J2573" i="14" s="1"/>
  <c r="L2573" i="14" s="1"/>
  <c r="G2581" i="14"/>
  <c r="G2589" i="14"/>
  <c r="G2597" i="14"/>
  <c r="G2605" i="14"/>
  <c r="G2613" i="14"/>
  <c r="G2621" i="14"/>
  <c r="G2629" i="14"/>
  <c r="G2637" i="14"/>
  <c r="G2645" i="14"/>
  <c r="G2651" i="14"/>
  <c r="K2651" i="14" s="1"/>
  <c r="E2649" i="9" s="1"/>
  <c r="G2655" i="14"/>
  <c r="J2655" i="14" s="1"/>
  <c r="L2655" i="14" s="1"/>
  <c r="G2659" i="14"/>
  <c r="K2659" i="14" s="1"/>
  <c r="E2657" i="9" s="1"/>
  <c r="G2663" i="14"/>
  <c r="G2667" i="14"/>
  <c r="J2667" i="14" s="1"/>
  <c r="L2667" i="14" s="1"/>
  <c r="G2671" i="14"/>
  <c r="K2671" i="14" s="1"/>
  <c r="E2669" i="9" s="1"/>
  <c r="G2675" i="14"/>
  <c r="K2675" i="14" s="1"/>
  <c r="E2673" i="9" s="1"/>
  <c r="G2679" i="14"/>
  <c r="G2685" i="14"/>
  <c r="G2693" i="14"/>
  <c r="G2697" i="14"/>
  <c r="K2697" i="14" s="1"/>
  <c r="E2695" i="9" s="1"/>
  <c r="G2705" i="14"/>
  <c r="G2713" i="14"/>
  <c r="J2713" i="14" s="1"/>
  <c r="L2713" i="14" s="1"/>
  <c r="G2721" i="14"/>
  <c r="K2721" i="14" s="1"/>
  <c r="E2719" i="9" s="1"/>
  <c r="G2729" i="14"/>
  <c r="G2737" i="14"/>
  <c r="G2745" i="14"/>
  <c r="G2753" i="14"/>
  <c r="G2756" i="14"/>
  <c r="J2756" i="14"/>
  <c r="L2756" i="14" s="1"/>
  <c r="J2762" i="14"/>
  <c r="L2762" i="14" s="1"/>
  <c r="K2762" i="14"/>
  <c r="E2760" i="9" s="1"/>
  <c r="G2767" i="14"/>
  <c r="G2772" i="14"/>
  <c r="J2778" i="14"/>
  <c r="L2778" i="14" s="1"/>
  <c r="K2778" i="14"/>
  <c r="E2776" i="9" s="1"/>
  <c r="G2783" i="14"/>
  <c r="G2795" i="14"/>
  <c r="G2800" i="14"/>
  <c r="J2800" i="14" s="1"/>
  <c r="L2800" i="14" s="1"/>
  <c r="G2811" i="14"/>
  <c r="J2811" i="14" s="1"/>
  <c r="L2811" i="14" s="1"/>
  <c r="G2816" i="14"/>
  <c r="J2816" i="14" s="1"/>
  <c r="L2816" i="14" s="1"/>
  <c r="G2827" i="14"/>
  <c r="G2832" i="14"/>
  <c r="J2832" i="14" s="1"/>
  <c r="L2832" i="14" s="1"/>
  <c r="G2843" i="14"/>
  <c r="K2843" i="14" s="1"/>
  <c r="E2841" i="9" s="1"/>
  <c r="G2848" i="14"/>
  <c r="G2849" i="14"/>
  <c r="G2886" i="14"/>
  <c r="K2886" i="14" s="1"/>
  <c r="E2884" i="9" s="1"/>
  <c r="G2891" i="14"/>
  <c r="J2891" i="14" s="1"/>
  <c r="L2891" i="14" s="1"/>
  <c r="K3264" i="14"/>
  <c r="E3262" i="9" s="1"/>
  <c r="J3264" i="14"/>
  <c r="L3264" i="14" s="1"/>
  <c r="K3266" i="14"/>
  <c r="E3264" i="9" s="1"/>
  <c r="J3266" i="14"/>
  <c r="L3266" i="14" s="1"/>
  <c r="G2761" i="14"/>
  <c r="G2769" i="14"/>
  <c r="G2777" i="14"/>
  <c r="G2785" i="14"/>
  <c r="J2785" i="14" s="1"/>
  <c r="L2785" i="14" s="1"/>
  <c r="G2793" i="14"/>
  <c r="J2793" i="14" s="1"/>
  <c r="L2793" i="14" s="1"/>
  <c r="G2801" i="14"/>
  <c r="G2809" i="14"/>
  <c r="K2809" i="14" s="1"/>
  <c r="E2807" i="9" s="1"/>
  <c r="G2817" i="14"/>
  <c r="G2825" i="14"/>
  <c r="J2825" i="14" s="1"/>
  <c r="L2825" i="14" s="1"/>
  <c r="G2833" i="14"/>
  <c r="G2841" i="14"/>
  <c r="K2841" i="14" s="1"/>
  <c r="E2839" i="9" s="1"/>
  <c r="G2860" i="14"/>
  <c r="G2878" i="14"/>
  <c r="K2878" i="14" s="1"/>
  <c r="E2876" i="9" s="1"/>
  <c r="G2884" i="14"/>
  <c r="G2892" i="14"/>
  <c r="J2892" i="14" s="1"/>
  <c r="L2892" i="14" s="1"/>
  <c r="G2900" i="14"/>
  <c r="J2900" i="14" s="1"/>
  <c r="L2900" i="14" s="1"/>
  <c r="G2908" i="14"/>
  <c r="J2908" i="14" s="1"/>
  <c r="L2908" i="14" s="1"/>
  <c r="G2916" i="14"/>
  <c r="G2924" i="14"/>
  <c r="K2924" i="14" s="1"/>
  <c r="E2922" i="9" s="1"/>
  <c r="G2932" i="14"/>
  <c r="G2942" i="14"/>
  <c r="J2942" i="14" s="1"/>
  <c r="L2942" i="14" s="1"/>
  <c r="G2948" i="14"/>
  <c r="G2952" i="14"/>
  <c r="J2952" i="14" s="1"/>
  <c r="L2952" i="14" s="1"/>
  <c r="G2958" i="14"/>
  <c r="J2958" i="14" s="1"/>
  <c r="L2958" i="14" s="1"/>
  <c r="G2966" i="14"/>
  <c r="K2966" i="14" s="1"/>
  <c r="E2964" i="9" s="1"/>
  <c r="G2976" i="14"/>
  <c r="G2984" i="14"/>
  <c r="J2984" i="14" s="1"/>
  <c r="L2984" i="14" s="1"/>
  <c r="G2994" i="14"/>
  <c r="G2996" i="14"/>
  <c r="G2998" i="14"/>
  <c r="G3000" i="14"/>
  <c r="G3002" i="14"/>
  <c r="G3004" i="14"/>
  <c r="G3006" i="14"/>
  <c r="G3008" i="14"/>
  <c r="G3010" i="14"/>
  <c r="G3012" i="14"/>
  <c r="G3014" i="14"/>
  <c r="G3016" i="14"/>
  <c r="K3016" i="14" s="1"/>
  <c r="E3014" i="9" s="1"/>
  <c r="G3024" i="14"/>
  <c r="J3024" i="14" s="1"/>
  <c r="L3024" i="14" s="1"/>
  <c r="G3032" i="14"/>
  <c r="J3032" i="14" s="1"/>
  <c r="L3032" i="14" s="1"/>
  <c r="G3040" i="14"/>
  <c r="G3048" i="14"/>
  <c r="J3048" i="14" s="1"/>
  <c r="L3048" i="14" s="1"/>
  <c r="G3056" i="14"/>
  <c r="G3064" i="14"/>
  <c r="J3064" i="14" s="1"/>
  <c r="L3064" i="14" s="1"/>
  <c r="G3104" i="14"/>
  <c r="G3106" i="14"/>
  <c r="G3126" i="14"/>
  <c r="G3178" i="14"/>
  <c r="G3185" i="14"/>
  <c r="G3186" i="14"/>
  <c r="G3193" i="14"/>
  <c r="G3194" i="14"/>
  <c r="G3219" i="14"/>
  <c r="G3227" i="14"/>
  <c r="G3235" i="14"/>
  <c r="G3243" i="14"/>
  <c r="G3261" i="14"/>
  <c r="G3271" i="14"/>
  <c r="K3390" i="14"/>
  <c r="E3388" i="9" s="1"/>
  <c r="J3390" i="14"/>
  <c r="L3390" i="14" s="1"/>
  <c r="K3406" i="14"/>
  <c r="E3404" i="9" s="1"/>
  <c r="J3406" i="14"/>
  <c r="L3406" i="14" s="1"/>
  <c r="G3111" i="14"/>
  <c r="G3113" i="14"/>
  <c r="G3125" i="14"/>
  <c r="G3131" i="14"/>
  <c r="J3220" i="14"/>
  <c r="L3220" i="14" s="1"/>
  <c r="G3226" i="14"/>
  <c r="J3228" i="14"/>
  <c r="L3228" i="14" s="1"/>
  <c r="G3234" i="14"/>
  <c r="J3236" i="14"/>
  <c r="L3236" i="14" s="1"/>
  <c r="G3242" i="14"/>
  <c r="J3244" i="14"/>
  <c r="L3244" i="14" s="1"/>
  <c r="G3250" i="14"/>
  <c r="K3256" i="14"/>
  <c r="E3254" i="9" s="1"/>
  <c r="J3256" i="14"/>
  <c r="L3256" i="14" s="1"/>
  <c r="G3260" i="14"/>
  <c r="J3262" i="14"/>
  <c r="L3262" i="14" s="1"/>
  <c r="J3274" i="14"/>
  <c r="L3274" i="14" s="1"/>
  <c r="G2755" i="14"/>
  <c r="G2763" i="14"/>
  <c r="G2771" i="14"/>
  <c r="G2779" i="14"/>
  <c r="G2791" i="14"/>
  <c r="K2791" i="14" s="1"/>
  <c r="E2789" i="9" s="1"/>
  <c r="G2799" i="14"/>
  <c r="G2807" i="14"/>
  <c r="K2807" i="14" s="1"/>
  <c r="E2805" i="9" s="1"/>
  <c r="G2815" i="14"/>
  <c r="K2815" i="14" s="1"/>
  <c r="E2813" i="9" s="1"/>
  <c r="G2823" i="14"/>
  <c r="K2823" i="14" s="1"/>
  <c r="E2821" i="9" s="1"/>
  <c r="G2831" i="14"/>
  <c r="G2839" i="14"/>
  <c r="K2839" i="14" s="1"/>
  <c r="E2837" i="9" s="1"/>
  <c r="G2847" i="14"/>
  <c r="J2847" i="14" s="1"/>
  <c r="L2847" i="14" s="1"/>
  <c r="G2856" i="14"/>
  <c r="K2856" i="14" s="1"/>
  <c r="E2854" i="9" s="1"/>
  <c r="G2861" i="14"/>
  <c r="G2868" i="14"/>
  <c r="K2868" i="14" s="1"/>
  <c r="E2866" i="9" s="1"/>
  <c r="G2890" i="14"/>
  <c r="G2898" i="14"/>
  <c r="K2898" i="14" s="1"/>
  <c r="E2896" i="9" s="1"/>
  <c r="G2906" i="14"/>
  <c r="G2914" i="14"/>
  <c r="K2914" i="14" s="1"/>
  <c r="E2912" i="9" s="1"/>
  <c r="G2922" i="14"/>
  <c r="G2930" i="14"/>
  <c r="K2930" i="14" s="1"/>
  <c r="E2928" i="9" s="1"/>
  <c r="G2938" i="14"/>
  <c r="G2950" i="14"/>
  <c r="K2950" i="14" s="1"/>
  <c r="E2948" i="9" s="1"/>
  <c r="G2956" i="14"/>
  <c r="G2964" i="14"/>
  <c r="J2964" i="14" s="1"/>
  <c r="L2964" i="14" s="1"/>
  <c r="G2970" i="14"/>
  <c r="G2982" i="14"/>
  <c r="J2982" i="14" s="1"/>
  <c r="L2982" i="14" s="1"/>
  <c r="G2990" i="14"/>
  <c r="K2990" i="14" s="1"/>
  <c r="E2988" i="9" s="1"/>
  <c r="G3022" i="14"/>
  <c r="K3022" i="14" s="1"/>
  <c r="E3020" i="9" s="1"/>
  <c r="G3030" i="14"/>
  <c r="G3038" i="14"/>
  <c r="K3038" i="14" s="1"/>
  <c r="E3036" i="9" s="1"/>
  <c r="G3046" i="14"/>
  <c r="J3046" i="14" s="1"/>
  <c r="L3046" i="14" s="1"/>
  <c r="G3054" i="14"/>
  <c r="K3054" i="14" s="1"/>
  <c r="E3052" i="9" s="1"/>
  <c r="G3062" i="14"/>
  <c r="G3107" i="14"/>
  <c r="G3118" i="14"/>
  <c r="G3119" i="14"/>
  <c r="G3121" i="14"/>
  <c r="G3130" i="14"/>
  <c r="G3133" i="14"/>
  <c r="G3135" i="14"/>
  <c r="G3137" i="14"/>
  <c r="G3139" i="14"/>
  <c r="K3139" i="14" s="1"/>
  <c r="E3137" i="9" s="1"/>
  <c r="G3141" i="14"/>
  <c r="K3141" i="14" s="1"/>
  <c r="E3139" i="9" s="1"/>
  <c r="G3143" i="14"/>
  <c r="K3143" i="14" s="1"/>
  <c r="E3141" i="9" s="1"/>
  <c r="G3145" i="14"/>
  <c r="K3145" i="14" s="1"/>
  <c r="E3143" i="9" s="1"/>
  <c r="G3147" i="14"/>
  <c r="K3147" i="14" s="1"/>
  <c r="E3145" i="9" s="1"/>
  <c r="G3149" i="14"/>
  <c r="G3151" i="14"/>
  <c r="K3151" i="14" s="1"/>
  <c r="E3149" i="9" s="1"/>
  <c r="G3153" i="14"/>
  <c r="K3153" i="14" s="1"/>
  <c r="E3151" i="9" s="1"/>
  <c r="G3155" i="14"/>
  <c r="K3155" i="14" s="1"/>
  <c r="E3153" i="9" s="1"/>
  <c r="G3157" i="14"/>
  <c r="G3159" i="14"/>
  <c r="K3159" i="14" s="1"/>
  <c r="E3157" i="9" s="1"/>
  <c r="G3161" i="14"/>
  <c r="K3161" i="14" s="1"/>
  <c r="E3159" i="9" s="1"/>
  <c r="G3163" i="14"/>
  <c r="K3163" i="14" s="1"/>
  <c r="E3161" i="9" s="1"/>
  <c r="G3165" i="14"/>
  <c r="K3165" i="14" s="1"/>
  <c r="E3163" i="9" s="1"/>
  <c r="G3167" i="14"/>
  <c r="K3167" i="14" s="1"/>
  <c r="E3165" i="9" s="1"/>
  <c r="G3169" i="14"/>
  <c r="K3169" i="14" s="1"/>
  <c r="E3167" i="9" s="1"/>
  <c r="G3171" i="14"/>
  <c r="K3171" i="14" s="1"/>
  <c r="E3169" i="9" s="1"/>
  <c r="G3173" i="14"/>
  <c r="K3173" i="14" s="1"/>
  <c r="E3171" i="9" s="1"/>
  <c r="G3175" i="14"/>
  <c r="G3180" i="14"/>
  <c r="G3187" i="14"/>
  <c r="G3188" i="14"/>
  <c r="G3195" i="14"/>
  <c r="G3196" i="14"/>
  <c r="G3203" i="14"/>
  <c r="G3207" i="14"/>
  <c r="G3212" i="14"/>
  <c r="G3213" i="14"/>
  <c r="G3216" i="14"/>
  <c r="G3217" i="14"/>
  <c r="G3225" i="14"/>
  <c r="G3228" i="14"/>
  <c r="G3233" i="14"/>
  <c r="G3236" i="14"/>
  <c r="G3241" i="14"/>
  <c r="G3244" i="14"/>
  <c r="G3249" i="14"/>
  <c r="G3252" i="14"/>
  <c r="G3269" i="14"/>
  <c r="K3294" i="14"/>
  <c r="E3292" i="9" s="1"/>
  <c r="J3294" i="14"/>
  <c r="L3294" i="14" s="1"/>
  <c r="K3310" i="14"/>
  <c r="E3308" i="9" s="1"/>
  <c r="J3310" i="14"/>
  <c r="L3310" i="14" s="1"/>
  <c r="K3398" i="14"/>
  <c r="E3396" i="9" s="1"/>
  <c r="J3398" i="14"/>
  <c r="L3398" i="14" s="1"/>
  <c r="K3414" i="14"/>
  <c r="E3412" i="9" s="1"/>
  <c r="J3414" i="14"/>
  <c r="L3414" i="14" s="1"/>
  <c r="K3544" i="14"/>
  <c r="E3542" i="9" s="1"/>
  <c r="J3544" i="14"/>
  <c r="L3544" i="14" s="1"/>
  <c r="J3548" i="14"/>
  <c r="L3548" i="14" s="1"/>
  <c r="G3274" i="14"/>
  <c r="G3279" i="14"/>
  <c r="G3282" i="14"/>
  <c r="G3287" i="14"/>
  <c r="G3290" i="14"/>
  <c r="G3295" i="14"/>
  <c r="G3298" i="14"/>
  <c r="G3303" i="14"/>
  <c r="G3306" i="14"/>
  <c r="G3311" i="14"/>
  <c r="G3314" i="14"/>
  <c r="G3391" i="14"/>
  <c r="G3394" i="14"/>
  <c r="G3399" i="14"/>
  <c r="G3402" i="14"/>
  <c r="G3407" i="14"/>
  <c r="G3410" i="14"/>
  <c r="G3415" i="14"/>
  <c r="K3415" i="14" s="1"/>
  <c r="E3413" i="9" s="1"/>
  <c r="G3417" i="14"/>
  <c r="J3417" i="14" s="1"/>
  <c r="L3417" i="14" s="1"/>
  <c r="G3419" i="14"/>
  <c r="K3419" i="14" s="1"/>
  <c r="E3417" i="9" s="1"/>
  <c r="G3421" i="14"/>
  <c r="G3423" i="14"/>
  <c r="K3423" i="14" s="1"/>
  <c r="E3421" i="9" s="1"/>
  <c r="G3425" i="14"/>
  <c r="K3425" i="14" s="1"/>
  <c r="E3423" i="9" s="1"/>
  <c r="G3427" i="14"/>
  <c r="K3427" i="14" s="1"/>
  <c r="E3425" i="9" s="1"/>
  <c r="G3429" i="14"/>
  <c r="G3431" i="14"/>
  <c r="G3433" i="14"/>
  <c r="J3433" i="14" s="1"/>
  <c r="L3433" i="14" s="1"/>
  <c r="G3435" i="14"/>
  <c r="K3435" i="14" s="1"/>
  <c r="E3433" i="9" s="1"/>
  <c r="G3437" i="14"/>
  <c r="G3439" i="14"/>
  <c r="G3441" i="14"/>
  <c r="K3441" i="14" s="1"/>
  <c r="E3439" i="9" s="1"/>
  <c r="G3443" i="14"/>
  <c r="K3443" i="14" s="1"/>
  <c r="E3441" i="9" s="1"/>
  <c r="G3445" i="14"/>
  <c r="G3447" i="14"/>
  <c r="G3449" i="14"/>
  <c r="J3449" i="14" s="1"/>
  <c r="L3449" i="14" s="1"/>
  <c r="G3451" i="14"/>
  <c r="K3451" i="14" s="1"/>
  <c r="E3449" i="9" s="1"/>
  <c r="G3453" i="14"/>
  <c r="G3455" i="14"/>
  <c r="G3457" i="14"/>
  <c r="K3457" i="14" s="1"/>
  <c r="E3455" i="9" s="1"/>
  <c r="G3459" i="14"/>
  <c r="K3459" i="14" s="1"/>
  <c r="E3457" i="9" s="1"/>
  <c r="G3461" i="14"/>
  <c r="G3463" i="14"/>
  <c r="J3463" i="14" s="1"/>
  <c r="L3463" i="14" s="1"/>
  <c r="G3465" i="14"/>
  <c r="J3465" i="14" s="1"/>
  <c r="L3465" i="14" s="1"/>
  <c r="G3467" i="14"/>
  <c r="K3467" i="14" s="1"/>
  <c r="E3465" i="9" s="1"/>
  <c r="G3469" i="14"/>
  <c r="G3510" i="14"/>
  <c r="G3515" i="14"/>
  <c r="K3515" i="14" s="1"/>
  <c r="E3513" i="9" s="1"/>
  <c r="G3518" i="14"/>
  <c r="G3523" i="14"/>
  <c r="K3523" i="14" s="1"/>
  <c r="E3521" i="9" s="1"/>
  <c r="G3526" i="14"/>
  <c r="J3528" i="14"/>
  <c r="L3528" i="14" s="1"/>
  <c r="G3531" i="14"/>
  <c r="K3531" i="14" s="1"/>
  <c r="E3529" i="9" s="1"/>
  <c r="G3534" i="14"/>
  <c r="G3539" i="14"/>
  <c r="K3539" i="14" s="1"/>
  <c r="E3537" i="9" s="1"/>
  <c r="G3542" i="14"/>
  <c r="J3546" i="14"/>
  <c r="L3546" i="14" s="1"/>
  <c r="G3251" i="14"/>
  <c r="G3254" i="14"/>
  <c r="G3259" i="14"/>
  <c r="G3262" i="14"/>
  <c r="G3267" i="14"/>
  <c r="G3270" i="14"/>
  <c r="J3272" i="14"/>
  <c r="L3272" i="14" s="1"/>
  <c r="G3275" i="14"/>
  <c r="G3278" i="14"/>
  <c r="J3280" i="14"/>
  <c r="L3280" i="14" s="1"/>
  <c r="G3283" i="14"/>
  <c r="G3286" i="14"/>
  <c r="J3288" i="14"/>
  <c r="L3288" i="14" s="1"/>
  <c r="G3291" i="14"/>
  <c r="G3294" i="14"/>
  <c r="J3296" i="14"/>
  <c r="L3296" i="14" s="1"/>
  <c r="G3299" i="14"/>
  <c r="G3302" i="14"/>
  <c r="J3304" i="14"/>
  <c r="L3304" i="14" s="1"/>
  <c r="G3307" i="14"/>
  <c r="G3310" i="14"/>
  <c r="J3312" i="14"/>
  <c r="L3312" i="14" s="1"/>
  <c r="G3315" i="14"/>
  <c r="G3318" i="14"/>
  <c r="G3320" i="14"/>
  <c r="G3322" i="14"/>
  <c r="K3322" i="14" s="1"/>
  <c r="E3320" i="9" s="1"/>
  <c r="G3324" i="14"/>
  <c r="K3324" i="14" s="1"/>
  <c r="E3322" i="9" s="1"/>
  <c r="G3326" i="14"/>
  <c r="G3328" i="14"/>
  <c r="G3330" i="14"/>
  <c r="J3330" i="14" s="1"/>
  <c r="L3330" i="14" s="1"/>
  <c r="G3332" i="14"/>
  <c r="K3332" i="14" s="1"/>
  <c r="E3330" i="9" s="1"/>
  <c r="G3334" i="14"/>
  <c r="G3336" i="14"/>
  <c r="G3338" i="14"/>
  <c r="J3338" i="14" s="1"/>
  <c r="L3338" i="14" s="1"/>
  <c r="G3340" i="14"/>
  <c r="K3340" i="14" s="1"/>
  <c r="E3338" i="9" s="1"/>
  <c r="G3342" i="14"/>
  <c r="G3344" i="14"/>
  <c r="J3344" i="14" s="1"/>
  <c r="L3344" i="14" s="1"/>
  <c r="G3346" i="14"/>
  <c r="G3348" i="14"/>
  <c r="K3348" i="14" s="1"/>
  <c r="E3346" i="9" s="1"/>
  <c r="G3350" i="14"/>
  <c r="G3352" i="14"/>
  <c r="K3352" i="14" s="1"/>
  <c r="E3350" i="9" s="1"/>
  <c r="G3354" i="14"/>
  <c r="K3354" i="14" s="1"/>
  <c r="E3352" i="9" s="1"/>
  <c r="G3356" i="14"/>
  <c r="K3356" i="14" s="1"/>
  <c r="E3354" i="9" s="1"/>
  <c r="G3358" i="14"/>
  <c r="G3360" i="14"/>
  <c r="G3362" i="14"/>
  <c r="J3362" i="14" s="1"/>
  <c r="L3362" i="14" s="1"/>
  <c r="G3364" i="14"/>
  <c r="K3364" i="14" s="1"/>
  <c r="E3362" i="9" s="1"/>
  <c r="G3366" i="14"/>
  <c r="G3368" i="14"/>
  <c r="G3370" i="14"/>
  <c r="J3370" i="14" s="1"/>
  <c r="L3370" i="14" s="1"/>
  <c r="G3372" i="14"/>
  <c r="K3372" i="14" s="1"/>
  <c r="E3370" i="9" s="1"/>
  <c r="G3374" i="14"/>
  <c r="G3376" i="14"/>
  <c r="G3378" i="14"/>
  <c r="G3380" i="14"/>
  <c r="K3380" i="14" s="1"/>
  <c r="E3378" i="9" s="1"/>
  <c r="G3382" i="14"/>
  <c r="G3384" i="14"/>
  <c r="G3386" i="14"/>
  <c r="K3386" i="14" s="1"/>
  <c r="E3384" i="9" s="1"/>
  <c r="G3388" i="14"/>
  <c r="K3388" i="14" s="1"/>
  <c r="E3386" i="9" s="1"/>
  <c r="G3390" i="14"/>
  <c r="J3392" i="14"/>
  <c r="L3392" i="14" s="1"/>
  <c r="G3395" i="14"/>
  <c r="G3398" i="14"/>
  <c r="J3400" i="14"/>
  <c r="L3400" i="14" s="1"/>
  <c r="G3403" i="14"/>
  <c r="G3406" i="14"/>
  <c r="J3408" i="14"/>
  <c r="L3408" i="14" s="1"/>
  <c r="G3411" i="14"/>
  <c r="G3414" i="14"/>
  <c r="J3508" i="14"/>
  <c r="L3508" i="14" s="1"/>
  <c r="G3511" i="14"/>
  <c r="K3511" i="14" s="1"/>
  <c r="E3509" i="9" s="1"/>
  <c r="G3514" i="14"/>
  <c r="J3516" i="14"/>
  <c r="L3516" i="14" s="1"/>
  <c r="G3519" i="14"/>
  <c r="G3522" i="14"/>
  <c r="J3524" i="14"/>
  <c r="L3524" i="14" s="1"/>
  <c r="G3527" i="14"/>
  <c r="K3527" i="14" s="1"/>
  <c r="E3525" i="9" s="1"/>
  <c r="G3530" i="14"/>
  <c r="J3532" i="14"/>
  <c r="L3532" i="14" s="1"/>
  <c r="G3535" i="14"/>
  <c r="K3535" i="14" s="1"/>
  <c r="E3533" i="9" s="1"/>
  <c r="G3538" i="14"/>
  <c r="G3547" i="14"/>
  <c r="G3550" i="14"/>
  <c r="K3550" i="14" s="1"/>
  <c r="E3548" i="9" s="1"/>
  <c r="G3552" i="14"/>
  <c r="G3561" i="14"/>
  <c r="G3564" i="14"/>
  <c r="G3575" i="14"/>
  <c r="G3578" i="14"/>
  <c r="G3587" i="14"/>
  <c r="G3590" i="14"/>
  <c r="J3592" i="14"/>
  <c r="L3592" i="14" s="1"/>
  <c r="G3648" i="14"/>
  <c r="G3652" i="14"/>
  <c r="G3656" i="14"/>
  <c r="G3660" i="14"/>
  <c r="G3664" i="14"/>
  <c r="G3668" i="14"/>
  <c r="G3672" i="14"/>
  <c r="G3676" i="14"/>
  <c r="G3680" i="14"/>
  <c r="G3727" i="14"/>
  <c r="G3728" i="14"/>
  <c r="G3787" i="14"/>
  <c r="K3787" i="14" s="1"/>
  <c r="E3785" i="9" s="1"/>
  <c r="G3789" i="14"/>
  <c r="G3791" i="14"/>
  <c r="J3791" i="14"/>
  <c r="L3791" i="14" s="1"/>
  <c r="G3792" i="14"/>
  <c r="G3799" i="14"/>
  <c r="J3799" i="14"/>
  <c r="L3799" i="14" s="1"/>
  <c r="G3800" i="14"/>
  <c r="G3807" i="14"/>
  <c r="J3807" i="14"/>
  <c r="L3807" i="14" s="1"/>
  <c r="G3808" i="14"/>
  <c r="G3835" i="14"/>
  <c r="J3835" i="14"/>
  <c r="L3835" i="14" s="1"/>
  <c r="G3836" i="14"/>
  <c r="G3838" i="14"/>
  <c r="G3840" i="14"/>
  <c r="G3842" i="14"/>
  <c r="J3842" i="14" s="1"/>
  <c r="L3842" i="14" s="1"/>
  <c r="G3844" i="14"/>
  <c r="G3846" i="14"/>
  <c r="K3846" i="14" s="1"/>
  <c r="E3844" i="9" s="1"/>
  <c r="G3848" i="14"/>
  <c r="K3848" i="14" s="1"/>
  <c r="E3846" i="9" s="1"/>
  <c r="G3850" i="14"/>
  <c r="J3850" i="14" s="1"/>
  <c r="L3850" i="14" s="1"/>
  <c r="G3852" i="14"/>
  <c r="G3854" i="14"/>
  <c r="G3856" i="14"/>
  <c r="G3858" i="14"/>
  <c r="J3858" i="14" s="1"/>
  <c r="L3858" i="14" s="1"/>
  <c r="G3860" i="14"/>
  <c r="G3862" i="14"/>
  <c r="G3864" i="14"/>
  <c r="J3864" i="14" s="1"/>
  <c r="L3864" i="14" s="1"/>
  <c r="G3866" i="14"/>
  <c r="J3866" i="14" s="1"/>
  <c r="L3866" i="14" s="1"/>
  <c r="G3868" i="14"/>
  <c r="G3870" i="14"/>
  <c r="J3870" i="14" s="1"/>
  <c r="L3870" i="14" s="1"/>
  <c r="G3872" i="14"/>
  <c r="G3877" i="14"/>
  <c r="G3878" i="14"/>
  <c r="G3881" i="14"/>
  <c r="G3882" i="14"/>
  <c r="G3887" i="14"/>
  <c r="J3887" i="14"/>
  <c r="L3887" i="14" s="1"/>
  <c r="G3888" i="14"/>
  <c r="G3895" i="14"/>
  <c r="J3895" i="14"/>
  <c r="L3895" i="14" s="1"/>
  <c r="G3896" i="14"/>
  <c r="G3903" i="14"/>
  <c r="J3903" i="14"/>
  <c r="L3903" i="14" s="1"/>
  <c r="G3904" i="14"/>
  <c r="G3911" i="14"/>
  <c r="J3911" i="14"/>
  <c r="L3911" i="14" s="1"/>
  <c r="G3912" i="14"/>
  <c r="G3925" i="14"/>
  <c r="J3925" i="14"/>
  <c r="L3925" i="14" s="1"/>
  <c r="G3926" i="14"/>
  <c r="J3934" i="14"/>
  <c r="L3934" i="14" s="1"/>
  <c r="G3941" i="14"/>
  <c r="G3944" i="14"/>
  <c r="J3946" i="14"/>
  <c r="L3946" i="14" s="1"/>
  <c r="G3949" i="14"/>
  <c r="G3953" i="14"/>
  <c r="J3956" i="14"/>
  <c r="L3956" i="14" s="1"/>
  <c r="G3959" i="14"/>
  <c r="G3962" i="14"/>
  <c r="J3964" i="14"/>
  <c r="L3964" i="14" s="1"/>
  <c r="G3967" i="14"/>
  <c r="G3970" i="14"/>
  <c r="J3972" i="14"/>
  <c r="L3972" i="14" s="1"/>
  <c r="G3975" i="14"/>
  <c r="G3978" i="14"/>
  <c r="J3980" i="14"/>
  <c r="L3980" i="14" s="1"/>
  <c r="G3984" i="14"/>
  <c r="G3988" i="14"/>
  <c r="G4004" i="14"/>
  <c r="G4005" i="14"/>
  <c r="G4018" i="14"/>
  <c r="J4018" i="14"/>
  <c r="L4018" i="14" s="1"/>
  <c r="G4019" i="14"/>
  <c r="G4022" i="14"/>
  <c r="J4022" i="14"/>
  <c r="L4022" i="14" s="1"/>
  <c r="G4023" i="14"/>
  <c r="G4026" i="14"/>
  <c r="J4026" i="14"/>
  <c r="L4026" i="14" s="1"/>
  <c r="G4027" i="14"/>
  <c r="G4030" i="14"/>
  <c r="J4030" i="14"/>
  <c r="L4030" i="14" s="1"/>
  <c r="G4031" i="14"/>
  <c r="G4034" i="14"/>
  <c r="J4034" i="14"/>
  <c r="L4034" i="14" s="1"/>
  <c r="G4035" i="14"/>
  <c r="G4038" i="14"/>
  <c r="J4038" i="14"/>
  <c r="L4038" i="14" s="1"/>
  <c r="G4039" i="14"/>
  <c r="G4164" i="14"/>
  <c r="J4164" i="14"/>
  <c r="L4164" i="14" s="1"/>
  <c r="G4165" i="14"/>
  <c r="G4176" i="14"/>
  <c r="K4176" i="14" s="1"/>
  <c r="E4174" i="9" s="1"/>
  <c r="G4178" i="14"/>
  <c r="G4180" i="14"/>
  <c r="J4180" i="14" s="1"/>
  <c r="L4180" i="14" s="1"/>
  <c r="J4182" i="14"/>
  <c r="L4182" i="14" s="1"/>
  <c r="J4183" i="14"/>
  <c r="L4183" i="14" s="1"/>
  <c r="K4238" i="14"/>
  <c r="E4236" i="9" s="1"/>
  <c r="J4238" i="14"/>
  <c r="L4238" i="14" s="1"/>
  <c r="G3793" i="14"/>
  <c r="J3793" i="14"/>
  <c r="L3793" i="14" s="1"/>
  <c r="G3801" i="14"/>
  <c r="J3801" i="14"/>
  <c r="L3801" i="14" s="1"/>
  <c r="G3809" i="14"/>
  <c r="J3809" i="14"/>
  <c r="L3809" i="14" s="1"/>
  <c r="G3831" i="14"/>
  <c r="G3837" i="14"/>
  <c r="G3839" i="14"/>
  <c r="G3841" i="14"/>
  <c r="K3841" i="14" s="1"/>
  <c r="E3839" i="9" s="1"/>
  <c r="G3843" i="14"/>
  <c r="G3845" i="14"/>
  <c r="G3847" i="14"/>
  <c r="J3847" i="14" s="1"/>
  <c r="L3847" i="14" s="1"/>
  <c r="G3849" i="14"/>
  <c r="K3849" i="14" s="1"/>
  <c r="E3847" i="9" s="1"/>
  <c r="G3851" i="14"/>
  <c r="G3853" i="14"/>
  <c r="G3855" i="14"/>
  <c r="G3857" i="14"/>
  <c r="K3857" i="14" s="1"/>
  <c r="E3855" i="9" s="1"/>
  <c r="G3859" i="14"/>
  <c r="G3861" i="14"/>
  <c r="G3863" i="14"/>
  <c r="G3865" i="14"/>
  <c r="J3865" i="14" s="1"/>
  <c r="L3865" i="14" s="1"/>
  <c r="G3867" i="14"/>
  <c r="G3869" i="14"/>
  <c r="K3869" i="14" s="1"/>
  <c r="E3867" i="9" s="1"/>
  <c r="G3871" i="14"/>
  <c r="G3873" i="14"/>
  <c r="G3889" i="14"/>
  <c r="J3889" i="14"/>
  <c r="L3889" i="14" s="1"/>
  <c r="G3897" i="14"/>
  <c r="J3897" i="14"/>
  <c r="L3897" i="14" s="1"/>
  <c r="G3905" i="14"/>
  <c r="J3905" i="14"/>
  <c r="L3905" i="14" s="1"/>
  <c r="G3913" i="14"/>
  <c r="J3913" i="14"/>
  <c r="L3913" i="14" s="1"/>
  <c r="J3927" i="14"/>
  <c r="L3927" i="14" s="1"/>
  <c r="J3940" i="14"/>
  <c r="L3940" i="14" s="1"/>
  <c r="J3948" i="14"/>
  <c r="L3948" i="14" s="1"/>
  <c r="J3958" i="14"/>
  <c r="L3958" i="14" s="1"/>
  <c r="J3966" i="14"/>
  <c r="L3966" i="14" s="1"/>
  <c r="J3974" i="14"/>
  <c r="L3974" i="14" s="1"/>
  <c r="J3982" i="14"/>
  <c r="L3982" i="14" s="1"/>
  <c r="J4017" i="14"/>
  <c r="L4017" i="14" s="1"/>
  <c r="J4021" i="14"/>
  <c r="L4021" i="14" s="1"/>
  <c r="J4025" i="14"/>
  <c r="L4025" i="14" s="1"/>
  <c r="J4029" i="14"/>
  <c r="L4029" i="14" s="1"/>
  <c r="J4033" i="14"/>
  <c r="L4033" i="14" s="1"/>
  <c r="J4037" i="14"/>
  <c r="L4037" i="14" s="1"/>
  <c r="J4040" i="14"/>
  <c r="L4040" i="14" s="1"/>
  <c r="G4166" i="14"/>
  <c r="J4166" i="14"/>
  <c r="L4166" i="14" s="1"/>
  <c r="J4187" i="14"/>
  <c r="L4187" i="14" s="1"/>
  <c r="K4194" i="14"/>
  <c r="E4192" i="9" s="1"/>
  <c r="J4194" i="14"/>
  <c r="L4194" i="14" s="1"/>
  <c r="G4197" i="14"/>
  <c r="K4198" i="14"/>
  <c r="E4196" i="9" s="1"/>
  <c r="J4198" i="14"/>
  <c r="L4198" i="14" s="1"/>
  <c r="K4202" i="14"/>
  <c r="E4200" i="9" s="1"/>
  <c r="J4202" i="14"/>
  <c r="L4202" i="14" s="1"/>
  <c r="K4242" i="14"/>
  <c r="E4240" i="9" s="1"/>
  <c r="J4242" i="14"/>
  <c r="L4242" i="14" s="1"/>
  <c r="J4356" i="14"/>
  <c r="L4356" i="14" s="1"/>
  <c r="K4356" i="14"/>
  <c r="E4354" i="9" s="1"/>
  <c r="G3546" i="14"/>
  <c r="G3553" i="14"/>
  <c r="G3555" i="14"/>
  <c r="G3558" i="14"/>
  <c r="K3558" i="14" s="1"/>
  <c r="E3556" i="9" s="1"/>
  <c r="G3560" i="14"/>
  <c r="G3565" i="14"/>
  <c r="G3567" i="14"/>
  <c r="G3569" i="14"/>
  <c r="G3571" i="14"/>
  <c r="G3573" i="14"/>
  <c r="G3579" i="14"/>
  <c r="K3579" i="14" s="1"/>
  <c r="E3577" i="9" s="1"/>
  <c r="G3581" i="14"/>
  <c r="J3581" i="14" s="1"/>
  <c r="L3581" i="14" s="1"/>
  <c r="G3583" i="14"/>
  <c r="G3585" i="14"/>
  <c r="J3585" i="14" s="1"/>
  <c r="L3585" i="14" s="1"/>
  <c r="G3591" i="14"/>
  <c r="G3594" i="14"/>
  <c r="J3594" i="14" s="1"/>
  <c r="L3594" i="14" s="1"/>
  <c r="G3596" i="14"/>
  <c r="G3598" i="14"/>
  <c r="K3598" i="14" s="1"/>
  <c r="E3596" i="9" s="1"/>
  <c r="G3600" i="14"/>
  <c r="G3602" i="14"/>
  <c r="J3602" i="14" s="1"/>
  <c r="L3602" i="14" s="1"/>
  <c r="G3604" i="14"/>
  <c r="G3606" i="14"/>
  <c r="G3608" i="14"/>
  <c r="K3608" i="14" s="1"/>
  <c r="E3606" i="9" s="1"/>
  <c r="G3624" i="14"/>
  <c r="K3624" i="14" s="1"/>
  <c r="E3622" i="9" s="1"/>
  <c r="G3626" i="14"/>
  <c r="G3628" i="14"/>
  <c r="G3630" i="14"/>
  <c r="K3630" i="14" s="1"/>
  <c r="E3628" i="9" s="1"/>
  <c r="G3632" i="14"/>
  <c r="K3632" i="14" s="1"/>
  <c r="E3630" i="9" s="1"/>
  <c r="G3634" i="14"/>
  <c r="G3636" i="14"/>
  <c r="K3636" i="14" s="1"/>
  <c r="E3634" i="9" s="1"/>
  <c r="G3638" i="14"/>
  <c r="G3640" i="14"/>
  <c r="K3640" i="14" s="1"/>
  <c r="E3638" i="9" s="1"/>
  <c r="G3642" i="14"/>
  <c r="G3644" i="14"/>
  <c r="J3644" i="14" s="1"/>
  <c r="L3644" i="14" s="1"/>
  <c r="G3646" i="14"/>
  <c r="G3650" i="14"/>
  <c r="G3654" i="14"/>
  <c r="G3658" i="14"/>
  <c r="G3662" i="14"/>
  <c r="G3666" i="14"/>
  <c r="G3670" i="14"/>
  <c r="G3674" i="14"/>
  <c r="G3678" i="14"/>
  <c r="G3682" i="14"/>
  <c r="J3682" i="14" s="1"/>
  <c r="L3682" i="14" s="1"/>
  <c r="G3684" i="14"/>
  <c r="G3686" i="14"/>
  <c r="J3686" i="14" s="1"/>
  <c r="L3686" i="14" s="1"/>
  <c r="G3688" i="14"/>
  <c r="J3688" i="14" s="1"/>
  <c r="L3688" i="14" s="1"/>
  <c r="G3690" i="14"/>
  <c r="J3690" i="14" s="1"/>
  <c r="L3690" i="14" s="1"/>
  <c r="G3692" i="14"/>
  <c r="G3694" i="14"/>
  <c r="J3694" i="14" s="1"/>
  <c r="L3694" i="14" s="1"/>
  <c r="G3696" i="14"/>
  <c r="K3696" i="14" s="1"/>
  <c r="E3694" i="9" s="1"/>
  <c r="G3698" i="14"/>
  <c r="J3698" i="14" s="1"/>
  <c r="L3698" i="14" s="1"/>
  <c r="G3700" i="14"/>
  <c r="G3702" i="14"/>
  <c r="J3702" i="14" s="1"/>
  <c r="L3702" i="14" s="1"/>
  <c r="G3704" i="14"/>
  <c r="J3704" i="14" s="1"/>
  <c r="L3704" i="14" s="1"/>
  <c r="G3706" i="14"/>
  <c r="K3706" i="14" s="1"/>
  <c r="E3704" i="9" s="1"/>
  <c r="G3708" i="14"/>
  <c r="G3710" i="14"/>
  <c r="K3710" i="14" s="1"/>
  <c r="E3708" i="9" s="1"/>
  <c r="G3712" i="14"/>
  <c r="K3712" i="14" s="1"/>
  <c r="E3710" i="9" s="1"/>
  <c r="G3714" i="14"/>
  <c r="J3714" i="14" s="1"/>
  <c r="L3714" i="14" s="1"/>
  <c r="G3716" i="14"/>
  <c r="G3718" i="14"/>
  <c r="G3721" i="14"/>
  <c r="G3722" i="14"/>
  <c r="G3730" i="14"/>
  <c r="G3795" i="14"/>
  <c r="G3803" i="14"/>
  <c r="G3811" i="14"/>
  <c r="G3879" i="14"/>
  <c r="G3883" i="14"/>
  <c r="G3891" i="14"/>
  <c r="G3899" i="14"/>
  <c r="G3907" i="14"/>
  <c r="G3915" i="14"/>
  <c r="G3917" i="14"/>
  <c r="G3919" i="14"/>
  <c r="G3921" i="14"/>
  <c r="G3922" i="14"/>
  <c r="G3929" i="14"/>
  <c r="G3931" i="14"/>
  <c r="G3933" i="14"/>
  <c r="G3936" i="14"/>
  <c r="G3938" i="14"/>
  <c r="G3940" i="14"/>
  <c r="G3945" i="14"/>
  <c r="G3948" i="14"/>
  <c r="G3951" i="14"/>
  <c r="G3955" i="14"/>
  <c r="G3958" i="14"/>
  <c r="G3963" i="14"/>
  <c r="G3966" i="14"/>
  <c r="G3971" i="14"/>
  <c r="G3974" i="14"/>
  <c r="G3979" i="14"/>
  <c r="G3982" i="14"/>
  <c r="G3986" i="14"/>
  <c r="G3990" i="14"/>
  <c r="G3996" i="14"/>
  <c r="G3997" i="14"/>
  <c r="G4010" i="14"/>
  <c r="G4012" i="14"/>
  <c r="G4014" i="14"/>
  <c r="G4016" i="14"/>
  <c r="G4017" i="14"/>
  <c r="G4020" i="14"/>
  <c r="G4021" i="14"/>
  <c r="G4024" i="14"/>
  <c r="G4025" i="14"/>
  <c r="G4028" i="14"/>
  <c r="G4029" i="14"/>
  <c r="G4032" i="14"/>
  <c r="G4033" i="14"/>
  <c r="G4036" i="14"/>
  <c r="G4037" i="14"/>
  <c r="G4042" i="14"/>
  <c r="G4046" i="14"/>
  <c r="K4046" i="14" s="1"/>
  <c r="E4044" i="9" s="1"/>
  <c r="G4050" i="14"/>
  <c r="G4052" i="14"/>
  <c r="K4052" i="14" s="1"/>
  <c r="E4050" i="9" s="1"/>
  <c r="G4054" i="14"/>
  <c r="J4054" i="14" s="1"/>
  <c r="L4054" i="14" s="1"/>
  <c r="G4056" i="14"/>
  <c r="K4056" i="14" s="1"/>
  <c r="E4054" i="9" s="1"/>
  <c r="G4058" i="14"/>
  <c r="G4060" i="14"/>
  <c r="G4062" i="14"/>
  <c r="J4062" i="14" s="1"/>
  <c r="L4062" i="14" s="1"/>
  <c r="G4064" i="14"/>
  <c r="K4064" i="14" s="1"/>
  <c r="E4062" i="9" s="1"/>
  <c r="G4066" i="14"/>
  <c r="G4068" i="14"/>
  <c r="J4068" i="14" s="1"/>
  <c r="L4068" i="14" s="1"/>
  <c r="G4070" i="14"/>
  <c r="K4070" i="14" s="1"/>
  <c r="E4068" i="9" s="1"/>
  <c r="G4072" i="14"/>
  <c r="K4072" i="14" s="1"/>
  <c r="E4070" i="9" s="1"/>
  <c r="G4094" i="14"/>
  <c r="G4095" i="14"/>
  <c r="J4095" i="14" s="1"/>
  <c r="L4095" i="14" s="1"/>
  <c r="G4097" i="14"/>
  <c r="G4099" i="14"/>
  <c r="K4099" i="14" s="1"/>
  <c r="E4097" i="9" s="1"/>
  <c r="G4101" i="14"/>
  <c r="G4103" i="14"/>
  <c r="G4105" i="14"/>
  <c r="G4107" i="14"/>
  <c r="K4107" i="14" s="1"/>
  <c r="E4105" i="9" s="1"/>
  <c r="G4109" i="14"/>
  <c r="G4111" i="14"/>
  <c r="G4113" i="14"/>
  <c r="K4113" i="14" s="1"/>
  <c r="E4111" i="9" s="1"/>
  <c r="G4115" i="14"/>
  <c r="K4115" i="14" s="1"/>
  <c r="E4113" i="9" s="1"/>
  <c r="G4117" i="14"/>
  <c r="G4119" i="14"/>
  <c r="G4121" i="14"/>
  <c r="G4123" i="14"/>
  <c r="K4123" i="14" s="1"/>
  <c r="E4121" i="9" s="1"/>
  <c r="G4125" i="14"/>
  <c r="G4127" i="14"/>
  <c r="G4129" i="14"/>
  <c r="G4131" i="14"/>
  <c r="K4131" i="14" s="1"/>
  <c r="E4129" i="9" s="1"/>
  <c r="G4133" i="14"/>
  <c r="G4135" i="14"/>
  <c r="J4135" i="14" s="1"/>
  <c r="L4135" i="14" s="1"/>
  <c r="G4137" i="14"/>
  <c r="G4139" i="14"/>
  <c r="K4139" i="14" s="1"/>
  <c r="E4137" i="9" s="1"/>
  <c r="G4141" i="14"/>
  <c r="G4143" i="14"/>
  <c r="J4143" i="14" s="1"/>
  <c r="L4143" i="14" s="1"/>
  <c r="G4145" i="14"/>
  <c r="K4145" i="14" s="1"/>
  <c r="E4143" i="9" s="1"/>
  <c r="G4147" i="14"/>
  <c r="K4147" i="14" s="1"/>
  <c r="E4145" i="9" s="1"/>
  <c r="G4168" i="14"/>
  <c r="G4173" i="14"/>
  <c r="J4173" i="14" s="1"/>
  <c r="L4173" i="14" s="1"/>
  <c r="G4185" i="14"/>
  <c r="G4187" i="14"/>
  <c r="J4381" i="14"/>
  <c r="L4381" i="14" s="1"/>
  <c r="K4195" i="14"/>
  <c r="E4193" i="9" s="1"/>
  <c r="J4195" i="14"/>
  <c r="L4195" i="14" s="1"/>
  <c r="K4199" i="14"/>
  <c r="E4197" i="9" s="1"/>
  <c r="J4199" i="14"/>
  <c r="L4199" i="14" s="1"/>
  <c r="K4203" i="14"/>
  <c r="E4201" i="9" s="1"/>
  <c r="J4203" i="14"/>
  <c r="L4203" i="14" s="1"/>
  <c r="K4234" i="14"/>
  <c r="E4232" i="9" s="1"/>
  <c r="J4234" i="14"/>
  <c r="L4234" i="14" s="1"/>
  <c r="J4243" i="14"/>
  <c r="L4243" i="14" s="1"/>
  <c r="K4243" i="14"/>
  <c r="E4241" i="9" s="1"/>
  <c r="K4499" i="14"/>
  <c r="E4497" i="9" s="1"/>
  <c r="J4499" i="14"/>
  <c r="L4499" i="14" s="1"/>
  <c r="K4690" i="14"/>
  <c r="E4688" i="9" s="1"/>
  <c r="J4690" i="14"/>
  <c r="L4690" i="14" s="1"/>
  <c r="J4694" i="14"/>
  <c r="L4694" i="14" s="1"/>
  <c r="K4694" i="14"/>
  <c r="E4692" i="9" s="1"/>
  <c r="G4751" i="14"/>
  <c r="J4751" i="14" s="1"/>
  <c r="L4751" i="14" s="1"/>
  <c r="G4781" i="14"/>
  <c r="J4781" i="14" s="1"/>
  <c r="L4781" i="14" s="1"/>
  <c r="G4193" i="14"/>
  <c r="G4207" i="14"/>
  <c r="K4207" i="14" s="1"/>
  <c r="E4205" i="9" s="1"/>
  <c r="G4276" i="14"/>
  <c r="G4280" i="14"/>
  <c r="G4284" i="14"/>
  <c r="G4288" i="14"/>
  <c r="G4292" i="14"/>
  <c r="G4367" i="14"/>
  <c r="G4379" i="14"/>
  <c r="K4379" i="14" s="1"/>
  <c r="E4377" i="9" s="1"/>
  <c r="G4389" i="14"/>
  <c r="G4417" i="14"/>
  <c r="G4451" i="14"/>
  <c r="G4459" i="14"/>
  <c r="G4481" i="14"/>
  <c r="G4487" i="14"/>
  <c r="G4491" i="14"/>
  <c r="G4497" i="14"/>
  <c r="K4582" i="14"/>
  <c r="E4580" i="9" s="1"/>
  <c r="J4582" i="14"/>
  <c r="L4582" i="14" s="1"/>
  <c r="K4676" i="14"/>
  <c r="E4674" i="9" s="1"/>
  <c r="J4676" i="14"/>
  <c r="L4676" i="14" s="1"/>
  <c r="J4702" i="14"/>
  <c r="L4702" i="14" s="1"/>
  <c r="K4702" i="14"/>
  <c r="E4700" i="9" s="1"/>
  <c r="K4724" i="14"/>
  <c r="E4722" i="9" s="1"/>
  <c r="J4724" i="14"/>
  <c r="L4724" i="14" s="1"/>
  <c r="G4189" i="14"/>
  <c r="G4206" i="14"/>
  <c r="K4206" i="14" s="1"/>
  <c r="E4204" i="9" s="1"/>
  <c r="G4208" i="14"/>
  <c r="K4208" i="14" s="1"/>
  <c r="E4206" i="9" s="1"/>
  <c r="G4211" i="14"/>
  <c r="J4211" i="14" s="1"/>
  <c r="L4211" i="14" s="1"/>
  <c r="G4213" i="14"/>
  <c r="G4226" i="14"/>
  <c r="G4234" i="14"/>
  <c r="G4238" i="14"/>
  <c r="G4242" i="14"/>
  <c r="G4252" i="14"/>
  <c r="K4252" i="14" s="1"/>
  <c r="E4250" i="9" s="1"/>
  <c r="G4260" i="14"/>
  <c r="J4260" i="14" s="1"/>
  <c r="L4260" i="14" s="1"/>
  <c r="G4266" i="14"/>
  <c r="J4266" i="14"/>
  <c r="L4266" i="14" s="1"/>
  <c r="K4267" i="14"/>
  <c r="E4265" i="9" s="1"/>
  <c r="G4274" i="14"/>
  <c r="J4274" i="14"/>
  <c r="L4274" i="14" s="1"/>
  <c r="J4295" i="14"/>
  <c r="L4295" i="14" s="1"/>
  <c r="G4359" i="14"/>
  <c r="J4359" i="14" s="1"/>
  <c r="L4359" i="14" s="1"/>
  <c r="G4363" i="14"/>
  <c r="K4363" i="14" s="1"/>
  <c r="E4361" i="9" s="1"/>
  <c r="G4366" i="14"/>
  <c r="K4366" i="14" s="1"/>
  <c r="E4364" i="9" s="1"/>
  <c r="G4371" i="14"/>
  <c r="K4373" i="14"/>
  <c r="E4371" i="9" s="1"/>
  <c r="G4378" i="14"/>
  <c r="K4378" i="14" s="1"/>
  <c r="E4376" i="9" s="1"/>
  <c r="G4380" i="14"/>
  <c r="K4380" i="14" s="1"/>
  <c r="E4378" i="9" s="1"/>
  <c r="J4385" i="14"/>
  <c r="L4385" i="14" s="1"/>
  <c r="G4388" i="14"/>
  <c r="K4388" i="14" s="1"/>
  <c r="E4386" i="9" s="1"/>
  <c r="G4415" i="14"/>
  <c r="G4450" i="14"/>
  <c r="G4453" i="14"/>
  <c r="J4455" i="14"/>
  <c r="L4455" i="14" s="1"/>
  <c r="G4458" i="14"/>
  <c r="G4461" i="14"/>
  <c r="G4473" i="14"/>
  <c r="G4475" i="14"/>
  <c r="J4477" i="14"/>
  <c r="L4477" i="14" s="1"/>
  <c r="G4480" i="14"/>
  <c r="G4483" i="14"/>
  <c r="G4486" i="14"/>
  <c r="G4490" i="14"/>
  <c r="G4493" i="14"/>
  <c r="J4501" i="14"/>
  <c r="L4501" i="14" s="1"/>
  <c r="G4504" i="14"/>
  <c r="K4693" i="14"/>
  <c r="E4691" i="9" s="1"/>
  <c r="J4693" i="14"/>
  <c r="L4693" i="14" s="1"/>
  <c r="G4765" i="14"/>
  <c r="G4789" i="14"/>
  <c r="J4789" i="14" s="1"/>
  <c r="L4789" i="14" s="1"/>
  <c r="G4805" i="14"/>
  <c r="G4210" i="14"/>
  <c r="K4210" i="14" s="1"/>
  <c r="E4208" i="9" s="1"/>
  <c r="G4212" i="14"/>
  <c r="K4212" i="14" s="1"/>
  <c r="E4210" i="9" s="1"/>
  <c r="G4228" i="14"/>
  <c r="G4248" i="14"/>
  <c r="J4248" i="14"/>
  <c r="L4248" i="14" s="1"/>
  <c r="G4254" i="14"/>
  <c r="G4262" i="14"/>
  <c r="K4265" i="14"/>
  <c r="E4263" i="9" s="1"/>
  <c r="G4272" i="14"/>
  <c r="J4272" i="14"/>
  <c r="L4272" i="14" s="1"/>
  <c r="K4273" i="14"/>
  <c r="E4271" i="9" s="1"/>
  <c r="K4362" i="14"/>
  <c r="E4360" i="9" s="1"/>
  <c r="G4370" i="14"/>
  <c r="K4370" i="14" s="1"/>
  <c r="E4368" i="9" s="1"/>
  <c r="G4390" i="14"/>
  <c r="K4390" i="14" s="1"/>
  <c r="E4388" i="9" s="1"/>
  <c r="G4396" i="14"/>
  <c r="G4398" i="14"/>
  <c r="G4400" i="14"/>
  <c r="G4406" i="14"/>
  <c r="K4406" i="14" s="1"/>
  <c r="E4404" i="9" s="1"/>
  <c r="G4433" i="14"/>
  <c r="K4433" i="14" s="1"/>
  <c r="E4431" i="9" s="1"/>
  <c r="G4435" i="14"/>
  <c r="K4435" i="14" s="1"/>
  <c r="E4433" i="9" s="1"/>
  <c r="G4437" i="14"/>
  <c r="K4437" i="14" s="1"/>
  <c r="E4435" i="9" s="1"/>
  <c r="G4452" i="14"/>
  <c r="G4460" i="14"/>
  <c r="G4472" i="14"/>
  <c r="G4474" i="14"/>
  <c r="J4479" i="14"/>
  <c r="L4479" i="14" s="1"/>
  <c r="G4482" i="14"/>
  <c r="G4506" i="14"/>
  <c r="G4508" i="14"/>
  <c r="J4508" i="14" s="1"/>
  <c r="L4508" i="14" s="1"/>
  <c r="K4606" i="14"/>
  <c r="E4604" i="9" s="1"/>
  <c r="J4606" i="14"/>
  <c r="L4606" i="14" s="1"/>
  <c r="K4684" i="14"/>
  <c r="E4682" i="9" s="1"/>
  <c r="J4684" i="14"/>
  <c r="L4684" i="14" s="1"/>
  <c r="K4701" i="14"/>
  <c r="E4699" i="9" s="1"/>
  <c r="J4701" i="14"/>
  <c r="L4701" i="14" s="1"/>
  <c r="K4746" i="14"/>
  <c r="E4744" i="9" s="1"/>
  <c r="J4746" i="14"/>
  <c r="L4746" i="14" s="1"/>
  <c r="G4492" i="14"/>
  <c r="G4496" i="14"/>
  <c r="G4502" i="14"/>
  <c r="G4505" i="14"/>
  <c r="G4545" i="14"/>
  <c r="G4553" i="14"/>
  <c r="G4584" i="14"/>
  <c r="J4584" i="14"/>
  <c r="L4584" i="14" s="1"/>
  <c r="G4585" i="14"/>
  <c r="G4609" i="14"/>
  <c r="K4609" i="14" s="1"/>
  <c r="E4607" i="9" s="1"/>
  <c r="G4611" i="14"/>
  <c r="K4611" i="14" s="1"/>
  <c r="E4609" i="9" s="1"/>
  <c r="G4613" i="14"/>
  <c r="G4615" i="14"/>
  <c r="G4617" i="14"/>
  <c r="G4619" i="14"/>
  <c r="G4621" i="14"/>
  <c r="G4623" i="14"/>
  <c r="G4625" i="14"/>
  <c r="G4627" i="14"/>
  <c r="K4627" i="14" s="1"/>
  <c r="E4625" i="9" s="1"/>
  <c r="G4629" i="14"/>
  <c r="K4629" i="14" s="1"/>
  <c r="E4627" i="9" s="1"/>
  <c r="G4631" i="14"/>
  <c r="G4633" i="14"/>
  <c r="G4635" i="14"/>
  <c r="K4635" i="14" s="1"/>
  <c r="E4633" i="9" s="1"/>
  <c r="G4637" i="14"/>
  <c r="K4637" i="14" s="1"/>
  <c r="E4635" i="9" s="1"/>
  <c r="G4639" i="14"/>
  <c r="G4641" i="14"/>
  <c r="G4643" i="14"/>
  <c r="K4643" i="14" s="1"/>
  <c r="E4641" i="9" s="1"/>
  <c r="G4645" i="14"/>
  <c r="K4645" i="14" s="1"/>
  <c r="E4643" i="9" s="1"/>
  <c r="G4647" i="14"/>
  <c r="G4649" i="14"/>
  <c r="G4651" i="14"/>
  <c r="G4653" i="14"/>
  <c r="K4653" i="14" s="1"/>
  <c r="E4651" i="9" s="1"/>
  <c r="G4655" i="14"/>
  <c r="G4657" i="14"/>
  <c r="G4659" i="14"/>
  <c r="K4659" i="14" s="1"/>
  <c r="E4657" i="9" s="1"/>
  <c r="G4661" i="14"/>
  <c r="K4661" i="14" s="1"/>
  <c r="E4659" i="9" s="1"/>
  <c r="G4663" i="14"/>
  <c r="G4665" i="14"/>
  <c r="G4667" i="14"/>
  <c r="G4669" i="14"/>
  <c r="K4669" i="14" s="1"/>
  <c r="E4667" i="9" s="1"/>
  <c r="G4671" i="14"/>
  <c r="G4678" i="14"/>
  <c r="J4678" i="14"/>
  <c r="L4678" i="14" s="1"/>
  <c r="G4679" i="14"/>
  <c r="G4686" i="14"/>
  <c r="J4686" i="14"/>
  <c r="L4686" i="14" s="1"/>
  <c r="G4687" i="14"/>
  <c r="G4694" i="14"/>
  <c r="G4699" i="14"/>
  <c r="J4699" i="14"/>
  <c r="L4699" i="14" s="1"/>
  <c r="K4700" i="14"/>
  <c r="E4698" i="9" s="1"/>
  <c r="G4725" i="14"/>
  <c r="G4727" i="14"/>
  <c r="G4729" i="14"/>
  <c r="G4731" i="14"/>
  <c r="J4731" i="14" s="1"/>
  <c r="L4731" i="14" s="1"/>
  <c r="G4733" i="14"/>
  <c r="K4733" i="14" s="1"/>
  <c r="E4731" i="9" s="1"/>
  <c r="G4735" i="14"/>
  <c r="G4740" i="14"/>
  <c r="J4744" i="14"/>
  <c r="L4744" i="14" s="1"/>
  <c r="G4768" i="14"/>
  <c r="K4768" i="14" s="1"/>
  <c r="E4766" i="9" s="1"/>
  <c r="G4776" i="14"/>
  <c r="G4784" i="14"/>
  <c r="G4792" i="14"/>
  <c r="K4792" i="14" s="1"/>
  <c r="E4790" i="9" s="1"/>
  <c r="G4800" i="14"/>
  <c r="K4800" i="14" s="1"/>
  <c r="E4798" i="9" s="1"/>
  <c r="G4806" i="14"/>
  <c r="G4510" i="14"/>
  <c r="G4512" i="14"/>
  <c r="J4512" i="14" s="1"/>
  <c r="L4512" i="14" s="1"/>
  <c r="G4547" i="14"/>
  <c r="G4556" i="14"/>
  <c r="K4556" i="14" s="1"/>
  <c r="E4554" i="9" s="1"/>
  <c r="G4560" i="14"/>
  <c r="G4562" i="14"/>
  <c r="K4562" i="14" s="1"/>
  <c r="E4560" i="9" s="1"/>
  <c r="G4564" i="14"/>
  <c r="K4564" i="14" s="1"/>
  <c r="E4562" i="9" s="1"/>
  <c r="G4566" i="14"/>
  <c r="G4568" i="14"/>
  <c r="K4568" i="14" s="1"/>
  <c r="E4566" i="9" s="1"/>
  <c r="G4570" i="14"/>
  <c r="K4570" i="14" s="1"/>
  <c r="E4568" i="9" s="1"/>
  <c r="G4572" i="14"/>
  <c r="K4572" i="14" s="1"/>
  <c r="E4570" i="9" s="1"/>
  <c r="G4574" i="14"/>
  <c r="G4576" i="14"/>
  <c r="G4578" i="14"/>
  <c r="K4578" i="14" s="1"/>
  <c r="E4576" i="9" s="1"/>
  <c r="G4580" i="14"/>
  <c r="G4581" i="14"/>
  <c r="G4588" i="14"/>
  <c r="G4589" i="14"/>
  <c r="G4591" i="14"/>
  <c r="K4591" i="14" s="1"/>
  <c r="E4589" i="9" s="1"/>
  <c r="G4593" i="14"/>
  <c r="G4595" i="14"/>
  <c r="K4595" i="14" s="1"/>
  <c r="E4593" i="9" s="1"/>
  <c r="G4597" i="14"/>
  <c r="K4597" i="14" s="1"/>
  <c r="E4595" i="9" s="1"/>
  <c r="G4599" i="14"/>
  <c r="K4599" i="14" s="1"/>
  <c r="E4597" i="9" s="1"/>
  <c r="G4601" i="14"/>
  <c r="G4603" i="14"/>
  <c r="G4674" i="14"/>
  <c r="G4675" i="14"/>
  <c r="G4682" i="14"/>
  <c r="G4683" i="14"/>
  <c r="G4695" i="14"/>
  <c r="G4703" i="14"/>
  <c r="K4710" i="14"/>
  <c r="E4708" i="9" s="1"/>
  <c r="K4712" i="14"/>
  <c r="E4710" i="9" s="1"/>
  <c r="K4718" i="14"/>
  <c r="E4716" i="9" s="1"/>
  <c r="K4720" i="14"/>
  <c r="E4718" i="9" s="1"/>
  <c r="J4742" i="14"/>
  <c r="L4742" i="14" s="1"/>
  <c r="G4772" i="14"/>
  <c r="G4780" i="14"/>
  <c r="G4788" i="14"/>
  <c r="K4788" i="14" s="1"/>
  <c r="E4786" i="9" s="1"/>
  <c r="G4796" i="14"/>
  <c r="G4804" i="14"/>
  <c r="K4804" i="14" s="1"/>
  <c r="E4802" i="9" s="1"/>
  <c r="G4807" i="14"/>
  <c r="G4782" i="14"/>
  <c r="K4782" i="14" s="1"/>
  <c r="E4780" i="9" s="1"/>
  <c r="G4790" i="14"/>
  <c r="J4790" i="14" s="1"/>
  <c r="L4790" i="14" s="1"/>
  <c r="G4798" i="14"/>
  <c r="K4798" i="14" s="1"/>
  <c r="E4796" i="9" s="1"/>
  <c r="D27" i="11"/>
  <c r="Z28" i="11"/>
  <c r="S35" i="11"/>
  <c r="Z37" i="11"/>
  <c r="Z13" i="11"/>
  <c r="Z14" i="11"/>
  <c r="Z15" i="11"/>
  <c r="Z16" i="11"/>
  <c r="AD16" i="11" s="1"/>
  <c r="E16" i="11" s="1"/>
  <c r="Z17" i="11"/>
  <c r="AD17" i="11" s="1"/>
  <c r="E17" i="11" s="1"/>
  <c r="Z24" i="11"/>
  <c r="S37" i="11"/>
  <c r="D13" i="11"/>
  <c r="D14" i="11"/>
  <c r="D15" i="11"/>
  <c r="D17" i="11"/>
  <c r="D24" i="11"/>
  <c r="Z25" i="11"/>
  <c r="Z34" i="11"/>
  <c r="D25" i="11"/>
  <c r="Z27" i="11"/>
  <c r="S34" i="11"/>
  <c r="Z35" i="11"/>
  <c r="J16" i="14"/>
  <c r="L16" i="14" s="1"/>
  <c r="J24" i="14"/>
  <c r="L24" i="14" s="1"/>
  <c r="K24" i="14"/>
  <c r="E22" i="9" s="1"/>
  <c r="J32" i="14"/>
  <c r="L32" i="14" s="1"/>
  <c r="K32" i="14"/>
  <c r="E30" i="9" s="1"/>
  <c r="J40" i="14"/>
  <c r="L40" i="14" s="1"/>
  <c r="J162" i="14"/>
  <c r="L162" i="14" s="1"/>
  <c r="J170" i="14"/>
  <c r="L170" i="14" s="1"/>
  <c r="K170" i="14"/>
  <c r="E168" i="9" s="1"/>
  <c r="J178" i="14"/>
  <c r="L178" i="14" s="1"/>
  <c r="J308" i="14"/>
  <c r="L308" i="14" s="1"/>
  <c r="K316" i="14"/>
  <c r="E314" i="9" s="1"/>
  <c r="K324" i="14"/>
  <c r="E322" i="9" s="1"/>
  <c r="K332" i="14"/>
  <c r="E330" i="9" s="1"/>
  <c r="K356" i="14"/>
  <c r="E354" i="9" s="1"/>
  <c r="K364" i="14"/>
  <c r="E362" i="9" s="1"/>
  <c r="K380" i="14"/>
  <c r="E378" i="9" s="1"/>
  <c r="J400" i="14"/>
  <c r="L400" i="14" s="1"/>
  <c r="K400" i="14"/>
  <c r="E398" i="9" s="1"/>
  <c r="K18" i="14"/>
  <c r="E16" i="9" s="1"/>
  <c r="K26" i="14"/>
  <c r="E24" i="9" s="1"/>
  <c r="J34" i="14"/>
  <c r="L34" i="14" s="1"/>
  <c r="K34" i="14"/>
  <c r="E32" i="9" s="1"/>
  <c r="J42" i="14"/>
  <c r="L42" i="14" s="1"/>
  <c r="J172" i="14"/>
  <c r="L172" i="14" s="1"/>
  <c r="K172" i="14"/>
  <c r="E170" i="9" s="1"/>
  <c r="J180" i="14"/>
  <c r="L180" i="14" s="1"/>
  <c r="K180" i="14"/>
  <c r="E178" i="9" s="1"/>
  <c r="J188" i="14"/>
  <c r="L188" i="14" s="1"/>
  <c r="J302" i="14"/>
  <c r="L302" i="14" s="1"/>
  <c r="K302" i="14"/>
  <c r="E300" i="9" s="1"/>
  <c r="J318" i="14"/>
  <c r="L318" i="14" s="1"/>
  <c r="K318" i="14"/>
  <c r="E316" i="9" s="1"/>
  <c r="J326" i="14"/>
  <c r="L326" i="14" s="1"/>
  <c r="J334" i="14"/>
  <c r="L334" i="14" s="1"/>
  <c r="K334" i="14"/>
  <c r="E332" i="9" s="1"/>
  <c r="K342" i="14"/>
  <c r="E340" i="9" s="1"/>
  <c r="J350" i="14"/>
  <c r="L350" i="14" s="1"/>
  <c r="K350" i="14"/>
  <c r="E348" i="9" s="1"/>
  <c r="J358" i="14"/>
  <c r="L358" i="14" s="1"/>
  <c r="J366" i="14"/>
  <c r="L366" i="14" s="1"/>
  <c r="K366" i="14"/>
  <c r="E364" i="9" s="1"/>
  <c r="J374" i="14"/>
  <c r="L374" i="14" s="1"/>
  <c r="K394" i="14"/>
  <c r="E392" i="9" s="1"/>
  <c r="J412" i="14"/>
  <c r="L412" i="14" s="1"/>
  <c r="J420" i="14"/>
  <c r="L420" i="14" s="1"/>
  <c r="K420" i="14"/>
  <c r="E418" i="9" s="1"/>
  <c r="J12" i="14"/>
  <c r="J20" i="14"/>
  <c r="L20" i="14" s="1"/>
  <c r="K44" i="14"/>
  <c r="E42" i="9" s="1"/>
  <c r="K190" i="14"/>
  <c r="E188" i="9" s="1"/>
  <c r="J328" i="14"/>
  <c r="L328" i="14" s="1"/>
  <c r="J360" i="14"/>
  <c r="L360" i="14" s="1"/>
  <c r="K422" i="14"/>
  <c r="E420" i="9" s="1"/>
  <c r="K14" i="14"/>
  <c r="E12" i="9" s="1"/>
  <c r="J46" i="14"/>
  <c r="L46" i="14" s="1"/>
  <c r="J160" i="14"/>
  <c r="L160" i="14" s="1"/>
  <c r="J192" i="14"/>
  <c r="L192" i="14" s="1"/>
  <c r="K192" i="14"/>
  <c r="E190" i="9" s="1"/>
  <c r="K306" i="14"/>
  <c r="E304" i="9" s="1"/>
  <c r="K314" i="14"/>
  <c r="E312" i="9" s="1"/>
  <c r="K330" i="14"/>
  <c r="E328" i="9" s="1"/>
  <c r="J346" i="14"/>
  <c r="L346" i="14" s="1"/>
  <c r="K346" i="14"/>
  <c r="E344" i="9" s="1"/>
  <c r="K354" i="14"/>
  <c r="E352" i="9" s="1"/>
  <c r="K362" i="14"/>
  <c r="E360" i="9" s="1"/>
  <c r="J398" i="14"/>
  <c r="L398" i="14" s="1"/>
  <c r="K398" i="14"/>
  <c r="E396" i="9" s="1"/>
  <c r="K408" i="14"/>
  <c r="E406" i="9" s="1"/>
  <c r="J416" i="14"/>
  <c r="L416" i="14" s="1"/>
  <c r="K416" i="14"/>
  <c r="E414" i="9" s="1"/>
  <c r="K424" i="14"/>
  <c r="E422" i="9" s="1"/>
  <c r="K442" i="14"/>
  <c r="E440" i="9" s="1"/>
  <c r="K455" i="14"/>
  <c r="E453" i="9" s="1"/>
  <c r="J455" i="14"/>
  <c r="L455" i="14" s="1"/>
  <c r="J463" i="14"/>
  <c r="L463" i="14" s="1"/>
  <c r="J467" i="14"/>
  <c r="L467" i="14" s="1"/>
  <c r="K471" i="14"/>
  <c r="E469" i="9" s="1"/>
  <c r="J471" i="14"/>
  <c r="L471" i="14" s="1"/>
  <c r="J475" i="14"/>
  <c r="L475" i="14" s="1"/>
  <c r="K479" i="14"/>
  <c r="E477" i="9" s="1"/>
  <c r="J479" i="14"/>
  <c r="L479" i="14" s="1"/>
  <c r="K487" i="14"/>
  <c r="E485" i="9" s="1"/>
  <c r="J487" i="14"/>
  <c r="L487" i="14" s="1"/>
  <c r="J491" i="14"/>
  <c r="L491" i="14" s="1"/>
  <c r="J503" i="14"/>
  <c r="L503" i="14" s="1"/>
  <c r="K515" i="14"/>
  <c r="E513" i="9" s="1"/>
  <c r="J515" i="14"/>
  <c r="L515" i="14" s="1"/>
  <c r="J523" i="14"/>
  <c r="L523" i="14" s="1"/>
  <c r="K531" i="14"/>
  <c r="E529" i="9" s="1"/>
  <c r="J531" i="14"/>
  <c r="L531" i="14" s="1"/>
  <c r="J581" i="14"/>
  <c r="L581" i="14" s="1"/>
  <c r="K597" i="14"/>
  <c r="E595" i="9" s="1"/>
  <c r="J597" i="14"/>
  <c r="L597" i="14" s="1"/>
  <c r="K605" i="14"/>
  <c r="E603" i="9" s="1"/>
  <c r="J605" i="14"/>
  <c r="L605" i="14" s="1"/>
  <c r="K613" i="14"/>
  <c r="E611" i="9" s="1"/>
  <c r="J613" i="14"/>
  <c r="L613" i="14" s="1"/>
  <c r="K645" i="14"/>
  <c r="E643" i="9" s="1"/>
  <c r="J645" i="14"/>
  <c r="L645" i="14" s="1"/>
  <c r="J723" i="14"/>
  <c r="L723" i="14" s="1"/>
  <c r="K731" i="14"/>
  <c r="E729" i="9" s="1"/>
  <c r="J731" i="14"/>
  <c r="L731" i="14" s="1"/>
  <c r="J739" i="14"/>
  <c r="L739" i="14" s="1"/>
  <c r="J747" i="14"/>
  <c r="L747" i="14" s="1"/>
  <c r="J757" i="14"/>
  <c r="L757" i="14" s="1"/>
  <c r="J765" i="14"/>
  <c r="L765" i="14" s="1"/>
  <c r="J825" i="14"/>
  <c r="L825" i="14" s="1"/>
  <c r="J833" i="14"/>
  <c r="L833" i="14" s="1"/>
  <c r="J841" i="14"/>
  <c r="L841" i="14" s="1"/>
  <c r="K853" i="14"/>
  <c r="E851" i="9" s="1"/>
  <c r="J853" i="14"/>
  <c r="L853" i="14" s="1"/>
  <c r="K887" i="14"/>
  <c r="E885" i="9" s="1"/>
  <c r="J887" i="14"/>
  <c r="L887" i="14" s="1"/>
  <c r="J907" i="14"/>
  <c r="L907" i="14" s="1"/>
  <c r="K917" i="14"/>
  <c r="E915" i="9" s="1"/>
  <c r="J917" i="14"/>
  <c r="L917" i="14" s="1"/>
  <c r="J925" i="14"/>
  <c r="L925" i="14" s="1"/>
  <c r="K933" i="14"/>
  <c r="E931" i="9" s="1"/>
  <c r="J933" i="14"/>
  <c r="L933" i="14" s="1"/>
  <c r="J941" i="14"/>
  <c r="L941" i="14" s="1"/>
  <c r="J949" i="14"/>
  <c r="L949" i="14" s="1"/>
  <c r="J959" i="14"/>
  <c r="L959" i="14" s="1"/>
  <c r="J987" i="14"/>
  <c r="L987" i="14" s="1"/>
  <c r="J1005" i="14"/>
  <c r="L1005" i="14" s="1"/>
  <c r="J1021" i="14"/>
  <c r="L1021" i="14" s="1"/>
  <c r="K1033" i="14"/>
  <c r="E1031" i="9" s="1"/>
  <c r="J1033" i="14"/>
  <c r="L1033" i="14" s="1"/>
  <c r="K1041" i="14"/>
  <c r="E1039" i="9" s="1"/>
  <c r="J1041" i="14"/>
  <c r="L1041" i="14" s="1"/>
  <c r="J15" i="14"/>
  <c r="L15" i="14" s="1"/>
  <c r="J17" i="14"/>
  <c r="L17" i="14" s="1"/>
  <c r="J21" i="14"/>
  <c r="L21" i="14" s="1"/>
  <c r="J31" i="14"/>
  <c r="L31" i="14" s="1"/>
  <c r="J33" i="14"/>
  <c r="L33" i="14" s="1"/>
  <c r="J35" i="14"/>
  <c r="L35" i="14" s="1"/>
  <c r="J37" i="14"/>
  <c r="L37" i="14" s="1"/>
  <c r="J39" i="14"/>
  <c r="L39" i="14" s="1"/>
  <c r="J43" i="14"/>
  <c r="L43" i="14" s="1"/>
  <c r="J47" i="14"/>
  <c r="L47" i="14" s="1"/>
  <c r="J161" i="14"/>
  <c r="L161" i="14" s="1"/>
  <c r="J165" i="14"/>
  <c r="L165" i="14" s="1"/>
  <c r="J167" i="14"/>
  <c r="L167" i="14" s="1"/>
  <c r="J169" i="14"/>
  <c r="L169" i="14" s="1"/>
  <c r="J175" i="14"/>
  <c r="L175" i="14" s="1"/>
  <c r="J177" i="14"/>
  <c r="L177" i="14" s="1"/>
  <c r="J179" i="14"/>
  <c r="L179" i="14" s="1"/>
  <c r="J181" i="14"/>
  <c r="L181" i="14" s="1"/>
  <c r="J185" i="14"/>
  <c r="L185" i="14" s="1"/>
  <c r="J189" i="14"/>
  <c r="L189" i="14" s="1"/>
  <c r="J191" i="14"/>
  <c r="L191" i="14" s="1"/>
  <c r="J195" i="14"/>
  <c r="L195" i="14" s="1"/>
  <c r="J301" i="14"/>
  <c r="L301" i="14" s="1"/>
  <c r="J305" i="14"/>
  <c r="L305" i="14" s="1"/>
  <c r="J309" i="14"/>
  <c r="L309" i="14" s="1"/>
  <c r="J311" i="14"/>
  <c r="L311" i="14" s="1"/>
  <c r="J313" i="14"/>
  <c r="L313" i="14" s="1"/>
  <c r="J317" i="14"/>
  <c r="L317" i="14" s="1"/>
  <c r="J321" i="14"/>
  <c r="L321" i="14" s="1"/>
  <c r="J323" i="14"/>
  <c r="L323" i="14" s="1"/>
  <c r="J325" i="14"/>
  <c r="L325" i="14" s="1"/>
  <c r="J327" i="14"/>
  <c r="L327" i="14" s="1"/>
  <c r="J335" i="14"/>
  <c r="L335" i="14" s="1"/>
  <c r="J341" i="14"/>
  <c r="L341" i="14" s="1"/>
  <c r="J345" i="14"/>
  <c r="L345" i="14" s="1"/>
  <c r="J349" i="14"/>
  <c r="L349" i="14" s="1"/>
  <c r="J353" i="14"/>
  <c r="L353" i="14" s="1"/>
  <c r="J357" i="14"/>
  <c r="L357" i="14" s="1"/>
  <c r="J359" i="14"/>
  <c r="L359" i="14" s="1"/>
  <c r="J369" i="14"/>
  <c r="L369" i="14" s="1"/>
  <c r="J373" i="14"/>
  <c r="L373" i="14" s="1"/>
  <c r="J375" i="14"/>
  <c r="L375" i="14" s="1"/>
  <c r="J397" i="14"/>
  <c r="L397" i="14" s="1"/>
  <c r="J399" i="14"/>
  <c r="L399" i="14" s="1"/>
  <c r="J401" i="14"/>
  <c r="L401" i="14" s="1"/>
  <c r="J403" i="14"/>
  <c r="L403" i="14" s="1"/>
  <c r="J409" i="14"/>
  <c r="L409" i="14" s="1"/>
  <c r="J411" i="14"/>
  <c r="L411" i="14" s="1"/>
  <c r="J413" i="14"/>
  <c r="L413" i="14" s="1"/>
  <c r="J419" i="14"/>
  <c r="L419" i="14" s="1"/>
  <c r="J423" i="14"/>
  <c r="L423" i="14" s="1"/>
  <c r="J425" i="14"/>
  <c r="L425" i="14" s="1"/>
  <c r="J439" i="14"/>
  <c r="L439" i="14" s="1"/>
  <c r="J441" i="14"/>
  <c r="L441" i="14" s="1"/>
  <c r="K446" i="14"/>
  <c r="E444" i="9" s="1"/>
  <c r="K450" i="14"/>
  <c r="E448" i="9" s="1"/>
  <c r="K458" i="14"/>
  <c r="E456" i="9" s="1"/>
  <c r="K482" i="14"/>
  <c r="E480" i="9" s="1"/>
  <c r="K490" i="14"/>
  <c r="E488" i="9" s="1"/>
  <c r="K498" i="14"/>
  <c r="E496" i="9" s="1"/>
  <c r="J509" i="14"/>
  <c r="L509" i="14" s="1"/>
  <c r="J517" i="14"/>
  <c r="L517" i="14" s="1"/>
  <c r="K525" i="14"/>
  <c r="E523" i="9" s="1"/>
  <c r="K591" i="14"/>
  <c r="E589" i="9" s="1"/>
  <c r="J591" i="14"/>
  <c r="L591" i="14" s="1"/>
  <c r="K599" i="14"/>
  <c r="E597" i="9" s="1"/>
  <c r="K607" i="14"/>
  <c r="E605" i="9" s="1"/>
  <c r="K615" i="14"/>
  <c r="E613" i="9" s="1"/>
  <c r="K623" i="14"/>
  <c r="E621" i="9" s="1"/>
  <c r="K631" i="14"/>
  <c r="E629" i="9" s="1"/>
  <c r="J631" i="14"/>
  <c r="L631" i="14" s="1"/>
  <c r="K639" i="14"/>
  <c r="E637" i="9" s="1"/>
  <c r="K655" i="14"/>
  <c r="E653" i="9" s="1"/>
  <c r="K709" i="14"/>
  <c r="E707" i="9" s="1"/>
  <c r="J709" i="14"/>
  <c r="L709" i="14" s="1"/>
  <c r="K717" i="14"/>
  <c r="E715" i="9" s="1"/>
  <c r="J717" i="14"/>
  <c r="L717" i="14" s="1"/>
  <c r="K725" i="14"/>
  <c r="E723" i="9" s="1"/>
  <c r="J733" i="14"/>
  <c r="L733" i="14" s="1"/>
  <c r="K741" i="14"/>
  <c r="E739" i="9" s="1"/>
  <c r="J741" i="14"/>
  <c r="L741" i="14" s="1"/>
  <c r="K767" i="14"/>
  <c r="E765" i="9" s="1"/>
  <c r="J767" i="14"/>
  <c r="L767" i="14" s="1"/>
  <c r="J775" i="14"/>
  <c r="L775" i="14" s="1"/>
  <c r="J781" i="14"/>
  <c r="L781" i="14" s="1"/>
  <c r="J789" i="14"/>
  <c r="L789" i="14" s="1"/>
  <c r="K797" i="14"/>
  <c r="E795" i="9" s="1"/>
  <c r="J797" i="14"/>
  <c r="L797" i="14" s="1"/>
  <c r="K811" i="14"/>
  <c r="E809" i="9" s="1"/>
  <c r="J811" i="14"/>
  <c r="L811" i="14" s="1"/>
  <c r="J819" i="14"/>
  <c r="L819" i="14" s="1"/>
  <c r="K827" i="14"/>
  <c r="E825" i="9" s="1"/>
  <c r="J827" i="14"/>
  <c r="L827" i="14" s="1"/>
  <c r="K835" i="14"/>
  <c r="E833" i="9" s="1"/>
  <c r="K843" i="14"/>
  <c r="E841" i="9" s="1"/>
  <c r="J843" i="14"/>
  <c r="L843" i="14" s="1"/>
  <c r="K855" i="14"/>
  <c r="E853" i="9" s="1"/>
  <c r="J855" i="14"/>
  <c r="L855" i="14" s="1"/>
  <c r="K869" i="14"/>
  <c r="E867" i="9" s="1"/>
  <c r="J869" i="14"/>
  <c r="L869" i="14" s="1"/>
  <c r="K881" i="14"/>
  <c r="E879" i="9" s="1"/>
  <c r="J881" i="14"/>
  <c r="L881" i="14" s="1"/>
  <c r="K889" i="14"/>
  <c r="E887" i="9" s="1"/>
  <c r="J889" i="14"/>
  <c r="L889" i="14" s="1"/>
  <c r="K911" i="14"/>
  <c r="E909" i="9" s="1"/>
  <c r="J919" i="14"/>
  <c r="L919" i="14" s="1"/>
  <c r="K927" i="14"/>
  <c r="E925" i="9" s="1"/>
  <c r="J927" i="14"/>
  <c r="L927" i="14" s="1"/>
  <c r="K981" i="14"/>
  <c r="E979" i="9" s="1"/>
  <c r="J981" i="14"/>
  <c r="L981" i="14" s="1"/>
  <c r="K989" i="14"/>
  <c r="E987" i="9" s="1"/>
  <c r="J989" i="14"/>
  <c r="L989" i="14" s="1"/>
  <c r="K1007" i="14"/>
  <c r="E1005" i="9" s="1"/>
  <c r="J1007" i="14"/>
  <c r="L1007" i="14" s="1"/>
  <c r="J1023" i="14"/>
  <c r="L1023" i="14" s="1"/>
  <c r="J1043" i="14"/>
  <c r="L1043" i="14" s="1"/>
  <c r="J445" i="14"/>
  <c r="L445" i="14" s="1"/>
  <c r="K449" i="14"/>
  <c r="E447" i="9" s="1"/>
  <c r="J449" i="14"/>
  <c r="L449" i="14" s="1"/>
  <c r="J453" i="14"/>
  <c r="L453" i="14" s="1"/>
  <c r="J457" i="14"/>
  <c r="L457" i="14" s="1"/>
  <c r="K465" i="14"/>
  <c r="E463" i="9" s="1"/>
  <c r="J465" i="14"/>
  <c r="L465" i="14" s="1"/>
  <c r="J477" i="14"/>
  <c r="L477" i="14" s="1"/>
  <c r="K481" i="14"/>
  <c r="E479" i="9" s="1"/>
  <c r="J481" i="14"/>
  <c r="L481" i="14" s="1"/>
  <c r="K485" i="14"/>
  <c r="E483" i="9" s="1"/>
  <c r="K493" i="14"/>
  <c r="E491" i="9" s="1"/>
  <c r="K501" i="14"/>
  <c r="E499" i="9" s="1"/>
  <c r="J501" i="14"/>
  <c r="L501" i="14" s="1"/>
  <c r="K505" i="14"/>
  <c r="E503" i="9" s="1"/>
  <c r="J505" i="14"/>
  <c r="L505" i="14" s="1"/>
  <c r="J527" i="14"/>
  <c r="L527" i="14" s="1"/>
  <c r="J585" i="14"/>
  <c r="L585" i="14" s="1"/>
  <c r="J593" i="14"/>
  <c r="L593" i="14" s="1"/>
  <c r="J617" i="14"/>
  <c r="L617" i="14" s="1"/>
  <c r="K649" i="14"/>
  <c r="E647" i="9" s="1"/>
  <c r="K657" i="14"/>
  <c r="E655" i="9" s="1"/>
  <c r="K727" i="14"/>
  <c r="E725" i="9" s="1"/>
  <c r="K735" i="14"/>
  <c r="E733" i="9" s="1"/>
  <c r="J783" i="14"/>
  <c r="L783" i="14" s="1"/>
  <c r="K821" i="14"/>
  <c r="E819" i="9" s="1"/>
  <c r="J829" i="14"/>
  <c r="L829" i="14" s="1"/>
  <c r="K837" i="14"/>
  <c r="E835" i="9" s="1"/>
  <c r="J903" i="14"/>
  <c r="L903" i="14" s="1"/>
  <c r="J913" i="14"/>
  <c r="L913" i="14" s="1"/>
  <c r="K951" i="14"/>
  <c r="E949" i="9" s="1"/>
  <c r="K955" i="14"/>
  <c r="E953" i="9" s="1"/>
  <c r="K991" i="14"/>
  <c r="E989" i="9" s="1"/>
  <c r="K1029" i="14"/>
  <c r="E1027" i="9" s="1"/>
  <c r="K452" i="14"/>
  <c r="E450" i="9" s="1"/>
  <c r="K464" i="14"/>
  <c r="E462" i="9" s="1"/>
  <c r="K468" i="14"/>
  <c r="E466" i="9" s="1"/>
  <c r="K472" i="14"/>
  <c r="E470" i="9" s="1"/>
  <c r="K521" i="14"/>
  <c r="E519" i="9" s="1"/>
  <c r="J521" i="14"/>
  <c r="L521" i="14" s="1"/>
  <c r="J529" i="14"/>
  <c r="L529" i="14" s="1"/>
  <c r="J587" i="14"/>
  <c r="L587" i="14" s="1"/>
  <c r="K595" i="14"/>
  <c r="E593" i="9" s="1"/>
  <c r="J595" i="14"/>
  <c r="L595" i="14" s="1"/>
  <c r="J603" i="14"/>
  <c r="L603" i="14" s="1"/>
  <c r="K619" i="14"/>
  <c r="E617" i="9" s="1"/>
  <c r="J627" i="14"/>
  <c r="L627" i="14" s="1"/>
  <c r="J635" i="14"/>
  <c r="L635" i="14" s="1"/>
  <c r="J643" i="14"/>
  <c r="L643" i="14" s="1"/>
  <c r="J659" i="14"/>
  <c r="L659" i="14" s="1"/>
  <c r="K737" i="14"/>
  <c r="E735" i="9" s="1"/>
  <c r="J737" i="14"/>
  <c r="L737" i="14" s="1"/>
  <c r="K779" i="14"/>
  <c r="E777" i="9" s="1"/>
  <c r="K785" i="14"/>
  <c r="E783" i="9" s="1"/>
  <c r="J785" i="14"/>
  <c r="L785" i="14" s="1"/>
  <c r="K793" i="14"/>
  <c r="E791" i="9" s="1"/>
  <c r="J793" i="14"/>
  <c r="L793" i="14" s="1"/>
  <c r="K815" i="14"/>
  <c r="E813" i="9" s="1"/>
  <c r="K823" i="14"/>
  <c r="E821" i="9" s="1"/>
  <c r="J823" i="14"/>
  <c r="L823" i="14" s="1"/>
  <c r="K839" i="14"/>
  <c r="E837" i="9" s="1"/>
  <c r="K865" i="14"/>
  <c r="E863" i="9" s="1"/>
  <c r="J865" i="14"/>
  <c r="L865" i="14" s="1"/>
  <c r="J877" i="14"/>
  <c r="L877" i="14" s="1"/>
  <c r="J885" i="14"/>
  <c r="L885" i="14" s="1"/>
  <c r="K905" i="14"/>
  <c r="E903" i="9" s="1"/>
  <c r="J905" i="14"/>
  <c r="L905" i="14" s="1"/>
  <c r="J915" i="14"/>
  <c r="L915" i="14" s="1"/>
  <c r="K923" i="14"/>
  <c r="E921" i="9" s="1"/>
  <c r="J923" i="14"/>
  <c r="L923" i="14" s="1"/>
  <c r="K931" i="14"/>
  <c r="E929" i="9" s="1"/>
  <c r="J931" i="14"/>
  <c r="L931" i="14" s="1"/>
  <c r="J939" i="14"/>
  <c r="L939" i="14" s="1"/>
  <c r="J947" i="14"/>
  <c r="L947" i="14" s="1"/>
  <c r="K957" i="14"/>
  <c r="E955" i="9" s="1"/>
  <c r="J957" i="14"/>
  <c r="L957" i="14" s="1"/>
  <c r="J1031" i="14"/>
  <c r="L1031" i="14" s="1"/>
  <c r="K1053" i="14"/>
  <c r="E1051" i="9" s="1"/>
  <c r="K1121" i="14"/>
  <c r="E1119" i="9" s="1"/>
  <c r="J1121" i="14"/>
  <c r="L1121" i="14" s="1"/>
  <c r="K1125" i="14"/>
  <c r="E1123" i="9" s="1"/>
  <c r="J1125" i="14"/>
  <c r="L1125" i="14" s="1"/>
  <c r="K1129" i="14"/>
  <c r="E1127" i="9" s="1"/>
  <c r="J1129" i="14"/>
  <c r="L1129" i="14" s="1"/>
  <c r="K1139" i="14"/>
  <c r="E1137" i="9" s="1"/>
  <c r="J1143" i="14"/>
  <c r="L1143" i="14" s="1"/>
  <c r="K1145" i="14"/>
  <c r="E1143" i="9" s="1"/>
  <c r="J1145" i="14"/>
  <c r="L1145" i="14" s="1"/>
  <c r="K1149" i="14"/>
  <c r="E1147" i="9" s="1"/>
  <c r="J1151" i="14"/>
  <c r="L1151" i="14" s="1"/>
  <c r="K1153" i="14"/>
  <c r="E1151" i="9" s="1"/>
  <c r="J1153" i="14"/>
  <c r="L1153" i="14" s="1"/>
  <c r="K1159" i="14"/>
  <c r="E1157" i="9" s="1"/>
  <c r="K1161" i="14"/>
  <c r="E1159" i="9" s="1"/>
  <c r="J1161" i="14"/>
  <c r="L1161" i="14" s="1"/>
  <c r="K1163" i="14"/>
  <c r="E1161" i="9" s="1"/>
  <c r="J1167" i="14"/>
  <c r="L1167" i="14" s="1"/>
  <c r="K1169" i="14"/>
  <c r="E1167" i="9" s="1"/>
  <c r="J1169" i="14"/>
  <c r="L1169" i="14" s="1"/>
  <c r="K1175" i="14"/>
  <c r="E1173" i="9" s="1"/>
  <c r="K1177" i="14"/>
  <c r="E1175" i="9" s="1"/>
  <c r="J1177" i="14"/>
  <c r="L1177" i="14" s="1"/>
  <c r="K1179" i="14"/>
  <c r="E1177" i="9" s="1"/>
  <c r="K1181" i="14"/>
  <c r="E1179" i="9" s="1"/>
  <c r="K1183" i="14"/>
  <c r="E1181" i="9" s="1"/>
  <c r="K1185" i="14"/>
  <c r="E1183" i="9" s="1"/>
  <c r="J1185" i="14"/>
  <c r="L1185" i="14" s="1"/>
  <c r="K1187" i="14"/>
  <c r="E1185" i="9" s="1"/>
  <c r="J1191" i="14"/>
  <c r="L1191" i="14" s="1"/>
  <c r="K1193" i="14"/>
  <c r="E1191" i="9" s="1"/>
  <c r="J1193" i="14"/>
  <c r="L1193" i="14" s="1"/>
  <c r="K1199" i="14"/>
  <c r="E1197" i="9" s="1"/>
  <c r="K1201" i="14"/>
  <c r="E1199" i="9" s="1"/>
  <c r="J1201" i="14"/>
  <c r="L1201" i="14" s="1"/>
  <c r="K1203" i="14"/>
  <c r="E1201" i="9" s="1"/>
  <c r="J1207" i="14"/>
  <c r="L1207" i="14" s="1"/>
  <c r="K1209" i="14"/>
  <c r="E1207" i="9" s="1"/>
  <c r="J1209" i="14"/>
  <c r="L1209" i="14" s="1"/>
  <c r="K1213" i="14"/>
  <c r="E1211" i="9" s="1"/>
  <c r="J1215" i="14"/>
  <c r="L1215" i="14" s="1"/>
  <c r="K1217" i="14"/>
  <c r="E1215" i="9" s="1"/>
  <c r="J1217" i="14"/>
  <c r="L1217" i="14" s="1"/>
  <c r="J1221" i="14"/>
  <c r="L1221" i="14" s="1"/>
  <c r="J1229" i="14"/>
  <c r="L1229" i="14" s="1"/>
  <c r="J1231" i="14"/>
  <c r="L1231" i="14" s="1"/>
  <c r="J1235" i="14"/>
  <c r="L1235" i="14" s="1"/>
  <c r="K1237" i="14"/>
  <c r="E1235" i="9" s="1"/>
  <c r="J1237" i="14"/>
  <c r="L1237" i="14" s="1"/>
  <c r="J1239" i="14"/>
  <c r="L1239" i="14" s="1"/>
  <c r="J1243" i="14"/>
  <c r="L1243" i="14" s="1"/>
  <c r="K1245" i="14"/>
  <c r="E1243" i="9" s="1"/>
  <c r="J1245" i="14"/>
  <c r="L1245" i="14" s="1"/>
  <c r="J1247" i="14"/>
  <c r="L1247" i="14" s="1"/>
  <c r="J1251" i="14"/>
  <c r="L1251" i="14" s="1"/>
  <c r="K1253" i="14"/>
  <c r="E1251" i="9" s="1"/>
  <c r="J1253" i="14"/>
  <c r="L1253" i="14" s="1"/>
  <c r="J1255" i="14"/>
  <c r="L1255" i="14" s="1"/>
  <c r="J1259" i="14"/>
  <c r="L1259" i="14" s="1"/>
  <c r="K1261" i="14"/>
  <c r="E1259" i="9" s="1"/>
  <c r="J1261" i="14"/>
  <c r="L1261" i="14" s="1"/>
  <c r="J1263" i="14"/>
  <c r="L1263" i="14" s="1"/>
  <c r="J1267" i="14"/>
  <c r="L1267" i="14" s="1"/>
  <c r="K1269" i="14"/>
  <c r="E1267" i="9" s="1"/>
  <c r="J1269" i="14"/>
  <c r="L1269" i="14" s="1"/>
  <c r="J1271" i="14"/>
  <c r="L1271" i="14" s="1"/>
  <c r="J1275" i="14"/>
  <c r="L1275" i="14" s="1"/>
  <c r="K1277" i="14"/>
  <c r="E1275" i="9" s="1"/>
  <c r="J1277" i="14"/>
  <c r="L1277" i="14" s="1"/>
  <c r="K1340" i="14"/>
  <c r="E1338" i="9" s="1"/>
  <c r="J1340" i="14"/>
  <c r="L1340" i="14" s="1"/>
  <c r="K1342" i="14"/>
  <c r="E1340" i="9" s="1"/>
  <c r="J1342" i="14"/>
  <c r="L1342" i="14" s="1"/>
  <c r="J1392" i="14"/>
  <c r="L1392" i="14" s="1"/>
  <c r="K1394" i="14"/>
  <c r="E1392" i="9" s="1"/>
  <c r="J1394" i="14"/>
  <c r="L1394" i="14" s="1"/>
  <c r="K1396" i="14"/>
  <c r="E1394" i="9" s="1"/>
  <c r="J1396" i="14"/>
  <c r="L1396" i="14" s="1"/>
  <c r="J1400" i="14"/>
  <c r="L1400" i="14" s="1"/>
  <c r="K1402" i="14"/>
  <c r="E1400" i="9" s="1"/>
  <c r="J1402" i="14"/>
  <c r="L1402" i="14" s="1"/>
  <c r="K1404" i="14"/>
  <c r="E1402" i="9" s="1"/>
  <c r="J1404" i="14"/>
  <c r="L1404" i="14" s="1"/>
  <c r="K1408" i="14"/>
  <c r="E1406" i="9" s="1"/>
  <c r="J1408" i="14"/>
  <c r="L1408" i="14" s="1"/>
  <c r="K1410" i="14"/>
  <c r="E1408" i="9" s="1"/>
  <c r="J1410" i="14"/>
  <c r="L1410" i="14" s="1"/>
  <c r="K1412" i="14"/>
  <c r="E1410" i="9" s="1"/>
  <c r="J1412" i="14"/>
  <c r="L1412" i="14" s="1"/>
  <c r="K1416" i="14"/>
  <c r="E1414" i="9" s="1"/>
  <c r="J1416" i="14"/>
  <c r="L1416" i="14" s="1"/>
  <c r="K1418" i="14"/>
  <c r="E1416" i="9" s="1"/>
  <c r="J1418" i="14"/>
  <c r="L1418" i="14" s="1"/>
  <c r="K1420" i="14"/>
  <c r="E1418" i="9" s="1"/>
  <c r="J1420" i="14"/>
  <c r="L1420" i="14" s="1"/>
  <c r="K1422" i="14"/>
  <c r="E1420" i="9" s="1"/>
  <c r="J1422" i="14"/>
  <c r="L1422" i="14" s="1"/>
  <c r="K1424" i="14"/>
  <c r="E1422" i="9" s="1"/>
  <c r="J1424" i="14"/>
  <c r="L1424" i="14" s="1"/>
  <c r="K1428" i="14"/>
  <c r="E1426" i="9" s="1"/>
  <c r="J1428" i="14"/>
  <c r="L1428" i="14" s="1"/>
  <c r="K1430" i="14"/>
  <c r="E1428" i="9" s="1"/>
  <c r="J1430" i="14"/>
  <c r="L1430" i="14" s="1"/>
  <c r="K1432" i="14"/>
  <c r="E1430" i="9" s="1"/>
  <c r="J1432" i="14"/>
  <c r="L1432" i="14" s="1"/>
  <c r="K1436" i="14"/>
  <c r="E1434" i="9" s="1"/>
  <c r="J1436" i="14"/>
  <c r="L1436" i="14" s="1"/>
  <c r="K1438" i="14"/>
  <c r="E1436" i="9" s="1"/>
  <c r="J1438" i="14"/>
  <c r="L1438" i="14" s="1"/>
  <c r="K1440" i="14"/>
  <c r="E1438" i="9" s="1"/>
  <c r="J1440" i="14"/>
  <c r="L1440" i="14" s="1"/>
  <c r="K1444" i="14"/>
  <c r="E1442" i="9" s="1"/>
  <c r="J1444" i="14"/>
  <c r="L1444" i="14" s="1"/>
  <c r="K1446" i="14"/>
  <c r="E1444" i="9" s="1"/>
  <c r="J1446" i="14"/>
  <c r="L1446" i="14" s="1"/>
  <c r="K1448" i="14"/>
  <c r="E1446" i="9" s="1"/>
  <c r="J1448" i="14"/>
  <c r="L1448" i="14" s="1"/>
  <c r="K1452" i="14"/>
  <c r="E1450" i="9" s="1"/>
  <c r="J1452" i="14"/>
  <c r="L1452" i="14" s="1"/>
  <c r="K1454" i="14"/>
  <c r="E1452" i="9" s="1"/>
  <c r="J1454" i="14"/>
  <c r="L1454" i="14" s="1"/>
  <c r="K1456" i="14"/>
  <c r="E1454" i="9" s="1"/>
  <c r="J1456" i="14"/>
  <c r="L1456" i="14" s="1"/>
  <c r="K1460" i="14"/>
  <c r="E1458" i="9" s="1"/>
  <c r="J1460" i="14"/>
  <c r="L1460" i="14" s="1"/>
  <c r="K1462" i="14"/>
  <c r="E1460" i="9" s="1"/>
  <c r="J1462" i="14"/>
  <c r="L1462" i="14" s="1"/>
  <c r="K1464" i="14"/>
  <c r="E1462" i="9" s="1"/>
  <c r="J1464" i="14"/>
  <c r="L1464" i="14" s="1"/>
  <c r="K1468" i="14"/>
  <c r="E1466" i="9" s="1"/>
  <c r="J1468" i="14"/>
  <c r="L1468" i="14" s="1"/>
  <c r="K1470" i="14"/>
  <c r="E1468" i="9" s="1"/>
  <c r="J1470" i="14"/>
  <c r="L1470" i="14" s="1"/>
  <c r="K1472" i="14"/>
  <c r="E1470" i="9" s="1"/>
  <c r="J1472" i="14"/>
  <c r="L1472" i="14" s="1"/>
  <c r="K1476" i="14"/>
  <c r="E1474" i="9" s="1"/>
  <c r="J1476" i="14"/>
  <c r="L1476" i="14" s="1"/>
  <c r="K1478" i="14"/>
  <c r="E1476" i="9" s="1"/>
  <c r="J1478" i="14"/>
  <c r="L1478" i="14" s="1"/>
  <c r="K1480" i="14"/>
  <c r="E1478" i="9" s="1"/>
  <c r="J1480" i="14"/>
  <c r="L1480" i="14" s="1"/>
  <c r="K1484" i="14"/>
  <c r="E1482" i="9" s="1"/>
  <c r="J1484" i="14"/>
  <c r="L1484" i="14" s="1"/>
  <c r="K1486" i="14"/>
  <c r="E1484" i="9" s="1"/>
  <c r="J1486" i="14"/>
  <c r="L1486" i="14" s="1"/>
  <c r="K1488" i="14"/>
  <c r="E1486" i="9" s="1"/>
  <c r="J1488" i="14"/>
  <c r="L1488" i="14" s="1"/>
  <c r="K1561" i="14"/>
  <c r="E1559" i="9" s="1"/>
  <c r="J1561" i="14"/>
  <c r="L1561" i="14" s="1"/>
  <c r="K1563" i="14"/>
  <c r="E1561" i="9" s="1"/>
  <c r="J1563" i="14"/>
  <c r="L1563" i="14" s="1"/>
  <c r="K1567" i="14"/>
  <c r="E1565" i="9" s="1"/>
  <c r="J1567" i="14"/>
  <c r="L1567" i="14" s="1"/>
  <c r="K1569" i="14"/>
  <c r="E1567" i="9" s="1"/>
  <c r="J1569" i="14"/>
  <c r="L1569" i="14" s="1"/>
  <c r="K1571" i="14"/>
  <c r="E1569" i="9" s="1"/>
  <c r="J1571" i="14"/>
  <c r="L1571" i="14" s="1"/>
  <c r="K1575" i="14"/>
  <c r="E1573" i="9" s="1"/>
  <c r="J1575" i="14"/>
  <c r="L1575" i="14" s="1"/>
  <c r="K1577" i="14"/>
  <c r="E1575" i="9" s="1"/>
  <c r="J1577" i="14"/>
  <c r="L1577" i="14" s="1"/>
  <c r="K1579" i="14"/>
  <c r="E1577" i="9" s="1"/>
  <c r="J1579" i="14"/>
  <c r="L1579" i="14" s="1"/>
  <c r="J1581" i="14"/>
  <c r="L1581" i="14" s="1"/>
  <c r="K1583" i="14"/>
  <c r="E1581" i="9" s="1"/>
  <c r="J1583" i="14"/>
  <c r="L1583" i="14" s="1"/>
  <c r="K1585" i="14"/>
  <c r="E1583" i="9" s="1"/>
  <c r="J1585" i="14"/>
  <c r="L1585" i="14" s="1"/>
  <c r="K1587" i="14"/>
  <c r="E1585" i="9" s="1"/>
  <c r="J1587" i="14"/>
  <c r="L1587" i="14" s="1"/>
  <c r="J1589" i="14"/>
  <c r="L1589" i="14" s="1"/>
  <c r="K1591" i="14"/>
  <c r="E1589" i="9" s="1"/>
  <c r="J1591" i="14"/>
  <c r="L1591" i="14" s="1"/>
  <c r="K1593" i="14"/>
  <c r="E1591" i="9" s="1"/>
  <c r="J1593" i="14"/>
  <c r="L1593" i="14" s="1"/>
  <c r="K1595" i="14"/>
  <c r="E1593" i="9" s="1"/>
  <c r="J1595" i="14"/>
  <c r="L1595" i="14" s="1"/>
  <c r="J1597" i="14"/>
  <c r="L1597" i="14" s="1"/>
  <c r="K1599" i="14"/>
  <c r="E1597" i="9" s="1"/>
  <c r="J1599" i="14"/>
  <c r="L1599" i="14" s="1"/>
  <c r="K1601" i="14"/>
  <c r="E1599" i="9" s="1"/>
  <c r="J1601" i="14"/>
  <c r="L1601" i="14" s="1"/>
  <c r="K1603" i="14"/>
  <c r="E1601" i="9" s="1"/>
  <c r="J1603" i="14"/>
  <c r="L1603" i="14" s="1"/>
  <c r="K1646" i="14"/>
  <c r="E1644" i="9" s="1"/>
  <c r="J1646" i="14"/>
  <c r="L1646" i="14" s="1"/>
  <c r="K1650" i="14"/>
  <c r="E1648" i="9" s="1"/>
  <c r="J1650" i="14"/>
  <c r="L1650" i="14" s="1"/>
  <c r="K1654" i="14"/>
  <c r="E1652" i="9" s="1"/>
  <c r="J1654" i="14"/>
  <c r="L1654" i="14" s="1"/>
  <c r="K1658" i="14"/>
  <c r="E1656" i="9" s="1"/>
  <c r="J1658" i="14"/>
  <c r="L1658" i="14" s="1"/>
  <c r="G1054" i="14"/>
  <c r="J1055" i="14"/>
  <c r="L1055" i="14" s="1"/>
  <c r="G1056" i="14"/>
  <c r="G1058" i="14"/>
  <c r="J1059" i="14"/>
  <c r="L1059" i="14" s="1"/>
  <c r="G1060" i="14"/>
  <c r="J1061" i="14"/>
  <c r="L1061" i="14" s="1"/>
  <c r="G1062" i="14"/>
  <c r="J1063" i="14"/>
  <c r="L1063" i="14" s="1"/>
  <c r="G1064" i="14"/>
  <c r="J1065" i="14"/>
  <c r="L1065" i="14" s="1"/>
  <c r="G1066" i="14"/>
  <c r="J1066" i="14"/>
  <c r="L1066" i="14" s="1"/>
  <c r="J1067" i="14"/>
  <c r="L1067" i="14" s="1"/>
  <c r="G1068" i="14"/>
  <c r="J1068" i="14"/>
  <c r="L1068" i="14" s="1"/>
  <c r="J1069" i="14"/>
  <c r="L1069" i="14" s="1"/>
  <c r="G1070" i="14"/>
  <c r="J1070" i="14"/>
  <c r="L1070" i="14" s="1"/>
  <c r="J1071" i="14"/>
  <c r="L1071" i="14" s="1"/>
  <c r="G1072" i="14"/>
  <c r="J1072" i="14"/>
  <c r="L1072" i="14" s="1"/>
  <c r="J1073" i="14"/>
  <c r="L1073" i="14" s="1"/>
  <c r="G1074" i="14"/>
  <c r="J1074" i="14"/>
  <c r="L1074" i="14" s="1"/>
  <c r="J1075" i="14"/>
  <c r="L1075" i="14" s="1"/>
  <c r="G1076" i="14"/>
  <c r="J1076" i="14"/>
  <c r="L1076" i="14" s="1"/>
  <c r="J1077" i="14"/>
  <c r="L1077" i="14" s="1"/>
  <c r="G1078" i="14"/>
  <c r="J1078" i="14"/>
  <c r="L1078" i="14" s="1"/>
  <c r="J1079" i="14"/>
  <c r="L1079" i="14" s="1"/>
  <c r="G1080" i="14"/>
  <c r="J1080" i="14"/>
  <c r="L1080" i="14" s="1"/>
  <c r="J1081" i="14"/>
  <c r="L1081" i="14" s="1"/>
  <c r="G1082" i="14"/>
  <c r="J1082" i="14"/>
  <c r="L1082" i="14" s="1"/>
  <c r="J1083" i="14"/>
  <c r="L1083" i="14" s="1"/>
  <c r="G1084" i="14"/>
  <c r="J1084" i="14"/>
  <c r="L1084" i="14" s="1"/>
  <c r="J1085" i="14"/>
  <c r="L1085" i="14" s="1"/>
  <c r="G1086" i="14"/>
  <c r="J1086" i="14"/>
  <c r="L1086" i="14" s="1"/>
  <c r="J1087" i="14"/>
  <c r="L1087" i="14" s="1"/>
  <c r="G1088" i="14"/>
  <c r="J1088" i="14"/>
  <c r="L1088" i="14" s="1"/>
  <c r="J1089" i="14"/>
  <c r="L1089" i="14" s="1"/>
  <c r="G1090" i="14"/>
  <c r="J1090" i="14"/>
  <c r="L1090" i="14" s="1"/>
  <c r="J1091" i="14"/>
  <c r="L1091" i="14" s="1"/>
  <c r="G1092" i="14"/>
  <c r="J1092" i="14"/>
  <c r="L1092" i="14" s="1"/>
  <c r="J1093" i="14"/>
  <c r="L1093" i="14" s="1"/>
  <c r="G1094" i="14"/>
  <c r="J1094" i="14"/>
  <c r="L1094" i="14" s="1"/>
  <c r="J1095" i="14"/>
  <c r="L1095" i="14" s="1"/>
  <c r="G1096" i="14"/>
  <c r="J1096" i="14"/>
  <c r="L1096" i="14" s="1"/>
  <c r="J1097" i="14"/>
  <c r="L1097" i="14" s="1"/>
  <c r="G1098" i="14"/>
  <c r="J1098" i="14"/>
  <c r="L1098" i="14" s="1"/>
  <c r="J1099" i="14"/>
  <c r="L1099" i="14" s="1"/>
  <c r="G1100" i="14"/>
  <c r="J1100" i="14"/>
  <c r="L1100" i="14" s="1"/>
  <c r="J1307" i="14"/>
  <c r="L1307" i="14" s="1"/>
  <c r="K1309" i="14"/>
  <c r="E1307" i="9" s="1"/>
  <c r="J1309" i="14"/>
  <c r="L1309" i="14" s="1"/>
  <c r="K1311" i="14"/>
  <c r="E1309" i="9" s="1"/>
  <c r="K1313" i="14"/>
  <c r="E1311" i="9" s="1"/>
  <c r="J1313" i="14"/>
  <c r="L1313" i="14" s="1"/>
  <c r="J1315" i="14"/>
  <c r="L1315" i="14" s="1"/>
  <c r="K1317" i="14"/>
  <c r="E1315" i="9" s="1"/>
  <c r="J1317" i="14"/>
  <c r="L1317" i="14" s="1"/>
  <c r="J1347" i="14"/>
  <c r="L1347" i="14" s="1"/>
  <c r="K1349" i="14"/>
  <c r="E1347" i="9" s="1"/>
  <c r="J1349" i="14"/>
  <c r="L1349" i="14" s="1"/>
  <c r="K1351" i="14"/>
  <c r="E1349" i="9" s="1"/>
  <c r="J1351" i="14"/>
  <c r="L1351" i="14" s="1"/>
  <c r="J1355" i="14"/>
  <c r="L1355" i="14" s="1"/>
  <c r="K1357" i="14"/>
  <c r="E1355" i="9" s="1"/>
  <c r="J1357" i="14"/>
  <c r="L1357" i="14" s="1"/>
  <c r="K1359" i="14"/>
  <c r="E1357" i="9" s="1"/>
  <c r="J1359" i="14"/>
  <c r="L1359" i="14" s="1"/>
  <c r="K1365" i="14"/>
  <c r="E1363" i="9" s="1"/>
  <c r="J1365" i="14"/>
  <c r="L1365" i="14" s="1"/>
  <c r="K1367" i="14"/>
  <c r="E1365" i="9" s="1"/>
  <c r="J1367" i="14"/>
  <c r="L1367" i="14" s="1"/>
  <c r="K1560" i="14"/>
  <c r="E1558" i="9" s="1"/>
  <c r="J1560" i="14"/>
  <c r="L1560" i="14" s="1"/>
  <c r="K1562" i="14"/>
  <c r="E1560" i="9" s="1"/>
  <c r="J1562" i="14"/>
  <c r="L1562" i="14" s="1"/>
  <c r="K1564" i="14"/>
  <c r="E1562" i="9" s="1"/>
  <c r="J1564" i="14"/>
  <c r="L1564" i="14" s="1"/>
  <c r="K1568" i="14"/>
  <c r="E1566" i="9" s="1"/>
  <c r="J1568" i="14"/>
  <c r="L1568" i="14" s="1"/>
  <c r="K1570" i="14"/>
  <c r="E1568" i="9" s="1"/>
  <c r="J1570" i="14"/>
  <c r="L1570" i="14" s="1"/>
  <c r="K1572" i="14"/>
  <c r="E1570" i="9" s="1"/>
  <c r="J1572" i="14"/>
  <c r="L1572" i="14" s="1"/>
  <c r="K1576" i="14"/>
  <c r="E1574" i="9" s="1"/>
  <c r="J1576" i="14"/>
  <c r="L1576" i="14" s="1"/>
  <c r="K1578" i="14"/>
  <c r="E1576" i="9" s="1"/>
  <c r="J1578" i="14"/>
  <c r="L1578" i="14" s="1"/>
  <c r="K1580" i="14"/>
  <c r="E1578" i="9" s="1"/>
  <c r="J1580" i="14"/>
  <c r="L1580" i="14" s="1"/>
  <c r="K1584" i="14"/>
  <c r="E1582" i="9" s="1"/>
  <c r="J1584" i="14"/>
  <c r="L1584" i="14" s="1"/>
  <c r="K1586" i="14"/>
  <c r="E1584" i="9" s="1"/>
  <c r="J1586" i="14"/>
  <c r="L1586" i="14" s="1"/>
  <c r="K1588" i="14"/>
  <c r="E1586" i="9" s="1"/>
  <c r="J1588" i="14"/>
  <c r="L1588" i="14" s="1"/>
  <c r="K1592" i="14"/>
  <c r="E1590" i="9" s="1"/>
  <c r="J1592" i="14"/>
  <c r="L1592" i="14" s="1"/>
  <c r="K1594" i="14"/>
  <c r="E1592" i="9" s="1"/>
  <c r="J1594" i="14"/>
  <c r="L1594" i="14" s="1"/>
  <c r="K1596" i="14"/>
  <c r="E1594" i="9" s="1"/>
  <c r="J1596" i="14"/>
  <c r="L1596" i="14" s="1"/>
  <c r="K1600" i="14"/>
  <c r="E1598" i="9" s="1"/>
  <c r="J1600" i="14"/>
  <c r="L1600" i="14" s="1"/>
  <c r="K1602" i="14"/>
  <c r="E1600" i="9" s="1"/>
  <c r="J1602" i="14"/>
  <c r="L1602" i="14" s="1"/>
  <c r="K1613" i="14"/>
  <c r="E1611" i="9" s="1"/>
  <c r="J1613" i="14"/>
  <c r="L1613" i="14" s="1"/>
  <c r="K1615" i="14"/>
  <c r="E1613" i="9" s="1"/>
  <c r="J1615" i="14"/>
  <c r="L1615" i="14" s="1"/>
  <c r="K1621" i="14"/>
  <c r="E1619" i="9" s="1"/>
  <c r="J1621" i="14"/>
  <c r="L1621" i="14" s="1"/>
  <c r="K1623" i="14"/>
  <c r="E1621" i="9" s="1"/>
  <c r="J1623" i="14"/>
  <c r="L1623" i="14" s="1"/>
  <c r="K1629" i="14"/>
  <c r="E1627" i="9" s="1"/>
  <c r="J1629" i="14"/>
  <c r="L1629" i="14" s="1"/>
  <c r="K1631" i="14"/>
  <c r="E1629" i="9" s="1"/>
  <c r="J1631" i="14"/>
  <c r="L1631" i="14" s="1"/>
  <c r="K1637" i="14"/>
  <c r="E1635" i="9" s="1"/>
  <c r="J1637" i="14"/>
  <c r="L1637" i="14" s="1"/>
  <c r="K1639" i="14"/>
  <c r="E1637" i="9" s="1"/>
  <c r="J1639" i="14"/>
  <c r="L1639" i="14" s="1"/>
  <c r="J510" i="14"/>
  <c r="L510" i="14" s="1"/>
  <c r="J514" i="14"/>
  <c r="L514" i="14" s="1"/>
  <c r="J516" i="14"/>
  <c r="L516" i="14" s="1"/>
  <c r="J518" i="14"/>
  <c r="L518" i="14" s="1"/>
  <c r="J520" i="14"/>
  <c r="L520" i="14" s="1"/>
  <c r="J522" i="14"/>
  <c r="L522" i="14" s="1"/>
  <c r="J526" i="14"/>
  <c r="L526" i="14" s="1"/>
  <c r="J530" i="14"/>
  <c r="L530" i="14" s="1"/>
  <c r="J532" i="14"/>
  <c r="L532" i="14" s="1"/>
  <c r="J578" i="14"/>
  <c r="L578" i="14" s="1"/>
  <c r="J582" i="14"/>
  <c r="L582" i="14" s="1"/>
  <c r="J584" i="14"/>
  <c r="L584" i="14" s="1"/>
  <c r="J586" i="14"/>
  <c r="L586" i="14" s="1"/>
  <c r="J592" i="14"/>
  <c r="L592" i="14" s="1"/>
  <c r="J594" i="14"/>
  <c r="L594" i="14" s="1"/>
  <c r="J598" i="14"/>
  <c r="L598" i="14" s="1"/>
  <c r="J600" i="14"/>
  <c r="L600" i="14" s="1"/>
  <c r="J602" i="14"/>
  <c r="L602" i="14" s="1"/>
  <c r="J604" i="14"/>
  <c r="L604" i="14" s="1"/>
  <c r="J608" i="14"/>
  <c r="L608" i="14" s="1"/>
  <c r="J612" i="14"/>
  <c r="L612" i="14" s="1"/>
  <c r="J618" i="14"/>
  <c r="L618" i="14" s="1"/>
  <c r="J622" i="14"/>
  <c r="L622" i="14" s="1"/>
  <c r="J624" i="14"/>
  <c r="L624" i="14" s="1"/>
  <c r="J632" i="14"/>
  <c r="L632" i="14" s="1"/>
  <c r="J636" i="14"/>
  <c r="L636" i="14" s="1"/>
  <c r="J638" i="14"/>
  <c r="L638" i="14" s="1"/>
  <c r="J640" i="14"/>
  <c r="L640" i="14" s="1"/>
  <c r="J642" i="14"/>
  <c r="L642" i="14" s="1"/>
  <c r="J644" i="14"/>
  <c r="L644" i="14" s="1"/>
  <c r="J648" i="14"/>
  <c r="L648" i="14" s="1"/>
  <c r="J652" i="14"/>
  <c r="L652" i="14" s="1"/>
  <c r="J656" i="14"/>
  <c r="L656" i="14" s="1"/>
  <c r="J708" i="14"/>
  <c r="L708" i="14" s="1"/>
  <c r="J710" i="14"/>
  <c r="L710" i="14" s="1"/>
  <c r="J712" i="14"/>
  <c r="L712" i="14" s="1"/>
  <c r="J714" i="14"/>
  <c r="L714" i="14" s="1"/>
  <c r="J716" i="14"/>
  <c r="L716" i="14" s="1"/>
  <c r="J718" i="14"/>
  <c r="L718" i="14" s="1"/>
  <c r="J722" i="14"/>
  <c r="L722" i="14" s="1"/>
  <c r="J724" i="14"/>
  <c r="L724" i="14" s="1"/>
  <c r="J726" i="14"/>
  <c r="L726" i="14" s="1"/>
  <c r="J728" i="14"/>
  <c r="L728" i="14" s="1"/>
  <c r="J732" i="14"/>
  <c r="L732" i="14" s="1"/>
  <c r="J736" i="14"/>
  <c r="L736" i="14" s="1"/>
  <c r="J738" i="14"/>
  <c r="L738" i="14" s="1"/>
  <c r="J740" i="14"/>
  <c r="L740" i="14" s="1"/>
  <c r="J742" i="14"/>
  <c r="L742" i="14" s="1"/>
  <c r="J744" i="14"/>
  <c r="L744" i="14" s="1"/>
  <c r="J748" i="14"/>
  <c r="L748" i="14" s="1"/>
  <c r="J754" i="14"/>
  <c r="L754" i="14" s="1"/>
  <c r="J756" i="14"/>
  <c r="L756" i="14" s="1"/>
  <c r="J758" i="14"/>
  <c r="L758" i="14" s="1"/>
  <c r="J770" i="14"/>
  <c r="L770" i="14" s="1"/>
  <c r="J772" i="14"/>
  <c r="L772" i="14" s="1"/>
  <c r="J774" i="14"/>
  <c r="L774" i="14" s="1"/>
  <c r="J776" i="14"/>
  <c r="L776" i="14" s="1"/>
  <c r="J778" i="14"/>
  <c r="L778" i="14" s="1"/>
  <c r="J782" i="14"/>
  <c r="L782" i="14" s="1"/>
  <c r="J784" i="14"/>
  <c r="L784" i="14" s="1"/>
  <c r="J786" i="14"/>
  <c r="L786" i="14" s="1"/>
  <c r="J790" i="14"/>
  <c r="L790" i="14" s="1"/>
  <c r="J792" i="14"/>
  <c r="L792" i="14" s="1"/>
  <c r="J796" i="14"/>
  <c r="L796" i="14" s="1"/>
  <c r="J798" i="14"/>
  <c r="L798" i="14" s="1"/>
  <c r="J810" i="14"/>
  <c r="L810" i="14" s="1"/>
  <c r="J814" i="14"/>
  <c r="L814" i="14" s="1"/>
  <c r="J818" i="14"/>
  <c r="L818" i="14" s="1"/>
  <c r="J820" i="14"/>
  <c r="L820" i="14" s="1"/>
  <c r="J822" i="14"/>
  <c r="L822" i="14" s="1"/>
  <c r="J826" i="14"/>
  <c r="L826" i="14" s="1"/>
  <c r="J830" i="14"/>
  <c r="L830" i="14" s="1"/>
  <c r="J832" i="14"/>
  <c r="L832" i="14" s="1"/>
  <c r="J834" i="14"/>
  <c r="L834" i="14" s="1"/>
  <c r="J838" i="14"/>
  <c r="L838" i="14" s="1"/>
  <c r="J844" i="14"/>
  <c r="L844" i="14" s="1"/>
  <c r="J846" i="14"/>
  <c r="L846" i="14" s="1"/>
  <c r="J850" i="14"/>
  <c r="L850" i="14" s="1"/>
  <c r="J852" i="14"/>
  <c r="L852" i="14" s="1"/>
  <c r="J854" i="14"/>
  <c r="L854" i="14" s="1"/>
  <c r="J866" i="14"/>
  <c r="L866" i="14" s="1"/>
  <c r="J870" i="14"/>
  <c r="L870" i="14" s="1"/>
  <c r="J878" i="14"/>
  <c r="L878" i="14" s="1"/>
  <c r="J880" i="14"/>
  <c r="L880" i="14" s="1"/>
  <c r="J882" i="14"/>
  <c r="L882" i="14" s="1"/>
  <c r="J884" i="14"/>
  <c r="L884" i="14" s="1"/>
  <c r="J886" i="14"/>
  <c r="L886" i="14" s="1"/>
  <c r="J888" i="14"/>
  <c r="L888" i="14" s="1"/>
  <c r="J906" i="14"/>
  <c r="L906" i="14" s="1"/>
  <c r="J912" i="14"/>
  <c r="L912" i="14" s="1"/>
  <c r="J916" i="14"/>
  <c r="L916" i="14" s="1"/>
  <c r="J918" i="14"/>
  <c r="L918" i="14" s="1"/>
  <c r="J920" i="14"/>
  <c r="L920" i="14" s="1"/>
  <c r="J922" i="14"/>
  <c r="L922" i="14" s="1"/>
  <c r="J924" i="14"/>
  <c r="L924" i="14" s="1"/>
  <c r="J928" i="14"/>
  <c r="L928" i="14" s="1"/>
  <c r="J930" i="14"/>
  <c r="L930" i="14" s="1"/>
  <c r="J934" i="14"/>
  <c r="L934" i="14" s="1"/>
  <c r="J940" i="14"/>
  <c r="L940" i="14" s="1"/>
  <c r="J942" i="14"/>
  <c r="L942" i="14" s="1"/>
  <c r="J944" i="14"/>
  <c r="L944" i="14" s="1"/>
  <c r="J946" i="14"/>
  <c r="L946" i="14" s="1"/>
  <c r="J954" i="14"/>
  <c r="L954" i="14" s="1"/>
  <c r="J978" i="14"/>
  <c r="L978" i="14" s="1"/>
  <c r="J980" i="14"/>
  <c r="L980" i="14" s="1"/>
  <c r="J982" i="14"/>
  <c r="L982" i="14" s="1"/>
  <c r="J984" i="14"/>
  <c r="L984" i="14" s="1"/>
  <c r="J988" i="14"/>
  <c r="L988" i="14" s="1"/>
  <c r="J990" i="14"/>
  <c r="L990" i="14" s="1"/>
  <c r="J1004" i="14"/>
  <c r="L1004" i="14" s="1"/>
  <c r="J1006" i="14"/>
  <c r="L1006" i="14" s="1"/>
  <c r="J1008" i="14"/>
  <c r="L1008" i="14" s="1"/>
  <c r="J1010" i="14"/>
  <c r="L1010" i="14" s="1"/>
  <c r="J1012" i="14"/>
  <c r="L1012" i="14" s="1"/>
  <c r="J1014" i="14"/>
  <c r="L1014" i="14" s="1"/>
  <c r="J1018" i="14"/>
  <c r="L1018" i="14" s="1"/>
  <c r="J1020" i="14"/>
  <c r="L1020" i="14" s="1"/>
  <c r="J1022" i="14"/>
  <c r="L1022" i="14" s="1"/>
  <c r="J1024" i="14"/>
  <c r="L1024" i="14" s="1"/>
  <c r="J1030" i="14"/>
  <c r="L1030" i="14" s="1"/>
  <c r="J1032" i="14"/>
  <c r="L1032" i="14" s="1"/>
  <c r="J1036" i="14"/>
  <c r="L1036" i="14" s="1"/>
  <c r="J1038" i="14"/>
  <c r="L1038" i="14" s="1"/>
  <c r="J1040" i="14"/>
  <c r="L1040" i="14" s="1"/>
  <c r="J1044" i="14"/>
  <c r="L1044" i="14" s="1"/>
  <c r="J1046" i="14"/>
  <c r="L1046" i="14" s="1"/>
  <c r="J1048" i="14"/>
  <c r="L1048" i="14" s="1"/>
  <c r="J1052" i="14"/>
  <c r="L1052" i="14" s="1"/>
  <c r="G1102" i="14"/>
  <c r="G1114" i="14"/>
  <c r="K1123" i="14"/>
  <c r="E1121" i="9" s="1"/>
  <c r="J1123" i="14"/>
  <c r="L1123" i="14" s="1"/>
  <c r="K1127" i="14"/>
  <c r="E1125" i="9" s="1"/>
  <c r="J1127" i="14"/>
  <c r="L1127" i="14" s="1"/>
  <c r="J1321" i="14"/>
  <c r="L1321" i="14" s="1"/>
  <c r="K1327" i="14"/>
  <c r="E1325" i="9" s="1"/>
  <c r="J1327" i="14"/>
  <c r="L1327" i="14" s="1"/>
  <c r="J1329" i="14"/>
  <c r="L1329" i="14" s="1"/>
  <c r="K1331" i="14"/>
  <c r="E1329" i="9" s="1"/>
  <c r="J1348" i="14"/>
  <c r="L1348" i="14" s="1"/>
  <c r="K1352" i="14"/>
  <c r="E1350" i="9" s="1"/>
  <c r="J1352" i="14"/>
  <c r="L1352" i="14" s="1"/>
  <c r="K1360" i="14"/>
  <c r="E1358" i="9" s="1"/>
  <c r="J1360" i="14"/>
  <c r="L1360" i="14" s="1"/>
  <c r="K1368" i="14"/>
  <c r="E1366" i="9" s="1"/>
  <c r="J1368" i="14"/>
  <c r="L1368" i="14" s="1"/>
  <c r="J1614" i="14"/>
  <c r="L1614" i="14" s="1"/>
  <c r="J1618" i="14"/>
  <c r="L1618" i="14" s="1"/>
  <c r="K1620" i="14"/>
  <c r="E1618" i="9" s="1"/>
  <c r="J1620" i="14"/>
  <c r="L1620" i="14" s="1"/>
  <c r="K1622" i="14"/>
  <c r="E1620" i="9" s="1"/>
  <c r="J1626" i="14"/>
  <c r="L1626" i="14" s="1"/>
  <c r="K1628" i="14"/>
  <c r="E1626" i="9" s="1"/>
  <c r="J1628" i="14"/>
  <c r="L1628" i="14" s="1"/>
  <c r="K1632" i="14"/>
  <c r="E1630" i="9" s="1"/>
  <c r="K1636" i="14"/>
  <c r="E1634" i="9" s="1"/>
  <c r="J1636" i="14"/>
  <c r="L1636" i="14" s="1"/>
  <c r="J1640" i="14"/>
  <c r="L1640" i="14" s="1"/>
  <c r="K1680" i="14"/>
  <c r="E1678" i="9" s="1"/>
  <c r="J1680" i="14"/>
  <c r="L1680" i="14" s="1"/>
  <c r="G1104" i="14"/>
  <c r="G1112" i="14"/>
  <c r="G1120" i="14"/>
  <c r="K1140" i="14"/>
  <c r="E1138" i="9" s="1"/>
  <c r="J1140" i="14"/>
  <c r="L1140" i="14" s="1"/>
  <c r="K1142" i="14"/>
  <c r="E1140" i="9" s="1"/>
  <c r="J1142" i="14"/>
  <c r="L1142" i="14" s="1"/>
  <c r="K1146" i="14"/>
  <c r="E1144" i="9" s="1"/>
  <c r="J1146" i="14"/>
  <c r="L1146" i="14" s="1"/>
  <c r="K1148" i="14"/>
  <c r="E1146" i="9" s="1"/>
  <c r="J1148" i="14"/>
  <c r="L1148" i="14" s="1"/>
  <c r="K1150" i="14"/>
  <c r="E1148" i="9" s="1"/>
  <c r="J1150" i="14"/>
  <c r="L1150" i="14" s="1"/>
  <c r="K1154" i="14"/>
  <c r="E1152" i="9" s="1"/>
  <c r="J1154" i="14"/>
  <c r="L1154" i="14" s="1"/>
  <c r="K1156" i="14"/>
  <c r="E1154" i="9" s="1"/>
  <c r="J1156" i="14"/>
  <c r="L1156" i="14" s="1"/>
  <c r="K1158" i="14"/>
  <c r="E1156" i="9" s="1"/>
  <c r="J1158" i="14"/>
  <c r="L1158" i="14" s="1"/>
  <c r="K1162" i="14"/>
  <c r="E1160" i="9" s="1"/>
  <c r="J1162" i="14"/>
  <c r="L1162" i="14" s="1"/>
  <c r="K1164" i="14"/>
  <c r="E1162" i="9" s="1"/>
  <c r="J1164" i="14"/>
  <c r="L1164" i="14" s="1"/>
  <c r="K1166" i="14"/>
  <c r="E1164" i="9" s="1"/>
  <c r="J1166" i="14"/>
  <c r="L1166" i="14" s="1"/>
  <c r="K1170" i="14"/>
  <c r="E1168" i="9" s="1"/>
  <c r="J1170" i="14"/>
  <c r="L1170" i="14" s="1"/>
  <c r="K1172" i="14"/>
  <c r="E1170" i="9" s="1"/>
  <c r="J1172" i="14"/>
  <c r="L1172" i="14" s="1"/>
  <c r="K1174" i="14"/>
  <c r="E1172" i="9" s="1"/>
  <c r="J1174" i="14"/>
  <c r="L1174" i="14" s="1"/>
  <c r="K1178" i="14"/>
  <c r="E1176" i="9" s="1"/>
  <c r="J1178" i="14"/>
  <c r="L1178" i="14" s="1"/>
  <c r="K1180" i="14"/>
  <c r="E1178" i="9" s="1"/>
  <c r="J1180" i="14"/>
  <c r="L1180" i="14" s="1"/>
  <c r="K1182" i="14"/>
  <c r="E1180" i="9" s="1"/>
  <c r="J1182" i="14"/>
  <c r="L1182" i="14" s="1"/>
  <c r="K1186" i="14"/>
  <c r="E1184" i="9" s="1"/>
  <c r="J1186" i="14"/>
  <c r="L1186" i="14" s="1"/>
  <c r="K1188" i="14"/>
  <c r="E1186" i="9" s="1"/>
  <c r="J1188" i="14"/>
  <c r="L1188" i="14" s="1"/>
  <c r="K1190" i="14"/>
  <c r="E1188" i="9" s="1"/>
  <c r="J1190" i="14"/>
  <c r="L1190" i="14" s="1"/>
  <c r="K1194" i="14"/>
  <c r="E1192" i="9" s="1"/>
  <c r="J1194" i="14"/>
  <c r="L1194" i="14" s="1"/>
  <c r="K1196" i="14"/>
  <c r="E1194" i="9" s="1"/>
  <c r="J1196" i="14"/>
  <c r="L1196" i="14" s="1"/>
  <c r="K1198" i="14"/>
  <c r="E1196" i="9" s="1"/>
  <c r="J1198" i="14"/>
  <c r="L1198" i="14" s="1"/>
  <c r="K1202" i="14"/>
  <c r="E1200" i="9" s="1"/>
  <c r="J1202" i="14"/>
  <c r="L1202" i="14" s="1"/>
  <c r="K1204" i="14"/>
  <c r="E1202" i="9" s="1"/>
  <c r="J1204" i="14"/>
  <c r="L1204" i="14" s="1"/>
  <c r="K1206" i="14"/>
  <c r="E1204" i="9" s="1"/>
  <c r="J1206" i="14"/>
  <c r="L1206" i="14" s="1"/>
  <c r="K1210" i="14"/>
  <c r="E1208" i="9" s="1"/>
  <c r="J1210" i="14"/>
  <c r="L1210" i="14" s="1"/>
  <c r="K1212" i="14"/>
  <c r="E1210" i="9" s="1"/>
  <c r="J1212" i="14"/>
  <c r="L1212" i="14" s="1"/>
  <c r="K1214" i="14"/>
  <c r="E1212" i="9" s="1"/>
  <c r="J1214" i="14"/>
  <c r="L1214" i="14" s="1"/>
  <c r="K1218" i="14"/>
  <c r="E1216" i="9" s="1"/>
  <c r="J1218" i="14"/>
  <c r="L1218" i="14" s="1"/>
  <c r="K1220" i="14"/>
  <c r="E1218" i="9" s="1"/>
  <c r="J1220" i="14"/>
  <c r="L1220" i="14" s="1"/>
  <c r="K1222" i="14"/>
  <c r="E1220" i="9" s="1"/>
  <c r="J1222" i="14"/>
  <c r="L1222" i="14" s="1"/>
  <c r="K1226" i="14"/>
  <c r="E1224" i="9" s="1"/>
  <c r="J1226" i="14"/>
  <c r="L1226" i="14" s="1"/>
  <c r="K1228" i="14"/>
  <c r="E1226" i="9" s="1"/>
  <c r="J1228" i="14"/>
  <c r="L1228" i="14" s="1"/>
  <c r="K1230" i="14"/>
  <c r="E1228" i="9" s="1"/>
  <c r="J1230" i="14"/>
  <c r="L1230" i="14" s="1"/>
  <c r="K1234" i="14"/>
  <c r="E1232" i="9" s="1"/>
  <c r="J1234" i="14"/>
  <c r="L1234" i="14" s="1"/>
  <c r="K1236" i="14"/>
  <c r="E1234" i="9" s="1"/>
  <c r="J1236" i="14"/>
  <c r="L1236" i="14" s="1"/>
  <c r="K1238" i="14"/>
  <c r="E1236" i="9" s="1"/>
  <c r="J1238" i="14"/>
  <c r="L1238" i="14" s="1"/>
  <c r="K1242" i="14"/>
  <c r="E1240" i="9" s="1"/>
  <c r="J1242" i="14"/>
  <c r="L1242" i="14" s="1"/>
  <c r="K1244" i="14"/>
  <c r="E1242" i="9" s="1"/>
  <c r="J1244" i="14"/>
  <c r="L1244" i="14" s="1"/>
  <c r="K1246" i="14"/>
  <c r="E1244" i="9" s="1"/>
  <c r="J1246" i="14"/>
  <c r="L1246" i="14" s="1"/>
  <c r="K1250" i="14"/>
  <c r="E1248" i="9" s="1"/>
  <c r="J1250" i="14"/>
  <c r="L1250" i="14" s="1"/>
  <c r="K1252" i="14"/>
  <c r="E1250" i="9" s="1"/>
  <c r="J1252" i="14"/>
  <c r="L1252" i="14" s="1"/>
  <c r="K1254" i="14"/>
  <c r="E1252" i="9" s="1"/>
  <c r="J1254" i="14"/>
  <c r="L1254" i="14" s="1"/>
  <c r="K1258" i="14"/>
  <c r="E1256" i="9" s="1"/>
  <c r="J1258" i="14"/>
  <c r="L1258" i="14" s="1"/>
  <c r="K1260" i="14"/>
  <c r="E1258" i="9" s="1"/>
  <c r="J1260" i="14"/>
  <c r="L1260" i="14" s="1"/>
  <c r="K1262" i="14"/>
  <c r="E1260" i="9" s="1"/>
  <c r="J1262" i="14"/>
  <c r="L1262" i="14" s="1"/>
  <c r="K1266" i="14"/>
  <c r="E1264" i="9" s="1"/>
  <c r="J1266" i="14"/>
  <c r="L1266" i="14" s="1"/>
  <c r="K1268" i="14"/>
  <c r="E1266" i="9" s="1"/>
  <c r="J1268" i="14"/>
  <c r="L1268" i="14" s="1"/>
  <c r="K1270" i="14"/>
  <c r="E1268" i="9" s="1"/>
  <c r="J1270" i="14"/>
  <c r="L1270" i="14" s="1"/>
  <c r="K1274" i="14"/>
  <c r="E1272" i="9" s="1"/>
  <c r="J1274" i="14"/>
  <c r="L1274" i="14" s="1"/>
  <c r="K1276" i="14"/>
  <c r="E1274" i="9" s="1"/>
  <c r="J1276" i="14"/>
  <c r="L1276" i="14" s="1"/>
  <c r="K1278" i="14"/>
  <c r="E1276" i="9" s="1"/>
  <c r="J1278" i="14"/>
  <c r="L1278" i="14" s="1"/>
  <c r="K1280" i="14"/>
  <c r="E1278" i="9" s="1"/>
  <c r="J1280" i="14"/>
  <c r="L1280" i="14" s="1"/>
  <c r="K1308" i="14"/>
  <c r="E1306" i="9" s="1"/>
  <c r="J1308" i="14"/>
  <c r="L1308" i="14" s="1"/>
  <c r="K1310" i="14"/>
  <c r="E1308" i="9" s="1"/>
  <c r="K1312" i="14"/>
  <c r="E1310" i="9" s="1"/>
  <c r="K1316" i="14"/>
  <c r="E1314" i="9" s="1"/>
  <c r="J1316" i="14"/>
  <c r="L1316" i="14" s="1"/>
  <c r="K1320" i="14"/>
  <c r="E1318" i="9" s="1"/>
  <c r="K1324" i="14"/>
  <c r="E1322" i="9" s="1"/>
  <c r="J1324" i="14"/>
  <c r="L1324" i="14" s="1"/>
  <c r="J1326" i="14"/>
  <c r="L1326" i="14" s="1"/>
  <c r="K1328" i="14"/>
  <c r="E1326" i="9" s="1"/>
  <c r="K1330" i="14"/>
  <c r="E1328" i="9" s="1"/>
  <c r="K1332" i="14"/>
  <c r="E1330" i="9" s="1"/>
  <c r="J1332" i="14"/>
  <c r="L1332" i="14" s="1"/>
  <c r="K1341" i="14"/>
  <c r="E1339" i="9" s="1"/>
  <c r="J1341" i="14"/>
  <c r="L1341" i="14" s="1"/>
  <c r="K1343" i="14"/>
  <c r="E1341" i="9" s="1"/>
  <c r="J1343" i="14"/>
  <c r="L1343" i="14" s="1"/>
  <c r="K1389" i="14"/>
  <c r="E1387" i="9" s="1"/>
  <c r="J1389" i="14"/>
  <c r="L1389" i="14" s="1"/>
  <c r="K1391" i="14"/>
  <c r="E1389" i="9" s="1"/>
  <c r="J1391" i="14"/>
  <c r="L1391" i="14" s="1"/>
  <c r="K1395" i="14"/>
  <c r="E1393" i="9" s="1"/>
  <c r="J1395" i="14"/>
  <c r="L1395" i="14" s="1"/>
  <c r="K1397" i="14"/>
  <c r="E1395" i="9" s="1"/>
  <c r="J1397" i="14"/>
  <c r="L1397" i="14" s="1"/>
  <c r="K1401" i="14"/>
  <c r="E1399" i="9" s="1"/>
  <c r="J1401" i="14"/>
  <c r="L1401" i="14" s="1"/>
  <c r="K1403" i="14"/>
  <c r="E1401" i="9" s="1"/>
  <c r="J1403" i="14"/>
  <c r="L1403" i="14" s="1"/>
  <c r="K1405" i="14"/>
  <c r="E1403" i="9" s="1"/>
  <c r="J1405" i="14"/>
  <c r="L1405" i="14" s="1"/>
  <c r="K1407" i="14"/>
  <c r="E1405" i="9" s="1"/>
  <c r="J1407" i="14"/>
  <c r="L1407" i="14" s="1"/>
  <c r="K1409" i="14"/>
  <c r="E1407" i="9" s="1"/>
  <c r="J1409" i="14"/>
  <c r="L1409" i="14" s="1"/>
  <c r="K1413" i="14"/>
  <c r="E1411" i="9" s="1"/>
  <c r="J1413" i="14"/>
  <c r="L1413" i="14" s="1"/>
  <c r="K1415" i="14"/>
  <c r="E1413" i="9" s="1"/>
  <c r="J1415" i="14"/>
  <c r="L1415" i="14" s="1"/>
  <c r="K1417" i="14"/>
  <c r="E1415" i="9" s="1"/>
  <c r="J1417" i="14"/>
  <c r="L1417" i="14" s="1"/>
  <c r="K1419" i="14"/>
  <c r="E1417" i="9" s="1"/>
  <c r="J1419" i="14"/>
  <c r="L1419" i="14" s="1"/>
  <c r="K1421" i="14"/>
  <c r="E1419" i="9" s="1"/>
  <c r="J1421" i="14"/>
  <c r="L1421" i="14" s="1"/>
  <c r="K1427" i="14"/>
  <c r="E1425" i="9" s="1"/>
  <c r="J1427" i="14"/>
  <c r="L1427" i="14" s="1"/>
  <c r="K1429" i="14"/>
  <c r="E1427" i="9" s="1"/>
  <c r="J1429" i="14"/>
  <c r="L1429" i="14" s="1"/>
  <c r="K1431" i="14"/>
  <c r="E1429" i="9" s="1"/>
  <c r="J1431" i="14"/>
  <c r="L1431" i="14" s="1"/>
  <c r="K1433" i="14"/>
  <c r="E1431" i="9" s="1"/>
  <c r="J1433" i="14"/>
  <c r="L1433" i="14" s="1"/>
  <c r="K1435" i="14"/>
  <c r="E1433" i="9" s="1"/>
  <c r="J1435" i="14"/>
  <c r="L1435" i="14" s="1"/>
  <c r="K1439" i="14"/>
  <c r="E1437" i="9" s="1"/>
  <c r="J1439" i="14"/>
  <c r="L1439" i="14" s="1"/>
  <c r="K1441" i="14"/>
  <c r="E1439" i="9" s="1"/>
  <c r="J1441" i="14"/>
  <c r="L1441" i="14" s="1"/>
  <c r="K1445" i="14"/>
  <c r="E1443" i="9" s="1"/>
  <c r="J1445" i="14"/>
  <c r="L1445" i="14" s="1"/>
  <c r="K1447" i="14"/>
  <c r="E1445" i="9" s="1"/>
  <c r="J1447" i="14"/>
  <c r="L1447" i="14" s="1"/>
  <c r="K1449" i="14"/>
  <c r="E1447" i="9" s="1"/>
  <c r="J1449" i="14"/>
  <c r="L1449" i="14" s="1"/>
  <c r="K1453" i="14"/>
  <c r="E1451" i="9" s="1"/>
  <c r="J1453" i="14"/>
  <c r="L1453" i="14" s="1"/>
  <c r="K1455" i="14"/>
  <c r="E1453" i="9" s="1"/>
  <c r="J1455" i="14"/>
  <c r="L1455" i="14" s="1"/>
  <c r="K1457" i="14"/>
  <c r="E1455" i="9" s="1"/>
  <c r="J1457" i="14"/>
  <c r="L1457" i="14" s="1"/>
  <c r="K1459" i="14"/>
  <c r="E1457" i="9" s="1"/>
  <c r="J1459" i="14"/>
  <c r="L1459" i="14" s="1"/>
  <c r="K1463" i="14"/>
  <c r="E1461" i="9" s="1"/>
  <c r="J1463" i="14"/>
  <c r="L1463" i="14" s="1"/>
  <c r="K1465" i="14"/>
  <c r="E1463" i="9" s="1"/>
  <c r="J1465" i="14"/>
  <c r="L1465" i="14" s="1"/>
  <c r="K1467" i="14"/>
  <c r="E1465" i="9" s="1"/>
  <c r="J1467" i="14"/>
  <c r="L1467" i="14" s="1"/>
  <c r="K1471" i="14"/>
  <c r="E1469" i="9" s="1"/>
  <c r="J1471" i="14"/>
  <c r="L1471" i="14" s="1"/>
  <c r="K1473" i="14"/>
  <c r="E1471" i="9" s="1"/>
  <c r="J1473" i="14"/>
  <c r="L1473" i="14" s="1"/>
  <c r="K1475" i="14"/>
  <c r="E1473" i="9" s="1"/>
  <c r="J1475" i="14"/>
  <c r="L1475" i="14" s="1"/>
  <c r="K1479" i="14"/>
  <c r="E1477" i="9" s="1"/>
  <c r="J1479" i="14"/>
  <c r="L1479" i="14" s="1"/>
  <c r="K1481" i="14"/>
  <c r="E1479" i="9" s="1"/>
  <c r="J1481" i="14"/>
  <c r="L1481" i="14" s="1"/>
  <c r="K1483" i="14"/>
  <c r="E1481" i="9" s="1"/>
  <c r="J1483" i="14"/>
  <c r="L1483" i="14" s="1"/>
  <c r="K1487" i="14"/>
  <c r="E1485" i="9" s="1"/>
  <c r="J1487" i="14"/>
  <c r="L1487" i="14" s="1"/>
  <c r="K1645" i="14"/>
  <c r="E1643" i="9" s="1"/>
  <c r="J1645" i="14"/>
  <c r="L1645" i="14" s="1"/>
  <c r="K1647" i="14"/>
  <c r="E1645" i="9" s="1"/>
  <c r="K1649" i="14"/>
  <c r="E1647" i="9" s="1"/>
  <c r="J1649" i="14"/>
  <c r="L1649" i="14" s="1"/>
  <c r="K1651" i="14"/>
  <c r="E1649" i="9" s="1"/>
  <c r="J1651" i="14"/>
  <c r="L1651" i="14" s="1"/>
  <c r="K1653" i="14"/>
  <c r="E1651" i="9" s="1"/>
  <c r="J1653" i="14"/>
  <c r="L1653" i="14" s="1"/>
  <c r="K1655" i="14"/>
  <c r="E1653" i="9" s="1"/>
  <c r="J1655" i="14"/>
  <c r="L1655" i="14" s="1"/>
  <c r="K1657" i="14"/>
  <c r="E1655" i="9" s="1"/>
  <c r="J1657" i="14"/>
  <c r="L1657" i="14" s="1"/>
  <c r="K1694" i="14"/>
  <c r="E1692" i="9" s="1"/>
  <c r="J1694" i="14"/>
  <c r="L1694" i="14" s="1"/>
  <c r="K1696" i="14"/>
  <c r="E1694" i="9" s="1"/>
  <c r="J1696" i="14"/>
  <c r="L1696" i="14" s="1"/>
  <c r="J1131" i="14"/>
  <c r="L1131" i="14" s="1"/>
  <c r="J1133" i="14"/>
  <c r="L1133" i="14" s="1"/>
  <c r="J1135" i="14"/>
  <c r="L1135" i="14" s="1"/>
  <c r="J1137" i="14"/>
  <c r="L1137" i="14" s="1"/>
  <c r="J1285" i="14"/>
  <c r="L1285" i="14" s="1"/>
  <c r="J1287" i="14"/>
  <c r="L1287" i="14" s="1"/>
  <c r="J1289" i="14"/>
  <c r="L1289" i="14" s="1"/>
  <c r="J1291" i="14"/>
  <c r="L1291" i="14" s="1"/>
  <c r="J1293" i="14"/>
  <c r="L1293" i="14" s="1"/>
  <c r="J1295" i="14"/>
  <c r="L1295" i="14" s="1"/>
  <c r="J1297" i="14"/>
  <c r="L1297" i="14" s="1"/>
  <c r="J1299" i="14"/>
  <c r="L1299" i="14" s="1"/>
  <c r="J1301" i="14"/>
  <c r="L1301" i="14" s="1"/>
  <c r="J1303" i="14"/>
  <c r="L1303" i="14" s="1"/>
  <c r="J1305" i="14"/>
  <c r="L1305" i="14" s="1"/>
  <c r="J1337" i="14"/>
  <c r="L1337" i="14" s="1"/>
  <c r="J1345" i="14"/>
  <c r="L1345" i="14" s="1"/>
  <c r="J1505" i="14"/>
  <c r="L1505" i="14" s="1"/>
  <c r="J1507" i="14"/>
  <c r="L1507" i="14" s="1"/>
  <c r="J1509" i="14"/>
  <c r="L1509" i="14" s="1"/>
  <c r="J1511" i="14"/>
  <c r="L1511" i="14" s="1"/>
  <c r="J1513" i="14"/>
  <c r="L1513" i="14" s="1"/>
  <c r="J1515" i="14"/>
  <c r="L1515" i="14" s="1"/>
  <c r="J1517" i="14"/>
  <c r="L1517" i="14" s="1"/>
  <c r="J1519" i="14"/>
  <c r="L1519" i="14" s="1"/>
  <c r="J1521" i="14"/>
  <c r="L1521" i="14" s="1"/>
  <c r="J1523" i="14"/>
  <c r="L1523" i="14" s="1"/>
  <c r="J1525" i="14"/>
  <c r="L1525" i="14" s="1"/>
  <c r="J1527" i="14"/>
  <c r="L1527" i="14" s="1"/>
  <c r="J1529" i="14"/>
  <c r="L1529" i="14" s="1"/>
  <c r="J1531" i="14"/>
  <c r="L1531" i="14" s="1"/>
  <c r="J1537" i="14"/>
  <c r="L1537" i="14" s="1"/>
  <c r="J1539" i="14"/>
  <c r="L1539" i="14" s="1"/>
  <c r="J1541" i="14"/>
  <c r="L1541" i="14" s="1"/>
  <c r="J1543" i="14"/>
  <c r="L1543" i="14" s="1"/>
  <c r="J1545" i="14"/>
  <c r="L1545" i="14" s="1"/>
  <c r="J1547" i="14"/>
  <c r="L1547" i="14" s="1"/>
  <c r="J1549" i="14"/>
  <c r="L1549" i="14" s="1"/>
  <c r="J1551" i="14"/>
  <c r="L1551" i="14" s="1"/>
  <c r="J1553" i="14"/>
  <c r="L1553" i="14" s="1"/>
  <c r="J1555" i="14"/>
  <c r="L1555" i="14" s="1"/>
  <c r="J1557" i="14"/>
  <c r="L1557" i="14" s="1"/>
  <c r="J1559" i="14"/>
  <c r="L1559" i="14" s="1"/>
  <c r="J1605" i="14"/>
  <c r="L1605" i="14" s="1"/>
  <c r="J1607" i="14"/>
  <c r="L1607" i="14" s="1"/>
  <c r="J1609" i="14"/>
  <c r="L1609" i="14" s="1"/>
  <c r="J1611" i="14"/>
  <c r="L1611" i="14" s="1"/>
  <c r="J1643" i="14"/>
  <c r="L1643" i="14" s="1"/>
  <c r="J1663" i="14"/>
  <c r="L1663" i="14" s="1"/>
  <c r="J1665" i="14"/>
  <c r="L1665" i="14" s="1"/>
  <c r="J1667" i="14"/>
  <c r="L1667" i="14" s="1"/>
  <c r="J1669" i="14"/>
  <c r="L1669" i="14" s="1"/>
  <c r="J1671" i="14"/>
  <c r="L1671" i="14" s="1"/>
  <c r="J1673" i="14"/>
  <c r="L1673" i="14" s="1"/>
  <c r="J1675" i="14"/>
  <c r="L1675" i="14" s="1"/>
  <c r="J1678" i="14"/>
  <c r="L1678" i="14" s="1"/>
  <c r="J1682" i="14"/>
  <c r="L1682" i="14" s="1"/>
  <c r="J1690" i="14"/>
  <c r="L1690" i="14" s="1"/>
  <c r="J1698" i="14"/>
  <c r="L1698" i="14" s="1"/>
  <c r="J1702" i="14"/>
  <c r="L1702" i="14" s="1"/>
  <c r="J1706" i="14"/>
  <c r="L1706" i="14" s="1"/>
  <c r="J1710" i="14"/>
  <c r="L1710" i="14" s="1"/>
  <c r="J1714" i="14"/>
  <c r="L1714" i="14" s="1"/>
  <c r="J1718" i="14"/>
  <c r="L1718" i="14" s="1"/>
  <c r="J1722" i="14"/>
  <c r="L1722" i="14" s="1"/>
  <c r="J1726" i="14"/>
  <c r="L1726" i="14" s="1"/>
  <c r="J1730" i="14"/>
  <c r="L1730" i="14" s="1"/>
  <c r="J1734" i="14"/>
  <c r="L1734" i="14" s="1"/>
  <c r="G1749" i="14"/>
  <c r="G1757" i="14"/>
  <c r="K2007" i="14"/>
  <c r="E2005" i="9" s="1"/>
  <c r="J2007" i="14"/>
  <c r="L2007" i="14" s="1"/>
  <c r="J2009" i="14"/>
  <c r="L2009" i="14" s="1"/>
  <c r="K2011" i="14"/>
  <c r="E2009" i="9" s="1"/>
  <c r="K2015" i="14"/>
  <c r="E2013" i="9" s="1"/>
  <c r="J2015" i="14"/>
  <c r="L2015" i="14" s="1"/>
  <c r="K2017" i="14"/>
  <c r="E2015" i="9" s="1"/>
  <c r="K2019" i="14"/>
  <c r="E2017" i="9" s="1"/>
  <c r="J2019" i="14"/>
  <c r="L2019" i="14" s="1"/>
  <c r="K2023" i="14"/>
  <c r="E2021" i="9" s="1"/>
  <c r="J2023" i="14"/>
  <c r="L2023" i="14" s="1"/>
  <c r="J2027" i="14"/>
  <c r="L2027" i="14" s="1"/>
  <c r="K2029" i="14"/>
  <c r="E2027" i="9" s="1"/>
  <c r="K2031" i="14"/>
  <c r="E2029" i="9" s="1"/>
  <c r="J2031" i="14"/>
  <c r="L2031" i="14" s="1"/>
  <c r="K2039" i="14"/>
  <c r="E2037" i="9" s="1"/>
  <c r="J2039" i="14"/>
  <c r="L2039" i="14" s="1"/>
  <c r="K2043" i="14"/>
  <c r="E2041" i="9" s="1"/>
  <c r="K2047" i="14"/>
  <c r="E2045" i="9" s="1"/>
  <c r="J2047" i="14"/>
  <c r="L2047" i="14" s="1"/>
  <c r="K2051" i="14"/>
  <c r="E2049" i="9" s="1"/>
  <c r="J2051" i="14"/>
  <c r="L2051" i="14" s="1"/>
  <c r="K2055" i="14"/>
  <c r="E2053" i="9" s="1"/>
  <c r="J2055" i="14"/>
  <c r="L2055" i="14" s="1"/>
  <c r="K2057" i="14"/>
  <c r="E2055" i="9" s="1"/>
  <c r="J2059" i="14"/>
  <c r="L2059" i="14" s="1"/>
  <c r="K2061" i="14"/>
  <c r="E2059" i="9" s="1"/>
  <c r="K2063" i="14"/>
  <c r="E2061" i="9" s="1"/>
  <c r="J2063" i="14"/>
  <c r="L2063" i="14" s="1"/>
  <c r="K2286" i="14"/>
  <c r="E2284" i="9" s="1"/>
  <c r="J2286" i="14"/>
  <c r="L2286" i="14" s="1"/>
  <c r="K2406" i="14"/>
  <c r="E2404" i="9" s="1"/>
  <c r="J2406" i="14"/>
  <c r="L2406" i="14" s="1"/>
  <c r="K2414" i="14"/>
  <c r="E2412" i="9" s="1"/>
  <c r="J2414" i="14"/>
  <c r="L2414" i="14" s="1"/>
  <c r="J2416" i="14"/>
  <c r="L2416" i="14" s="1"/>
  <c r="K2418" i="14"/>
  <c r="E2416" i="9" s="1"/>
  <c r="K2420" i="14"/>
  <c r="E2418" i="9" s="1"/>
  <c r="K2422" i="14"/>
  <c r="E2420" i="9" s="1"/>
  <c r="J2422" i="14"/>
  <c r="L2422" i="14" s="1"/>
  <c r="K2426" i="14"/>
  <c r="E2424" i="9" s="1"/>
  <c r="J2426" i="14"/>
  <c r="L2426" i="14" s="1"/>
  <c r="K2430" i="14"/>
  <c r="E2428" i="9" s="1"/>
  <c r="J2430" i="14"/>
  <c r="L2430" i="14" s="1"/>
  <c r="G1679" i="14"/>
  <c r="G1683" i="14"/>
  <c r="G1687" i="14"/>
  <c r="G1691" i="14"/>
  <c r="G1695" i="14"/>
  <c r="G1699" i="14"/>
  <c r="G1703" i="14"/>
  <c r="G1707" i="14"/>
  <c r="G1711" i="14"/>
  <c r="G1715" i="14"/>
  <c r="G1719" i="14"/>
  <c r="G1723" i="14"/>
  <c r="G1727" i="14"/>
  <c r="G1731" i="14"/>
  <c r="G1735" i="14"/>
  <c r="K1799" i="14"/>
  <c r="E1797" i="9" s="1"/>
  <c r="J1799" i="14"/>
  <c r="L1799" i="14" s="1"/>
  <c r="K1803" i="14"/>
  <c r="E1801" i="9" s="1"/>
  <c r="J1803" i="14"/>
  <c r="L1803" i="14" s="1"/>
  <c r="K1807" i="14"/>
  <c r="E1805" i="9" s="1"/>
  <c r="J1807" i="14"/>
  <c r="L1807" i="14" s="1"/>
  <c r="K1811" i="14"/>
  <c r="E1809" i="9" s="1"/>
  <c r="J1811" i="14"/>
  <c r="L1811" i="14" s="1"/>
  <c r="K1886" i="14"/>
  <c r="E1884" i="9" s="1"/>
  <c r="J1886" i="14"/>
  <c r="L1886" i="14" s="1"/>
  <c r="K1890" i="14"/>
  <c r="E1888" i="9" s="1"/>
  <c r="J1890" i="14"/>
  <c r="L1890" i="14" s="1"/>
  <c r="K1892" i="14"/>
  <c r="E1890" i="9" s="1"/>
  <c r="J1892" i="14"/>
  <c r="L1892" i="14" s="1"/>
  <c r="K1894" i="14"/>
  <c r="E1892" i="9" s="1"/>
  <c r="J1894" i="14"/>
  <c r="L1894" i="14" s="1"/>
  <c r="K1898" i="14"/>
  <c r="E1896" i="9" s="1"/>
  <c r="J1898" i="14"/>
  <c r="L1898" i="14" s="1"/>
  <c r="K1900" i="14"/>
  <c r="E1898" i="9" s="1"/>
  <c r="J1900" i="14"/>
  <c r="L1900" i="14" s="1"/>
  <c r="K1902" i="14"/>
  <c r="E1900" i="9" s="1"/>
  <c r="J1902" i="14"/>
  <c r="L1902" i="14" s="1"/>
  <c r="K1906" i="14"/>
  <c r="E1904" i="9" s="1"/>
  <c r="J1906" i="14"/>
  <c r="L1906" i="14" s="1"/>
  <c r="K1908" i="14"/>
  <c r="E1906" i="9" s="1"/>
  <c r="J1908" i="14"/>
  <c r="L1908" i="14" s="1"/>
  <c r="K1910" i="14"/>
  <c r="E1908" i="9" s="1"/>
  <c r="J1910" i="14"/>
  <c r="L1910" i="14" s="1"/>
  <c r="K1912" i="14"/>
  <c r="E1910" i="9" s="1"/>
  <c r="K1914" i="14"/>
  <c r="E1912" i="9" s="1"/>
  <c r="J1914" i="14"/>
  <c r="L1914" i="14" s="1"/>
  <c r="K1916" i="14"/>
  <c r="E1914" i="9" s="1"/>
  <c r="J1916" i="14"/>
  <c r="L1916" i="14" s="1"/>
  <c r="K1918" i="14"/>
  <c r="E1916" i="9" s="1"/>
  <c r="J1918" i="14"/>
  <c r="L1918" i="14" s="1"/>
  <c r="K1922" i="14"/>
  <c r="E1920" i="9" s="1"/>
  <c r="J1922" i="14"/>
  <c r="L1922" i="14" s="1"/>
  <c r="K1924" i="14"/>
  <c r="E1922" i="9" s="1"/>
  <c r="J1924" i="14"/>
  <c r="L1924" i="14" s="1"/>
  <c r="K1926" i="14"/>
  <c r="E1924" i="9" s="1"/>
  <c r="J1926" i="14"/>
  <c r="L1926" i="14" s="1"/>
  <c r="K1930" i="14"/>
  <c r="E1928" i="9" s="1"/>
  <c r="J1930" i="14"/>
  <c r="L1930" i="14" s="1"/>
  <c r="K1932" i="14"/>
  <c r="E1930" i="9" s="1"/>
  <c r="J1932" i="14"/>
  <c r="L1932" i="14" s="1"/>
  <c r="K1934" i="14"/>
  <c r="E1932" i="9" s="1"/>
  <c r="J1934" i="14"/>
  <c r="L1934" i="14" s="1"/>
  <c r="K1938" i="14"/>
  <c r="E1936" i="9" s="1"/>
  <c r="J1938" i="14"/>
  <c r="L1938" i="14" s="1"/>
  <c r="K1940" i="14"/>
  <c r="E1938" i="9" s="1"/>
  <c r="J1940" i="14"/>
  <c r="L1940" i="14" s="1"/>
  <c r="K1942" i="14"/>
  <c r="E1940" i="9" s="1"/>
  <c r="J1942" i="14"/>
  <c r="L1942" i="14" s="1"/>
  <c r="K1944" i="14"/>
  <c r="E1942" i="9" s="1"/>
  <c r="K1946" i="14"/>
  <c r="E1944" i="9" s="1"/>
  <c r="J1946" i="14"/>
  <c r="L1946" i="14" s="1"/>
  <c r="K1948" i="14"/>
  <c r="E1946" i="9" s="1"/>
  <c r="J1948" i="14"/>
  <c r="L1948" i="14" s="1"/>
  <c r="K1950" i="14"/>
  <c r="E1948" i="9" s="1"/>
  <c r="J1950" i="14"/>
  <c r="L1950" i="14" s="1"/>
  <c r="K1954" i="14"/>
  <c r="E1952" i="9" s="1"/>
  <c r="J1954" i="14"/>
  <c r="L1954" i="14" s="1"/>
  <c r="K1956" i="14"/>
  <c r="E1954" i="9" s="1"/>
  <c r="J1956" i="14"/>
  <c r="L1956" i="14" s="1"/>
  <c r="K1958" i="14"/>
  <c r="E1956" i="9" s="1"/>
  <c r="J1958" i="14"/>
  <c r="L1958" i="14" s="1"/>
  <c r="K1962" i="14"/>
  <c r="E1960" i="9" s="1"/>
  <c r="J1962" i="14"/>
  <c r="L1962" i="14" s="1"/>
  <c r="K1964" i="14"/>
  <c r="E1962" i="9" s="1"/>
  <c r="J1964" i="14"/>
  <c r="L1964" i="14" s="1"/>
  <c r="K1966" i="14"/>
  <c r="E1964" i="9" s="1"/>
  <c r="J1966" i="14"/>
  <c r="L1966" i="14" s="1"/>
  <c r="K1970" i="14"/>
  <c r="E1968" i="9" s="1"/>
  <c r="J1970" i="14"/>
  <c r="L1970" i="14" s="1"/>
  <c r="K1972" i="14"/>
  <c r="E1970" i="9" s="1"/>
  <c r="J1972" i="14"/>
  <c r="L1972" i="14" s="1"/>
  <c r="K1974" i="14"/>
  <c r="E1972" i="9" s="1"/>
  <c r="J1974" i="14"/>
  <c r="L1974" i="14" s="1"/>
  <c r="K1976" i="14"/>
  <c r="E1974" i="9" s="1"/>
  <c r="K1978" i="14"/>
  <c r="E1976" i="9" s="1"/>
  <c r="J1978" i="14"/>
  <c r="L1978" i="14" s="1"/>
  <c r="K1980" i="14"/>
  <c r="E1978" i="9" s="1"/>
  <c r="J1980" i="14"/>
  <c r="L1980" i="14" s="1"/>
  <c r="K1982" i="14"/>
  <c r="E1980" i="9" s="1"/>
  <c r="J1982" i="14"/>
  <c r="L1982" i="14" s="1"/>
  <c r="K1986" i="14"/>
  <c r="E1984" i="9" s="1"/>
  <c r="J1986" i="14"/>
  <c r="L1986" i="14" s="1"/>
  <c r="K1988" i="14"/>
  <c r="E1986" i="9" s="1"/>
  <c r="J1988" i="14"/>
  <c r="L1988" i="14" s="1"/>
  <c r="K1990" i="14"/>
  <c r="E1988" i="9" s="1"/>
  <c r="J1990" i="14"/>
  <c r="L1990" i="14" s="1"/>
  <c r="J2070" i="14"/>
  <c r="L2070" i="14" s="1"/>
  <c r="K2072" i="14"/>
  <c r="E2070" i="9" s="1"/>
  <c r="J2072" i="14"/>
  <c r="L2072" i="14" s="1"/>
  <c r="K2074" i="14"/>
  <c r="E2072" i="9" s="1"/>
  <c r="J2074" i="14"/>
  <c r="L2074" i="14" s="1"/>
  <c r="K2076" i="14"/>
  <c r="E2074" i="9" s="1"/>
  <c r="J2076" i="14"/>
  <c r="L2076" i="14" s="1"/>
  <c r="K2080" i="14"/>
  <c r="E2078" i="9" s="1"/>
  <c r="J2080" i="14"/>
  <c r="L2080" i="14" s="1"/>
  <c r="K2082" i="14"/>
  <c r="E2080" i="9" s="1"/>
  <c r="J2082" i="14"/>
  <c r="L2082" i="14" s="1"/>
  <c r="K2084" i="14"/>
  <c r="E2082" i="9" s="1"/>
  <c r="J2084" i="14"/>
  <c r="L2084" i="14" s="1"/>
  <c r="K2088" i="14"/>
  <c r="E2086" i="9" s="1"/>
  <c r="J2088" i="14"/>
  <c r="L2088" i="14" s="1"/>
  <c r="K2090" i="14"/>
  <c r="E2088" i="9" s="1"/>
  <c r="J2090" i="14"/>
  <c r="L2090" i="14" s="1"/>
  <c r="K2092" i="14"/>
  <c r="E2090" i="9" s="1"/>
  <c r="J2092" i="14"/>
  <c r="L2092" i="14" s="1"/>
  <c r="J2094" i="14"/>
  <c r="L2094" i="14" s="1"/>
  <c r="K2096" i="14"/>
  <c r="E2094" i="9" s="1"/>
  <c r="J2096" i="14"/>
  <c r="L2096" i="14" s="1"/>
  <c r="K2098" i="14"/>
  <c r="E2096" i="9" s="1"/>
  <c r="J2098" i="14"/>
  <c r="L2098" i="14" s="1"/>
  <c r="K2100" i="14"/>
  <c r="E2098" i="9" s="1"/>
  <c r="J2100" i="14"/>
  <c r="L2100" i="14" s="1"/>
  <c r="J2102" i="14"/>
  <c r="L2102" i="14" s="1"/>
  <c r="K2104" i="14"/>
  <c r="E2102" i="9" s="1"/>
  <c r="J2104" i="14"/>
  <c r="L2104" i="14" s="1"/>
  <c r="K2106" i="14"/>
  <c r="E2104" i="9" s="1"/>
  <c r="J2106" i="14"/>
  <c r="L2106" i="14" s="1"/>
  <c r="K2108" i="14"/>
  <c r="E2106" i="9" s="1"/>
  <c r="J2108" i="14"/>
  <c r="L2108" i="14" s="1"/>
  <c r="K2112" i="14"/>
  <c r="E2110" i="9" s="1"/>
  <c r="J2112" i="14"/>
  <c r="L2112" i="14" s="1"/>
  <c r="K2114" i="14"/>
  <c r="E2112" i="9" s="1"/>
  <c r="J2114" i="14"/>
  <c r="L2114" i="14" s="1"/>
  <c r="K2116" i="14"/>
  <c r="E2114" i="9" s="1"/>
  <c r="J2116" i="14"/>
  <c r="L2116" i="14" s="1"/>
  <c r="K2120" i="14"/>
  <c r="E2118" i="9" s="1"/>
  <c r="J2120" i="14"/>
  <c r="L2120" i="14" s="1"/>
  <c r="K2122" i="14"/>
  <c r="E2120" i="9" s="1"/>
  <c r="J2122" i="14"/>
  <c r="L2122" i="14" s="1"/>
  <c r="K2124" i="14"/>
  <c r="E2122" i="9" s="1"/>
  <c r="J2124" i="14"/>
  <c r="L2124" i="14" s="1"/>
  <c r="J2126" i="14"/>
  <c r="L2126" i="14" s="1"/>
  <c r="K2128" i="14"/>
  <c r="E2126" i="9" s="1"/>
  <c r="J2128" i="14"/>
  <c r="L2128" i="14" s="1"/>
  <c r="K2130" i="14"/>
  <c r="E2128" i="9" s="1"/>
  <c r="J2130" i="14"/>
  <c r="L2130" i="14" s="1"/>
  <c r="K2132" i="14"/>
  <c r="E2130" i="9" s="1"/>
  <c r="J2132" i="14"/>
  <c r="L2132" i="14" s="1"/>
  <c r="J2134" i="14"/>
  <c r="L2134" i="14" s="1"/>
  <c r="K2136" i="14"/>
  <c r="E2134" i="9" s="1"/>
  <c r="J2136" i="14"/>
  <c r="L2136" i="14" s="1"/>
  <c r="J2248" i="14"/>
  <c r="L2248" i="14" s="1"/>
  <c r="K2250" i="14"/>
  <c r="E2248" i="9" s="1"/>
  <c r="J2250" i="14"/>
  <c r="L2250" i="14" s="1"/>
  <c r="J2256" i="14"/>
  <c r="L2256" i="14" s="1"/>
  <c r="K2258" i="14"/>
  <c r="E2256" i="9" s="1"/>
  <c r="J2258" i="14"/>
  <c r="L2258" i="14" s="1"/>
  <c r="J2264" i="14"/>
  <c r="L2264" i="14" s="1"/>
  <c r="K2266" i="14"/>
  <c r="E2264" i="9" s="1"/>
  <c r="J2266" i="14"/>
  <c r="L2266" i="14" s="1"/>
  <c r="K2270" i="14"/>
  <c r="E2268" i="9" s="1"/>
  <c r="K2272" i="14"/>
  <c r="E2270" i="9" s="1"/>
  <c r="K2274" i="14"/>
  <c r="E2272" i="9" s="1"/>
  <c r="J2274" i="14"/>
  <c r="L2274" i="14" s="1"/>
  <c r="K2280" i="14"/>
  <c r="E2278" i="9" s="1"/>
  <c r="K2290" i="14"/>
  <c r="E2288" i="9" s="1"/>
  <c r="J2290" i="14"/>
  <c r="L2290" i="14" s="1"/>
  <c r="J2306" i="14"/>
  <c r="L2306" i="14" s="1"/>
  <c r="K2340" i="14"/>
  <c r="E2338" i="9" s="1"/>
  <c r="J2340" i="14"/>
  <c r="L2340" i="14" s="1"/>
  <c r="K2344" i="14"/>
  <c r="E2342" i="9" s="1"/>
  <c r="J2344" i="14"/>
  <c r="L2344" i="14" s="1"/>
  <c r="K2346" i="14"/>
  <c r="E2344" i="9" s="1"/>
  <c r="J2346" i="14"/>
  <c r="L2346" i="14" s="1"/>
  <c r="K2348" i="14"/>
  <c r="E2346" i="9" s="1"/>
  <c r="J2348" i="14"/>
  <c r="L2348" i="14" s="1"/>
  <c r="K2350" i="14"/>
  <c r="E2348" i="9" s="1"/>
  <c r="J2350" i="14"/>
  <c r="L2350" i="14" s="1"/>
  <c r="K2352" i="14"/>
  <c r="E2350" i="9" s="1"/>
  <c r="J2352" i="14"/>
  <c r="L2352" i="14" s="1"/>
  <c r="K2356" i="14"/>
  <c r="E2354" i="9" s="1"/>
  <c r="J2356" i="14"/>
  <c r="L2356" i="14" s="1"/>
  <c r="K2358" i="14"/>
  <c r="E2356" i="9" s="1"/>
  <c r="J2358" i="14"/>
  <c r="L2358" i="14" s="1"/>
  <c r="K2360" i="14"/>
  <c r="E2358" i="9" s="1"/>
  <c r="J2360" i="14"/>
  <c r="L2360" i="14" s="1"/>
  <c r="K2364" i="14"/>
  <c r="E2362" i="9" s="1"/>
  <c r="J2364" i="14"/>
  <c r="L2364" i="14" s="1"/>
  <c r="K2366" i="14"/>
  <c r="E2364" i="9" s="1"/>
  <c r="J2366" i="14"/>
  <c r="L2366" i="14" s="1"/>
  <c r="K2368" i="14"/>
  <c r="E2366" i="9" s="1"/>
  <c r="J2368" i="14"/>
  <c r="L2368" i="14" s="1"/>
  <c r="K2372" i="14"/>
  <c r="E2370" i="9" s="1"/>
  <c r="J2372" i="14"/>
  <c r="L2372" i="14" s="1"/>
  <c r="K2374" i="14"/>
  <c r="E2372" i="9" s="1"/>
  <c r="J2374" i="14"/>
  <c r="L2374" i="14" s="1"/>
  <c r="K2376" i="14"/>
  <c r="E2374" i="9" s="1"/>
  <c r="J2376" i="14"/>
  <c r="L2376" i="14" s="1"/>
  <c r="K2380" i="14"/>
  <c r="E2378" i="9" s="1"/>
  <c r="J2380" i="14"/>
  <c r="L2380" i="14" s="1"/>
  <c r="K2382" i="14"/>
  <c r="E2380" i="9" s="1"/>
  <c r="J2382" i="14"/>
  <c r="L2382" i="14" s="1"/>
  <c r="K2384" i="14"/>
  <c r="E2382" i="9" s="1"/>
  <c r="J2384" i="14"/>
  <c r="L2384" i="14" s="1"/>
  <c r="K2386" i="14"/>
  <c r="E2384" i="9" s="1"/>
  <c r="J2386" i="14"/>
  <c r="L2386" i="14" s="1"/>
  <c r="J2388" i="14"/>
  <c r="L2388" i="14" s="1"/>
  <c r="K2390" i="14"/>
  <c r="E2388" i="9" s="1"/>
  <c r="J2390" i="14"/>
  <c r="L2390" i="14" s="1"/>
  <c r="K2392" i="14"/>
  <c r="E2390" i="9" s="1"/>
  <c r="J2392" i="14"/>
  <c r="L2392" i="14" s="1"/>
  <c r="K2394" i="14"/>
  <c r="E2392" i="9" s="1"/>
  <c r="J2394" i="14"/>
  <c r="L2394" i="14" s="1"/>
  <c r="J2396" i="14"/>
  <c r="L2396" i="14" s="1"/>
  <c r="J2440" i="14"/>
  <c r="L2440" i="14" s="1"/>
  <c r="K1887" i="14"/>
  <c r="E1885" i="9" s="1"/>
  <c r="J1887" i="14"/>
  <c r="L1887" i="14" s="1"/>
  <c r="K1889" i="14"/>
  <c r="E1887" i="9" s="1"/>
  <c r="J1889" i="14"/>
  <c r="L1889" i="14" s="1"/>
  <c r="K1891" i="14"/>
  <c r="E1889" i="9" s="1"/>
  <c r="J1891" i="14"/>
  <c r="L1891" i="14" s="1"/>
  <c r="J1893" i="14"/>
  <c r="L1893" i="14" s="1"/>
  <c r="K1895" i="14"/>
  <c r="E1893" i="9" s="1"/>
  <c r="J1895" i="14"/>
  <c r="L1895" i="14" s="1"/>
  <c r="K1897" i="14"/>
  <c r="E1895" i="9" s="1"/>
  <c r="J1897" i="14"/>
  <c r="L1897" i="14" s="1"/>
  <c r="K1899" i="14"/>
  <c r="E1897" i="9" s="1"/>
  <c r="J1899" i="14"/>
  <c r="L1899" i="14" s="1"/>
  <c r="J1901" i="14"/>
  <c r="L1901" i="14" s="1"/>
  <c r="K1903" i="14"/>
  <c r="E1901" i="9" s="1"/>
  <c r="J1903" i="14"/>
  <c r="L1903" i="14" s="1"/>
  <c r="K1905" i="14"/>
  <c r="E1903" i="9" s="1"/>
  <c r="J1905" i="14"/>
  <c r="L1905" i="14" s="1"/>
  <c r="K1907" i="14"/>
  <c r="E1905" i="9" s="1"/>
  <c r="J1907" i="14"/>
  <c r="L1907" i="14" s="1"/>
  <c r="K1911" i="14"/>
  <c r="E1909" i="9" s="1"/>
  <c r="J1911" i="14"/>
  <c r="L1911" i="14" s="1"/>
  <c r="K1913" i="14"/>
  <c r="E1911" i="9" s="1"/>
  <c r="J1913" i="14"/>
  <c r="L1913" i="14" s="1"/>
  <c r="K1915" i="14"/>
  <c r="E1913" i="9" s="1"/>
  <c r="J1915" i="14"/>
  <c r="L1915" i="14" s="1"/>
  <c r="K1919" i="14"/>
  <c r="E1917" i="9" s="1"/>
  <c r="J1919" i="14"/>
  <c r="L1919" i="14" s="1"/>
  <c r="K1921" i="14"/>
  <c r="E1919" i="9" s="1"/>
  <c r="J1921" i="14"/>
  <c r="L1921" i="14" s="1"/>
  <c r="K1923" i="14"/>
  <c r="E1921" i="9" s="1"/>
  <c r="J1923" i="14"/>
  <c r="L1923" i="14" s="1"/>
  <c r="J1925" i="14"/>
  <c r="L1925" i="14" s="1"/>
  <c r="K1929" i="14"/>
  <c r="E1927" i="9" s="1"/>
  <c r="J1929" i="14"/>
  <c r="L1929" i="14" s="1"/>
  <c r="K1931" i="14"/>
  <c r="E1929" i="9" s="1"/>
  <c r="J1931" i="14"/>
  <c r="L1931" i="14" s="1"/>
  <c r="J1933" i="14"/>
  <c r="L1933" i="14" s="1"/>
  <c r="K1937" i="14"/>
  <c r="E1935" i="9" s="1"/>
  <c r="J1937" i="14"/>
  <c r="L1937" i="14" s="1"/>
  <c r="K1939" i="14"/>
  <c r="E1937" i="9" s="1"/>
  <c r="J1939" i="14"/>
  <c r="L1939" i="14" s="1"/>
  <c r="J1943" i="14"/>
  <c r="L1943" i="14" s="1"/>
  <c r="K1945" i="14"/>
  <c r="E1943" i="9" s="1"/>
  <c r="J1945" i="14"/>
  <c r="L1945" i="14" s="1"/>
  <c r="K1947" i="14"/>
  <c r="E1945" i="9" s="1"/>
  <c r="J1947" i="14"/>
  <c r="L1947" i="14" s="1"/>
  <c r="K1953" i="14"/>
  <c r="E1951" i="9" s="1"/>
  <c r="J1953" i="14"/>
  <c r="L1953" i="14" s="1"/>
  <c r="K1955" i="14"/>
  <c r="E1953" i="9" s="1"/>
  <c r="J1955" i="14"/>
  <c r="L1955" i="14" s="1"/>
  <c r="J1957" i="14"/>
  <c r="L1957" i="14" s="1"/>
  <c r="K1959" i="14"/>
  <c r="E1957" i="9" s="1"/>
  <c r="K1961" i="14"/>
  <c r="E1959" i="9" s="1"/>
  <c r="J1961" i="14"/>
  <c r="L1961" i="14" s="1"/>
  <c r="K1963" i="14"/>
  <c r="E1961" i="9" s="1"/>
  <c r="J1963" i="14"/>
  <c r="L1963" i="14" s="1"/>
  <c r="J1965" i="14"/>
  <c r="L1965" i="14" s="1"/>
  <c r="J1967" i="14"/>
  <c r="L1967" i="14" s="1"/>
  <c r="K1969" i="14"/>
  <c r="E1967" i="9" s="1"/>
  <c r="J1969" i="14"/>
  <c r="L1969" i="14" s="1"/>
  <c r="K1971" i="14"/>
  <c r="E1969" i="9" s="1"/>
  <c r="J1971" i="14"/>
  <c r="L1971" i="14" s="1"/>
  <c r="K1977" i="14"/>
  <c r="E1975" i="9" s="1"/>
  <c r="J1977" i="14"/>
  <c r="L1977" i="14" s="1"/>
  <c r="K1979" i="14"/>
  <c r="E1977" i="9" s="1"/>
  <c r="J1979" i="14"/>
  <c r="L1979" i="14" s="1"/>
  <c r="J1983" i="14"/>
  <c r="L1983" i="14" s="1"/>
  <c r="K1985" i="14"/>
  <c r="E1983" i="9" s="1"/>
  <c r="J1985" i="14"/>
  <c r="L1985" i="14" s="1"/>
  <c r="K1987" i="14"/>
  <c r="E1985" i="9" s="1"/>
  <c r="J1987" i="14"/>
  <c r="L1987" i="14" s="1"/>
  <c r="J1989" i="14"/>
  <c r="L1989" i="14" s="1"/>
  <c r="K2069" i="14"/>
  <c r="E2067" i="9" s="1"/>
  <c r="J2069" i="14"/>
  <c r="L2069" i="14" s="1"/>
  <c r="K2071" i="14"/>
  <c r="E2069" i="9" s="1"/>
  <c r="J2071" i="14"/>
  <c r="L2071" i="14" s="1"/>
  <c r="J2073" i="14"/>
  <c r="L2073" i="14" s="1"/>
  <c r="K2077" i="14"/>
  <c r="E2075" i="9" s="1"/>
  <c r="J2077" i="14"/>
  <c r="L2077" i="14" s="1"/>
  <c r="K2079" i="14"/>
  <c r="E2077" i="9" s="1"/>
  <c r="J2079" i="14"/>
  <c r="L2079" i="14" s="1"/>
  <c r="J2083" i="14"/>
  <c r="L2083" i="14" s="1"/>
  <c r="K2085" i="14"/>
  <c r="E2083" i="9" s="1"/>
  <c r="J2085" i="14"/>
  <c r="L2085" i="14" s="1"/>
  <c r="K2087" i="14"/>
  <c r="E2085" i="9" s="1"/>
  <c r="J2087" i="14"/>
  <c r="L2087" i="14" s="1"/>
  <c r="K2093" i="14"/>
  <c r="E2091" i="9" s="1"/>
  <c r="J2093" i="14"/>
  <c r="L2093" i="14" s="1"/>
  <c r="K2095" i="14"/>
  <c r="E2093" i="9" s="1"/>
  <c r="J2095" i="14"/>
  <c r="L2095" i="14" s="1"/>
  <c r="J2097" i="14"/>
  <c r="L2097" i="14" s="1"/>
  <c r="K2099" i="14"/>
  <c r="E2097" i="9" s="1"/>
  <c r="K2101" i="14"/>
  <c r="E2099" i="9" s="1"/>
  <c r="J2101" i="14"/>
  <c r="L2101" i="14" s="1"/>
  <c r="K2103" i="14"/>
  <c r="E2101" i="9" s="1"/>
  <c r="J2103" i="14"/>
  <c r="L2103" i="14" s="1"/>
  <c r="J2105" i="14"/>
  <c r="L2105" i="14" s="1"/>
  <c r="J2107" i="14"/>
  <c r="L2107" i="14" s="1"/>
  <c r="K2109" i="14"/>
  <c r="E2107" i="9" s="1"/>
  <c r="J2109" i="14"/>
  <c r="L2109" i="14" s="1"/>
  <c r="K2111" i="14"/>
  <c r="E2109" i="9" s="1"/>
  <c r="J2111" i="14"/>
  <c r="L2111" i="14" s="1"/>
  <c r="K2117" i="14"/>
  <c r="E2115" i="9" s="1"/>
  <c r="J2117" i="14"/>
  <c r="L2117" i="14" s="1"/>
  <c r="K2119" i="14"/>
  <c r="E2117" i="9" s="1"/>
  <c r="J2119" i="14"/>
  <c r="L2119" i="14" s="1"/>
  <c r="J2123" i="14"/>
  <c r="L2123" i="14" s="1"/>
  <c r="K2125" i="14"/>
  <c r="E2123" i="9" s="1"/>
  <c r="J2125" i="14"/>
  <c r="L2125" i="14" s="1"/>
  <c r="K2127" i="14"/>
  <c r="E2125" i="9" s="1"/>
  <c r="J2127" i="14"/>
  <c r="L2127" i="14" s="1"/>
  <c r="J2129" i="14"/>
  <c r="L2129" i="14" s="1"/>
  <c r="K2133" i="14"/>
  <c r="E2131" i="9" s="1"/>
  <c r="J2133" i="14"/>
  <c r="L2133" i="14" s="1"/>
  <c r="K2135" i="14"/>
  <c r="E2133" i="9" s="1"/>
  <c r="J2135" i="14"/>
  <c r="L2135" i="14" s="1"/>
  <c r="J2294" i="14"/>
  <c r="L2294" i="14" s="1"/>
  <c r="K2318" i="14"/>
  <c r="E2316" i="9" s="1"/>
  <c r="J2318" i="14"/>
  <c r="L2318" i="14" s="1"/>
  <c r="G1677" i="14"/>
  <c r="J1677" i="14"/>
  <c r="L1677" i="14" s="1"/>
  <c r="G1681" i="14"/>
  <c r="J1681" i="14"/>
  <c r="L1681" i="14" s="1"/>
  <c r="G1685" i="14"/>
  <c r="G1689" i="14"/>
  <c r="J1689" i="14"/>
  <c r="L1689" i="14" s="1"/>
  <c r="G1693" i="14"/>
  <c r="G1697" i="14"/>
  <c r="G1701" i="14"/>
  <c r="G1705" i="14"/>
  <c r="J1705" i="14"/>
  <c r="L1705" i="14" s="1"/>
  <c r="G1709" i="14"/>
  <c r="J1709" i="14"/>
  <c r="L1709" i="14" s="1"/>
  <c r="G1713" i="14"/>
  <c r="J1713" i="14"/>
  <c r="L1713" i="14" s="1"/>
  <c r="G1717" i="14"/>
  <c r="J1717" i="14"/>
  <c r="L1717" i="14" s="1"/>
  <c r="G1721" i="14"/>
  <c r="J1721" i="14"/>
  <c r="L1721" i="14" s="1"/>
  <c r="G1725" i="14"/>
  <c r="J1725" i="14"/>
  <c r="L1725" i="14" s="1"/>
  <c r="G1729" i="14"/>
  <c r="J1729" i="14"/>
  <c r="L1729" i="14" s="1"/>
  <c r="G1733" i="14"/>
  <c r="J1733" i="14"/>
  <c r="L1733" i="14" s="1"/>
  <c r="G1737" i="14"/>
  <c r="J1737" i="14"/>
  <c r="L1737" i="14" s="1"/>
  <c r="G1741" i="14"/>
  <c r="G1747" i="14"/>
  <c r="G1755" i="14"/>
  <c r="G1763" i="14"/>
  <c r="J1764" i="14"/>
  <c r="L1764" i="14" s="1"/>
  <c r="G1765" i="14"/>
  <c r="J1765" i="14"/>
  <c r="L1765" i="14" s="1"/>
  <c r="J1766" i="14"/>
  <c r="L1766" i="14" s="1"/>
  <c r="G1767" i="14"/>
  <c r="J1767" i="14"/>
  <c r="L1767" i="14" s="1"/>
  <c r="J1768" i="14"/>
  <c r="L1768" i="14" s="1"/>
  <c r="G1769" i="14"/>
  <c r="J1769" i="14"/>
  <c r="L1769" i="14" s="1"/>
  <c r="J1770" i="14"/>
  <c r="L1770" i="14" s="1"/>
  <c r="G1771" i="14"/>
  <c r="J1771" i="14"/>
  <c r="L1771" i="14" s="1"/>
  <c r="J1772" i="14"/>
  <c r="L1772" i="14" s="1"/>
  <c r="G1773" i="14"/>
  <c r="J1773" i="14"/>
  <c r="L1773" i="14" s="1"/>
  <c r="J1774" i="14"/>
  <c r="L1774" i="14" s="1"/>
  <c r="G1775" i="14"/>
  <c r="J1775" i="14"/>
  <c r="L1775" i="14" s="1"/>
  <c r="J1776" i="14"/>
  <c r="L1776" i="14" s="1"/>
  <c r="G1777" i="14"/>
  <c r="J1777" i="14"/>
  <c r="L1777" i="14" s="1"/>
  <c r="J1778" i="14"/>
  <c r="L1778" i="14" s="1"/>
  <c r="G1779" i="14"/>
  <c r="J1779" i="14"/>
  <c r="L1779" i="14" s="1"/>
  <c r="J1780" i="14"/>
  <c r="L1780" i="14" s="1"/>
  <c r="G1781" i="14"/>
  <c r="J1781" i="14"/>
  <c r="L1781" i="14" s="1"/>
  <c r="J1782" i="14"/>
  <c r="L1782" i="14" s="1"/>
  <c r="G1783" i="14"/>
  <c r="J1783" i="14"/>
  <c r="L1783" i="14" s="1"/>
  <c r="J1784" i="14"/>
  <c r="L1784" i="14" s="1"/>
  <c r="G1785" i="14"/>
  <c r="J1785" i="14"/>
  <c r="L1785" i="14" s="1"/>
  <c r="J1786" i="14"/>
  <c r="L1786" i="14" s="1"/>
  <c r="G1787" i="14"/>
  <c r="J1787" i="14"/>
  <c r="L1787" i="14" s="1"/>
  <c r="J1788" i="14"/>
  <c r="L1788" i="14" s="1"/>
  <c r="G1789" i="14"/>
  <c r="J1789" i="14"/>
  <c r="L1789" i="14" s="1"/>
  <c r="J1790" i="14"/>
  <c r="L1790" i="14" s="1"/>
  <c r="G1791" i="14"/>
  <c r="J1791" i="14"/>
  <c r="L1791" i="14" s="1"/>
  <c r="J1792" i="14"/>
  <c r="L1792" i="14" s="1"/>
  <c r="G1793" i="14"/>
  <c r="J1793" i="14"/>
  <c r="L1793" i="14" s="1"/>
  <c r="J1794" i="14"/>
  <c r="L1794" i="14" s="1"/>
  <c r="G1795" i="14"/>
  <c r="J1795" i="14"/>
  <c r="L1795" i="14" s="1"/>
  <c r="J1796" i="14"/>
  <c r="L1796" i="14" s="1"/>
  <c r="J1797" i="14"/>
  <c r="L1797" i="14" s="1"/>
  <c r="J1798" i="14"/>
  <c r="L1798" i="14" s="1"/>
  <c r="K1801" i="14"/>
  <c r="E1799" i="9" s="1"/>
  <c r="J1801" i="14"/>
  <c r="L1801" i="14" s="1"/>
  <c r="K1805" i="14"/>
  <c r="E1803" i="9" s="1"/>
  <c r="J1805" i="14"/>
  <c r="L1805" i="14" s="1"/>
  <c r="K1809" i="14"/>
  <c r="E1807" i="9" s="1"/>
  <c r="J1809" i="14"/>
  <c r="L1809" i="14" s="1"/>
  <c r="K2006" i="14"/>
  <c r="E2004" i="9" s="1"/>
  <c r="J2006" i="14"/>
  <c r="L2006" i="14" s="1"/>
  <c r="J2008" i="14"/>
  <c r="L2008" i="14" s="1"/>
  <c r="J2010" i="14"/>
  <c r="L2010" i="14" s="1"/>
  <c r="K2012" i="14"/>
  <c r="E2010" i="9" s="1"/>
  <c r="K2014" i="14"/>
  <c r="E2012" i="9" s="1"/>
  <c r="J2014" i="14"/>
  <c r="L2014" i="14" s="1"/>
  <c r="K2016" i="14"/>
  <c r="E2014" i="9" s="1"/>
  <c r="K2020" i="14"/>
  <c r="E2018" i="9" s="1"/>
  <c r="K2022" i="14"/>
  <c r="E2020" i="9" s="1"/>
  <c r="J2022" i="14"/>
  <c r="L2022" i="14" s="1"/>
  <c r="K2026" i="14"/>
  <c r="E2024" i="9" s="1"/>
  <c r="K2028" i="14"/>
  <c r="E2026" i="9" s="1"/>
  <c r="K2030" i="14"/>
  <c r="E2028" i="9" s="1"/>
  <c r="J2030" i="14"/>
  <c r="L2030" i="14" s="1"/>
  <c r="K2032" i="14"/>
  <c r="E2030" i="9" s="1"/>
  <c r="J2032" i="14"/>
  <c r="L2032" i="14" s="1"/>
  <c r="K2034" i="14"/>
  <c r="E2032" i="9" s="1"/>
  <c r="K2038" i="14"/>
  <c r="E2036" i="9" s="1"/>
  <c r="J2038" i="14"/>
  <c r="L2038" i="14" s="1"/>
  <c r="J2040" i="14"/>
  <c r="L2040" i="14" s="1"/>
  <c r="J2042" i="14"/>
  <c r="L2042" i="14" s="1"/>
  <c r="K2046" i="14"/>
  <c r="E2044" i="9" s="1"/>
  <c r="J2046" i="14"/>
  <c r="L2046" i="14" s="1"/>
  <c r="K2048" i="14"/>
  <c r="E2046" i="9" s="1"/>
  <c r="K2054" i="14"/>
  <c r="E2052" i="9" s="1"/>
  <c r="J2054" i="14"/>
  <c r="L2054" i="14" s="1"/>
  <c r="K2058" i="14"/>
  <c r="E2056" i="9" s="1"/>
  <c r="K2062" i="14"/>
  <c r="E2060" i="9" s="1"/>
  <c r="J2062" i="14"/>
  <c r="L2062" i="14" s="1"/>
  <c r="K2064" i="14"/>
  <c r="E2062" i="9" s="1"/>
  <c r="J2064" i="14"/>
  <c r="L2064" i="14" s="1"/>
  <c r="K2212" i="14"/>
  <c r="E2210" i="9" s="1"/>
  <c r="J2212" i="14"/>
  <c r="L2212" i="14" s="1"/>
  <c r="K2214" i="14"/>
  <c r="E2212" i="9" s="1"/>
  <c r="J2214" i="14"/>
  <c r="L2214" i="14" s="1"/>
  <c r="K2216" i="14"/>
  <c r="E2214" i="9" s="1"/>
  <c r="J2288" i="14"/>
  <c r="L2288" i="14" s="1"/>
  <c r="J2296" i="14"/>
  <c r="L2296" i="14" s="1"/>
  <c r="J2304" i="14"/>
  <c r="L2304" i="14" s="1"/>
  <c r="K2465" i="14"/>
  <c r="E2463" i="9" s="1"/>
  <c r="J2465" i="14"/>
  <c r="L2465" i="14" s="1"/>
  <c r="K2469" i="14"/>
  <c r="E2467" i="9" s="1"/>
  <c r="J2515" i="14"/>
  <c r="L2515" i="14" s="1"/>
  <c r="K2527" i="14"/>
  <c r="E2525" i="9" s="1"/>
  <c r="J2527" i="14"/>
  <c r="L2527" i="14" s="1"/>
  <c r="K2701" i="14"/>
  <c r="E2699" i="9" s="1"/>
  <c r="J2701" i="14"/>
  <c r="L2701" i="14" s="1"/>
  <c r="K2705" i="14"/>
  <c r="E2703" i="9" s="1"/>
  <c r="J2705" i="14"/>
  <c r="L2705" i="14" s="1"/>
  <c r="K2709" i="14"/>
  <c r="E2707" i="9" s="1"/>
  <c r="K2717" i="14"/>
  <c r="E2715" i="9" s="1"/>
  <c r="J2717" i="14"/>
  <c r="L2717" i="14" s="1"/>
  <c r="J2721" i="14"/>
  <c r="L2721" i="14" s="1"/>
  <c r="K2785" i="14"/>
  <c r="E2783" i="9" s="1"/>
  <c r="J2789" i="14"/>
  <c r="L2789" i="14" s="1"/>
  <c r="K2793" i="14"/>
  <c r="E2791" i="9" s="1"/>
  <c r="K2801" i="14"/>
  <c r="E2799" i="9" s="1"/>
  <c r="J2801" i="14"/>
  <c r="L2801" i="14" s="1"/>
  <c r="K2813" i="14"/>
  <c r="E2811" i="9" s="1"/>
  <c r="J2813" i="14"/>
  <c r="L2813" i="14" s="1"/>
  <c r="K2817" i="14"/>
  <c r="E2815" i="9" s="1"/>
  <c r="J2817" i="14"/>
  <c r="L2817" i="14" s="1"/>
  <c r="K2821" i="14"/>
  <c r="E2819" i="9" s="1"/>
  <c r="J2821" i="14"/>
  <c r="L2821" i="14" s="1"/>
  <c r="K2825" i="14"/>
  <c r="E2823" i="9" s="1"/>
  <c r="K2829" i="14"/>
  <c r="E2827" i="9" s="1"/>
  <c r="J2829" i="14"/>
  <c r="L2829" i="14" s="1"/>
  <c r="K2833" i="14"/>
  <c r="E2831" i="9" s="1"/>
  <c r="J2833" i="14"/>
  <c r="L2833" i="14" s="1"/>
  <c r="K2837" i="14"/>
  <c r="E2835" i="9" s="1"/>
  <c r="J2837" i="14"/>
  <c r="L2837" i="14" s="1"/>
  <c r="J2845" i="14"/>
  <c r="L2845" i="14" s="1"/>
  <c r="K2853" i="14"/>
  <c r="E2851" i="9" s="1"/>
  <c r="J2853" i="14"/>
  <c r="L2853" i="14" s="1"/>
  <c r="J2869" i="14"/>
  <c r="L2869" i="14" s="1"/>
  <c r="K2884" i="14"/>
  <c r="E2882" i="9" s="1"/>
  <c r="J2884" i="14"/>
  <c r="L2884" i="14" s="1"/>
  <c r="K2900" i="14"/>
  <c r="E2898" i="9" s="1"/>
  <c r="K2908" i="14"/>
  <c r="E2906" i="9" s="1"/>
  <c r="K2916" i="14"/>
  <c r="E2914" i="9" s="1"/>
  <c r="J2916" i="14"/>
  <c r="L2916" i="14" s="1"/>
  <c r="K2932" i="14"/>
  <c r="E2930" i="9" s="1"/>
  <c r="J2932" i="14"/>
  <c r="L2932" i="14" s="1"/>
  <c r="K2942" i="14"/>
  <c r="E2940" i="9" s="1"/>
  <c r="K2958" i="14"/>
  <c r="E2956" i="9" s="1"/>
  <c r="K2976" i="14"/>
  <c r="E2974" i="9" s="1"/>
  <c r="J2976" i="14"/>
  <c r="L2976" i="14" s="1"/>
  <c r="J3016" i="14"/>
  <c r="L3016" i="14" s="1"/>
  <c r="K3024" i="14"/>
  <c r="E3022" i="9" s="1"/>
  <c r="K3032" i="14"/>
  <c r="E3030" i="9" s="1"/>
  <c r="K3040" i="14"/>
  <c r="E3038" i="9" s="1"/>
  <c r="J3040" i="14"/>
  <c r="L3040" i="14" s="1"/>
  <c r="K3056" i="14"/>
  <c r="E3054" i="9" s="1"/>
  <c r="J3056" i="14"/>
  <c r="L3056" i="14" s="1"/>
  <c r="K3064" i="14"/>
  <c r="E3062" i="9" s="1"/>
  <c r="J2213" i="14"/>
  <c r="L2213" i="14" s="1"/>
  <c r="J2245" i="14"/>
  <c r="L2245" i="14" s="1"/>
  <c r="J2249" i="14"/>
  <c r="L2249" i="14" s="1"/>
  <c r="J2253" i="14"/>
  <c r="L2253" i="14" s="1"/>
  <c r="J2257" i="14"/>
  <c r="L2257" i="14" s="1"/>
  <c r="J2261" i="14"/>
  <c r="L2261" i="14" s="1"/>
  <c r="J2265" i="14"/>
  <c r="L2265" i="14" s="1"/>
  <c r="J2269" i="14"/>
  <c r="L2269" i="14" s="1"/>
  <c r="J2273" i="14"/>
  <c r="L2273" i="14" s="1"/>
  <c r="J2277" i="14"/>
  <c r="L2277" i="14" s="1"/>
  <c r="J2289" i="14"/>
  <c r="L2289" i="14" s="1"/>
  <c r="J2293" i="14"/>
  <c r="L2293" i="14" s="1"/>
  <c r="J2305" i="14"/>
  <c r="L2305" i="14" s="1"/>
  <c r="J2313" i="14"/>
  <c r="L2313" i="14" s="1"/>
  <c r="J2317" i="14"/>
  <c r="L2317" i="14" s="1"/>
  <c r="J2343" i="14"/>
  <c r="L2343" i="14" s="1"/>
  <c r="K2345" i="14"/>
  <c r="E2343" i="9" s="1"/>
  <c r="J2345" i="14"/>
  <c r="L2345" i="14" s="1"/>
  <c r="J2347" i="14"/>
  <c r="L2347" i="14" s="1"/>
  <c r="J2349" i="14"/>
  <c r="L2349" i="14" s="1"/>
  <c r="K2353" i="14"/>
  <c r="E2351" i="9" s="1"/>
  <c r="J2353" i="14"/>
  <c r="L2353" i="14" s="1"/>
  <c r="J2355" i="14"/>
  <c r="L2355" i="14" s="1"/>
  <c r="K2361" i="14"/>
  <c r="E2359" i="9" s="1"/>
  <c r="J2361" i="14"/>
  <c r="L2361" i="14" s="1"/>
  <c r="J2363" i="14"/>
  <c r="L2363" i="14" s="1"/>
  <c r="J2367" i="14"/>
  <c r="L2367" i="14" s="1"/>
  <c r="K2369" i="14"/>
  <c r="E2367" i="9" s="1"/>
  <c r="J2369" i="14"/>
  <c r="L2369" i="14" s="1"/>
  <c r="J2371" i="14"/>
  <c r="L2371" i="14" s="1"/>
  <c r="K2373" i="14"/>
  <c r="E2371" i="9" s="1"/>
  <c r="K2377" i="14"/>
  <c r="E2375" i="9" s="1"/>
  <c r="J2377" i="14"/>
  <c r="L2377" i="14" s="1"/>
  <c r="J2379" i="14"/>
  <c r="L2379" i="14" s="1"/>
  <c r="K2385" i="14"/>
  <c r="E2383" i="9" s="1"/>
  <c r="J2385" i="14"/>
  <c r="L2385" i="14" s="1"/>
  <c r="J2387" i="14"/>
  <c r="L2387" i="14" s="1"/>
  <c r="J2391" i="14"/>
  <c r="L2391" i="14" s="1"/>
  <c r="K2393" i="14"/>
  <c r="E2391" i="9" s="1"/>
  <c r="J2393" i="14"/>
  <c r="L2393" i="14" s="1"/>
  <c r="J2395" i="14"/>
  <c r="L2395" i="14" s="1"/>
  <c r="K2405" i="14"/>
  <c r="E2403" i="9" s="1"/>
  <c r="K2407" i="14"/>
  <c r="E2405" i="9" s="1"/>
  <c r="J2407" i="14"/>
  <c r="L2407" i="14" s="1"/>
  <c r="K2411" i="14"/>
  <c r="E2409" i="9" s="1"/>
  <c r="K2413" i="14"/>
  <c r="E2411" i="9" s="1"/>
  <c r="K2415" i="14"/>
  <c r="E2413" i="9" s="1"/>
  <c r="J2415" i="14"/>
  <c r="L2415" i="14" s="1"/>
  <c r="J2419" i="14"/>
  <c r="L2419" i="14" s="1"/>
  <c r="K2421" i="14"/>
  <c r="E2419" i="9" s="1"/>
  <c r="K2423" i="14"/>
  <c r="E2421" i="9" s="1"/>
  <c r="J2423" i="14"/>
  <c r="L2423" i="14" s="1"/>
  <c r="K2429" i="14"/>
  <c r="E2427" i="9" s="1"/>
  <c r="K2431" i="14"/>
  <c r="E2429" i="9" s="1"/>
  <c r="J2431" i="14"/>
  <c r="L2431" i="14" s="1"/>
  <c r="K2459" i="14"/>
  <c r="E2457" i="9" s="1"/>
  <c r="J2460" i="14"/>
  <c r="L2460" i="14" s="1"/>
  <c r="J2462" i="14"/>
  <c r="L2462" i="14" s="1"/>
  <c r="K2463" i="14"/>
  <c r="E2461" i="9" s="1"/>
  <c r="K2464" i="14"/>
  <c r="E2462" i="9" s="1"/>
  <c r="K2468" i="14"/>
  <c r="E2466" i="9" s="1"/>
  <c r="K2514" i="14"/>
  <c r="E2512" i="9" s="1"/>
  <c r="K2530" i="14"/>
  <c r="E2528" i="9" s="1"/>
  <c r="K2547" i="14"/>
  <c r="E2545" i="9" s="1"/>
  <c r="J2547" i="14"/>
  <c r="L2547" i="14" s="1"/>
  <c r="K2555" i="14"/>
  <c r="E2553" i="9" s="1"/>
  <c r="J2555" i="14"/>
  <c r="L2555" i="14" s="1"/>
  <c r="K2563" i="14"/>
  <c r="E2561" i="9" s="1"/>
  <c r="J2563" i="14"/>
  <c r="L2563" i="14" s="1"/>
  <c r="K2571" i="14"/>
  <c r="E2569" i="9" s="1"/>
  <c r="K2577" i="14"/>
  <c r="E2575" i="9" s="1"/>
  <c r="J2577" i="14"/>
  <c r="L2577" i="14" s="1"/>
  <c r="K2653" i="14"/>
  <c r="E2651" i="9" s="1"/>
  <c r="K2657" i="14"/>
  <c r="E2655" i="9" s="1"/>
  <c r="J2657" i="14"/>
  <c r="L2657" i="14" s="1"/>
  <c r="K2669" i="14"/>
  <c r="E2667" i="9" s="1"/>
  <c r="J2669" i="14"/>
  <c r="L2669" i="14" s="1"/>
  <c r="K2673" i="14"/>
  <c r="E2671" i="9" s="1"/>
  <c r="J2673" i="14"/>
  <c r="L2673" i="14" s="1"/>
  <c r="K2677" i="14"/>
  <c r="E2675" i="9" s="1"/>
  <c r="J2677" i="14"/>
  <c r="L2677" i="14" s="1"/>
  <c r="K2696" i="14"/>
  <c r="E2694" i="9" s="1"/>
  <c r="K2704" i="14"/>
  <c r="E2702" i="9" s="1"/>
  <c r="K2708" i="14"/>
  <c r="E2706" i="9" s="1"/>
  <c r="K2716" i="14"/>
  <c r="E2714" i="9" s="1"/>
  <c r="K2720" i="14"/>
  <c r="E2718" i="9" s="1"/>
  <c r="K2788" i="14"/>
  <c r="E2786" i="9" s="1"/>
  <c r="K2796" i="14"/>
  <c r="E2794" i="9" s="1"/>
  <c r="K2804" i="14"/>
  <c r="E2802" i="9" s="1"/>
  <c r="K2808" i="14"/>
  <c r="E2806" i="9" s="1"/>
  <c r="K2812" i="14"/>
  <c r="E2810" i="9" s="1"/>
  <c r="K2820" i="14"/>
  <c r="E2818" i="9" s="1"/>
  <c r="K2824" i="14"/>
  <c r="E2822" i="9" s="1"/>
  <c r="K2828" i="14"/>
  <c r="E2826" i="9" s="1"/>
  <c r="K2840" i="14"/>
  <c r="E2838" i="9" s="1"/>
  <c r="K2844" i="14"/>
  <c r="E2842" i="9" s="1"/>
  <c r="K2849" i="14"/>
  <c r="E2847" i="9" s="1"/>
  <c r="J2849" i="14"/>
  <c r="L2849" i="14" s="1"/>
  <c r="J2864" i="14"/>
  <c r="L2864" i="14" s="1"/>
  <c r="K2865" i="14"/>
  <c r="E2863" i="9" s="1"/>
  <c r="J2865" i="14"/>
  <c r="L2865" i="14" s="1"/>
  <c r="J1849" i="14"/>
  <c r="L1849" i="14" s="1"/>
  <c r="J1851" i="14"/>
  <c r="L1851" i="14" s="1"/>
  <c r="J1853" i="14"/>
  <c r="L1853" i="14" s="1"/>
  <c r="J1855" i="14"/>
  <c r="L1855" i="14" s="1"/>
  <c r="J1857" i="14"/>
  <c r="L1857" i="14" s="1"/>
  <c r="J1859" i="14"/>
  <c r="L1859" i="14" s="1"/>
  <c r="J1861" i="14"/>
  <c r="L1861" i="14" s="1"/>
  <c r="J1863" i="14"/>
  <c r="L1863" i="14" s="1"/>
  <c r="J1865" i="14"/>
  <c r="L1865" i="14" s="1"/>
  <c r="J1867" i="14"/>
  <c r="L1867" i="14" s="1"/>
  <c r="J1869" i="14"/>
  <c r="L1869" i="14" s="1"/>
  <c r="J1871" i="14"/>
  <c r="L1871" i="14" s="1"/>
  <c r="J1873" i="14"/>
  <c r="L1873" i="14" s="1"/>
  <c r="J1875" i="14"/>
  <c r="L1875" i="14" s="1"/>
  <c r="J1877" i="14"/>
  <c r="L1877" i="14" s="1"/>
  <c r="J1879" i="14"/>
  <c r="L1879" i="14" s="1"/>
  <c r="J1881" i="14"/>
  <c r="L1881" i="14" s="1"/>
  <c r="J1883" i="14"/>
  <c r="L1883" i="14" s="1"/>
  <c r="J1993" i="14"/>
  <c r="L1993" i="14" s="1"/>
  <c r="J1995" i="14"/>
  <c r="L1995" i="14" s="1"/>
  <c r="J1997" i="14"/>
  <c r="L1997" i="14" s="1"/>
  <c r="J1999" i="14"/>
  <c r="L1999" i="14" s="1"/>
  <c r="J2001" i="14"/>
  <c r="L2001" i="14" s="1"/>
  <c r="J2003" i="14"/>
  <c r="L2003" i="14" s="1"/>
  <c r="J2065" i="14"/>
  <c r="L2065" i="14" s="1"/>
  <c r="J2067" i="14"/>
  <c r="L2067" i="14" s="1"/>
  <c r="J2137" i="14"/>
  <c r="L2137" i="14" s="1"/>
  <c r="J2139" i="14"/>
  <c r="L2139" i="14" s="1"/>
  <c r="J2141" i="14"/>
  <c r="L2141" i="14" s="1"/>
  <c r="J2143" i="14"/>
  <c r="L2143" i="14" s="1"/>
  <c r="J2145" i="14"/>
  <c r="L2145" i="14" s="1"/>
  <c r="J2147" i="14"/>
  <c r="L2147" i="14" s="1"/>
  <c r="J2149" i="14"/>
  <c r="L2149" i="14" s="1"/>
  <c r="J2151" i="14"/>
  <c r="L2151" i="14" s="1"/>
  <c r="J2153" i="14"/>
  <c r="L2153" i="14" s="1"/>
  <c r="J2155" i="14"/>
  <c r="L2155" i="14" s="1"/>
  <c r="J2157" i="14"/>
  <c r="L2157" i="14" s="1"/>
  <c r="J2159" i="14"/>
  <c r="L2159" i="14" s="1"/>
  <c r="J2161" i="14"/>
  <c r="L2161" i="14" s="1"/>
  <c r="J2163" i="14"/>
  <c r="L2163" i="14" s="1"/>
  <c r="J2165" i="14"/>
  <c r="L2165" i="14" s="1"/>
  <c r="J2167" i="14"/>
  <c r="L2167" i="14" s="1"/>
  <c r="J2169" i="14"/>
  <c r="L2169" i="14" s="1"/>
  <c r="J2171" i="14"/>
  <c r="L2171" i="14" s="1"/>
  <c r="J2173" i="14"/>
  <c r="L2173" i="14" s="1"/>
  <c r="J2175" i="14"/>
  <c r="L2175" i="14" s="1"/>
  <c r="J2177" i="14"/>
  <c r="L2177" i="14" s="1"/>
  <c r="J2179" i="14"/>
  <c r="L2179" i="14" s="1"/>
  <c r="J2181" i="14"/>
  <c r="L2181" i="14" s="1"/>
  <c r="J2183" i="14"/>
  <c r="L2183" i="14" s="1"/>
  <c r="J2185" i="14"/>
  <c r="L2185" i="14" s="1"/>
  <c r="J2187" i="14"/>
  <c r="L2187" i="14" s="1"/>
  <c r="J2189" i="14"/>
  <c r="L2189" i="14" s="1"/>
  <c r="J2191" i="14"/>
  <c r="L2191" i="14" s="1"/>
  <c r="J2193" i="14"/>
  <c r="L2193" i="14" s="1"/>
  <c r="J2195" i="14"/>
  <c r="L2195" i="14" s="1"/>
  <c r="J2197" i="14"/>
  <c r="L2197" i="14" s="1"/>
  <c r="J2199" i="14"/>
  <c r="L2199" i="14" s="1"/>
  <c r="J2202" i="14"/>
  <c r="L2202" i="14" s="1"/>
  <c r="J2206" i="14"/>
  <c r="L2206" i="14" s="1"/>
  <c r="J2282" i="14"/>
  <c r="L2282" i="14" s="1"/>
  <c r="J2302" i="14"/>
  <c r="L2302" i="14" s="1"/>
  <c r="J2310" i="14"/>
  <c r="L2310" i="14" s="1"/>
  <c r="J2475" i="14"/>
  <c r="L2475" i="14" s="1"/>
  <c r="K2513" i="14"/>
  <c r="E2511" i="9" s="1"/>
  <c r="J2513" i="14"/>
  <c r="L2513" i="14" s="1"/>
  <c r="K2521" i="14"/>
  <c r="E2519" i="9" s="1"/>
  <c r="J2521" i="14"/>
  <c r="L2521" i="14" s="1"/>
  <c r="J2525" i="14"/>
  <c r="L2525" i="14" s="1"/>
  <c r="K2529" i="14"/>
  <c r="E2527" i="9" s="1"/>
  <c r="J2529" i="14"/>
  <c r="L2529" i="14" s="1"/>
  <c r="J2533" i="14"/>
  <c r="L2533" i="14" s="1"/>
  <c r="K2540" i="14"/>
  <c r="E2538" i="9" s="1"/>
  <c r="K2695" i="14"/>
  <c r="E2693" i="9" s="1"/>
  <c r="K2699" i="14"/>
  <c r="E2697" i="9" s="1"/>
  <c r="J2699" i="14"/>
  <c r="L2699" i="14" s="1"/>
  <c r="J2703" i="14"/>
  <c r="L2703" i="14" s="1"/>
  <c r="K2707" i="14"/>
  <c r="E2705" i="9" s="1"/>
  <c r="J2707" i="14"/>
  <c r="L2707" i="14" s="1"/>
  <c r="K2711" i="14"/>
  <c r="E2709" i="9" s="1"/>
  <c r="J2711" i="14"/>
  <c r="L2711" i="14" s="1"/>
  <c r="J2715" i="14"/>
  <c r="L2715" i="14" s="1"/>
  <c r="K2719" i="14"/>
  <c r="E2717" i="9" s="1"/>
  <c r="K2787" i="14"/>
  <c r="E2785" i="9" s="1"/>
  <c r="J2787" i="14"/>
  <c r="L2787" i="14" s="1"/>
  <c r="K2795" i="14"/>
  <c r="E2793" i="9" s="1"/>
  <c r="J2795" i="14"/>
  <c r="L2795" i="14" s="1"/>
  <c r="K2799" i="14"/>
  <c r="E2797" i="9" s="1"/>
  <c r="J2799" i="14"/>
  <c r="L2799" i="14" s="1"/>
  <c r="K2803" i="14"/>
  <c r="E2801" i="9" s="1"/>
  <c r="J2803" i="14"/>
  <c r="L2803" i="14" s="1"/>
  <c r="K2811" i="14"/>
  <c r="E2809" i="9" s="1"/>
  <c r="J2815" i="14"/>
  <c r="L2815" i="14" s="1"/>
  <c r="K2827" i="14"/>
  <c r="E2825" i="9" s="1"/>
  <c r="J2827" i="14"/>
  <c r="L2827" i="14" s="1"/>
  <c r="K2831" i="14"/>
  <c r="E2829" i="9" s="1"/>
  <c r="J2831" i="14"/>
  <c r="L2831" i="14" s="1"/>
  <c r="K2835" i="14"/>
  <c r="E2833" i="9" s="1"/>
  <c r="J2835" i="14"/>
  <c r="L2835" i="14" s="1"/>
  <c r="J2843" i="14"/>
  <c r="L2843" i="14" s="1"/>
  <c r="K2847" i="14"/>
  <c r="E2845" i="9" s="1"/>
  <c r="K2861" i="14"/>
  <c r="E2859" i="9" s="1"/>
  <c r="J2861" i="14"/>
  <c r="L2861" i="14" s="1"/>
  <c r="G2203" i="14"/>
  <c r="J2203" i="14"/>
  <c r="L2203" i="14" s="1"/>
  <c r="G2207" i="14"/>
  <c r="J2207" i="14"/>
  <c r="L2207" i="14" s="1"/>
  <c r="G2211" i="14"/>
  <c r="G2215" i="14"/>
  <c r="G2219" i="14"/>
  <c r="G2223" i="14"/>
  <c r="G2227" i="14"/>
  <c r="G2231" i="14"/>
  <c r="G2235" i="14"/>
  <c r="G2239" i="14"/>
  <c r="G2243" i="14"/>
  <c r="J2243" i="14"/>
  <c r="L2243" i="14" s="1"/>
  <c r="G2247" i="14"/>
  <c r="G2251" i="14"/>
  <c r="G2255" i="14"/>
  <c r="G2259" i="14"/>
  <c r="G2263" i="14"/>
  <c r="G2267" i="14"/>
  <c r="G2271" i="14"/>
  <c r="G2275" i="14"/>
  <c r="G2279" i="14"/>
  <c r="G2283" i="14"/>
  <c r="J2283" i="14"/>
  <c r="L2283" i="14" s="1"/>
  <c r="G2287" i="14"/>
  <c r="G2291" i="14"/>
  <c r="G2295" i="14"/>
  <c r="G2299" i="14"/>
  <c r="J2299" i="14"/>
  <c r="L2299" i="14" s="1"/>
  <c r="G2303" i="14"/>
  <c r="G2307" i="14"/>
  <c r="G2311" i="14"/>
  <c r="J2311" i="14"/>
  <c r="L2311" i="14" s="1"/>
  <c r="G2315" i="14"/>
  <c r="G2319" i="14"/>
  <c r="K2325" i="14"/>
  <c r="E2323" i="9" s="1"/>
  <c r="J2325" i="14"/>
  <c r="L2325" i="14" s="1"/>
  <c r="K2327" i="14"/>
  <c r="E2325" i="9" s="1"/>
  <c r="J2327" i="14"/>
  <c r="L2327" i="14" s="1"/>
  <c r="K2329" i="14"/>
  <c r="E2327" i="9" s="1"/>
  <c r="J2329" i="14"/>
  <c r="L2329" i="14" s="1"/>
  <c r="K2331" i="14"/>
  <c r="E2329" i="9" s="1"/>
  <c r="J2331" i="14"/>
  <c r="L2331" i="14" s="1"/>
  <c r="K2333" i="14"/>
  <c r="E2331" i="9" s="1"/>
  <c r="J2333" i="14"/>
  <c r="L2333" i="14" s="1"/>
  <c r="K2335" i="14"/>
  <c r="E2333" i="9" s="1"/>
  <c r="J2335" i="14"/>
  <c r="L2335" i="14" s="1"/>
  <c r="K2337" i="14"/>
  <c r="E2335" i="9" s="1"/>
  <c r="J2337" i="14"/>
  <c r="L2337" i="14" s="1"/>
  <c r="K2339" i="14"/>
  <c r="E2337" i="9" s="1"/>
  <c r="J2339" i="14"/>
  <c r="L2339" i="14" s="1"/>
  <c r="K2435" i="14"/>
  <c r="E2433" i="9" s="1"/>
  <c r="J2435" i="14"/>
  <c r="L2435" i="14" s="1"/>
  <c r="K2437" i="14"/>
  <c r="E2435" i="9" s="1"/>
  <c r="J2437" i="14"/>
  <c r="L2437" i="14" s="1"/>
  <c r="K2439" i="14"/>
  <c r="E2437" i="9" s="1"/>
  <c r="J2439" i="14"/>
  <c r="L2439" i="14" s="1"/>
  <c r="K2445" i="14"/>
  <c r="E2443" i="9" s="1"/>
  <c r="J2445" i="14"/>
  <c r="L2445" i="14" s="1"/>
  <c r="K2447" i="14"/>
  <c r="E2445" i="9" s="1"/>
  <c r="J2447" i="14"/>
  <c r="L2447" i="14" s="1"/>
  <c r="K2449" i="14"/>
  <c r="E2447" i="9" s="1"/>
  <c r="J2449" i="14"/>
  <c r="L2449" i="14" s="1"/>
  <c r="K2451" i="14"/>
  <c r="E2449" i="9" s="1"/>
  <c r="J2451" i="14"/>
  <c r="L2451" i="14" s="1"/>
  <c r="K2453" i="14"/>
  <c r="E2451" i="9" s="1"/>
  <c r="J2453" i="14"/>
  <c r="L2453" i="14" s="1"/>
  <c r="K2455" i="14"/>
  <c r="E2453" i="9" s="1"/>
  <c r="J2455" i="14"/>
  <c r="L2455" i="14" s="1"/>
  <c r="K2457" i="14"/>
  <c r="E2455" i="9" s="1"/>
  <c r="J2457" i="14"/>
  <c r="L2457" i="14" s="1"/>
  <c r="K2470" i="14"/>
  <c r="E2468" i="9" s="1"/>
  <c r="K2474" i="14"/>
  <c r="E2472" i="9" s="1"/>
  <c r="K2520" i="14"/>
  <c r="E2518" i="9" s="1"/>
  <c r="K2524" i="14"/>
  <c r="E2522" i="9" s="1"/>
  <c r="K2528" i="14"/>
  <c r="E2526" i="9" s="1"/>
  <c r="K2532" i="14"/>
  <c r="E2530" i="9" s="1"/>
  <c r="K2545" i="14"/>
  <c r="E2543" i="9" s="1"/>
  <c r="J2545" i="14"/>
  <c r="L2545" i="14" s="1"/>
  <c r="K2549" i="14"/>
  <c r="E2547" i="9" s="1"/>
  <c r="K2553" i="14"/>
  <c r="E2551" i="9" s="1"/>
  <c r="K2557" i="14"/>
  <c r="E2555" i="9" s="1"/>
  <c r="K2561" i="14"/>
  <c r="E2559" i="9" s="1"/>
  <c r="J2561" i="14"/>
  <c r="L2561" i="14" s="1"/>
  <c r="K2569" i="14"/>
  <c r="E2567" i="9" s="1"/>
  <c r="J2569" i="14"/>
  <c r="L2569" i="14" s="1"/>
  <c r="K2573" i="14"/>
  <c r="E2571" i="9" s="1"/>
  <c r="K2655" i="14"/>
  <c r="E2653" i="9" s="1"/>
  <c r="K2663" i="14"/>
  <c r="E2661" i="9" s="1"/>
  <c r="J2663" i="14"/>
  <c r="L2663" i="14" s="1"/>
  <c r="J2671" i="14"/>
  <c r="L2671" i="14" s="1"/>
  <c r="K2679" i="14"/>
  <c r="E2677" i="9" s="1"/>
  <c r="J2679" i="14"/>
  <c r="L2679" i="14" s="1"/>
  <c r="K2702" i="14"/>
  <c r="E2700" i="9" s="1"/>
  <c r="K2706" i="14"/>
  <c r="E2704" i="9" s="1"/>
  <c r="K2710" i="14"/>
  <c r="E2708" i="9" s="1"/>
  <c r="K2714" i="14"/>
  <c r="E2712" i="9" s="1"/>
  <c r="K2718" i="14"/>
  <c r="E2716" i="9" s="1"/>
  <c r="K2794" i="14"/>
  <c r="E2792" i="9" s="1"/>
  <c r="K2798" i="14"/>
  <c r="E2796" i="9" s="1"/>
  <c r="K2802" i="14"/>
  <c r="E2800" i="9" s="1"/>
  <c r="K2814" i="14"/>
  <c r="E2812" i="9" s="1"/>
  <c r="K2818" i="14"/>
  <c r="E2816" i="9" s="1"/>
  <c r="K2830" i="14"/>
  <c r="E2828" i="9" s="1"/>
  <c r="K2834" i="14"/>
  <c r="E2832" i="9" s="1"/>
  <c r="K2838" i="14"/>
  <c r="E2836" i="9" s="1"/>
  <c r="K2842" i="14"/>
  <c r="E2840" i="9" s="1"/>
  <c r="J2856" i="14"/>
  <c r="L2856" i="14" s="1"/>
  <c r="K2857" i="14"/>
  <c r="E2855" i="9" s="1"/>
  <c r="J2857" i="14"/>
  <c r="L2857" i="14" s="1"/>
  <c r="J2489" i="14"/>
  <c r="L2489" i="14" s="1"/>
  <c r="J2491" i="14"/>
  <c r="L2491" i="14" s="1"/>
  <c r="J2493" i="14"/>
  <c r="L2493" i="14" s="1"/>
  <c r="J2495" i="14"/>
  <c r="L2495" i="14" s="1"/>
  <c r="J2497" i="14"/>
  <c r="L2497" i="14" s="1"/>
  <c r="J2499" i="14"/>
  <c r="L2499" i="14" s="1"/>
  <c r="J2501" i="14"/>
  <c r="L2501" i="14" s="1"/>
  <c r="J2503" i="14"/>
  <c r="L2503" i="14" s="1"/>
  <c r="J2505" i="14"/>
  <c r="L2505" i="14" s="1"/>
  <c r="J2507" i="14"/>
  <c r="L2507" i="14" s="1"/>
  <c r="J2509" i="14"/>
  <c r="L2509" i="14" s="1"/>
  <c r="J2511" i="14"/>
  <c r="L2511" i="14" s="1"/>
  <c r="J2541" i="14"/>
  <c r="L2541" i="14" s="1"/>
  <c r="J2543" i="14"/>
  <c r="L2543" i="14" s="1"/>
  <c r="J2607" i="14"/>
  <c r="L2607" i="14" s="1"/>
  <c r="J2609" i="14"/>
  <c r="L2609" i="14" s="1"/>
  <c r="J2611" i="14"/>
  <c r="L2611" i="14" s="1"/>
  <c r="J2613" i="14"/>
  <c r="L2613" i="14" s="1"/>
  <c r="J2687" i="14"/>
  <c r="L2687" i="14" s="1"/>
  <c r="J2689" i="14"/>
  <c r="L2689" i="14" s="1"/>
  <c r="J2691" i="14"/>
  <c r="L2691" i="14" s="1"/>
  <c r="J2693" i="14"/>
  <c r="L2693" i="14" s="1"/>
  <c r="J2749" i="14"/>
  <c r="L2749" i="14" s="1"/>
  <c r="J2751" i="14"/>
  <c r="L2751" i="14" s="1"/>
  <c r="J2753" i="14"/>
  <c r="L2753" i="14" s="1"/>
  <c r="J2755" i="14"/>
  <c r="L2755" i="14" s="1"/>
  <c r="J2757" i="14"/>
  <c r="L2757" i="14" s="1"/>
  <c r="J2759" i="14"/>
  <c r="L2759" i="14" s="1"/>
  <c r="J2761" i="14"/>
  <c r="L2761" i="14" s="1"/>
  <c r="J2763" i="14"/>
  <c r="L2763" i="14" s="1"/>
  <c r="J2765" i="14"/>
  <c r="L2765" i="14" s="1"/>
  <c r="J2767" i="14"/>
  <c r="L2767" i="14" s="1"/>
  <c r="J2769" i="14"/>
  <c r="L2769" i="14" s="1"/>
  <c r="J2771" i="14"/>
  <c r="L2771" i="14" s="1"/>
  <c r="J2773" i="14"/>
  <c r="L2773" i="14" s="1"/>
  <c r="J2775" i="14"/>
  <c r="L2775" i="14" s="1"/>
  <c r="J2777" i="14"/>
  <c r="L2777" i="14" s="1"/>
  <c r="J2779" i="14"/>
  <c r="L2779" i="14" s="1"/>
  <c r="J2781" i="14"/>
  <c r="L2781" i="14" s="1"/>
  <c r="J2783" i="14"/>
  <c r="L2783" i="14" s="1"/>
  <c r="J2876" i="14"/>
  <c r="L2876" i="14" s="1"/>
  <c r="J2886" i="14"/>
  <c r="L2886" i="14" s="1"/>
  <c r="K2894" i="14"/>
  <c r="E2892" i="9" s="1"/>
  <c r="J2894" i="14"/>
  <c r="L2894" i="14" s="1"/>
  <c r="J2902" i="14"/>
  <c r="L2902" i="14" s="1"/>
  <c r="K2910" i="14"/>
  <c r="E2908" i="9" s="1"/>
  <c r="J2910" i="14"/>
  <c r="L2910" i="14" s="1"/>
  <c r="K2926" i="14"/>
  <c r="E2924" i="9" s="1"/>
  <c r="J2926" i="14"/>
  <c r="L2926" i="14" s="1"/>
  <c r="K2934" i="14"/>
  <c r="E2932" i="9" s="1"/>
  <c r="J2934" i="14"/>
  <c r="L2934" i="14" s="1"/>
  <c r="K2960" i="14"/>
  <c r="E2958" i="9" s="1"/>
  <c r="J2960" i="14"/>
  <c r="L2960" i="14" s="1"/>
  <c r="K2978" i="14"/>
  <c r="E2976" i="9" s="1"/>
  <c r="J2978" i="14"/>
  <c r="L2978" i="14" s="1"/>
  <c r="K3018" i="14"/>
  <c r="E3016" i="9" s="1"/>
  <c r="J3018" i="14"/>
  <c r="L3018" i="14" s="1"/>
  <c r="K3026" i="14"/>
  <c r="E3024" i="9" s="1"/>
  <c r="J3026" i="14"/>
  <c r="L3026" i="14" s="1"/>
  <c r="K3034" i="14"/>
  <c r="E3032" i="9" s="1"/>
  <c r="J3034" i="14"/>
  <c r="L3034" i="14" s="1"/>
  <c r="K3042" i="14"/>
  <c r="E3040" i="9" s="1"/>
  <c r="J3042" i="14"/>
  <c r="L3042" i="14" s="1"/>
  <c r="K3058" i="14"/>
  <c r="E3056" i="9" s="1"/>
  <c r="J3058" i="14"/>
  <c r="L3058" i="14" s="1"/>
  <c r="G2850" i="14"/>
  <c r="G2854" i="14"/>
  <c r="G2858" i="14"/>
  <c r="G2862" i="14"/>
  <c r="G2866" i="14"/>
  <c r="G2870" i="14"/>
  <c r="G2874" i="14"/>
  <c r="G2882" i="14"/>
  <c r="K2904" i="14"/>
  <c r="E2902" i="9" s="1"/>
  <c r="J2904" i="14"/>
  <c r="L2904" i="14" s="1"/>
  <c r="K2912" i="14"/>
  <c r="E2910" i="9" s="1"/>
  <c r="J2912" i="14"/>
  <c r="L2912" i="14" s="1"/>
  <c r="K2936" i="14"/>
  <c r="E2934" i="9" s="1"/>
  <c r="J2936" i="14"/>
  <c r="L2936" i="14" s="1"/>
  <c r="J2946" i="14"/>
  <c r="L2946" i="14" s="1"/>
  <c r="J2980" i="14"/>
  <c r="L2980" i="14" s="1"/>
  <c r="K2988" i="14"/>
  <c r="E2986" i="9" s="1"/>
  <c r="J2988" i="14"/>
  <c r="L2988" i="14" s="1"/>
  <c r="K3020" i="14"/>
  <c r="E3018" i="9" s="1"/>
  <c r="J3020" i="14"/>
  <c r="L3020" i="14" s="1"/>
  <c r="K3028" i="14"/>
  <c r="E3026" i="9" s="1"/>
  <c r="J3028" i="14"/>
  <c r="L3028" i="14" s="1"/>
  <c r="J3036" i="14"/>
  <c r="L3036" i="14" s="1"/>
  <c r="K3044" i="14"/>
  <c r="E3042" i="9" s="1"/>
  <c r="J3044" i="14"/>
  <c r="L3044" i="14" s="1"/>
  <c r="K3052" i="14"/>
  <c r="E3050" i="9" s="1"/>
  <c r="J3052" i="14"/>
  <c r="L3052" i="14" s="1"/>
  <c r="G2872" i="14"/>
  <c r="G2880" i="14"/>
  <c r="K2890" i="14"/>
  <c r="E2888" i="9" s="1"/>
  <c r="J2890" i="14"/>
  <c r="L2890" i="14" s="1"/>
  <c r="K2906" i="14"/>
  <c r="E2904" i="9" s="1"/>
  <c r="J2906" i="14"/>
  <c r="L2906" i="14" s="1"/>
  <c r="J2914" i="14"/>
  <c r="L2914" i="14" s="1"/>
  <c r="K2964" i="14"/>
  <c r="E2962" i="9" s="1"/>
  <c r="K2982" i="14"/>
  <c r="E2980" i="9" s="1"/>
  <c r="J2990" i="14"/>
  <c r="L2990" i="14" s="1"/>
  <c r="K3030" i="14"/>
  <c r="E3028" i="9" s="1"/>
  <c r="J3030" i="14"/>
  <c r="L3030" i="14" s="1"/>
  <c r="K3046" i="14"/>
  <c r="E3044" i="9" s="1"/>
  <c r="K3062" i="14"/>
  <c r="E3060" i="9" s="1"/>
  <c r="J3062" i="14"/>
  <c r="L3062" i="14" s="1"/>
  <c r="K2875" i="14"/>
  <c r="E2873" i="9" s="1"/>
  <c r="K2877" i="14"/>
  <c r="E2875" i="9" s="1"/>
  <c r="K2879" i="14"/>
  <c r="E2877" i="9" s="1"/>
  <c r="K2881" i="14"/>
  <c r="E2879" i="9" s="1"/>
  <c r="K2883" i="14"/>
  <c r="E2881" i="9" s="1"/>
  <c r="K2885" i="14"/>
  <c r="E2883" i="9" s="1"/>
  <c r="K2887" i="14"/>
  <c r="E2885" i="9" s="1"/>
  <c r="K2889" i="14"/>
  <c r="E2887" i="9" s="1"/>
  <c r="K2891" i="14"/>
  <c r="E2889" i="9" s="1"/>
  <c r="K2893" i="14"/>
  <c r="E2891" i="9" s="1"/>
  <c r="K2895" i="14"/>
  <c r="E2893" i="9" s="1"/>
  <c r="K2897" i="14"/>
  <c r="E2895" i="9" s="1"/>
  <c r="K2901" i="14"/>
  <c r="E2899" i="9" s="1"/>
  <c r="K2903" i="14"/>
  <c r="E2901" i="9" s="1"/>
  <c r="K2905" i="14"/>
  <c r="E2903" i="9" s="1"/>
  <c r="K2907" i="14"/>
  <c r="E2905" i="9" s="1"/>
  <c r="K2909" i="14"/>
  <c r="E2907" i="9" s="1"/>
  <c r="K2911" i="14"/>
  <c r="E2909" i="9" s="1"/>
  <c r="K2915" i="14"/>
  <c r="E2913" i="9" s="1"/>
  <c r="K2917" i="14"/>
  <c r="E2915" i="9" s="1"/>
  <c r="K2919" i="14"/>
  <c r="E2917" i="9" s="1"/>
  <c r="K2921" i="14"/>
  <c r="E2919" i="9" s="1"/>
  <c r="K2923" i="14"/>
  <c r="E2921" i="9" s="1"/>
  <c r="K2925" i="14"/>
  <c r="E2923" i="9" s="1"/>
  <c r="K2927" i="14"/>
  <c r="E2925" i="9" s="1"/>
  <c r="K2929" i="14"/>
  <c r="E2927" i="9" s="1"/>
  <c r="K2931" i="14"/>
  <c r="E2929" i="9" s="1"/>
  <c r="K2933" i="14"/>
  <c r="E2931" i="9" s="1"/>
  <c r="K2935" i="14"/>
  <c r="E2933" i="9" s="1"/>
  <c r="K2937" i="14"/>
  <c r="E2935" i="9" s="1"/>
  <c r="K2945" i="14"/>
  <c r="E2943" i="9" s="1"/>
  <c r="K2951" i="14"/>
  <c r="E2949" i="9" s="1"/>
  <c r="K2953" i="14"/>
  <c r="E2951" i="9" s="1"/>
  <c r="K2955" i="14"/>
  <c r="E2953" i="9" s="1"/>
  <c r="K2957" i="14"/>
  <c r="E2955" i="9" s="1"/>
  <c r="K2959" i="14"/>
  <c r="E2957" i="9" s="1"/>
  <c r="K2961" i="14"/>
  <c r="E2959" i="9" s="1"/>
  <c r="K2963" i="14"/>
  <c r="E2961" i="9" s="1"/>
  <c r="K2977" i="14"/>
  <c r="E2975" i="9" s="1"/>
  <c r="K2979" i="14"/>
  <c r="E2977" i="9" s="1"/>
  <c r="K2983" i="14"/>
  <c r="E2981" i="9" s="1"/>
  <c r="K2987" i="14"/>
  <c r="E2985" i="9" s="1"/>
  <c r="K2989" i="14"/>
  <c r="E2987" i="9" s="1"/>
  <c r="K3017" i="14"/>
  <c r="E3015" i="9" s="1"/>
  <c r="K3023" i="14"/>
  <c r="E3021" i="9" s="1"/>
  <c r="K3025" i="14"/>
  <c r="E3023" i="9" s="1"/>
  <c r="K3027" i="14"/>
  <c r="E3025" i="9" s="1"/>
  <c r="K3029" i="14"/>
  <c r="E3027" i="9" s="1"/>
  <c r="K3033" i="14"/>
  <c r="E3031" i="9" s="1"/>
  <c r="K3035" i="14"/>
  <c r="E3033" i="9" s="1"/>
  <c r="K3037" i="14"/>
  <c r="E3035" i="9" s="1"/>
  <c r="K3041" i="14"/>
  <c r="E3039" i="9" s="1"/>
  <c r="K3043" i="14"/>
  <c r="E3041" i="9" s="1"/>
  <c r="K3045" i="14"/>
  <c r="E3043" i="9" s="1"/>
  <c r="K3047" i="14"/>
  <c r="E3045" i="9" s="1"/>
  <c r="K3051" i="14"/>
  <c r="E3049" i="9" s="1"/>
  <c r="K3055" i="14"/>
  <c r="E3053" i="9" s="1"/>
  <c r="K3057" i="14"/>
  <c r="E3055" i="9" s="1"/>
  <c r="K3059" i="14"/>
  <c r="E3057" i="9" s="1"/>
  <c r="K3061" i="14"/>
  <c r="E3059" i="9" s="1"/>
  <c r="K3063" i="14"/>
  <c r="E3061" i="9" s="1"/>
  <c r="K3065" i="14"/>
  <c r="E3063" i="9" s="1"/>
  <c r="J3318" i="14"/>
  <c r="L3318" i="14" s="1"/>
  <c r="K3318" i="14"/>
  <c r="E3316" i="9" s="1"/>
  <c r="J3322" i="14"/>
  <c r="L3322" i="14" s="1"/>
  <c r="J3324" i="14"/>
  <c r="L3324" i="14" s="1"/>
  <c r="J3326" i="14"/>
  <c r="L3326" i="14" s="1"/>
  <c r="K3326" i="14"/>
  <c r="E3324" i="9" s="1"/>
  <c r="J3334" i="14"/>
  <c r="L3334" i="14" s="1"/>
  <c r="K3334" i="14"/>
  <c r="E3332" i="9" s="1"/>
  <c r="K3338" i="14"/>
  <c r="E3336" i="9" s="1"/>
  <c r="J3342" i="14"/>
  <c r="L3342" i="14" s="1"/>
  <c r="K3342" i="14"/>
  <c r="E3340" i="9" s="1"/>
  <c r="K3344" i="14"/>
  <c r="E3342" i="9" s="1"/>
  <c r="J3350" i="14"/>
  <c r="L3350" i="14" s="1"/>
  <c r="K3350" i="14"/>
  <c r="E3348" i="9" s="1"/>
  <c r="J3352" i="14"/>
  <c r="L3352" i="14" s="1"/>
  <c r="J3354" i="14"/>
  <c r="L3354" i="14" s="1"/>
  <c r="J3356" i="14"/>
  <c r="L3356" i="14" s="1"/>
  <c r="J3358" i="14"/>
  <c r="L3358" i="14" s="1"/>
  <c r="K3358" i="14"/>
  <c r="E3356" i="9" s="1"/>
  <c r="J3366" i="14"/>
  <c r="L3366" i="14" s="1"/>
  <c r="K3366" i="14"/>
  <c r="E3364" i="9" s="1"/>
  <c r="K3370" i="14"/>
  <c r="E3368" i="9" s="1"/>
  <c r="J3374" i="14"/>
  <c r="L3374" i="14" s="1"/>
  <c r="K3374" i="14"/>
  <c r="E3372" i="9" s="1"/>
  <c r="J3382" i="14"/>
  <c r="L3382" i="14" s="1"/>
  <c r="K3382" i="14"/>
  <c r="E3380" i="9" s="1"/>
  <c r="J3386" i="14"/>
  <c r="L3386" i="14" s="1"/>
  <c r="G3112" i="14"/>
  <c r="G3120" i="14"/>
  <c r="G3128" i="14"/>
  <c r="K3319" i="14"/>
  <c r="E3317" i="9" s="1"/>
  <c r="J3319" i="14"/>
  <c r="L3319" i="14" s="1"/>
  <c r="J3321" i="14"/>
  <c r="L3321" i="14" s="1"/>
  <c r="K3323" i="14"/>
  <c r="E3321" i="9" s="1"/>
  <c r="J3323" i="14"/>
  <c r="L3323" i="14" s="1"/>
  <c r="K3325" i="14"/>
  <c r="E3323" i="9" s="1"/>
  <c r="J3325" i="14"/>
  <c r="L3325" i="14" s="1"/>
  <c r="K3327" i="14"/>
  <c r="E3325" i="9" s="1"/>
  <c r="J3327" i="14"/>
  <c r="L3327" i="14" s="1"/>
  <c r="J3329" i="14"/>
  <c r="L3329" i="14" s="1"/>
  <c r="K3331" i="14"/>
  <c r="E3329" i="9" s="1"/>
  <c r="J3331" i="14"/>
  <c r="L3331" i="14" s="1"/>
  <c r="K3333" i="14"/>
  <c r="E3331" i="9" s="1"/>
  <c r="J3333" i="14"/>
  <c r="L3333" i="14" s="1"/>
  <c r="K3335" i="14"/>
  <c r="E3333" i="9" s="1"/>
  <c r="J3335" i="14"/>
  <c r="L3335" i="14" s="1"/>
  <c r="J3337" i="14"/>
  <c r="L3337" i="14" s="1"/>
  <c r="K3339" i="14"/>
  <c r="E3337" i="9" s="1"/>
  <c r="J3339" i="14"/>
  <c r="L3339" i="14" s="1"/>
  <c r="K3341" i="14"/>
  <c r="E3339" i="9" s="1"/>
  <c r="J3341" i="14"/>
  <c r="L3341" i="14" s="1"/>
  <c r="K3343" i="14"/>
  <c r="E3341" i="9" s="1"/>
  <c r="J3343" i="14"/>
  <c r="L3343" i="14" s="1"/>
  <c r="J3345" i="14"/>
  <c r="L3345" i="14" s="1"/>
  <c r="K3347" i="14"/>
  <c r="E3345" i="9" s="1"/>
  <c r="J3347" i="14"/>
  <c r="L3347" i="14" s="1"/>
  <c r="K3349" i="14"/>
  <c r="E3347" i="9" s="1"/>
  <c r="J3349" i="14"/>
  <c r="L3349" i="14" s="1"/>
  <c r="K3351" i="14"/>
  <c r="E3349" i="9" s="1"/>
  <c r="J3351" i="14"/>
  <c r="L3351" i="14" s="1"/>
  <c r="J3353" i="14"/>
  <c r="L3353" i="14" s="1"/>
  <c r="K3355" i="14"/>
  <c r="E3353" i="9" s="1"/>
  <c r="J3355" i="14"/>
  <c r="L3355" i="14" s="1"/>
  <c r="K3357" i="14"/>
  <c r="E3355" i="9" s="1"/>
  <c r="J3357" i="14"/>
  <c r="L3357" i="14" s="1"/>
  <c r="K3359" i="14"/>
  <c r="E3357" i="9" s="1"/>
  <c r="J3359" i="14"/>
  <c r="L3359" i="14" s="1"/>
  <c r="J3361" i="14"/>
  <c r="L3361" i="14" s="1"/>
  <c r="K3363" i="14"/>
  <c r="E3361" i="9" s="1"/>
  <c r="J3363" i="14"/>
  <c r="L3363" i="14" s="1"/>
  <c r="K3365" i="14"/>
  <c r="E3363" i="9" s="1"/>
  <c r="J3365" i="14"/>
  <c r="L3365" i="14" s="1"/>
  <c r="K3367" i="14"/>
  <c r="E3365" i="9" s="1"/>
  <c r="J3367" i="14"/>
  <c r="L3367" i="14" s="1"/>
  <c r="J3369" i="14"/>
  <c r="L3369" i="14" s="1"/>
  <c r="K3371" i="14"/>
  <c r="E3369" i="9" s="1"/>
  <c r="J3371" i="14"/>
  <c r="L3371" i="14" s="1"/>
  <c r="K3373" i="14"/>
  <c r="E3371" i="9" s="1"/>
  <c r="J3373" i="14"/>
  <c r="L3373" i="14" s="1"/>
  <c r="K3375" i="14"/>
  <c r="E3373" i="9" s="1"/>
  <c r="J3375" i="14"/>
  <c r="L3375" i="14" s="1"/>
  <c r="J3377" i="14"/>
  <c r="L3377" i="14" s="1"/>
  <c r="K3379" i="14"/>
  <c r="E3377" i="9" s="1"/>
  <c r="J3379" i="14"/>
  <c r="L3379" i="14" s="1"/>
  <c r="K3381" i="14"/>
  <c r="E3379" i="9" s="1"/>
  <c r="K3383" i="14"/>
  <c r="E3381" i="9" s="1"/>
  <c r="J3383" i="14"/>
  <c r="L3383" i="14" s="1"/>
  <c r="K3385" i="14"/>
  <c r="E3383" i="9" s="1"/>
  <c r="J3385" i="14"/>
  <c r="L3385" i="14" s="1"/>
  <c r="J3416" i="14"/>
  <c r="L3416" i="14" s="1"/>
  <c r="K3416" i="14"/>
  <c r="E3414" i="9" s="1"/>
  <c r="K3418" i="14"/>
  <c r="E3416" i="9" s="1"/>
  <c r="J3420" i="14"/>
  <c r="L3420" i="14" s="1"/>
  <c r="K3420" i="14"/>
  <c r="E3418" i="9" s="1"/>
  <c r="J3422" i="14"/>
  <c r="L3422" i="14" s="1"/>
  <c r="K3422" i="14"/>
  <c r="E3420" i="9" s="1"/>
  <c r="J3424" i="14"/>
  <c r="L3424" i="14" s="1"/>
  <c r="K3424" i="14"/>
  <c r="E3422" i="9" s="1"/>
  <c r="K3426" i="14"/>
  <c r="E3424" i="9" s="1"/>
  <c r="J3428" i="14"/>
  <c r="L3428" i="14" s="1"/>
  <c r="K3428" i="14"/>
  <c r="E3426" i="9" s="1"/>
  <c r="J3430" i="14"/>
  <c r="L3430" i="14" s="1"/>
  <c r="K3430" i="14"/>
  <c r="E3428" i="9" s="1"/>
  <c r="J3432" i="14"/>
  <c r="L3432" i="14" s="1"/>
  <c r="K3432" i="14"/>
  <c r="E3430" i="9" s="1"/>
  <c r="K3434" i="14"/>
  <c r="E3432" i="9" s="1"/>
  <c r="J3436" i="14"/>
  <c r="L3436" i="14" s="1"/>
  <c r="K3436" i="14"/>
  <c r="E3434" i="9" s="1"/>
  <c r="J3438" i="14"/>
  <c r="L3438" i="14" s="1"/>
  <c r="K3438" i="14"/>
  <c r="E3436" i="9" s="1"/>
  <c r="J3440" i="14"/>
  <c r="L3440" i="14" s="1"/>
  <c r="K3440" i="14"/>
  <c r="E3438" i="9" s="1"/>
  <c r="K3442" i="14"/>
  <c r="E3440" i="9" s="1"/>
  <c r="J3444" i="14"/>
  <c r="L3444" i="14" s="1"/>
  <c r="K3444" i="14"/>
  <c r="E3442" i="9" s="1"/>
  <c r="J3446" i="14"/>
  <c r="L3446" i="14" s="1"/>
  <c r="K3446" i="14"/>
  <c r="E3444" i="9" s="1"/>
  <c r="J3448" i="14"/>
  <c r="L3448" i="14" s="1"/>
  <c r="K3448" i="14"/>
  <c r="E3446" i="9" s="1"/>
  <c r="K3450" i="14"/>
  <c r="E3448" i="9" s="1"/>
  <c r="J3452" i="14"/>
  <c r="L3452" i="14" s="1"/>
  <c r="K3452" i="14"/>
  <c r="E3450" i="9" s="1"/>
  <c r="J3454" i="14"/>
  <c r="L3454" i="14" s="1"/>
  <c r="K3454" i="14"/>
  <c r="E3452" i="9" s="1"/>
  <c r="J3456" i="14"/>
  <c r="L3456" i="14" s="1"/>
  <c r="K3456" i="14"/>
  <c r="E3454" i="9" s="1"/>
  <c r="K3458" i="14"/>
  <c r="E3456" i="9" s="1"/>
  <c r="J3460" i="14"/>
  <c r="L3460" i="14" s="1"/>
  <c r="K3460" i="14"/>
  <c r="E3458" i="9" s="1"/>
  <c r="J3462" i="14"/>
  <c r="L3462" i="14" s="1"/>
  <c r="K3462" i="14"/>
  <c r="E3460" i="9" s="1"/>
  <c r="J3464" i="14"/>
  <c r="L3464" i="14" s="1"/>
  <c r="K3464" i="14"/>
  <c r="E3462" i="9" s="1"/>
  <c r="K3466" i="14"/>
  <c r="E3464" i="9" s="1"/>
  <c r="J3468" i="14"/>
  <c r="L3468" i="14" s="1"/>
  <c r="K3468" i="14"/>
  <c r="E3466" i="9" s="1"/>
  <c r="J3470" i="14"/>
  <c r="L3470" i="14" s="1"/>
  <c r="K3470" i="14"/>
  <c r="E3468" i="9" s="1"/>
  <c r="K3472" i="14"/>
  <c r="E3470" i="9" s="1"/>
  <c r="J3472" i="14"/>
  <c r="L3472" i="14" s="1"/>
  <c r="K3474" i="14"/>
  <c r="E3472" i="9" s="1"/>
  <c r="K3476" i="14"/>
  <c r="E3474" i="9" s="1"/>
  <c r="J3476" i="14"/>
  <c r="L3476" i="14" s="1"/>
  <c r="J3478" i="14"/>
  <c r="L3478" i="14" s="1"/>
  <c r="K3478" i="14"/>
  <c r="E3476" i="9" s="1"/>
  <c r="K3480" i="14"/>
  <c r="E3478" i="9" s="1"/>
  <c r="J3480" i="14"/>
  <c r="L3480" i="14" s="1"/>
  <c r="K3482" i="14"/>
  <c r="E3480" i="9" s="1"/>
  <c r="K3484" i="14"/>
  <c r="E3482" i="9" s="1"/>
  <c r="J3484" i="14"/>
  <c r="L3484" i="14" s="1"/>
  <c r="J3486" i="14"/>
  <c r="L3486" i="14" s="1"/>
  <c r="K3486" i="14"/>
  <c r="E3484" i="9" s="1"/>
  <c r="K3488" i="14"/>
  <c r="E3486" i="9" s="1"/>
  <c r="J3488" i="14"/>
  <c r="L3488" i="14" s="1"/>
  <c r="K3490" i="14"/>
  <c r="E3488" i="9" s="1"/>
  <c r="K3492" i="14"/>
  <c r="E3490" i="9" s="1"/>
  <c r="J3492" i="14"/>
  <c r="L3492" i="14" s="1"/>
  <c r="J3494" i="14"/>
  <c r="L3494" i="14" s="1"/>
  <c r="K3494" i="14"/>
  <c r="E3492" i="9" s="1"/>
  <c r="K3496" i="14"/>
  <c r="E3494" i="9" s="1"/>
  <c r="J3496" i="14"/>
  <c r="L3496" i="14" s="1"/>
  <c r="K3498" i="14"/>
  <c r="E3496" i="9" s="1"/>
  <c r="K3500" i="14"/>
  <c r="E3498" i="9" s="1"/>
  <c r="J3500" i="14"/>
  <c r="L3500" i="14" s="1"/>
  <c r="J3502" i="14"/>
  <c r="L3502" i="14" s="1"/>
  <c r="K3502" i="14"/>
  <c r="E3500" i="9" s="1"/>
  <c r="J3415" i="14"/>
  <c r="L3415" i="14" s="1"/>
  <c r="K3421" i="14"/>
  <c r="E3419" i="9" s="1"/>
  <c r="J3421" i="14"/>
  <c r="L3421" i="14" s="1"/>
  <c r="J3423" i="14"/>
  <c r="L3423" i="14" s="1"/>
  <c r="K3429" i="14"/>
  <c r="E3427" i="9" s="1"/>
  <c r="J3429" i="14"/>
  <c r="L3429" i="14" s="1"/>
  <c r="K3431" i="14"/>
  <c r="E3429" i="9" s="1"/>
  <c r="J3431" i="14"/>
  <c r="L3431" i="14" s="1"/>
  <c r="K3437" i="14"/>
  <c r="E3435" i="9" s="1"/>
  <c r="J3437" i="14"/>
  <c r="L3437" i="14" s="1"/>
  <c r="K3439" i="14"/>
  <c r="E3437" i="9" s="1"/>
  <c r="J3439" i="14"/>
  <c r="L3439" i="14" s="1"/>
  <c r="K3445" i="14"/>
  <c r="E3443" i="9" s="1"/>
  <c r="J3445" i="14"/>
  <c r="L3445" i="14" s="1"/>
  <c r="K3447" i="14"/>
  <c r="E3445" i="9" s="1"/>
  <c r="J3447" i="14"/>
  <c r="L3447" i="14" s="1"/>
  <c r="K3453" i="14"/>
  <c r="E3451" i="9" s="1"/>
  <c r="J3453" i="14"/>
  <c r="L3453" i="14" s="1"/>
  <c r="K3455" i="14"/>
  <c r="E3453" i="9" s="1"/>
  <c r="J3455" i="14"/>
  <c r="L3455" i="14" s="1"/>
  <c r="K3461" i="14"/>
  <c r="E3459" i="9" s="1"/>
  <c r="J3461" i="14"/>
  <c r="L3461" i="14" s="1"/>
  <c r="K3463" i="14"/>
  <c r="E3461" i="9" s="1"/>
  <c r="K3469" i="14"/>
  <c r="E3467" i="9" s="1"/>
  <c r="J3469" i="14"/>
  <c r="L3469" i="14" s="1"/>
  <c r="G3108" i="14"/>
  <c r="G3116" i="14"/>
  <c r="G3124" i="14"/>
  <c r="G3132" i="14"/>
  <c r="J3132" i="14"/>
  <c r="L3132" i="14" s="1"/>
  <c r="J3133" i="14"/>
  <c r="L3133" i="14" s="1"/>
  <c r="G3134" i="14"/>
  <c r="J3134" i="14"/>
  <c r="L3134" i="14" s="1"/>
  <c r="J3135" i="14"/>
  <c r="L3135" i="14" s="1"/>
  <c r="G3136" i="14"/>
  <c r="J3136" i="14"/>
  <c r="L3136" i="14" s="1"/>
  <c r="J3137" i="14"/>
  <c r="L3137" i="14" s="1"/>
  <c r="G3138" i="14"/>
  <c r="G3140" i="14"/>
  <c r="J3141" i="14"/>
  <c r="L3141" i="14" s="1"/>
  <c r="G3142" i="14"/>
  <c r="G3144" i="14"/>
  <c r="J3145" i="14"/>
  <c r="L3145" i="14" s="1"/>
  <c r="G3146" i="14"/>
  <c r="G3148" i="14"/>
  <c r="G3150" i="14"/>
  <c r="G3152" i="14"/>
  <c r="J3153" i="14"/>
  <c r="L3153" i="14" s="1"/>
  <c r="G3154" i="14"/>
  <c r="G3156" i="14"/>
  <c r="G3158" i="14"/>
  <c r="G3160" i="14"/>
  <c r="J3161" i="14"/>
  <c r="L3161" i="14" s="1"/>
  <c r="G3162" i="14"/>
  <c r="G3164" i="14"/>
  <c r="J3165" i="14"/>
  <c r="L3165" i="14" s="1"/>
  <c r="G3166" i="14"/>
  <c r="G3168" i="14"/>
  <c r="J3169" i="14"/>
  <c r="L3169" i="14" s="1"/>
  <c r="G3170" i="14"/>
  <c r="G3172" i="14"/>
  <c r="J3173" i="14"/>
  <c r="L3173" i="14" s="1"/>
  <c r="G3174" i="14"/>
  <c r="G3182" i="14"/>
  <c r="G3183" i="14"/>
  <c r="G3190" i="14"/>
  <c r="G3191" i="14"/>
  <c r="G3198" i="14"/>
  <c r="G3199" i="14"/>
  <c r="G3204" i="14"/>
  <c r="G3205" i="14"/>
  <c r="G3206" i="14"/>
  <c r="G3471" i="14"/>
  <c r="G3475" i="14"/>
  <c r="G3479" i="14"/>
  <c r="G3483" i="14"/>
  <c r="G3487" i="14"/>
  <c r="G3491" i="14"/>
  <c r="G3495" i="14"/>
  <c r="G3499" i="14"/>
  <c r="G3503" i="14"/>
  <c r="J3504" i="14"/>
  <c r="L3504" i="14" s="1"/>
  <c r="G3505" i="14"/>
  <c r="G3507" i="14"/>
  <c r="J3509" i="14"/>
  <c r="L3509" i="14" s="1"/>
  <c r="J3513" i="14"/>
  <c r="L3513" i="14" s="1"/>
  <c r="J3523" i="14"/>
  <c r="L3523" i="14" s="1"/>
  <c r="J3525" i="14"/>
  <c r="L3525" i="14" s="1"/>
  <c r="J3529" i="14"/>
  <c r="L3529" i="14" s="1"/>
  <c r="J3531" i="14"/>
  <c r="L3531" i="14" s="1"/>
  <c r="J3535" i="14"/>
  <c r="L3535" i="14" s="1"/>
  <c r="J3537" i="14"/>
  <c r="L3537" i="14" s="1"/>
  <c r="J3539" i="14"/>
  <c r="L3539" i="14" s="1"/>
  <c r="J3217" i="14"/>
  <c r="L3217" i="14" s="1"/>
  <c r="J3219" i="14"/>
  <c r="L3219" i="14" s="1"/>
  <c r="J3221" i="14"/>
  <c r="L3221" i="14" s="1"/>
  <c r="J3223" i="14"/>
  <c r="L3223" i="14" s="1"/>
  <c r="J3225" i="14"/>
  <c r="L3225" i="14" s="1"/>
  <c r="J3227" i="14"/>
  <c r="L3227" i="14" s="1"/>
  <c r="J3229" i="14"/>
  <c r="L3229" i="14" s="1"/>
  <c r="J3231" i="14"/>
  <c r="L3231" i="14" s="1"/>
  <c r="J3233" i="14"/>
  <c r="L3233" i="14" s="1"/>
  <c r="J3235" i="14"/>
  <c r="L3235" i="14" s="1"/>
  <c r="J3237" i="14"/>
  <c r="L3237" i="14" s="1"/>
  <c r="J3239" i="14"/>
  <c r="L3239" i="14" s="1"/>
  <c r="J3241" i="14"/>
  <c r="L3241" i="14" s="1"/>
  <c r="J3243" i="14"/>
  <c r="L3243" i="14" s="1"/>
  <c r="J3245" i="14"/>
  <c r="L3245" i="14" s="1"/>
  <c r="J3247" i="14"/>
  <c r="L3247" i="14" s="1"/>
  <c r="J3249" i="14"/>
  <c r="L3249" i="14" s="1"/>
  <c r="J3251" i="14"/>
  <c r="L3251" i="14" s="1"/>
  <c r="J3253" i="14"/>
  <c r="L3253" i="14" s="1"/>
  <c r="J3255" i="14"/>
  <c r="L3255" i="14" s="1"/>
  <c r="J3257" i="14"/>
  <c r="L3257" i="14" s="1"/>
  <c r="J3259" i="14"/>
  <c r="L3259" i="14" s="1"/>
  <c r="J3261" i="14"/>
  <c r="L3261" i="14" s="1"/>
  <c r="J3263" i="14"/>
  <c r="L3263" i="14" s="1"/>
  <c r="J3265" i="14"/>
  <c r="L3265" i="14" s="1"/>
  <c r="J3267" i="14"/>
  <c r="L3267" i="14" s="1"/>
  <c r="J3269" i="14"/>
  <c r="L3269" i="14" s="1"/>
  <c r="J3271" i="14"/>
  <c r="L3271" i="14" s="1"/>
  <c r="J3273" i="14"/>
  <c r="L3273" i="14" s="1"/>
  <c r="J3275" i="14"/>
  <c r="L3275" i="14" s="1"/>
  <c r="J3277" i="14"/>
  <c r="L3277" i="14" s="1"/>
  <c r="J3279" i="14"/>
  <c r="L3279" i="14" s="1"/>
  <c r="J3281" i="14"/>
  <c r="L3281" i="14" s="1"/>
  <c r="J3283" i="14"/>
  <c r="L3283" i="14" s="1"/>
  <c r="J3285" i="14"/>
  <c r="L3285" i="14" s="1"/>
  <c r="J3287" i="14"/>
  <c r="L3287" i="14" s="1"/>
  <c r="J3289" i="14"/>
  <c r="L3289" i="14" s="1"/>
  <c r="J3291" i="14"/>
  <c r="L3291" i="14" s="1"/>
  <c r="J3293" i="14"/>
  <c r="L3293" i="14" s="1"/>
  <c r="J3295" i="14"/>
  <c r="L3295" i="14" s="1"/>
  <c r="J3297" i="14"/>
  <c r="L3297" i="14" s="1"/>
  <c r="J3299" i="14"/>
  <c r="L3299" i="14" s="1"/>
  <c r="J3301" i="14"/>
  <c r="L3301" i="14" s="1"/>
  <c r="J3303" i="14"/>
  <c r="L3303" i="14" s="1"/>
  <c r="J3305" i="14"/>
  <c r="L3305" i="14" s="1"/>
  <c r="J3307" i="14"/>
  <c r="L3307" i="14" s="1"/>
  <c r="J3309" i="14"/>
  <c r="L3309" i="14" s="1"/>
  <c r="J3311" i="14"/>
  <c r="L3311" i="14" s="1"/>
  <c r="J3313" i="14"/>
  <c r="L3313" i="14" s="1"/>
  <c r="J3315" i="14"/>
  <c r="L3315" i="14" s="1"/>
  <c r="J3317" i="14"/>
  <c r="L3317" i="14" s="1"/>
  <c r="J3391" i="14"/>
  <c r="L3391" i="14" s="1"/>
  <c r="J3393" i="14"/>
  <c r="L3393" i="14" s="1"/>
  <c r="J3395" i="14"/>
  <c r="L3395" i="14" s="1"/>
  <c r="J3397" i="14"/>
  <c r="L3397" i="14" s="1"/>
  <c r="J3399" i="14"/>
  <c r="L3399" i="14" s="1"/>
  <c r="J3401" i="14"/>
  <c r="L3401" i="14" s="1"/>
  <c r="J3403" i="14"/>
  <c r="L3403" i="14" s="1"/>
  <c r="J3405" i="14"/>
  <c r="L3405" i="14" s="1"/>
  <c r="J3407" i="14"/>
  <c r="L3407" i="14" s="1"/>
  <c r="J3409" i="14"/>
  <c r="L3409" i="14" s="1"/>
  <c r="J3411" i="14"/>
  <c r="L3411" i="14" s="1"/>
  <c r="J3413" i="14"/>
  <c r="L3413" i="14" s="1"/>
  <c r="G3541" i="14"/>
  <c r="K3545" i="14"/>
  <c r="E3543" i="9" s="1"/>
  <c r="J3545" i="14"/>
  <c r="L3545" i="14" s="1"/>
  <c r="K3547" i="14"/>
  <c r="E3545" i="9" s="1"/>
  <c r="J3547" i="14"/>
  <c r="L3547" i="14" s="1"/>
  <c r="K3551" i="14"/>
  <c r="E3549" i="9" s="1"/>
  <c r="J3551" i="14"/>
  <c r="L3551" i="14" s="1"/>
  <c r="K3555" i="14"/>
  <c r="E3553" i="9" s="1"/>
  <c r="J3555" i="14"/>
  <c r="L3555" i="14" s="1"/>
  <c r="K3559" i="14"/>
  <c r="E3557" i="9" s="1"/>
  <c r="K3561" i="14"/>
  <c r="E3559" i="9" s="1"/>
  <c r="J3561" i="14"/>
  <c r="L3561" i="14" s="1"/>
  <c r="K3563" i="14"/>
  <c r="E3561" i="9" s="1"/>
  <c r="J3563" i="14"/>
  <c r="L3563" i="14" s="1"/>
  <c r="K3567" i="14"/>
  <c r="E3565" i="9" s="1"/>
  <c r="J3567" i="14"/>
  <c r="L3567" i="14" s="1"/>
  <c r="J3568" i="14"/>
  <c r="L3568" i="14" s="1"/>
  <c r="K3568" i="14"/>
  <c r="E3566" i="9" s="1"/>
  <c r="K3570" i="14"/>
  <c r="E3568" i="9" s="1"/>
  <c r="J3572" i="14"/>
  <c r="L3572" i="14" s="1"/>
  <c r="K3572" i="14"/>
  <c r="E3570" i="9" s="1"/>
  <c r="K3580" i="14"/>
  <c r="E3578" i="9" s="1"/>
  <c r="K3582" i="14"/>
  <c r="E3580" i="9" s="1"/>
  <c r="J3584" i="14"/>
  <c r="L3584" i="14" s="1"/>
  <c r="K3584" i="14"/>
  <c r="E3582" i="9" s="1"/>
  <c r="G3473" i="14"/>
  <c r="G3477" i="14"/>
  <c r="G3481" i="14"/>
  <c r="G3485" i="14"/>
  <c r="G3489" i="14"/>
  <c r="G3493" i="14"/>
  <c r="G3497" i="14"/>
  <c r="G3501" i="14"/>
  <c r="J3554" i="14"/>
  <c r="L3554" i="14" s="1"/>
  <c r="J3566" i="14"/>
  <c r="L3566" i="14" s="1"/>
  <c r="K3571" i="14"/>
  <c r="E3569" i="9" s="1"/>
  <c r="J3571" i="14"/>
  <c r="L3571" i="14" s="1"/>
  <c r="K3581" i="14"/>
  <c r="E3579" i="9" s="1"/>
  <c r="K3583" i="14"/>
  <c r="E3581" i="9" s="1"/>
  <c r="J3583" i="14"/>
  <c r="L3583" i="14" s="1"/>
  <c r="K3585" i="14"/>
  <c r="E3583" i="9" s="1"/>
  <c r="J3596" i="14"/>
  <c r="L3596" i="14" s="1"/>
  <c r="K3596" i="14"/>
  <c r="E3594" i="9" s="1"/>
  <c r="J3598" i="14"/>
  <c r="L3598" i="14" s="1"/>
  <c r="J3604" i="14"/>
  <c r="L3604" i="14" s="1"/>
  <c r="K3604" i="14"/>
  <c r="E3602" i="9" s="1"/>
  <c r="J3608" i="14"/>
  <c r="L3608" i="14" s="1"/>
  <c r="J3610" i="14"/>
  <c r="L3610" i="14" s="1"/>
  <c r="K3610" i="14"/>
  <c r="E3608" i="9" s="1"/>
  <c r="K3612" i="14"/>
  <c r="E3610" i="9" s="1"/>
  <c r="J3614" i="14"/>
  <c r="L3614" i="14" s="1"/>
  <c r="K3614" i="14"/>
  <c r="E3612" i="9" s="1"/>
  <c r="J3616" i="14"/>
  <c r="L3616" i="14" s="1"/>
  <c r="K3616" i="14"/>
  <c r="E3614" i="9" s="1"/>
  <c r="J3618" i="14"/>
  <c r="L3618" i="14" s="1"/>
  <c r="K3618" i="14"/>
  <c r="E3616" i="9" s="1"/>
  <c r="K3620" i="14"/>
  <c r="E3618" i="9" s="1"/>
  <c r="J3622" i="14"/>
  <c r="L3622" i="14" s="1"/>
  <c r="K3622" i="14"/>
  <c r="E3620" i="9" s="1"/>
  <c r="J3626" i="14"/>
  <c r="L3626" i="14" s="1"/>
  <c r="K3626" i="14"/>
  <c r="E3624" i="9" s="1"/>
  <c r="J3634" i="14"/>
  <c r="L3634" i="14" s="1"/>
  <c r="K3634" i="14"/>
  <c r="E3632" i="9" s="1"/>
  <c r="J3638" i="14"/>
  <c r="L3638" i="14" s="1"/>
  <c r="K3638" i="14"/>
  <c r="E3636" i="9" s="1"/>
  <c r="J3642" i="14"/>
  <c r="L3642" i="14" s="1"/>
  <c r="K3642" i="14"/>
  <c r="E3640" i="9" s="1"/>
  <c r="K3644" i="14"/>
  <c r="E3642" i="9" s="1"/>
  <c r="J3684" i="14"/>
  <c r="L3684" i="14" s="1"/>
  <c r="K3684" i="14"/>
  <c r="E3682" i="9" s="1"/>
  <c r="K3686" i="14"/>
  <c r="E3684" i="9" s="1"/>
  <c r="J3692" i="14"/>
  <c r="L3692" i="14" s="1"/>
  <c r="K3692" i="14"/>
  <c r="E3690" i="9" s="1"/>
  <c r="K3694" i="14"/>
  <c r="E3692" i="9" s="1"/>
  <c r="J3696" i="14"/>
  <c r="L3696" i="14" s="1"/>
  <c r="J3700" i="14"/>
  <c r="L3700" i="14" s="1"/>
  <c r="K3700" i="14"/>
  <c r="E3698" i="9" s="1"/>
  <c r="K3702" i="14"/>
  <c r="E3700" i="9" s="1"/>
  <c r="K3704" i="14"/>
  <c r="E3702" i="9" s="1"/>
  <c r="J3708" i="14"/>
  <c r="L3708" i="14" s="1"/>
  <c r="K3708" i="14"/>
  <c r="E3706" i="9" s="1"/>
  <c r="J3710" i="14"/>
  <c r="L3710" i="14" s="1"/>
  <c r="J3716" i="14"/>
  <c r="L3716" i="14" s="1"/>
  <c r="K3716" i="14"/>
  <c r="E3714" i="9" s="1"/>
  <c r="K3543" i="14"/>
  <c r="E3541" i="9" s="1"/>
  <c r="J3543" i="14"/>
  <c r="L3543" i="14" s="1"/>
  <c r="K3549" i="14"/>
  <c r="E3547" i="9" s="1"/>
  <c r="J3549" i="14"/>
  <c r="L3549" i="14" s="1"/>
  <c r="K3557" i="14"/>
  <c r="E3555" i="9" s="1"/>
  <c r="J3557" i="14"/>
  <c r="L3557" i="14" s="1"/>
  <c r="K3595" i="14"/>
  <c r="E3593" i="9" s="1"/>
  <c r="J3595" i="14"/>
  <c r="L3595" i="14" s="1"/>
  <c r="K3597" i="14"/>
  <c r="E3595" i="9" s="1"/>
  <c r="K3599" i="14"/>
  <c r="E3597" i="9" s="1"/>
  <c r="J3599" i="14"/>
  <c r="L3599" i="14" s="1"/>
  <c r="K3601" i="14"/>
  <c r="E3599" i="9" s="1"/>
  <c r="J3601" i="14"/>
  <c r="L3601" i="14" s="1"/>
  <c r="K3603" i="14"/>
  <c r="E3601" i="9" s="1"/>
  <c r="J3603" i="14"/>
  <c r="L3603" i="14" s="1"/>
  <c r="K3605" i="14"/>
  <c r="E3603" i="9" s="1"/>
  <c r="K3607" i="14"/>
  <c r="E3605" i="9" s="1"/>
  <c r="J3607" i="14"/>
  <c r="L3607" i="14" s="1"/>
  <c r="K3609" i="14"/>
  <c r="E3607" i="9" s="1"/>
  <c r="J3609" i="14"/>
  <c r="L3609" i="14" s="1"/>
  <c r="K3611" i="14"/>
  <c r="E3609" i="9" s="1"/>
  <c r="J3611" i="14"/>
  <c r="L3611" i="14" s="1"/>
  <c r="K3613" i="14"/>
  <c r="E3611" i="9" s="1"/>
  <c r="K3615" i="14"/>
  <c r="E3613" i="9" s="1"/>
  <c r="J3615" i="14"/>
  <c r="L3615" i="14" s="1"/>
  <c r="K3617" i="14"/>
  <c r="E3615" i="9" s="1"/>
  <c r="J3617" i="14"/>
  <c r="L3617" i="14" s="1"/>
  <c r="K3619" i="14"/>
  <c r="E3617" i="9" s="1"/>
  <c r="J3619" i="14"/>
  <c r="L3619" i="14" s="1"/>
  <c r="K3621" i="14"/>
  <c r="E3619" i="9" s="1"/>
  <c r="K3623" i="14"/>
  <c r="E3621" i="9" s="1"/>
  <c r="J3623" i="14"/>
  <c r="L3623" i="14" s="1"/>
  <c r="K3625" i="14"/>
  <c r="E3623" i="9" s="1"/>
  <c r="J3625" i="14"/>
  <c r="L3625" i="14" s="1"/>
  <c r="K3627" i="14"/>
  <c r="E3625" i="9" s="1"/>
  <c r="J3627" i="14"/>
  <c r="L3627" i="14" s="1"/>
  <c r="K3629" i="14"/>
  <c r="E3627" i="9" s="1"/>
  <c r="K3631" i="14"/>
  <c r="E3629" i="9" s="1"/>
  <c r="J3631" i="14"/>
  <c r="L3631" i="14" s="1"/>
  <c r="K3633" i="14"/>
  <c r="E3631" i="9" s="1"/>
  <c r="J3633" i="14"/>
  <c r="L3633" i="14" s="1"/>
  <c r="K3635" i="14"/>
  <c r="E3633" i="9" s="1"/>
  <c r="J3635" i="14"/>
  <c r="L3635" i="14" s="1"/>
  <c r="K3637" i="14"/>
  <c r="E3635" i="9" s="1"/>
  <c r="K3639" i="14"/>
  <c r="E3637" i="9" s="1"/>
  <c r="J3639" i="14"/>
  <c r="L3639" i="14" s="1"/>
  <c r="K3641" i="14"/>
  <c r="E3639" i="9" s="1"/>
  <c r="J3641" i="14"/>
  <c r="L3641" i="14" s="1"/>
  <c r="K3643" i="14"/>
  <c r="E3641" i="9" s="1"/>
  <c r="J3643" i="14"/>
  <c r="L3643" i="14" s="1"/>
  <c r="K3645" i="14"/>
  <c r="E3643" i="9" s="1"/>
  <c r="J3645" i="14"/>
  <c r="L3645" i="14" s="1"/>
  <c r="K3683" i="14"/>
  <c r="E3681" i="9" s="1"/>
  <c r="J3683" i="14"/>
  <c r="L3683" i="14" s="1"/>
  <c r="J3685" i="14"/>
  <c r="L3685" i="14" s="1"/>
  <c r="K3689" i="14"/>
  <c r="E3687" i="9" s="1"/>
  <c r="J3689" i="14"/>
  <c r="L3689" i="14" s="1"/>
  <c r="K3691" i="14"/>
  <c r="E3689" i="9" s="1"/>
  <c r="J3691" i="14"/>
  <c r="L3691" i="14" s="1"/>
  <c r="J3693" i="14"/>
  <c r="L3693" i="14" s="1"/>
  <c r="K3695" i="14"/>
  <c r="E3693" i="9" s="1"/>
  <c r="G3697" i="14"/>
  <c r="G3701" i="14"/>
  <c r="G3705" i="14"/>
  <c r="G3709" i="14"/>
  <c r="J3713" i="14"/>
  <c r="L3713" i="14" s="1"/>
  <c r="J3717" i="14"/>
  <c r="L3717" i="14" s="1"/>
  <c r="J3787" i="14"/>
  <c r="L3787" i="14" s="1"/>
  <c r="J3789" i="14"/>
  <c r="L3789" i="14" s="1"/>
  <c r="K3789" i="14"/>
  <c r="E3787" i="9" s="1"/>
  <c r="K3838" i="14"/>
  <c r="E3836" i="9" s="1"/>
  <c r="J3838" i="14"/>
  <c r="L3838" i="14" s="1"/>
  <c r="K3840" i="14"/>
  <c r="E3838" i="9" s="1"/>
  <c r="J3840" i="14"/>
  <c r="L3840" i="14" s="1"/>
  <c r="K3844" i="14"/>
  <c r="E3842" i="9" s="1"/>
  <c r="J3844" i="14"/>
  <c r="L3844" i="14" s="1"/>
  <c r="J3846" i="14"/>
  <c r="L3846" i="14" s="1"/>
  <c r="K3852" i="14"/>
  <c r="E3850" i="9" s="1"/>
  <c r="J3852" i="14"/>
  <c r="L3852" i="14" s="1"/>
  <c r="K3854" i="14"/>
  <c r="E3852" i="9" s="1"/>
  <c r="J3854" i="14"/>
  <c r="L3854" i="14" s="1"/>
  <c r="K3858" i="14"/>
  <c r="E3856" i="9" s="1"/>
  <c r="K3860" i="14"/>
  <c r="E3858" i="9" s="1"/>
  <c r="J3860" i="14"/>
  <c r="L3860" i="14" s="1"/>
  <c r="K3862" i="14"/>
  <c r="E3860" i="9" s="1"/>
  <c r="J3862" i="14"/>
  <c r="L3862" i="14" s="1"/>
  <c r="K3868" i="14"/>
  <c r="E3866" i="9" s="1"/>
  <c r="J3868" i="14"/>
  <c r="L3868" i="14" s="1"/>
  <c r="K3870" i="14"/>
  <c r="E3868" i="9" s="1"/>
  <c r="K3872" i="14"/>
  <c r="E3870" i="9" s="1"/>
  <c r="J3872" i="14"/>
  <c r="L3872" i="14" s="1"/>
  <c r="J3575" i="14"/>
  <c r="L3575" i="14" s="1"/>
  <c r="J3577" i="14"/>
  <c r="L3577" i="14" s="1"/>
  <c r="J3587" i="14"/>
  <c r="L3587" i="14" s="1"/>
  <c r="J3589" i="14"/>
  <c r="L3589" i="14" s="1"/>
  <c r="J3591" i="14"/>
  <c r="L3591" i="14" s="1"/>
  <c r="J3593" i="14"/>
  <c r="L3593" i="14" s="1"/>
  <c r="J3837" i="14"/>
  <c r="L3837" i="14" s="1"/>
  <c r="K3837" i="14"/>
  <c r="E3835" i="9" s="1"/>
  <c r="J3843" i="14"/>
  <c r="L3843" i="14" s="1"/>
  <c r="K3843" i="14"/>
  <c r="E3841" i="9" s="1"/>
  <c r="J3845" i="14"/>
  <c r="L3845" i="14" s="1"/>
  <c r="K3845" i="14"/>
  <c r="E3843" i="9" s="1"/>
  <c r="J3851" i="14"/>
  <c r="L3851" i="14" s="1"/>
  <c r="K3851" i="14"/>
  <c r="E3849" i="9" s="1"/>
  <c r="J3853" i="14"/>
  <c r="L3853" i="14" s="1"/>
  <c r="K3853" i="14"/>
  <c r="E3851" i="9" s="1"/>
  <c r="J3859" i="14"/>
  <c r="L3859" i="14" s="1"/>
  <c r="K3859" i="14"/>
  <c r="E3857" i="9" s="1"/>
  <c r="J3861" i="14"/>
  <c r="L3861" i="14" s="1"/>
  <c r="K3861" i="14"/>
  <c r="E3859" i="9" s="1"/>
  <c r="J3863" i="14"/>
  <c r="L3863" i="14" s="1"/>
  <c r="K3863" i="14"/>
  <c r="E3861" i="9" s="1"/>
  <c r="J3867" i="14"/>
  <c r="L3867" i="14" s="1"/>
  <c r="K3867" i="14"/>
  <c r="E3865" i="9" s="1"/>
  <c r="J3869" i="14"/>
  <c r="L3869" i="14" s="1"/>
  <c r="G3699" i="14"/>
  <c r="G3703" i="14"/>
  <c r="G3707" i="14"/>
  <c r="G3711" i="14"/>
  <c r="G3715" i="14"/>
  <c r="G3719" i="14"/>
  <c r="G3723" i="14"/>
  <c r="G3731" i="14"/>
  <c r="J3731" i="14"/>
  <c r="L3731" i="14" s="1"/>
  <c r="J3732" i="14"/>
  <c r="L3732" i="14" s="1"/>
  <c r="G3733" i="14"/>
  <c r="J3733" i="14"/>
  <c r="L3733" i="14" s="1"/>
  <c r="J3734" i="14"/>
  <c r="L3734" i="14" s="1"/>
  <c r="G3735" i="14"/>
  <c r="J3735" i="14"/>
  <c r="L3735" i="14" s="1"/>
  <c r="J3736" i="14"/>
  <c r="L3736" i="14" s="1"/>
  <c r="G3737" i="14"/>
  <c r="J3737" i="14"/>
  <c r="L3737" i="14" s="1"/>
  <c r="J3738" i="14"/>
  <c r="L3738" i="14" s="1"/>
  <c r="G3739" i="14"/>
  <c r="J3739" i="14"/>
  <c r="L3739" i="14" s="1"/>
  <c r="J3740" i="14"/>
  <c r="L3740" i="14" s="1"/>
  <c r="G3741" i="14"/>
  <c r="J3741" i="14"/>
  <c r="L3741" i="14" s="1"/>
  <c r="J3742" i="14"/>
  <c r="L3742" i="14" s="1"/>
  <c r="G3743" i="14"/>
  <c r="J3743" i="14"/>
  <c r="L3743" i="14" s="1"/>
  <c r="J3744" i="14"/>
  <c r="L3744" i="14" s="1"/>
  <c r="G3745" i="14"/>
  <c r="J3745" i="14"/>
  <c r="L3745" i="14" s="1"/>
  <c r="J3746" i="14"/>
  <c r="L3746" i="14" s="1"/>
  <c r="G3747" i="14"/>
  <c r="J3747" i="14"/>
  <c r="L3747" i="14" s="1"/>
  <c r="J3748" i="14"/>
  <c r="L3748" i="14" s="1"/>
  <c r="G3749" i="14"/>
  <c r="J3749" i="14"/>
  <c r="L3749" i="14" s="1"/>
  <c r="J3750" i="14"/>
  <c r="L3750" i="14" s="1"/>
  <c r="G3751" i="14"/>
  <c r="J3751" i="14"/>
  <c r="L3751" i="14" s="1"/>
  <c r="J3752" i="14"/>
  <c r="L3752" i="14" s="1"/>
  <c r="G3753" i="14"/>
  <c r="J3753" i="14"/>
  <c r="L3753" i="14" s="1"/>
  <c r="J3754" i="14"/>
  <c r="L3754" i="14" s="1"/>
  <c r="G3755" i="14"/>
  <c r="J3755" i="14"/>
  <c r="L3755" i="14" s="1"/>
  <c r="J3756" i="14"/>
  <c r="L3756" i="14" s="1"/>
  <c r="G3757" i="14"/>
  <c r="J3757" i="14"/>
  <c r="L3757" i="14" s="1"/>
  <c r="J3758" i="14"/>
  <c r="L3758" i="14" s="1"/>
  <c r="G3759" i="14"/>
  <c r="J3759" i="14"/>
  <c r="L3759" i="14" s="1"/>
  <c r="J3760" i="14"/>
  <c r="L3760" i="14" s="1"/>
  <c r="G3761" i="14"/>
  <c r="J3761" i="14"/>
  <c r="L3761" i="14" s="1"/>
  <c r="J3762" i="14"/>
  <c r="L3762" i="14" s="1"/>
  <c r="G3763" i="14"/>
  <c r="J3763" i="14"/>
  <c r="L3763" i="14" s="1"/>
  <c r="J3764" i="14"/>
  <c r="L3764" i="14" s="1"/>
  <c r="G3765" i="14"/>
  <c r="J3765" i="14"/>
  <c r="L3765" i="14" s="1"/>
  <c r="J3766" i="14"/>
  <c r="L3766" i="14" s="1"/>
  <c r="G3767" i="14"/>
  <c r="J3767" i="14"/>
  <c r="L3767" i="14" s="1"/>
  <c r="J3768" i="14"/>
  <c r="L3768" i="14" s="1"/>
  <c r="G3769" i="14"/>
  <c r="J3769" i="14"/>
  <c r="L3769" i="14" s="1"/>
  <c r="J3770" i="14"/>
  <c r="L3770" i="14" s="1"/>
  <c r="G3771" i="14"/>
  <c r="J3772" i="14"/>
  <c r="L3772" i="14" s="1"/>
  <c r="G3773" i="14"/>
  <c r="G3775" i="14"/>
  <c r="J3776" i="14"/>
  <c r="L3776" i="14" s="1"/>
  <c r="G3777" i="14"/>
  <c r="J3778" i="14"/>
  <c r="L3778" i="14" s="1"/>
  <c r="G3779" i="14"/>
  <c r="J3780" i="14"/>
  <c r="L3780" i="14" s="1"/>
  <c r="G3781" i="14"/>
  <c r="G3783" i="14"/>
  <c r="J3784" i="14"/>
  <c r="L3784" i="14" s="1"/>
  <c r="G3785" i="14"/>
  <c r="K3786" i="14"/>
  <c r="E3784" i="9" s="1"/>
  <c r="J3786" i="14"/>
  <c r="L3786" i="14" s="1"/>
  <c r="K3814" i="14"/>
  <c r="E3812" i="9" s="1"/>
  <c r="J3814" i="14"/>
  <c r="L3814" i="14" s="1"/>
  <c r="K3816" i="14"/>
  <c r="E3814" i="9" s="1"/>
  <c r="J3816" i="14"/>
  <c r="L3816" i="14" s="1"/>
  <c r="K3818" i="14"/>
  <c r="E3816" i="9" s="1"/>
  <c r="J3818" i="14"/>
  <c r="L3818" i="14" s="1"/>
  <c r="K3820" i="14"/>
  <c r="E3818" i="9" s="1"/>
  <c r="J3820" i="14"/>
  <c r="L3820" i="14" s="1"/>
  <c r="K3822" i="14"/>
  <c r="E3820" i="9" s="1"/>
  <c r="J3822" i="14"/>
  <c r="L3822" i="14" s="1"/>
  <c r="K3824" i="14"/>
  <c r="E3822" i="9" s="1"/>
  <c r="J3824" i="14"/>
  <c r="L3824" i="14" s="1"/>
  <c r="K3826" i="14"/>
  <c r="E3824" i="9" s="1"/>
  <c r="J3826" i="14"/>
  <c r="L3826" i="14" s="1"/>
  <c r="J3788" i="14"/>
  <c r="L3788" i="14" s="1"/>
  <c r="K3813" i="14"/>
  <c r="E3811" i="9" s="1"/>
  <c r="J3815" i="14"/>
  <c r="L3815" i="14" s="1"/>
  <c r="K3815" i="14"/>
  <c r="E3813" i="9" s="1"/>
  <c r="J3817" i="14"/>
  <c r="L3817" i="14" s="1"/>
  <c r="K3817" i="14"/>
  <c r="E3815" i="9" s="1"/>
  <c r="K3819" i="14"/>
  <c r="E3817" i="9" s="1"/>
  <c r="J3823" i="14"/>
  <c r="L3823" i="14" s="1"/>
  <c r="K3823" i="14"/>
  <c r="E3821" i="9" s="1"/>
  <c r="J3825" i="14"/>
  <c r="L3825" i="14" s="1"/>
  <c r="K3825" i="14"/>
  <c r="E3823" i="9" s="1"/>
  <c r="K3827" i="14"/>
  <c r="E3825" i="9" s="1"/>
  <c r="K3876" i="14"/>
  <c r="E3874" i="9" s="1"/>
  <c r="J3876" i="14"/>
  <c r="L3876" i="14" s="1"/>
  <c r="K3915" i="14"/>
  <c r="E3913" i="9" s="1"/>
  <c r="K3917" i="14"/>
  <c r="E3915" i="9" s="1"/>
  <c r="K3919" i="14"/>
  <c r="E3917" i="9" s="1"/>
  <c r="K3929" i="14"/>
  <c r="E3927" i="9" s="1"/>
  <c r="K3931" i="14"/>
  <c r="E3929" i="9" s="1"/>
  <c r="K3933" i="14"/>
  <c r="E3931" i="9" s="1"/>
  <c r="K3935" i="14"/>
  <c r="E3933" i="9" s="1"/>
  <c r="K3937" i="14"/>
  <c r="E3935" i="9" s="1"/>
  <c r="K3939" i="14"/>
  <c r="E3937" i="9" s="1"/>
  <c r="K3941" i="14"/>
  <c r="E3939" i="9" s="1"/>
  <c r="K3943" i="14"/>
  <c r="E3941" i="9" s="1"/>
  <c r="K3945" i="14"/>
  <c r="E3943" i="9" s="1"/>
  <c r="K3947" i="14"/>
  <c r="E3945" i="9" s="1"/>
  <c r="K3955" i="14"/>
  <c r="E3953" i="9" s="1"/>
  <c r="K3957" i="14"/>
  <c r="E3955" i="9" s="1"/>
  <c r="K3959" i="14"/>
  <c r="E3957" i="9" s="1"/>
  <c r="K3961" i="14"/>
  <c r="E3959" i="9" s="1"/>
  <c r="K3963" i="14"/>
  <c r="E3961" i="9" s="1"/>
  <c r="K3965" i="14"/>
  <c r="E3963" i="9" s="1"/>
  <c r="K3967" i="14"/>
  <c r="E3965" i="9" s="1"/>
  <c r="K3969" i="14"/>
  <c r="E3967" i="9" s="1"/>
  <c r="K3971" i="14"/>
  <c r="E3969" i="9" s="1"/>
  <c r="K3973" i="14"/>
  <c r="E3971" i="9" s="1"/>
  <c r="K3975" i="14"/>
  <c r="E3973" i="9" s="1"/>
  <c r="K3977" i="14"/>
  <c r="E3975" i="9" s="1"/>
  <c r="K3979" i="14"/>
  <c r="E3977" i="9" s="1"/>
  <c r="K3981" i="14"/>
  <c r="E3979" i="9" s="1"/>
  <c r="K3983" i="14"/>
  <c r="E3981" i="9" s="1"/>
  <c r="G3994" i="14"/>
  <c r="G3998" i="14"/>
  <c r="G4002" i="14"/>
  <c r="G4006" i="14"/>
  <c r="K4039" i="14"/>
  <c r="E4037" i="9" s="1"/>
  <c r="J4039" i="14"/>
  <c r="L4039" i="14" s="1"/>
  <c r="K4178" i="14"/>
  <c r="E4176" i="9" s="1"/>
  <c r="J4178" i="14"/>
  <c r="L4178" i="14" s="1"/>
  <c r="K4180" i="14"/>
  <c r="E4178" i="9" s="1"/>
  <c r="J3790" i="14"/>
  <c r="L3790" i="14" s="1"/>
  <c r="J3792" i="14"/>
  <c r="L3792" i="14" s="1"/>
  <c r="J3794" i="14"/>
  <c r="L3794" i="14" s="1"/>
  <c r="J3796" i="14"/>
  <c r="L3796" i="14" s="1"/>
  <c r="J3798" i="14"/>
  <c r="L3798" i="14" s="1"/>
  <c r="J3800" i="14"/>
  <c r="L3800" i="14" s="1"/>
  <c r="J3802" i="14"/>
  <c r="L3802" i="14" s="1"/>
  <c r="J3804" i="14"/>
  <c r="L3804" i="14" s="1"/>
  <c r="J3806" i="14"/>
  <c r="L3806" i="14" s="1"/>
  <c r="J3808" i="14"/>
  <c r="L3808" i="14" s="1"/>
  <c r="J3810" i="14"/>
  <c r="L3810" i="14" s="1"/>
  <c r="J3812" i="14"/>
  <c r="L3812" i="14" s="1"/>
  <c r="J3828" i="14"/>
  <c r="L3828" i="14" s="1"/>
  <c r="J3834" i="14"/>
  <c r="L3834" i="14" s="1"/>
  <c r="J3836" i="14"/>
  <c r="L3836" i="14" s="1"/>
  <c r="J3884" i="14"/>
  <c r="L3884" i="14" s="1"/>
  <c r="J3886" i="14"/>
  <c r="L3886" i="14" s="1"/>
  <c r="J3888" i="14"/>
  <c r="L3888" i="14" s="1"/>
  <c r="J3890" i="14"/>
  <c r="L3890" i="14" s="1"/>
  <c r="J3892" i="14"/>
  <c r="L3892" i="14" s="1"/>
  <c r="J3894" i="14"/>
  <c r="L3894" i="14" s="1"/>
  <c r="J3896" i="14"/>
  <c r="L3896" i="14" s="1"/>
  <c r="J3898" i="14"/>
  <c r="L3898" i="14" s="1"/>
  <c r="J3900" i="14"/>
  <c r="L3900" i="14" s="1"/>
  <c r="J3902" i="14"/>
  <c r="L3902" i="14" s="1"/>
  <c r="J3904" i="14"/>
  <c r="L3904" i="14" s="1"/>
  <c r="J3906" i="14"/>
  <c r="L3906" i="14" s="1"/>
  <c r="J3908" i="14"/>
  <c r="L3908" i="14" s="1"/>
  <c r="J3910" i="14"/>
  <c r="L3910" i="14" s="1"/>
  <c r="J3912" i="14"/>
  <c r="L3912" i="14" s="1"/>
  <c r="J3914" i="14"/>
  <c r="L3914" i="14" s="1"/>
  <c r="J3916" i="14"/>
  <c r="L3916" i="14" s="1"/>
  <c r="J3918" i="14"/>
  <c r="L3918" i="14" s="1"/>
  <c r="J3920" i="14"/>
  <c r="L3920" i="14" s="1"/>
  <c r="J3922" i="14"/>
  <c r="L3922" i="14" s="1"/>
  <c r="J3924" i="14"/>
  <c r="L3924" i="14" s="1"/>
  <c r="J3926" i="14"/>
  <c r="L3926" i="14" s="1"/>
  <c r="J3928" i="14"/>
  <c r="L3928" i="14" s="1"/>
  <c r="J3930" i="14"/>
  <c r="L3930" i="14" s="1"/>
  <c r="J3932" i="14"/>
  <c r="L3932" i="14" s="1"/>
  <c r="J3936" i="14"/>
  <c r="L3936" i="14" s="1"/>
  <c r="J3938" i="14"/>
  <c r="L3938" i="14" s="1"/>
  <c r="G4040" i="14"/>
  <c r="K4041" i="14"/>
  <c r="E4039" i="9" s="1"/>
  <c r="J4041" i="14"/>
  <c r="L4041" i="14" s="1"/>
  <c r="G4044" i="14"/>
  <c r="K4045" i="14"/>
  <c r="E4043" i="9" s="1"/>
  <c r="J4045" i="14"/>
  <c r="L4045" i="14" s="1"/>
  <c r="G4048" i="14"/>
  <c r="K4049" i="14"/>
  <c r="E4047" i="9" s="1"/>
  <c r="J4049" i="14"/>
  <c r="L4049" i="14" s="1"/>
  <c r="K4051" i="14"/>
  <c r="E4049" i="9" s="1"/>
  <c r="J4051" i="14"/>
  <c r="L4051" i="14" s="1"/>
  <c r="K4053" i="14"/>
  <c r="E4051" i="9" s="1"/>
  <c r="J4053" i="14"/>
  <c r="L4053" i="14" s="1"/>
  <c r="K4055" i="14"/>
  <c r="E4053" i="9" s="1"/>
  <c r="J4055" i="14"/>
  <c r="L4055" i="14" s="1"/>
  <c r="K4057" i="14"/>
  <c r="E4055" i="9" s="1"/>
  <c r="J4057" i="14"/>
  <c r="L4057" i="14" s="1"/>
  <c r="K4059" i="14"/>
  <c r="E4057" i="9" s="1"/>
  <c r="J4059" i="14"/>
  <c r="L4059" i="14" s="1"/>
  <c r="K4061" i="14"/>
  <c r="E4059" i="9" s="1"/>
  <c r="K4065" i="14"/>
  <c r="E4063" i="9" s="1"/>
  <c r="J4065" i="14"/>
  <c r="L4065" i="14" s="1"/>
  <c r="K4067" i="14"/>
  <c r="E4065" i="9" s="1"/>
  <c r="J4067" i="14"/>
  <c r="L4067" i="14" s="1"/>
  <c r="K4069" i="14"/>
  <c r="E4067" i="9" s="1"/>
  <c r="K4050" i="14"/>
  <c r="E4048" i="9" s="1"/>
  <c r="J4050" i="14"/>
  <c r="L4050" i="14" s="1"/>
  <c r="J4052" i="14"/>
  <c r="L4052" i="14" s="1"/>
  <c r="K4058" i="14"/>
  <c r="E4056" i="9" s="1"/>
  <c r="J4058" i="14"/>
  <c r="L4058" i="14" s="1"/>
  <c r="K4060" i="14"/>
  <c r="E4058" i="9" s="1"/>
  <c r="J4060" i="14"/>
  <c r="L4060" i="14" s="1"/>
  <c r="K4062" i="14"/>
  <c r="E4060" i="9" s="1"/>
  <c r="J4064" i="14"/>
  <c r="L4064" i="14" s="1"/>
  <c r="K4066" i="14"/>
  <c r="E4064" i="9" s="1"/>
  <c r="J4066" i="14"/>
  <c r="L4066" i="14" s="1"/>
  <c r="K4068" i="14"/>
  <c r="E4066" i="9" s="1"/>
  <c r="J4070" i="14"/>
  <c r="L4070" i="14" s="1"/>
  <c r="K4095" i="14"/>
  <c r="E4093" i="9" s="1"/>
  <c r="K4097" i="14"/>
  <c r="E4095" i="9" s="1"/>
  <c r="J4097" i="14"/>
  <c r="L4097" i="14" s="1"/>
  <c r="K4101" i="14"/>
  <c r="E4099" i="9" s="1"/>
  <c r="J4101" i="14"/>
  <c r="L4101" i="14" s="1"/>
  <c r="K4103" i="14"/>
  <c r="E4101" i="9" s="1"/>
  <c r="J4103" i="14"/>
  <c r="L4103" i="14" s="1"/>
  <c r="K4109" i="14"/>
  <c r="E4107" i="9" s="1"/>
  <c r="J4109" i="14"/>
  <c r="L4109" i="14" s="1"/>
  <c r="K4111" i="14"/>
  <c r="E4109" i="9" s="1"/>
  <c r="J4111" i="14"/>
  <c r="L4111" i="14" s="1"/>
  <c r="K4117" i="14"/>
  <c r="E4115" i="9" s="1"/>
  <c r="J4117" i="14"/>
  <c r="L4117" i="14" s="1"/>
  <c r="K4119" i="14"/>
  <c r="E4117" i="9" s="1"/>
  <c r="J4119" i="14"/>
  <c r="L4119" i="14" s="1"/>
  <c r="K4125" i="14"/>
  <c r="E4123" i="9" s="1"/>
  <c r="J4125" i="14"/>
  <c r="L4125" i="14" s="1"/>
  <c r="K4127" i="14"/>
  <c r="E4125" i="9" s="1"/>
  <c r="J4127" i="14"/>
  <c r="L4127" i="14" s="1"/>
  <c r="K4129" i="14"/>
  <c r="E4127" i="9" s="1"/>
  <c r="J4129" i="14"/>
  <c r="L4129" i="14" s="1"/>
  <c r="K4133" i="14"/>
  <c r="E4131" i="9" s="1"/>
  <c r="J4133" i="14"/>
  <c r="L4133" i="14" s="1"/>
  <c r="K4135" i="14"/>
  <c r="E4133" i="9" s="1"/>
  <c r="K4141" i="14"/>
  <c r="E4139" i="9" s="1"/>
  <c r="J4141" i="14"/>
  <c r="L4141" i="14" s="1"/>
  <c r="K4143" i="14"/>
  <c r="E4141" i="9" s="1"/>
  <c r="J4149" i="14"/>
  <c r="L4149" i="14" s="1"/>
  <c r="K4153" i="14"/>
  <c r="E4151" i="9" s="1"/>
  <c r="J4153" i="14"/>
  <c r="L4153" i="14" s="1"/>
  <c r="K4155" i="14"/>
  <c r="E4153" i="9" s="1"/>
  <c r="J4155" i="14"/>
  <c r="L4155" i="14" s="1"/>
  <c r="J4157" i="14"/>
  <c r="L4157" i="14" s="1"/>
  <c r="K4161" i="14"/>
  <c r="E4159" i="9" s="1"/>
  <c r="J4161" i="14"/>
  <c r="L4161" i="14" s="1"/>
  <c r="K4169" i="14"/>
  <c r="E4167" i="9" s="1"/>
  <c r="J4169" i="14"/>
  <c r="L4169" i="14" s="1"/>
  <c r="J4171" i="14"/>
  <c r="L4171" i="14" s="1"/>
  <c r="K4173" i="14"/>
  <c r="E4171" i="9" s="1"/>
  <c r="J4207" i="14"/>
  <c r="L4207" i="14" s="1"/>
  <c r="J4009" i="14"/>
  <c r="L4009" i="14" s="1"/>
  <c r="J4010" i="14"/>
  <c r="L4010" i="14" s="1"/>
  <c r="J4011" i="14"/>
  <c r="L4011" i="14" s="1"/>
  <c r="J4012" i="14"/>
  <c r="L4012" i="14" s="1"/>
  <c r="J4013" i="14"/>
  <c r="L4013" i="14" s="1"/>
  <c r="J4014" i="14"/>
  <c r="L4014" i="14" s="1"/>
  <c r="J4015" i="14"/>
  <c r="L4015" i="14" s="1"/>
  <c r="K4043" i="14"/>
  <c r="E4041" i="9" s="1"/>
  <c r="J4043" i="14"/>
  <c r="L4043" i="14" s="1"/>
  <c r="K4047" i="14"/>
  <c r="E4045" i="9" s="1"/>
  <c r="J4047" i="14"/>
  <c r="L4047" i="14" s="1"/>
  <c r="K4096" i="14"/>
  <c r="E4094" i="9" s="1"/>
  <c r="J4096" i="14"/>
  <c r="L4096" i="14" s="1"/>
  <c r="K4098" i="14"/>
  <c r="E4096" i="9" s="1"/>
  <c r="J4098" i="14"/>
  <c r="L4098" i="14" s="1"/>
  <c r="K4100" i="14"/>
  <c r="E4098" i="9" s="1"/>
  <c r="J4100" i="14"/>
  <c r="L4100" i="14" s="1"/>
  <c r="K4102" i="14"/>
  <c r="E4100" i="9" s="1"/>
  <c r="J4102" i="14"/>
  <c r="L4102" i="14" s="1"/>
  <c r="K4104" i="14"/>
  <c r="E4102" i="9" s="1"/>
  <c r="J4104" i="14"/>
  <c r="L4104" i="14" s="1"/>
  <c r="K4106" i="14"/>
  <c r="E4104" i="9" s="1"/>
  <c r="J4106" i="14"/>
  <c r="L4106" i="14" s="1"/>
  <c r="K4108" i="14"/>
  <c r="E4106" i="9" s="1"/>
  <c r="J4108" i="14"/>
  <c r="L4108" i="14" s="1"/>
  <c r="K4110" i="14"/>
  <c r="E4108" i="9" s="1"/>
  <c r="J4110" i="14"/>
  <c r="L4110" i="14" s="1"/>
  <c r="K4112" i="14"/>
  <c r="E4110" i="9" s="1"/>
  <c r="J4112" i="14"/>
  <c r="L4112" i="14" s="1"/>
  <c r="K4114" i="14"/>
  <c r="E4112" i="9" s="1"/>
  <c r="J4114" i="14"/>
  <c r="L4114" i="14" s="1"/>
  <c r="K4116" i="14"/>
  <c r="E4114" i="9" s="1"/>
  <c r="J4116" i="14"/>
  <c r="L4116" i="14" s="1"/>
  <c r="K4118" i="14"/>
  <c r="E4116" i="9" s="1"/>
  <c r="J4118" i="14"/>
  <c r="L4118" i="14" s="1"/>
  <c r="K4120" i="14"/>
  <c r="E4118" i="9" s="1"/>
  <c r="J4120" i="14"/>
  <c r="L4120" i="14" s="1"/>
  <c r="K4122" i="14"/>
  <c r="E4120" i="9" s="1"/>
  <c r="J4122" i="14"/>
  <c r="L4122" i="14" s="1"/>
  <c r="K4124" i="14"/>
  <c r="E4122" i="9" s="1"/>
  <c r="J4124" i="14"/>
  <c r="L4124" i="14" s="1"/>
  <c r="K4126" i="14"/>
  <c r="E4124" i="9" s="1"/>
  <c r="J4126" i="14"/>
  <c r="L4126" i="14" s="1"/>
  <c r="K4128" i="14"/>
  <c r="E4126" i="9" s="1"/>
  <c r="J4128" i="14"/>
  <c r="L4128" i="14" s="1"/>
  <c r="K4130" i="14"/>
  <c r="E4128" i="9" s="1"/>
  <c r="J4130" i="14"/>
  <c r="L4130" i="14" s="1"/>
  <c r="K4132" i="14"/>
  <c r="E4130" i="9" s="1"/>
  <c r="J4132" i="14"/>
  <c r="L4132" i="14" s="1"/>
  <c r="K4134" i="14"/>
  <c r="E4132" i="9" s="1"/>
  <c r="J4134" i="14"/>
  <c r="L4134" i="14" s="1"/>
  <c r="K4136" i="14"/>
  <c r="E4134" i="9" s="1"/>
  <c r="J4136" i="14"/>
  <c r="L4136" i="14" s="1"/>
  <c r="K4138" i="14"/>
  <c r="E4136" i="9" s="1"/>
  <c r="J4138" i="14"/>
  <c r="L4138" i="14" s="1"/>
  <c r="K4140" i="14"/>
  <c r="E4138" i="9" s="1"/>
  <c r="J4140" i="14"/>
  <c r="L4140" i="14" s="1"/>
  <c r="K4142" i="14"/>
  <c r="E4140" i="9" s="1"/>
  <c r="J4142" i="14"/>
  <c r="L4142" i="14" s="1"/>
  <c r="K4144" i="14"/>
  <c r="E4142" i="9" s="1"/>
  <c r="J4144" i="14"/>
  <c r="L4144" i="14" s="1"/>
  <c r="K4146" i="14"/>
  <c r="E4144" i="9" s="1"/>
  <c r="J4146" i="14"/>
  <c r="L4146" i="14" s="1"/>
  <c r="K4148" i="14"/>
  <c r="E4146" i="9" s="1"/>
  <c r="J4148" i="14"/>
  <c r="L4148" i="14" s="1"/>
  <c r="K4150" i="14"/>
  <c r="E4148" i="9" s="1"/>
  <c r="J4150" i="14"/>
  <c r="L4150" i="14" s="1"/>
  <c r="K4152" i="14"/>
  <c r="E4150" i="9" s="1"/>
  <c r="J4152" i="14"/>
  <c r="L4152" i="14" s="1"/>
  <c r="K4154" i="14"/>
  <c r="E4152" i="9" s="1"/>
  <c r="J4154" i="14"/>
  <c r="L4154" i="14" s="1"/>
  <c r="K4156" i="14"/>
  <c r="E4154" i="9" s="1"/>
  <c r="J4156" i="14"/>
  <c r="L4156" i="14" s="1"/>
  <c r="K4158" i="14"/>
  <c r="E4156" i="9" s="1"/>
  <c r="J4158" i="14"/>
  <c r="L4158" i="14" s="1"/>
  <c r="K4160" i="14"/>
  <c r="E4158" i="9" s="1"/>
  <c r="J4160" i="14"/>
  <c r="L4160" i="14" s="1"/>
  <c r="K4170" i="14"/>
  <c r="E4168" i="9" s="1"/>
  <c r="J4170" i="14"/>
  <c r="L4170" i="14" s="1"/>
  <c r="K4172" i="14"/>
  <c r="E4170" i="9" s="1"/>
  <c r="J4172" i="14"/>
  <c r="L4172" i="14" s="1"/>
  <c r="K4175" i="14"/>
  <c r="E4173" i="9" s="1"/>
  <c r="J4175" i="14"/>
  <c r="L4175" i="14" s="1"/>
  <c r="K4177" i="14"/>
  <c r="E4175" i="9" s="1"/>
  <c r="J4177" i="14"/>
  <c r="L4177" i="14" s="1"/>
  <c r="K4179" i="14"/>
  <c r="E4177" i="9" s="1"/>
  <c r="J4179" i="14"/>
  <c r="L4179" i="14" s="1"/>
  <c r="K4181" i="14"/>
  <c r="E4179" i="9" s="1"/>
  <c r="J4181" i="14"/>
  <c r="L4181" i="14" s="1"/>
  <c r="J4093" i="14"/>
  <c r="L4093" i="14" s="1"/>
  <c r="J4163" i="14"/>
  <c r="L4163" i="14" s="1"/>
  <c r="J4165" i="14"/>
  <c r="L4165" i="14" s="1"/>
  <c r="J4167" i="14"/>
  <c r="L4167" i="14" s="1"/>
  <c r="J4185" i="14"/>
  <c r="L4185" i="14" s="1"/>
  <c r="J4189" i="14"/>
  <c r="L4189" i="14" s="1"/>
  <c r="J4193" i="14"/>
  <c r="L4193" i="14" s="1"/>
  <c r="J4197" i="14"/>
  <c r="L4197" i="14" s="1"/>
  <c r="J4201" i="14"/>
  <c r="L4201" i="14" s="1"/>
  <c r="J4209" i="14"/>
  <c r="L4209" i="14" s="1"/>
  <c r="K4221" i="14"/>
  <c r="E4219" i="9" s="1"/>
  <c r="K4228" i="14"/>
  <c r="E4226" i="9" s="1"/>
  <c r="J4228" i="14"/>
  <c r="L4228" i="14" s="1"/>
  <c r="K4254" i="14"/>
  <c r="E4252" i="9" s="1"/>
  <c r="J4254" i="14"/>
  <c r="L4254" i="14" s="1"/>
  <c r="K4262" i="14"/>
  <c r="E4260" i="9" s="1"/>
  <c r="J4262" i="14"/>
  <c r="L4262" i="14" s="1"/>
  <c r="G4182" i="14"/>
  <c r="G4186" i="14"/>
  <c r="G4190" i="14"/>
  <c r="G4194" i="14"/>
  <c r="G4198" i="14"/>
  <c r="G4202" i="14"/>
  <c r="J4206" i="14"/>
  <c r="L4206" i="14" s="1"/>
  <c r="J4216" i="14"/>
  <c r="L4216" i="14" s="1"/>
  <c r="J4217" i="14"/>
  <c r="L4217" i="14" s="1"/>
  <c r="K4220" i="14"/>
  <c r="E4218" i="9" s="1"/>
  <c r="J4220" i="14"/>
  <c r="L4220" i="14" s="1"/>
  <c r="K4222" i="14"/>
  <c r="E4220" i="9" s="1"/>
  <c r="J4222" i="14"/>
  <c r="L4222" i="14" s="1"/>
  <c r="K4230" i="14"/>
  <c r="E4228" i="9" s="1"/>
  <c r="J4230" i="14"/>
  <c r="L4230" i="14" s="1"/>
  <c r="K4256" i="14"/>
  <c r="E4254" i="9" s="1"/>
  <c r="K4264" i="14"/>
  <c r="E4262" i="9" s="1"/>
  <c r="J4264" i="14"/>
  <c r="L4264" i="14" s="1"/>
  <c r="K4224" i="14"/>
  <c r="E4222" i="9" s="1"/>
  <c r="J4224" i="14"/>
  <c r="L4224" i="14" s="1"/>
  <c r="K4232" i="14"/>
  <c r="E4230" i="9" s="1"/>
  <c r="J4232" i="14"/>
  <c r="L4232" i="14" s="1"/>
  <c r="K4250" i="14"/>
  <c r="E4248" i="9" s="1"/>
  <c r="J4250" i="14"/>
  <c r="L4250" i="14" s="1"/>
  <c r="K4258" i="14"/>
  <c r="E4256" i="9" s="1"/>
  <c r="J4258" i="14"/>
  <c r="L4258" i="14" s="1"/>
  <c r="G4184" i="14"/>
  <c r="G4188" i="14"/>
  <c r="J4188" i="14"/>
  <c r="L4188" i="14" s="1"/>
  <c r="G4192" i="14"/>
  <c r="G4196" i="14"/>
  <c r="J4196" i="14"/>
  <c r="L4196" i="14" s="1"/>
  <c r="G4200" i="14"/>
  <c r="J4200" i="14"/>
  <c r="L4200" i="14" s="1"/>
  <c r="G4204" i="14"/>
  <c r="J4208" i="14"/>
  <c r="L4208" i="14" s="1"/>
  <c r="J4212" i="14"/>
  <c r="L4212" i="14" s="1"/>
  <c r="J4214" i="14"/>
  <c r="L4214" i="14" s="1"/>
  <c r="J4215" i="14"/>
  <c r="L4215" i="14" s="1"/>
  <c r="K4215" i="14"/>
  <c r="E4213" i="9" s="1"/>
  <c r="J4218" i="14"/>
  <c r="L4218" i="14" s="1"/>
  <c r="J4219" i="14"/>
  <c r="L4219" i="14" s="1"/>
  <c r="K4219" i="14"/>
  <c r="E4217" i="9" s="1"/>
  <c r="K4226" i="14"/>
  <c r="E4224" i="9" s="1"/>
  <c r="J4226" i="14"/>
  <c r="L4226" i="14" s="1"/>
  <c r="K4260" i="14"/>
  <c r="E4258" i="9" s="1"/>
  <c r="K4223" i="14"/>
  <c r="E4221" i="9" s="1"/>
  <c r="K4225" i="14"/>
  <c r="E4223" i="9" s="1"/>
  <c r="K4227" i="14"/>
  <c r="E4225" i="9" s="1"/>
  <c r="K4229" i="14"/>
  <c r="E4227" i="9" s="1"/>
  <c r="K4231" i="14"/>
  <c r="E4229" i="9" s="1"/>
  <c r="K4233" i="14"/>
  <c r="E4231" i="9" s="1"/>
  <c r="K4235" i="14"/>
  <c r="E4233" i="9" s="1"/>
  <c r="K4237" i="14"/>
  <c r="E4235" i="9" s="1"/>
  <c r="K4239" i="14"/>
  <c r="E4237" i="9" s="1"/>
  <c r="K4241" i="14"/>
  <c r="E4239" i="9" s="1"/>
  <c r="K4249" i="14"/>
  <c r="E4247" i="9" s="1"/>
  <c r="K4251" i="14"/>
  <c r="E4249" i="9" s="1"/>
  <c r="K4253" i="14"/>
  <c r="E4251" i="9" s="1"/>
  <c r="K4255" i="14"/>
  <c r="E4253" i="9" s="1"/>
  <c r="K4257" i="14"/>
  <c r="E4255" i="9" s="1"/>
  <c r="K4261" i="14"/>
  <c r="E4259" i="9" s="1"/>
  <c r="K4263" i="14"/>
  <c r="E4261" i="9" s="1"/>
  <c r="J4378" i="14"/>
  <c r="L4378" i="14" s="1"/>
  <c r="K4409" i="14"/>
  <c r="E4407" i="9" s="1"/>
  <c r="J4409" i="14"/>
  <c r="L4409" i="14" s="1"/>
  <c r="K4357" i="14"/>
  <c r="E4355" i="9" s="1"/>
  <c r="J4357" i="14"/>
  <c r="L4357" i="14" s="1"/>
  <c r="K4361" i="14"/>
  <c r="E4359" i="9" s="1"/>
  <c r="J4361" i="14"/>
  <c r="L4361" i="14" s="1"/>
  <c r="K4375" i="14"/>
  <c r="E4373" i="9" s="1"/>
  <c r="J4375" i="14"/>
  <c r="L4375" i="14" s="1"/>
  <c r="K4377" i="14"/>
  <c r="E4375" i="9" s="1"/>
  <c r="K4392" i="14"/>
  <c r="E4390" i="9" s="1"/>
  <c r="J4392" i="14"/>
  <c r="L4392" i="14" s="1"/>
  <c r="K4394" i="14"/>
  <c r="E4392" i="9" s="1"/>
  <c r="J4394" i="14"/>
  <c r="L4394" i="14" s="1"/>
  <c r="K4396" i="14"/>
  <c r="E4394" i="9" s="1"/>
  <c r="J4396" i="14"/>
  <c r="L4396" i="14" s="1"/>
  <c r="K4398" i="14"/>
  <c r="E4396" i="9" s="1"/>
  <c r="J4398" i="14"/>
  <c r="L4398" i="14" s="1"/>
  <c r="K4400" i="14"/>
  <c r="E4398" i="9" s="1"/>
  <c r="J4400" i="14"/>
  <c r="L4400" i="14" s="1"/>
  <c r="K4448" i="14"/>
  <c r="E4446" i="9" s="1"/>
  <c r="J4448" i="14"/>
  <c r="L4448" i="14" s="1"/>
  <c r="K4450" i="14"/>
  <c r="E4448" i="9" s="1"/>
  <c r="J4450" i="14"/>
  <c r="L4450" i="14" s="1"/>
  <c r="J4278" i="14"/>
  <c r="L4278" i="14" s="1"/>
  <c r="J4282" i="14"/>
  <c r="L4282" i="14" s="1"/>
  <c r="J4286" i="14"/>
  <c r="L4286" i="14" s="1"/>
  <c r="J4290" i="14"/>
  <c r="L4290" i="14" s="1"/>
  <c r="J4294" i="14"/>
  <c r="L4294" i="14" s="1"/>
  <c r="K4371" i="14"/>
  <c r="E4369" i="9" s="1"/>
  <c r="J4371" i="14"/>
  <c r="L4371" i="14" s="1"/>
  <c r="K4410" i="14"/>
  <c r="E4408" i="9" s="1"/>
  <c r="J4410" i="14"/>
  <c r="L4410" i="14" s="1"/>
  <c r="J4275" i="14"/>
  <c r="L4275" i="14" s="1"/>
  <c r="G4279" i="14"/>
  <c r="J4279" i="14"/>
  <c r="L4279" i="14" s="1"/>
  <c r="G4283" i="14"/>
  <c r="J4283" i="14"/>
  <c r="L4283" i="14" s="1"/>
  <c r="G4287" i="14"/>
  <c r="J4287" i="14"/>
  <c r="L4287" i="14" s="1"/>
  <c r="G4291" i="14"/>
  <c r="J4291" i="14"/>
  <c r="L4291" i="14" s="1"/>
  <c r="G4295" i="14"/>
  <c r="K4296" i="14"/>
  <c r="E4294" i="9" s="1"/>
  <c r="G4297" i="14"/>
  <c r="K4298" i="14"/>
  <c r="E4296" i="9" s="1"/>
  <c r="G4299" i="14"/>
  <c r="K4300" i="14"/>
  <c r="E4298" i="9" s="1"/>
  <c r="G4301" i="14"/>
  <c r="K4302" i="14"/>
  <c r="E4300" i="9" s="1"/>
  <c r="G4303" i="14"/>
  <c r="K4304" i="14"/>
  <c r="E4302" i="9" s="1"/>
  <c r="G4305" i="14"/>
  <c r="G4307" i="14"/>
  <c r="K4308" i="14"/>
  <c r="E4306" i="9" s="1"/>
  <c r="G4309" i="14"/>
  <c r="K4310" i="14"/>
  <c r="E4308" i="9" s="1"/>
  <c r="G4311" i="14"/>
  <c r="K4312" i="14"/>
  <c r="E4310" i="9" s="1"/>
  <c r="G4313" i="14"/>
  <c r="K4314" i="14"/>
  <c r="E4312" i="9" s="1"/>
  <c r="G4315" i="14"/>
  <c r="K4316" i="14"/>
  <c r="E4314" i="9" s="1"/>
  <c r="G4317" i="14"/>
  <c r="K4318" i="14"/>
  <c r="E4316" i="9" s="1"/>
  <c r="G4319" i="14"/>
  <c r="K4320" i="14"/>
  <c r="E4318" i="9" s="1"/>
  <c r="G4321" i="14"/>
  <c r="G4323" i="14"/>
  <c r="K4324" i="14"/>
  <c r="E4322" i="9" s="1"/>
  <c r="G4325" i="14"/>
  <c r="K4326" i="14"/>
  <c r="E4324" i="9" s="1"/>
  <c r="G4327" i="14"/>
  <c r="K4328" i="14"/>
  <c r="E4326" i="9" s="1"/>
  <c r="G4329" i="14"/>
  <c r="K4330" i="14"/>
  <c r="E4328" i="9" s="1"/>
  <c r="G4331" i="14"/>
  <c r="K4332" i="14"/>
  <c r="E4330" i="9" s="1"/>
  <c r="G4333" i="14"/>
  <c r="G4335" i="14"/>
  <c r="K4336" i="14"/>
  <c r="E4334" i="9" s="1"/>
  <c r="G4337" i="14"/>
  <c r="G4339" i="14"/>
  <c r="K4340" i="14"/>
  <c r="E4338" i="9" s="1"/>
  <c r="G4341" i="14"/>
  <c r="K4342" i="14"/>
  <c r="E4340" i="9" s="1"/>
  <c r="G4343" i="14"/>
  <c r="K4344" i="14"/>
  <c r="E4342" i="9" s="1"/>
  <c r="G4345" i="14"/>
  <c r="K4346" i="14"/>
  <c r="E4344" i="9" s="1"/>
  <c r="G4347" i="14"/>
  <c r="G4349" i="14"/>
  <c r="K4350" i="14"/>
  <c r="E4348" i="9" s="1"/>
  <c r="G4351" i="14"/>
  <c r="G4353" i="14"/>
  <c r="K4354" i="14"/>
  <c r="E4352" i="9" s="1"/>
  <c r="G4355" i="14"/>
  <c r="K4359" i="14"/>
  <c r="E4357" i="9" s="1"/>
  <c r="J4363" i="14"/>
  <c r="L4363" i="14" s="1"/>
  <c r="K4367" i="14"/>
  <c r="E4365" i="9" s="1"/>
  <c r="J4367" i="14"/>
  <c r="L4367" i="14" s="1"/>
  <c r="K4369" i="14"/>
  <c r="E4367" i="9" s="1"/>
  <c r="J4382" i="14"/>
  <c r="L4382" i="14" s="1"/>
  <c r="K4383" i="14"/>
  <c r="E4381" i="9" s="1"/>
  <c r="J4383" i="14"/>
  <c r="L4383" i="14" s="1"/>
  <c r="K4391" i="14"/>
  <c r="E4389" i="9" s="1"/>
  <c r="J4391" i="14"/>
  <c r="L4391" i="14" s="1"/>
  <c r="K4393" i="14"/>
  <c r="E4391" i="9" s="1"/>
  <c r="J4393" i="14"/>
  <c r="L4393" i="14" s="1"/>
  <c r="K4395" i="14"/>
  <c r="E4393" i="9" s="1"/>
  <c r="J4395" i="14"/>
  <c r="L4395" i="14" s="1"/>
  <c r="K4397" i="14"/>
  <c r="E4395" i="9" s="1"/>
  <c r="J4397" i="14"/>
  <c r="L4397" i="14" s="1"/>
  <c r="K4399" i="14"/>
  <c r="E4397" i="9" s="1"/>
  <c r="J4399" i="14"/>
  <c r="L4399" i="14" s="1"/>
  <c r="K4401" i="14"/>
  <c r="E4399" i="9" s="1"/>
  <c r="J4401" i="14"/>
  <c r="L4401" i="14" s="1"/>
  <c r="K4449" i="14"/>
  <c r="E4447" i="9" s="1"/>
  <c r="J4449" i="14"/>
  <c r="L4449" i="14" s="1"/>
  <c r="G4418" i="14"/>
  <c r="J4418" i="14"/>
  <c r="L4418" i="14" s="1"/>
  <c r="J4419" i="14"/>
  <c r="L4419" i="14" s="1"/>
  <c r="G4420" i="14"/>
  <c r="J4420" i="14"/>
  <c r="L4420" i="14" s="1"/>
  <c r="J4421" i="14"/>
  <c r="L4421" i="14" s="1"/>
  <c r="G4422" i="14"/>
  <c r="J4422" i="14"/>
  <c r="L4422" i="14" s="1"/>
  <c r="J4423" i="14"/>
  <c r="L4423" i="14" s="1"/>
  <c r="G4424" i="14"/>
  <c r="J4425" i="14"/>
  <c r="L4425" i="14" s="1"/>
  <c r="G4426" i="14"/>
  <c r="G4428" i="14"/>
  <c r="J4429" i="14"/>
  <c r="L4429" i="14" s="1"/>
  <c r="G4430" i="14"/>
  <c r="G4432" i="14"/>
  <c r="J4433" i="14"/>
  <c r="L4433" i="14" s="1"/>
  <c r="G4434" i="14"/>
  <c r="J4435" i="14"/>
  <c r="L4435" i="14" s="1"/>
  <c r="G4436" i="14"/>
  <c r="G4438" i="14"/>
  <c r="J4439" i="14"/>
  <c r="L4439" i="14" s="1"/>
  <c r="G4440" i="14"/>
  <c r="G4442" i="14"/>
  <c r="J4443" i="14"/>
  <c r="L4443" i="14" s="1"/>
  <c r="G4444" i="14"/>
  <c r="G4446" i="14"/>
  <c r="K4454" i="14"/>
  <c r="E4452" i="9" s="1"/>
  <c r="J4454" i="14"/>
  <c r="L4454" i="14" s="1"/>
  <c r="K4460" i="14"/>
  <c r="E4458" i="9" s="1"/>
  <c r="J4460" i="14"/>
  <c r="L4460" i="14" s="1"/>
  <c r="K4464" i="14"/>
  <c r="E4462" i="9" s="1"/>
  <c r="J4464" i="14"/>
  <c r="L4464" i="14" s="1"/>
  <c r="K4465" i="14"/>
  <c r="E4463" i="9" s="1"/>
  <c r="J4465" i="14"/>
  <c r="L4465" i="14" s="1"/>
  <c r="K4467" i="14"/>
  <c r="E4465" i="9" s="1"/>
  <c r="J4467" i="14"/>
  <c r="L4467" i="14" s="1"/>
  <c r="K4469" i="14"/>
  <c r="E4467" i="9" s="1"/>
  <c r="J4469" i="14"/>
  <c r="L4469" i="14" s="1"/>
  <c r="G4364" i="14"/>
  <c r="G4368" i="14"/>
  <c r="G4372" i="14"/>
  <c r="J4376" i="14"/>
  <c r="L4376" i="14" s="1"/>
  <c r="J4384" i="14"/>
  <c r="L4384" i="14" s="1"/>
  <c r="J4388" i="14"/>
  <c r="L4388" i="14" s="1"/>
  <c r="J4403" i="14"/>
  <c r="L4403" i="14" s="1"/>
  <c r="J4404" i="14"/>
  <c r="L4404" i="14" s="1"/>
  <c r="J4405" i="14"/>
  <c r="L4405" i="14" s="1"/>
  <c r="J4406" i="14"/>
  <c r="L4406" i="14" s="1"/>
  <c r="J4408" i="14"/>
  <c r="L4408" i="14" s="1"/>
  <c r="J4411" i="14"/>
  <c r="L4411" i="14" s="1"/>
  <c r="K4466" i="14"/>
  <c r="E4464" i="9" s="1"/>
  <c r="J4466" i="14"/>
  <c r="L4466" i="14" s="1"/>
  <c r="K4468" i="14"/>
  <c r="E4466" i="9" s="1"/>
  <c r="J4468" i="14"/>
  <c r="L4468" i="14" s="1"/>
  <c r="K4470" i="14"/>
  <c r="E4468" i="9" s="1"/>
  <c r="J4470" i="14"/>
  <c r="L4470" i="14" s="1"/>
  <c r="K4507" i="14"/>
  <c r="E4505" i="9" s="1"/>
  <c r="J4507" i="14"/>
  <c r="L4507" i="14" s="1"/>
  <c r="K4509" i="14"/>
  <c r="E4507" i="9" s="1"/>
  <c r="J4509" i="14"/>
  <c r="L4509" i="14" s="1"/>
  <c r="K4511" i="14"/>
  <c r="E4509" i="9" s="1"/>
  <c r="J4511" i="14"/>
  <c r="L4511" i="14" s="1"/>
  <c r="K4513" i="14"/>
  <c r="E4511" i="9" s="1"/>
  <c r="J4513" i="14"/>
  <c r="L4513" i="14" s="1"/>
  <c r="K4515" i="14"/>
  <c r="E4513" i="9" s="1"/>
  <c r="J4515" i="14"/>
  <c r="L4515" i="14" s="1"/>
  <c r="K4517" i="14"/>
  <c r="E4515" i="9" s="1"/>
  <c r="J4517" i="14"/>
  <c r="L4517" i="14" s="1"/>
  <c r="K4519" i="14"/>
  <c r="E4517" i="9" s="1"/>
  <c r="J4519" i="14"/>
  <c r="L4519" i="14" s="1"/>
  <c r="K4521" i="14"/>
  <c r="E4519" i="9" s="1"/>
  <c r="J4521" i="14"/>
  <c r="L4521" i="14" s="1"/>
  <c r="K4523" i="14"/>
  <c r="E4521" i="9" s="1"/>
  <c r="J4523" i="14"/>
  <c r="L4523" i="14" s="1"/>
  <c r="K4525" i="14"/>
  <c r="E4523" i="9" s="1"/>
  <c r="J4525" i="14"/>
  <c r="L4525" i="14" s="1"/>
  <c r="G4414" i="14"/>
  <c r="K4452" i="14"/>
  <c r="E4450" i="9" s="1"/>
  <c r="J4452" i="14"/>
  <c r="L4452" i="14" s="1"/>
  <c r="K4456" i="14"/>
  <c r="E4454" i="9" s="1"/>
  <c r="J4456" i="14"/>
  <c r="L4456" i="14" s="1"/>
  <c r="K4458" i="14"/>
  <c r="E4456" i="9" s="1"/>
  <c r="J4458" i="14"/>
  <c r="L4458" i="14" s="1"/>
  <c r="K4462" i="14"/>
  <c r="E4460" i="9" s="1"/>
  <c r="J4462" i="14"/>
  <c r="L4462" i="14" s="1"/>
  <c r="K4473" i="14"/>
  <c r="E4471" i="9" s="1"/>
  <c r="J4473" i="14"/>
  <c r="L4473" i="14" s="1"/>
  <c r="K4510" i="14"/>
  <c r="E4508" i="9" s="1"/>
  <c r="J4510" i="14"/>
  <c r="L4510" i="14" s="1"/>
  <c r="K4512" i="14"/>
  <c r="E4510" i="9" s="1"/>
  <c r="J4472" i="14"/>
  <c r="L4472" i="14" s="1"/>
  <c r="J4474" i="14"/>
  <c r="L4474" i="14" s="1"/>
  <c r="J4476" i="14"/>
  <c r="L4476" i="14" s="1"/>
  <c r="J4478" i="14"/>
  <c r="L4478" i="14" s="1"/>
  <c r="J4480" i="14"/>
  <c r="L4480" i="14" s="1"/>
  <c r="J4482" i="14"/>
  <c r="L4482" i="14" s="1"/>
  <c r="J4498" i="14"/>
  <c r="L4498" i="14" s="1"/>
  <c r="J4500" i="14"/>
  <c r="L4500" i="14" s="1"/>
  <c r="J4502" i="14"/>
  <c r="L4502" i="14" s="1"/>
  <c r="J4504" i="14"/>
  <c r="L4504" i="14" s="1"/>
  <c r="J4506" i="14"/>
  <c r="L4506" i="14" s="1"/>
  <c r="J4556" i="14"/>
  <c r="L4556" i="14" s="1"/>
  <c r="K4557" i="14"/>
  <c r="E4555" i="9" s="1"/>
  <c r="J4557" i="14"/>
  <c r="L4557" i="14" s="1"/>
  <c r="K4590" i="14"/>
  <c r="E4588" i="9" s="1"/>
  <c r="J4590" i="14"/>
  <c r="L4590" i="14" s="1"/>
  <c r="K4592" i="14"/>
  <c r="E4590" i="9" s="1"/>
  <c r="J4592" i="14"/>
  <c r="L4592" i="14" s="1"/>
  <c r="K4594" i="14"/>
  <c r="E4592" i="9" s="1"/>
  <c r="J4594" i="14"/>
  <c r="L4594" i="14" s="1"/>
  <c r="K4596" i="14"/>
  <c r="E4594" i="9" s="1"/>
  <c r="J4596" i="14"/>
  <c r="L4596" i="14" s="1"/>
  <c r="K4598" i="14"/>
  <c r="E4596" i="9" s="1"/>
  <c r="J4598" i="14"/>
  <c r="L4598" i="14" s="1"/>
  <c r="K4600" i="14"/>
  <c r="E4598" i="9" s="1"/>
  <c r="J4600" i="14"/>
  <c r="L4600" i="14" s="1"/>
  <c r="K4602" i="14"/>
  <c r="E4600" i="9" s="1"/>
  <c r="J4602" i="14"/>
  <c r="L4602" i="14" s="1"/>
  <c r="K4604" i="14"/>
  <c r="E4602" i="9" s="1"/>
  <c r="J4604" i="14"/>
  <c r="L4604" i="14" s="1"/>
  <c r="G4516" i="14"/>
  <c r="G4520" i="14"/>
  <c r="G4524" i="14"/>
  <c r="G4546" i="14"/>
  <c r="G4550" i="14"/>
  <c r="K4553" i="14"/>
  <c r="E4551" i="9" s="1"/>
  <c r="J4553" i="14"/>
  <c r="L4553" i="14" s="1"/>
  <c r="K4607" i="14"/>
  <c r="E4605" i="9" s="1"/>
  <c r="J4607" i="14"/>
  <c r="L4607" i="14" s="1"/>
  <c r="G4554" i="14"/>
  <c r="G4558" i="14"/>
  <c r="K4559" i="14"/>
  <c r="E4557" i="9" s="1"/>
  <c r="J4559" i="14"/>
  <c r="L4559" i="14" s="1"/>
  <c r="K4561" i="14"/>
  <c r="E4559" i="9" s="1"/>
  <c r="J4561" i="14"/>
  <c r="L4561" i="14" s="1"/>
  <c r="K4563" i="14"/>
  <c r="E4561" i="9" s="1"/>
  <c r="J4563" i="14"/>
  <c r="L4563" i="14" s="1"/>
  <c r="K4565" i="14"/>
  <c r="E4563" i="9" s="1"/>
  <c r="J4565" i="14"/>
  <c r="L4565" i="14" s="1"/>
  <c r="K4567" i="14"/>
  <c r="E4565" i="9" s="1"/>
  <c r="J4567" i="14"/>
  <c r="L4567" i="14" s="1"/>
  <c r="K4569" i="14"/>
  <c r="E4567" i="9" s="1"/>
  <c r="J4569" i="14"/>
  <c r="L4569" i="14" s="1"/>
  <c r="K4571" i="14"/>
  <c r="E4569" i="9" s="1"/>
  <c r="J4571" i="14"/>
  <c r="L4571" i="14" s="1"/>
  <c r="K4573" i="14"/>
  <c r="E4571" i="9" s="1"/>
  <c r="J4573" i="14"/>
  <c r="L4573" i="14" s="1"/>
  <c r="K4575" i="14"/>
  <c r="E4573" i="9" s="1"/>
  <c r="J4575" i="14"/>
  <c r="L4575" i="14" s="1"/>
  <c r="K4577" i="14"/>
  <c r="E4575" i="9" s="1"/>
  <c r="J4577" i="14"/>
  <c r="L4577" i="14" s="1"/>
  <c r="K4579" i="14"/>
  <c r="E4577" i="9" s="1"/>
  <c r="J4579" i="14"/>
  <c r="L4579" i="14" s="1"/>
  <c r="G4514" i="14"/>
  <c r="G4518" i="14"/>
  <c r="G4522" i="14"/>
  <c r="G4526" i="14"/>
  <c r="J4527" i="14"/>
  <c r="L4527" i="14" s="1"/>
  <c r="G4528" i="14"/>
  <c r="J4529" i="14"/>
  <c r="L4529" i="14" s="1"/>
  <c r="G4530" i="14"/>
  <c r="J4531" i="14"/>
  <c r="L4531" i="14" s="1"/>
  <c r="G4532" i="14"/>
  <c r="J4533" i="14"/>
  <c r="L4533" i="14" s="1"/>
  <c r="G4534" i="14"/>
  <c r="J4535" i="14"/>
  <c r="L4535" i="14" s="1"/>
  <c r="G4536" i="14"/>
  <c r="J4537" i="14"/>
  <c r="L4537" i="14" s="1"/>
  <c r="G4538" i="14"/>
  <c r="J4539" i="14"/>
  <c r="L4539" i="14" s="1"/>
  <c r="G4540" i="14"/>
  <c r="J4541" i="14"/>
  <c r="L4541" i="14" s="1"/>
  <c r="G4542" i="14"/>
  <c r="K4555" i="14"/>
  <c r="E4553" i="9" s="1"/>
  <c r="J4555" i="14"/>
  <c r="L4555" i="14" s="1"/>
  <c r="K4560" i="14"/>
  <c r="E4558" i="9" s="1"/>
  <c r="J4560" i="14"/>
  <c r="L4560" i="14" s="1"/>
  <c r="K4566" i="14"/>
  <c r="E4564" i="9" s="1"/>
  <c r="J4566" i="14"/>
  <c r="L4566" i="14" s="1"/>
  <c r="K4574" i="14"/>
  <c r="E4572" i="9" s="1"/>
  <c r="J4574" i="14"/>
  <c r="L4574" i="14" s="1"/>
  <c r="K4576" i="14"/>
  <c r="E4574" i="9" s="1"/>
  <c r="J4576" i="14"/>
  <c r="L4576" i="14" s="1"/>
  <c r="J4591" i="14"/>
  <c r="L4591" i="14" s="1"/>
  <c r="K4593" i="14"/>
  <c r="E4591" i="9" s="1"/>
  <c r="J4593" i="14"/>
  <c r="L4593" i="14" s="1"/>
  <c r="J4599" i="14"/>
  <c r="L4599" i="14" s="1"/>
  <c r="K4601" i="14"/>
  <c r="E4599" i="9" s="1"/>
  <c r="J4601" i="14"/>
  <c r="L4601" i="14" s="1"/>
  <c r="K4603" i="14"/>
  <c r="E4601" i="9" s="1"/>
  <c r="J4603" i="14"/>
  <c r="L4603" i="14" s="1"/>
  <c r="J4581" i="14"/>
  <c r="L4581" i="14" s="1"/>
  <c r="J4583" i="14"/>
  <c r="L4583" i="14" s="1"/>
  <c r="J4585" i="14"/>
  <c r="L4585" i="14" s="1"/>
  <c r="J4587" i="14"/>
  <c r="L4587" i="14" s="1"/>
  <c r="J4589" i="14"/>
  <c r="L4589" i="14" s="1"/>
  <c r="J4605" i="14"/>
  <c r="L4605" i="14" s="1"/>
  <c r="K4631" i="14"/>
  <c r="E4629" i="9" s="1"/>
  <c r="J4631" i="14"/>
  <c r="L4631" i="14" s="1"/>
  <c r="G4634" i="14"/>
  <c r="J4635" i="14"/>
  <c r="L4635" i="14" s="1"/>
  <c r="G4606" i="14"/>
  <c r="K4639" i="14"/>
  <c r="E4637" i="9" s="1"/>
  <c r="J4639" i="14"/>
  <c r="L4639" i="14" s="1"/>
  <c r="K4641" i="14"/>
  <c r="E4639" i="9" s="1"/>
  <c r="J4641" i="14"/>
  <c r="L4641" i="14" s="1"/>
  <c r="K4647" i="14"/>
  <c r="E4645" i="9" s="1"/>
  <c r="J4647" i="14"/>
  <c r="L4647" i="14" s="1"/>
  <c r="K4649" i="14"/>
  <c r="E4647" i="9" s="1"/>
  <c r="J4649" i="14"/>
  <c r="L4649" i="14" s="1"/>
  <c r="K4651" i="14"/>
  <c r="E4649" i="9" s="1"/>
  <c r="J4651" i="14"/>
  <c r="L4651" i="14" s="1"/>
  <c r="K4655" i="14"/>
  <c r="E4653" i="9" s="1"/>
  <c r="J4655" i="14"/>
  <c r="L4655" i="14" s="1"/>
  <c r="K4657" i="14"/>
  <c r="E4655" i="9" s="1"/>
  <c r="J4657" i="14"/>
  <c r="L4657" i="14" s="1"/>
  <c r="K4663" i="14"/>
  <c r="E4661" i="9" s="1"/>
  <c r="J4663" i="14"/>
  <c r="L4663" i="14" s="1"/>
  <c r="K4665" i="14"/>
  <c r="E4663" i="9" s="1"/>
  <c r="J4665" i="14"/>
  <c r="L4665" i="14" s="1"/>
  <c r="K4667" i="14"/>
  <c r="E4665" i="9" s="1"/>
  <c r="J4667" i="14"/>
  <c r="L4667" i="14" s="1"/>
  <c r="K4671" i="14"/>
  <c r="E4669" i="9" s="1"/>
  <c r="J4671" i="14"/>
  <c r="L4671" i="14" s="1"/>
  <c r="J4632" i="14"/>
  <c r="L4632" i="14" s="1"/>
  <c r="K4633" i="14"/>
  <c r="E4631" i="9" s="1"/>
  <c r="J4633" i="14"/>
  <c r="L4633" i="14" s="1"/>
  <c r="K4636" i="14"/>
  <c r="E4634" i="9" s="1"/>
  <c r="J4636" i="14"/>
  <c r="L4636" i="14" s="1"/>
  <c r="K4638" i="14"/>
  <c r="E4636" i="9" s="1"/>
  <c r="J4638" i="14"/>
  <c r="L4638" i="14" s="1"/>
  <c r="K4640" i="14"/>
  <c r="E4638" i="9" s="1"/>
  <c r="J4640" i="14"/>
  <c r="L4640" i="14" s="1"/>
  <c r="K4642" i="14"/>
  <c r="E4640" i="9" s="1"/>
  <c r="J4642" i="14"/>
  <c r="L4642" i="14" s="1"/>
  <c r="K4644" i="14"/>
  <c r="E4642" i="9" s="1"/>
  <c r="J4644" i="14"/>
  <c r="L4644" i="14" s="1"/>
  <c r="K4646" i="14"/>
  <c r="E4644" i="9" s="1"/>
  <c r="J4646" i="14"/>
  <c r="L4646" i="14" s="1"/>
  <c r="K4648" i="14"/>
  <c r="E4646" i="9" s="1"/>
  <c r="J4648" i="14"/>
  <c r="L4648" i="14" s="1"/>
  <c r="K4650" i="14"/>
  <c r="E4648" i="9" s="1"/>
  <c r="J4650" i="14"/>
  <c r="L4650" i="14" s="1"/>
  <c r="K4652" i="14"/>
  <c r="E4650" i="9" s="1"/>
  <c r="J4652" i="14"/>
  <c r="L4652" i="14" s="1"/>
  <c r="K4654" i="14"/>
  <c r="E4652" i="9" s="1"/>
  <c r="J4654" i="14"/>
  <c r="L4654" i="14" s="1"/>
  <c r="K4656" i="14"/>
  <c r="E4654" i="9" s="1"/>
  <c r="J4656" i="14"/>
  <c r="L4656" i="14" s="1"/>
  <c r="K4658" i="14"/>
  <c r="E4656" i="9" s="1"/>
  <c r="J4658" i="14"/>
  <c r="L4658" i="14" s="1"/>
  <c r="K4660" i="14"/>
  <c r="E4658" i="9" s="1"/>
  <c r="J4660" i="14"/>
  <c r="L4660" i="14" s="1"/>
  <c r="K4662" i="14"/>
  <c r="E4660" i="9" s="1"/>
  <c r="J4662" i="14"/>
  <c r="L4662" i="14" s="1"/>
  <c r="K4664" i="14"/>
  <c r="E4662" i="9" s="1"/>
  <c r="J4664" i="14"/>
  <c r="L4664" i="14" s="1"/>
  <c r="K4666" i="14"/>
  <c r="E4664" i="9" s="1"/>
  <c r="J4666" i="14"/>
  <c r="L4666" i="14" s="1"/>
  <c r="K4668" i="14"/>
  <c r="E4666" i="9" s="1"/>
  <c r="J4668" i="14"/>
  <c r="L4668" i="14" s="1"/>
  <c r="K4670" i="14"/>
  <c r="E4668" i="9" s="1"/>
  <c r="J4670" i="14"/>
  <c r="L4670" i="14" s="1"/>
  <c r="G4608" i="14"/>
  <c r="J4609" i="14"/>
  <c r="L4609" i="14" s="1"/>
  <c r="G4610" i="14"/>
  <c r="G4612" i="14"/>
  <c r="J4613" i="14"/>
  <c r="L4613" i="14" s="1"/>
  <c r="G4614" i="14"/>
  <c r="J4614" i="14"/>
  <c r="L4614" i="14" s="1"/>
  <c r="J4615" i="14"/>
  <c r="L4615" i="14" s="1"/>
  <c r="G4616" i="14"/>
  <c r="J4616" i="14"/>
  <c r="L4616" i="14" s="1"/>
  <c r="J4617" i="14"/>
  <c r="L4617" i="14" s="1"/>
  <c r="G4618" i="14"/>
  <c r="J4618" i="14"/>
  <c r="L4618" i="14" s="1"/>
  <c r="J4619" i="14"/>
  <c r="L4619" i="14" s="1"/>
  <c r="G4620" i="14"/>
  <c r="J4620" i="14"/>
  <c r="L4620" i="14" s="1"/>
  <c r="J4621" i="14"/>
  <c r="L4621" i="14" s="1"/>
  <c r="G4622" i="14"/>
  <c r="J4622" i="14"/>
  <c r="L4622" i="14" s="1"/>
  <c r="J4623" i="14"/>
  <c r="L4623" i="14" s="1"/>
  <c r="G4624" i="14"/>
  <c r="J4624" i="14"/>
  <c r="L4624" i="14" s="1"/>
  <c r="J4625" i="14"/>
  <c r="L4625" i="14" s="1"/>
  <c r="G4626" i="14"/>
  <c r="J4627" i="14"/>
  <c r="L4627" i="14" s="1"/>
  <c r="G4628" i="14"/>
  <c r="G4630" i="14"/>
  <c r="J4673" i="14"/>
  <c r="L4673" i="14" s="1"/>
  <c r="J4675" i="14"/>
  <c r="L4675" i="14" s="1"/>
  <c r="J4677" i="14"/>
  <c r="L4677" i="14" s="1"/>
  <c r="J4679" i="14"/>
  <c r="L4679" i="14" s="1"/>
  <c r="J4681" i="14"/>
  <c r="L4681" i="14" s="1"/>
  <c r="J4683" i="14"/>
  <c r="L4683" i="14" s="1"/>
  <c r="J4685" i="14"/>
  <c r="L4685" i="14" s="1"/>
  <c r="J4687" i="14"/>
  <c r="L4687" i="14" s="1"/>
  <c r="J4689" i="14"/>
  <c r="L4689" i="14" s="1"/>
  <c r="J4692" i="14"/>
  <c r="L4692" i="14" s="1"/>
  <c r="G4693" i="14"/>
  <c r="J4727" i="14"/>
  <c r="L4727" i="14" s="1"/>
  <c r="K4727" i="14"/>
  <c r="E4725" i="9" s="1"/>
  <c r="K4729" i="14"/>
  <c r="E4727" i="9" s="1"/>
  <c r="J4729" i="14"/>
  <c r="L4729" i="14" s="1"/>
  <c r="J4735" i="14"/>
  <c r="L4735" i="14" s="1"/>
  <c r="K4735" i="14"/>
  <c r="E4733" i="9" s="1"/>
  <c r="G4691" i="14"/>
  <c r="J4691" i="14"/>
  <c r="L4691" i="14" s="1"/>
  <c r="G4724" i="14"/>
  <c r="J4728" i="14"/>
  <c r="L4728" i="14" s="1"/>
  <c r="J4732" i="14"/>
  <c r="L4732" i="14" s="1"/>
  <c r="J4736" i="14"/>
  <c r="L4736" i="14" s="1"/>
  <c r="K4769" i="14"/>
  <c r="E4767" i="9" s="1"/>
  <c r="K4779" i="14"/>
  <c r="E4777" i="9" s="1"/>
  <c r="K4783" i="14"/>
  <c r="E4781" i="9" s="1"/>
  <c r="K4787" i="14"/>
  <c r="E4785" i="9" s="1"/>
  <c r="K4791" i="14"/>
  <c r="E4789" i="9" s="1"/>
  <c r="K4795" i="14"/>
  <c r="E4793" i="9" s="1"/>
  <c r="K4799" i="14"/>
  <c r="E4797" i="9" s="1"/>
  <c r="K4803" i="14"/>
  <c r="E4801" i="9" s="1"/>
  <c r="J4725" i="14"/>
  <c r="L4725" i="14" s="1"/>
  <c r="J4737" i="14"/>
  <c r="L4737" i="14" s="1"/>
  <c r="J4741" i="14"/>
  <c r="L4741" i="14" s="1"/>
  <c r="J4778" i="14"/>
  <c r="L4778" i="14" s="1"/>
  <c r="J4782" i="14"/>
  <c r="L4782" i="14" s="1"/>
  <c r="K4786" i="14"/>
  <c r="E4784" i="9" s="1"/>
  <c r="J4786" i="14"/>
  <c r="L4786" i="14" s="1"/>
  <c r="K4790" i="14"/>
  <c r="E4788" i="9" s="1"/>
  <c r="K4794" i="14"/>
  <c r="E4792" i="9" s="1"/>
  <c r="J4794" i="14"/>
  <c r="L4794" i="14" s="1"/>
  <c r="J4798" i="14"/>
  <c r="L4798" i="14" s="1"/>
  <c r="K4802" i="14"/>
  <c r="E4800" i="9" s="1"/>
  <c r="J4802" i="14"/>
  <c r="L4802" i="14" s="1"/>
  <c r="K4806" i="14"/>
  <c r="E4804" i="9" s="1"/>
  <c r="J4806" i="14"/>
  <c r="L4806" i="14" s="1"/>
  <c r="J4722" i="14"/>
  <c r="L4722" i="14" s="1"/>
  <c r="G4726" i="14"/>
  <c r="J4726" i="14"/>
  <c r="L4726" i="14" s="1"/>
  <c r="G4730" i="14"/>
  <c r="G4734" i="14"/>
  <c r="G4738" i="14"/>
  <c r="G4742" i="14"/>
  <c r="K4743" i="14"/>
  <c r="E4741" i="9" s="1"/>
  <c r="G4744" i="14"/>
  <c r="K4745" i="14"/>
  <c r="E4743" i="9" s="1"/>
  <c r="G4746" i="14"/>
  <c r="K4747" i="14"/>
  <c r="E4745" i="9" s="1"/>
  <c r="G4748" i="14"/>
  <c r="K4749" i="14"/>
  <c r="E4747" i="9" s="1"/>
  <c r="G4750" i="14"/>
  <c r="K4751" i="14"/>
  <c r="E4749" i="9" s="1"/>
  <c r="G4752" i="14"/>
  <c r="K4753" i="14"/>
  <c r="E4751" i="9" s="1"/>
  <c r="G4754" i="14"/>
  <c r="K4755" i="14"/>
  <c r="E4753" i="9" s="1"/>
  <c r="G4756" i="14"/>
  <c r="K4757" i="14"/>
  <c r="E4755" i="9" s="1"/>
  <c r="G4758" i="14"/>
  <c r="K4759" i="14"/>
  <c r="E4757" i="9" s="1"/>
  <c r="G4760" i="14"/>
  <c r="K4761" i="14"/>
  <c r="E4759" i="9" s="1"/>
  <c r="G4762" i="14"/>
  <c r="K4763" i="14"/>
  <c r="E4761" i="9" s="1"/>
  <c r="G4764" i="14"/>
  <c r="G4766" i="14"/>
  <c r="K4771" i="14"/>
  <c r="E4769" i="9" s="1"/>
  <c r="K4777" i="14"/>
  <c r="E4775" i="9" s="1"/>
  <c r="K4781" i="14"/>
  <c r="E4779" i="9" s="1"/>
  <c r="K4785" i="14"/>
  <c r="E4783" i="9" s="1"/>
  <c r="K4789" i="14"/>
  <c r="E4787" i="9" s="1"/>
  <c r="K4793" i="14"/>
  <c r="E4791" i="9" s="1"/>
  <c r="K4797" i="14"/>
  <c r="E4795" i="9" s="1"/>
  <c r="K4801" i="14"/>
  <c r="E4799" i="9" s="1"/>
  <c r="K4770" i="14"/>
  <c r="E4768" i="9" s="1"/>
  <c r="J4770" i="14"/>
  <c r="L4770" i="14" s="1"/>
  <c r="K4776" i="14"/>
  <c r="E4774" i="9" s="1"/>
  <c r="J4776" i="14"/>
  <c r="L4776" i="14" s="1"/>
  <c r="K4780" i="14"/>
  <c r="E4778" i="9" s="1"/>
  <c r="J4780" i="14"/>
  <c r="L4780" i="14" s="1"/>
  <c r="K4784" i="14"/>
  <c r="E4782" i="9" s="1"/>
  <c r="J4784" i="14"/>
  <c r="L4784" i="14" s="1"/>
  <c r="K4796" i="14"/>
  <c r="E4794" i="9" s="1"/>
  <c r="J4796" i="14"/>
  <c r="L4796" i="14" s="1"/>
  <c r="K4807" i="14"/>
  <c r="E4805" i="9" s="1"/>
  <c r="J4807" i="14"/>
  <c r="L4807" i="14" s="1"/>
  <c r="J4572" i="14" l="1"/>
  <c r="L4572" i="14" s="1"/>
  <c r="J4564" i="14"/>
  <c r="L4564" i="14" s="1"/>
  <c r="K4508" i="14"/>
  <c r="E4506" i="9" s="1"/>
  <c r="K4352" i="14"/>
  <c r="E4350" i="9" s="1"/>
  <c r="K4348" i="14"/>
  <c r="E4346" i="9" s="1"/>
  <c r="K4322" i="14"/>
  <c r="E4320" i="9" s="1"/>
  <c r="K4306" i="14"/>
  <c r="E4304" i="9" s="1"/>
  <c r="J4210" i="14"/>
  <c r="L4210" i="14" s="1"/>
  <c r="J4159" i="14"/>
  <c r="L4159" i="14" s="1"/>
  <c r="K4151" i="14"/>
  <c r="E4149" i="9" s="1"/>
  <c r="J4056" i="14"/>
  <c r="L4056" i="14" s="1"/>
  <c r="E4054" i="8" s="1"/>
  <c r="J4071" i="14"/>
  <c r="L4071" i="14" s="1"/>
  <c r="K4063" i="14"/>
  <c r="E4061" i="9" s="1"/>
  <c r="J3821" i="14"/>
  <c r="L3821" i="14" s="1"/>
  <c r="J3782" i="14"/>
  <c r="L3782" i="14" s="1"/>
  <c r="E3780" i="8" s="1"/>
  <c r="J3774" i="14"/>
  <c r="L3774" i="14" s="1"/>
  <c r="J3687" i="14"/>
  <c r="L3687" i="14" s="1"/>
  <c r="J3640" i="14"/>
  <c r="L3640" i="14" s="1"/>
  <c r="J3624" i="14"/>
  <c r="L3624" i="14" s="1"/>
  <c r="E3622" i="8" s="1"/>
  <c r="J3521" i="14"/>
  <c r="L3521" i="14" s="1"/>
  <c r="K3433" i="14"/>
  <c r="E3431" i="9" s="1"/>
  <c r="K3389" i="14"/>
  <c r="E3387" i="9" s="1"/>
  <c r="J3388" i="14"/>
  <c r="L3388" i="14" s="1"/>
  <c r="E3386" i="8" s="1"/>
  <c r="J3380" i="14"/>
  <c r="L3380" i="14" s="1"/>
  <c r="K3053" i="14"/>
  <c r="E3051" i="9" s="1"/>
  <c r="K2967" i="14"/>
  <c r="E2965" i="9" s="1"/>
  <c r="K2899" i="14"/>
  <c r="E2897" i="9" s="1"/>
  <c r="J3038" i="14"/>
  <c r="L3038" i="14" s="1"/>
  <c r="J2950" i="14"/>
  <c r="L2950" i="14" s="1"/>
  <c r="J2928" i="14"/>
  <c r="L2928" i="14" s="1"/>
  <c r="J2986" i="14"/>
  <c r="L2986" i="14" s="1"/>
  <c r="E2984" i="8" s="1"/>
  <c r="J2968" i="14"/>
  <c r="L2968" i="14" s="1"/>
  <c r="K2873" i="14"/>
  <c r="E2871" i="9" s="1"/>
  <c r="K2667" i="14"/>
  <c r="E2665" i="9" s="1"/>
  <c r="J2651" i="14"/>
  <c r="L2651" i="14" s="1"/>
  <c r="K2565" i="14"/>
  <c r="E2563" i="9" s="1"/>
  <c r="K2800" i="14"/>
  <c r="E2798" i="9" s="1"/>
  <c r="K2661" i="14"/>
  <c r="E2659" i="9" s="1"/>
  <c r="K2551" i="14"/>
  <c r="E2549" i="9" s="1"/>
  <c r="K2383" i="14"/>
  <c r="E2381" i="9" s="1"/>
  <c r="J2375" i="14"/>
  <c r="L2375" i="14" s="1"/>
  <c r="K2359" i="14"/>
  <c r="E2357" i="9" s="1"/>
  <c r="J2351" i="14"/>
  <c r="L2351" i="14" s="1"/>
  <c r="E2349" i="8" s="1"/>
  <c r="K2952" i="14"/>
  <c r="E2950" i="9" s="1"/>
  <c r="J2924" i="14"/>
  <c r="L2924" i="14" s="1"/>
  <c r="J2797" i="14"/>
  <c r="L2797" i="14" s="1"/>
  <c r="K2713" i="14"/>
  <c r="E2711" i="9" s="1"/>
  <c r="J2523" i="14"/>
  <c r="L2523" i="14" s="1"/>
  <c r="K2036" i="14"/>
  <c r="E2034" i="9" s="1"/>
  <c r="K2131" i="14"/>
  <c r="E2129" i="9" s="1"/>
  <c r="J2115" i="14"/>
  <c r="L2115" i="14" s="1"/>
  <c r="E2113" i="8" s="1"/>
  <c r="J2091" i="14"/>
  <c r="L2091" i="14" s="1"/>
  <c r="J2075" i="14"/>
  <c r="L2075" i="14" s="1"/>
  <c r="K1991" i="14"/>
  <c r="E1989" i="9" s="1"/>
  <c r="J1975" i="14"/>
  <c r="L1975" i="14" s="1"/>
  <c r="E1973" i="8" s="1"/>
  <c r="J1951" i="14"/>
  <c r="L1951" i="14" s="1"/>
  <c r="J1935" i="14"/>
  <c r="L1935" i="14" s="1"/>
  <c r="K1927" i="14"/>
  <c r="E1925" i="9" s="1"/>
  <c r="K1306" i="14"/>
  <c r="E1304" i="9" s="1"/>
  <c r="K1638" i="14"/>
  <c r="E1636" i="9" s="1"/>
  <c r="J1630" i="14"/>
  <c r="L1630" i="14" s="1"/>
  <c r="J1370" i="14"/>
  <c r="L1370" i="14" s="1"/>
  <c r="J1362" i="14"/>
  <c r="L1362" i="14" s="1"/>
  <c r="J1354" i="14"/>
  <c r="L1354" i="14" s="1"/>
  <c r="K1223" i="14"/>
  <c r="E1221" i="9" s="1"/>
  <c r="J729" i="14"/>
  <c r="L729" i="14" s="1"/>
  <c r="K611" i="14"/>
  <c r="E609" i="9" s="1"/>
  <c r="J1037" i="14"/>
  <c r="L1037" i="14" s="1"/>
  <c r="K1009" i="14"/>
  <c r="E1007" i="9" s="1"/>
  <c r="K921" i="14"/>
  <c r="E919" i="9" s="1"/>
  <c r="K883" i="14"/>
  <c r="E881" i="9" s="1"/>
  <c r="J743" i="14"/>
  <c r="L743" i="14" s="1"/>
  <c r="J711" i="14"/>
  <c r="L711" i="14" s="1"/>
  <c r="K625" i="14"/>
  <c r="E623" i="9" s="1"/>
  <c r="K22" i="14"/>
  <c r="E20" i="9" s="1"/>
  <c r="J414" i="14"/>
  <c r="L414" i="14" s="1"/>
  <c r="K312" i="14"/>
  <c r="E310" i="9" s="1"/>
  <c r="K158" i="14"/>
  <c r="E156" i="9" s="1"/>
  <c r="J2660" i="14"/>
  <c r="L2660" i="14" s="1"/>
  <c r="E2658" i="8" s="1"/>
  <c r="J4788" i="14"/>
  <c r="L4788" i="14" s="1"/>
  <c r="J4379" i="14"/>
  <c r="L4379" i="14" s="1"/>
  <c r="K4259" i="14"/>
  <c r="E4257" i="9" s="1"/>
  <c r="J4205" i="14"/>
  <c r="L4205" i="14" s="1"/>
  <c r="J4072" i="14"/>
  <c r="L4072" i="14" s="1"/>
  <c r="K3866" i="14"/>
  <c r="E3864" i="9" s="1"/>
  <c r="J3632" i="14"/>
  <c r="L3632" i="14" s="1"/>
  <c r="J3425" i="14"/>
  <c r="L3425" i="14" s="1"/>
  <c r="E3423" i="8" s="1"/>
  <c r="K3031" i="14"/>
  <c r="E3029" i="9" s="1"/>
  <c r="K2943" i="14"/>
  <c r="E2941" i="9" s="1"/>
  <c r="K2822" i="14"/>
  <c r="E2820" i="9" s="1"/>
  <c r="K2712" i="14"/>
  <c r="E2710" i="9" s="1"/>
  <c r="K2476" i="14"/>
  <c r="E2474" i="9" s="1"/>
  <c r="J2809" i="14"/>
  <c r="L2809" i="14" s="1"/>
  <c r="K2424" i="14"/>
  <c r="E2422" i="9" s="1"/>
  <c r="J2408" i="14"/>
  <c r="L2408" i="14" s="1"/>
  <c r="E2406" i="8" s="1"/>
  <c r="K2033" i="14"/>
  <c r="E2031" i="9" s="1"/>
  <c r="K1003" i="14"/>
  <c r="E1001" i="9" s="1"/>
  <c r="J791" i="14"/>
  <c r="L791" i="14" s="1"/>
  <c r="J168" i="14"/>
  <c r="L168" i="14" s="1"/>
  <c r="E166" i="8" s="1"/>
  <c r="J4445" i="14"/>
  <c r="L4445" i="14" s="1"/>
  <c r="J4431" i="14"/>
  <c r="L4431" i="14" s="1"/>
  <c r="K4211" i="14"/>
  <c r="E4209" i="9" s="1"/>
  <c r="K3850" i="14"/>
  <c r="E3848" i="9" s="1"/>
  <c r="K3842" i="14"/>
  <c r="E3840" i="9" s="1"/>
  <c r="J3550" i="14"/>
  <c r="L3550" i="14" s="1"/>
  <c r="J3171" i="14"/>
  <c r="L3171" i="14" s="1"/>
  <c r="J3155" i="14"/>
  <c r="L3155" i="14" s="1"/>
  <c r="E3153" i="8" s="1"/>
  <c r="J3139" i="14"/>
  <c r="L3139" i="14" s="1"/>
  <c r="K3465" i="14"/>
  <c r="E3463" i="9" s="1"/>
  <c r="J3457" i="14"/>
  <c r="L3457" i="14" s="1"/>
  <c r="J3372" i="14"/>
  <c r="L3372" i="14" s="1"/>
  <c r="E3370" i="8" s="1"/>
  <c r="J3364" i="14"/>
  <c r="L3364" i="14" s="1"/>
  <c r="J3348" i="14"/>
  <c r="L3348" i="14" s="1"/>
  <c r="J3340" i="14"/>
  <c r="L3340" i="14" s="1"/>
  <c r="J3332" i="14"/>
  <c r="L3332" i="14" s="1"/>
  <c r="K2863" i="14"/>
  <c r="E2861" i="9" s="1"/>
  <c r="J2417" i="14"/>
  <c r="L2417" i="14" s="1"/>
  <c r="K2984" i="14"/>
  <c r="E2982" i="9" s="1"/>
  <c r="J2841" i="14"/>
  <c r="L2841" i="14" s="1"/>
  <c r="E2839" i="8" s="1"/>
  <c r="K2060" i="14"/>
  <c r="E2058" i="9" s="1"/>
  <c r="K2052" i="14"/>
  <c r="E2050" i="9" s="1"/>
  <c r="K2044" i="14"/>
  <c r="E2042" i="9" s="1"/>
  <c r="J2049" i="14"/>
  <c r="L2049" i="14" s="1"/>
  <c r="E2047" i="8" s="1"/>
  <c r="J1322" i="14"/>
  <c r="L1322" i="14" s="1"/>
  <c r="K1039" i="14"/>
  <c r="E1037" i="9" s="1"/>
  <c r="J769" i="14"/>
  <c r="L769" i="14" s="1"/>
  <c r="J4358" i="14"/>
  <c r="L4358" i="14" s="1"/>
  <c r="E4356" i="8" s="1"/>
  <c r="K4358" i="14"/>
  <c r="E4356" i="9" s="1"/>
  <c r="K443" i="14"/>
  <c r="E441" i="9" s="1"/>
  <c r="J443" i="14"/>
  <c r="L443" i="14" s="1"/>
  <c r="J462" i="14"/>
  <c r="K462" i="14"/>
  <c r="E460" i="9" s="1"/>
  <c r="K417" i="14"/>
  <c r="E415" i="9" s="1"/>
  <c r="J417" i="14"/>
  <c r="L417" i="14" s="1"/>
  <c r="K379" i="14"/>
  <c r="E377" i="9" s="1"/>
  <c r="J379" i="14"/>
  <c r="L379" i="14" s="1"/>
  <c r="K363" i="14"/>
  <c r="E361" i="9" s="1"/>
  <c r="J363" i="14"/>
  <c r="L363" i="14" s="1"/>
  <c r="K159" i="14"/>
  <c r="E157" i="9" s="1"/>
  <c r="J159" i="14"/>
  <c r="L159" i="14" s="1"/>
  <c r="J977" i="14"/>
  <c r="L977" i="14" s="1"/>
  <c r="K977" i="14"/>
  <c r="E975" i="9" s="1"/>
  <c r="J368" i="14"/>
  <c r="L368" i="14" s="1"/>
  <c r="K368" i="14"/>
  <c r="E366" i="9" s="1"/>
  <c r="J166" i="14"/>
  <c r="L166" i="14" s="1"/>
  <c r="K166" i="14"/>
  <c r="E164" i="9" s="1"/>
  <c r="K173" i="14"/>
  <c r="E171" i="9" s="1"/>
  <c r="J173" i="14"/>
  <c r="L173" i="14" s="1"/>
  <c r="K193" i="14"/>
  <c r="E191" i="9" s="1"/>
  <c r="J193" i="14"/>
  <c r="L193" i="14" s="1"/>
  <c r="K3512" i="14"/>
  <c r="E3510" i="9" s="1"/>
  <c r="J3512" i="14"/>
  <c r="L3512" i="14" s="1"/>
  <c r="J4365" i="14"/>
  <c r="K4365" i="14"/>
  <c r="E4363" i="9" s="1"/>
  <c r="J2666" i="14"/>
  <c r="L2666" i="14" s="1"/>
  <c r="E2664" i="8" s="1"/>
  <c r="K2666" i="14"/>
  <c r="E2664" i="9" s="1"/>
  <c r="J2556" i="14"/>
  <c r="K2556" i="14"/>
  <c r="E2554" i="9" s="1"/>
  <c r="J486" i="14"/>
  <c r="K486" i="14"/>
  <c r="E484" i="9" s="1"/>
  <c r="J456" i="14"/>
  <c r="K456" i="14"/>
  <c r="E454" i="9" s="1"/>
  <c r="K4387" i="14"/>
  <c r="E4385" i="9" s="1"/>
  <c r="J4387" i="14"/>
  <c r="L4387" i="14" s="1"/>
  <c r="J1211" i="14"/>
  <c r="L1211" i="14" s="1"/>
  <c r="K1211" i="14"/>
  <c r="E1209" i="9" s="1"/>
  <c r="J1195" i="14"/>
  <c r="L1195" i="14" s="1"/>
  <c r="E1193" i="8" s="1"/>
  <c r="K1195" i="14"/>
  <c r="E1193" i="9" s="1"/>
  <c r="J1171" i="14"/>
  <c r="L1171" i="14" s="1"/>
  <c r="K1171" i="14"/>
  <c r="E1169" i="9" s="1"/>
  <c r="J1155" i="14"/>
  <c r="L1155" i="14" s="1"/>
  <c r="E1153" i="8" s="1"/>
  <c r="K1155" i="14"/>
  <c r="E1153" i="9" s="1"/>
  <c r="J1147" i="14"/>
  <c r="L1147" i="14" s="1"/>
  <c r="K1147" i="14"/>
  <c r="E1145" i="9" s="1"/>
  <c r="J494" i="14"/>
  <c r="K494" i="14"/>
  <c r="E492" i="9" s="1"/>
  <c r="J469" i="14"/>
  <c r="L469" i="14" s="1"/>
  <c r="K469" i="14"/>
  <c r="E467" i="9" s="1"/>
  <c r="J331" i="14"/>
  <c r="L331" i="14" s="1"/>
  <c r="J163" i="14"/>
  <c r="L163" i="14" s="1"/>
  <c r="J402" i="14"/>
  <c r="L402" i="14" s="1"/>
  <c r="K2548" i="14"/>
  <c r="E2546" i="9" s="1"/>
  <c r="K2678" i="14"/>
  <c r="E2676" i="9" s="1"/>
  <c r="K3533" i="14"/>
  <c r="E3531" i="9" s="1"/>
  <c r="J3533" i="14"/>
  <c r="L3533" i="14" s="1"/>
  <c r="K3517" i="14"/>
  <c r="E3515" i="9" s="1"/>
  <c r="J3517" i="14"/>
  <c r="L3517" i="14" s="1"/>
  <c r="E3515" i="8" s="1"/>
  <c r="K3387" i="14"/>
  <c r="E3385" i="9" s="1"/>
  <c r="J3387" i="14"/>
  <c r="L3387" i="14" s="1"/>
  <c r="K3050" i="14"/>
  <c r="E3048" i="9" s="1"/>
  <c r="J3050" i="14"/>
  <c r="L3050" i="14" s="1"/>
  <c r="E3048" i="8" s="1"/>
  <c r="K2819" i="14"/>
  <c r="E2817" i="9" s="1"/>
  <c r="J2819" i="14"/>
  <c r="L2819" i="14" s="1"/>
  <c r="J2786" i="14"/>
  <c r="L2786" i="14" s="1"/>
  <c r="K2786" i="14"/>
  <c r="E2784" i="9" s="1"/>
  <c r="K2531" i="14"/>
  <c r="E2529" i="9" s="1"/>
  <c r="J2531" i="14"/>
  <c r="L2531" i="14" s="1"/>
  <c r="K2397" i="14"/>
  <c r="E2395" i="9" s="1"/>
  <c r="J2397" i="14"/>
  <c r="L2397" i="14" s="1"/>
  <c r="E2395" i="8" s="1"/>
  <c r="K2389" i="14"/>
  <c r="E2387" i="9" s="1"/>
  <c r="J2389" i="14"/>
  <c r="L2389" i="14" s="1"/>
  <c r="K2365" i="14"/>
  <c r="E2363" i="9" s="1"/>
  <c r="J2365" i="14"/>
  <c r="L2365" i="14" s="1"/>
  <c r="E2363" i="8" s="1"/>
  <c r="K2357" i="14"/>
  <c r="E2355" i="9" s="1"/>
  <c r="J2357" i="14"/>
  <c r="L2357" i="14" s="1"/>
  <c r="J2985" i="14"/>
  <c r="L2985" i="14" s="1"/>
  <c r="K2985" i="14"/>
  <c r="E2983" i="9" s="1"/>
  <c r="K2962" i="14"/>
  <c r="E2960" i="9" s="1"/>
  <c r="J2962" i="14"/>
  <c r="L2962" i="14" s="1"/>
  <c r="J2941" i="14"/>
  <c r="L2941" i="14" s="1"/>
  <c r="K2941" i="14"/>
  <c r="E2939" i="9" s="1"/>
  <c r="J2859" i="14"/>
  <c r="L2859" i="14" s="1"/>
  <c r="K2859" i="14"/>
  <c r="E2857" i="9" s="1"/>
  <c r="K2805" i="14"/>
  <c r="E2803" i="9" s="1"/>
  <c r="J2805" i="14"/>
  <c r="L2805" i="14" s="1"/>
  <c r="E2803" i="8" s="1"/>
  <c r="J2518" i="14"/>
  <c r="L2518" i="14" s="1"/>
  <c r="K2518" i="14"/>
  <c r="E2516" i="9" s="1"/>
  <c r="K2278" i="14"/>
  <c r="E2276" i="9" s="1"/>
  <c r="J2278" i="14"/>
  <c r="L2278" i="14" s="1"/>
  <c r="E2276" i="8" s="1"/>
  <c r="K2262" i="14"/>
  <c r="E2260" i="9" s="1"/>
  <c r="J2262" i="14"/>
  <c r="L2262" i="14" s="1"/>
  <c r="J2254" i="14"/>
  <c r="L2254" i="14" s="1"/>
  <c r="K2254" i="14"/>
  <c r="E2252" i="9" s="1"/>
  <c r="J2965" i="14"/>
  <c r="L2965" i="14" s="1"/>
  <c r="K2965" i="14"/>
  <c r="E2963" i="9" s="1"/>
  <c r="K2918" i="14"/>
  <c r="E2916" i="9" s="1"/>
  <c r="J2918" i="14"/>
  <c r="L2918" i="14" s="1"/>
  <c r="E2916" i="8" s="1"/>
  <c r="K2888" i="14"/>
  <c r="E2886" i="9" s="1"/>
  <c r="J2888" i="14"/>
  <c r="L2888" i="14" s="1"/>
  <c r="J1598" i="14"/>
  <c r="L1598" i="14" s="1"/>
  <c r="K1598" i="14"/>
  <c r="E1596" i="9" s="1"/>
  <c r="J1590" i="14"/>
  <c r="L1590" i="14" s="1"/>
  <c r="K1590" i="14"/>
  <c r="E1588" i="9" s="1"/>
  <c r="J1582" i="14"/>
  <c r="L1582" i="14" s="1"/>
  <c r="K1582" i="14"/>
  <c r="E1580" i="9" s="1"/>
  <c r="J1574" i="14"/>
  <c r="L1574" i="14" s="1"/>
  <c r="K1574" i="14"/>
  <c r="E1572" i="9" s="1"/>
  <c r="K1485" i="14"/>
  <c r="E1483" i="9" s="1"/>
  <c r="J1485" i="14"/>
  <c r="L1485" i="14" s="1"/>
  <c r="E1483" i="8" s="1"/>
  <c r="K1469" i="14"/>
  <c r="E1467" i="9" s="1"/>
  <c r="J1469" i="14"/>
  <c r="L1469" i="14" s="1"/>
  <c r="K1461" i="14"/>
  <c r="E1459" i="9" s="1"/>
  <c r="J1461" i="14"/>
  <c r="L1461" i="14" s="1"/>
  <c r="J1451" i="14"/>
  <c r="L1451" i="14" s="1"/>
  <c r="K1451" i="14"/>
  <c r="E1449" i="9" s="1"/>
  <c r="K1437" i="14"/>
  <c r="E1435" i="9" s="1"/>
  <c r="J1437" i="14"/>
  <c r="L1437" i="14" s="1"/>
  <c r="E1435" i="8" s="1"/>
  <c r="J1423" i="14"/>
  <c r="L1423" i="14" s="1"/>
  <c r="K1423" i="14"/>
  <c r="E1421" i="9" s="1"/>
  <c r="J1411" i="14"/>
  <c r="L1411" i="14" s="1"/>
  <c r="K1411" i="14"/>
  <c r="E1409" i="9" s="1"/>
  <c r="K1393" i="14"/>
  <c r="E1391" i="9" s="1"/>
  <c r="J1393" i="14"/>
  <c r="L1393" i="14" s="1"/>
  <c r="K1279" i="14"/>
  <c r="E1277" i="9" s="1"/>
  <c r="J1279" i="14"/>
  <c r="L1279" i="14" s="1"/>
  <c r="E1277" i="8" s="1"/>
  <c r="K1057" i="14"/>
  <c r="E1055" i="9" s="1"/>
  <c r="J1057" i="14"/>
  <c r="L1057" i="14" s="1"/>
  <c r="K1016" i="14"/>
  <c r="E1014" i="9" s="1"/>
  <c r="J1016" i="14"/>
  <c r="L1016" i="14" s="1"/>
  <c r="E1014" i="8" s="1"/>
  <c r="K976" i="14"/>
  <c r="E974" i="9" s="1"/>
  <c r="J976" i="14"/>
  <c r="L976" i="14" s="1"/>
  <c r="K904" i="14"/>
  <c r="E902" i="9" s="1"/>
  <c r="J904" i="14"/>
  <c r="L904" i="14" s="1"/>
  <c r="E902" i="8" s="1"/>
  <c r="K828" i="14"/>
  <c r="E826" i="9" s="1"/>
  <c r="J828" i="14"/>
  <c r="L828" i="14" s="1"/>
  <c r="K809" i="14"/>
  <c r="E807" i="9" s="1"/>
  <c r="J809" i="14"/>
  <c r="L809" i="14" s="1"/>
  <c r="E807" i="8" s="1"/>
  <c r="K771" i="14"/>
  <c r="E769" i="9" s="1"/>
  <c r="J771" i="14"/>
  <c r="L771" i="14" s="1"/>
  <c r="J755" i="14"/>
  <c r="L755" i="14" s="1"/>
  <c r="K755" i="14"/>
  <c r="E753" i="9" s="1"/>
  <c r="K616" i="14"/>
  <c r="E614" i="9" s="1"/>
  <c r="J616" i="14"/>
  <c r="L616" i="14" s="1"/>
  <c r="K524" i="14"/>
  <c r="E522" i="9" s="1"/>
  <c r="J524" i="14"/>
  <c r="L524" i="14" s="1"/>
  <c r="K504" i="14"/>
  <c r="E502" i="9" s="1"/>
  <c r="J504" i="14"/>
  <c r="L504" i="14" s="1"/>
  <c r="K489" i="14"/>
  <c r="E487" i="9" s="1"/>
  <c r="J489" i="14"/>
  <c r="L489" i="14" s="1"/>
  <c r="E487" i="8" s="1"/>
  <c r="K451" i="14"/>
  <c r="E449" i="9" s="1"/>
  <c r="J451" i="14"/>
  <c r="L451" i="14" s="1"/>
  <c r="J418" i="14"/>
  <c r="L418" i="14" s="1"/>
  <c r="K418" i="14"/>
  <c r="E416" i="9" s="1"/>
  <c r="K367" i="14"/>
  <c r="E365" i="9" s="1"/>
  <c r="J367" i="14"/>
  <c r="L367" i="14" s="1"/>
  <c r="K194" i="14"/>
  <c r="E192" i="9" s="1"/>
  <c r="J194" i="14"/>
  <c r="L194" i="14" s="1"/>
  <c r="E192" i="8" s="1"/>
  <c r="J164" i="14"/>
  <c r="L164" i="14" s="1"/>
  <c r="K164" i="14"/>
  <c r="E162" i="9" s="1"/>
  <c r="K1272" i="14"/>
  <c r="E1270" i="9" s="1"/>
  <c r="J1272" i="14"/>
  <c r="L1272" i="14" s="1"/>
  <c r="E1270" i="8" s="1"/>
  <c r="K1264" i="14"/>
  <c r="E1262" i="9" s="1"/>
  <c r="J1264" i="14"/>
  <c r="L1264" i="14" s="1"/>
  <c r="K1256" i="14"/>
  <c r="E1254" i="9" s="1"/>
  <c r="J1256" i="14"/>
  <c r="L1256" i="14" s="1"/>
  <c r="E1254" i="8" s="1"/>
  <c r="K1248" i="14"/>
  <c r="E1246" i="9" s="1"/>
  <c r="J1248" i="14"/>
  <c r="L1248" i="14" s="1"/>
  <c r="K1240" i="14"/>
  <c r="E1238" i="9" s="1"/>
  <c r="J1240" i="14"/>
  <c r="L1240" i="14" s="1"/>
  <c r="E1238" i="8" s="1"/>
  <c r="K1232" i="14"/>
  <c r="E1230" i="9" s="1"/>
  <c r="J1232" i="14"/>
  <c r="L1232" i="14" s="1"/>
  <c r="K1224" i="14"/>
  <c r="E1222" i="9" s="1"/>
  <c r="J1224" i="14"/>
  <c r="L1224" i="14" s="1"/>
  <c r="E1222" i="8" s="1"/>
  <c r="K1216" i="14"/>
  <c r="E1214" i="9" s="1"/>
  <c r="J1216" i="14"/>
  <c r="L1216" i="14" s="1"/>
  <c r="K1208" i="14"/>
  <c r="E1206" i="9" s="1"/>
  <c r="J1208" i="14"/>
  <c r="L1208" i="14" s="1"/>
  <c r="E1206" i="8" s="1"/>
  <c r="K1200" i="14"/>
  <c r="E1198" i="9" s="1"/>
  <c r="J1200" i="14"/>
  <c r="L1200" i="14" s="1"/>
  <c r="K1192" i="14"/>
  <c r="E1190" i="9" s="1"/>
  <c r="J1192" i="14"/>
  <c r="L1192" i="14" s="1"/>
  <c r="E1190" i="8" s="1"/>
  <c r="K1184" i="14"/>
  <c r="E1182" i="9" s="1"/>
  <c r="J1184" i="14"/>
  <c r="L1184" i="14" s="1"/>
  <c r="K1176" i="14"/>
  <c r="E1174" i="9" s="1"/>
  <c r="J1176" i="14"/>
  <c r="L1176" i="14" s="1"/>
  <c r="E1174" i="8" s="1"/>
  <c r="K1168" i="14"/>
  <c r="E1166" i="9" s="1"/>
  <c r="J1168" i="14"/>
  <c r="L1168" i="14" s="1"/>
  <c r="K1160" i="14"/>
  <c r="E1158" i="9" s="1"/>
  <c r="J1160" i="14"/>
  <c r="L1160" i="14" s="1"/>
  <c r="E1158" i="8" s="1"/>
  <c r="K1152" i="14"/>
  <c r="E1150" i="9" s="1"/>
  <c r="J1152" i="14"/>
  <c r="L1152" i="14" s="1"/>
  <c r="K1144" i="14"/>
  <c r="E1142" i="9" s="1"/>
  <c r="J1144" i="14"/>
  <c r="L1144" i="14" s="1"/>
  <c r="E1142" i="8" s="1"/>
  <c r="K1015" i="14"/>
  <c r="E1013" i="9" s="1"/>
  <c r="J1015" i="14"/>
  <c r="L1015" i="14" s="1"/>
  <c r="K926" i="14"/>
  <c r="E924" i="9" s="1"/>
  <c r="J926" i="14"/>
  <c r="L926" i="14" s="1"/>
  <c r="K867" i="14"/>
  <c r="E865" i="9" s="1"/>
  <c r="J867" i="14"/>
  <c r="L867" i="14" s="1"/>
  <c r="K851" i="14"/>
  <c r="E849" i="9" s="1"/>
  <c r="J851" i="14"/>
  <c r="L851" i="14" s="1"/>
  <c r="E849" i="8" s="1"/>
  <c r="K831" i="14"/>
  <c r="E829" i="9" s="1"/>
  <c r="J831" i="14"/>
  <c r="L831" i="14" s="1"/>
  <c r="K812" i="14"/>
  <c r="E810" i="9" s="1"/>
  <c r="J812" i="14"/>
  <c r="L812" i="14" s="1"/>
  <c r="E810" i="8" s="1"/>
  <c r="K788" i="14"/>
  <c r="E786" i="9" s="1"/>
  <c r="J788" i="14"/>
  <c r="L788" i="14" s="1"/>
  <c r="K768" i="14"/>
  <c r="E766" i="9" s="1"/>
  <c r="J768" i="14"/>
  <c r="L768" i="14" s="1"/>
  <c r="E766" i="8" s="1"/>
  <c r="K749" i="14"/>
  <c r="E747" i="9" s="1"/>
  <c r="J749" i="14"/>
  <c r="L749" i="14" s="1"/>
  <c r="K720" i="14"/>
  <c r="E718" i="9" s="1"/>
  <c r="J720" i="14"/>
  <c r="L720" i="14" s="1"/>
  <c r="E718" i="8" s="1"/>
  <c r="J647" i="14"/>
  <c r="L647" i="14" s="1"/>
  <c r="K647" i="14"/>
  <c r="E645" i="9" s="1"/>
  <c r="K610" i="14"/>
  <c r="E608" i="9" s="1"/>
  <c r="J610" i="14"/>
  <c r="L610" i="14" s="1"/>
  <c r="E608" i="8" s="1"/>
  <c r="K533" i="14"/>
  <c r="E531" i="9" s="1"/>
  <c r="J533" i="14"/>
  <c r="L533" i="14" s="1"/>
  <c r="K508" i="14"/>
  <c r="E506" i="9" s="1"/>
  <c r="J508" i="14"/>
  <c r="L508" i="14" s="1"/>
  <c r="E506" i="8" s="1"/>
  <c r="J474" i="14"/>
  <c r="L474" i="14" s="1"/>
  <c r="K474" i="14"/>
  <c r="E472" i="9" s="1"/>
  <c r="K395" i="14"/>
  <c r="E393" i="9" s="1"/>
  <c r="J395" i="14"/>
  <c r="L395" i="14" s="1"/>
  <c r="E393" i="8" s="1"/>
  <c r="J370" i="14"/>
  <c r="L370" i="14" s="1"/>
  <c r="K370" i="14"/>
  <c r="E368" i="9" s="1"/>
  <c r="K187" i="14"/>
  <c r="E185" i="9" s="1"/>
  <c r="J187" i="14"/>
  <c r="L187" i="14" s="1"/>
  <c r="E185" i="8" s="1"/>
  <c r="K45" i="14"/>
  <c r="E43" i="9" s="1"/>
  <c r="J45" i="14"/>
  <c r="L45" i="14" s="1"/>
  <c r="K13" i="14"/>
  <c r="E11" i="9" s="1"/>
  <c r="J13" i="14"/>
  <c r="L13" i="14" s="1"/>
  <c r="E11" i="8" s="1"/>
  <c r="K307" i="14"/>
  <c r="E305" i="9" s="1"/>
  <c r="J307" i="14"/>
  <c r="L307" i="14" s="1"/>
  <c r="K23" i="14"/>
  <c r="E21" i="9" s="1"/>
  <c r="J23" i="14"/>
  <c r="L23" i="14" s="1"/>
  <c r="E21" i="8" s="1"/>
  <c r="J3556" i="14"/>
  <c r="L3556" i="14" s="1"/>
  <c r="K3556" i="14"/>
  <c r="E3554" i="9" s="1"/>
  <c r="K3520" i="14"/>
  <c r="E3518" i="9" s="1"/>
  <c r="J3520" i="14"/>
  <c r="L3520" i="14" s="1"/>
  <c r="E3518" i="8" s="1"/>
  <c r="K3506" i="14"/>
  <c r="E3504" i="9" s="1"/>
  <c r="J3506" i="14"/>
  <c r="L3506" i="14" s="1"/>
  <c r="J2913" i="14"/>
  <c r="K2913" i="14"/>
  <c r="E2911" i="9" s="1"/>
  <c r="J2806" i="14"/>
  <c r="K2806" i="14"/>
  <c r="E2804" i="9" s="1"/>
  <c r="J3049" i="14"/>
  <c r="K3049" i="14"/>
  <c r="E3047" i="9" s="1"/>
  <c r="J3039" i="14"/>
  <c r="K3039" i="14"/>
  <c r="E3037" i="9" s="1"/>
  <c r="J2981" i="14"/>
  <c r="K2981" i="14"/>
  <c r="E2979" i="9" s="1"/>
  <c r="K2920" i="14"/>
  <c r="E2918" i="9" s="1"/>
  <c r="J2920" i="14"/>
  <c r="L2920" i="14" s="1"/>
  <c r="J2792" i="14"/>
  <c r="K2792" i="14"/>
  <c r="E2790" i="9" s="1"/>
  <c r="K2672" i="14"/>
  <c r="E2670" i="9" s="1"/>
  <c r="J2672" i="14"/>
  <c r="L2672" i="14" s="1"/>
  <c r="J2654" i="14"/>
  <c r="K2654" i="14"/>
  <c r="E2652" i="9" s="1"/>
  <c r="J2560" i="14"/>
  <c r="K2560" i="14"/>
  <c r="E2558" i="9" s="1"/>
  <c r="K2314" i="14"/>
  <c r="E2312" i="9" s="1"/>
  <c r="J2314" i="14"/>
  <c r="L2314" i="14" s="1"/>
  <c r="E2312" i="8" s="1"/>
  <c r="K1656" i="14"/>
  <c r="E1654" i="9" s="1"/>
  <c r="J1656" i="14"/>
  <c r="L1656" i="14" s="1"/>
  <c r="K1648" i="14"/>
  <c r="E1646" i="9" s="1"/>
  <c r="J1648" i="14"/>
  <c r="L1648" i="14" s="1"/>
  <c r="E1646" i="8" s="1"/>
  <c r="J1399" i="14"/>
  <c r="L1399" i="14" s="1"/>
  <c r="K1399" i="14"/>
  <c r="E1397" i="9" s="1"/>
  <c r="K1319" i="14"/>
  <c r="E1317" i="9" s="1"/>
  <c r="J1319" i="14"/>
  <c r="L1319" i="14" s="1"/>
  <c r="E1317" i="8" s="1"/>
  <c r="J1035" i="14"/>
  <c r="L1035" i="14" s="1"/>
  <c r="K1035" i="14"/>
  <c r="E1033" i="9" s="1"/>
  <c r="K948" i="14"/>
  <c r="E946" i="9" s="1"/>
  <c r="J948" i="14"/>
  <c r="L948" i="14" s="1"/>
  <c r="K773" i="14"/>
  <c r="E771" i="9" s="1"/>
  <c r="J773" i="14"/>
  <c r="L773" i="14" s="1"/>
  <c r="K614" i="14"/>
  <c r="E612" i="9" s="1"/>
  <c r="J614" i="14"/>
  <c r="L614" i="14" s="1"/>
  <c r="E612" i="8" s="1"/>
  <c r="K596" i="14"/>
  <c r="E594" i="9" s="1"/>
  <c r="J596" i="14"/>
  <c r="L596" i="14" s="1"/>
  <c r="J506" i="14"/>
  <c r="K506" i="14"/>
  <c r="E504" i="9" s="1"/>
  <c r="K459" i="14"/>
  <c r="E457" i="9" s="1"/>
  <c r="J459" i="14"/>
  <c r="L459" i="14" s="1"/>
  <c r="J410" i="14"/>
  <c r="L410" i="14" s="1"/>
  <c r="K410" i="14"/>
  <c r="E408" i="9" s="1"/>
  <c r="J372" i="14"/>
  <c r="L372" i="14" s="1"/>
  <c r="K372" i="14"/>
  <c r="E370" i="9" s="1"/>
  <c r="K333" i="14"/>
  <c r="E331" i="9" s="1"/>
  <c r="J333" i="14"/>
  <c r="L333" i="14" s="1"/>
  <c r="E331" i="8" s="1"/>
  <c r="K1028" i="14"/>
  <c r="E1026" i="9" s="1"/>
  <c r="J1028" i="14"/>
  <c r="L1028" i="14" s="1"/>
  <c r="K914" i="14"/>
  <c r="E912" i="9" s="1"/>
  <c r="J914" i="14"/>
  <c r="L914" i="14" s="1"/>
  <c r="E912" i="8" s="1"/>
  <c r="K836" i="14"/>
  <c r="E834" i="9" s="1"/>
  <c r="J836" i="14"/>
  <c r="L836" i="14" s="1"/>
  <c r="K764" i="14"/>
  <c r="E762" i="9" s="1"/>
  <c r="J764" i="14"/>
  <c r="L764" i="14" s="1"/>
  <c r="E762" i="8" s="1"/>
  <c r="K654" i="14"/>
  <c r="E652" i="9" s="1"/>
  <c r="J654" i="14"/>
  <c r="L654" i="14" s="1"/>
  <c r="K513" i="14"/>
  <c r="E511" i="9" s="1"/>
  <c r="J513" i="14"/>
  <c r="L513" i="14" s="1"/>
  <c r="E511" i="8" s="1"/>
  <c r="J460" i="14"/>
  <c r="K460" i="14"/>
  <c r="E458" i="9" s="1"/>
  <c r="J444" i="14"/>
  <c r="L444" i="14" s="1"/>
  <c r="K444" i="14"/>
  <c r="E442" i="9" s="1"/>
  <c r="K415" i="14"/>
  <c r="E413" i="9" s="1"/>
  <c r="J415" i="14"/>
  <c r="L415" i="14" s="1"/>
  <c r="K377" i="14"/>
  <c r="E375" i="9" s="1"/>
  <c r="J377" i="14"/>
  <c r="L377" i="14" s="1"/>
  <c r="E375" i="8" s="1"/>
  <c r="K329" i="14"/>
  <c r="E327" i="9" s="1"/>
  <c r="J329" i="14"/>
  <c r="L329" i="14" s="1"/>
  <c r="J184" i="14"/>
  <c r="L184" i="14" s="1"/>
  <c r="K184" i="14"/>
  <c r="E182" i="9" s="1"/>
  <c r="K3060" i="14"/>
  <c r="E3058" i="9" s="1"/>
  <c r="J3060" i="14"/>
  <c r="L3060" i="14" s="1"/>
  <c r="K2473" i="14"/>
  <c r="E2471" i="9" s="1"/>
  <c r="J2473" i="14"/>
  <c r="L2473" i="14" s="1"/>
  <c r="E2471" i="8" s="1"/>
  <c r="J3019" i="14"/>
  <c r="K3019" i="14"/>
  <c r="E3017" i="9" s="1"/>
  <c r="J2700" i="14"/>
  <c r="K2700" i="14"/>
  <c r="E2698" i="9" s="1"/>
  <c r="K2665" i="14"/>
  <c r="E2663" i="9" s="1"/>
  <c r="J2665" i="14"/>
  <c r="L2665" i="14" s="1"/>
  <c r="K2292" i="14"/>
  <c r="E2290" i="9" s="1"/>
  <c r="J2292" i="14"/>
  <c r="L2292" i="14" s="1"/>
  <c r="J1992" i="14"/>
  <c r="L1992" i="14" s="1"/>
  <c r="K1992" i="14"/>
  <c r="E1990" i="9" s="1"/>
  <c r="J1984" i="14"/>
  <c r="L1984" i="14" s="1"/>
  <c r="K1984" i="14"/>
  <c r="E1982" i="9" s="1"/>
  <c r="J1968" i="14"/>
  <c r="L1968" i="14" s="1"/>
  <c r="K1968" i="14"/>
  <c r="E1966" i="9" s="1"/>
  <c r="J1960" i="14"/>
  <c r="L1960" i="14" s="1"/>
  <c r="K1960" i="14"/>
  <c r="E1958" i="9" s="1"/>
  <c r="J1952" i="14"/>
  <c r="L1952" i="14" s="1"/>
  <c r="K1952" i="14"/>
  <c r="E1950" i="9" s="1"/>
  <c r="J1936" i="14"/>
  <c r="L1936" i="14" s="1"/>
  <c r="K1936" i="14"/>
  <c r="E1934" i="9" s="1"/>
  <c r="J1928" i="14"/>
  <c r="L1928" i="14" s="1"/>
  <c r="K1928" i="14"/>
  <c r="E1926" i="9" s="1"/>
  <c r="J1920" i="14"/>
  <c r="L1920" i="14" s="1"/>
  <c r="K1920" i="14"/>
  <c r="E1918" i="9" s="1"/>
  <c r="J1904" i="14"/>
  <c r="L1904" i="14" s="1"/>
  <c r="K1904" i="14"/>
  <c r="E1902" i="9" s="1"/>
  <c r="J1896" i="14"/>
  <c r="L1896" i="14" s="1"/>
  <c r="K1896" i="14"/>
  <c r="E1894" i="9" s="1"/>
  <c r="J1888" i="14"/>
  <c r="L1888" i="14" s="1"/>
  <c r="K1888" i="14"/>
  <c r="E1886" i="9" s="1"/>
  <c r="K766" i="14"/>
  <c r="E764" i="9" s="1"/>
  <c r="J766" i="14"/>
  <c r="L766" i="14" s="1"/>
  <c r="K1273" i="14"/>
  <c r="E1271" i="9" s="1"/>
  <c r="J1273" i="14"/>
  <c r="L1273" i="14" s="1"/>
  <c r="K1265" i="14"/>
  <c r="E1263" i="9" s="1"/>
  <c r="J1265" i="14"/>
  <c r="L1265" i="14" s="1"/>
  <c r="K1257" i="14"/>
  <c r="E1255" i="9" s="1"/>
  <c r="J1257" i="14"/>
  <c r="L1257" i="14" s="1"/>
  <c r="K1249" i="14"/>
  <c r="E1247" i="9" s="1"/>
  <c r="J1249" i="14"/>
  <c r="L1249" i="14" s="1"/>
  <c r="K1241" i="14"/>
  <c r="E1239" i="9" s="1"/>
  <c r="J1241" i="14"/>
  <c r="L1241" i="14" s="1"/>
  <c r="K1233" i="14"/>
  <c r="E1231" i="9" s="1"/>
  <c r="J1233" i="14"/>
  <c r="L1233" i="14" s="1"/>
  <c r="K1205" i="14"/>
  <c r="E1203" i="9" s="1"/>
  <c r="J1205" i="14"/>
  <c r="L1205" i="14" s="1"/>
  <c r="K1197" i="14"/>
  <c r="E1195" i="9" s="1"/>
  <c r="J1197" i="14"/>
  <c r="L1197" i="14" s="1"/>
  <c r="E1195" i="8" s="1"/>
  <c r="K1189" i="14"/>
  <c r="E1187" i="9" s="1"/>
  <c r="J1189" i="14"/>
  <c r="L1189" i="14" s="1"/>
  <c r="K1173" i="14"/>
  <c r="E1171" i="9" s="1"/>
  <c r="J1173" i="14"/>
  <c r="L1173" i="14" s="1"/>
  <c r="K1165" i="14"/>
  <c r="E1163" i="9" s="1"/>
  <c r="J1165" i="14"/>
  <c r="L1165" i="14" s="1"/>
  <c r="K1157" i="14"/>
  <c r="E1155" i="9" s="1"/>
  <c r="J1157" i="14"/>
  <c r="L1157" i="14" s="1"/>
  <c r="K1141" i="14"/>
  <c r="E1139" i="9" s="1"/>
  <c r="J1141" i="14"/>
  <c r="L1141" i="14" s="1"/>
  <c r="K1050" i="14"/>
  <c r="E1048" i="9" s="1"/>
  <c r="J1050" i="14"/>
  <c r="L1050" i="14" s="1"/>
  <c r="E1048" i="8" s="1"/>
  <c r="K1042" i="14"/>
  <c r="E1040" i="9" s="1"/>
  <c r="J1042" i="14"/>
  <c r="L1042" i="14" s="1"/>
  <c r="K1034" i="14"/>
  <c r="E1032" i="9" s="1"/>
  <c r="J1034" i="14"/>
  <c r="L1034" i="14" s="1"/>
  <c r="E1032" i="8" s="1"/>
  <c r="J979" i="14"/>
  <c r="L979" i="14" s="1"/>
  <c r="K979" i="14"/>
  <c r="E977" i="9" s="1"/>
  <c r="J817" i="14"/>
  <c r="L817" i="14" s="1"/>
  <c r="K817" i="14"/>
  <c r="E815" i="9" s="1"/>
  <c r="J637" i="14"/>
  <c r="L637" i="14" s="1"/>
  <c r="K637" i="14"/>
  <c r="E635" i="9" s="1"/>
  <c r="K583" i="14"/>
  <c r="E581" i="9" s="1"/>
  <c r="J583" i="14"/>
  <c r="L583" i="14" s="1"/>
  <c r="E581" i="8" s="1"/>
  <c r="J496" i="14"/>
  <c r="K496" i="14"/>
  <c r="E494" i="9" s="1"/>
  <c r="J478" i="14"/>
  <c r="K478" i="14"/>
  <c r="E476" i="9" s="1"/>
  <c r="K29" i="14"/>
  <c r="E27" i="9" s="1"/>
  <c r="J29" i="14"/>
  <c r="L29" i="14" s="1"/>
  <c r="J1339" i="14"/>
  <c r="L1339" i="14" s="1"/>
  <c r="K1339" i="14"/>
  <c r="E1337" i="9" s="1"/>
  <c r="J1051" i="14"/>
  <c r="L1051" i="14" s="1"/>
  <c r="K1051" i="14"/>
  <c r="E1049" i="9" s="1"/>
  <c r="K932" i="14"/>
  <c r="E930" i="9" s="1"/>
  <c r="J932" i="14"/>
  <c r="L932" i="14" s="1"/>
  <c r="K892" i="14"/>
  <c r="E890" i="9" s="1"/>
  <c r="J892" i="14"/>
  <c r="L892" i="14" s="1"/>
  <c r="K842" i="14"/>
  <c r="E840" i="9" s="1"/>
  <c r="J842" i="14"/>
  <c r="L842" i="14" s="1"/>
  <c r="J787" i="14"/>
  <c r="L787" i="14" s="1"/>
  <c r="K787" i="14"/>
  <c r="E785" i="9" s="1"/>
  <c r="K746" i="14"/>
  <c r="E744" i="9" s="1"/>
  <c r="J746" i="14"/>
  <c r="L746" i="14" s="1"/>
  <c r="E744" i="8" s="1"/>
  <c r="K606" i="14"/>
  <c r="E604" i="9" s="1"/>
  <c r="J606" i="14"/>
  <c r="L606" i="14" s="1"/>
  <c r="K343" i="14"/>
  <c r="E341" i="9" s="1"/>
  <c r="J343" i="14"/>
  <c r="L343" i="14" s="1"/>
  <c r="E341" i="8" s="1"/>
  <c r="K310" i="14"/>
  <c r="E308" i="9" s="1"/>
  <c r="J310" i="14"/>
  <c r="L310" i="14" s="1"/>
  <c r="K171" i="14"/>
  <c r="E169" i="9" s="1"/>
  <c r="J171" i="14"/>
  <c r="L171" i="14" s="1"/>
  <c r="E169" i="8" s="1"/>
  <c r="K2308" i="14"/>
  <c r="E2306" i="9" s="1"/>
  <c r="J2308" i="14"/>
  <c r="L2308" i="14" s="1"/>
  <c r="J2846" i="14"/>
  <c r="K2846" i="14"/>
  <c r="E2844" i="9" s="1"/>
  <c r="J2836" i="14"/>
  <c r="K2836" i="14"/>
  <c r="E2834" i="9" s="1"/>
  <c r="J2826" i="14"/>
  <c r="K2826" i="14"/>
  <c r="E2824" i="9" s="1"/>
  <c r="K2680" i="14"/>
  <c r="E2678" i="9" s="1"/>
  <c r="J2680" i="14"/>
  <c r="L2680" i="14" s="1"/>
  <c r="J2522" i="14"/>
  <c r="K2522" i="14"/>
  <c r="E2520" i="9" s="1"/>
  <c r="K986" i="14"/>
  <c r="E984" i="9" s="1"/>
  <c r="J986" i="14"/>
  <c r="L986" i="14" s="1"/>
  <c r="K943" i="14"/>
  <c r="E941" i="9" s="1"/>
  <c r="J943" i="14"/>
  <c r="L943" i="14" s="1"/>
  <c r="E941" i="8" s="1"/>
  <c r="K646" i="14"/>
  <c r="E644" i="9" s="1"/>
  <c r="J646" i="14"/>
  <c r="L646" i="14" s="1"/>
  <c r="K628" i="14"/>
  <c r="E626" i="9" s="1"/>
  <c r="J628" i="14"/>
  <c r="L628" i="14" s="1"/>
  <c r="E626" i="8" s="1"/>
  <c r="J1443" i="14"/>
  <c r="L1443" i="14" s="1"/>
  <c r="K1443" i="14"/>
  <c r="E1441" i="9" s="1"/>
  <c r="K1425" i="14"/>
  <c r="E1423" i="9" s="1"/>
  <c r="J1425" i="14"/>
  <c r="L1425" i="14" s="1"/>
  <c r="E1423" i="8" s="1"/>
  <c r="K495" i="14"/>
  <c r="E493" i="9" s="1"/>
  <c r="J495" i="14"/>
  <c r="L495" i="14" s="1"/>
  <c r="K473" i="14"/>
  <c r="E471" i="9" s="1"/>
  <c r="J473" i="14"/>
  <c r="L473" i="14" s="1"/>
  <c r="E471" i="8" s="1"/>
  <c r="K2316" i="14"/>
  <c r="E2314" i="9" s="1"/>
  <c r="J2316" i="14"/>
  <c r="L2316" i="14" s="1"/>
  <c r="K2378" i="14"/>
  <c r="E2376" i="9" s="1"/>
  <c r="J2378" i="14"/>
  <c r="L2378" i="14" s="1"/>
  <c r="E2376" i="8" s="1"/>
  <c r="K2370" i="14"/>
  <c r="E2368" i="9" s="1"/>
  <c r="J2370" i="14"/>
  <c r="L2370" i="14" s="1"/>
  <c r="K2362" i="14"/>
  <c r="E2360" i="9" s="1"/>
  <c r="J2362" i="14"/>
  <c r="L2362" i="14" s="1"/>
  <c r="E2360" i="8" s="1"/>
  <c r="K2354" i="14"/>
  <c r="E2352" i="9" s="1"/>
  <c r="J2354" i="14"/>
  <c r="L2354" i="14" s="1"/>
  <c r="K2342" i="14"/>
  <c r="E2340" i="9" s="1"/>
  <c r="J2342" i="14"/>
  <c r="L2342" i="14" s="1"/>
  <c r="E2340" i="8" s="1"/>
  <c r="K315" i="14"/>
  <c r="E313" i="9" s="1"/>
  <c r="J315" i="14"/>
  <c r="L315" i="14" s="1"/>
  <c r="K794" i="14"/>
  <c r="E792" i="9" s="1"/>
  <c r="J794" i="14"/>
  <c r="L794" i="14" s="1"/>
  <c r="K760" i="14"/>
  <c r="E758" i="9" s="1"/>
  <c r="J760" i="14"/>
  <c r="L760" i="14" s="1"/>
  <c r="K958" i="14"/>
  <c r="E956" i="9" s="1"/>
  <c r="J958" i="14"/>
  <c r="L958" i="14" s="1"/>
  <c r="E956" i="8" s="1"/>
  <c r="J2466" i="14"/>
  <c r="K2466" i="14"/>
  <c r="E2464" i="9" s="1"/>
  <c r="J4441" i="14"/>
  <c r="L4441" i="14" s="1"/>
  <c r="J4374" i="14"/>
  <c r="L4374" i="14" s="1"/>
  <c r="K3021" i="14"/>
  <c r="E3019" i="9" s="1"/>
  <c r="J2944" i="14"/>
  <c r="L2944" i="14" s="1"/>
  <c r="J2381" i="14"/>
  <c r="L2381" i="14" s="1"/>
  <c r="K2341" i="14"/>
  <c r="E2339" i="9" s="1"/>
  <c r="J2113" i="14"/>
  <c r="L2113" i="14" s="1"/>
  <c r="J2081" i="14"/>
  <c r="L2081" i="14" s="1"/>
  <c r="J1973" i="14"/>
  <c r="L1973" i="14" s="1"/>
  <c r="J1941" i="14"/>
  <c r="L1941" i="14" s="1"/>
  <c r="J1909" i="14"/>
  <c r="L1909" i="14" s="1"/>
  <c r="J2246" i="14"/>
  <c r="L2246" i="14" s="1"/>
  <c r="J2110" i="14"/>
  <c r="L2110" i="14" s="1"/>
  <c r="J2078" i="14"/>
  <c r="L2078" i="14" s="1"/>
  <c r="J361" i="14"/>
  <c r="L361" i="14" s="1"/>
  <c r="J351" i="14"/>
  <c r="L351" i="14" s="1"/>
  <c r="K715" i="14"/>
  <c r="E713" i="9" s="1"/>
  <c r="J4386" i="14"/>
  <c r="L4386" i="14" s="1"/>
  <c r="E4384" i="8" s="1"/>
  <c r="J4427" i="14"/>
  <c r="L4427" i="14" s="1"/>
  <c r="K4338" i="14"/>
  <c r="E4336" i="9" s="1"/>
  <c r="K4334" i="14"/>
  <c r="E4332" i="9" s="1"/>
  <c r="J2896" i="14"/>
  <c r="L2896" i="14" s="1"/>
  <c r="E2894" i="8" s="1"/>
  <c r="K2467" i="14"/>
  <c r="E2465" i="9" s="1"/>
  <c r="K2871" i="14"/>
  <c r="E2869" i="9" s="1"/>
  <c r="J2121" i="14"/>
  <c r="L2121" i="14" s="1"/>
  <c r="J2089" i="14"/>
  <c r="L2089" i="14" s="1"/>
  <c r="E2087" i="8" s="1"/>
  <c r="J1981" i="14"/>
  <c r="L1981" i="14" s="1"/>
  <c r="J1949" i="14"/>
  <c r="L1949" i="14" s="1"/>
  <c r="J1917" i="14"/>
  <c r="L1917" i="14" s="1"/>
  <c r="J1885" i="14"/>
  <c r="L1885" i="14" s="1"/>
  <c r="E1883" i="8" s="1"/>
  <c r="J2118" i="14"/>
  <c r="L2118" i="14" s="1"/>
  <c r="J2086" i="14"/>
  <c r="L2086" i="14" s="1"/>
  <c r="J1477" i="14"/>
  <c r="L1477" i="14" s="1"/>
  <c r="J956" i="14"/>
  <c r="L956" i="14" s="1"/>
  <c r="E954" i="8" s="1"/>
  <c r="K1566" i="14"/>
  <c r="E1564" i="9" s="1"/>
  <c r="J497" i="14"/>
  <c r="L497" i="14" s="1"/>
  <c r="J348" i="14"/>
  <c r="L348" i="14" s="1"/>
  <c r="K300" i="14"/>
  <c r="E298" i="9" s="1"/>
  <c r="K3628" i="14"/>
  <c r="E3626" i="9" s="1"/>
  <c r="J3628" i="14"/>
  <c r="L3628" i="14" s="1"/>
  <c r="K3606" i="14"/>
  <c r="E3604" i="9" s="1"/>
  <c r="J3606" i="14"/>
  <c r="L3606" i="14" s="1"/>
  <c r="E3604" i="8" s="1"/>
  <c r="K3565" i="14"/>
  <c r="E3563" i="9" s="1"/>
  <c r="J3565" i="14"/>
  <c r="L3565" i="14" s="1"/>
  <c r="K3553" i="14"/>
  <c r="E3551" i="9" s="1"/>
  <c r="J3553" i="14"/>
  <c r="L3553" i="14" s="1"/>
  <c r="K3384" i="14"/>
  <c r="E3382" i="9" s="1"/>
  <c r="J3384" i="14"/>
  <c r="L3384" i="14" s="1"/>
  <c r="J3376" i="14"/>
  <c r="L3376" i="14" s="1"/>
  <c r="K3376" i="14"/>
  <c r="E3374" i="9" s="1"/>
  <c r="J3368" i="14"/>
  <c r="L3368" i="14" s="1"/>
  <c r="K3368" i="14"/>
  <c r="E3366" i="9" s="1"/>
  <c r="J3360" i="14"/>
  <c r="L3360" i="14" s="1"/>
  <c r="K3360" i="14"/>
  <c r="E3358" i="9" s="1"/>
  <c r="J3336" i="14"/>
  <c r="L3336" i="14" s="1"/>
  <c r="K3336" i="14"/>
  <c r="E3334" i="9" s="1"/>
  <c r="K3328" i="14"/>
  <c r="E3326" i="9" s="1"/>
  <c r="J3328" i="14"/>
  <c r="L3328" i="14" s="1"/>
  <c r="E3326" i="8" s="1"/>
  <c r="K3320" i="14"/>
  <c r="E3318" i="9" s="1"/>
  <c r="J3320" i="14"/>
  <c r="L3320" i="14" s="1"/>
  <c r="K2539" i="14"/>
  <c r="E2537" i="9" s="1"/>
  <c r="J2539" i="14"/>
  <c r="L2539" i="14" s="1"/>
  <c r="E2537" i="8" s="1"/>
  <c r="J2409" i="14"/>
  <c r="L2409" i="14" s="1"/>
  <c r="K2409" i="14"/>
  <c r="E2407" i="9" s="1"/>
  <c r="K2285" i="14"/>
  <c r="E2283" i="9" s="1"/>
  <c r="J2285" i="14"/>
  <c r="L2285" i="14" s="1"/>
  <c r="E2283" i="8" s="1"/>
  <c r="J721" i="14"/>
  <c r="L721" i="14" s="1"/>
  <c r="J182" i="14"/>
  <c r="L182" i="14" s="1"/>
  <c r="K182" i="14"/>
  <c r="E180" i="9" s="1"/>
  <c r="J2045" i="14"/>
  <c r="L2045" i="14" s="1"/>
  <c r="K2045" i="14"/>
  <c r="E2043" i="9" s="1"/>
  <c r="J2013" i="14"/>
  <c r="L2013" i="14" s="1"/>
  <c r="K2013" i="14"/>
  <c r="E2011" i="9" s="1"/>
  <c r="K1634" i="14"/>
  <c r="E1632" i="9" s="1"/>
  <c r="J1634" i="14"/>
  <c r="L1634" i="14" s="1"/>
  <c r="K1325" i="14"/>
  <c r="E1323" i="9" s="1"/>
  <c r="J1325" i="14"/>
  <c r="L1325" i="14" s="1"/>
  <c r="J1227" i="14"/>
  <c r="L1227" i="14" s="1"/>
  <c r="E1225" i="8" s="1"/>
  <c r="K1227" i="14"/>
  <c r="E1225" i="9" s="1"/>
  <c r="J849" i="14"/>
  <c r="L849" i="14" s="1"/>
  <c r="K849" i="14"/>
  <c r="E847" i="9" s="1"/>
  <c r="K1314" i="14"/>
  <c r="E1312" i="9" s="1"/>
  <c r="J1314" i="14"/>
  <c r="L1314" i="14" s="1"/>
  <c r="K4463" i="14"/>
  <c r="E4461" i="9" s="1"/>
  <c r="J4463" i="14"/>
  <c r="L4463" i="14" s="1"/>
  <c r="K347" i="14"/>
  <c r="E345" i="9" s="1"/>
  <c r="J347" i="14"/>
  <c r="L347" i="14" s="1"/>
  <c r="E345" i="8" s="1"/>
  <c r="K1617" i="14"/>
  <c r="E1615" i="9" s="1"/>
  <c r="J1617" i="14"/>
  <c r="L1617" i="14" s="1"/>
  <c r="J2566" i="14"/>
  <c r="L2566" i="14" s="1"/>
  <c r="K2566" i="14"/>
  <c r="E2564" i="9" s="1"/>
  <c r="J2652" i="14"/>
  <c r="L2652" i="14" s="1"/>
  <c r="K2652" i="14"/>
  <c r="E2650" i="9" s="1"/>
  <c r="K1573" i="14"/>
  <c r="E1571" i="9" s="1"/>
  <c r="J1573" i="14"/>
  <c r="L1573" i="14" s="1"/>
  <c r="E1571" i="8" s="1"/>
  <c r="K1565" i="14"/>
  <c r="E1563" i="9" s="1"/>
  <c r="J1565" i="14"/>
  <c r="L1565" i="14" s="1"/>
  <c r="K795" i="14"/>
  <c r="E793" i="9" s="1"/>
  <c r="J795" i="14"/>
  <c r="L795" i="14" s="1"/>
  <c r="E793" i="8" s="1"/>
  <c r="K650" i="14"/>
  <c r="E648" i="9" s="1"/>
  <c r="J650" i="14"/>
  <c r="L650" i="14" s="1"/>
  <c r="K590" i="14"/>
  <c r="E588" i="9" s="1"/>
  <c r="J590" i="14"/>
  <c r="L590" i="14" s="1"/>
  <c r="E588" i="8" s="1"/>
  <c r="J470" i="14"/>
  <c r="L470" i="14" s="1"/>
  <c r="K470" i="14"/>
  <c r="E468" i="9" s="1"/>
  <c r="J322" i="14"/>
  <c r="L322" i="14" s="1"/>
  <c r="E320" i="8" s="1"/>
  <c r="K322" i="14"/>
  <c r="E320" i="9" s="1"/>
  <c r="K303" i="14"/>
  <c r="E301" i="9" s="1"/>
  <c r="J303" i="14"/>
  <c r="L303" i="14" s="1"/>
  <c r="K1049" i="14"/>
  <c r="E1047" i="9" s="1"/>
  <c r="J1049" i="14"/>
  <c r="L1049" i="14" s="1"/>
  <c r="E1047" i="8" s="1"/>
  <c r="K879" i="14"/>
  <c r="E877" i="9" s="1"/>
  <c r="J879" i="14"/>
  <c r="L879" i="14" s="1"/>
  <c r="K580" i="14"/>
  <c r="E578" i="9" s="1"/>
  <c r="J580" i="14"/>
  <c r="L580" i="14" s="1"/>
  <c r="E578" i="8" s="1"/>
  <c r="J454" i="14"/>
  <c r="L454" i="14" s="1"/>
  <c r="K454" i="14"/>
  <c r="E452" i="9" s="1"/>
  <c r="K421" i="14"/>
  <c r="E419" i="9" s="1"/>
  <c r="J421" i="14"/>
  <c r="L421" i="14" s="1"/>
  <c r="E419" i="8" s="1"/>
  <c r="K319" i="14"/>
  <c r="E317" i="9" s="1"/>
  <c r="J319" i="14"/>
  <c r="L319" i="14" s="1"/>
  <c r="K27" i="14"/>
  <c r="E25" i="9" s="1"/>
  <c r="J27" i="14"/>
  <c r="L27" i="14" s="1"/>
  <c r="E25" i="8" s="1"/>
  <c r="K3536" i="14"/>
  <c r="E3534" i="9" s="1"/>
  <c r="J3536" i="14"/>
  <c r="L3536" i="14" s="1"/>
  <c r="J2568" i="14"/>
  <c r="L2568" i="14" s="1"/>
  <c r="E2566" i="8" s="1"/>
  <c r="K2568" i="14"/>
  <c r="E2566" i="9" s="1"/>
  <c r="J2650" i="14"/>
  <c r="K2650" i="14"/>
  <c r="E2648" i="9" s="1"/>
  <c r="K1013" i="14"/>
  <c r="E1011" i="9" s="1"/>
  <c r="J1013" i="14"/>
  <c r="L1013" i="14" s="1"/>
  <c r="E1011" i="8" s="1"/>
  <c r="K966" i="14"/>
  <c r="E964" i="9" s="1"/>
  <c r="J966" i="14"/>
  <c r="L966" i="14" s="1"/>
  <c r="K868" i="14"/>
  <c r="E866" i="9" s="1"/>
  <c r="J868" i="14"/>
  <c r="L868" i="14" s="1"/>
  <c r="K588" i="14"/>
  <c r="E586" i="9" s="1"/>
  <c r="J588" i="14"/>
  <c r="L588" i="14" s="1"/>
  <c r="K1482" i="14"/>
  <c r="E1480" i="9" s="1"/>
  <c r="J1482" i="14"/>
  <c r="L1482" i="14" s="1"/>
  <c r="K1474" i="14"/>
  <c r="E1472" i="9" s="1"/>
  <c r="J1474" i="14"/>
  <c r="L1474" i="14" s="1"/>
  <c r="K1466" i="14"/>
  <c r="E1464" i="9" s="1"/>
  <c r="J1466" i="14"/>
  <c r="L1466" i="14" s="1"/>
  <c r="K1458" i="14"/>
  <c r="E1456" i="9" s="1"/>
  <c r="J1458" i="14"/>
  <c r="L1458" i="14" s="1"/>
  <c r="K1450" i="14"/>
  <c r="E1448" i="9" s="1"/>
  <c r="J1450" i="14"/>
  <c r="L1450" i="14" s="1"/>
  <c r="K1442" i="14"/>
  <c r="E1440" i="9" s="1"/>
  <c r="J1442" i="14"/>
  <c r="L1442" i="14" s="1"/>
  <c r="K1434" i="14"/>
  <c r="E1432" i="9" s="1"/>
  <c r="J1434" i="14"/>
  <c r="L1434" i="14" s="1"/>
  <c r="K1426" i="14"/>
  <c r="E1424" i="9" s="1"/>
  <c r="J1426" i="14"/>
  <c r="L1426" i="14" s="1"/>
  <c r="K1414" i="14"/>
  <c r="E1412" i="9" s="1"/>
  <c r="J1414" i="14"/>
  <c r="L1414" i="14" s="1"/>
  <c r="E1412" i="8" s="1"/>
  <c r="K1406" i="14"/>
  <c r="E1404" i="9" s="1"/>
  <c r="J1406" i="14"/>
  <c r="L1406" i="14" s="1"/>
  <c r="K1398" i="14"/>
  <c r="E1396" i="9" s="1"/>
  <c r="J1398" i="14"/>
  <c r="L1398" i="14" s="1"/>
  <c r="E1396" i="8" s="1"/>
  <c r="K1390" i="14"/>
  <c r="E1388" i="9" s="1"/>
  <c r="J1390" i="14"/>
  <c r="L1390" i="14" s="1"/>
  <c r="K824" i="14"/>
  <c r="E822" i="9" s="1"/>
  <c r="J824" i="14"/>
  <c r="L824" i="14" s="1"/>
  <c r="K365" i="14"/>
  <c r="E363" i="9" s="1"/>
  <c r="J365" i="14"/>
  <c r="L365" i="14" s="1"/>
  <c r="J502" i="14"/>
  <c r="L502" i="14" s="1"/>
  <c r="E500" i="8" s="1"/>
  <c r="K502" i="14"/>
  <c r="E500" i="9" s="1"/>
  <c r="K2867" i="14"/>
  <c r="E2865" i="9" s="1"/>
  <c r="J845" i="14"/>
  <c r="L845" i="14" s="1"/>
  <c r="K845" i="14"/>
  <c r="E843" i="9" s="1"/>
  <c r="J601" i="14"/>
  <c r="L601" i="14" s="1"/>
  <c r="E599" i="8" s="1"/>
  <c r="K601" i="14"/>
  <c r="E599" i="9" s="1"/>
  <c r="J2674" i="14"/>
  <c r="K2674" i="14"/>
  <c r="E2672" i="9" s="1"/>
  <c r="J2564" i="14"/>
  <c r="K2564" i="14"/>
  <c r="E2562" i="9" s="1"/>
  <c r="J476" i="14"/>
  <c r="K476" i="14"/>
  <c r="E474" i="9" s="1"/>
  <c r="K41" i="14"/>
  <c r="E39" i="9" s="1"/>
  <c r="J41" i="14"/>
  <c r="L41" i="14" s="1"/>
  <c r="K25" i="14"/>
  <c r="E23" i="9" s="1"/>
  <c r="J25" i="14"/>
  <c r="L25" i="14" s="1"/>
  <c r="K890" i="14"/>
  <c r="E888" i="9" s="1"/>
  <c r="J890" i="14"/>
  <c r="L890" i="14" s="1"/>
  <c r="J3636" i="14"/>
  <c r="L3636" i="14" s="1"/>
  <c r="J3527" i="14"/>
  <c r="L3527" i="14" s="1"/>
  <c r="E3525" i="8" s="1"/>
  <c r="K2472" i="14"/>
  <c r="E2470" i="9" s="1"/>
  <c r="K3048" i="14"/>
  <c r="E3046" i="9" s="1"/>
  <c r="K2892" i="14"/>
  <c r="E2890" i="9" s="1"/>
  <c r="J2868" i="14"/>
  <c r="L2868" i="14" s="1"/>
  <c r="K2041" i="14"/>
  <c r="E2039" i="9" s="1"/>
  <c r="J2025" i="14"/>
  <c r="L2025" i="14" s="1"/>
  <c r="J730" i="14"/>
  <c r="L730" i="14" s="1"/>
  <c r="J1047" i="14"/>
  <c r="L1047" i="14" s="1"/>
  <c r="E1045" i="8" s="1"/>
  <c r="J2664" i="14"/>
  <c r="L2664" i="14" s="1"/>
  <c r="E2662" i="8" s="1"/>
  <c r="K2664" i="14"/>
  <c r="E2662" i="9" s="1"/>
  <c r="J2554" i="14"/>
  <c r="L2554" i="14" s="1"/>
  <c r="K2554" i="14"/>
  <c r="E2552" i="9" s="1"/>
  <c r="K1652" i="14"/>
  <c r="E1650" i="9" s="1"/>
  <c r="J1652" i="14"/>
  <c r="L1652" i="14" s="1"/>
  <c r="K1644" i="14"/>
  <c r="E1642" i="9" s="1"/>
  <c r="J1644" i="14"/>
  <c r="L1644" i="14" s="1"/>
  <c r="E1642" i="8" s="1"/>
  <c r="K620" i="14"/>
  <c r="E618" i="9" s="1"/>
  <c r="J620" i="14"/>
  <c r="L620" i="14" s="1"/>
  <c r="K528" i="14"/>
  <c r="E526" i="9" s="1"/>
  <c r="J528" i="14"/>
  <c r="L528" i="14" s="1"/>
  <c r="K512" i="14"/>
  <c r="E510" i="9" s="1"/>
  <c r="J512" i="14"/>
  <c r="L512" i="14" s="1"/>
  <c r="J466" i="14"/>
  <c r="K466" i="14"/>
  <c r="E464" i="9" s="1"/>
  <c r="K447" i="14"/>
  <c r="E445" i="9" s="1"/>
  <c r="J447" i="14"/>
  <c r="L447" i="14" s="1"/>
  <c r="J378" i="14"/>
  <c r="L378" i="14" s="1"/>
  <c r="K378" i="14"/>
  <c r="E376" i="9" s="1"/>
  <c r="K183" i="14"/>
  <c r="E181" i="9" s="1"/>
  <c r="J183" i="14"/>
  <c r="L183" i="14" s="1"/>
  <c r="K19" i="14"/>
  <c r="E17" i="9" s="1"/>
  <c r="J19" i="14"/>
  <c r="L19" i="14" s="1"/>
  <c r="E17" i="8" s="1"/>
  <c r="K840" i="14"/>
  <c r="E838" i="9" s="1"/>
  <c r="J840" i="14"/>
  <c r="L840" i="14" s="1"/>
  <c r="K816" i="14"/>
  <c r="E814" i="9" s="1"/>
  <c r="J816" i="14"/>
  <c r="L816" i="14" s="1"/>
  <c r="K630" i="14"/>
  <c r="E628" i="9" s="1"/>
  <c r="J630" i="14"/>
  <c r="L630" i="14" s="1"/>
  <c r="K507" i="14"/>
  <c r="E505" i="9" s="1"/>
  <c r="J507" i="14"/>
  <c r="L507" i="14" s="1"/>
  <c r="E505" i="8" s="1"/>
  <c r="J448" i="14"/>
  <c r="K448" i="14"/>
  <c r="E446" i="9" s="1"/>
  <c r="K393" i="14"/>
  <c r="E391" i="9" s="1"/>
  <c r="J393" i="14"/>
  <c r="L393" i="14" s="1"/>
  <c r="E391" i="8" s="1"/>
  <c r="K371" i="14"/>
  <c r="E369" i="9" s="1"/>
  <c r="J371" i="14"/>
  <c r="L371" i="14" s="1"/>
  <c r="K355" i="14"/>
  <c r="E353" i="9" s="1"/>
  <c r="J355" i="14"/>
  <c r="L355" i="14" s="1"/>
  <c r="E353" i="8" s="1"/>
  <c r="J653" i="14"/>
  <c r="L653" i="14" s="1"/>
  <c r="E651" i="8" s="1"/>
  <c r="J499" i="14"/>
  <c r="L499" i="14" s="1"/>
  <c r="K320" i="14"/>
  <c r="E318" i="9" s="1"/>
  <c r="J2676" i="14"/>
  <c r="L2676" i="14" s="1"/>
  <c r="E2674" i="8" s="1"/>
  <c r="X35" i="11"/>
  <c r="Y35" i="11" s="1"/>
  <c r="K1011" i="14"/>
  <c r="E1009" i="9" s="1"/>
  <c r="J651" i="14"/>
  <c r="L651" i="14" s="1"/>
  <c r="K176" i="14"/>
  <c r="E174" i="9" s="1"/>
  <c r="J3163" i="14"/>
  <c r="L3163" i="14" s="1"/>
  <c r="J3147" i="14"/>
  <c r="L3147" i="14" s="1"/>
  <c r="J2839" i="14"/>
  <c r="L2839" i="14" s="1"/>
  <c r="J2807" i="14"/>
  <c r="L2807" i="14" s="1"/>
  <c r="E2805" i="8" s="1"/>
  <c r="J2517" i="14"/>
  <c r="L2517" i="14" s="1"/>
  <c r="K2832" i="14"/>
  <c r="E2830" i="9" s="1"/>
  <c r="J2425" i="14"/>
  <c r="L2425" i="14" s="1"/>
  <c r="E2423" i="8" s="1"/>
  <c r="J2217" i="14"/>
  <c r="L2217" i="14" s="1"/>
  <c r="E2215" i="8" s="1"/>
  <c r="J2056" i="14"/>
  <c r="L2056" i="14" s="1"/>
  <c r="E2054" i="8" s="1"/>
  <c r="J2024" i="14"/>
  <c r="L2024" i="14" s="1"/>
  <c r="J1318" i="14"/>
  <c r="L1318" i="14" s="1"/>
  <c r="J1364" i="14"/>
  <c r="L1364" i="14" s="1"/>
  <c r="E1362" i="8" s="1"/>
  <c r="J1353" i="14"/>
  <c r="L1353" i="14" s="1"/>
  <c r="E1351" i="8" s="1"/>
  <c r="K1045" i="14"/>
  <c r="E1043" i="9" s="1"/>
  <c r="J961" i="14"/>
  <c r="L961" i="14" s="1"/>
  <c r="J799" i="14"/>
  <c r="L799" i="14" s="1"/>
  <c r="E797" i="8" s="1"/>
  <c r="J483" i="14"/>
  <c r="L483" i="14" s="1"/>
  <c r="E481" i="8" s="1"/>
  <c r="J1616" i="14"/>
  <c r="L1616" i="14" s="1"/>
  <c r="K1356" i="14"/>
  <c r="E1354" i="9" s="1"/>
  <c r="J734" i="14"/>
  <c r="L734" i="14" s="1"/>
  <c r="E732" i="8" s="1"/>
  <c r="K579" i="14"/>
  <c r="E577" i="9" s="1"/>
  <c r="K511" i="14"/>
  <c r="E509" i="9" s="1"/>
  <c r="J621" i="14"/>
  <c r="L621" i="14" s="1"/>
  <c r="J376" i="14"/>
  <c r="L376" i="14" s="1"/>
  <c r="E374" i="8" s="1"/>
  <c r="K38" i="14"/>
  <c r="E36" i="9" s="1"/>
  <c r="K304" i="14"/>
  <c r="E302" i="9" s="1"/>
  <c r="K404" i="14"/>
  <c r="E402" i="9" s="1"/>
  <c r="L4771" i="14"/>
  <c r="E4769" i="8" s="1"/>
  <c r="L4240" i="14"/>
  <c r="E4238" i="8" s="1"/>
  <c r="L3942" i="14"/>
  <c r="E3940" i="8" s="1"/>
  <c r="L3578" i="14"/>
  <c r="E3576" i="8" s="1"/>
  <c r="L3292" i="14"/>
  <c r="E3290" i="8" s="1"/>
  <c r="L2913" i="14"/>
  <c r="E2911" i="8" s="1"/>
  <c r="L2454" i="14"/>
  <c r="E2452" i="8" s="1"/>
  <c r="L4797" i="14"/>
  <c r="E4795" i="8" s="1"/>
  <c r="L4759" i="14"/>
  <c r="E4757" i="8" s="1"/>
  <c r="L4475" i="14"/>
  <c r="E4473" i="8" s="1"/>
  <c r="L4330" i="14"/>
  <c r="E4328" i="8" s="1"/>
  <c r="L2806" i="14"/>
  <c r="E2804" i="8" s="1"/>
  <c r="L4787" i="14"/>
  <c r="E4785" i="8" s="1"/>
  <c r="L4717" i="14"/>
  <c r="E4715" i="8" s="1"/>
  <c r="L4365" i="14"/>
  <c r="E4363" i="8" s="1"/>
  <c r="L4312" i="14"/>
  <c r="E4310" i="8" s="1"/>
  <c r="L4223" i="14"/>
  <c r="E4221" i="8" s="1"/>
  <c r="L3970" i="14"/>
  <c r="E3968" i="8" s="1"/>
  <c r="L3944" i="14"/>
  <c r="E3942" i="8" s="1"/>
  <c r="L3276" i="14"/>
  <c r="E3274" i="8" s="1"/>
  <c r="L3242" i="14"/>
  <c r="E3240" i="8" s="1"/>
  <c r="L3049" i="14"/>
  <c r="E3047" i="8" s="1"/>
  <c r="L3039" i="14"/>
  <c r="E3037" i="8" s="1"/>
  <c r="L2981" i="14"/>
  <c r="E2979" i="8" s="1"/>
  <c r="L2940" i="14"/>
  <c r="E2938" i="8" s="1"/>
  <c r="L2877" i="14"/>
  <c r="E2875" i="8" s="1"/>
  <c r="L2802" i="14"/>
  <c r="E2800" i="8" s="1"/>
  <c r="L2792" i="14"/>
  <c r="E2790" i="8" s="1"/>
  <c r="L2654" i="14"/>
  <c r="E2652" i="8" s="1"/>
  <c r="L2560" i="14"/>
  <c r="E2558" i="8" s="1"/>
  <c r="L2192" i="14"/>
  <c r="E2190" i="8" s="1"/>
  <c r="L1664" i="14"/>
  <c r="E1662" i="8" s="1"/>
  <c r="L1550" i="14"/>
  <c r="E1548" i="8" s="1"/>
  <c r="L506" i="14"/>
  <c r="E504" i="8" s="1"/>
  <c r="L1691" i="14"/>
  <c r="E1689" i="8" s="1"/>
  <c r="L1882" i="14"/>
  <c r="E1880" i="8" s="1"/>
  <c r="L460" i="14"/>
  <c r="E458" i="8" s="1"/>
  <c r="L4377" i="14"/>
  <c r="E4375" i="8" s="1"/>
  <c r="L4019" i="14"/>
  <c r="E4017" i="8" s="1"/>
  <c r="L4336" i="14"/>
  <c r="E4334" i="8" s="1"/>
  <c r="L3029" i="14"/>
  <c r="E3027" i="8" s="1"/>
  <c r="L3025" i="14"/>
  <c r="E3023" i="8" s="1"/>
  <c r="L2710" i="14"/>
  <c r="E2708" i="8" s="1"/>
  <c r="L2160" i="14"/>
  <c r="E2158" i="8" s="1"/>
  <c r="L3797" i="14"/>
  <c r="E3795" i="8" s="1"/>
  <c r="L3224" i="14"/>
  <c r="E3222" i="8" s="1"/>
  <c r="L2887" i="14"/>
  <c r="E2885" i="8" s="1"/>
  <c r="L2670" i="14"/>
  <c r="E2668" i="8" s="1"/>
  <c r="L490" i="14"/>
  <c r="E488" i="8" s="1"/>
  <c r="L61" i="14"/>
  <c r="E59" i="8" s="1"/>
  <c r="L2548" i="14"/>
  <c r="E2546" i="8" s="1"/>
  <c r="L3576" i="14"/>
  <c r="E3574" i="8" s="1"/>
  <c r="L2844" i="14"/>
  <c r="E2842" i="8" s="1"/>
  <c r="L2834" i="14"/>
  <c r="E2832" i="8" s="1"/>
  <c r="L2824" i="14"/>
  <c r="E2822" i="8" s="1"/>
  <c r="L2678" i="14"/>
  <c r="E2676" i="8" s="1"/>
  <c r="L2520" i="14"/>
  <c r="E2518" i="8" s="1"/>
  <c r="L4249" i="14"/>
  <c r="E4247" i="8" s="1"/>
  <c r="L2504" i="14"/>
  <c r="E2502" i="8" s="1"/>
  <c r="L937" i="14"/>
  <c r="E935" i="8" s="1"/>
  <c r="L274" i="14"/>
  <c r="E272" i="8" s="1"/>
  <c r="L2338" i="14"/>
  <c r="E2336" i="8" s="1"/>
  <c r="L3027" i="14"/>
  <c r="E3025" i="8" s="1"/>
  <c r="L294" i="14"/>
  <c r="E292" i="8" s="1"/>
  <c r="L2474" i="14"/>
  <c r="E2472" i="8" s="1"/>
  <c r="L4035" i="14"/>
  <c r="E4033" i="8" s="1"/>
  <c r="L3252" i="14"/>
  <c r="E3250" i="8" s="1"/>
  <c r="L2961" i="14"/>
  <c r="E2959" i="8" s="1"/>
  <c r="L2927" i="14"/>
  <c r="E2925" i="8" s="1"/>
  <c r="L4769" i="14"/>
  <c r="E4767" i="8" s="1"/>
  <c r="L3921" i="14"/>
  <c r="E3919" i="8" s="1"/>
  <c r="L3270" i="14"/>
  <c r="E3268" i="8" s="1"/>
  <c r="L2690" i="14"/>
  <c r="E2688" i="8" s="1"/>
  <c r="L4803" i="14"/>
  <c r="E4801" i="8" s="1"/>
  <c r="L4795" i="14"/>
  <c r="E4793" i="8" s="1"/>
  <c r="L4757" i="14"/>
  <c r="E4755" i="8" s="1"/>
  <c r="L4554" i="14"/>
  <c r="E4552" i="8" s="1"/>
  <c r="L4362" i="14"/>
  <c r="E4360" i="8" s="1"/>
  <c r="L2963" i="14"/>
  <c r="E2961" i="8" s="1"/>
  <c r="L4785" i="14"/>
  <c r="E4783" i="8" s="1"/>
  <c r="L4310" i="14"/>
  <c r="E4308" i="8" s="1"/>
  <c r="L4270" i="14"/>
  <c r="E4268" i="8" s="1"/>
  <c r="L3885" i="14"/>
  <c r="E3883" i="8" s="1"/>
  <c r="L3057" i="14"/>
  <c r="E3055" i="8" s="1"/>
  <c r="L3047" i="14"/>
  <c r="E3045" i="8" s="1"/>
  <c r="L2885" i="14"/>
  <c r="E2883" i="8" s="1"/>
  <c r="L2875" i="14"/>
  <c r="E2873" i="8" s="1"/>
  <c r="L2798" i="14"/>
  <c r="E2796" i="8" s="1"/>
  <c r="L2788" i="14"/>
  <c r="E2786" i="8" s="1"/>
  <c r="L2556" i="14"/>
  <c r="E2554" i="8" s="1"/>
  <c r="L2144" i="14"/>
  <c r="E2142" i="8" s="1"/>
  <c r="L1858" i="14"/>
  <c r="E1856" i="8" s="1"/>
  <c r="L1850" i="14"/>
  <c r="E1848" i="8" s="1"/>
  <c r="L1610" i="14"/>
  <c r="E1608" i="8" s="1"/>
  <c r="L1294" i="14"/>
  <c r="E1292" i="8" s="1"/>
  <c r="L486" i="14"/>
  <c r="E484" i="8" s="1"/>
  <c r="L857" i="14"/>
  <c r="E855" i="8" s="1"/>
  <c r="L456" i="14"/>
  <c r="E454" i="8" s="1"/>
  <c r="L4225" i="14"/>
  <c r="E4223" i="8" s="1"/>
  <c r="L4344" i="14"/>
  <c r="E4342" i="8" s="1"/>
  <c r="L4263" i="14"/>
  <c r="E4261" i="8" s="1"/>
  <c r="L3100" i="14"/>
  <c r="E3098" i="8" s="1"/>
  <c r="L3258" i="14"/>
  <c r="E3256" i="8" s="1"/>
  <c r="L3075" i="14"/>
  <c r="E3073" i="8" s="1"/>
  <c r="L3023" i="14"/>
  <c r="E3021" i="8" s="1"/>
  <c r="L2702" i="14"/>
  <c r="E2700" i="8" s="1"/>
  <c r="L2804" i="14"/>
  <c r="E2802" i="8" s="1"/>
  <c r="L480" i="14"/>
  <c r="E478" i="8" s="1"/>
  <c r="L1868" i="14"/>
  <c r="E1866" i="8" s="1"/>
  <c r="L4672" i="14"/>
  <c r="E4670" i="8" s="1"/>
  <c r="L2572" i="14"/>
  <c r="E2570" i="8" s="1"/>
  <c r="L3899" i="14"/>
  <c r="E3897" i="8" s="1"/>
  <c r="L3226" i="14"/>
  <c r="E3224" i="8" s="1"/>
  <c r="L2842" i="14"/>
  <c r="E2840" i="8" s="1"/>
  <c r="L2830" i="14"/>
  <c r="E2828" i="8" s="1"/>
  <c r="L2814" i="14"/>
  <c r="E2812" i="8" s="1"/>
  <c r="L2658" i="14"/>
  <c r="E2656" i="8" s="1"/>
  <c r="L2514" i="14"/>
  <c r="E2512" i="8" s="1"/>
  <c r="L3308" i="14"/>
  <c r="E3306" i="8" s="1"/>
  <c r="L2758" i="14"/>
  <c r="E2756" i="8" s="1"/>
  <c r="L1130" i="14"/>
  <c r="E1128" i="8" s="1"/>
  <c r="L1692" i="14"/>
  <c r="E1690" i="8" s="1"/>
  <c r="L552" i="14"/>
  <c r="E550" i="8" s="1"/>
  <c r="L2168" i="14"/>
  <c r="E2166" i="8" s="1"/>
  <c r="L953" i="14"/>
  <c r="E951" i="8" s="1"/>
  <c r="L4299" i="14"/>
  <c r="E4297" i="8" s="1"/>
  <c r="L4032" i="14"/>
  <c r="E4030" i="8" s="1"/>
  <c r="L286" i="14"/>
  <c r="E284" i="8" s="1"/>
  <c r="L4346" i="14"/>
  <c r="E4344" i="8" s="1"/>
  <c r="L2472" i="14"/>
  <c r="E2470" i="8" s="1"/>
  <c r="L3290" i="14"/>
  <c r="E3288" i="8" s="1"/>
  <c r="L2959" i="14"/>
  <c r="E2957" i="8" s="1"/>
  <c r="L2925" i="14"/>
  <c r="E2923" i="8" s="1"/>
  <c r="L2909" i="14"/>
  <c r="E2907" i="8" s="1"/>
  <c r="L2893" i="14"/>
  <c r="E2891" i="8" s="1"/>
  <c r="L2851" i="14"/>
  <c r="E2849" i="8" s="1"/>
  <c r="J4792" i="14"/>
  <c r="L4792" i="14" s="1"/>
  <c r="E4790" i="8" s="1"/>
  <c r="K4731" i="14"/>
  <c r="E4729" i="9" s="1"/>
  <c r="J4659" i="14"/>
  <c r="L4659" i="14" s="1"/>
  <c r="E4657" i="8" s="1"/>
  <c r="J4643" i="14"/>
  <c r="L4643" i="14" s="1"/>
  <c r="E4641" i="8" s="1"/>
  <c r="J4595" i="14"/>
  <c r="L4595" i="14" s="1"/>
  <c r="E4593" i="8" s="1"/>
  <c r="J4568" i="14"/>
  <c r="L4568" i="14" s="1"/>
  <c r="E4566" i="8" s="1"/>
  <c r="J4252" i="14"/>
  <c r="L4252" i="14" s="1"/>
  <c r="E4250" i="8" s="1"/>
  <c r="J4145" i="14"/>
  <c r="L4145" i="14" s="1"/>
  <c r="E4143" i="8" s="1"/>
  <c r="J4113" i="14"/>
  <c r="L4113" i="14" s="1"/>
  <c r="E4111" i="8" s="1"/>
  <c r="K4054" i="14"/>
  <c r="E4052" i="9" s="1"/>
  <c r="K3847" i="14"/>
  <c r="E3845" i="9" s="1"/>
  <c r="J3848" i="14"/>
  <c r="L3848" i="14" s="1"/>
  <c r="E3846" i="8" s="1"/>
  <c r="K3688" i="14"/>
  <c r="E3686" i="9" s="1"/>
  <c r="J3579" i="14"/>
  <c r="L3579" i="14" s="1"/>
  <c r="E3577" i="8" s="1"/>
  <c r="K3449" i="14"/>
  <c r="E3447" i="9" s="1"/>
  <c r="K3417" i="14"/>
  <c r="E3415" i="9" s="1"/>
  <c r="K3362" i="14"/>
  <c r="E3360" i="9" s="1"/>
  <c r="K3330" i="14"/>
  <c r="E3328" i="9" s="1"/>
  <c r="L4284" i="14"/>
  <c r="E4282" i="8" s="1"/>
  <c r="L4027" i="14"/>
  <c r="E4025" i="8" s="1"/>
  <c r="L3803" i="14"/>
  <c r="E3801" i="8" s="1"/>
  <c r="L3396" i="14"/>
  <c r="E3394" i="8" s="1"/>
  <c r="L3240" i="14"/>
  <c r="E3238" i="8" s="1"/>
  <c r="L4801" i="14"/>
  <c r="E4799" i="8" s="1"/>
  <c r="L4763" i="14"/>
  <c r="E4761" i="8" s="1"/>
  <c r="L4740" i="14"/>
  <c r="E4738" i="8" s="1"/>
  <c r="L4505" i="14"/>
  <c r="E4503" i="8" s="1"/>
  <c r="L2897" i="14"/>
  <c r="E2895" i="8" s="1"/>
  <c r="L2708" i="14"/>
  <c r="E2706" i="8" s="1"/>
  <c r="L4783" i="14"/>
  <c r="E4781" i="8" s="1"/>
  <c r="L4326" i="14"/>
  <c r="E4324" i="8" s="1"/>
  <c r="L4308" i="14"/>
  <c r="E4306" i="8" s="1"/>
  <c r="L4168" i="14"/>
  <c r="E4166" i="8" s="1"/>
  <c r="L3410" i="14"/>
  <c r="E3408" i="8" s="1"/>
  <c r="L3055" i="14"/>
  <c r="E3053" i="8" s="1"/>
  <c r="L3043" i="14"/>
  <c r="E3041" i="8" s="1"/>
  <c r="L2883" i="14"/>
  <c r="E2881" i="8" s="1"/>
  <c r="L2796" i="14"/>
  <c r="E2794" i="8" s="1"/>
  <c r="L2438" i="14"/>
  <c r="E2436" i="8" s="1"/>
  <c r="L1996" i="14"/>
  <c r="E1994" i="8" s="1"/>
  <c r="L466" i="14"/>
  <c r="E464" i="8" s="1"/>
  <c r="L1716" i="14"/>
  <c r="E1714" i="8" s="1"/>
  <c r="L448" i="14"/>
  <c r="E446" i="8" s="1"/>
  <c r="L3984" i="14"/>
  <c r="E3982" i="8" s="1"/>
  <c r="L3059" i="14"/>
  <c r="E3057" i="8" s="1"/>
  <c r="L4713" i="14"/>
  <c r="E4711" i="8" s="1"/>
  <c r="L4342" i="14"/>
  <c r="E4340" i="8" s="1"/>
  <c r="L4261" i="14"/>
  <c r="E4259" i="8" s="1"/>
  <c r="L3412" i="14"/>
  <c r="E3410" i="8" s="1"/>
  <c r="L3070" i="14"/>
  <c r="E3068" i="8" s="1"/>
  <c r="L3015" i="14"/>
  <c r="E3013" i="8" s="1"/>
  <c r="L3019" i="14"/>
  <c r="E3017" i="8" s="1"/>
  <c r="L2700" i="14"/>
  <c r="E2698" i="8" s="1"/>
  <c r="L2330" i="14"/>
  <c r="E2328" i="8" s="1"/>
  <c r="L3394" i="14"/>
  <c r="E3392" i="8" s="1"/>
  <c r="L2987" i="14"/>
  <c r="E2985" i="8" s="1"/>
  <c r="L2764" i="14"/>
  <c r="E2762" i="8" s="1"/>
  <c r="L1666" i="14"/>
  <c r="E1664" i="8" s="1"/>
  <c r="L496" i="14"/>
  <c r="E494" i="8" s="1"/>
  <c r="L478" i="14"/>
  <c r="E476" i="8" s="1"/>
  <c r="L290" i="14"/>
  <c r="E288" i="8" s="1"/>
  <c r="L77" i="14"/>
  <c r="E75" i="8" s="1"/>
  <c r="L2840" i="14"/>
  <c r="E2838" i="8" s="1"/>
  <c r="L2828" i="14"/>
  <c r="E2826" i="8" s="1"/>
  <c r="L2812" i="14"/>
  <c r="E2810" i="8" s="1"/>
  <c r="L2530" i="14"/>
  <c r="E2528" i="8" s="1"/>
  <c r="L4246" i="14"/>
  <c r="E4244" i="8" s="1"/>
  <c r="L2152" i="14"/>
  <c r="E2150" i="8" s="1"/>
  <c r="L1872" i="14"/>
  <c r="E1870" i="8" s="1"/>
  <c r="L438" i="14"/>
  <c r="E436" i="8" s="1"/>
  <c r="L4766" i="14"/>
  <c r="E4764" i="8" s="1"/>
  <c r="L4697" i="14"/>
  <c r="E4695" i="8" s="1"/>
  <c r="L4292" i="14"/>
  <c r="E4290" i="8" s="1"/>
  <c r="L464" i="14"/>
  <c r="E462" i="8" s="1"/>
  <c r="L4328" i="14"/>
  <c r="E4326" i="8" s="1"/>
  <c r="L2466" i="14"/>
  <c r="E2464" i="8" s="1"/>
  <c r="L2066" i="14"/>
  <c r="E2064" i="8" s="1"/>
  <c r="L2977" i="14"/>
  <c r="E2975" i="8" s="1"/>
  <c r="L2957" i="14"/>
  <c r="E2955" i="8" s="1"/>
  <c r="L2923" i="14"/>
  <c r="E2921" i="8" s="1"/>
  <c r="L2907" i="14"/>
  <c r="E2905" i="8" s="1"/>
  <c r="J4611" i="14"/>
  <c r="L4611" i="14" s="1"/>
  <c r="E4609" i="8" s="1"/>
  <c r="J4402" i="14"/>
  <c r="L4402" i="14" s="1"/>
  <c r="E4400" i="8" s="1"/>
  <c r="J4370" i="14"/>
  <c r="L4370" i="14" s="1"/>
  <c r="E4368" i="8" s="1"/>
  <c r="K3864" i="14"/>
  <c r="E3862" i="9" s="1"/>
  <c r="J3712" i="14"/>
  <c r="L3712" i="14" s="1"/>
  <c r="E3710" i="8" s="1"/>
  <c r="J3630" i="14"/>
  <c r="L3630" i="14" s="1"/>
  <c r="E3628" i="8" s="1"/>
  <c r="J3441" i="14"/>
  <c r="L3441" i="14" s="1"/>
  <c r="E3439" i="8" s="1"/>
  <c r="L4277" i="14"/>
  <c r="E4275" i="8" s="1"/>
  <c r="L3968" i="14"/>
  <c r="E3966" i="8" s="1"/>
  <c r="L3883" i="14"/>
  <c r="E3881" i="8" s="1"/>
  <c r="L2929" i="14"/>
  <c r="E2927" i="8" s="1"/>
  <c r="L2528" i="14"/>
  <c r="E2526" i="8" s="1"/>
  <c r="L4799" i="14"/>
  <c r="E4797" i="8" s="1"/>
  <c r="L4761" i="14"/>
  <c r="E4759" i="8" s="1"/>
  <c r="L4739" i="14"/>
  <c r="E4737" i="8" s="1"/>
  <c r="L4707" i="14"/>
  <c r="E4705" i="8" s="1"/>
  <c r="L4251" i="14"/>
  <c r="E4249" i="8" s="1"/>
  <c r="L3061" i="14"/>
  <c r="E3059" i="8" s="1"/>
  <c r="L2820" i="14"/>
  <c r="E2818" i="8" s="1"/>
  <c r="L4791" i="14"/>
  <c r="E4789" i="8" s="1"/>
  <c r="L4774" i="14"/>
  <c r="E4772" i="8" s="1"/>
  <c r="L4703" i="14"/>
  <c r="E4701" i="8" s="1"/>
  <c r="L4324" i="14"/>
  <c r="E4322" i="8" s="1"/>
  <c r="L4304" i="14"/>
  <c r="E4302" i="8" s="1"/>
  <c r="L4024" i="14"/>
  <c r="E4022" i="8" s="1"/>
  <c r="L3923" i="14"/>
  <c r="E3921" i="8" s="1"/>
  <c r="L3306" i="14"/>
  <c r="E3304" i="8" s="1"/>
  <c r="L3051" i="14"/>
  <c r="E3049" i="8" s="1"/>
  <c r="L3041" i="14"/>
  <c r="E3039" i="8" s="1"/>
  <c r="L2879" i="14"/>
  <c r="E2877" i="8" s="1"/>
  <c r="L2794" i="14"/>
  <c r="E2792" i="8" s="1"/>
  <c r="L2662" i="14"/>
  <c r="E2660" i="8" s="1"/>
  <c r="L2610" i="14"/>
  <c r="E2608" i="8" s="1"/>
  <c r="L2552" i="14"/>
  <c r="E2550" i="8" s="1"/>
  <c r="L1812" i="14"/>
  <c r="E1810" i="8" s="1"/>
  <c r="L1679" i="14"/>
  <c r="E1677" i="8" s="1"/>
  <c r="L1508" i="14"/>
  <c r="E1506" i="8" s="1"/>
  <c r="L1719" i="14"/>
  <c r="E1717" i="8" s="1"/>
  <c r="L1506" i="14"/>
  <c r="E1504" i="8" s="1"/>
  <c r="L1284" i="14"/>
  <c r="E1282" i="8" s="1"/>
  <c r="L462" i="14"/>
  <c r="E460" i="8" s="1"/>
  <c r="L446" i="14"/>
  <c r="E444" i="8" s="1"/>
  <c r="L4236" i="14"/>
  <c r="E4234" i="8" s="1"/>
  <c r="L4688" i="14"/>
  <c r="E4686" i="8" s="1"/>
  <c r="L4340" i="14"/>
  <c r="E4338" i="8" s="1"/>
  <c r="L4016" i="14"/>
  <c r="E4014" i="8" s="1"/>
  <c r="L3074" i="14"/>
  <c r="E3072" i="8" s="1"/>
  <c r="L3035" i="14"/>
  <c r="E3033" i="8" s="1"/>
  <c r="L3284" i="14"/>
  <c r="E3282" i="8" s="1"/>
  <c r="L2540" i="14"/>
  <c r="E2538" i="8" s="1"/>
  <c r="L3084" i="14"/>
  <c r="E3082" i="8" s="1"/>
  <c r="L3069" i="14"/>
  <c r="E3067" i="8" s="1"/>
  <c r="L3017" i="14"/>
  <c r="E3015" i="8" s="1"/>
  <c r="L2782" i="14"/>
  <c r="E2780" i="8" s="1"/>
  <c r="L2718" i="14"/>
  <c r="E2716" i="8" s="1"/>
  <c r="L2979" i="14"/>
  <c r="E2977" i="8" s="1"/>
  <c r="L2674" i="14"/>
  <c r="E2672" i="8" s="1"/>
  <c r="L2564" i="14"/>
  <c r="E2562" i="8" s="1"/>
  <c r="L2140" i="14"/>
  <c r="E2138" i="8" s="1"/>
  <c r="L1522" i="14"/>
  <c r="E1520" i="8" s="1"/>
  <c r="L494" i="14"/>
  <c r="E492" i="8" s="1"/>
  <c r="L476" i="14"/>
  <c r="E474" i="8" s="1"/>
  <c r="L1300" i="14"/>
  <c r="E1298" i="8" s="1"/>
  <c r="L2846" i="14"/>
  <c r="E2844" i="8" s="1"/>
  <c r="L2836" i="14"/>
  <c r="E2834" i="8" s="1"/>
  <c r="L2826" i="14"/>
  <c r="E2824" i="8" s="1"/>
  <c r="L2650" i="14"/>
  <c r="E2648" i="8" s="1"/>
  <c r="L2522" i="14"/>
  <c r="E2520" i="8" s="1"/>
  <c r="L3076" i="14"/>
  <c r="E3074" i="8" s="1"/>
  <c r="L1731" i="14"/>
  <c r="E1729" i="8" s="1"/>
  <c r="L1728" i="14"/>
  <c r="E1726" i="8" s="1"/>
  <c r="L1344" i="14"/>
  <c r="E1342" i="8" s="1"/>
  <c r="L4285" i="14"/>
  <c r="E4283" i="8" s="1"/>
  <c r="L1524" i="14"/>
  <c r="E1522" i="8" s="1"/>
  <c r="L1552" i="14"/>
  <c r="E1550" i="8" s="1"/>
  <c r="L1128" i="14"/>
  <c r="E1126" i="8" s="1"/>
  <c r="L450" i="14"/>
  <c r="E448" i="8" s="1"/>
  <c r="L4314" i="14"/>
  <c r="E4312" i="8" s="1"/>
  <c r="L2464" i="14"/>
  <c r="E2462" i="8" s="1"/>
  <c r="L4749" i="14"/>
  <c r="E4747" i="8" s="1"/>
  <c r="L3901" i="14"/>
  <c r="E3899" i="8" s="1"/>
  <c r="L2945" i="14"/>
  <c r="E2943" i="8" s="1"/>
  <c r="L2935" i="14"/>
  <c r="E2933" i="8" s="1"/>
  <c r="L2919" i="14"/>
  <c r="E2917" i="8" s="1"/>
  <c r="L2903" i="14"/>
  <c r="E2901" i="8" s="1"/>
  <c r="J4804" i="14"/>
  <c r="L4804" i="14" s="1"/>
  <c r="E4802" i="8" s="1"/>
  <c r="J4768" i="14"/>
  <c r="L4768" i="14" s="1"/>
  <c r="E4766" i="8" s="1"/>
  <c r="J4437" i="14"/>
  <c r="L4437" i="14" s="1"/>
  <c r="E4435" i="8" s="1"/>
  <c r="AD27" i="11"/>
  <c r="E27" i="11" s="1"/>
  <c r="F27" i="11" s="1"/>
  <c r="X34" i="11"/>
  <c r="Y34" i="11" s="1"/>
  <c r="AD25" i="11"/>
  <c r="E25" i="11" s="1"/>
  <c r="F25" i="11" s="1"/>
  <c r="AD24" i="11"/>
  <c r="E24" i="11" s="1"/>
  <c r="F24" i="11" s="1"/>
  <c r="AD14" i="11"/>
  <c r="E14" i="11" s="1"/>
  <c r="J1363" i="14"/>
  <c r="L1363" i="14" s="1"/>
  <c r="E1361" i="8" s="1"/>
  <c r="K1219" i="14"/>
  <c r="E1217" i="9" s="1"/>
  <c r="K2550" i="14"/>
  <c r="E2548" i="9" s="1"/>
  <c r="K2668" i="14"/>
  <c r="E2666" i="9" s="1"/>
  <c r="K2558" i="14"/>
  <c r="E2556" i="9" s="1"/>
  <c r="K484" i="14"/>
  <c r="E482" i="9" s="1"/>
  <c r="K1019" i="14"/>
  <c r="E1017" i="9" s="1"/>
  <c r="X37" i="11"/>
  <c r="Y37" i="11" s="1"/>
  <c r="AD37" i="11"/>
  <c r="K2428" i="14"/>
  <c r="E2426" i="9" s="1"/>
  <c r="K2053" i="14"/>
  <c r="E2051" i="9" s="1"/>
  <c r="K2021" i="14"/>
  <c r="E2019" i="9" s="1"/>
  <c r="K488" i="14"/>
  <c r="E486" i="9" s="1"/>
  <c r="K2412" i="14"/>
  <c r="E2410" i="9" s="1"/>
  <c r="K2037" i="14"/>
  <c r="E2035" i="9" s="1"/>
  <c r="K2005" i="14"/>
  <c r="E2003" i="9" s="1"/>
  <c r="J1633" i="14"/>
  <c r="L1633" i="14" s="1"/>
  <c r="E1631" i="8" s="1"/>
  <c r="E4774" i="8"/>
  <c r="E4681" i="8"/>
  <c r="E4619" i="8"/>
  <c r="E4607" i="8"/>
  <c r="E4654" i="8"/>
  <c r="E4638" i="8"/>
  <c r="E4539" i="8"/>
  <c r="E4602" i="8"/>
  <c r="E4555" i="8"/>
  <c r="E4472" i="8"/>
  <c r="E4505" i="8"/>
  <c r="E4402" i="8"/>
  <c r="E4452" i="8"/>
  <c r="E4416" i="8"/>
  <c r="E4365" i="8"/>
  <c r="E4280" i="8"/>
  <c r="E4376" i="8"/>
  <c r="E3861" i="8"/>
  <c r="E3585" i="8"/>
  <c r="E3852" i="8"/>
  <c r="E3787" i="8"/>
  <c r="E3685" i="8"/>
  <c r="E3633" i="8"/>
  <c r="E3617" i="8"/>
  <c r="E3601" i="8"/>
  <c r="E3555" i="8"/>
  <c r="E3632" i="8"/>
  <c r="E3583" i="8"/>
  <c r="E3578" i="8"/>
  <c r="E3403" i="8"/>
  <c r="E3291" i="8"/>
  <c r="E3251" i="8"/>
  <c r="E3535" i="8"/>
  <c r="E2453" i="8"/>
  <c r="E2335" i="8"/>
  <c r="E2309" i="8"/>
  <c r="E2930" i="8"/>
  <c r="E2529" i="8"/>
  <c r="E1803" i="8"/>
  <c r="E1774" i="8"/>
  <c r="E1766" i="8"/>
  <c r="E1687" i="8"/>
  <c r="E2428" i="8"/>
  <c r="E2284" i="8"/>
  <c r="E2053" i="8"/>
  <c r="E2031" i="8"/>
  <c r="E2021" i="8"/>
  <c r="E1638" i="8"/>
  <c r="E1634" i="8"/>
  <c r="E1621" i="8"/>
  <c r="E1615" i="8"/>
  <c r="E1656" i="8"/>
  <c r="E1652" i="8"/>
  <c r="E1648" i="8"/>
  <c r="E1644" i="8"/>
  <c r="E1601" i="8"/>
  <c r="E1597" i="8"/>
  <c r="E1593" i="8"/>
  <c r="E1589" i="8"/>
  <c r="E1585" i="8"/>
  <c r="E1581" i="8"/>
  <c r="E1577" i="8"/>
  <c r="E1573" i="8"/>
  <c r="E1569" i="8"/>
  <c r="E1565" i="8"/>
  <c r="E1561" i="8"/>
  <c r="E1486" i="8"/>
  <c r="E1482" i="8"/>
  <c r="E1478" i="8"/>
  <c r="E1474" i="8"/>
  <c r="E1470" i="8"/>
  <c r="E1466" i="8"/>
  <c r="E1462" i="8"/>
  <c r="E1458" i="8"/>
  <c r="E1454" i="8"/>
  <c r="E1450" i="8"/>
  <c r="E1446" i="8"/>
  <c r="E1442" i="8"/>
  <c r="E1438" i="8"/>
  <c r="E1434" i="8"/>
  <c r="E1430" i="8"/>
  <c r="E1426" i="8"/>
  <c r="E1422" i="8"/>
  <c r="E1418" i="8"/>
  <c r="E1414" i="8"/>
  <c r="E1410" i="8"/>
  <c r="E1406" i="8"/>
  <c r="E1402" i="8"/>
  <c r="E1398" i="8"/>
  <c r="E1394" i="8"/>
  <c r="E1390" i="8"/>
  <c r="E1340" i="8"/>
  <c r="E1273" i="8"/>
  <c r="E1269" i="8"/>
  <c r="E1265" i="8"/>
  <c r="E1261" i="8"/>
  <c r="E1257" i="8"/>
  <c r="E1253" i="8"/>
  <c r="E1249" i="8"/>
  <c r="E1245" i="8"/>
  <c r="E1241" i="8"/>
  <c r="E1237" i="8"/>
  <c r="E1233" i="8"/>
  <c r="E1229" i="8"/>
  <c r="E949" i="8"/>
  <c r="E881" i="8"/>
  <c r="E781" i="8"/>
  <c r="E741" i="8"/>
  <c r="E439" i="8"/>
  <c r="E411" i="8"/>
  <c r="E399" i="8"/>
  <c r="E371" i="8"/>
  <c r="E363" i="8"/>
  <c r="E355" i="8"/>
  <c r="E347" i="8"/>
  <c r="E339" i="8"/>
  <c r="E327" i="8"/>
  <c r="E319" i="8"/>
  <c r="E311" i="8"/>
  <c r="E303" i="8"/>
  <c r="E191" i="8"/>
  <c r="E183" i="8"/>
  <c r="E175" i="8"/>
  <c r="E167" i="8"/>
  <c r="E159" i="8"/>
  <c r="E41" i="8"/>
  <c r="E33" i="8"/>
  <c r="E1031" i="8"/>
  <c r="E985" i="8"/>
  <c r="E957" i="8"/>
  <c r="E939" i="8"/>
  <c r="E923" i="8"/>
  <c r="E905" i="8"/>
  <c r="E877" i="8"/>
  <c r="E851" i="8"/>
  <c r="E831" i="8"/>
  <c r="E815" i="8"/>
  <c r="E771" i="8"/>
  <c r="E755" i="8"/>
  <c r="E737" i="8"/>
  <c r="E721" i="8"/>
  <c r="E635" i="8"/>
  <c r="E473" i="8"/>
  <c r="E465" i="8"/>
  <c r="E457" i="8"/>
  <c r="E449" i="8"/>
  <c r="E20" i="8"/>
  <c r="E358" i="8"/>
  <c r="E4385" i="8"/>
  <c r="E4475" i="8"/>
  <c r="E4692" i="8"/>
  <c r="E4379" i="8"/>
  <c r="E4673" i="8"/>
  <c r="E4616" i="8"/>
  <c r="E4666" i="8"/>
  <c r="E4650" i="8"/>
  <c r="E4634" i="8"/>
  <c r="E4583" i="8"/>
  <c r="E4535" i="8"/>
  <c r="E4590" i="8"/>
  <c r="E4480" i="8"/>
  <c r="E4508" i="8"/>
  <c r="E4517" i="8"/>
  <c r="E4466" i="8"/>
  <c r="E4391" i="8"/>
  <c r="E4396" i="8"/>
  <c r="E4359" i="8"/>
  <c r="E4206" i="8"/>
  <c r="E3867" i="8"/>
  <c r="E3693" i="8"/>
  <c r="E3681" i="8"/>
  <c r="E3637" i="8"/>
  <c r="E3625" i="8"/>
  <c r="E3613" i="8"/>
  <c r="E3605" i="8"/>
  <c r="E3593" i="8"/>
  <c r="E3547" i="8"/>
  <c r="E3694" i="8"/>
  <c r="E3582" i="8"/>
  <c r="E3568" i="8"/>
  <c r="E3411" i="8"/>
  <c r="E3315" i="8"/>
  <c r="E3307" i="8"/>
  <c r="E3283" i="8"/>
  <c r="E3267" i="8"/>
  <c r="E3235" i="8"/>
  <c r="E3219" i="8"/>
  <c r="E3519" i="8"/>
  <c r="E3455" i="8"/>
  <c r="E3384" i="8"/>
  <c r="E3348" i="8"/>
  <c r="E3320" i="8"/>
  <c r="E3316" i="8"/>
  <c r="E2988" i="8"/>
  <c r="E2445" i="8"/>
  <c r="E2433" i="8"/>
  <c r="E2327" i="8"/>
  <c r="E2297" i="8"/>
  <c r="E2373" i="8"/>
  <c r="E2369" i="8"/>
  <c r="E2341" i="8"/>
  <c r="E2890" i="8"/>
  <c r="E2703" i="8"/>
  <c r="E2521" i="8"/>
  <c r="E2294" i="8"/>
  <c r="E2046" i="8"/>
  <c r="E2014" i="8"/>
  <c r="E2004" i="8"/>
  <c r="E1787" i="8"/>
  <c r="E1779" i="8"/>
  <c r="E1771" i="8"/>
  <c r="E1763" i="8"/>
  <c r="E4720" i="8"/>
  <c r="E4788" i="8"/>
  <c r="E4780" i="8"/>
  <c r="E4734" i="8"/>
  <c r="E4689" i="8"/>
  <c r="E4687" i="8"/>
  <c r="E4679" i="8"/>
  <c r="E4671" i="8"/>
  <c r="E4621" i="8"/>
  <c r="E4618" i="8"/>
  <c r="E4613" i="8"/>
  <c r="E4669" i="8"/>
  <c r="E4663" i="8"/>
  <c r="E4653" i="8"/>
  <c r="E4647" i="8"/>
  <c r="E4637" i="8"/>
  <c r="E4603" i="8"/>
  <c r="E4581" i="8"/>
  <c r="E4599" i="8"/>
  <c r="E4589" i="8"/>
  <c r="E4572" i="8"/>
  <c r="E4562" i="8"/>
  <c r="E4553" i="8"/>
  <c r="E4575" i="8"/>
  <c r="E4571" i="8"/>
  <c r="E4567" i="8"/>
  <c r="E4563" i="8"/>
  <c r="E4559" i="8"/>
  <c r="E4551" i="8"/>
  <c r="E4500" i="8"/>
  <c r="E4478" i="8"/>
  <c r="E4470" i="8"/>
  <c r="E4460" i="8"/>
  <c r="E4454" i="8"/>
  <c r="E4406" i="8"/>
  <c r="E4401" i="8"/>
  <c r="E4382" i="8"/>
  <c r="E4441" i="8"/>
  <c r="E4437" i="8"/>
  <c r="E4433" i="8"/>
  <c r="E4429" i="8"/>
  <c r="E4425" i="8"/>
  <c r="E4421" i="8"/>
  <c r="E4418" i="8"/>
  <c r="E4285" i="8"/>
  <c r="E4277" i="8"/>
  <c r="E4292" i="8"/>
  <c r="E4276" i="8"/>
  <c r="E4373" i="8"/>
  <c r="E4013" i="8"/>
  <c r="E4009" i="8"/>
  <c r="E4171" i="8"/>
  <c r="E4167" i="8"/>
  <c r="E4157" i="8"/>
  <c r="E4153" i="8"/>
  <c r="E4149" i="8"/>
  <c r="E4139" i="8"/>
  <c r="E4117" i="8"/>
  <c r="E4107" i="8"/>
  <c r="E3936" i="8"/>
  <c r="E3926" i="8"/>
  <c r="E3918" i="8"/>
  <c r="E3910" i="8"/>
  <c r="E3902" i="8"/>
  <c r="E3894" i="8"/>
  <c r="E3886" i="8"/>
  <c r="E3832" i="8"/>
  <c r="E3806" i="8"/>
  <c r="E3798" i="8"/>
  <c r="E3790" i="8"/>
  <c r="E4176" i="8"/>
  <c r="E3874" i="8"/>
  <c r="E3824" i="8"/>
  <c r="E3820" i="8"/>
  <c r="E3816" i="8"/>
  <c r="E3812" i="8"/>
  <c r="E3767" i="8"/>
  <c r="E3762" i="8"/>
  <c r="E3759" i="8"/>
  <c r="E3754" i="8"/>
  <c r="E3751" i="8"/>
  <c r="E3746" i="8"/>
  <c r="E3743" i="8"/>
  <c r="E3738" i="8"/>
  <c r="E3735" i="8"/>
  <c r="E3730" i="8"/>
  <c r="E3596" i="8"/>
  <c r="E3139" i="8"/>
  <c r="E3135" i="8"/>
  <c r="E3132" i="8"/>
  <c r="E3467" i="8"/>
  <c r="E3435" i="8"/>
  <c r="E3500" i="8"/>
  <c r="E3496" i="8"/>
  <c r="E3492" i="8"/>
  <c r="E3488" i="8"/>
  <c r="E3484" i="8"/>
  <c r="E3480" i="8"/>
  <c r="E3476" i="8"/>
  <c r="E3472" i="8"/>
  <c r="E3468" i="8"/>
  <c r="E3464" i="8"/>
  <c r="E3460" i="8"/>
  <c r="E3456" i="8"/>
  <c r="E3452" i="8"/>
  <c r="E3448" i="8"/>
  <c r="E3444" i="8"/>
  <c r="E3440" i="8"/>
  <c r="E3436" i="8"/>
  <c r="E3432" i="8"/>
  <c r="E3428" i="8"/>
  <c r="E3424" i="8"/>
  <c r="E3420" i="8"/>
  <c r="E3416" i="8"/>
  <c r="E3378" i="8"/>
  <c r="E3366" i="8"/>
  <c r="E3346" i="8"/>
  <c r="E3334" i="8"/>
  <c r="E3060" i="8"/>
  <c r="E2567" i="8"/>
  <c r="E2559" i="8"/>
  <c r="E2547" i="8"/>
  <c r="E2833" i="8"/>
  <c r="E2825" i="8"/>
  <c r="E2813" i="8"/>
  <c r="E2705" i="8"/>
  <c r="E2697" i="8"/>
  <c r="E2204" i="8"/>
  <c r="E2193" i="8"/>
  <c r="E2185" i="8"/>
  <c r="E2177" i="8"/>
  <c r="E2169" i="8"/>
  <c r="E2161" i="8"/>
  <c r="E2153" i="8"/>
  <c r="E2145" i="8"/>
  <c r="E2137" i="8"/>
  <c r="E2001" i="8"/>
  <c r="E1993" i="8"/>
  <c r="E1877" i="8"/>
  <c r="E1869" i="8"/>
  <c r="E1861" i="8"/>
  <c r="E1853" i="8"/>
  <c r="E2862" i="8"/>
  <c r="E2675" i="8"/>
  <c r="E2667" i="8"/>
  <c r="E2659" i="8"/>
  <c r="E2651" i="8"/>
  <c r="E2569" i="8"/>
  <c r="E2553" i="8"/>
  <c r="E2545" i="8"/>
  <c r="E2458" i="8"/>
  <c r="E2381" i="8"/>
  <c r="E2377" i="8"/>
  <c r="E2345" i="8"/>
  <c r="E2950" i="8"/>
  <c r="E2815" i="8"/>
  <c r="E2807" i="8"/>
  <c r="E2799" i="8"/>
  <c r="E2719" i="8"/>
  <c r="E2040" i="8"/>
  <c r="E2008" i="8"/>
  <c r="E2272" i="8"/>
  <c r="E2268" i="8"/>
  <c r="E2256" i="8"/>
  <c r="E2252" i="8"/>
  <c r="E2057" i="8"/>
  <c r="E2025" i="8"/>
  <c r="E1316" i="8"/>
  <c r="E1312" i="8"/>
  <c r="E1620" i="8"/>
  <c r="E1616" i="8"/>
  <c r="E652" i="8"/>
  <c r="E644" i="8"/>
  <c r="E636" i="8"/>
  <c r="E616" i="8"/>
  <c r="E600" i="8"/>
  <c r="E592" i="8"/>
  <c r="E584" i="8"/>
  <c r="E576" i="8"/>
  <c r="E524" i="8"/>
  <c r="E516" i="8"/>
  <c r="E508" i="8"/>
  <c r="E1365" i="8"/>
  <c r="E1029" i="8"/>
  <c r="E959" i="8"/>
  <c r="E603" i="8"/>
  <c r="E579" i="8"/>
  <c r="E521" i="8"/>
  <c r="E497" i="8"/>
  <c r="E489" i="8"/>
  <c r="E326" i="8"/>
  <c r="E310" i="8"/>
  <c r="E18" i="8"/>
  <c r="E4740" i="8"/>
  <c r="E4742" i="8"/>
  <c r="E4676" i="8"/>
  <c r="E4582" i="8"/>
  <c r="E1308" i="8"/>
  <c r="E1630" i="8"/>
  <c r="E1354" i="8"/>
  <c r="E1329" i="8"/>
  <c r="E1009" i="8"/>
  <c r="E975" i="8"/>
  <c r="E1043" i="8"/>
  <c r="E843" i="8"/>
  <c r="E174" i="8"/>
  <c r="E28" i="8"/>
  <c r="E577" i="8"/>
  <c r="E509" i="8"/>
  <c r="E394" i="8"/>
  <c r="E342" i="8"/>
  <c r="E172" i="8"/>
  <c r="E26" i="8"/>
  <c r="E184" i="8"/>
  <c r="E4358" i="8"/>
  <c r="E2717" i="8"/>
  <c r="E2693" i="8"/>
  <c r="E4782" i="8"/>
  <c r="E4800" i="8"/>
  <c r="E4733" i="8"/>
  <c r="E4625" i="8"/>
  <c r="E4662" i="8"/>
  <c r="E4646" i="8"/>
  <c r="E4531" i="8"/>
  <c r="E4594" i="8"/>
  <c r="E4513" i="8"/>
  <c r="E4409" i="8"/>
  <c r="E4465" i="8"/>
  <c r="E4419" i="8"/>
  <c r="E4395" i="8"/>
  <c r="E4357" i="8"/>
  <c r="E4408" i="8"/>
  <c r="E4446" i="8"/>
  <c r="E4392" i="8"/>
  <c r="E4407" i="8"/>
  <c r="E4068" i="8"/>
  <c r="E3857" i="8"/>
  <c r="E3835" i="8"/>
  <c r="E3842" i="8"/>
  <c r="E3689" i="8"/>
  <c r="E3641" i="8"/>
  <c r="E3629" i="8"/>
  <c r="E3621" i="8"/>
  <c r="E3609" i="8"/>
  <c r="E3597" i="8"/>
  <c r="E3690" i="8"/>
  <c r="E3636" i="8"/>
  <c r="E3564" i="8"/>
  <c r="E3395" i="8"/>
  <c r="E3299" i="8"/>
  <c r="E3275" i="8"/>
  <c r="E3259" i="8"/>
  <c r="E3243" i="8"/>
  <c r="E3227" i="8"/>
  <c r="E3527" i="8"/>
  <c r="E3145" i="8"/>
  <c r="E3133" i="8"/>
  <c r="E3130" i="8"/>
  <c r="E3461" i="8"/>
  <c r="E3429" i="8"/>
  <c r="E3380" i="8"/>
  <c r="E3352" i="8"/>
  <c r="E3036" i="8"/>
  <c r="E2948" i="8"/>
  <c r="E2669" i="8"/>
  <c r="E2449" i="8"/>
  <c r="E2437" i="8"/>
  <c r="E2331" i="8"/>
  <c r="E2323" i="8"/>
  <c r="E2241" i="8"/>
  <c r="E2201" i="8"/>
  <c r="E2523" i="8"/>
  <c r="E2460" i="8"/>
  <c r="E2417" i="8"/>
  <c r="E2315" i="8"/>
  <c r="E2914" i="8"/>
  <c r="E2867" i="8"/>
  <c r="E2711" i="8"/>
  <c r="E2036" i="8"/>
  <c r="E1796" i="8"/>
  <c r="E1790" i="8"/>
  <c r="E1782" i="8"/>
  <c r="E4794" i="8"/>
  <c r="E4786" i="8"/>
  <c r="E4778" i="8"/>
  <c r="E4768" i="8"/>
  <c r="E4804" i="8"/>
  <c r="E4796" i="8"/>
  <c r="E4739" i="8"/>
  <c r="E4730" i="8"/>
  <c r="E4729" i="8"/>
  <c r="E4725" i="8"/>
  <c r="E4685" i="8"/>
  <c r="E4677" i="8"/>
  <c r="E4623" i="8"/>
  <c r="E4620" i="8"/>
  <c r="E4615" i="8"/>
  <c r="E4612" i="8"/>
  <c r="E4668" i="8"/>
  <c r="E4664" i="8"/>
  <c r="E4660" i="8"/>
  <c r="E4656" i="8"/>
  <c r="E4652" i="8"/>
  <c r="E4648" i="8"/>
  <c r="E4644" i="8"/>
  <c r="E4640" i="8"/>
  <c r="E4636" i="8"/>
  <c r="E4631" i="8"/>
  <c r="E4587" i="8"/>
  <c r="E4579" i="8"/>
  <c r="E4537" i="8"/>
  <c r="E4533" i="8"/>
  <c r="E4529" i="8"/>
  <c r="E4525" i="8"/>
  <c r="E4600" i="8"/>
  <c r="E4596" i="8"/>
  <c r="E4592" i="8"/>
  <c r="E4588" i="8"/>
  <c r="E4554" i="8"/>
  <c r="E4498" i="8"/>
  <c r="E4476" i="8"/>
  <c r="E4510" i="8"/>
  <c r="E4523" i="8"/>
  <c r="E4519" i="8"/>
  <c r="E4515" i="8"/>
  <c r="E4511" i="8"/>
  <c r="E4507" i="8"/>
  <c r="E4468" i="8"/>
  <c r="E4464" i="8"/>
  <c r="E4404" i="8"/>
  <c r="E4374" i="8"/>
  <c r="E4467" i="8"/>
  <c r="E4463" i="8"/>
  <c r="E4458" i="8"/>
  <c r="E4420" i="8"/>
  <c r="E4447" i="8"/>
  <c r="E4397" i="8"/>
  <c r="E4393" i="8"/>
  <c r="E4389" i="8"/>
  <c r="E4380" i="8"/>
  <c r="E4361" i="8"/>
  <c r="E4369" i="8"/>
  <c r="E4288" i="8"/>
  <c r="E4448" i="8"/>
  <c r="E4398" i="8"/>
  <c r="E4394" i="8"/>
  <c r="E4390" i="8"/>
  <c r="E4355" i="8"/>
  <c r="E4377" i="8"/>
  <c r="E4217" i="8"/>
  <c r="E4212" i="8"/>
  <c r="E4198" i="8"/>
  <c r="E4256" i="8"/>
  <c r="E4230" i="8"/>
  <c r="E4262" i="8"/>
  <c r="E4228" i="8"/>
  <c r="E4218" i="8"/>
  <c r="E4214" i="8"/>
  <c r="E4219" i="8"/>
  <c r="E4195" i="8"/>
  <c r="E4165" i="8"/>
  <c r="E4012" i="8"/>
  <c r="E4008" i="8"/>
  <c r="E4060" i="8"/>
  <c r="E4056" i="8"/>
  <c r="E4050" i="8"/>
  <c r="E4069" i="8"/>
  <c r="E4065" i="8"/>
  <c r="E4061" i="8"/>
  <c r="E4057" i="8"/>
  <c r="E4053" i="8"/>
  <c r="E4049" i="8"/>
  <c r="E4039" i="8"/>
  <c r="E3934" i="8"/>
  <c r="E3924" i="8"/>
  <c r="E3916" i="8"/>
  <c r="E3908" i="8"/>
  <c r="E3900" i="8"/>
  <c r="E3892" i="8"/>
  <c r="E3884" i="8"/>
  <c r="E3826" i="8"/>
  <c r="E3804" i="8"/>
  <c r="E3796" i="8"/>
  <c r="E3788" i="8"/>
  <c r="E3823" i="8"/>
  <c r="E3819" i="8"/>
  <c r="E3815" i="8"/>
  <c r="E3811" i="8"/>
  <c r="E3782" i="8"/>
  <c r="E3778" i="8"/>
  <c r="E3774" i="8"/>
  <c r="E3770" i="8"/>
  <c r="E3764" i="8"/>
  <c r="E3761" i="8"/>
  <c r="E3756" i="8"/>
  <c r="E3753" i="8"/>
  <c r="E3748" i="8"/>
  <c r="E3745" i="8"/>
  <c r="E3740" i="8"/>
  <c r="E3737" i="8"/>
  <c r="E3732" i="8"/>
  <c r="E3729" i="8"/>
  <c r="E3851" i="8"/>
  <c r="E3845" i="8"/>
  <c r="E3841" i="8"/>
  <c r="E3706" i="8"/>
  <c r="E3624" i="8"/>
  <c r="E3511" i="8"/>
  <c r="E3163" i="8"/>
  <c r="E3159" i="8"/>
  <c r="E3445" i="8"/>
  <c r="E3413" i="8"/>
  <c r="E3498" i="8"/>
  <c r="E3494" i="8"/>
  <c r="E3490" i="8"/>
  <c r="E3486" i="8"/>
  <c r="E3482" i="8"/>
  <c r="E3478" i="8"/>
  <c r="E3474" i="8"/>
  <c r="E3470" i="8"/>
  <c r="E3385" i="8"/>
  <c r="E3381" i="8"/>
  <c r="E3377" i="8"/>
  <c r="E3373" i="8"/>
  <c r="E3369" i="8"/>
  <c r="E3365" i="8"/>
  <c r="E3361" i="8"/>
  <c r="E3357" i="8"/>
  <c r="E3353" i="8"/>
  <c r="E3349" i="8"/>
  <c r="E3345" i="8"/>
  <c r="E3341" i="8"/>
  <c r="E3337" i="8"/>
  <c r="E3333" i="8"/>
  <c r="E3329" i="8"/>
  <c r="E3325" i="8"/>
  <c r="E3321" i="8"/>
  <c r="E3317" i="8"/>
  <c r="E3360" i="8"/>
  <c r="E3356" i="8"/>
  <c r="E3338" i="8"/>
  <c r="E3328" i="8"/>
  <c r="E3324" i="8"/>
  <c r="E2912" i="8"/>
  <c r="E2888" i="8"/>
  <c r="E3058" i="8"/>
  <c r="E3042" i="8"/>
  <c r="E3026" i="8"/>
  <c r="E2986" i="8"/>
  <c r="E2960" i="8"/>
  <c r="E2934" i="8"/>
  <c r="E2918" i="8"/>
  <c r="E2902" i="8"/>
  <c r="E2886" i="8"/>
  <c r="E3032" i="8"/>
  <c r="E3016" i="8"/>
  <c r="E2976" i="8"/>
  <c r="E2958" i="8"/>
  <c r="E2932" i="8"/>
  <c r="E2900" i="8"/>
  <c r="E2884" i="8"/>
  <c r="E2779" i="8"/>
  <c r="E2771" i="8"/>
  <c r="E2763" i="8"/>
  <c r="E2755" i="8"/>
  <c r="E2747" i="8"/>
  <c r="E2685" i="8"/>
  <c r="E2605" i="8"/>
  <c r="E2507" i="8"/>
  <c r="E2499" i="8"/>
  <c r="E2491" i="8"/>
  <c r="E2871" i="8"/>
  <c r="E2854" i="8"/>
  <c r="E2649" i="8"/>
  <c r="E2841" i="8"/>
  <c r="E2713" i="8"/>
  <c r="E2308" i="8"/>
  <c r="E2200" i="8"/>
  <c r="E2191" i="8"/>
  <c r="E2183" i="8"/>
  <c r="E2175" i="8"/>
  <c r="E2167" i="8"/>
  <c r="E2159" i="8"/>
  <c r="E2151" i="8"/>
  <c r="E2143" i="8"/>
  <c r="E2135" i="8"/>
  <c r="E1999" i="8"/>
  <c r="E1991" i="8"/>
  <c r="E1875" i="8"/>
  <c r="E1867" i="8"/>
  <c r="E1859" i="8"/>
  <c r="E1851" i="8"/>
  <c r="E2869" i="8"/>
  <c r="E2847" i="8"/>
  <c r="E2457" i="8"/>
  <c r="E2409" i="8"/>
  <c r="E2405" i="8"/>
  <c r="E2389" i="8"/>
  <c r="E2385" i="8"/>
  <c r="E2357" i="8"/>
  <c r="E2353" i="8"/>
  <c r="E2303" i="8"/>
  <c r="E2275" i="8"/>
  <c r="E2259" i="8"/>
  <c r="E2243" i="8"/>
  <c r="E3054" i="8"/>
  <c r="E3038" i="8"/>
  <c r="E3014" i="8"/>
  <c r="E2974" i="8"/>
  <c r="E2851" i="8"/>
  <c r="E2831" i="8"/>
  <c r="E2787" i="8"/>
  <c r="E1732" i="8"/>
  <c r="E1716" i="8"/>
  <c r="E1700" i="8"/>
  <c r="E1676" i="8"/>
  <c r="E1667" i="8"/>
  <c r="E1641" i="8"/>
  <c r="E1603" i="8"/>
  <c r="E1551" i="8"/>
  <c r="E1543" i="8"/>
  <c r="E1535" i="8"/>
  <c r="E1523" i="8"/>
  <c r="E1515" i="8"/>
  <c r="E1507" i="8"/>
  <c r="E1335" i="8"/>
  <c r="E1297" i="8"/>
  <c r="E1289" i="8"/>
  <c r="E1135" i="8"/>
  <c r="E1694" i="8"/>
  <c r="E1655" i="8"/>
  <c r="E1651" i="8"/>
  <c r="E1647" i="8"/>
  <c r="E1643" i="8"/>
  <c r="E1479" i="8"/>
  <c r="E1475" i="8"/>
  <c r="E1471" i="8"/>
  <c r="E1467" i="8"/>
  <c r="E1463" i="8"/>
  <c r="E1459" i="8"/>
  <c r="E1455" i="8"/>
  <c r="E1451" i="8"/>
  <c r="E1447" i="8"/>
  <c r="E1443" i="8"/>
  <c r="E1439" i="8"/>
  <c r="E1431" i="8"/>
  <c r="E1427" i="8"/>
  <c r="E1419" i="8"/>
  <c r="E1415" i="8"/>
  <c r="E1411" i="8"/>
  <c r="E1407" i="8"/>
  <c r="E1403" i="8"/>
  <c r="E1399" i="8"/>
  <c r="E1395" i="8"/>
  <c r="E1391" i="8"/>
  <c r="E1387" i="8"/>
  <c r="E1339" i="8"/>
  <c r="E1330" i="8"/>
  <c r="E1319" i="8"/>
  <c r="E1121" i="8"/>
  <c r="E1050" i="8"/>
  <c r="E1042" i="8"/>
  <c r="E1034" i="8"/>
  <c r="E1026" i="8"/>
  <c r="E1016" i="8"/>
  <c r="E1008" i="8"/>
  <c r="E988" i="8"/>
  <c r="E980" i="8"/>
  <c r="E964" i="8"/>
  <c r="E946" i="8"/>
  <c r="E938" i="8"/>
  <c r="E926" i="8"/>
  <c r="E918" i="8"/>
  <c r="E910" i="8"/>
  <c r="E888" i="8"/>
  <c r="E880" i="8"/>
  <c r="E866" i="8"/>
  <c r="E848" i="8"/>
  <c r="E838" i="8"/>
  <c r="E830" i="8"/>
  <c r="E822" i="8"/>
  <c r="E814" i="8"/>
  <c r="E796" i="8"/>
  <c r="E788" i="8"/>
  <c r="E780" i="8"/>
  <c r="E770" i="8"/>
  <c r="E752" i="8"/>
  <c r="E740" i="8"/>
  <c r="E724" i="8"/>
  <c r="E716" i="8"/>
  <c r="E708" i="8"/>
  <c r="E1627" i="8"/>
  <c r="E1347" i="8"/>
  <c r="E1096" i="8"/>
  <c r="E1091" i="8"/>
  <c r="E1088" i="8"/>
  <c r="E1083" i="8"/>
  <c r="E1080" i="8"/>
  <c r="E1075" i="8"/>
  <c r="E1072" i="8"/>
  <c r="E1067" i="8"/>
  <c r="E1064" i="8"/>
  <c r="E1061" i="8"/>
  <c r="E1057" i="8"/>
  <c r="E1053" i="8"/>
  <c r="E1215" i="8"/>
  <c r="E1211" i="8"/>
  <c r="E1207" i="8"/>
  <c r="E1203" i="8"/>
  <c r="E1199" i="8"/>
  <c r="E1191" i="8"/>
  <c r="E1187" i="8"/>
  <c r="E1183" i="8"/>
  <c r="E1179" i="8"/>
  <c r="E1175" i="8"/>
  <c r="E1171" i="8"/>
  <c r="E1167" i="8"/>
  <c r="E1163" i="8"/>
  <c r="E1159" i="8"/>
  <c r="E1155" i="8"/>
  <c r="E1151" i="8"/>
  <c r="E1147" i="8"/>
  <c r="E1143" i="8"/>
  <c r="E1139" i="8"/>
  <c r="E1127" i="8"/>
  <c r="E1119" i="8"/>
  <c r="E919" i="8"/>
  <c r="E901" i="8"/>
  <c r="E767" i="8"/>
  <c r="E479" i="8"/>
  <c r="E619" i="8"/>
  <c r="K4137" i="14"/>
  <c r="E4135" i="9" s="1"/>
  <c r="J4137" i="14"/>
  <c r="L4137" i="14" s="1"/>
  <c r="K4121" i="14"/>
  <c r="E4119" i="9" s="1"/>
  <c r="J4121" i="14"/>
  <c r="L4121" i="14" s="1"/>
  <c r="K4105" i="14"/>
  <c r="E4103" i="9" s="1"/>
  <c r="J4105" i="14"/>
  <c r="L4105" i="14" s="1"/>
  <c r="E4052" i="8"/>
  <c r="K4042" i="14"/>
  <c r="E4040" i="9" s="1"/>
  <c r="J4042" i="14"/>
  <c r="L4042" i="14" s="1"/>
  <c r="E3702" i="8"/>
  <c r="E3686" i="8"/>
  <c r="J3600" i="14"/>
  <c r="L3600" i="14" s="1"/>
  <c r="K3600" i="14"/>
  <c r="E3598" i="9" s="1"/>
  <c r="E4354" i="8"/>
  <c r="E4192" i="8"/>
  <c r="E4027" i="8"/>
  <c r="E3980" i="8"/>
  <c r="E3946" i="8"/>
  <c r="J3871" i="14"/>
  <c r="L3871" i="14" s="1"/>
  <c r="K3871" i="14"/>
  <c r="E3869" i="9" s="1"/>
  <c r="J3855" i="14"/>
  <c r="L3855" i="14" s="1"/>
  <c r="K3855" i="14"/>
  <c r="E3853" i="9" s="1"/>
  <c r="J3839" i="14"/>
  <c r="L3839" i="14" s="1"/>
  <c r="K3839" i="14"/>
  <c r="E3837" i="9" s="1"/>
  <c r="E4180" i="8"/>
  <c r="E4036" i="8"/>
  <c r="E4020" i="8"/>
  <c r="E3970" i="8"/>
  <c r="E3932" i="8"/>
  <c r="E3901" i="8"/>
  <c r="E3862" i="8"/>
  <c r="K3856" i="14"/>
  <c r="E3854" i="9" s="1"/>
  <c r="J3856" i="14"/>
  <c r="L3856" i="14" s="1"/>
  <c r="E3789" i="8"/>
  <c r="K3519" i="14"/>
  <c r="E3517" i="9" s="1"/>
  <c r="J3519" i="14"/>
  <c r="L3519" i="14" s="1"/>
  <c r="E3506" i="8"/>
  <c r="J3378" i="14"/>
  <c r="L3378" i="14" s="1"/>
  <c r="K3378" i="14"/>
  <c r="E3376" i="9" s="1"/>
  <c r="E3368" i="8"/>
  <c r="J3346" i="14"/>
  <c r="L3346" i="14" s="1"/>
  <c r="K3346" i="14"/>
  <c r="E3344" i="9" s="1"/>
  <c r="E3336" i="8"/>
  <c r="E3310" i="8"/>
  <c r="E3278" i="8"/>
  <c r="E3510" i="8"/>
  <c r="E3463" i="8"/>
  <c r="E3447" i="8"/>
  <c r="E3431" i="8"/>
  <c r="E3415" i="8"/>
  <c r="K3157" i="14"/>
  <c r="E3155" i="9" s="1"/>
  <c r="J3157" i="14"/>
  <c r="L3157" i="14" s="1"/>
  <c r="K3149" i="14"/>
  <c r="E3147" i="9" s="1"/>
  <c r="J3149" i="14"/>
  <c r="L3149" i="14" s="1"/>
  <c r="E3044" i="8"/>
  <c r="K2956" i="14"/>
  <c r="E2954" i="9" s="1"/>
  <c r="J2956" i="14"/>
  <c r="L2956" i="14" s="1"/>
  <c r="K2922" i="14"/>
  <c r="E2920" i="9" s="1"/>
  <c r="J2922" i="14"/>
  <c r="L2922" i="14" s="1"/>
  <c r="E2845" i="8"/>
  <c r="E3272" i="8"/>
  <c r="E3234" i="8"/>
  <c r="E3218" i="8"/>
  <c r="E3022" i="8"/>
  <c r="E2956" i="8"/>
  <c r="E2898" i="8"/>
  <c r="K2860" i="14"/>
  <c r="E2858" i="9" s="1"/>
  <c r="J2860" i="14"/>
  <c r="L2860" i="14" s="1"/>
  <c r="E2783" i="8"/>
  <c r="E3264" i="8"/>
  <c r="E2889" i="8"/>
  <c r="E2809" i="8"/>
  <c r="E2653" i="8"/>
  <c r="E2551" i="8"/>
  <c r="K2461" i="14"/>
  <c r="E2459" i="9" s="1"/>
  <c r="J2461" i="14"/>
  <c r="L2461" i="14" s="1"/>
  <c r="E2416" i="8"/>
  <c r="K2410" i="14"/>
  <c r="E2408" i="9" s="1"/>
  <c r="J2410" i="14"/>
  <c r="L2410" i="14" s="1"/>
  <c r="E2041" i="8"/>
  <c r="E2009" i="8"/>
  <c r="E2056" i="8"/>
  <c r="E2024" i="8"/>
  <c r="E2461" i="8"/>
  <c r="E4723" i="8"/>
  <c r="E4690" i="8"/>
  <c r="E4611" i="8"/>
  <c r="E4658" i="8"/>
  <c r="E4642" i="8"/>
  <c r="E4630" i="8"/>
  <c r="E4633" i="8"/>
  <c r="E4527" i="8"/>
  <c r="E4598" i="8"/>
  <c r="E4502" i="8"/>
  <c r="E4521" i="8"/>
  <c r="E4509" i="8"/>
  <c r="E4462" i="8"/>
  <c r="E4399" i="8"/>
  <c r="E4381" i="8"/>
  <c r="E4805" i="8"/>
  <c r="E4724" i="8"/>
  <c r="E4792" i="8"/>
  <c r="E4784" i="8"/>
  <c r="E4776" i="8"/>
  <c r="E4735" i="8"/>
  <c r="E4726" i="8"/>
  <c r="E4727" i="8"/>
  <c r="E4683" i="8"/>
  <c r="E4675" i="8"/>
  <c r="E4622" i="8"/>
  <c r="E4617" i="8"/>
  <c r="E4614" i="8"/>
  <c r="E4665" i="8"/>
  <c r="E4661" i="8"/>
  <c r="E4655" i="8"/>
  <c r="E4649" i="8"/>
  <c r="E4645" i="8"/>
  <c r="E4639" i="8"/>
  <c r="E4629" i="8"/>
  <c r="E4585" i="8"/>
  <c r="E4601" i="8"/>
  <c r="E4597" i="8"/>
  <c r="E4591" i="8"/>
  <c r="E4574" i="8"/>
  <c r="E4570" i="8"/>
  <c r="E4564" i="8"/>
  <c r="E4558" i="8"/>
  <c r="E4577" i="8"/>
  <c r="E4573" i="8"/>
  <c r="E4569" i="8"/>
  <c r="E4565" i="8"/>
  <c r="E4561" i="8"/>
  <c r="E4557" i="8"/>
  <c r="E4605" i="8"/>
  <c r="E4504" i="8"/>
  <c r="E4496" i="8"/>
  <c r="E4474" i="8"/>
  <c r="E4471" i="8"/>
  <c r="E4456" i="8"/>
  <c r="E4450" i="8"/>
  <c r="E4403" i="8"/>
  <c r="E4386" i="8"/>
  <c r="E4443" i="8"/>
  <c r="E4439" i="8"/>
  <c r="E4431" i="8"/>
  <c r="E4427" i="8"/>
  <c r="E4423" i="8"/>
  <c r="E4417" i="8"/>
  <c r="E4289" i="8"/>
  <c r="E4281" i="8"/>
  <c r="E4273" i="8"/>
  <c r="E4284" i="8"/>
  <c r="E4372" i="8"/>
  <c r="E4258" i="8"/>
  <c r="E4224" i="8"/>
  <c r="E4216" i="8"/>
  <c r="E4210" i="8"/>
  <c r="E4186" i="8"/>
  <c r="E4208" i="8"/>
  <c r="E4260" i="8"/>
  <c r="E4226" i="8"/>
  <c r="E4207" i="8"/>
  <c r="E4191" i="8"/>
  <c r="E4163" i="8"/>
  <c r="E4179" i="8"/>
  <c r="E4175" i="8"/>
  <c r="E4170" i="8"/>
  <c r="E4158" i="8"/>
  <c r="E4154" i="8"/>
  <c r="E4150" i="8"/>
  <c r="E4146" i="8"/>
  <c r="E4142" i="8"/>
  <c r="E4138" i="8"/>
  <c r="E4134" i="8"/>
  <c r="E4130" i="8"/>
  <c r="E4126" i="8"/>
  <c r="E4122" i="8"/>
  <c r="E4118" i="8"/>
  <c r="E4114" i="8"/>
  <c r="E4110" i="8"/>
  <c r="E4106" i="8"/>
  <c r="E4102" i="8"/>
  <c r="E4098" i="8"/>
  <c r="E4094" i="8"/>
  <c r="E4041" i="8"/>
  <c r="E4133" i="8"/>
  <c r="E4127" i="8"/>
  <c r="E4123" i="8"/>
  <c r="E4101" i="8"/>
  <c r="E4095" i="8"/>
  <c r="E4070" i="8"/>
  <c r="E4064" i="8"/>
  <c r="E3587" i="8"/>
  <c r="E3870" i="8"/>
  <c r="E3866" i="8"/>
  <c r="E3860" i="8"/>
  <c r="E3838" i="8"/>
  <c r="E3711" i="8"/>
  <c r="E3708" i="8"/>
  <c r="E3684" i="8"/>
  <c r="E3642" i="8"/>
  <c r="E3618" i="8"/>
  <c r="E3614" i="8"/>
  <c r="E3610" i="8"/>
  <c r="E3606" i="8"/>
  <c r="E3602" i="8"/>
  <c r="E3565" i="8"/>
  <c r="E3559" i="8"/>
  <c r="E3553" i="8"/>
  <c r="E3545" i="8"/>
  <c r="E3405" i="8"/>
  <c r="E3397" i="8"/>
  <c r="E3389" i="8"/>
  <c r="E3309" i="8"/>
  <c r="E3301" i="8"/>
  <c r="E3293" i="8"/>
  <c r="E3285" i="8"/>
  <c r="E3277" i="8"/>
  <c r="E3269" i="8"/>
  <c r="E3261" i="8"/>
  <c r="E3253" i="8"/>
  <c r="E3245" i="8"/>
  <c r="E3237" i="8"/>
  <c r="E3229" i="8"/>
  <c r="E3221" i="8"/>
  <c r="E3537" i="8"/>
  <c r="E3529" i="8"/>
  <c r="E3521" i="8"/>
  <c r="E3507" i="8"/>
  <c r="E3502" i="8"/>
  <c r="E3171" i="8"/>
  <c r="E3167" i="8"/>
  <c r="E3451" i="8"/>
  <c r="E3419" i="8"/>
  <c r="E3374" i="8"/>
  <c r="E3342" i="8"/>
  <c r="E2777" i="8"/>
  <c r="E2769" i="8"/>
  <c r="E2761" i="8"/>
  <c r="E2753" i="8"/>
  <c r="E2691" i="8"/>
  <c r="E2611" i="8"/>
  <c r="E2541" i="8"/>
  <c r="E2505" i="8"/>
  <c r="E2497" i="8"/>
  <c r="E2489" i="8"/>
  <c r="E2661" i="8"/>
  <c r="E2859" i="8"/>
  <c r="E2797" i="8"/>
  <c r="E2785" i="8"/>
  <c r="E2515" i="8"/>
  <c r="E2473" i="8"/>
  <c r="E2561" i="8"/>
  <c r="E2413" i="8"/>
  <c r="E2393" i="8"/>
  <c r="E2365" i="8"/>
  <c r="E2361" i="8"/>
  <c r="E2291" i="8"/>
  <c r="E2271" i="8"/>
  <c r="E2255" i="8"/>
  <c r="E2463" i="8"/>
  <c r="E2302" i="8"/>
  <c r="E2214" i="8"/>
  <c r="E2210" i="8"/>
  <c r="E2060" i="8"/>
  <c r="E2032" i="8"/>
  <c r="E2028" i="8"/>
  <c r="E2022" i="8"/>
  <c r="E1793" i="8"/>
  <c r="E1788" i="8"/>
  <c r="E1785" i="8"/>
  <c r="E1780" i="8"/>
  <c r="E1777" i="8"/>
  <c r="E1772" i="8"/>
  <c r="E1769" i="8"/>
  <c r="E1764" i="8"/>
  <c r="E1735" i="8"/>
  <c r="E1727" i="8"/>
  <c r="E1719" i="8"/>
  <c r="E1711" i="8"/>
  <c r="E1703" i="8"/>
  <c r="E1679" i="8"/>
  <c r="E2316" i="8"/>
  <c r="E2133" i="8"/>
  <c r="E2129" i="8"/>
  <c r="E2125" i="8"/>
  <c r="E2121" i="8"/>
  <c r="E2117" i="8"/>
  <c r="E2109" i="8"/>
  <c r="E2105" i="8"/>
  <c r="E2101" i="8"/>
  <c r="E2097" i="8"/>
  <c r="E2093" i="8"/>
  <c r="E2089" i="8"/>
  <c r="E2085" i="8"/>
  <c r="E2081" i="8"/>
  <c r="E2077" i="8"/>
  <c r="E2073" i="8"/>
  <c r="E2069" i="8"/>
  <c r="E1989" i="8"/>
  <c r="E1985" i="8"/>
  <c r="E1981" i="8"/>
  <c r="E1977" i="8"/>
  <c r="E1969" i="8"/>
  <c r="E1965" i="8"/>
  <c r="E1961" i="8"/>
  <c r="E1957" i="8"/>
  <c r="E1953" i="8"/>
  <c r="E1949" i="8"/>
  <c r="E1945" i="8"/>
  <c r="E1941" i="8"/>
  <c r="E1937" i="8"/>
  <c r="E1933" i="8"/>
  <c r="E1929" i="8"/>
  <c r="E1925" i="8"/>
  <c r="E1921" i="8"/>
  <c r="E1917" i="8"/>
  <c r="E1913" i="8"/>
  <c r="E1909" i="8"/>
  <c r="E1905" i="8"/>
  <c r="E1901" i="8"/>
  <c r="E1897" i="8"/>
  <c r="E1893" i="8"/>
  <c r="E1889" i="8"/>
  <c r="E1885" i="8"/>
  <c r="E2438" i="8"/>
  <c r="E2392" i="8"/>
  <c r="E2388" i="8"/>
  <c r="E2384" i="8"/>
  <c r="E2380" i="8"/>
  <c r="E2372" i="8"/>
  <c r="E2368" i="8"/>
  <c r="E2364" i="8"/>
  <c r="E2356" i="8"/>
  <c r="E2352" i="8"/>
  <c r="E2348" i="8"/>
  <c r="E2344" i="8"/>
  <c r="E2288" i="8"/>
  <c r="E2264" i="8"/>
  <c r="E2260" i="8"/>
  <c r="E2248" i="8"/>
  <c r="E2244" i="8"/>
  <c r="E2132" i="8"/>
  <c r="E2128" i="8"/>
  <c r="E2124" i="8"/>
  <c r="E2120" i="8"/>
  <c r="E2116" i="8"/>
  <c r="E2112" i="8"/>
  <c r="E2108" i="8"/>
  <c r="E2104" i="8"/>
  <c r="E2100" i="8"/>
  <c r="E2096" i="8"/>
  <c r="E2092" i="8"/>
  <c r="E2088" i="8"/>
  <c r="E2084" i="8"/>
  <c r="E2080" i="8"/>
  <c r="E2076" i="8"/>
  <c r="E2072" i="8"/>
  <c r="E2068" i="8"/>
  <c r="E1988" i="8"/>
  <c r="E1984" i="8"/>
  <c r="E1980" i="8"/>
  <c r="E1976" i="8"/>
  <c r="E1972" i="8"/>
  <c r="E1968" i="8"/>
  <c r="E1964" i="8"/>
  <c r="E1960" i="8"/>
  <c r="E1956" i="8"/>
  <c r="E1952" i="8"/>
  <c r="E1948" i="8"/>
  <c r="E1944" i="8"/>
  <c r="E1940" i="8"/>
  <c r="E1936" i="8"/>
  <c r="E1932" i="8"/>
  <c r="E1928" i="8"/>
  <c r="E1924" i="8"/>
  <c r="E1920" i="8"/>
  <c r="E1916" i="8"/>
  <c r="E1912" i="8"/>
  <c r="E1908" i="8"/>
  <c r="E1904" i="8"/>
  <c r="E1900" i="8"/>
  <c r="E1896" i="8"/>
  <c r="E1892" i="8"/>
  <c r="E1888" i="8"/>
  <c r="E1884" i="8"/>
  <c r="E1805" i="8"/>
  <c r="E1797" i="8"/>
  <c r="E2424" i="8"/>
  <c r="E2420" i="8"/>
  <c r="E2414" i="8"/>
  <c r="E2049" i="8"/>
  <c r="E2045" i="8"/>
  <c r="E2039" i="8"/>
  <c r="E2017" i="8"/>
  <c r="E2013" i="8"/>
  <c r="E2007" i="8"/>
  <c r="E1728" i="8"/>
  <c r="E1712" i="8"/>
  <c r="E1696" i="8"/>
  <c r="E1673" i="8"/>
  <c r="E1665" i="8"/>
  <c r="E1609" i="8"/>
  <c r="E1557" i="8"/>
  <c r="E1549" i="8"/>
  <c r="E1541" i="8"/>
  <c r="E1529" i="8"/>
  <c r="E1521" i="8"/>
  <c r="E1513" i="8"/>
  <c r="E1505" i="8"/>
  <c r="E1303" i="8"/>
  <c r="E1295" i="8"/>
  <c r="E1287" i="8"/>
  <c r="E1133" i="8"/>
  <c r="E1637" i="8"/>
  <c r="E1611" i="8"/>
  <c r="E1598" i="8"/>
  <c r="E1594" i="8"/>
  <c r="E1590" i="8"/>
  <c r="E1586" i="8"/>
  <c r="E1582" i="8"/>
  <c r="E1578" i="8"/>
  <c r="E1574" i="8"/>
  <c r="E1570" i="8"/>
  <c r="E1566" i="8"/>
  <c r="E1562" i="8"/>
  <c r="E1558" i="8"/>
  <c r="E164" i="8"/>
  <c r="E42" i="8"/>
  <c r="E3244" i="8"/>
  <c r="E2684" i="8"/>
  <c r="E2492" i="8"/>
  <c r="E3300" i="8"/>
  <c r="E3252" i="8"/>
  <c r="E2853" i="8"/>
  <c r="E2564" i="8"/>
  <c r="E2330" i="8"/>
  <c r="E1876" i="8"/>
  <c r="E1850" i="8"/>
  <c r="E2670" i="8"/>
  <c r="E2560" i="8"/>
  <c r="E2206" i="8"/>
  <c r="E2184" i="8"/>
  <c r="E2168" i="8"/>
  <c r="E2152" i="8"/>
  <c r="E2650" i="8"/>
  <c r="E2334" i="8"/>
  <c r="E2298" i="8"/>
  <c r="E1718" i="8"/>
  <c r="E1660" i="8"/>
  <c r="E1526" i="8"/>
  <c r="E1510" i="8"/>
  <c r="E1296" i="8"/>
  <c r="E2678" i="8"/>
  <c r="E2568" i="8"/>
  <c r="E1868" i="8"/>
  <c r="E1808" i="8"/>
  <c r="E1737" i="8"/>
  <c r="E1709" i="8"/>
  <c r="E1294" i="8"/>
  <c r="E1124" i="8"/>
  <c r="E1544" i="8"/>
  <c r="E907" i="8"/>
  <c r="E973" i="8"/>
  <c r="E805" i="8"/>
  <c r="E559" i="8"/>
  <c r="E482" i="8"/>
  <c r="E498" i="8"/>
  <c r="E4713" i="8"/>
  <c r="E4678" i="8"/>
  <c r="E4672" i="8"/>
  <c r="E4320" i="8"/>
  <c r="E4721" i="8"/>
  <c r="E4709" i="8"/>
  <c r="E4680" i="8"/>
  <c r="E4481" i="8"/>
  <c r="E4316" i="8"/>
  <c r="E4255" i="8"/>
  <c r="E3793" i="8"/>
  <c r="E3905" i="8"/>
  <c r="E3586" i="8"/>
  <c r="E4229" i="8"/>
  <c r="E4092" i="8"/>
  <c r="E3314" i="8"/>
  <c r="E3280" i="8"/>
  <c r="E3216" i="8"/>
  <c r="E3063" i="8"/>
  <c r="E3043" i="8"/>
  <c r="E3400" i="8"/>
  <c r="E3296" i="8"/>
  <c r="E3086" i="8"/>
  <c r="E2808" i="8"/>
  <c r="E2696" i="8"/>
  <c r="E2524" i="8"/>
  <c r="E2981" i="8"/>
  <c r="E2951" i="8"/>
  <c r="E2935" i="8"/>
  <c r="E2913" i="8"/>
  <c r="E2879" i="8"/>
  <c r="E3087" i="8"/>
  <c r="E3010" i="8"/>
  <c r="E3002" i="8"/>
  <c r="E2994" i="8"/>
  <c r="E2788" i="8"/>
  <c r="E2770" i="8"/>
  <c r="E2718" i="8"/>
  <c r="E2514" i="8"/>
  <c r="E2203" i="8"/>
  <c r="E3078" i="8"/>
  <c r="E2953" i="8"/>
  <c r="E2931" i="8"/>
  <c r="E1878" i="8"/>
  <c r="E1733" i="8"/>
  <c r="E2194" i="8"/>
  <c r="E2764" i="8"/>
  <c r="E2494" i="8"/>
  <c r="E1542" i="8"/>
  <c r="E1120" i="8"/>
  <c r="E466" i="8"/>
  <c r="E1134" i="8"/>
  <c r="E873" i="8"/>
  <c r="E450" i="8"/>
  <c r="E434" i="8"/>
  <c r="E390" i="8"/>
  <c r="E1324" i="8"/>
  <c r="E1320" i="8"/>
  <c r="E1306" i="8"/>
  <c r="E1278" i="8"/>
  <c r="E1274" i="8"/>
  <c r="E1266" i="8"/>
  <c r="E1262" i="8"/>
  <c r="E1258" i="8"/>
  <c r="E1250" i="8"/>
  <c r="E1246" i="8"/>
  <c r="E1242" i="8"/>
  <c r="E1234" i="8"/>
  <c r="E1230" i="8"/>
  <c r="E1226" i="8"/>
  <c r="E1218" i="8"/>
  <c r="E1214" i="8"/>
  <c r="E1210" i="8"/>
  <c r="E1202" i="8"/>
  <c r="E1198" i="8"/>
  <c r="E1194" i="8"/>
  <c r="E1186" i="8"/>
  <c r="E1182" i="8"/>
  <c r="E1178" i="8"/>
  <c r="E1170" i="8"/>
  <c r="E1166" i="8"/>
  <c r="E1162" i="8"/>
  <c r="E1154" i="8"/>
  <c r="E1150" i="8"/>
  <c r="E1146" i="8"/>
  <c r="E1138" i="8"/>
  <c r="E1628" i="8"/>
  <c r="E1624" i="8"/>
  <c r="E1614" i="8"/>
  <c r="E1368" i="8"/>
  <c r="E1358" i="8"/>
  <c r="E1352" i="8"/>
  <c r="E1346" i="8"/>
  <c r="E1327" i="8"/>
  <c r="E1323" i="8"/>
  <c r="E1040" i="8"/>
  <c r="E1022" i="8"/>
  <c r="E1006" i="8"/>
  <c r="E986" i="8"/>
  <c r="E978" i="8"/>
  <c r="E944" i="8"/>
  <c r="E932" i="8"/>
  <c r="E924" i="8"/>
  <c r="E916" i="8"/>
  <c r="E904" i="8"/>
  <c r="E886" i="8"/>
  <c r="E878" i="8"/>
  <c r="E864" i="8"/>
  <c r="E844" i="8"/>
  <c r="E836" i="8"/>
  <c r="E828" i="8"/>
  <c r="E820" i="8"/>
  <c r="E812" i="8"/>
  <c r="E794" i="8"/>
  <c r="E786" i="8"/>
  <c r="E776" i="8"/>
  <c r="E768" i="8"/>
  <c r="E758" i="8"/>
  <c r="E746" i="8"/>
  <c r="E738" i="8"/>
  <c r="E730" i="8"/>
  <c r="E722" i="8"/>
  <c r="E714" i="8"/>
  <c r="E706" i="8"/>
  <c r="E650" i="8"/>
  <c r="E642" i="8"/>
  <c r="E634" i="8"/>
  <c r="E622" i="8"/>
  <c r="E614" i="8"/>
  <c r="E606" i="8"/>
  <c r="E598" i="8"/>
  <c r="E590" i="8"/>
  <c r="E582" i="8"/>
  <c r="E530" i="8"/>
  <c r="E522" i="8"/>
  <c r="E514" i="8"/>
  <c r="J1361" i="14"/>
  <c r="L1361" i="14" s="1"/>
  <c r="E1355" i="8"/>
  <c r="E1315" i="8"/>
  <c r="E1311" i="8"/>
  <c r="E1307" i="8"/>
  <c r="E1098" i="8"/>
  <c r="E1093" i="8"/>
  <c r="E1090" i="8"/>
  <c r="E1085" i="8"/>
  <c r="E1082" i="8"/>
  <c r="E1077" i="8"/>
  <c r="E1074" i="8"/>
  <c r="E1069" i="8"/>
  <c r="E1066" i="8"/>
  <c r="J1225" i="14"/>
  <c r="L1225" i="14" s="1"/>
  <c r="E1219" i="8"/>
  <c r="E1001" i="8"/>
  <c r="E955" i="8"/>
  <c r="E937" i="8"/>
  <c r="E921" i="8"/>
  <c r="E903" i="8"/>
  <c r="E875" i="8"/>
  <c r="E829" i="8"/>
  <c r="E813" i="8"/>
  <c r="E783" i="8"/>
  <c r="E769" i="8"/>
  <c r="E735" i="8"/>
  <c r="E719" i="8"/>
  <c r="E649" i="8"/>
  <c r="E633" i="8"/>
  <c r="E617" i="8"/>
  <c r="E601" i="8"/>
  <c r="E585" i="8"/>
  <c r="E527" i="8"/>
  <c r="E1035" i="8"/>
  <c r="J1017" i="14"/>
  <c r="L1017" i="14" s="1"/>
  <c r="E835" i="8"/>
  <c r="J719" i="14"/>
  <c r="L719" i="14" s="1"/>
  <c r="E655" i="8"/>
  <c r="J633" i="14"/>
  <c r="L633" i="14" s="1"/>
  <c r="E615" i="8"/>
  <c r="E591" i="8"/>
  <c r="E525" i="8"/>
  <c r="E503" i="8"/>
  <c r="E495" i="8"/>
  <c r="J461" i="14"/>
  <c r="L461" i="14" s="1"/>
  <c r="E451" i="8"/>
  <c r="E443" i="8"/>
  <c r="E1041" i="8"/>
  <c r="E1021" i="8"/>
  <c r="E1005" i="8"/>
  <c r="E979" i="8"/>
  <c r="E925" i="8"/>
  <c r="E909" i="8"/>
  <c r="E879" i="8"/>
  <c r="E853" i="8"/>
  <c r="E833" i="8"/>
  <c r="E817" i="8"/>
  <c r="E795" i="8"/>
  <c r="E779" i="8"/>
  <c r="E765" i="8"/>
  <c r="E739" i="8"/>
  <c r="E723" i="8"/>
  <c r="E707" i="8"/>
  <c r="E645" i="8"/>
  <c r="E629" i="8"/>
  <c r="E613" i="8"/>
  <c r="E597" i="8"/>
  <c r="E523" i="8"/>
  <c r="E507" i="8"/>
  <c r="E437" i="8"/>
  <c r="E417" i="8"/>
  <c r="E409" i="8"/>
  <c r="E397" i="8"/>
  <c r="E377" i="8"/>
  <c r="E369" i="8"/>
  <c r="E361" i="8"/>
  <c r="E333" i="8"/>
  <c r="E325" i="8"/>
  <c r="E317" i="8"/>
  <c r="E309" i="8"/>
  <c r="E301" i="8"/>
  <c r="E189" i="8"/>
  <c r="E181" i="8"/>
  <c r="E173" i="8"/>
  <c r="E165" i="8"/>
  <c r="E157" i="8"/>
  <c r="E39" i="8"/>
  <c r="E31" i="8"/>
  <c r="E23" i="8"/>
  <c r="E15" i="8"/>
  <c r="E440" i="8"/>
  <c r="E414" i="8"/>
  <c r="E396" i="8"/>
  <c r="E368" i="8"/>
  <c r="E352" i="8"/>
  <c r="E328" i="8"/>
  <c r="E312" i="8"/>
  <c r="E190" i="8"/>
  <c r="E158" i="8"/>
  <c r="K30" i="14"/>
  <c r="E28" i="9" s="1"/>
  <c r="E420" i="8"/>
  <c r="K396" i="14"/>
  <c r="E394" i="9" s="1"/>
  <c r="K344" i="14"/>
  <c r="E342" i="9" s="1"/>
  <c r="K174" i="14"/>
  <c r="E172" i="9" s="1"/>
  <c r="K28" i="14"/>
  <c r="E26" i="9" s="1"/>
  <c r="E418" i="8"/>
  <c r="E400" i="8"/>
  <c r="E372" i="8"/>
  <c r="E356" i="8"/>
  <c r="E340" i="8"/>
  <c r="E324" i="8"/>
  <c r="E308" i="8"/>
  <c r="E186" i="8"/>
  <c r="E170" i="8"/>
  <c r="E40" i="8"/>
  <c r="E24" i="8"/>
  <c r="E442" i="8"/>
  <c r="E408" i="8"/>
  <c r="E378" i="8"/>
  <c r="E362" i="8"/>
  <c r="E346" i="8"/>
  <c r="E322" i="8"/>
  <c r="E306" i="8"/>
  <c r="E176" i="8"/>
  <c r="E160" i="8"/>
  <c r="E30" i="8"/>
  <c r="E14" i="8"/>
  <c r="E4697" i="8"/>
  <c r="E4684" i="8"/>
  <c r="E4699" i="8"/>
  <c r="E4604" i="8"/>
  <c r="E4787" i="8"/>
  <c r="E4580" i="8"/>
  <c r="E4779" i="8"/>
  <c r="E4688" i="8"/>
  <c r="E4201" i="8"/>
  <c r="E4193" i="8"/>
  <c r="K4360" i="14"/>
  <c r="E4358" i="9" s="1"/>
  <c r="E4240" i="8"/>
  <c r="E4196" i="8"/>
  <c r="E4038" i="8"/>
  <c r="E4023" i="8"/>
  <c r="E3972" i="8"/>
  <c r="E3938" i="8"/>
  <c r="E3903" i="8"/>
  <c r="E3887" i="8"/>
  <c r="E3799" i="8"/>
  <c r="E4236" i="8"/>
  <c r="E4162" i="8"/>
  <c r="E4024" i="8"/>
  <c r="E3978" i="8"/>
  <c r="E3944" i="8"/>
  <c r="E3909" i="8"/>
  <c r="E3797" i="8"/>
  <c r="E3514" i="8"/>
  <c r="E3390" i="8"/>
  <c r="E3286" i="8"/>
  <c r="E3542" i="8"/>
  <c r="E3396" i="8"/>
  <c r="E3292" i="8"/>
  <c r="E3260" i="8"/>
  <c r="E3404" i="8"/>
  <c r="E2830" i="8"/>
  <c r="E2798" i="8"/>
  <c r="E2776" i="8"/>
  <c r="E2760" i="8"/>
  <c r="E2604" i="8"/>
  <c r="E2456" i="8"/>
  <c r="E3220" i="8"/>
  <c r="E1798" i="8"/>
  <c r="E2066" i="8"/>
  <c r="E1852" i="8"/>
  <c r="E1705" i="8"/>
  <c r="E1554" i="8"/>
  <c r="E1538" i="8"/>
  <c r="E2196" i="8"/>
  <c r="E2180" i="8"/>
  <c r="E2164" i="8"/>
  <c r="E2000" i="8"/>
  <c r="E1854" i="8"/>
  <c r="E1706" i="8"/>
  <c r="E1286" i="8"/>
  <c r="E1130" i="8"/>
  <c r="E857" i="8"/>
  <c r="E1536" i="8"/>
  <c r="E1508" i="8"/>
  <c r="E859" i="8"/>
  <c r="E560" i="8"/>
  <c r="E4707" i="8"/>
  <c r="E4584" i="8"/>
  <c r="E4352" i="8"/>
  <c r="E4300" i="8"/>
  <c r="E4279" i="8"/>
  <c r="E4253" i="8"/>
  <c r="E4753" i="8"/>
  <c r="E4586" i="8"/>
  <c r="E4348" i="8"/>
  <c r="E4314" i="8"/>
  <c r="E4287" i="8"/>
  <c r="E4188" i="8"/>
  <c r="E4034" i="8"/>
  <c r="E3560" i="8"/>
  <c r="E4479" i="8"/>
  <c r="E4189" i="8"/>
  <c r="E4029" i="8"/>
  <c r="E3974" i="8"/>
  <c r="E4318" i="8"/>
  <c r="E3232" i="8"/>
  <c r="E3061" i="8"/>
  <c r="E3031" i="8"/>
  <c r="E3246" i="8"/>
  <c r="E2987" i="8"/>
  <c r="E3011" i="8"/>
  <c r="E3003" i="8"/>
  <c r="E2995" i="8"/>
  <c r="E2806" i="8"/>
  <c r="E2712" i="8"/>
  <c r="E2694" i="8"/>
  <c r="E2522" i="8"/>
  <c r="E3079" i="8"/>
  <c r="E2949" i="8"/>
  <c r="E2903" i="8"/>
  <c r="E2836" i="8"/>
  <c r="E3070" i="8"/>
  <c r="E2530" i="8"/>
  <c r="E2468" i="8"/>
  <c r="E2929" i="8"/>
  <c r="E2899" i="8"/>
  <c r="E2714" i="8"/>
  <c r="E2242" i="8"/>
  <c r="E1730" i="8"/>
  <c r="E1736" i="8"/>
  <c r="E1540" i="8"/>
  <c r="E1512" i="8"/>
  <c r="E1710" i="8"/>
  <c r="E1996" i="8"/>
  <c r="E1713" i="8"/>
  <c r="E1514" i="8"/>
  <c r="E1290" i="8"/>
  <c r="E1136" i="8"/>
  <c r="E999" i="8"/>
  <c r="E899" i="8"/>
  <c r="E496" i="8"/>
  <c r="E456" i="8"/>
  <c r="E861" i="8"/>
  <c r="E969" i="8"/>
  <c r="E897" i="8"/>
  <c r="E470" i="8"/>
  <c r="E4194" i="8"/>
  <c r="E4248" i="8"/>
  <c r="E4222" i="8"/>
  <c r="E4254" i="8"/>
  <c r="E4220" i="8"/>
  <c r="E4204" i="8"/>
  <c r="E4203" i="8"/>
  <c r="E4187" i="8"/>
  <c r="E4161" i="8"/>
  <c r="E4011" i="8"/>
  <c r="E4007" i="8"/>
  <c r="E4169" i="8"/>
  <c r="E4159" i="8"/>
  <c r="E4155" i="8"/>
  <c r="E4151" i="8"/>
  <c r="E4147" i="8"/>
  <c r="E4141" i="8"/>
  <c r="E4131" i="8"/>
  <c r="E4125" i="8"/>
  <c r="E4115" i="8"/>
  <c r="E4109" i="8"/>
  <c r="E4099" i="8"/>
  <c r="E4093" i="8"/>
  <c r="E4058" i="8"/>
  <c r="E4043" i="8"/>
  <c r="E3930" i="8"/>
  <c r="E3922" i="8"/>
  <c r="E3914" i="8"/>
  <c r="E3906" i="8"/>
  <c r="E3898" i="8"/>
  <c r="E3890" i="8"/>
  <c r="E3882" i="8"/>
  <c r="E3810" i="8"/>
  <c r="E3802" i="8"/>
  <c r="E3794" i="8"/>
  <c r="E4178" i="8"/>
  <c r="E4037" i="8"/>
  <c r="E3786" i="8"/>
  <c r="E3822" i="8"/>
  <c r="E3818" i="8"/>
  <c r="E3814" i="8"/>
  <c r="E3784" i="8"/>
  <c r="E3766" i="8"/>
  <c r="E3763" i="8"/>
  <c r="E3758" i="8"/>
  <c r="E3755" i="8"/>
  <c r="E3750" i="8"/>
  <c r="E3747" i="8"/>
  <c r="E3742" i="8"/>
  <c r="E3739" i="8"/>
  <c r="E3734" i="8"/>
  <c r="E3731" i="8"/>
  <c r="E3591" i="8"/>
  <c r="E3575" i="8"/>
  <c r="E3868" i="8"/>
  <c r="E3850" i="8"/>
  <c r="E3836" i="8"/>
  <c r="E3785" i="8"/>
  <c r="E3714" i="8"/>
  <c r="E3698" i="8"/>
  <c r="E3692" i="8"/>
  <c r="E3682" i="8"/>
  <c r="E3640" i="8"/>
  <c r="E3630" i="8"/>
  <c r="E3626" i="8"/>
  <c r="E3581" i="8"/>
  <c r="E3552" i="8"/>
  <c r="E3561" i="8"/>
  <c r="E3557" i="8"/>
  <c r="E3549" i="8"/>
  <c r="E3543" i="8"/>
  <c r="E3409" i="8"/>
  <c r="E3401" i="8"/>
  <c r="E3393" i="8"/>
  <c r="E3313" i="8"/>
  <c r="E3305" i="8"/>
  <c r="E3297" i="8"/>
  <c r="E3289" i="8"/>
  <c r="E3281" i="8"/>
  <c r="E3273" i="8"/>
  <c r="E3265" i="8"/>
  <c r="E3257" i="8"/>
  <c r="E3249" i="8"/>
  <c r="E3241" i="8"/>
  <c r="E3233" i="8"/>
  <c r="E3225" i="8"/>
  <c r="E3217" i="8"/>
  <c r="E3533" i="8"/>
  <c r="E3161" i="8"/>
  <c r="E3143" i="8"/>
  <c r="E3134" i="8"/>
  <c r="E3466" i="8"/>
  <c r="E3462" i="8"/>
  <c r="E3458" i="8"/>
  <c r="E3454" i="8"/>
  <c r="E3450" i="8"/>
  <c r="E3446" i="8"/>
  <c r="E3442" i="8"/>
  <c r="E3438" i="8"/>
  <c r="E3434" i="8"/>
  <c r="E3430" i="8"/>
  <c r="E3426" i="8"/>
  <c r="E3422" i="8"/>
  <c r="E3418" i="8"/>
  <c r="E3414" i="8"/>
  <c r="E3382" i="8"/>
  <c r="E3364" i="8"/>
  <c r="E3354" i="8"/>
  <c r="E3350" i="8"/>
  <c r="E3332" i="8"/>
  <c r="E3322" i="8"/>
  <c r="E3318" i="8"/>
  <c r="E2904" i="8"/>
  <c r="E3050" i="8"/>
  <c r="E3034" i="8"/>
  <c r="E3018" i="8"/>
  <c r="E2978" i="8"/>
  <c r="E2944" i="8"/>
  <c r="E2926" i="8"/>
  <c r="E2910" i="8"/>
  <c r="E3056" i="8"/>
  <c r="E3040" i="8"/>
  <c r="E3024" i="8"/>
  <c r="E2966" i="8"/>
  <c r="E2942" i="8"/>
  <c r="E2924" i="8"/>
  <c r="E2908" i="8"/>
  <c r="E2892" i="8"/>
  <c r="E2874" i="8"/>
  <c r="E2775" i="8"/>
  <c r="E2767" i="8"/>
  <c r="E2759" i="8"/>
  <c r="E2751" i="8"/>
  <c r="E2689" i="8"/>
  <c r="E2609" i="8"/>
  <c r="E2539" i="8"/>
  <c r="E2503" i="8"/>
  <c r="E2495" i="8"/>
  <c r="E2487" i="8"/>
  <c r="E2855" i="8"/>
  <c r="K2810" i="14"/>
  <c r="E2808" i="9" s="1"/>
  <c r="K2698" i="14"/>
  <c r="E2696" i="9" s="1"/>
  <c r="E2563" i="8"/>
  <c r="E2281" i="8"/>
  <c r="E2531" i="8"/>
  <c r="E2300" i="8"/>
  <c r="E2197" i="8"/>
  <c r="E2189" i="8"/>
  <c r="E2181" i="8"/>
  <c r="E2173" i="8"/>
  <c r="E2165" i="8"/>
  <c r="E2157" i="8"/>
  <c r="E2149" i="8"/>
  <c r="E2141" i="8"/>
  <c r="E2065" i="8"/>
  <c r="E1997" i="8"/>
  <c r="E1881" i="8"/>
  <c r="E1873" i="8"/>
  <c r="E1865" i="8"/>
  <c r="E1857" i="8"/>
  <c r="E1849" i="8"/>
  <c r="E2863" i="8"/>
  <c r="E2671" i="8"/>
  <c r="E2663" i="8"/>
  <c r="E2655" i="8"/>
  <c r="E2575" i="8"/>
  <c r="J2567" i="14"/>
  <c r="L2567" i="14" s="1"/>
  <c r="J2559" i="14"/>
  <c r="L2559" i="14" s="1"/>
  <c r="E2549" i="8"/>
  <c r="J2427" i="14"/>
  <c r="L2427" i="14" s="1"/>
  <c r="E2421" i="8"/>
  <c r="E2407" i="8"/>
  <c r="E2311" i="8"/>
  <c r="E2287" i="8"/>
  <c r="E2267" i="8"/>
  <c r="E2251" i="8"/>
  <c r="E2211" i="8"/>
  <c r="E3046" i="8"/>
  <c r="E2922" i="8"/>
  <c r="J2852" i="14"/>
  <c r="L2852" i="14" s="1"/>
  <c r="E2819" i="8"/>
  <c r="E2811" i="8"/>
  <c r="E2795" i="8"/>
  <c r="E2314" i="8"/>
  <c r="E2290" i="8"/>
  <c r="E2212" i="8"/>
  <c r="E2062" i="8"/>
  <c r="J2050" i="14"/>
  <c r="L2050" i="14" s="1"/>
  <c r="E2044" i="8"/>
  <c r="E2030" i="8"/>
  <c r="J2018" i="14"/>
  <c r="L2018" i="14" s="1"/>
  <c r="E2012" i="8"/>
  <c r="E1795" i="8"/>
  <c r="E1792" i="8"/>
  <c r="E1789" i="8"/>
  <c r="E1784" i="8"/>
  <c r="E1781" i="8"/>
  <c r="E1776" i="8"/>
  <c r="E1773" i="8"/>
  <c r="E1768" i="8"/>
  <c r="E1765" i="8"/>
  <c r="E1731" i="8"/>
  <c r="E1723" i="8"/>
  <c r="E1715" i="8"/>
  <c r="E1707" i="8"/>
  <c r="E1675" i="8"/>
  <c r="E2292" i="8"/>
  <c r="E2131" i="8"/>
  <c r="E2127" i="8"/>
  <c r="E2123" i="8"/>
  <c r="E2119" i="8"/>
  <c r="E2115" i="8"/>
  <c r="E2111" i="8"/>
  <c r="E2107" i="8"/>
  <c r="E2103" i="8"/>
  <c r="E2099" i="8"/>
  <c r="E2095" i="8"/>
  <c r="E2091" i="8"/>
  <c r="E2083" i="8"/>
  <c r="E2079" i="8"/>
  <c r="E2075" i="8"/>
  <c r="E2071" i="8"/>
  <c r="E2067" i="8"/>
  <c r="E1987" i="8"/>
  <c r="E1983" i="8"/>
  <c r="E1979" i="8"/>
  <c r="E1975" i="8"/>
  <c r="E1971" i="8"/>
  <c r="E1967" i="8"/>
  <c r="E1963" i="8"/>
  <c r="E1959" i="8"/>
  <c r="E1955" i="8"/>
  <c r="E1951" i="8"/>
  <c r="E1947" i="8"/>
  <c r="E1943" i="8"/>
  <c r="E1939" i="8"/>
  <c r="E1935" i="8"/>
  <c r="E1931" i="8"/>
  <c r="E1927" i="8"/>
  <c r="E1923" i="8"/>
  <c r="E1919" i="8"/>
  <c r="E1915" i="8"/>
  <c r="E1911" i="8"/>
  <c r="E1907" i="8"/>
  <c r="E1903" i="8"/>
  <c r="E1899" i="8"/>
  <c r="E1895" i="8"/>
  <c r="E1891" i="8"/>
  <c r="E1887" i="8"/>
  <c r="E2394" i="8"/>
  <c r="E2390" i="8"/>
  <c r="E2386" i="8"/>
  <c r="E2382" i="8"/>
  <c r="E2378" i="8"/>
  <c r="E2374" i="8"/>
  <c r="E2370" i="8"/>
  <c r="E2366" i="8"/>
  <c r="E2362" i="8"/>
  <c r="E2358" i="8"/>
  <c r="E2354" i="8"/>
  <c r="E2350" i="8"/>
  <c r="E2346" i="8"/>
  <c r="E2342" i="8"/>
  <c r="E2338" i="8"/>
  <c r="E2304" i="8"/>
  <c r="E2278" i="8"/>
  <c r="J2276" i="14"/>
  <c r="L2276" i="14" s="1"/>
  <c r="E2270" i="8"/>
  <c r="J2268" i="14"/>
  <c r="L2268" i="14" s="1"/>
  <c r="E2262" i="8"/>
  <c r="J2260" i="14"/>
  <c r="L2260" i="14" s="1"/>
  <c r="E2254" i="8"/>
  <c r="J2252" i="14"/>
  <c r="L2252" i="14" s="1"/>
  <c r="E2246" i="8"/>
  <c r="E2134" i="8"/>
  <c r="E2130" i="8"/>
  <c r="E2126" i="8"/>
  <c r="E2122" i="8"/>
  <c r="E2118" i="8"/>
  <c r="E2114" i="8"/>
  <c r="E2110" i="8"/>
  <c r="E2106" i="8"/>
  <c r="E2102" i="8"/>
  <c r="E2098" i="8"/>
  <c r="E2094" i="8"/>
  <c r="E2090" i="8"/>
  <c r="E2086" i="8"/>
  <c r="E2082" i="8"/>
  <c r="E2078" i="8"/>
  <c r="E2074" i="8"/>
  <c r="E2070" i="8"/>
  <c r="E1990" i="8"/>
  <c r="E1986" i="8"/>
  <c r="E1982" i="8"/>
  <c r="E1978" i="8"/>
  <c r="E1974" i="8"/>
  <c r="E1970" i="8"/>
  <c r="E1966" i="8"/>
  <c r="E1962" i="8"/>
  <c r="E1958" i="8"/>
  <c r="E1954" i="8"/>
  <c r="E1950" i="8"/>
  <c r="E1946" i="8"/>
  <c r="E1942" i="8"/>
  <c r="E1938" i="8"/>
  <c r="E1934" i="8"/>
  <c r="E1930" i="8"/>
  <c r="E1926" i="8"/>
  <c r="E1922" i="8"/>
  <c r="E1918" i="8"/>
  <c r="E1914" i="8"/>
  <c r="E1910" i="8"/>
  <c r="E1906" i="8"/>
  <c r="E1902" i="8"/>
  <c r="E1898" i="8"/>
  <c r="E1894" i="8"/>
  <c r="E1890" i="8"/>
  <c r="E1886" i="8"/>
  <c r="E1809" i="8"/>
  <c r="E1801" i="8"/>
  <c r="E2422" i="8"/>
  <c r="E2404" i="8"/>
  <c r="E2061" i="8"/>
  <c r="J2035" i="14"/>
  <c r="L2035" i="14" s="1"/>
  <c r="E2029" i="8"/>
  <c r="E2015" i="8"/>
  <c r="E1724" i="8"/>
  <c r="E1708" i="8"/>
  <c r="E1688" i="8"/>
  <c r="E1671" i="8"/>
  <c r="E1663" i="8"/>
  <c r="E1607" i="8"/>
  <c r="E1555" i="8"/>
  <c r="E1547" i="8"/>
  <c r="E1539" i="8"/>
  <c r="E1527" i="8"/>
  <c r="E1519" i="8"/>
  <c r="E1511" i="8"/>
  <c r="E1503" i="8"/>
  <c r="E1301" i="8"/>
  <c r="E1293" i="8"/>
  <c r="E1285" i="8"/>
  <c r="E1131" i="8"/>
  <c r="E1692" i="8"/>
  <c r="E1653" i="8"/>
  <c r="E1649" i="8"/>
  <c r="E1645" i="8"/>
  <c r="E1485" i="8"/>
  <c r="E1481" i="8"/>
  <c r="E1477" i="8"/>
  <c r="E1473" i="8"/>
  <c r="E1469" i="8"/>
  <c r="E1465" i="8"/>
  <c r="E1461" i="8"/>
  <c r="E1457" i="8"/>
  <c r="E1453" i="8"/>
  <c r="E1449" i="8"/>
  <c r="E1445" i="8"/>
  <c r="E1441" i="8"/>
  <c r="E1437" i="8"/>
  <c r="E1433" i="8"/>
  <c r="E1429" i="8"/>
  <c r="E1425" i="8"/>
  <c r="E1421" i="8"/>
  <c r="E1417" i="8"/>
  <c r="E1413" i="8"/>
  <c r="E1409" i="8"/>
  <c r="E1405" i="8"/>
  <c r="E1401" i="8"/>
  <c r="E1397" i="8"/>
  <c r="E1393" i="8"/>
  <c r="E1389" i="8"/>
  <c r="E1341" i="8"/>
  <c r="E1337" i="8"/>
  <c r="E1328" i="8"/>
  <c r="E1314" i="8"/>
  <c r="E1678" i="8"/>
  <c r="E1636" i="8"/>
  <c r="E1632" i="8"/>
  <c r="J1624" i="14"/>
  <c r="L1624" i="14" s="1"/>
  <c r="E1618" i="8"/>
  <c r="J1323" i="14"/>
  <c r="L1323" i="14" s="1"/>
  <c r="E1125" i="8"/>
  <c r="E1046" i="8"/>
  <c r="E1038" i="8"/>
  <c r="E1030" i="8"/>
  <c r="E1020" i="8"/>
  <c r="E1012" i="8"/>
  <c r="E1004" i="8"/>
  <c r="E984" i="8"/>
  <c r="E976" i="8"/>
  <c r="E942" i="8"/>
  <c r="E930" i="8"/>
  <c r="E922" i="8"/>
  <c r="E914" i="8"/>
  <c r="E884" i="8"/>
  <c r="E876" i="8"/>
  <c r="E852" i="8"/>
  <c r="E842" i="8"/>
  <c r="E834" i="8"/>
  <c r="E826" i="8"/>
  <c r="E818" i="8"/>
  <c r="E792" i="8"/>
  <c r="E784" i="8"/>
  <c r="E774" i="8"/>
  <c r="E756" i="8"/>
  <c r="E736" i="8"/>
  <c r="E728" i="8"/>
  <c r="E720" i="8"/>
  <c r="E712" i="8"/>
  <c r="J658" i="14"/>
  <c r="L658" i="14" s="1"/>
  <c r="E648" i="8"/>
  <c r="E640" i="8"/>
  <c r="E630" i="8"/>
  <c r="E620" i="8"/>
  <c r="E604" i="8"/>
  <c r="E596" i="8"/>
  <c r="E580" i="8"/>
  <c r="E528" i="8"/>
  <c r="E520" i="8"/>
  <c r="E512" i="8"/>
  <c r="J1704" i="14"/>
  <c r="L1704" i="14" s="1"/>
  <c r="E1635" i="8"/>
  <c r="E1629" i="8"/>
  <c r="J1625" i="14"/>
  <c r="L1625" i="14" s="1"/>
  <c r="E1619" i="8"/>
  <c r="E1613" i="8"/>
  <c r="E1600" i="8"/>
  <c r="E1596" i="8"/>
  <c r="E1592" i="8"/>
  <c r="E1588" i="8"/>
  <c r="E1584" i="8"/>
  <c r="E1580" i="8"/>
  <c r="E1576" i="8"/>
  <c r="E1572" i="8"/>
  <c r="E1568" i="8"/>
  <c r="E1564" i="8"/>
  <c r="E1560" i="8"/>
  <c r="J1369" i="14"/>
  <c r="L1369" i="14" s="1"/>
  <c r="E1363" i="8"/>
  <c r="E1349" i="8"/>
  <c r="E1345" i="8"/>
  <c r="E1095" i="8"/>
  <c r="E1092" i="8"/>
  <c r="E1087" i="8"/>
  <c r="E1084" i="8"/>
  <c r="E1079" i="8"/>
  <c r="E1076" i="8"/>
  <c r="E1071" i="8"/>
  <c r="E1068" i="8"/>
  <c r="E1063" i="8"/>
  <c r="E1059" i="8"/>
  <c r="E1055" i="8"/>
  <c r="J1700" i="14"/>
  <c r="L1700" i="14" s="1"/>
  <c r="E1654" i="8"/>
  <c r="E1650" i="8"/>
  <c r="E1599" i="8"/>
  <c r="E1595" i="8"/>
  <c r="E1591" i="8"/>
  <c r="E1587" i="8"/>
  <c r="E1583" i="8"/>
  <c r="E1579" i="8"/>
  <c r="E1575" i="8"/>
  <c r="E1567" i="8"/>
  <c r="E1563" i="8"/>
  <c r="E1559" i="8"/>
  <c r="E1484" i="8"/>
  <c r="E1480" i="8"/>
  <c r="E1476" i="8"/>
  <c r="E1472" i="8"/>
  <c r="E1468" i="8"/>
  <c r="E1464" i="8"/>
  <c r="E1460" i="8"/>
  <c r="E1456" i="8"/>
  <c r="E1452" i="8"/>
  <c r="E1448" i="8"/>
  <c r="E1444" i="8"/>
  <c r="E1440" i="8"/>
  <c r="E1436" i="8"/>
  <c r="E1432" i="8"/>
  <c r="E1428" i="8"/>
  <c r="E1424" i="8"/>
  <c r="E1420" i="8"/>
  <c r="E1416" i="8"/>
  <c r="E1408" i="8"/>
  <c r="E1404" i="8"/>
  <c r="E1400" i="8"/>
  <c r="E1392" i="8"/>
  <c r="E1388" i="8"/>
  <c r="E1338" i="8"/>
  <c r="E1275" i="8"/>
  <c r="E1271" i="8"/>
  <c r="E1267" i="8"/>
  <c r="E1263" i="8"/>
  <c r="E1259" i="8"/>
  <c r="E1255" i="8"/>
  <c r="E1251" i="8"/>
  <c r="E1247" i="8"/>
  <c r="E1243" i="8"/>
  <c r="E1239" i="8"/>
  <c r="E1235" i="8"/>
  <c r="E1231" i="8"/>
  <c r="E1227" i="8"/>
  <c r="E1213" i="8"/>
  <c r="E1209" i="8"/>
  <c r="E1205" i="8"/>
  <c r="E1201" i="8"/>
  <c r="E1197" i="8"/>
  <c r="E1189" i="8"/>
  <c r="E1185" i="8"/>
  <c r="E1181" i="8"/>
  <c r="E1177" i="8"/>
  <c r="E1173" i="8"/>
  <c r="E1169" i="8"/>
  <c r="E1165" i="8"/>
  <c r="E1161" i="8"/>
  <c r="E1157" i="8"/>
  <c r="E1149" i="8"/>
  <c r="E1145" i="8"/>
  <c r="E1141" i="8"/>
  <c r="E1137" i="8"/>
  <c r="E1123" i="8"/>
  <c r="E1051" i="8"/>
  <c r="E1037" i="8"/>
  <c r="J983" i="14"/>
  <c r="L983" i="14" s="1"/>
  <c r="E953" i="8"/>
  <c r="J929" i="14"/>
  <c r="L929" i="14" s="1"/>
  <c r="E911" i="8"/>
  <c r="J891" i="14"/>
  <c r="L891" i="14" s="1"/>
  <c r="J813" i="14"/>
  <c r="L813" i="14" s="1"/>
  <c r="E789" i="8"/>
  <c r="J777" i="14"/>
  <c r="L777" i="14" s="1"/>
  <c r="J753" i="14"/>
  <c r="L753" i="14" s="1"/>
  <c r="E733" i="8"/>
  <c r="E483" i="8"/>
  <c r="E475" i="8"/>
  <c r="E423" i="8"/>
  <c r="E415" i="8"/>
  <c r="E407" i="8"/>
  <c r="E395" i="8"/>
  <c r="E367" i="8"/>
  <c r="E359" i="8"/>
  <c r="E351" i="8"/>
  <c r="E343" i="8"/>
  <c r="E323" i="8"/>
  <c r="E315" i="8"/>
  <c r="E307" i="8"/>
  <c r="E299" i="8"/>
  <c r="E187" i="8"/>
  <c r="E179" i="8"/>
  <c r="E171" i="8"/>
  <c r="E163" i="8"/>
  <c r="E45" i="8"/>
  <c r="E37" i="8"/>
  <c r="E29" i="8"/>
  <c r="E13" i="8"/>
  <c r="E1039" i="8"/>
  <c r="E1019" i="8"/>
  <c r="E1003" i="8"/>
  <c r="E977" i="8"/>
  <c r="E947" i="8"/>
  <c r="E931" i="8"/>
  <c r="E915" i="8"/>
  <c r="E885" i="8"/>
  <c r="E865" i="8"/>
  <c r="E839" i="8"/>
  <c r="E823" i="8"/>
  <c r="E785" i="8"/>
  <c r="E763" i="8"/>
  <c r="E745" i="8"/>
  <c r="E729" i="8"/>
  <c r="E713" i="8"/>
  <c r="E643" i="8"/>
  <c r="J629" i="14"/>
  <c r="L629" i="14" s="1"/>
  <c r="E611" i="8"/>
  <c r="E595" i="8"/>
  <c r="E529" i="8"/>
  <c r="E513" i="8"/>
  <c r="E501" i="8"/>
  <c r="E493" i="8"/>
  <c r="E485" i="8"/>
  <c r="E477" i="8"/>
  <c r="E469" i="8"/>
  <c r="E461" i="8"/>
  <c r="E453" i="8"/>
  <c r="E445" i="8"/>
  <c r="E12" i="8"/>
  <c r="E366" i="8"/>
  <c r="E318" i="8"/>
  <c r="E156" i="8"/>
  <c r="E10" i="8"/>
  <c r="K186" i="14"/>
  <c r="E184" i="9" s="1"/>
  <c r="AD13" i="11"/>
  <c r="E13" i="11" s="1"/>
  <c r="E4477" i="8"/>
  <c r="J4457" i="14"/>
  <c r="L4457" i="14" s="1"/>
  <c r="E4270" i="8"/>
  <c r="E4499" i="8"/>
  <c r="E4453" i="8"/>
  <c r="E4383" i="8"/>
  <c r="E4293" i="8"/>
  <c r="E4264" i="8"/>
  <c r="E4700" i="8"/>
  <c r="E4749" i="8"/>
  <c r="E4241" i="8"/>
  <c r="E4185" i="8"/>
  <c r="E4035" i="8"/>
  <c r="E4019" i="8"/>
  <c r="E3964" i="8"/>
  <c r="E3925" i="8"/>
  <c r="E4028" i="8"/>
  <c r="E3954" i="8"/>
  <c r="E3923" i="8"/>
  <c r="E3885" i="8"/>
  <c r="E3805" i="8"/>
  <c r="E3522" i="8"/>
  <c r="E3398" i="8"/>
  <c r="E3294" i="8"/>
  <c r="E3544" i="8"/>
  <c r="E3526" i="8"/>
  <c r="E3242" i="8"/>
  <c r="E3226" i="8"/>
  <c r="E3262" i="8"/>
  <c r="E2754" i="8"/>
  <c r="E3228" i="8"/>
  <c r="E2865" i="8"/>
  <c r="E2508" i="8"/>
  <c r="E2448" i="8"/>
  <c r="E3284" i="8"/>
  <c r="E2768" i="8"/>
  <c r="E2548" i="8"/>
  <c r="E2322" i="8"/>
  <c r="E1882" i="8"/>
  <c r="E2654" i="8"/>
  <c r="E2544" i="8"/>
  <c r="E2192" i="8"/>
  <c r="E2176" i="8"/>
  <c r="E2160" i="8"/>
  <c r="E2666" i="8"/>
  <c r="E2556" i="8"/>
  <c r="E2326" i="8"/>
  <c r="E1734" i="8"/>
  <c r="E1668" i="8"/>
  <c r="E1518" i="8"/>
  <c r="E1288" i="8"/>
  <c r="E2552" i="8"/>
  <c r="E1874" i="8"/>
  <c r="E1725" i="8"/>
  <c r="E1666" i="8"/>
  <c r="E1334" i="8"/>
  <c r="E1122" i="8"/>
  <c r="E1516" i="8"/>
  <c r="E971" i="8"/>
  <c r="E869" i="8"/>
  <c r="E803" i="8"/>
  <c r="E761" i="8"/>
  <c r="E933" i="8"/>
  <c r="E486" i="8"/>
  <c r="E502" i="8"/>
  <c r="E490" i="8"/>
  <c r="E4762" i="8"/>
  <c r="E4703" i="8"/>
  <c r="E4717" i="8"/>
  <c r="E4578" i="8"/>
  <c r="E4332" i="8"/>
  <c r="E4251" i="8"/>
  <c r="E4227" i="8"/>
  <c r="E4751" i="8"/>
  <c r="E4693" i="8"/>
  <c r="E4501" i="8"/>
  <c r="E4346" i="8"/>
  <c r="E4304" i="8"/>
  <c r="E4257" i="8"/>
  <c r="E4449" i="8"/>
  <c r="E4350" i="8"/>
  <c r="E4026" i="8"/>
  <c r="E3976" i="8"/>
  <c r="E3960" i="8"/>
  <c r="E3588" i="8"/>
  <c r="E4021" i="8"/>
  <c r="E3958" i="8"/>
  <c r="E3889" i="8"/>
  <c r="E4274" i="8"/>
  <c r="E3312" i="8"/>
  <c r="E3266" i="8"/>
  <c r="E3248" i="8"/>
  <c r="E3051" i="8"/>
  <c r="E3029" i="8"/>
  <c r="E3258" i="8"/>
  <c r="E3230" i="8"/>
  <c r="E3402" i="8"/>
  <c r="E3298" i="8"/>
  <c r="E2820" i="8"/>
  <c r="E2710" i="8"/>
  <c r="E2474" i="8"/>
  <c r="E3094" i="8"/>
  <c r="E3035" i="8"/>
  <c r="E2941" i="8"/>
  <c r="E2861" i="8"/>
  <c r="E2778" i="8"/>
  <c r="E3007" i="8"/>
  <c r="E2999" i="8"/>
  <c r="E2816" i="8"/>
  <c r="E2704" i="8"/>
  <c r="E2466" i="8"/>
  <c r="E2965" i="8"/>
  <c r="E2919" i="8"/>
  <c r="E2897" i="8"/>
  <c r="E2198" i="8"/>
  <c r="E1864" i="8"/>
  <c r="E1802" i="8"/>
  <c r="E1672" i="8"/>
  <c r="E2279" i="8"/>
  <c r="E2772" i="8"/>
  <c r="E2510" i="8"/>
  <c r="E1800" i="8"/>
  <c r="E1610" i="8"/>
  <c r="E1530" i="8"/>
  <c r="E1344" i="8"/>
  <c r="E480" i="8"/>
  <c r="E435" i="8"/>
  <c r="E4213" i="8"/>
  <c r="E4215" i="8"/>
  <c r="E4252" i="8"/>
  <c r="E4199" i="8"/>
  <c r="E4183" i="8"/>
  <c r="E4091" i="8"/>
  <c r="E4177" i="8"/>
  <c r="E4173" i="8"/>
  <c r="E4168" i="8"/>
  <c r="E4156" i="8"/>
  <c r="E4152" i="8"/>
  <c r="E4148" i="8"/>
  <c r="E4144" i="8"/>
  <c r="E4140" i="8"/>
  <c r="E4136" i="8"/>
  <c r="E4132" i="8"/>
  <c r="E4128" i="8"/>
  <c r="E4124" i="8"/>
  <c r="E4120" i="8"/>
  <c r="E4116" i="8"/>
  <c r="E4112" i="8"/>
  <c r="E4108" i="8"/>
  <c r="E4104" i="8"/>
  <c r="E4100" i="8"/>
  <c r="E4096" i="8"/>
  <c r="E4045" i="8"/>
  <c r="E4010" i="8"/>
  <c r="E4205" i="8"/>
  <c r="E4066" i="8"/>
  <c r="E4062" i="8"/>
  <c r="E4048" i="8"/>
  <c r="E4067" i="8"/>
  <c r="E4063" i="8"/>
  <c r="E4059" i="8"/>
  <c r="E4055" i="8"/>
  <c r="E4051" i="8"/>
  <c r="E4047" i="8"/>
  <c r="E3928" i="8"/>
  <c r="E3920" i="8"/>
  <c r="E3912" i="8"/>
  <c r="E3904" i="8"/>
  <c r="E3896" i="8"/>
  <c r="E3888" i="8"/>
  <c r="E3834" i="8"/>
  <c r="E3808" i="8"/>
  <c r="E3800" i="8"/>
  <c r="E3792" i="8"/>
  <c r="E3825" i="8"/>
  <c r="E3821" i="8"/>
  <c r="E3817" i="8"/>
  <c r="E3813" i="8"/>
  <c r="E3776" i="8"/>
  <c r="E3772" i="8"/>
  <c r="E3768" i="8"/>
  <c r="E3765" i="8"/>
  <c r="E3760" i="8"/>
  <c r="E3757" i="8"/>
  <c r="E3752" i="8"/>
  <c r="E3749" i="8"/>
  <c r="E3744" i="8"/>
  <c r="E3741" i="8"/>
  <c r="E3736" i="8"/>
  <c r="E3733" i="8"/>
  <c r="E3865" i="8"/>
  <c r="E3859" i="8"/>
  <c r="E3849" i="8"/>
  <c r="E3843" i="8"/>
  <c r="E3589" i="8"/>
  <c r="E3573" i="8"/>
  <c r="E3858" i="8"/>
  <c r="E3844" i="8"/>
  <c r="E3715" i="8"/>
  <c r="E3691" i="8"/>
  <c r="E3687" i="8"/>
  <c r="E3683" i="8"/>
  <c r="E3643" i="8"/>
  <c r="E3639" i="8"/>
  <c r="E3635" i="8"/>
  <c r="E3631" i="8"/>
  <c r="E3627" i="8"/>
  <c r="E3623" i="8"/>
  <c r="E3619" i="8"/>
  <c r="E3615" i="8"/>
  <c r="E3611" i="8"/>
  <c r="E3607" i="8"/>
  <c r="E3603" i="8"/>
  <c r="E3599" i="8"/>
  <c r="E3595" i="8"/>
  <c r="E3563" i="8"/>
  <c r="E3551" i="8"/>
  <c r="E3541" i="8"/>
  <c r="E3700" i="8"/>
  <c r="E3638" i="8"/>
  <c r="E3634" i="8"/>
  <c r="E3620" i="8"/>
  <c r="E3616" i="8"/>
  <c r="E3612" i="8"/>
  <c r="E3608" i="8"/>
  <c r="E3594" i="8"/>
  <c r="E3569" i="8"/>
  <c r="E3548" i="8"/>
  <c r="E3580" i="8"/>
  <c r="E3570" i="8"/>
  <c r="E3566" i="8"/>
  <c r="E3407" i="8"/>
  <c r="E3399" i="8"/>
  <c r="E3391" i="8"/>
  <c r="E3311" i="8"/>
  <c r="E3303" i="8"/>
  <c r="E3295" i="8"/>
  <c r="E3287" i="8"/>
  <c r="E3279" i="8"/>
  <c r="E3271" i="8"/>
  <c r="E3263" i="8"/>
  <c r="E3255" i="8"/>
  <c r="E3247" i="8"/>
  <c r="E3239" i="8"/>
  <c r="E3231" i="8"/>
  <c r="E3223" i="8"/>
  <c r="E3215" i="8"/>
  <c r="E3531" i="8"/>
  <c r="E3523" i="8"/>
  <c r="E3504" i="8"/>
  <c r="E3169" i="8"/>
  <c r="E3151" i="8"/>
  <c r="E3137" i="8"/>
  <c r="E3131" i="8"/>
  <c r="E3459" i="8"/>
  <c r="E3453" i="8"/>
  <c r="E3443" i="8"/>
  <c r="E3437" i="8"/>
  <c r="E3427" i="8"/>
  <c r="E3421" i="8"/>
  <c r="E3387" i="8"/>
  <c r="E3383" i="8"/>
  <c r="E3379" i="8"/>
  <c r="E3375" i="8"/>
  <c r="E3371" i="8"/>
  <c r="E3367" i="8"/>
  <c r="E3363" i="8"/>
  <c r="E3359" i="8"/>
  <c r="E3355" i="8"/>
  <c r="E3351" i="8"/>
  <c r="E3347" i="8"/>
  <c r="E3343" i="8"/>
  <c r="E3339" i="8"/>
  <c r="E3335" i="8"/>
  <c r="E3331" i="8"/>
  <c r="E3327" i="8"/>
  <c r="E3323" i="8"/>
  <c r="E3319" i="8"/>
  <c r="E3372" i="8"/>
  <c r="E3362" i="8"/>
  <c r="E3358" i="8"/>
  <c r="E3340" i="8"/>
  <c r="E3330" i="8"/>
  <c r="E3028" i="8"/>
  <c r="E2980" i="8"/>
  <c r="E2781" i="8"/>
  <c r="E2773" i="8"/>
  <c r="E2765" i="8"/>
  <c r="E2757" i="8"/>
  <c r="E2749" i="8"/>
  <c r="E2687" i="8"/>
  <c r="E2607" i="8"/>
  <c r="E2509" i="8"/>
  <c r="E2501" i="8"/>
  <c r="E2493" i="8"/>
  <c r="K2790" i="14"/>
  <c r="E2788" i="9" s="1"/>
  <c r="E2677" i="8"/>
  <c r="E2665" i="8"/>
  <c r="E2543" i="8"/>
  <c r="K2516" i="14"/>
  <c r="E2514" i="9" s="1"/>
  <c r="E2455" i="8"/>
  <c r="E2451" i="8"/>
  <c r="E2447" i="8"/>
  <c r="E2443" i="8"/>
  <c r="E2435" i="8"/>
  <c r="E2337" i="8"/>
  <c r="E2333" i="8"/>
  <c r="E2329" i="8"/>
  <c r="E2325" i="8"/>
  <c r="E2205" i="8"/>
  <c r="E2837" i="8"/>
  <c r="E2829" i="8"/>
  <c r="E2817" i="8"/>
  <c r="E2801" i="8"/>
  <c r="E2793" i="8"/>
  <c r="E2709" i="8"/>
  <c r="E2701" i="8"/>
  <c r="E2527" i="8"/>
  <c r="E2519" i="8"/>
  <c r="E2511" i="8"/>
  <c r="E2465" i="8"/>
  <c r="E2280" i="8"/>
  <c r="E2195" i="8"/>
  <c r="E2187" i="8"/>
  <c r="E2179" i="8"/>
  <c r="E2171" i="8"/>
  <c r="E2163" i="8"/>
  <c r="E2155" i="8"/>
  <c r="E2147" i="8"/>
  <c r="E2139" i="8"/>
  <c r="E2063" i="8"/>
  <c r="E1995" i="8"/>
  <c r="E1879" i="8"/>
  <c r="E1871" i="8"/>
  <c r="E1863" i="8"/>
  <c r="E1855" i="8"/>
  <c r="E1847" i="8"/>
  <c r="K2526" i="14"/>
  <c r="E2524" i="9" s="1"/>
  <c r="E2429" i="8"/>
  <c r="E2415" i="8"/>
  <c r="E2391" i="8"/>
  <c r="E2387" i="8"/>
  <c r="E2383" i="8"/>
  <c r="E2379" i="8"/>
  <c r="E2375" i="8"/>
  <c r="E2371" i="8"/>
  <c r="E2367" i="8"/>
  <c r="E2359" i="8"/>
  <c r="E2355" i="8"/>
  <c r="E2351" i="8"/>
  <c r="E2347" i="8"/>
  <c r="E2343" i="8"/>
  <c r="E2339" i="8"/>
  <c r="J2309" i="14"/>
  <c r="L2309" i="14" s="1"/>
  <c r="E2263" i="8"/>
  <c r="E2247" i="8"/>
  <c r="E2982" i="8"/>
  <c r="E2882" i="8"/>
  <c r="E2866" i="8"/>
  <c r="E2843" i="8"/>
  <c r="E2835" i="8"/>
  <c r="E2827" i="8"/>
  <c r="E2715" i="8"/>
  <c r="E2707" i="8"/>
  <c r="E2699" i="8"/>
  <c r="E2525" i="8"/>
  <c r="E2513" i="8"/>
  <c r="E2306" i="8"/>
  <c r="E2286" i="8"/>
  <c r="E2052" i="8"/>
  <c r="E2038" i="8"/>
  <c r="E2020" i="8"/>
  <c r="E2006" i="8"/>
  <c r="E1807" i="8"/>
  <c r="E1799" i="8"/>
  <c r="E1794" i="8"/>
  <c r="E1791" i="8"/>
  <c r="E1786" i="8"/>
  <c r="E1783" i="8"/>
  <c r="E1778" i="8"/>
  <c r="E1775" i="8"/>
  <c r="E1770" i="8"/>
  <c r="E1767" i="8"/>
  <c r="E1762" i="8"/>
  <c r="E2412" i="8"/>
  <c r="E2055" i="8"/>
  <c r="E2037" i="8"/>
  <c r="E2023" i="8"/>
  <c r="E2005" i="8"/>
  <c r="E1720" i="8"/>
  <c r="E1704" i="8"/>
  <c r="E1680" i="8"/>
  <c r="E1669" i="8"/>
  <c r="E1661" i="8"/>
  <c r="E1605" i="8"/>
  <c r="E1553" i="8"/>
  <c r="E1545" i="8"/>
  <c r="E1537" i="8"/>
  <c r="E1525" i="8"/>
  <c r="E1517" i="8"/>
  <c r="E1509" i="8"/>
  <c r="E1343" i="8"/>
  <c r="E1299" i="8"/>
  <c r="E1291" i="8"/>
  <c r="E1283" i="8"/>
  <c r="E1129" i="8"/>
  <c r="E1322" i="8"/>
  <c r="E1304" i="8"/>
  <c r="E1276" i="8"/>
  <c r="E1272" i="8"/>
  <c r="E1268" i="8"/>
  <c r="E1264" i="8"/>
  <c r="E1260" i="8"/>
  <c r="E1256" i="8"/>
  <c r="E1252" i="8"/>
  <c r="E1248" i="8"/>
  <c r="E1244" i="8"/>
  <c r="E1240" i="8"/>
  <c r="E1236" i="8"/>
  <c r="E1232" i="8"/>
  <c r="E1228" i="8"/>
  <c r="E1224" i="8"/>
  <c r="E1220" i="8"/>
  <c r="E1216" i="8"/>
  <c r="E1212" i="8"/>
  <c r="E1208" i="8"/>
  <c r="E1204" i="8"/>
  <c r="E1200" i="8"/>
  <c r="E1196" i="8"/>
  <c r="E1192" i="8"/>
  <c r="E1188" i="8"/>
  <c r="E1184" i="8"/>
  <c r="E1180" i="8"/>
  <c r="E1176" i="8"/>
  <c r="E1172" i="8"/>
  <c r="E1168" i="8"/>
  <c r="E1164" i="8"/>
  <c r="E1160" i="8"/>
  <c r="E1156" i="8"/>
  <c r="E1152" i="8"/>
  <c r="E1148" i="8"/>
  <c r="E1144" i="8"/>
  <c r="E1140" i="8"/>
  <c r="E1626" i="8"/>
  <c r="E1612" i="8"/>
  <c r="E1366" i="8"/>
  <c r="E1360" i="8"/>
  <c r="E1350" i="8"/>
  <c r="E1325" i="8"/>
  <c r="E1044" i="8"/>
  <c r="E1036" i="8"/>
  <c r="E1028" i="8"/>
  <c r="E1018" i="8"/>
  <c r="E1010" i="8"/>
  <c r="E1002" i="8"/>
  <c r="E982" i="8"/>
  <c r="E974" i="8"/>
  <c r="E952" i="8"/>
  <c r="E940" i="8"/>
  <c r="E928" i="8"/>
  <c r="E920" i="8"/>
  <c r="E890" i="8"/>
  <c r="E882" i="8"/>
  <c r="E868" i="8"/>
  <c r="E850" i="8"/>
  <c r="E840" i="8"/>
  <c r="E832" i="8"/>
  <c r="E824" i="8"/>
  <c r="E816" i="8"/>
  <c r="E808" i="8"/>
  <c r="E790" i="8"/>
  <c r="E782" i="8"/>
  <c r="E772" i="8"/>
  <c r="E764" i="8"/>
  <c r="E754" i="8"/>
  <c r="E742" i="8"/>
  <c r="E734" i="8"/>
  <c r="E726" i="8"/>
  <c r="E710" i="8"/>
  <c r="E654" i="8"/>
  <c r="E646" i="8"/>
  <c r="E638" i="8"/>
  <c r="E628" i="8"/>
  <c r="E618" i="8"/>
  <c r="E610" i="8"/>
  <c r="E602" i="8"/>
  <c r="E594" i="8"/>
  <c r="E586" i="8"/>
  <c r="E526" i="8"/>
  <c r="E518" i="8"/>
  <c r="E510" i="8"/>
  <c r="E1357" i="8"/>
  <c r="E1353" i="8"/>
  <c r="E1313" i="8"/>
  <c r="E1309" i="8"/>
  <c r="E1305" i="8"/>
  <c r="E1097" i="8"/>
  <c r="E1094" i="8"/>
  <c r="E1089" i="8"/>
  <c r="E1086" i="8"/>
  <c r="E1081" i="8"/>
  <c r="E1078" i="8"/>
  <c r="E1073" i="8"/>
  <c r="E1070" i="8"/>
  <c r="E1065" i="8"/>
  <c r="E1221" i="8"/>
  <c r="E945" i="8"/>
  <c r="E929" i="8"/>
  <c r="E913" i="8"/>
  <c r="E883" i="8"/>
  <c r="E863" i="8"/>
  <c r="E837" i="8"/>
  <c r="E821" i="8"/>
  <c r="E791" i="8"/>
  <c r="E777" i="8"/>
  <c r="E753" i="8"/>
  <c r="E727" i="8"/>
  <c r="E657" i="8"/>
  <c r="E641" i="8"/>
  <c r="E625" i="8"/>
  <c r="E609" i="8"/>
  <c r="E593" i="8"/>
  <c r="E519" i="8"/>
  <c r="E1027" i="8"/>
  <c r="E1007" i="8"/>
  <c r="E827" i="8"/>
  <c r="E709" i="8"/>
  <c r="E647" i="8"/>
  <c r="E623" i="8"/>
  <c r="E583" i="8"/>
  <c r="E499" i="8"/>
  <c r="E463" i="8"/>
  <c r="E455" i="8"/>
  <c r="E447" i="8"/>
  <c r="E1049" i="8"/>
  <c r="E1033" i="8"/>
  <c r="E1013" i="8"/>
  <c r="E987" i="8"/>
  <c r="E917" i="8"/>
  <c r="E887" i="8"/>
  <c r="E867" i="8"/>
  <c r="E841" i="8"/>
  <c r="E825" i="8"/>
  <c r="E809" i="8"/>
  <c r="E787" i="8"/>
  <c r="E773" i="8"/>
  <c r="E747" i="8"/>
  <c r="E731" i="8"/>
  <c r="E715" i="8"/>
  <c r="E653" i="8"/>
  <c r="E637" i="8"/>
  <c r="E621" i="8"/>
  <c r="E605" i="8"/>
  <c r="E589" i="8"/>
  <c r="E531" i="8"/>
  <c r="E515" i="8"/>
  <c r="E441" i="8"/>
  <c r="E421" i="8"/>
  <c r="E413" i="8"/>
  <c r="E401" i="8"/>
  <c r="E373" i="8"/>
  <c r="E365" i="8"/>
  <c r="E357" i="8"/>
  <c r="E349" i="8"/>
  <c r="E329" i="8"/>
  <c r="E321" i="8"/>
  <c r="E313" i="8"/>
  <c r="E305" i="8"/>
  <c r="E193" i="8"/>
  <c r="E177" i="8"/>
  <c r="E161" i="8"/>
  <c r="E43" i="8"/>
  <c r="E35" i="8"/>
  <c r="E27" i="8"/>
  <c r="E19" i="8"/>
  <c r="E422" i="8"/>
  <c r="E406" i="8"/>
  <c r="E376" i="8"/>
  <c r="E360" i="8"/>
  <c r="E344" i="8"/>
  <c r="E304" i="8"/>
  <c r="E182" i="8"/>
  <c r="E44" i="8"/>
  <c r="E412" i="8"/>
  <c r="E188" i="8"/>
  <c r="E410" i="8"/>
  <c r="E392" i="8"/>
  <c r="E364" i="8"/>
  <c r="E348" i="8"/>
  <c r="E332" i="8"/>
  <c r="E316" i="8"/>
  <c r="E300" i="8"/>
  <c r="E178" i="8"/>
  <c r="E162" i="8"/>
  <c r="E32" i="8"/>
  <c r="E16" i="8"/>
  <c r="E416" i="8"/>
  <c r="E398" i="8"/>
  <c r="E370" i="8"/>
  <c r="E354" i="8"/>
  <c r="E330" i="8"/>
  <c r="E314" i="8"/>
  <c r="E298" i="8"/>
  <c r="E168" i="8"/>
  <c r="E38" i="8"/>
  <c r="E22" i="8"/>
  <c r="AD34" i="11"/>
  <c r="E4744" i="8"/>
  <c r="E4682" i="8"/>
  <c r="E4506" i="8"/>
  <c r="E4246" i="8"/>
  <c r="E4691" i="8"/>
  <c r="E4461" i="8"/>
  <c r="E4272" i="8"/>
  <c r="E4209" i="8"/>
  <c r="E4722" i="8"/>
  <c r="E4674" i="8"/>
  <c r="E4497" i="8"/>
  <c r="E4232" i="8"/>
  <c r="E4197" i="8"/>
  <c r="E3712" i="8"/>
  <c r="E3696" i="8"/>
  <c r="E3688" i="8"/>
  <c r="E3680" i="8"/>
  <c r="E3600" i="8"/>
  <c r="E3592" i="8"/>
  <c r="E3579" i="8"/>
  <c r="E4200" i="8"/>
  <c r="E4164" i="8"/>
  <c r="E4031" i="8"/>
  <c r="E4015" i="8"/>
  <c r="E3956" i="8"/>
  <c r="E3911" i="8"/>
  <c r="E3895" i="8"/>
  <c r="E3863" i="8"/>
  <c r="E3807" i="8"/>
  <c r="E3791" i="8"/>
  <c r="E4181" i="8"/>
  <c r="E4032" i="8"/>
  <c r="E4016" i="8"/>
  <c r="E3962" i="8"/>
  <c r="E3893" i="8"/>
  <c r="E3864" i="8"/>
  <c r="E3856" i="8"/>
  <c r="E3848" i="8"/>
  <c r="E3840" i="8"/>
  <c r="E3833" i="8"/>
  <c r="E3590" i="8"/>
  <c r="E3530" i="8"/>
  <c r="E3406" i="8"/>
  <c r="E3302" i="8"/>
  <c r="E3270" i="8"/>
  <c r="E3554" i="8"/>
  <c r="E3534" i="8"/>
  <c r="E3546" i="8"/>
  <c r="E3412" i="8"/>
  <c r="E3308" i="8"/>
  <c r="E2962" i="8"/>
  <c r="E3254" i="8"/>
  <c r="E3388" i="8"/>
  <c r="E3062" i="8"/>
  <c r="E3030" i="8"/>
  <c r="E2940" i="8"/>
  <c r="E2906" i="8"/>
  <c r="E2823" i="8"/>
  <c r="E2791" i="8"/>
  <c r="E2814" i="8"/>
  <c r="E2571" i="8"/>
  <c r="E2555" i="8"/>
  <c r="E2467" i="8"/>
  <c r="E2426" i="8"/>
  <c r="E2418" i="8"/>
  <c r="E2410" i="8"/>
  <c r="E2059" i="8"/>
  <c r="E2051" i="8"/>
  <c r="E2043" i="8"/>
  <c r="E2035" i="8"/>
  <c r="E2027" i="8"/>
  <c r="E2019" i="8"/>
  <c r="E2011" i="8"/>
  <c r="E2003" i="8"/>
  <c r="E2692" i="8"/>
  <c r="E2500" i="8"/>
  <c r="E2058" i="8"/>
  <c r="E2050" i="8"/>
  <c r="E2042" i="8"/>
  <c r="E2034" i="8"/>
  <c r="E2026" i="8"/>
  <c r="E2018" i="8"/>
  <c r="E2010" i="8"/>
  <c r="E3236" i="8"/>
  <c r="E2427" i="8"/>
  <c r="E2419" i="8"/>
  <c r="E2411" i="8"/>
  <c r="E2403" i="8"/>
  <c r="E2299" i="8"/>
  <c r="E1862" i="8"/>
  <c r="E1804" i="8"/>
  <c r="E1992" i="8"/>
  <c r="E1806" i="8"/>
  <c r="E1860" i="8"/>
  <c r="E1721" i="8"/>
  <c r="E1606" i="8"/>
  <c r="E1546" i="8"/>
  <c r="E1336" i="8"/>
  <c r="E1326" i="8"/>
  <c r="E1318" i="8"/>
  <c r="E1310" i="8"/>
  <c r="E2188" i="8"/>
  <c r="E2172" i="8"/>
  <c r="E2156" i="8"/>
  <c r="E1998" i="8"/>
  <c r="E1738" i="8"/>
  <c r="E1722" i="8"/>
  <c r="E1686" i="8"/>
  <c r="E1674" i="8"/>
  <c r="E1604" i="8"/>
  <c r="E1217" i="8"/>
  <c r="E1017" i="8"/>
  <c r="E1302" i="8"/>
  <c r="E1132" i="8"/>
  <c r="E989" i="8"/>
  <c r="E847" i="8"/>
  <c r="E819" i="8"/>
  <c r="E725" i="8"/>
  <c r="E1552" i="8"/>
  <c r="E1524" i="8"/>
  <c r="E997" i="8"/>
  <c r="E567" i="8"/>
  <c r="E36" i="8"/>
  <c r="E568" i="8"/>
  <c r="E491" i="8"/>
  <c r="E467" i="8"/>
  <c r="E438" i="8"/>
  <c r="E402" i="8"/>
  <c r="E350" i="8"/>
  <c r="E302" i="8"/>
  <c r="E180" i="8"/>
  <c r="E34" i="8"/>
  <c r="E806" i="8"/>
  <c r="E4719" i="8"/>
  <c r="E4367" i="8"/>
  <c r="E4330" i="8"/>
  <c r="E4266" i="8"/>
  <c r="E4225" i="8"/>
  <c r="E4770" i="8"/>
  <c r="E4745" i="8"/>
  <c r="E4451" i="8"/>
  <c r="E4336" i="8"/>
  <c r="E4295" i="8"/>
  <c r="E4018" i="8"/>
  <c r="E3907" i="8"/>
  <c r="E3891" i="8"/>
  <c r="E3809" i="8"/>
  <c r="E4291" i="8"/>
  <c r="E4160" i="8"/>
  <c r="E3803" i="8"/>
  <c r="E4242" i="8"/>
  <c r="E3019" i="8"/>
  <c r="E3276" i="8"/>
  <c r="E3071" i="8"/>
  <c r="E3006" i="8"/>
  <c r="E2998" i="8"/>
  <c r="E2784" i="8"/>
  <c r="E2983" i="8"/>
  <c r="E2939" i="8"/>
  <c r="E2915" i="8"/>
  <c r="E2857" i="8"/>
  <c r="E2702" i="8"/>
  <c r="E2516" i="8"/>
  <c r="E3095" i="8"/>
  <c r="E2963" i="8"/>
  <c r="E2186" i="8"/>
  <c r="E2002" i="8"/>
  <c r="E2199" i="8"/>
  <c r="E2432" i="8"/>
  <c r="E1556" i="8"/>
  <c r="E1528" i="8"/>
  <c r="E1872" i="8"/>
  <c r="E1670" i="8"/>
  <c r="E1858" i="8"/>
  <c r="E1284" i="8"/>
  <c r="E1025" i="8"/>
  <c r="E468" i="8"/>
  <c r="E1300" i="8"/>
  <c r="E963" i="8"/>
  <c r="E472" i="8"/>
  <c r="E452" i="8"/>
  <c r="AD35" i="11"/>
  <c r="AD15" i="11"/>
  <c r="E15" i="11" s="1"/>
  <c r="K3522" i="14"/>
  <c r="E3520" i="9" s="1"/>
  <c r="J3522" i="14"/>
  <c r="L3522" i="14" s="1"/>
  <c r="J4629" i="14"/>
  <c r="L4629" i="14" s="1"/>
  <c r="J3054" i="14"/>
  <c r="L3054" i="14" s="1"/>
  <c r="J3022" i="14"/>
  <c r="L3022" i="14" s="1"/>
  <c r="J2930" i="14"/>
  <c r="L2930" i="14" s="1"/>
  <c r="J2898" i="14"/>
  <c r="L2898" i="14" s="1"/>
  <c r="J2675" i="14"/>
  <c r="L2675" i="14" s="1"/>
  <c r="J2659" i="14"/>
  <c r="L2659" i="14" s="1"/>
  <c r="J2823" i="14"/>
  <c r="L2823" i="14" s="1"/>
  <c r="J2791" i="14"/>
  <c r="L2791" i="14" s="1"/>
  <c r="J2966" i="14"/>
  <c r="L2966" i="14" s="1"/>
  <c r="J2697" i="14"/>
  <c r="L2697" i="14" s="1"/>
  <c r="J2519" i="14"/>
  <c r="L2519" i="14" s="1"/>
  <c r="J2218" i="14"/>
  <c r="L2218" i="14" s="1"/>
  <c r="J2210" i="14"/>
  <c r="L2210" i="14" s="1"/>
  <c r="J985" i="14"/>
  <c r="L985" i="14" s="1"/>
  <c r="J745" i="14"/>
  <c r="L745" i="14" s="1"/>
  <c r="J713" i="14"/>
  <c r="L713" i="14" s="1"/>
  <c r="J1025" i="14"/>
  <c r="L1025" i="14" s="1"/>
  <c r="J945" i="14"/>
  <c r="L945" i="14" s="1"/>
  <c r="J641" i="14"/>
  <c r="L641" i="14" s="1"/>
  <c r="J609" i="14"/>
  <c r="L609" i="14" s="1"/>
  <c r="J577" i="14"/>
  <c r="L577" i="14" s="1"/>
  <c r="J519" i="14"/>
  <c r="L519" i="14" s="1"/>
  <c r="J4805" i="14"/>
  <c r="L4805" i="14" s="1"/>
  <c r="K4805" i="14"/>
  <c r="E4803" i="9" s="1"/>
  <c r="K4461" i="14"/>
  <c r="E4459" i="9" s="1"/>
  <c r="J4461" i="14"/>
  <c r="L4461" i="14" s="1"/>
  <c r="K3564" i="14"/>
  <c r="E3562" i="9" s="1"/>
  <c r="J3564" i="14"/>
  <c r="L3564" i="14" s="1"/>
  <c r="K3530" i="14"/>
  <c r="E3528" i="9" s="1"/>
  <c r="J3530" i="14"/>
  <c r="L3530" i="14" s="1"/>
  <c r="K3534" i="14"/>
  <c r="E3532" i="9" s="1"/>
  <c r="J3534" i="14"/>
  <c r="L3534" i="14" s="1"/>
  <c r="J4733" i="14"/>
  <c r="L4733" i="14" s="1"/>
  <c r="J4380" i="14"/>
  <c r="L4380" i="14" s="1"/>
  <c r="J4176" i="14"/>
  <c r="L4176" i="14" s="1"/>
  <c r="K3865" i="14"/>
  <c r="E3863" i="9" s="1"/>
  <c r="J3706" i="14"/>
  <c r="L3706" i="14" s="1"/>
  <c r="K3690" i="14"/>
  <c r="E3688" i="9" s="1"/>
  <c r="K3682" i="14"/>
  <c r="E3680" i="9" s="1"/>
  <c r="K3602" i="14"/>
  <c r="E3600" i="9" s="1"/>
  <c r="K3594" i="14"/>
  <c r="E3592" i="9" s="1"/>
  <c r="J4800" i="14"/>
  <c r="L4800" i="14" s="1"/>
  <c r="J4669" i="14"/>
  <c r="L4669" i="14" s="1"/>
  <c r="J4661" i="14"/>
  <c r="L4661" i="14" s="1"/>
  <c r="J4653" i="14"/>
  <c r="L4653" i="14" s="1"/>
  <c r="J4645" i="14"/>
  <c r="L4645" i="14" s="1"/>
  <c r="J4637" i="14"/>
  <c r="L4637" i="14" s="1"/>
  <c r="J4597" i="14"/>
  <c r="L4597" i="14" s="1"/>
  <c r="J4578" i="14"/>
  <c r="L4578" i="14" s="1"/>
  <c r="J4570" i="14"/>
  <c r="L4570" i="14" s="1"/>
  <c r="J4562" i="14"/>
  <c r="L4562" i="14" s="1"/>
  <c r="J4366" i="14"/>
  <c r="L4366" i="14" s="1"/>
  <c r="J4147" i="14"/>
  <c r="L4147" i="14" s="1"/>
  <c r="J4139" i="14"/>
  <c r="L4139" i="14" s="1"/>
  <c r="J4131" i="14"/>
  <c r="L4131" i="14" s="1"/>
  <c r="J4123" i="14"/>
  <c r="L4123" i="14" s="1"/>
  <c r="J4115" i="14"/>
  <c r="L4115" i="14" s="1"/>
  <c r="J4107" i="14"/>
  <c r="L4107" i="14" s="1"/>
  <c r="J4099" i="14"/>
  <c r="L4099" i="14" s="1"/>
  <c r="J3857" i="14"/>
  <c r="L3857" i="14" s="1"/>
  <c r="J3849" i="14"/>
  <c r="L3849" i="14" s="1"/>
  <c r="J3841" i="14"/>
  <c r="L3841" i="14" s="1"/>
  <c r="K3714" i="14"/>
  <c r="E3712" i="9" s="1"/>
  <c r="K3698" i="14"/>
  <c r="E3696" i="9" s="1"/>
  <c r="J3558" i="14"/>
  <c r="L3558" i="14" s="1"/>
  <c r="J3167" i="14"/>
  <c r="L3167" i="14" s="1"/>
  <c r="J3159" i="14"/>
  <c r="L3159" i="14" s="1"/>
  <c r="J3151" i="14"/>
  <c r="L3151" i="14" s="1"/>
  <c r="J3143" i="14"/>
  <c r="L3143" i="14" s="1"/>
  <c r="J3467" i="14"/>
  <c r="L3467" i="14" s="1"/>
  <c r="J3459" i="14"/>
  <c r="L3459" i="14" s="1"/>
  <c r="J3451" i="14"/>
  <c r="L3451" i="14" s="1"/>
  <c r="J3443" i="14"/>
  <c r="L3443" i="14" s="1"/>
  <c r="J3435" i="14"/>
  <c r="L3435" i="14" s="1"/>
  <c r="J3427" i="14"/>
  <c r="L3427" i="14" s="1"/>
  <c r="J3419" i="14"/>
  <c r="L3419" i="14" s="1"/>
  <c r="J2878" i="14"/>
  <c r="L2878" i="14" s="1"/>
  <c r="J2471" i="14"/>
  <c r="L2471" i="14" s="1"/>
  <c r="J2209" i="14"/>
  <c r="L2209" i="14" s="1"/>
  <c r="J1366" i="14"/>
  <c r="L1366" i="14" s="1"/>
  <c r="J1358" i="14"/>
  <c r="L1358" i="14" s="1"/>
  <c r="J1350" i="14"/>
  <c r="L1350" i="14" s="1"/>
  <c r="J634" i="14"/>
  <c r="L634" i="14" s="1"/>
  <c r="J626" i="14"/>
  <c r="L626" i="14" s="1"/>
  <c r="J1635" i="14"/>
  <c r="L1635" i="14" s="1"/>
  <c r="J1627" i="14"/>
  <c r="L1627" i="14" s="1"/>
  <c r="J1619" i="14"/>
  <c r="L1619" i="14" s="1"/>
  <c r="J589" i="14"/>
  <c r="L589" i="14" s="1"/>
  <c r="K440" i="14"/>
  <c r="E438" i="9" s="1"/>
  <c r="K352" i="14"/>
  <c r="E350" i="9" s="1"/>
  <c r="K36" i="14"/>
  <c r="E34" i="9" s="1"/>
  <c r="S27" i="11"/>
  <c r="X27" i="11" s="1"/>
  <c r="Y27" i="11" s="1"/>
  <c r="K3538" i="14"/>
  <c r="E3536" i="9" s="1"/>
  <c r="J3538" i="14"/>
  <c r="L3538" i="14" s="1"/>
  <c r="K3510" i="14"/>
  <c r="E3508" i="9" s="1"/>
  <c r="J3510" i="14"/>
  <c r="L3510" i="14" s="1"/>
  <c r="K4407" i="14"/>
  <c r="E4405" i="9" s="1"/>
  <c r="J4407" i="14"/>
  <c r="L4407" i="14" s="1"/>
  <c r="K4459" i="14"/>
  <c r="E4457" i="9" s="1"/>
  <c r="J4459" i="14"/>
  <c r="L4459" i="14" s="1"/>
  <c r="K4389" i="14"/>
  <c r="E4387" i="9" s="1"/>
  <c r="J4389" i="14"/>
  <c r="L4389" i="14" s="1"/>
  <c r="K3526" i="14"/>
  <c r="E3524" i="9" s="1"/>
  <c r="J3526" i="14"/>
  <c r="L3526" i="14" s="1"/>
  <c r="J2848" i="14"/>
  <c r="L2848" i="14" s="1"/>
  <c r="K2848" i="14"/>
  <c r="E2846" i="9" s="1"/>
  <c r="J4390" i="14"/>
  <c r="L4390" i="14" s="1"/>
  <c r="J4046" i="14"/>
  <c r="L4046" i="14" s="1"/>
  <c r="J3515" i="14"/>
  <c r="L3515" i="14" s="1"/>
  <c r="J3511" i="14"/>
  <c r="L3511" i="14" s="1"/>
  <c r="K2816" i="14"/>
  <c r="E2814" i="9" s="1"/>
  <c r="J2297" i="14"/>
  <c r="L2297" i="14" s="1"/>
  <c r="K4213" i="14"/>
  <c r="E4211" i="9" s="1"/>
  <c r="J4213" i="14"/>
  <c r="L4213" i="14" s="1"/>
  <c r="K3560" i="14"/>
  <c r="E3558" i="9" s="1"/>
  <c r="J3560" i="14"/>
  <c r="L3560" i="14" s="1"/>
  <c r="K3552" i="14"/>
  <c r="E3550" i="9" s="1"/>
  <c r="J3552" i="14"/>
  <c r="L3552" i="14" s="1"/>
  <c r="K3514" i="14"/>
  <c r="E3512" i="9" s="1"/>
  <c r="J3514" i="14"/>
  <c r="L3514" i="14" s="1"/>
  <c r="K3518" i="14"/>
  <c r="E3516" i="9" s="1"/>
  <c r="J3518" i="14"/>
  <c r="L3518" i="14" s="1"/>
  <c r="S13" i="11"/>
  <c r="X13" i="11" s="1"/>
  <c r="Y13" i="11" s="1"/>
  <c r="K4762" i="14"/>
  <c r="E4760" i="9" s="1"/>
  <c r="J4762" i="14"/>
  <c r="L4762" i="14" s="1"/>
  <c r="K4750" i="14"/>
  <c r="E4748" i="9" s="1"/>
  <c r="J4750" i="14"/>
  <c r="L4750" i="14" s="1"/>
  <c r="K4364" i="14"/>
  <c r="E4362" i="9" s="1"/>
  <c r="J4364" i="14"/>
  <c r="L4364" i="14" s="1"/>
  <c r="K4349" i="14"/>
  <c r="E4347" i="9" s="1"/>
  <c r="J4349" i="14"/>
  <c r="L4349" i="14" s="1"/>
  <c r="K4337" i="14"/>
  <c r="E4335" i="9" s="1"/>
  <c r="J4337" i="14"/>
  <c r="L4337" i="14" s="1"/>
  <c r="K4325" i="14"/>
  <c r="E4323" i="9" s="1"/>
  <c r="J4325" i="14"/>
  <c r="L4325" i="14" s="1"/>
  <c r="K4313" i="14"/>
  <c r="E4311" i="9" s="1"/>
  <c r="J4313" i="14"/>
  <c r="L4313" i="14" s="1"/>
  <c r="K4301" i="14"/>
  <c r="E4299" i="9" s="1"/>
  <c r="J4301" i="14"/>
  <c r="L4301" i="14" s="1"/>
  <c r="K3781" i="14"/>
  <c r="E3779" i="9" s="1"/>
  <c r="J3781" i="14"/>
  <c r="L3781" i="14" s="1"/>
  <c r="K3773" i="14"/>
  <c r="E3771" i="9" s="1"/>
  <c r="J3773" i="14"/>
  <c r="L3773" i="14" s="1"/>
  <c r="K3703" i="14"/>
  <c r="E3701" i="9" s="1"/>
  <c r="J3703" i="14"/>
  <c r="L3703" i="14" s="1"/>
  <c r="K3503" i="14"/>
  <c r="E3501" i="9" s="1"/>
  <c r="J3503" i="14"/>
  <c r="L3503" i="14" s="1"/>
  <c r="K3172" i="14"/>
  <c r="E3170" i="9" s="1"/>
  <c r="J3172" i="14"/>
  <c r="L3172" i="14" s="1"/>
  <c r="K3160" i="14"/>
  <c r="E3158" i="9" s="1"/>
  <c r="J3160" i="14"/>
  <c r="L3160" i="14" s="1"/>
  <c r="K3148" i="14"/>
  <c r="E3146" i="9" s="1"/>
  <c r="J3148" i="14"/>
  <c r="L3148" i="14" s="1"/>
  <c r="K3140" i="14"/>
  <c r="E3138" i="9" s="1"/>
  <c r="J3140" i="14"/>
  <c r="L3140" i="14" s="1"/>
  <c r="K2880" i="14"/>
  <c r="E2878" i="9" s="1"/>
  <c r="J2880" i="14"/>
  <c r="L2880" i="14" s="1"/>
  <c r="K2882" i="14"/>
  <c r="E2880" i="9" s="1"/>
  <c r="J2882" i="14"/>
  <c r="L2882" i="14" s="1"/>
  <c r="K2307" i="14"/>
  <c r="E2305" i="9" s="1"/>
  <c r="J2307" i="14"/>
  <c r="L2307" i="14" s="1"/>
  <c r="K2267" i="14"/>
  <c r="E2265" i="9" s="1"/>
  <c r="J2267" i="14"/>
  <c r="L2267" i="14" s="1"/>
  <c r="K4628" i="14"/>
  <c r="E4626" i="9" s="1"/>
  <c r="J4628" i="14"/>
  <c r="L4628" i="14" s="1"/>
  <c r="K4610" i="14"/>
  <c r="E4608" i="9" s="1"/>
  <c r="J4610" i="14"/>
  <c r="L4610" i="14" s="1"/>
  <c r="K4540" i="14"/>
  <c r="E4538" i="9" s="1"/>
  <c r="J4540" i="14"/>
  <c r="L4540" i="14" s="1"/>
  <c r="K4532" i="14"/>
  <c r="E4530" i="9" s="1"/>
  <c r="J4532" i="14"/>
  <c r="L4532" i="14" s="1"/>
  <c r="K4558" i="14"/>
  <c r="E4556" i="9" s="1"/>
  <c r="J4558" i="14"/>
  <c r="L4558" i="14" s="1"/>
  <c r="K4524" i="14"/>
  <c r="E4522" i="9" s="1"/>
  <c r="J4524" i="14"/>
  <c r="L4524" i="14" s="1"/>
  <c r="K4446" i="14"/>
  <c r="E4444" i="9" s="1"/>
  <c r="J4446" i="14"/>
  <c r="L4446" i="14" s="1"/>
  <c r="K4434" i="14"/>
  <c r="E4432" i="9" s="1"/>
  <c r="J4434" i="14"/>
  <c r="L4434" i="14" s="1"/>
  <c r="K4204" i="14"/>
  <c r="E4202" i="9" s="1"/>
  <c r="J4204" i="14"/>
  <c r="L4204" i="14" s="1"/>
  <c r="K3699" i="14"/>
  <c r="E3697" i="9" s="1"/>
  <c r="J3699" i="14"/>
  <c r="L3699" i="14" s="1"/>
  <c r="K3483" i="14"/>
  <c r="E3481" i="9" s="1"/>
  <c r="J3483" i="14"/>
  <c r="L3483" i="14" s="1"/>
  <c r="K2872" i="14"/>
  <c r="E2870" i="9" s="1"/>
  <c r="J2872" i="14"/>
  <c r="L2872" i="14" s="1"/>
  <c r="K2874" i="14"/>
  <c r="E2872" i="9" s="1"/>
  <c r="J2874" i="14"/>
  <c r="L2874" i="14" s="1"/>
  <c r="K2303" i="14"/>
  <c r="E2301" i="9" s="1"/>
  <c r="J2303" i="14"/>
  <c r="L2303" i="14" s="1"/>
  <c r="K2263" i="14"/>
  <c r="E2261" i="9" s="1"/>
  <c r="J2263" i="14"/>
  <c r="L2263" i="14" s="1"/>
  <c r="K2247" i="14"/>
  <c r="E2245" i="9" s="1"/>
  <c r="J2247" i="14"/>
  <c r="L2247" i="14" s="1"/>
  <c r="K1064" i="14"/>
  <c r="E1062" i="9" s="1"/>
  <c r="J1064" i="14"/>
  <c r="L1064" i="14" s="1"/>
  <c r="K1060" i="14"/>
  <c r="E1058" i="9" s="1"/>
  <c r="J1060" i="14"/>
  <c r="L1060" i="14" s="1"/>
  <c r="K1056" i="14"/>
  <c r="E1054" i="9" s="1"/>
  <c r="J1056" i="14"/>
  <c r="L1056" i="14" s="1"/>
  <c r="S24" i="11"/>
  <c r="X24" i="11" s="1"/>
  <c r="Y24" i="11" s="1"/>
  <c r="K4758" i="14"/>
  <c r="E4756" i="9" s="1"/>
  <c r="J4758" i="14"/>
  <c r="L4758" i="14" s="1"/>
  <c r="K4345" i="14"/>
  <c r="E4343" i="9" s="1"/>
  <c r="J4345" i="14"/>
  <c r="L4345" i="14" s="1"/>
  <c r="K4329" i="14"/>
  <c r="E4327" i="9" s="1"/>
  <c r="J4329" i="14"/>
  <c r="L4329" i="14" s="1"/>
  <c r="K4317" i="14"/>
  <c r="E4315" i="9" s="1"/>
  <c r="J4317" i="14"/>
  <c r="L4317" i="14" s="1"/>
  <c r="K4305" i="14"/>
  <c r="E4303" i="9" s="1"/>
  <c r="J4305" i="14"/>
  <c r="L4305" i="14" s="1"/>
  <c r="K3777" i="14"/>
  <c r="E3775" i="9" s="1"/>
  <c r="J3777" i="14"/>
  <c r="L3777" i="14" s="1"/>
  <c r="K3485" i="14"/>
  <c r="E3483" i="9" s="1"/>
  <c r="J3485" i="14"/>
  <c r="L3485" i="14" s="1"/>
  <c r="K3507" i="14"/>
  <c r="E3505" i="9" s="1"/>
  <c r="J3507" i="14"/>
  <c r="L3507" i="14" s="1"/>
  <c r="K3471" i="14"/>
  <c r="E3469" i="9" s="1"/>
  <c r="J3471" i="14"/>
  <c r="L3471" i="14" s="1"/>
  <c r="K3168" i="14"/>
  <c r="E3166" i="9" s="1"/>
  <c r="J3168" i="14"/>
  <c r="L3168" i="14" s="1"/>
  <c r="K3156" i="14"/>
  <c r="E3154" i="9" s="1"/>
  <c r="J3156" i="14"/>
  <c r="L3156" i="14" s="1"/>
  <c r="K3144" i="14"/>
  <c r="E3142" i="9" s="1"/>
  <c r="J3144" i="14"/>
  <c r="L3144" i="14" s="1"/>
  <c r="K2319" i="14"/>
  <c r="E2317" i="9" s="1"/>
  <c r="J2319" i="14"/>
  <c r="L2319" i="14" s="1"/>
  <c r="K4528" i="14"/>
  <c r="E4526" i="9" s="1"/>
  <c r="J4528" i="14"/>
  <c r="L4528" i="14" s="1"/>
  <c r="K4442" i="14"/>
  <c r="E4440" i="9" s="1"/>
  <c r="J4442" i="14"/>
  <c r="L4442" i="14" s="1"/>
  <c r="K4426" i="14"/>
  <c r="E4424" i="9" s="1"/>
  <c r="J4426" i="14"/>
  <c r="L4426" i="14" s="1"/>
  <c r="K4184" i="14"/>
  <c r="E4182" i="9" s="1"/>
  <c r="J4184" i="14"/>
  <c r="L4184" i="14" s="1"/>
  <c r="K4186" i="14"/>
  <c r="E4184" i="9" s="1"/>
  <c r="J4186" i="14"/>
  <c r="L4186" i="14" s="1"/>
  <c r="K3715" i="14"/>
  <c r="E3713" i="9" s="1"/>
  <c r="J3715" i="14"/>
  <c r="L3715" i="14" s="1"/>
  <c r="K3697" i="14"/>
  <c r="E3695" i="9" s="1"/>
  <c r="J3697" i="14"/>
  <c r="L3697" i="14" s="1"/>
  <c r="K3499" i="14"/>
  <c r="E3497" i="9" s="1"/>
  <c r="J3499" i="14"/>
  <c r="L3499" i="14" s="1"/>
  <c r="K2858" i="14"/>
  <c r="E2856" i="9" s="1"/>
  <c r="J2858" i="14"/>
  <c r="L2858" i="14" s="1"/>
  <c r="K2315" i="14"/>
  <c r="E2313" i="9" s="1"/>
  <c r="J2315" i="14"/>
  <c r="L2315" i="14" s="1"/>
  <c r="K2291" i="14"/>
  <c r="E2289" i="9" s="1"/>
  <c r="J2291" i="14"/>
  <c r="L2291" i="14" s="1"/>
  <c r="K2279" i="14"/>
  <c r="E2277" i="9" s="1"/>
  <c r="J2279" i="14"/>
  <c r="L2279" i="14" s="1"/>
  <c r="K2219" i="14"/>
  <c r="E2217" i="9" s="1"/>
  <c r="J2219" i="14"/>
  <c r="L2219" i="14" s="1"/>
  <c r="K1701" i="14"/>
  <c r="E1699" i="9" s="1"/>
  <c r="J1701" i="14"/>
  <c r="L1701" i="14" s="1"/>
  <c r="K1703" i="14"/>
  <c r="E1701" i="9" s="1"/>
  <c r="J1703" i="14"/>
  <c r="L1703" i="14" s="1"/>
  <c r="K4760" i="14"/>
  <c r="E4758" i="9" s="1"/>
  <c r="J4760" i="14"/>
  <c r="L4760" i="14" s="1"/>
  <c r="K4756" i="14"/>
  <c r="E4754" i="9" s="1"/>
  <c r="J4756" i="14"/>
  <c r="L4756" i="14" s="1"/>
  <c r="K4752" i="14"/>
  <c r="E4750" i="9" s="1"/>
  <c r="J4752" i="14"/>
  <c r="L4752" i="14" s="1"/>
  <c r="K4748" i="14"/>
  <c r="E4746" i="9" s="1"/>
  <c r="J4748" i="14"/>
  <c r="L4748" i="14" s="1"/>
  <c r="K4734" i="14"/>
  <c r="E4732" i="9" s="1"/>
  <c r="J4734" i="14"/>
  <c r="L4734" i="14" s="1"/>
  <c r="K4634" i="14"/>
  <c r="E4632" i="9" s="1"/>
  <c r="J4634" i="14"/>
  <c r="L4634" i="14" s="1"/>
  <c r="K4514" i="14"/>
  <c r="E4512" i="9" s="1"/>
  <c r="J4514" i="14"/>
  <c r="L4514" i="14" s="1"/>
  <c r="K4520" i="14"/>
  <c r="E4518" i="9" s="1"/>
  <c r="J4520" i="14"/>
  <c r="L4520" i="14" s="1"/>
  <c r="K4372" i="14"/>
  <c r="E4370" i="9" s="1"/>
  <c r="J4372" i="14"/>
  <c r="L4372" i="14" s="1"/>
  <c r="K4355" i="14"/>
  <c r="E4353" i="9" s="1"/>
  <c r="J4355" i="14"/>
  <c r="L4355" i="14" s="1"/>
  <c r="K4351" i="14"/>
  <c r="E4349" i="9" s="1"/>
  <c r="J4351" i="14"/>
  <c r="L4351" i="14" s="1"/>
  <c r="K4347" i="14"/>
  <c r="E4345" i="9" s="1"/>
  <c r="J4347" i="14"/>
  <c r="L4347" i="14" s="1"/>
  <c r="K4343" i="14"/>
  <c r="E4341" i="9" s="1"/>
  <c r="J4343" i="14"/>
  <c r="L4343" i="14" s="1"/>
  <c r="K4339" i="14"/>
  <c r="E4337" i="9" s="1"/>
  <c r="J4339" i="14"/>
  <c r="L4339" i="14" s="1"/>
  <c r="K4335" i="14"/>
  <c r="E4333" i="9" s="1"/>
  <c r="J4335" i="14"/>
  <c r="L4335" i="14" s="1"/>
  <c r="K4331" i="14"/>
  <c r="E4329" i="9" s="1"/>
  <c r="J4331" i="14"/>
  <c r="L4331" i="14" s="1"/>
  <c r="K4327" i="14"/>
  <c r="E4325" i="9" s="1"/>
  <c r="J4327" i="14"/>
  <c r="L4327" i="14" s="1"/>
  <c r="K4323" i="14"/>
  <c r="E4321" i="9" s="1"/>
  <c r="J4323" i="14"/>
  <c r="L4323" i="14" s="1"/>
  <c r="K4319" i="14"/>
  <c r="E4317" i="9" s="1"/>
  <c r="J4319" i="14"/>
  <c r="L4319" i="14" s="1"/>
  <c r="K4315" i="14"/>
  <c r="E4313" i="9" s="1"/>
  <c r="J4315" i="14"/>
  <c r="L4315" i="14" s="1"/>
  <c r="K4311" i="14"/>
  <c r="E4309" i="9" s="1"/>
  <c r="J4311" i="14"/>
  <c r="L4311" i="14" s="1"/>
  <c r="K4307" i="14"/>
  <c r="E4305" i="9" s="1"/>
  <c r="J4307" i="14"/>
  <c r="L4307" i="14" s="1"/>
  <c r="K4303" i="14"/>
  <c r="E4301" i="9" s="1"/>
  <c r="J4303" i="14"/>
  <c r="L4303" i="14" s="1"/>
  <c r="K4192" i="14"/>
  <c r="E4190" i="9" s="1"/>
  <c r="J4192" i="14"/>
  <c r="L4192" i="14" s="1"/>
  <c r="K4044" i="14"/>
  <c r="E4042" i="9" s="1"/>
  <c r="J4044" i="14"/>
  <c r="L4044" i="14" s="1"/>
  <c r="K3783" i="14"/>
  <c r="E3781" i="9" s="1"/>
  <c r="J3783" i="14"/>
  <c r="L3783" i="14" s="1"/>
  <c r="K3779" i="14"/>
  <c r="E3777" i="9" s="1"/>
  <c r="J3779" i="14"/>
  <c r="L3779" i="14" s="1"/>
  <c r="K3775" i="14"/>
  <c r="E3773" i="9" s="1"/>
  <c r="J3775" i="14"/>
  <c r="L3775" i="14" s="1"/>
  <c r="K3771" i="14"/>
  <c r="E3769" i="9" s="1"/>
  <c r="J3771" i="14"/>
  <c r="L3771" i="14" s="1"/>
  <c r="K3711" i="14"/>
  <c r="E3709" i="9" s="1"/>
  <c r="J3711" i="14"/>
  <c r="L3711" i="14" s="1"/>
  <c r="K3709" i="14"/>
  <c r="E3707" i="9" s="1"/>
  <c r="J3709" i="14"/>
  <c r="L3709" i="14" s="1"/>
  <c r="K3493" i="14"/>
  <c r="E3491" i="9" s="1"/>
  <c r="J3493" i="14"/>
  <c r="L3493" i="14" s="1"/>
  <c r="K3477" i="14"/>
  <c r="E3475" i="9" s="1"/>
  <c r="J3477" i="14"/>
  <c r="L3477" i="14" s="1"/>
  <c r="K3505" i="14"/>
  <c r="E3503" i="9" s="1"/>
  <c r="J3505" i="14"/>
  <c r="L3505" i="14" s="1"/>
  <c r="K3495" i="14"/>
  <c r="E3493" i="9" s="1"/>
  <c r="J3495" i="14"/>
  <c r="L3495" i="14" s="1"/>
  <c r="K3479" i="14"/>
  <c r="E3477" i="9" s="1"/>
  <c r="J3479" i="14"/>
  <c r="L3479" i="14" s="1"/>
  <c r="K3174" i="14"/>
  <c r="E3172" i="9" s="1"/>
  <c r="J3174" i="14"/>
  <c r="L3174" i="14" s="1"/>
  <c r="K3170" i="14"/>
  <c r="E3168" i="9" s="1"/>
  <c r="J3170" i="14"/>
  <c r="L3170" i="14" s="1"/>
  <c r="K3166" i="14"/>
  <c r="E3164" i="9" s="1"/>
  <c r="J3166" i="14"/>
  <c r="L3166" i="14" s="1"/>
  <c r="K3162" i="14"/>
  <c r="E3160" i="9" s="1"/>
  <c r="J3162" i="14"/>
  <c r="L3162" i="14" s="1"/>
  <c r="K3158" i="14"/>
  <c r="E3156" i="9" s="1"/>
  <c r="J3158" i="14"/>
  <c r="L3158" i="14" s="1"/>
  <c r="K3154" i="14"/>
  <c r="E3152" i="9" s="1"/>
  <c r="J3154" i="14"/>
  <c r="L3154" i="14" s="1"/>
  <c r="K3150" i="14"/>
  <c r="E3148" i="9" s="1"/>
  <c r="J3150" i="14"/>
  <c r="L3150" i="14" s="1"/>
  <c r="K3146" i="14"/>
  <c r="E3144" i="9" s="1"/>
  <c r="J3146" i="14"/>
  <c r="L3146" i="14" s="1"/>
  <c r="K3142" i="14"/>
  <c r="E3140" i="9" s="1"/>
  <c r="J3142" i="14"/>
  <c r="L3142" i="14" s="1"/>
  <c r="K3138" i="14"/>
  <c r="E3136" i="9" s="1"/>
  <c r="J3138" i="14"/>
  <c r="L3138" i="14" s="1"/>
  <c r="K2870" i="14"/>
  <c r="E2868" i="9" s="1"/>
  <c r="J2870" i="14"/>
  <c r="L2870" i="14" s="1"/>
  <c r="K2854" i="14"/>
  <c r="E2852" i="9" s="1"/>
  <c r="J2854" i="14"/>
  <c r="L2854" i="14" s="1"/>
  <c r="K2287" i="14"/>
  <c r="E2285" i="9" s="1"/>
  <c r="J2287" i="14"/>
  <c r="L2287" i="14" s="1"/>
  <c r="K2275" i="14"/>
  <c r="E2273" i="9" s="1"/>
  <c r="J2275" i="14"/>
  <c r="L2275" i="14" s="1"/>
  <c r="K2259" i="14"/>
  <c r="E2257" i="9" s="1"/>
  <c r="J2259" i="14"/>
  <c r="L2259" i="14" s="1"/>
  <c r="K2215" i="14"/>
  <c r="E2213" i="9" s="1"/>
  <c r="J2215" i="14"/>
  <c r="L2215" i="14" s="1"/>
  <c r="K1697" i="14"/>
  <c r="E1695" i="9" s="1"/>
  <c r="J1697" i="14"/>
  <c r="L1697" i="14" s="1"/>
  <c r="K1699" i="14"/>
  <c r="E1697" i="9" s="1"/>
  <c r="J1699" i="14"/>
  <c r="L1699" i="14" s="1"/>
  <c r="K1683" i="14"/>
  <c r="E1681" i="9" s="1"/>
  <c r="J1683" i="14"/>
  <c r="L1683" i="14" s="1"/>
  <c r="F17" i="11"/>
  <c r="S16" i="11"/>
  <c r="X16" i="11" s="1"/>
  <c r="Y16" i="11" s="1"/>
  <c r="S14" i="11"/>
  <c r="X14" i="11" s="1"/>
  <c r="Y14" i="11" s="1"/>
  <c r="K4754" i="14"/>
  <c r="E4752" i="9" s="1"/>
  <c r="J4754" i="14"/>
  <c r="L4754" i="14" s="1"/>
  <c r="K4522" i="14"/>
  <c r="E4520" i="9" s="1"/>
  <c r="J4522" i="14"/>
  <c r="L4522" i="14" s="1"/>
  <c r="K4353" i="14"/>
  <c r="E4351" i="9" s="1"/>
  <c r="J4353" i="14"/>
  <c r="L4353" i="14" s="1"/>
  <c r="K4341" i="14"/>
  <c r="E4339" i="9" s="1"/>
  <c r="J4341" i="14"/>
  <c r="L4341" i="14" s="1"/>
  <c r="K4333" i="14"/>
  <c r="E4331" i="9" s="1"/>
  <c r="J4333" i="14"/>
  <c r="L4333" i="14" s="1"/>
  <c r="K4321" i="14"/>
  <c r="E4319" i="9" s="1"/>
  <c r="J4321" i="14"/>
  <c r="L4321" i="14" s="1"/>
  <c r="K4309" i="14"/>
  <c r="E4307" i="9" s="1"/>
  <c r="J4309" i="14"/>
  <c r="L4309" i="14" s="1"/>
  <c r="K3785" i="14"/>
  <c r="E3783" i="9" s="1"/>
  <c r="J3785" i="14"/>
  <c r="L3785" i="14" s="1"/>
  <c r="K3701" i="14"/>
  <c r="E3699" i="9" s="1"/>
  <c r="J3701" i="14"/>
  <c r="L3701" i="14" s="1"/>
  <c r="K3501" i="14"/>
  <c r="E3499" i="9" s="1"/>
  <c r="J3501" i="14"/>
  <c r="L3501" i="14" s="1"/>
  <c r="K3487" i="14"/>
  <c r="E3485" i="9" s="1"/>
  <c r="J3487" i="14"/>
  <c r="L3487" i="14" s="1"/>
  <c r="K3164" i="14"/>
  <c r="E3162" i="9" s="1"/>
  <c r="J3164" i="14"/>
  <c r="L3164" i="14" s="1"/>
  <c r="K3152" i="14"/>
  <c r="E3150" i="9" s="1"/>
  <c r="J3152" i="14"/>
  <c r="L3152" i="14" s="1"/>
  <c r="K2862" i="14"/>
  <c r="E2860" i="9" s="1"/>
  <c r="J2862" i="14"/>
  <c r="L2862" i="14" s="1"/>
  <c r="K2295" i="14"/>
  <c r="E2293" i="9" s="1"/>
  <c r="J2295" i="14"/>
  <c r="L2295" i="14" s="1"/>
  <c r="K2251" i="14"/>
  <c r="E2249" i="9" s="1"/>
  <c r="J2251" i="14"/>
  <c r="L2251" i="14" s="1"/>
  <c r="D35" i="11"/>
  <c r="F35" i="11" s="1"/>
  <c r="S15" i="11"/>
  <c r="X15" i="11" s="1"/>
  <c r="Y15" i="11" s="1"/>
  <c r="K4738" i="14"/>
  <c r="E4736" i="9" s="1"/>
  <c r="J4738" i="14"/>
  <c r="L4738" i="14" s="1"/>
  <c r="K4536" i="14"/>
  <c r="E4534" i="9" s="1"/>
  <c r="J4536" i="14"/>
  <c r="L4536" i="14" s="1"/>
  <c r="K4518" i="14"/>
  <c r="E4516" i="9" s="1"/>
  <c r="J4518" i="14"/>
  <c r="L4518" i="14" s="1"/>
  <c r="K4438" i="14"/>
  <c r="E4436" i="9" s="1"/>
  <c r="J4438" i="14"/>
  <c r="L4438" i="14" s="1"/>
  <c r="K4430" i="14"/>
  <c r="E4428" i="9" s="1"/>
  <c r="J4430" i="14"/>
  <c r="L4430" i="14" s="1"/>
  <c r="K3497" i="14"/>
  <c r="E3495" i="9" s="1"/>
  <c r="J3497" i="14"/>
  <c r="L3497" i="14" s="1"/>
  <c r="K3481" i="14"/>
  <c r="E3479" i="9" s="1"/>
  <c r="J3481" i="14"/>
  <c r="L3481" i="14" s="1"/>
  <c r="K4730" i="14"/>
  <c r="E4728" i="9" s="1"/>
  <c r="J4730" i="14"/>
  <c r="L4730" i="14" s="1"/>
  <c r="K4630" i="14"/>
  <c r="E4628" i="9" s="1"/>
  <c r="J4630" i="14"/>
  <c r="L4630" i="14" s="1"/>
  <c r="K4626" i="14"/>
  <c r="E4624" i="9" s="1"/>
  <c r="J4626" i="14"/>
  <c r="L4626" i="14" s="1"/>
  <c r="K4612" i="14"/>
  <c r="E4610" i="9" s="1"/>
  <c r="J4612" i="14"/>
  <c r="L4612" i="14" s="1"/>
  <c r="K4608" i="14"/>
  <c r="E4606" i="9" s="1"/>
  <c r="J4608" i="14"/>
  <c r="L4608" i="14" s="1"/>
  <c r="K4542" i="14"/>
  <c r="E4540" i="9" s="1"/>
  <c r="J4542" i="14"/>
  <c r="L4542" i="14" s="1"/>
  <c r="K4538" i="14"/>
  <c r="E4536" i="9" s="1"/>
  <c r="J4538" i="14"/>
  <c r="L4538" i="14" s="1"/>
  <c r="K4534" i="14"/>
  <c r="E4532" i="9" s="1"/>
  <c r="J4534" i="14"/>
  <c r="L4534" i="14" s="1"/>
  <c r="K4530" i="14"/>
  <c r="E4528" i="9" s="1"/>
  <c r="J4530" i="14"/>
  <c r="L4530" i="14" s="1"/>
  <c r="K4526" i="14"/>
  <c r="E4524" i="9" s="1"/>
  <c r="J4526" i="14"/>
  <c r="L4526" i="14" s="1"/>
  <c r="K4516" i="14"/>
  <c r="E4514" i="9" s="1"/>
  <c r="J4516" i="14"/>
  <c r="L4516" i="14" s="1"/>
  <c r="K4368" i="14"/>
  <c r="E4366" i="9" s="1"/>
  <c r="J4368" i="14"/>
  <c r="L4368" i="14" s="1"/>
  <c r="K4444" i="14"/>
  <c r="E4442" i="9" s="1"/>
  <c r="J4444" i="14"/>
  <c r="L4444" i="14" s="1"/>
  <c r="K4440" i="14"/>
  <c r="E4438" i="9" s="1"/>
  <c r="J4440" i="14"/>
  <c r="L4440" i="14" s="1"/>
  <c r="K4436" i="14"/>
  <c r="E4434" i="9" s="1"/>
  <c r="J4436" i="14"/>
  <c r="L4436" i="14" s="1"/>
  <c r="K4432" i="14"/>
  <c r="E4430" i="9" s="1"/>
  <c r="J4432" i="14"/>
  <c r="L4432" i="14" s="1"/>
  <c r="K4428" i="14"/>
  <c r="E4426" i="9" s="1"/>
  <c r="J4428" i="14"/>
  <c r="L4428" i="14" s="1"/>
  <c r="K4424" i="14"/>
  <c r="E4422" i="9" s="1"/>
  <c r="J4424" i="14"/>
  <c r="L4424" i="14" s="1"/>
  <c r="K4048" i="14"/>
  <c r="E4046" i="9" s="1"/>
  <c r="J4048" i="14"/>
  <c r="L4048" i="14" s="1"/>
  <c r="K3707" i="14"/>
  <c r="E3705" i="9" s="1"/>
  <c r="J3707" i="14"/>
  <c r="L3707" i="14" s="1"/>
  <c r="K3705" i="14"/>
  <c r="E3703" i="9" s="1"/>
  <c r="J3705" i="14"/>
  <c r="L3705" i="14" s="1"/>
  <c r="K3489" i="14"/>
  <c r="E3487" i="9" s="1"/>
  <c r="J3489" i="14"/>
  <c r="L3489" i="14" s="1"/>
  <c r="K3473" i="14"/>
  <c r="E3471" i="9" s="1"/>
  <c r="J3473" i="14"/>
  <c r="L3473" i="14" s="1"/>
  <c r="K3491" i="14"/>
  <c r="E3489" i="9" s="1"/>
  <c r="J3491" i="14"/>
  <c r="L3491" i="14" s="1"/>
  <c r="K3475" i="14"/>
  <c r="E3473" i="9" s="1"/>
  <c r="J3475" i="14"/>
  <c r="L3475" i="14" s="1"/>
  <c r="K2866" i="14"/>
  <c r="E2864" i="9" s="1"/>
  <c r="J2866" i="14"/>
  <c r="L2866" i="14" s="1"/>
  <c r="K2850" i="14"/>
  <c r="E2848" i="9" s="1"/>
  <c r="J2850" i="14"/>
  <c r="L2850" i="14" s="1"/>
  <c r="K2271" i="14"/>
  <c r="E2269" i="9" s="1"/>
  <c r="J2271" i="14"/>
  <c r="L2271" i="14" s="1"/>
  <c r="K2255" i="14"/>
  <c r="E2253" i="9" s="1"/>
  <c r="J2255" i="14"/>
  <c r="L2255" i="14" s="1"/>
  <c r="K2211" i="14"/>
  <c r="E2209" i="9" s="1"/>
  <c r="J2211" i="14"/>
  <c r="L2211" i="14" s="1"/>
  <c r="K1693" i="14"/>
  <c r="E1691" i="9" s="1"/>
  <c r="J1693" i="14"/>
  <c r="L1693" i="14" s="1"/>
  <c r="K1695" i="14"/>
  <c r="E1693" i="9" s="1"/>
  <c r="J1695" i="14"/>
  <c r="L1695" i="14" s="1"/>
  <c r="K1062" i="14"/>
  <c r="E1060" i="9" s="1"/>
  <c r="J1062" i="14"/>
  <c r="L1062" i="14" s="1"/>
  <c r="K1058" i="14"/>
  <c r="E1056" i="9" s="1"/>
  <c r="J1058" i="14"/>
  <c r="L1058" i="14" s="1"/>
  <c r="K1054" i="14"/>
  <c r="E1052" i="9" s="1"/>
  <c r="J1054" i="14"/>
  <c r="L1054" i="14" s="1"/>
  <c r="S25" i="11"/>
  <c r="X25" i="11" s="1"/>
  <c r="Y25" i="11" s="1"/>
  <c r="F16" i="11"/>
  <c r="S17" i="11"/>
  <c r="X17" i="11" s="1"/>
  <c r="Y17" i="11" s="1"/>
  <c r="I35" i="11" l="1"/>
  <c r="K35" i="11" s="1"/>
  <c r="I34" i="11"/>
  <c r="K34" i="11" s="1"/>
  <c r="D34" i="11"/>
  <c r="F34" i="11" s="1"/>
  <c r="F15" i="11"/>
  <c r="F14" i="11"/>
  <c r="I37" i="11"/>
  <c r="K37" i="11" s="1"/>
  <c r="D37" i="11"/>
  <c r="F37" i="11" s="1"/>
  <c r="I27" i="11"/>
  <c r="K27" i="11" s="1"/>
  <c r="F13" i="11"/>
  <c r="E4307" i="8"/>
  <c r="E3144" i="8"/>
  <c r="E3773" i="8"/>
  <c r="E4345" i="8"/>
  <c r="E1701" i="8"/>
  <c r="E4184" i="8"/>
  <c r="E2878" i="8"/>
  <c r="E4335" i="8"/>
  <c r="E4211" i="8"/>
  <c r="E4405" i="8"/>
  <c r="E3465" i="8"/>
  <c r="E4568" i="8"/>
  <c r="E4798" i="8"/>
  <c r="E3528" i="8"/>
  <c r="E4459" i="8"/>
  <c r="E517" i="8"/>
  <c r="E943" i="8"/>
  <c r="E983" i="8"/>
  <c r="E2695" i="8"/>
  <c r="E4455" i="8"/>
  <c r="E751" i="8"/>
  <c r="E811" i="8"/>
  <c r="E927" i="8"/>
  <c r="E1321" i="8"/>
  <c r="E2266" i="8"/>
  <c r="E2016" i="8"/>
  <c r="E2557" i="8"/>
  <c r="E717" i="8"/>
  <c r="E1052" i="8"/>
  <c r="E1691" i="8"/>
  <c r="E2848" i="8"/>
  <c r="E3471" i="8"/>
  <c r="E4046" i="8"/>
  <c r="E4434" i="8"/>
  <c r="E4514" i="8"/>
  <c r="E4536" i="8"/>
  <c r="E4728" i="8"/>
  <c r="E2317" i="8"/>
  <c r="E3469" i="8"/>
  <c r="E4303" i="8"/>
  <c r="E4756" i="8"/>
  <c r="E1062" i="8"/>
  <c r="E2872" i="8"/>
  <c r="E4202" i="8"/>
  <c r="E4556" i="8"/>
  <c r="E4626" i="8"/>
  <c r="E4388" i="8"/>
  <c r="E1617" i="8"/>
  <c r="E2207" i="8"/>
  <c r="E3457" i="8"/>
  <c r="E3157" i="8"/>
  <c r="E4097" i="8"/>
  <c r="E4560" i="8"/>
  <c r="E4803" i="8"/>
  <c r="E743" i="8"/>
  <c r="E2821" i="8"/>
  <c r="E3150" i="8"/>
  <c r="E3699" i="8"/>
  <c r="E4331" i="8"/>
  <c r="E4752" i="8"/>
  <c r="E1697" i="8"/>
  <c r="E2273" i="8"/>
  <c r="E3136" i="8"/>
  <c r="E3160" i="8"/>
  <c r="E3477" i="8"/>
  <c r="E3491" i="8"/>
  <c r="E3709" i="8"/>
  <c r="E4190" i="8"/>
  <c r="E4313" i="8"/>
  <c r="E4329" i="8"/>
  <c r="E4353" i="8"/>
  <c r="E4632" i="8"/>
  <c r="E4754" i="8"/>
  <c r="E2289" i="8"/>
  <c r="E3695" i="8"/>
  <c r="E4526" i="8"/>
  <c r="E2305" i="8"/>
  <c r="E3170" i="8"/>
  <c r="E3779" i="8"/>
  <c r="E3516" i="8"/>
  <c r="E3509" i="8"/>
  <c r="E1625" i="8"/>
  <c r="E2469" i="8"/>
  <c r="E3165" i="8"/>
  <c r="E4105" i="8"/>
  <c r="E3020" i="8"/>
  <c r="E1056" i="8"/>
  <c r="E1693" i="8"/>
  <c r="E2209" i="8"/>
  <c r="E2269" i="8"/>
  <c r="E2864" i="8"/>
  <c r="E3489" i="8"/>
  <c r="E3487" i="8"/>
  <c r="E3705" i="8"/>
  <c r="E4422" i="8"/>
  <c r="E4430" i="8"/>
  <c r="E4438" i="8"/>
  <c r="E4366" i="8"/>
  <c r="E4524" i="8"/>
  <c r="E4532" i="8"/>
  <c r="E4540" i="8"/>
  <c r="E4610" i="8"/>
  <c r="E4628" i="8"/>
  <c r="E3479" i="8"/>
  <c r="E4428" i="8"/>
  <c r="E4516" i="8"/>
  <c r="E4736" i="8"/>
  <c r="E3142" i="8"/>
  <c r="E3166" i="8"/>
  <c r="E3505" i="8"/>
  <c r="E3775" i="8"/>
  <c r="E4315" i="8"/>
  <c r="E4343" i="8"/>
  <c r="E1058" i="8"/>
  <c r="E2245" i="8"/>
  <c r="E2301" i="8"/>
  <c r="E2870" i="8"/>
  <c r="E3697" i="8"/>
  <c r="E4432" i="8"/>
  <c r="E4522" i="8"/>
  <c r="E4530" i="8"/>
  <c r="E4608" i="8"/>
  <c r="E3513" i="8"/>
  <c r="E2846" i="8"/>
  <c r="E1633" i="8"/>
  <c r="E1356" i="8"/>
  <c r="E2876" i="8"/>
  <c r="E3441" i="8"/>
  <c r="E3141" i="8"/>
  <c r="E3556" i="8"/>
  <c r="E3847" i="8"/>
  <c r="E4113" i="8"/>
  <c r="E4145" i="8"/>
  <c r="E4576" i="8"/>
  <c r="E4651" i="8"/>
  <c r="E3704" i="8"/>
  <c r="E4731" i="8"/>
  <c r="E575" i="8"/>
  <c r="E1023" i="8"/>
  <c r="E2208" i="8"/>
  <c r="E2964" i="8"/>
  <c r="E2673" i="8"/>
  <c r="E3052" i="8"/>
  <c r="E775" i="8"/>
  <c r="E889" i="8"/>
  <c r="E656" i="8"/>
  <c r="E1060" i="8"/>
  <c r="E2253" i="8"/>
  <c r="E3473" i="8"/>
  <c r="E3703" i="8"/>
  <c r="E4426" i="8"/>
  <c r="E4442" i="8"/>
  <c r="E4528" i="8"/>
  <c r="E4606" i="8"/>
  <c r="E3495" i="8"/>
  <c r="E4436" i="8"/>
  <c r="E4534" i="8"/>
  <c r="E3154" i="8"/>
  <c r="E3483" i="8"/>
  <c r="E4327" i="8"/>
  <c r="E1054" i="8"/>
  <c r="E2261" i="8"/>
  <c r="E3481" i="8"/>
  <c r="E4444" i="8"/>
  <c r="E4538" i="8"/>
  <c r="E632" i="8"/>
  <c r="E3425" i="8"/>
  <c r="E4129" i="8"/>
  <c r="E4635" i="8"/>
  <c r="E4667" i="8"/>
  <c r="E4174" i="8"/>
  <c r="E639" i="8"/>
  <c r="E2517" i="8"/>
  <c r="E2928" i="8"/>
  <c r="E3520" i="8"/>
  <c r="E2293" i="8"/>
  <c r="E3485" i="8"/>
  <c r="E4351" i="8"/>
  <c r="E2213" i="8"/>
  <c r="E2852" i="8"/>
  <c r="E3152" i="8"/>
  <c r="E3168" i="8"/>
  <c r="E3503" i="8"/>
  <c r="E3781" i="8"/>
  <c r="E4305" i="8"/>
  <c r="E4321" i="8"/>
  <c r="E4337" i="8"/>
  <c r="E4518" i="8"/>
  <c r="E4746" i="8"/>
  <c r="E2217" i="8"/>
  <c r="E2856" i="8"/>
  <c r="E4424" i="8"/>
  <c r="E3146" i="8"/>
  <c r="E3701" i="8"/>
  <c r="E4311" i="8"/>
  <c r="E4362" i="8"/>
  <c r="E4760" i="8"/>
  <c r="E3550" i="8"/>
  <c r="E4387" i="8"/>
  <c r="E3536" i="8"/>
  <c r="E1348" i="8"/>
  <c r="E3433" i="8"/>
  <c r="E3839" i="8"/>
  <c r="E4137" i="8"/>
  <c r="E4643" i="8"/>
  <c r="E4378" i="8"/>
  <c r="E2657" i="8"/>
  <c r="E2249" i="8"/>
  <c r="E2860" i="8"/>
  <c r="E3162" i="8"/>
  <c r="E3499" i="8"/>
  <c r="E3783" i="8"/>
  <c r="E4319" i="8"/>
  <c r="E4339" i="8"/>
  <c r="E4520" i="8"/>
  <c r="E1681" i="8"/>
  <c r="E1695" i="8"/>
  <c r="E2257" i="8"/>
  <c r="E2285" i="8"/>
  <c r="E2868" i="8"/>
  <c r="E3140" i="8"/>
  <c r="E3148" i="8"/>
  <c r="E3156" i="8"/>
  <c r="E3164" i="8"/>
  <c r="E3172" i="8"/>
  <c r="E3493" i="8"/>
  <c r="E3475" i="8"/>
  <c r="E3707" i="8"/>
  <c r="E3769" i="8"/>
  <c r="E3777" i="8"/>
  <c r="E4042" i="8"/>
  <c r="E4301" i="8"/>
  <c r="E4309" i="8"/>
  <c r="E4317" i="8"/>
  <c r="E4325" i="8"/>
  <c r="E4333" i="8"/>
  <c r="E4341" i="8"/>
  <c r="E4349" i="8"/>
  <c r="E4370" i="8"/>
  <c r="E4512" i="8"/>
  <c r="E4732" i="8"/>
  <c r="E4750" i="8"/>
  <c r="E4758" i="8"/>
  <c r="E1699" i="8"/>
  <c r="E2277" i="8"/>
  <c r="E2313" i="8"/>
  <c r="E3497" i="8"/>
  <c r="E3713" i="8"/>
  <c r="E4182" i="8"/>
  <c r="E4440" i="8"/>
  <c r="E2265" i="8"/>
  <c r="E2880" i="8"/>
  <c r="E3138" i="8"/>
  <c r="E3158" i="8"/>
  <c r="E3501" i="8"/>
  <c r="E3771" i="8"/>
  <c r="E4299" i="8"/>
  <c r="E4323" i="8"/>
  <c r="E4347" i="8"/>
  <c r="E4748" i="8"/>
  <c r="E3512" i="8"/>
  <c r="E3558" i="8"/>
  <c r="E2295" i="8"/>
  <c r="E4044" i="8"/>
  <c r="E3524" i="8"/>
  <c r="E4457" i="8"/>
  <c r="E3508" i="8"/>
  <c r="E587" i="8"/>
  <c r="E624" i="8"/>
  <c r="E1364" i="8"/>
  <c r="E3417" i="8"/>
  <c r="E3449" i="8"/>
  <c r="E3149" i="8"/>
  <c r="E3855" i="8"/>
  <c r="E4121" i="8"/>
  <c r="E4364" i="8"/>
  <c r="E4595" i="8"/>
  <c r="E4659" i="8"/>
  <c r="E3532" i="8"/>
  <c r="E3562" i="8"/>
  <c r="E607" i="8"/>
  <c r="E711" i="8"/>
  <c r="E2216" i="8"/>
  <c r="E2789" i="8"/>
  <c r="E2896" i="8"/>
  <c r="E4627" i="8"/>
  <c r="E2307" i="8"/>
  <c r="E1698" i="8"/>
  <c r="E1623" i="8"/>
  <c r="E1622" i="8"/>
  <c r="E2258" i="8"/>
  <c r="E4624" i="8"/>
  <c r="E627" i="8"/>
  <c r="E981" i="8"/>
  <c r="E1367" i="8"/>
  <c r="E1702" i="8"/>
  <c r="E2250" i="8"/>
  <c r="E2850" i="8"/>
  <c r="E459" i="8"/>
  <c r="E1223" i="8"/>
  <c r="E2858" i="8"/>
  <c r="E2920" i="8"/>
  <c r="E3155" i="8"/>
  <c r="E4040" i="8"/>
  <c r="E4103" i="8"/>
  <c r="E4135" i="8"/>
  <c r="E631" i="8"/>
  <c r="E3853" i="8"/>
  <c r="E2408" i="8"/>
  <c r="E2459" i="8"/>
  <c r="E2954" i="8"/>
  <c r="E3147" i="8"/>
  <c r="E3517" i="8"/>
  <c r="E3854" i="8"/>
  <c r="E4119" i="8"/>
  <c r="E2033" i="8"/>
  <c r="E2274" i="8"/>
  <c r="E2048" i="8"/>
  <c r="E2425" i="8"/>
  <c r="E2565" i="8"/>
  <c r="E1015" i="8"/>
  <c r="E1359" i="8"/>
  <c r="E3344" i="8"/>
  <c r="E3376" i="8"/>
  <c r="E3837" i="8"/>
  <c r="E3869" i="8"/>
  <c r="E3598" i="8"/>
  <c r="I13" i="11"/>
  <c r="K13" i="11" s="1"/>
  <c r="I15" i="11"/>
  <c r="K15" i="11" s="1"/>
  <c r="I14" i="11"/>
  <c r="K14" i="11" s="1"/>
  <c r="I25" i="11"/>
  <c r="K25" i="11" s="1"/>
  <c r="I16" i="11"/>
  <c r="K16" i="11" s="1"/>
  <c r="I17" i="11"/>
  <c r="K17" i="11" s="1"/>
  <c r="I24" i="11"/>
  <c r="K24" i="11" s="1"/>
  <c r="G11" i="3" l="1"/>
  <c r="G12" i="3"/>
  <c r="G13" i="3"/>
  <c r="G14" i="3"/>
  <c r="G15" i="3"/>
  <c r="G18" i="3"/>
  <c r="G10" i="3"/>
  <c r="K16" i="3" l="1"/>
  <c r="K18" i="3"/>
  <c r="K17" i="3"/>
  <c r="K14" i="3"/>
  <c r="K15" i="3"/>
  <c r="K13" i="3"/>
  <c r="J17" i="3"/>
  <c r="J18" i="3"/>
  <c r="J16" i="3"/>
  <c r="J14" i="3"/>
  <c r="J15" i="3"/>
  <c r="J13" i="3"/>
  <c r="I17" i="3"/>
  <c r="I18" i="3"/>
  <c r="I16" i="3"/>
  <c r="I14" i="3"/>
  <c r="I15" i="3"/>
  <c r="I13" i="3"/>
  <c r="F13" i="3"/>
  <c r="F10" i="3"/>
  <c r="J11" i="3" l="1"/>
  <c r="K11" i="3"/>
  <c r="J12" i="3"/>
  <c r="K12" i="3"/>
  <c r="K10" i="3"/>
  <c r="J10" i="3"/>
  <c r="I10" i="3"/>
  <c r="I11" i="3"/>
  <c r="I12" i="3"/>
  <c r="D10" i="3" l="1"/>
  <c r="D12" i="3"/>
  <c r="D11" i="3"/>
  <c r="F14" i="3" l="1"/>
  <c r="C14" i="3" l="1"/>
  <c r="C13" i="3"/>
  <c r="F11" i="3" l="1"/>
  <c r="F16" i="3" l="1"/>
  <c r="F18" i="3"/>
  <c r="F12" i="3"/>
  <c r="F15" i="3"/>
  <c r="F17" i="3"/>
  <c r="C15" i="3"/>
  <c r="C16" i="3"/>
  <c r="C18" i="3"/>
  <c r="C10" i="3"/>
  <c r="C12" i="3"/>
  <c r="C11" i="3"/>
  <c r="C17" i="3"/>
</calcChain>
</file>

<file path=xl/sharedStrings.xml><?xml version="1.0" encoding="utf-8"?>
<sst xmlns="http://schemas.openxmlformats.org/spreadsheetml/2006/main" count="37982" uniqueCount="936">
  <si>
    <t>lb C1 per lb THC</t>
  </si>
  <si>
    <t>kg per pound</t>
  </si>
  <si>
    <t>g per kg</t>
  </si>
  <si>
    <t>scf per Mscf</t>
  </si>
  <si>
    <t>days per year</t>
  </si>
  <si>
    <t>API 4598</t>
  </si>
  <si>
    <t>Study</t>
  </si>
  <si>
    <t>Units</t>
  </si>
  <si>
    <t>Valve</t>
  </si>
  <si>
    <t>Connector</t>
  </si>
  <si>
    <t>OEL</t>
  </si>
  <si>
    <t>Gas</t>
  </si>
  <si>
    <t>Light Oil</t>
  </si>
  <si>
    <t>Heavy Oil</t>
  </si>
  <si>
    <t>Source</t>
  </si>
  <si>
    <t>(e.g., table #)</t>
  </si>
  <si>
    <t>Table ES-5</t>
  </si>
  <si>
    <t>GRI vol 8</t>
  </si>
  <si>
    <t>PRV</t>
  </si>
  <si>
    <t>Table 4-6</t>
  </si>
  <si>
    <t>PS</t>
  </si>
  <si>
    <t>EPA 1995</t>
  </si>
  <si>
    <t>EF</t>
  </si>
  <si>
    <t>Table 2-4</t>
  </si>
  <si>
    <t>Flange</t>
  </si>
  <si>
    <t>API 4638</t>
  </si>
  <si>
    <t>API 4615</t>
  </si>
  <si>
    <t>exponent</t>
  </si>
  <si>
    <t>NOTE:</t>
  </si>
  <si>
    <t xml:space="preserve">I don't think 100,000 pegged values were used </t>
  </si>
  <si>
    <t>Slightly different default zero values used</t>
  </si>
  <si>
    <t>Other</t>
  </si>
  <si>
    <t>Star Env.</t>
  </si>
  <si>
    <t>Gas sites (9-12)</t>
  </si>
  <si>
    <t>CN</t>
  </si>
  <si>
    <t>VL</t>
  </si>
  <si>
    <t>CS</t>
  </si>
  <si>
    <t>Light crude sites (1-4)</t>
  </si>
  <si>
    <t>Connection</t>
  </si>
  <si>
    <t>OpenEnd</t>
  </si>
  <si>
    <t>PressureRelie</t>
  </si>
  <si>
    <t>Compressor</t>
  </si>
  <si>
    <t>Heavy crude sites (5-8)</t>
  </si>
  <si>
    <t>Leakage factors</t>
  </si>
  <si>
    <t>Population factors</t>
  </si>
  <si>
    <t>Original Population factors</t>
  </si>
  <si>
    <t>Subpart W population (whole gas)</t>
  </si>
  <si>
    <t>Subpart W leaker (type 1)</t>
  </si>
  <si>
    <t>Subpart W leaker (type 2)</t>
  </si>
  <si>
    <t>Star Env</t>
  </si>
  <si>
    <t>Light oil</t>
  </si>
  <si>
    <t>Heavy oil</t>
  </si>
  <si>
    <t>This study</t>
  </si>
  <si>
    <t xml:space="preserve"> - </t>
  </si>
  <si>
    <t>`</t>
  </si>
  <si>
    <t>kgC1/day</t>
  </si>
  <si>
    <t>Natural</t>
  </si>
  <si>
    <t>Log</t>
  </si>
  <si>
    <t>Measured</t>
  </si>
  <si>
    <t>Emission</t>
  </si>
  <si>
    <t>Screening</t>
  </si>
  <si>
    <t>Plant</t>
  </si>
  <si>
    <t>Type</t>
  </si>
  <si>
    <t>Rate(kg/hr)</t>
  </si>
  <si>
    <t>ONOFF</t>
  </si>
  <si>
    <t>REF</t>
  </si>
  <si>
    <t>MT</t>
  </si>
  <si>
    <t>Value (ppmv)</t>
  </si>
  <si>
    <t>Row Labels</t>
  </si>
  <si>
    <t>Grand Total</t>
  </si>
  <si>
    <t>Average of Rate(kg/hr)</t>
  </si>
  <si>
    <t>Count of Rate(kg/hr)</t>
  </si>
  <si>
    <t>Initial</t>
  </si>
  <si>
    <t>Final</t>
  </si>
  <si>
    <t>VALVE</t>
  </si>
  <si>
    <t>Pop.</t>
  </si>
  <si>
    <t>Leaker</t>
  </si>
  <si>
    <t>Ave. &gt;10,000 ppmv</t>
  </si>
  <si>
    <t>Pegged &gt; 10,000 ppmv</t>
  </si>
  <si>
    <t xml:space="preserve">Subpart W </t>
  </si>
  <si>
    <t>Ave. &gt; 10,000 ppmv</t>
  </si>
  <si>
    <t>Leaker method (i)</t>
  </si>
  <si>
    <t>Leaker method (ii)</t>
  </si>
  <si>
    <t>Subpart W
type 1 (OGI)</t>
  </si>
  <si>
    <t>Subpart W
type 2 (Method 21)</t>
  </si>
  <si>
    <t>EPA 1995 &gt; 10000 ppmv</t>
  </si>
  <si>
    <t>Table 2-8</t>
  </si>
  <si>
    <t>EPA 1995 &gt;10,000 ppmv</t>
  </si>
  <si>
    <t>Count</t>
  </si>
  <si>
    <t>lbTHC/day /comp</t>
  </si>
  <si>
    <t>MscfC1/comp /year</t>
  </si>
  <si>
    <t>lbTHC/comp /day</t>
  </si>
  <si>
    <t>kgTHC/hr /comp</t>
  </si>
  <si>
    <t>[lbTHC/comp /day]</t>
  </si>
  <si>
    <t>[scfTHC/comp /hr]</t>
  </si>
  <si>
    <t>[kgTHC/hr /source]</t>
  </si>
  <si>
    <t>kgC1/day /comp</t>
  </si>
  <si>
    <t>Original leaker factors</t>
  </si>
  <si>
    <t>SITE</t>
  </si>
  <si>
    <t>Equipment</t>
  </si>
  <si>
    <t>Component</t>
  </si>
  <si>
    <t>EmissionsKgD</t>
  </si>
  <si>
    <t>Pegged?</t>
  </si>
  <si>
    <t>API1993</t>
  </si>
  <si>
    <t>NR</t>
  </si>
  <si>
    <t>TC</t>
  </si>
  <si>
    <t>OTH</t>
  </si>
  <si>
    <t>This worksheet is based on data from:</t>
  </si>
  <si>
    <t>Where,</t>
  </si>
  <si>
    <t>USING ONLY 10,000 ppmv PEGGED FACTORS</t>
  </si>
  <si>
    <t>Emissions factors</t>
  </si>
  <si>
    <t>From GRI 1996</t>
  </si>
  <si>
    <t>leakers</t>
  </si>
  <si>
    <t>Nonleakers</t>
  </si>
  <si>
    <t>Including non-leakers</t>
  </si>
  <si>
    <t>Leakers only</t>
  </si>
  <si>
    <t>Including nonleakers</t>
  </si>
  <si>
    <t>lbTHC/day</t>
  </si>
  <si>
    <t>mass [kg]</t>
  </si>
  <si>
    <t>[kg/day]</t>
  </si>
  <si>
    <t>[kgC1/day]</t>
  </si>
  <si>
    <t>[lbTHC/day</t>
  </si>
  <si>
    <t>fraction leaking</t>
  </si>
  <si>
    <t>[MscfC1/yr]</t>
  </si>
  <si>
    <t>Data derived</t>
  </si>
  <si>
    <t>Reported in Hummel</t>
  </si>
  <si>
    <t>Diff</t>
  </si>
  <si>
    <t>Open-ended line</t>
  </si>
  <si>
    <t>Pressure relief valve</t>
  </si>
  <si>
    <t>Compressor seal</t>
  </si>
  <si>
    <t>USING 10,000 AND 100,000 ppmv PEGGED FACTORS</t>
  </si>
  <si>
    <t>From EPA 1995 Emissions Factor Update</t>
  </si>
  <si>
    <t>Reported in EPA 1995</t>
  </si>
  <si>
    <t>Light Crude</t>
  </si>
  <si>
    <t>Heavy crude</t>
  </si>
  <si>
    <t>Gas Plants</t>
  </si>
  <si>
    <t>Offshore</t>
  </si>
  <si>
    <t>Average of 10,000 ppmv ONLY</t>
  </si>
  <si>
    <t>Column Labels</t>
  </si>
  <si>
    <t>Average of 10,000 OR 100,000 ppmv</t>
  </si>
  <si>
    <t>Count of 10,000 ppmv ONLY</t>
  </si>
  <si>
    <t>Sum of Mscf/year</t>
  </si>
  <si>
    <t>VT</t>
  </si>
  <si>
    <t>Average of C1 [kg/day]</t>
  </si>
  <si>
    <t>Count of EmissionsKgD</t>
  </si>
  <si>
    <t>PM</t>
  </si>
  <si>
    <t># of components screened</t>
  </si>
  <si>
    <t># of leaks observed</t>
  </si>
  <si>
    <t>valves</t>
  </si>
  <si>
    <t>connections</t>
  </si>
  <si>
    <t>OELS</t>
  </si>
  <si>
    <t>light oil</t>
  </si>
  <si>
    <t>heavy oil</t>
  </si>
  <si>
    <t>gas</t>
  </si>
  <si>
    <t>processing</t>
  </si>
  <si>
    <t>offshore</t>
  </si>
  <si>
    <t>Site</t>
  </si>
  <si>
    <t>Threaded connections</t>
  </si>
  <si>
    <t>Pressure-relief valve</t>
  </si>
  <si>
    <t>Regulator</t>
  </si>
  <si>
    <t>Flanges</t>
  </si>
  <si>
    <t>Vents</t>
  </si>
  <si>
    <t>Pump</t>
  </si>
  <si>
    <t>Pneumatic controller/actuator</t>
  </si>
  <si>
    <t>Tank vent/hatch</t>
  </si>
  <si>
    <t>Other/Not specified</t>
  </si>
  <si>
    <t>REG</t>
  </si>
  <si>
    <t>F</t>
  </si>
  <si>
    <t>PC</t>
  </si>
  <si>
    <t>TK</t>
  </si>
  <si>
    <t>Site 1</t>
  </si>
  <si>
    <t>Site 2</t>
  </si>
  <si>
    <t>Site 3</t>
  </si>
  <si>
    <t>Site 4</t>
  </si>
  <si>
    <t>Site 5</t>
  </si>
  <si>
    <t>Site 6</t>
  </si>
  <si>
    <t>Site 7</t>
  </si>
  <si>
    <t>Site 8</t>
  </si>
  <si>
    <t>Site 9</t>
  </si>
  <si>
    <t>Site 10</t>
  </si>
  <si>
    <t>Site 11</t>
  </si>
  <si>
    <t>Site 12</t>
  </si>
  <si>
    <t>Site 13</t>
  </si>
  <si>
    <t>Site 14</t>
  </si>
  <si>
    <t>Site 15</t>
  </si>
  <si>
    <t>Site 16</t>
  </si>
  <si>
    <t>Site 17</t>
  </si>
  <si>
    <t>Site 18</t>
  </si>
  <si>
    <t>Site 19</t>
  </si>
  <si>
    <t>Site 20</t>
  </si>
  <si>
    <t>RAW DATA</t>
  </si>
  <si>
    <t>CORRELATION EQUATIONS</t>
  </si>
  <si>
    <t>THC (lb/day)</t>
  </si>
  <si>
    <t>C1 [kg/day</t>
  </si>
  <si>
    <t>TYPE</t>
  </si>
  <si>
    <t>PPMV</t>
  </si>
  <si>
    <t>Tranche</t>
  </si>
  <si>
    <t>Slope</t>
  </si>
  <si>
    <t>THC [lb/day]</t>
  </si>
  <si>
    <t>10,000 ppmv pegged</t>
  </si>
  <si>
    <t>100,000 ppmv pegged</t>
  </si>
  <si>
    <t>10,000 ppmv ONLY</t>
  </si>
  <si>
    <t>10,000 OR 100,000 ppmv</t>
  </si>
  <si>
    <t>Is pegged? (1 = yes)</t>
  </si>
  <si>
    <t>PressureReliE</t>
  </si>
  <si>
    <t>Default Zero Factor [lb THC/day]</t>
  </si>
  <si>
    <t>10000 ppm pegged source [lb/day]</t>
  </si>
  <si>
    <t>100,000 ppm pegged source [lb/day]</t>
  </si>
  <si>
    <t>Exponent</t>
  </si>
  <si>
    <t>This corresponds to Appendix E and Appendix F data, which we export</t>
  </si>
  <si>
    <t>Appendix</t>
  </si>
  <si>
    <t>A</t>
  </si>
  <si>
    <t>Test 1 Screening records</t>
  </si>
  <si>
    <t>B</t>
  </si>
  <si>
    <t>Test 1 Emitters</t>
  </si>
  <si>
    <t>C</t>
  </si>
  <si>
    <t>Test 1 Leaks Quantified</t>
  </si>
  <si>
    <t>D</t>
  </si>
  <si>
    <t>Test 2 Screening records</t>
  </si>
  <si>
    <t>E</t>
  </si>
  <si>
    <t>Test 2 Emitters</t>
  </si>
  <si>
    <t>Test 2 Leaks quantified</t>
  </si>
  <si>
    <t>Site number</t>
  </si>
  <si>
    <t>Well sites</t>
  </si>
  <si>
    <t>Components screened</t>
  </si>
  <si>
    <t>Components ISV &gt; 10 ppmv</t>
  </si>
  <si>
    <t>Components ISV &gt; 10,000 ppmv</t>
  </si>
  <si>
    <t>Fraction emitting @ 10,000 ppmv</t>
  </si>
  <si>
    <t>Fraction emitting @ 10 ppmv</t>
  </si>
  <si>
    <t>Fraction emitting @ 500 ppmv</t>
  </si>
  <si>
    <t>Sampled with HFS</t>
  </si>
  <si>
    <t>Leaker factor [kg/ component/ day]</t>
  </si>
  <si>
    <t>Population factor [kg/ component/ day]</t>
  </si>
  <si>
    <t>Linear interpolation factor from API 1993 (epsa spreadsheet)</t>
  </si>
  <si>
    <t>Open Ended Line</t>
  </si>
  <si>
    <t>Table 5</t>
  </si>
  <si>
    <t>Table 9</t>
  </si>
  <si>
    <t>Location</t>
  </si>
  <si>
    <t>Well</t>
  </si>
  <si>
    <t>10 to</t>
  </si>
  <si>
    <t>10,000 to</t>
  </si>
  <si>
    <t>&lt; 10</t>
  </si>
  <si>
    <t>Total</t>
  </si>
  <si>
    <t>Number</t>
  </si>
  <si>
    <t>Sites</t>
  </si>
  <si>
    <t>Misc</t>
  </si>
  <si>
    <t>ALL</t>
  </si>
  <si>
    <t>Plus</t>
  </si>
  <si>
    <t>TOTAL</t>
  </si>
  <si>
    <t>Emitters</t>
  </si>
  <si>
    <t>Leaks</t>
  </si>
  <si>
    <t>Connections</t>
  </si>
  <si>
    <t>Valves</t>
  </si>
  <si>
    <t>Open-End</t>
  </si>
  <si>
    <t>Misc.</t>
  </si>
  <si>
    <t>Table 13</t>
  </si>
  <si>
    <t>HFS leak rate (lb/day)</t>
  </si>
  <si>
    <t>Table 17</t>
  </si>
  <si>
    <t>lb/comp/day</t>
  </si>
  <si>
    <t>Flanges*</t>
  </si>
  <si>
    <t>n/a</t>
  </si>
  <si>
    <t>%</t>
  </si>
  <si>
    <t>Open</t>
  </si>
  <si>
    <t>These are population factors</t>
  </si>
  <si>
    <t>of</t>
  </si>
  <si>
    <t>The average emission rates obtained through direct</t>
  </si>
  <si>
    <t>measurements were generally one-half or less of either the EPA 10,000 ppmv or</t>
  </si>
  <si>
    <t>100,000 ppmv pegged source values. This may be because the EPA values are</t>
  </si>
  <si>
    <t>based on combined data from gas production, oil production, oil refining, and</t>
  </si>
  <si>
    <t>petroleum liquids marketing.</t>
  </si>
  <si>
    <t>Loc</t>
  </si>
  <si>
    <t>ISV</t>
  </si>
  <si>
    <t>C1 [kg/day]</t>
  </si>
  <si>
    <r>
      <rPr>
        <sz val="11"/>
        <color rgb="FF070707"/>
        <rFont val="Calibri"/>
        <family val="2"/>
        <scheme val="minor"/>
      </rPr>
      <t>Connection</t>
    </r>
  </si>
  <si>
    <r>
      <rPr>
        <sz val="11"/>
        <color rgb="FF070707"/>
        <rFont val="Calibri"/>
        <family val="2"/>
        <scheme val="minor"/>
      </rPr>
      <t>Valve</t>
    </r>
  </si>
  <si>
    <r>
      <rPr>
        <sz val="5"/>
        <color rgb="FF828282"/>
        <rFont val="Calibri"/>
        <family val="2"/>
        <scheme val="minor"/>
      </rPr>
      <t xml:space="preserve">·-
</t>
    </r>
    <r>
      <rPr>
        <sz val="10.5"/>
        <color rgb="FF070707"/>
        <rFont val="Calibri"/>
        <family val="2"/>
        <scheme val="minor"/>
      </rPr>
      <t>5</t>
    </r>
  </si>
  <si>
    <r>
      <rPr>
        <sz val="11"/>
        <color rgb="FF070707"/>
        <rFont val="Calibri"/>
        <family val="2"/>
        <scheme val="minor"/>
      </rPr>
      <t>Other</t>
    </r>
  </si>
  <si>
    <r>
      <rPr>
        <sz val="11.5"/>
        <color rgb="FF070707"/>
        <rFont val="Calibri"/>
        <family val="2"/>
        <scheme val="minor"/>
      </rPr>
      <t>Other</t>
    </r>
  </si>
  <si>
    <r>
      <rPr>
        <sz val="11"/>
        <color rgb="FF080808"/>
        <rFont val="Calibri"/>
        <family val="2"/>
        <scheme val="minor"/>
      </rPr>
      <t>Valve</t>
    </r>
  </si>
  <si>
    <r>
      <rPr>
        <sz val="10.5"/>
        <color rgb="FF080808"/>
        <rFont val="Calibri"/>
        <family val="2"/>
        <scheme val="minor"/>
      </rPr>
      <t xml:space="preserve">11  </t>
    </r>
    <r>
      <rPr>
        <vertAlign val="superscript"/>
        <sz val="11"/>
        <color rgb="FFAAAAAA"/>
        <rFont val="Calibri"/>
        <family val="2"/>
        <scheme val="minor"/>
      </rPr>
      <t>·</t>
    </r>
  </si>
  <si>
    <t>Mean leak rates(scf/hr)</t>
  </si>
  <si>
    <t>Mean leak rate (kg/day)</t>
  </si>
  <si>
    <r>
      <rPr>
        <sz val="13"/>
        <color rgb="FF070707"/>
        <rFont val="Times New Roman"/>
        <family val="1"/>
      </rPr>
      <t xml:space="preserve">LOC         </t>
    </r>
    <r>
      <rPr>
        <b/>
        <sz val="14"/>
        <color rgb="FF070707"/>
        <rFont val="Courier New"/>
        <family val="3"/>
      </rPr>
      <t xml:space="preserve">TYPE    </t>
    </r>
    <r>
      <rPr>
        <b/>
        <sz val="12"/>
        <color rgb="FF070707"/>
        <rFont val="Arial"/>
        <family val="2"/>
      </rPr>
      <t>PPMV</t>
    </r>
  </si>
  <si>
    <r>
      <rPr>
        <sz val="11"/>
        <color rgb="FF070707"/>
        <rFont val="Arial"/>
        <family val="2"/>
      </rPr>
      <t>Connection</t>
    </r>
  </si>
  <si>
    <r>
      <rPr>
        <b/>
        <sz val="11.5"/>
        <color rgb="FF070707"/>
        <rFont val="Arial"/>
        <family val="2"/>
      </rPr>
      <t>Connection</t>
    </r>
  </si>
  <si>
    <r>
      <rPr>
        <sz val="11"/>
        <color rgb="FF070707"/>
        <rFont val="Arial"/>
        <family val="2"/>
      </rPr>
      <t>Open Ended</t>
    </r>
  </si>
  <si>
    <r>
      <rPr>
        <sz val="11"/>
        <color rgb="FF070707"/>
        <rFont val="Arial"/>
        <family val="2"/>
      </rPr>
      <t>OpenEnded</t>
    </r>
  </si>
  <si>
    <r>
      <rPr>
        <b/>
        <sz val="14"/>
        <color rgb="FF070707"/>
        <rFont val="Courier New"/>
        <family val="3"/>
      </rPr>
      <t>PRV</t>
    </r>
  </si>
  <si>
    <r>
      <rPr>
        <sz val="11"/>
        <color rgb="FF070707"/>
        <rFont val="Arial"/>
        <family val="2"/>
      </rPr>
      <t>Valve</t>
    </r>
  </si>
  <si>
    <r>
      <rPr>
        <sz val="13"/>
        <color rgb="FF070707"/>
        <rFont val="Times New Roman"/>
        <family val="1"/>
      </rPr>
      <t xml:space="preserve">LOC         </t>
    </r>
    <r>
      <rPr>
        <sz val="15.5"/>
        <color rgb="FF070707"/>
        <rFont val="Courier New"/>
        <family val="3"/>
      </rPr>
      <t xml:space="preserve">TYPE    </t>
    </r>
    <r>
      <rPr>
        <b/>
        <sz val="12"/>
        <color rgb="FF070707"/>
        <rFont val="Arial"/>
        <family val="2"/>
      </rPr>
      <t>PPMV</t>
    </r>
  </si>
  <si>
    <r>
      <rPr>
        <sz val="11"/>
        <color rgb="FF070707"/>
        <rFont val="Arial"/>
        <family val="2"/>
      </rPr>
      <t>Conn ction</t>
    </r>
  </si>
  <si>
    <r>
      <rPr>
        <sz val="11"/>
        <color rgb="FF070707"/>
        <rFont val="Arial"/>
        <family val="2"/>
      </rPr>
      <t>Connectio</t>
    </r>
    <r>
      <rPr>
        <sz val="11"/>
        <color rgb="FF727272"/>
        <rFont val="Arial"/>
        <family val="2"/>
      </rPr>
      <t>.</t>
    </r>
    <r>
      <rPr>
        <sz val="11"/>
        <color rgb="FF070707"/>
        <rFont val="Arial"/>
        <family val="2"/>
      </rPr>
      <t>n</t>
    </r>
  </si>
  <si>
    <r>
      <rPr>
        <sz val="5"/>
        <color rgb="FF828282"/>
        <rFont val="Arial"/>
        <family val="2"/>
      </rPr>
      <t xml:space="preserve">·-
</t>
    </r>
    <r>
      <rPr>
        <sz val="10.5"/>
        <color rgb="FF070707"/>
        <rFont val="Arial"/>
        <family val="2"/>
      </rPr>
      <t>5</t>
    </r>
  </si>
  <si>
    <r>
      <rPr>
        <sz val="11"/>
        <color rgb="FF070707"/>
        <rFont val="Arial"/>
        <family val="2"/>
      </rPr>
      <t>Other</t>
    </r>
  </si>
  <si>
    <r>
      <rPr>
        <b/>
        <sz val="13"/>
        <color rgb="FF070707"/>
        <rFont val="Times New Roman"/>
        <family val="1"/>
      </rPr>
      <t xml:space="preserve">LOC         </t>
    </r>
    <r>
      <rPr>
        <b/>
        <sz val="14"/>
        <color rgb="FF070707"/>
        <rFont val="Courier New"/>
        <family val="3"/>
      </rPr>
      <t xml:space="preserve">TYPE    </t>
    </r>
    <r>
      <rPr>
        <b/>
        <sz val="12"/>
        <color rgb="FF070707"/>
        <rFont val="Arial"/>
        <family val="2"/>
      </rPr>
      <t>PPMV</t>
    </r>
  </si>
  <si>
    <r>
      <rPr>
        <sz val="12.5"/>
        <color rgb="FF070707"/>
        <rFont val="Times New Roman"/>
        <family val="1"/>
      </rPr>
      <t xml:space="preserve">LOC         </t>
    </r>
    <r>
      <rPr>
        <sz val="15"/>
        <color rgb="FF070707"/>
        <rFont val="Courier New"/>
        <family val="3"/>
      </rPr>
      <t xml:space="preserve">TYPE    </t>
    </r>
    <r>
      <rPr>
        <b/>
        <sz val="11"/>
        <color rgb="FF070707"/>
        <rFont val="Arial"/>
        <family val="2"/>
      </rPr>
      <t>PPMV</t>
    </r>
  </si>
  <si>
    <r>
      <rPr>
        <sz val="11"/>
        <color rgb="FF070707"/>
        <rFont val="Arial"/>
        <family val="2"/>
      </rPr>
      <t xml:space="preserve">Open </t>
    </r>
    <r>
      <rPr>
        <sz val="12"/>
        <color rgb="FF070707"/>
        <rFont val="Times New Roman"/>
        <family val="1"/>
      </rPr>
      <t>Ended</t>
    </r>
  </si>
  <si>
    <r>
      <rPr>
        <b/>
        <sz val="11.5"/>
        <color rgb="FF070707"/>
        <rFont val="Arial"/>
        <family val="2"/>
      </rPr>
      <t>Other</t>
    </r>
  </si>
  <si>
    <r>
      <rPr>
        <b/>
        <sz val="11"/>
        <color rgb="FF070707"/>
        <rFont val="Arial"/>
        <family val="2"/>
      </rPr>
      <t xml:space="preserve">LOC         </t>
    </r>
    <r>
      <rPr>
        <b/>
        <sz val="14.5"/>
        <color rgb="FF070707"/>
        <rFont val="Courier New"/>
        <family val="3"/>
      </rPr>
      <t xml:space="preserve">TYPE    </t>
    </r>
    <r>
      <rPr>
        <b/>
        <sz val="11"/>
        <color rgb="FF070707"/>
        <rFont val="Arial"/>
        <family val="2"/>
      </rPr>
      <t>PPMV</t>
    </r>
  </si>
  <si>
    <r>
      <rPr>
        <b/>
        <sz val="10.5"/>
        <color rgb="FF070707"/>
        <rFont val="Arial"/>
        <family val="2"/>
      </rPr>
      <t>10,00C</t>
    </r>
  </si>
  <si>
    <r>
      <rPr>
        <sz val="4.5"/>
        <color rgb="FF757575"/>
        <rFont val="Arial"/>
        <family val="2"/>
      </rPr>
      <t xml:space="preserve">.                 </t>
    </r>
    <r>
      <rPr>
        <sz val="4.5"/>
        <color rgb="FF575757"/>
        <rFont val="Arial"/>
        <family val="2"/>
      </rPr>
      <t xml:space="preserve">· </t>
    </r>
    <r>
      <rPr>
        <sz val="4.5"/>
        <color rgb="FFD1D1D1"/>
        <rFont val="Arial"/>
        <family val="2"/>
      </rPr>
      <t xml:space="preserve">· </t>
    </r>
    <r>
      <rPr>
        <sz val="4.5"/>
        <color rgb="FF757575"/>
        <rFont val="Arial"/>
        <family val="2"/>
      </rPr>
      <t xml:space="preserve">···
</t>
    </r>
    <r>
      <rPr>
        <sz val="11"/>
        <color rgb="FF070707"/>
        <rFont val="Arial"/>
        <family val="2"/>
      </rPr>
      <t>Connection</t>
    </r>
  </si>
  <si>
    <r>
      <rPr>
        <sz val="6"/>
        <color rgb="FF757575"/>
        <rFont val="Times New Roman"/>
        <family val="1"/>
      </rPr>
      <t xml:space="preserve">-
</t>
    </r>
    <r>
      <rPr>
        <b/>
        <sz val="10.5"/>
        <color rgb="FF070707"/>
        <rFont val="Arial"/>
        <family val="2"/>
      </rPr>
      <t>10,000</t>
    </r>
  </si>
  <si>
    <r>
      <rPr>
        <sz val="12"/>
        <color rgb="FF070707"/>
        <rFont val="Times New Roman"/>
        <family val="1"/>
      </rPr>
      <t>10</t>
    </r>
    <r>
      <rPr>
        <sz val="12"/>
        <color rgb="FF282828"/>
        <rFont val="Times New Roman"/>
        <family val="1"/>
      </rPr>
      <t xml:space="preserve">1  </t>
    </r>
    <r>
      <rPr>
        <sz val="12"/>
        <color rgb="FF070707"/>
        <rFont val="Times New Roman"/>
        <family val="1"/>
      </rPr>
      <t>000</t>
    </r>
  </si>
  <si>
    <r>
      <rPr>
        <sz val="12.5"/>
        <color rgb="FF070707"/>
        <rFont val="Times New Roman"/>
        <family val="1"/>
      </rPr>
      <t xml:space="preserve">LOC         </t>
    </r>
    <r>
      <rPr>
        <b/>
        <vertAlign val="superscript"/>
        <sz val="11"/>
        <color rgb="FF070707"/>
        <rFont val="Arial"/>
        <family val="2"/>
      </rPr>
      <t>1YPE           PPMV</t>
    </r>
  </si>
  <si>
    <r>
      <rPr>
        <b/>
        <sz val="11.5"/>
        <color rgb="FF070707"/>
        <rFont val="Arial"/>
        <family val="2"/>
      </rPr>
      <t>PRV</t>
    </r>
  </si>
  <si>
    <r>
      <rPr>
        <b/>
        <sz val="10.5"/>
        <color rgb="FF070707"/>
        <rFont val="Arial"/>
        <family val="2"/>
      </rPr>
      <t>10</t>
    </r>
    <r>
      <rPr>
        <b/>
        <sz val="10.5"/>
        <color rgb="FF282828"/>
        <rFont val="Arial"/>
        <family val="2"/>
      </rPr>
      <t>,_</t>
    </r>
    <r>
      <rPr>
        <b/>
        <sz val="10.5"/>
        <color rgb="FF070707"/>
        <rFont val="Arial"/>
        <family val="2"/>
      </rPr>
      <t>QOO</t>
    </r>
  </si>
  <si>
    <r>
      <rPr>
        <b/>
        <sz val="11.5"/>
        <color rgb="FF070707"/>
        <rFont val="Arial"/>
        <family val="2"/>
      </rPr>
      <t>Valve</t>
    </r>
  </si>
  <si>
    <r>
      <rPr>
        <sz val="4.5"/>
        <color rgb="FF757575"/>
        <rFont val="Arial"/>
        <family val="2"/>
      </rPr>
      <t xml:space="preserve">··· </t>
    </r>
    <r>
      <rPr>
        <sz val="4.5"/>
        <color rgb="FFA8A8A8"/>
        <rFont val="Arial"/>
        <family val="2"/>
      </rPr>
      <t>·</t>
    </r>
    <r>
      <rPr>
        <sz val="4.5"/>
        <color rgb="FF757575"/>
        <rFont val="Arial"/>
        <family val="2"/>
      </rPr>
      <t xml:space="preserve">·· </t>
    </r>
    <r>
      <rPr>
        <sz val="4.5"/>
        <color rgb="FF939393"/>
        <rFont val="Arial"/>
        <family val="2"/>
      </rPr>
      <t>-  ·</t>
    </r>
    <r>
      <rPr>
        <sz val="4.5"/>
        <color rgb="FF757575"/>
        <rFont val="Arial"/>
        <family val="2"/>
      </rPr>
      <t xml:space="preserve">· </t>
    </r>
    <r>
      <rPr>
        <sz val="4.5"/>
        <color rgb="FF939393"/>
        <rFont val="Arial"/>
        <family val="2"/>
      </rPr>
      <t xml:space="preserve">-
</t>
    </r>
    <r>
      <rPr>
        <sz val="11"/>
        <color rgb="FF070707"/>
        <rFont val="Arial"/>
        <family val="2"/>
      </rPr>
      <t>Connection</t>
    </r>
  </si>
  <si>
    <r>
      <rPr>
        <sz val="5"/>
        <color rgb="FF939393"/>
        <rFont val="Arial"/>
        <family val="2"/>
      </rPr>
      <t xml:space="preserve">--·  </t>
    </r>
    <r>
      <rPr>
        <sz val="2"/>
        <color rgb="FF757575"/>
        <rFont val="Arial"/>
        <family val="2"/>
      </rPr>
      <t xml:space="preserve">,,  </t>
    </r>
    <r>
      <rPr>
        <sz val="5.5"/>
        <color rgb="FF757575"/>
        <rFont val="Times New Roman"/>
        <family val="1"/>
      </rPr>
      <t xml:space="preserve">_ </t>
    </r>
    <r>
      <rPr>
        <sz val="5.5"/>
        <color rgb="FF939393"/>
        <rFont val="Times New Roman"/>
        <family val="1"/>
      </rPr>
      <t xml:space="preserve">_
</t>
    </r>
    <r>
      <rPr>
        <sz val="11"/>
        <color rgb="FF070707"/>
        <rFont val="Arial"/>
        <family val="2"/>
      </rPr>
      <t>Connection</t>
    </r>
  </si>
  <si>
    <r>
      <rPr>
        <b/>
        <sz val="11"/>
        <color rgb="FF080808"/>
        <rFont val="Arial"/>
        <family val="2"/>
      </rPr>
      <t xml:space="preserve">LOC         </t>
    </r>
    <r>
      <rPr>
        <sz val="18"/>
        <color rgb="FF080808"/>
        <rFont val="Courier New"/>
        <family val="3"/>
      </rPr>
      <t xml:space="preserve">TYPE   </t>
    </r>
    <r>
      <rPr>
        <b/>
        <vertAlign val="superscript"/>
        <sz val="11.5"/>
        <color rgb="FF080808"/>
        <rFont val="Arial"/>
        <family val="2"/>
      </rPr>
      <t>PPMV</t>
    </r>
  </si>
  <si>
    <r>
      <rPr>
        <sz val="11"/>
        <color rgb="FF080808"/>
        <rFont val="Arial"/>
        <family val="2"/>
      </rPr>
      <t>Gonne¢tion</t>
    </r>
  </si>
  <si>
    <r>
      <rPr>
        <sz val="11"/>
        <color rgb="FF080808"/>
        <rFont val="Arial"/>
        <family val="2"/>
      </rPr>
      <t>Connection</t>
    </r>
  </si>
  <si>
    <r>
      <rPr>
        <sz val="11"/>
        <color rgb="FF080808"/>
        <rFont val="Arial"/>
        <family val="2"/>
      </rPr>
      <t>Conneption</t>
    </r>
  </si>
  <si>
    <r>
      <rPr>
        <vertAlign val="superscript"/>
        <sz val="11"/>
        <color rgb="FF080808"/>
        <rFont val="Arial"/>
        <family val="2"/>
      </rPr>
      <t>Con</t>
    </r>
    <r>
      <rPr>
        <sz val="4.5"/>
        <color rgb="FFAFAFAF"/>
        <rFont val="Arial"/>
        <family val="2"/>
      </rPr>
      <t>.</t>
    </r>
    <r>
      <rPr>
        <vertAlign val="superscript"/>
        <sz val="11"/>
        <color rgb="FF080808"/>
        <rFont val="Arial"/>
        <family val="2"/>
      </rPr>
      <t>n</t>
    </r>
    <r>
      <rPr>
        <sz val="4.5"/>
        <color rgb="FFAFAFAF"/>
        <rFont val="Arial"/>
        <family val="2"/>
      </rPr>
      <t xml:space="preserve">. </t>
    </r>
    <r>
      <rPr>
        <sz val="4.5"/>
        <color rgb="FF959595"/>
        <rFont val="Arial"/>
        <family val="2"/>
      </rPr>
      <t xml:space="preserve">. </t>
    </r>
    <r>
      <rPr>
        <vertAlign val="superscript"/>
        <sz val="11"/>
        <color rgb="FF080808"/>
        <rFont val="Arial"/>
        <family val="2"/>
      </rPr>
      <t>e</t>
    </r>
    <r>
      <rPr>
        <sz val="4.5"/>
        <color rgb="FF959595"/>
        <rFont val="Arial"/>
        <family val="2"/>
      </rPr>
      <t xml:space="preserve">. </t>
    </r>
    <r>
      <rPr>
        <sz val="4.5"/>
        <color rgb="FF4B4B4B"/>
        <rFont val="Arial"/>
        <family val="2"/>
      </rPr>
      <t xml:space="preserve">. </t>
    </r>
    <r>
      <rPr>
        <sz val="4.5"/>
        <color rgb="FF808080"/>
        <rFont val="Arial"/>
        <family val="2"/>
      </rPr>
      <t>..</t>
    </r>
    <r>
      <rPr>
        <vertAlign val="superscript"/>
        <sz val="11"/>
        <color rgb="FF080808"/>
        <rFont val="Arial"/>
        <family val="2"/>
      </rPr>
      <t>c</t>
    </r>
    <r>
      <rPr>
        <sz val="4.5"/>
        <color rgb="FF808080"/>
        <rFont val="Arial"/>
        <family val="2"/>
      </rPr>
      <t>.  .</t>
    </r>
    <r>
      <rPr>
        <vertAlign val="superscript"/>
        <sz val="11"/>
        <color rgb="FF080808"/>
        <rFont val="Arial"/>
        <family val="2"/>
      </rPr>
      <t>t</t>
    </r>
    <r>
      <rPr>
        <sz val="4.5"/>
        <color rgb="FF5B5B5B"/>
        <rFont val="Arial"/>
        <family val="2"/>
      </rPr>
      <t xml:space="preserve">. </t>
    </r>
    <r>
      <rPr>
        <vertAlign val="superscript"/>
        <sz val="11"/>
        <color rgb="FF080808"/>
        <rFont val="Arial"/>
        <family val="2"/>
      </rPr>
      <t>i</t>
    </r>
    <r>
      <rPr>
        <sz val="4.5"/>
        <color rgb="FF5B5B5B"/>
        <rFont val="Arial"/>
        <family val="2"/>
      </rPr>
      <t>.</t>
    </r>
    <r>
      <rPr>
        <vertAlign val="superscript"/>
        <sz val="11"/>
        <color rgb="FF080808"/>
        <rFont val="Arial"/>
        <family val="2"/>
      </rPr>
      <t>o</t>
    </r>
    <r>
      <rPr>
        <sz val="4.5"/>
        <color rgb="FF5B5B5B"/>
        <rFont val="Arial"/>
        <family val="2"/>
      </rPr>
      <t xml:space="preserve">. </t>
    </r>
    <r>
      <rPr>
        <vertAlign val="superscript"/>
        <sz val="11"/>
        <color rgb="FF080808"/>
        <rFont val="Arial"/>
        <family val="2"/>
      </rPr>
      <t>n</t>
    </r>
    <r>
      <rPr>
        <sz val="4.5"/>
        <color rgb="FF3B3B3B"/>
        <rFont val="Arial"/>
        <family val="2"/>
      </rPr>
      <t xml:space="preserve">..   </t>
    </r>
    <r>
      <rPr>
        <sz val="4.5"/>
        <color rgb="FF6D6D6D"/>
        <rFont val="Arial"/>
        <family val="2"/>
      </rPr>
      <t>.</t>
    </r>
  </si>
  <si>
    <r>
      <rPr>
        <b/>
        <sz val="11.5"/>
        <color rgb="FF080808"/>
        <rFont val="Arial"/>
        <family val="2"/>
      </rPr>
      <t>Connection</t>
    </r>
  </si>
  <si>
    <r>
      <rPr>
        <sz val="11"/>
        <color rgb="FF080808"/>
        <rFont val="Arial"/>
        <family val="2"/>
      </rPr>
      <t>Qorin.ectiori</t>
    </r>
  </si>
  <si>
    <r>
      <rPr>
        <vertAlign val="subscript"/>
        <sz val="4.5"/>
        <color rgb="FF5B5B5B"/>
        <rFont val="Arial"/>
        <family val="2"/>
      </rPr>
      <t xml:space="preserve">..   </t>
    </r>
    <r>
      <rPr>
        <b/>
        <sz val="10.5"/>
        <color rgb="FF080808"/>
        <rFont val="Arial"/>
        <family val="2"/>
      </rPr>
      <t>1,000</t>
    </r>
  </si>
  <si>
    <r>
      <rPr>
        <sz val="11"/>
        <color rgb="FF080808"/>
        <rFont val="Arial"/>
        <family val="2"/>
      </rPr>
      <t>Conm cti0n</t>
    </r>
  </si>
  <si>
    <r>
      <rPr>
        <sz val="11"/>
        <color rgb="FF080808"/>
        <rFont val="Arial"/>
        <family val="2"/>
      </rPr>
      <t>Corinection</t>
    </r>
  </si>
  <si>
    <r>
      <rPr>
        <b/>
        <sz val="11.5"/>
        <color rgb="FF080808"/>
        <rFont val="Arial"/>
        <family val="2"/>
      </rPr>
      <t>Connoction</t>
    </r>
  </si>
  <si>
    <r>
      <rPr>
        <sz val="11"/>
        <color rgb="FF080808"/>
        <rFont val="Arial"/>
        <family val="2"/>
      </rPr>
      <t>Open Ended</t>
    </r>
  </si>
  <si>
    <r>
      <rPr>
        <b/>
        <sz val="11.5"/>
        <color rgb="FF080808"/>
        <rFont val="Arial"/>
        <family val="2"/>
      </rPr>
      <t>Valve</t>
    </r>
  </si>
  <si>
    <r>
      <rPr>
        <sz val="11"/>
        <color rgb="FF080808"/>
        <rFont val="Arial"/>
        <family val="2"/>
      </rPr>
      <t>Valve</t>
    </r>
  </si>
  <si>
    <r>
      <rPr>
        <sz val="13"/>
        <color rgb="FF080808"/>
        <rFont val="Times New Roman"/>
        <family val="1"/>
      </rPr>
      <t xml:space="preserve">LOC         </t>
    </r>
    <r>
      <rPr>
        <sz val="12"/>
        <color rgb="FF080808"/>
        <rFont val="Arial"/>
        <family val="2"/>
      </rPr>
      <t xml:space="preserve">TYPE          </t>
    </r>
    <r>
      <rPr>
        <b/>
        <sz val="11.5"/>
        <color rgb="FF080808"/>
        <rFont val="Arial"/>
        <family val="2"/>
      </rPr>
      <t>PPMV</t>
    </r>
  </si>
  <si>
    <r>
      <rPr>
        <sz val="11"/>
        <color rgb="FF080808"/>
        <rFont val="Arial"/>
        <family val="2"/>
      </rPr>
      <t>Cor:tnection</t>
    </r>
  </si>
  <si>
    <r>
      <rPr>
        <b/>
        <sz val="10.5"/>
        <color rgb="FF080808"/>
        <rFont val="Arial"/>
        <family val="2"/>
      </rPr>
      <t>10C</t>
    </r>
  </si>
  <si>
    <r>
      <rPr>
        <b/>
        <sz val="11.5"/>
        <color rgb="FF080808"/>
        <rFont val="Arial"/>
        <family val="2"/>
      </rPr>
      <t>Misc</t>
    </r>
  </si>
  <si>
    <r>
      <rPr>
        <sz val="11"/>
        <color rgb="FF080808"/>
        <rFont val="Arial"/>
        <family val="2"/>
      </rPr>
      <t xml:space="preserve">Open </t>
    </r>
    <r>
      <rPr>
        <b/>
        <sz val="11.5"/>
        <color rgb="FF080808"/>
        <rFont val="Arial"/>
        <family val="2"/>
      </rPr>
      <t>Ended</t>
    </r>
  </si>
  <si>
    <r>
      <rPr>
        <sz val="13"/>
        <color rgb="FF080808"/>
        <rFont val="Times New Roman"/>
        <family val="1"/>
      </rPr>
      <t xml:space="preserve">LOC         </t>
    </r>
    <r>
      <rPr>
        <sz val="12"/>
        <color rgb="FF080808"/>
        <rFont val="Arial"/>
        <family val="2"/>
      </rPr>
      <t xml:space="preserve">TYPE          </t>
    </r>
    <r>
      <rPr>
        <b/>
        <vertAlign val="superscript"/>
        <sz val="11.5"/>
        <color rgb="FF080808"/>
        <rFont val="Arial"/>
        <family val="2"/>
      </rPr>
      <t>PPMV</t>
    </r>
  </si>
  <si>
    <r>
      <rPr>
        <sz val="11"/>
        <color rgb="FF080808"/>
        <rFont val="Arial"/>
        <family val="2"/>
      </rPr>
      <t>PRV</t>
    </r>
  </si>
  <si>
    <r>
      <rPr>
        <sz val="11.5"/>
        <color rgb="FF080808"/>
        <rFont val="Times New Roman"/>
        <family val="1"/>
      </rPr>
      <t>1Q,OQO</t>
    </r>
  </si>
  <si>
    <r>
      <rPr>
        <sz val="15"/>
        <color rgb="FF080808"/>
        <rFont val="Arial"/>
        <family val="2"/>
      </rPr>
      <t>s,opo</t>
    </r>
  </si>
  <si>
    <r>
      <rPr>
        <sz val="13.5"/>
        <color rgb="FF080808"/>
        <rFont val="Times New Roman"/>
        <family val="1"/>
      </rPr>
      <t xml:space="preserve">LOC         </t>
    </r>
    <r>
      <rPr>
        <sz val="16"/>
        <color rgb="FF080808"/>
        <rFont val="Courier New"/>
        <family val="3"/>
      </rPr>
      <t xml:space="preserve">TYPE    </t>
    </r>
    <r>
      <rPr>
        <b/>
        <sz val="12.5"/>
        <color rgb="FF080808"/>
        <rFont val="Arial"/>
        <family val="2"/>
      </rPr>
      <t>PPMV</t>
    </r>
  </si>
  <si>
    <r>
      <rPr>
        <sz val="11"/>
        <color rgb="FF080808"/>
        <rFont val="Arial"/>
        <family val="2"/>
      </rPr>
      <t>Conn$¢tion</t>
    </r>
  </si>
  <si>
    <r>
      <rPr>
        <sz val="11"/>
        <color rgb="FF080808"/>
        <rFont val="Arial"/>
        <family val="2"/>
      </rPr>
      <t>Connectio</t>
    </r>
    <r>
      <rPr>
        <sz val="11"/>
        <color rgb="FFAAAAAA"/>
        <rFont val="Arial"/>
        <family val="2"/>
      </rPr>
      <t>.</t>
    </r>
    <r>
      <rPr>
        <sz val="11"/>
        <color rgb="FF080808"/>
        <rFont val="Arial"/>
        <family val="2"/>
      </rPr>
      <t>n</t>
    </r>
  </si>
  <si>
    <r>
      <rPr>
        <sz val="11"/>
        <color rgb="FF080808"/>
        <rFont val="Arial"/>
        <family val="2"/>
      </rPr>
      <t>Cormection</t>
    </r>
  </si>
  <si>
    <r>
      <rPr>
        <b/>
        <sz val="10.5"/>
        <color rgb="FF080808"/>
        <rFont val="Arial"/>
        <family val="2"/>
      </rPr>
      <t>3,00(</t>
    </r>
  </si>
  <si>
    <r>
      <rPr>
        <sz val="11"/>
        <color rgb="FF080808"/>
        <rFont val="Arial"/>
        <family val="2"/>
      </rPr>
      <t>Connec:tion</t>
    </r>
  </si>
  <si>
    <r>
      <rPr>
        <b/>
        <sz val="10.5"/>
        <color rgb="FF080808"/>
        <rFont val="Arial"/>
        <family val="2"/>
      </rPr>
      <t xml:space="preserve">11  </t>
    </r>
    <r>
      <rPr>
        <vertAlign val="superscript"/>
        <sz val="11"/>
        <color rgb="FFAAAAAA"/>
        <rFont val="Arial"/>
        <family val="2"/>
      </rPr>
      <t>·</t>
    </r>
  </si>
  <si>
    <r>
      <rPr>
        <sz val="11"/>
        <color rgb="FF080808"/>
        <rFont val="Arial"/>
        <family val="2"/>
      </rPr>
      <t>Con.nection</t>
    </r>
  </si>
  <si>
    <r>
      <rPr>
        <sz val="13.5"/>
        <color rgb="FF080808"/>
        <rFont val="Arial"/>
        <family val="2"/>
      </rPr>
      <t>valve</t>
    </r>
  </si>
  <si>
    <r>
      <rPr>
        <sz val="13.5"/>
        <color rgb="FF080808"/>
        <rFont val="Times New Roman"/>
        <family val="1"/>
      </rPr>
      <t xml:space="preserve">LOC        </t>
    </r>
    <r>
      <rPr>
        <sz val="15.5"/>
        <color rgb="FF080808"/>
        <rFont val="Courier New"/>
        <family val="3"/>
      </rPr>
      <t xml:space="preserve">TYPE    </t>
    </r>
    <r>
      <rPr>
        <b/>
        <vertAlign val="superscript"/>
        <sz val="14.5"/>
        <color rgb="FF080808"/>
        <rFont val="Courier New"/>
        <family val="3"/>
      </rPr>
      <t>PPMV</t>
    </r>
  </si>
  <si>
    <r>
      <rPr>
        <sz val="13.5"/>
        <color rgb="FF080808"/>
        <rFont val="Times New Roman"/>
        <family val="1"/>
      </rPr>
      <t xml:space="preserve">LOC         </t>
    </r>
    <r>
      <rPr>
        <sz val="15.5"/>
        <color rgb="FF080808"/>
        <rFont val="Courier New"/>
        <family val="3"/>
      </rPr>
      <t xml:space="preserve">TYPE    </t>
    </r>
    <r>
      <rPr>
        <b/>
        <sz val="12.5"/>
        <color rgb="FF080808"/>
        <rFont val="Arial"/>
        <family val="2"/>
      </rPr>
      <t>PPMV</t>
    </r>
  </si>
  <si>
    <r>
      <rPr>
        <b/>
        <sz val="10.5"/>
        <color rgb="FF080808"/>
        <rFont val="Arial"/>
        <family val="2"/>
      </rPr>
      <t>10,00(</t>
    </r>
  </si>
  <si>
    <r>
      <rPr>
        <b/>
        <sz val="10.5"/>
        <color rgb="FF080808"/>
        <rFont val="Arial"/>
        <family val="2"/>
      </rPr>
      <t>10,00C</t>
    </r>
  </si>
  <si>
    <r>
      <rPr>
        <sz val="15"/>
        <color rgb="FF080808"/>
        <rFont val="Arial"/>
        <family val="2"/>
      </rPr>
      <t>so</t>
    </r>
  </si>
  <si>
    <r>
      <rPr>
        <sz val="11"/>
        <color rgb="FF080808"/>
        <rFont val="Arial"/>
        <family val="2"/>
      </rPr>
      <t>OpenEnded</t>
    </r>
  </si>
  <si>
    <r>
      <rPr>
        <b/>
        <sz val="11.5"/>
        <color rgb="FF080808"/>
        <rFont val="Arial"/>
        <family val="2"/>
      </rPr>
      <t>PRV</t>
    </r>
  </si>
  <si>
    <r>
      <rPr>
        <sz val="12"/>
        <color rgb="FF080808"/>
        <rFont val="Arial"/>
        <family val="2"/>
      </rPr>
      <t>PRV</t>
    </r>
  </si>
  <si>
    <r>
      <rPr>
        <sz val="12"/>
        <color rgb="FF030303"/>
        <rFont val="Arial"/>
        <family val="2"/>
      </rPr>
      <t>Order</t>
    </r>
  </si>
  <si>
    <r>
      <rPr>
        <sz val="12"/>
        <color rgb="FF030303"/>
        <rFont val="Arial"/>
        <family val="2"/>
      </rPr>
      <t xml:space="preserve">Location
</t>
    </r>
    <r>
      <rPr>
        <sz val="11.5"/>
        <color rgb="FF030303"/>
        <rFont val="Arial"/>
        <family val="2"/>
      </rPr>
      <t>Site    Well    Leak</t>
    </r>
  </si>
  <si>
    <r>
      <rPr>
        <sz val="12"/>
        <color rgb="FF030303"/>
        <rFont val="Arial"/>
        <family val="2"/>
      </rPr>
      <t xml:space="preserve">HVCS
</t>
    </r>
    <r>
      <rPr>
        <sz val="12"/>
        <color rgb="FF030303"/>
        <rFont val="Arial"/>
        <family val="2"/>
      </rPr>
      <t>Volts</t>
    </r>
  </si>
  <si>
    <r>
      <rPr>
        <sz val="12"/>
        <color rgb="FF030303"/>
        <rFont val="Arial"/>
        <family val="2"/>
      </rPr>
      <t xml:space="preserve">HVCS
</t>
    </r>
    <r>
      <rPr>
        <sz val="12"/>
        <color rgb="FF030303"/>
        <rFont val="Arial"/>
        <family val="2"/>
      </rPr>
      <t>Flow</t>
    </r>
  </si>
  <si>
    <r>
      <rPr>
        <sz val="12"/>
        <color rgb="FF030303"/>
        <rFont val="Arial"/>
        <family val="2"/>
      </rPr>
      <t xml:space="preserve">HVCS
</t>
    </r>
    <r>
      <rPr>
        <sz val="10"/>
        <color rgb="FF030303"/>
        <rFont val="Arial"/>
        <family val="2"/>
      </rPr>
      <t>oomv</t>
    </r>
  </si>
  <si>
    <r>
      <rPr>
        <vertAlign val="subscript"/>
        <sz val="61"/>
        <color rgb="FF030303"/>
        <rFont val="Arial"/>
        <family val="2"/>
      </rPr>
      <t xml:space="preserve">8 </t>
    </r>
    <r>
      <rPr>
        <sz val="12"/>
        <color rgb="FF030303"/>
        <rFont val="Arial"/>
        <family val="2"/>
      </rPr>
      <t>r</t>
    </r>
  </si>
  <si>
    <r>
      <rPr>
        <b/>
        <sz val="9.5"/>
        <color rgb="FF030303"/>
        <rFont val="Arial"/>
        <family val="2"/>
      </rPr>
      <t xml:space="preserve">Difference
</t>
    </r>
    <r>
      <rPr>
        <sz val="10.5"/>
        <color rgb="FF030303"/>
        <rFont val="Times New Roman"/>
        <family val="1"/>
      </rPr>
      <t xml:space="preserve">From </t>
    </r>
    <r>
      <rPr>
        <b/>
        <sz val="8.5"/>
        <color rgb="FF030303"/>
        <rFont val="Arial"/>
        <family val="2"/>
      </rPr>
      <t>Mean</t>
    </r>
  </si>
  <si>
    <r>
      <rPr>
        <sz val="12"/>
        <color rgb="FF030303"/>
        <rFont val="Arial"/>
        <family val="2"/>
      </rPr>
      <t xml:space="preserve">Background Volts    </t>
    </r>
    <r>
      <rPr>
        <vertAlign val="superscript"/>
        <sz val="10"/>
        <color rgb="FF030303"/>
        <rFont val="Arial"/>
        <family val="2"/>
      </rPr>
      <t>ppm</t>
    </r>
  </si>
  <si>
    <r>
      <rPr>
        <sz val="12"/>
        <color rgb="FF030303"/>
        <rFont val="Arial"/>
        <family val="2"/>
      </rPr>
      <t xml:space="preserve">Low
</t>
    </r>
    <r>
      <rPr>
        <sz val="10"/>
        <color rgb="FF030303"/>
        <rFont val="Arial"/>
        <family val="2"/>
      </rPr>
      <t>ppm</t>
    </r>
  </si>
  <si>
    <r>
      <rPr>
        <sz val="12"/>
        <color rgb="FF030303"/>
        <rFont val="Arial"/>
        <family val="2"/>
      </rPr>
      <t xml:space="preserve">CALIBRATION GASES
</t>
    </r>
    <r>
      <rPr>
        <sz val="12"/>
        <color rgb="FF030303"/>
        <rFont val="Arial"/>
        <family val="2"/>
      </rPr>
      <t xml:space="preserve">low      </t>
    </r>
    <r>
      <rPr>
        <sz val="11"/>
        <color rgb="FF030303"/>
        <rFont val="Arial"/>
        <family val="2"/>
      </rPr>
      <t xml:space="preserve">High     High     </t>
    </r>
    <r>
      <rPr>
        <sz val="12"/>
        <color rgb="FF030303"/>
        <rFont val="Arial"/>
        <family val="2"/>
      </rPr>
      <t xml:space="preserve">Chk Volts     </t>
    </r>
    <r>
      <rPr>
        <vertAlign val="superscript"/>
        <sz val="10"/>
        <color rgb="FF030303"/>
        <rFont val="Arial"/>
        <family val="2"/>
      </rPr>
      <t xml:space="preserve">ppm       </t>
    </r>
    <r>
      <rPr>
        <sz val="12"/>
        <color rgb="FF030303"/>
        <rFont val="Arial"/>
        <family val="2"/>
      </rPr>
      <t xml:space="preserve">Volts    </t>
    </r>
    <r>
      <rPr>
        <vertAlign val="superscript"/>
        <sz val="10"/>
        <color rgb="FF030303"/>
        <rFont val="Arial"/>
        <family val="2"/>
      </rPr>
      <t>ppm</t>
    </r>
  </si>
  <si>
    <r>
      <rPr>
        <sz val="12"/>
        <color rgb="FF030303"/>
        <rFont val="Arial"/>
        <family val="2"/>
      </rPr>
      <t>Chk Volts</t>
    </r>
  </si>
  <si>
    <r>
      <rPr>
        <sz val="12"/>
        <color rgb="FF030303"/>
        <rFont val="Arial"/>
        <family val="2"/>
      </rPr>
      <t xml:space="preserve">Cale
</t>
    </r>
    <r>
      <rPr>
        <sz val="10"/>
        <color rgb="FF030303"/>
        <rFont val="Arial"/>
        <family val="2"/>
      </rPr>
      <t>ppm</t>
    </r>
  </si>
  <si>
    <r>
      <rPr>
        <sz val="12"/>
        <color rgb="FF030303"/>
        <rFont val="Arial"/>
        <family val="2"/>
      </rPr>
      <t>Chk Error</t>
    </r>
  </si>
  <si>
    <r>
      <rPr>
        <sz val="11"/>
        <color rgb="FF030303"/>
        <rFont val="Arial"/>
        <family val="2"/>
      </rPr>
      <t xml:space="preserve">0.401        </t>
    </r>
    <r>
      <rPr>
        <vertAlign val="superscript"/>
        <sz val="11"/>
        <color rgb="FF030303"/>
        <rFont val="Arial"/>
        <family val="2"/>
      </rPr>
      <t>2</t>
    </r>
  </si>
  <si>
    <r>
      <rPr>
        <sz val="11"/>
        <color rgb="FF030303"/>
        <rFont val="Arial"/>
        <family val="2"/>
      </rPr>
      <t>2.581  10,0001</t>
    </r>
  </si>
  <si>
    <r>
      <rPr>
        <sz val="11.5"/>
        <color rgb="FF030303"/>
        <rFont val="Arial"/>
        <family val="2"/>
      </rPr>
      <t xml:space="preserve">Mean Leak Rate                   </t>
    </r>
    <r>
      <rPr>
        <sz val="11"/>
        <color rgb="FF030303"/>
        <rFont val="Arial"/>
        <family val="2"/>
      </rPr>
      <t>0</t>
    </r>
    <r>
      <rPr>
        <sz val="11"/>
        <color rgb="FF1F1F1F"/>
        <rFont val="Arial"/>
        <family val="2"/>
      </rPr>
      <t>.</t>
    </r>
    <r>
      <rPr>
        <sz val="11"/>
        <color rgb="FF030303"/>
        <rFont val="Arial"/>
        <family val="2"/>
      </rPr>
      <t>584</t>
    </r>
  </si>
  <si>
    <r>
      <rPr>
        <vertAlign val="subscript"/>
        <sz val="15.5"/>
        <color rgb="FF1F1F1F"/>
        <rFont val="Arial"/>
        <family val="2"/>
      </rPr>
      <t xml:space="preserve">I    </t>
    </r>
    <r>
      <rPr>
        <vertAlign val="superscript"/>
        <sz val="10.5"/>
        <color rgb="FF030303"/>
        <rFont val="Arial"/>
        <family val="2"/>
      </rPr>
      <t xml:space="preserve">2     </t>
    </r>
    <r>
      <rPr>
        <vertAlign val="subscript"/>
        <sz val="14.5"/>
        <color rgb="FF030303"/>
        <rFont val="Arial"/>
        <family val="2"/>
      </rPr>
      <t xml:space="preserve">I      </t>
    </r>
    <r>
      <rPr>
        <sz val="14"/>
        <color rgb="FF030303"/>
        <rFont val="Arial"/>
        <family val="2"/>
      </rPr>
      <t>4</t>
    </r>
    <r>
      <rPr>
        <sz val="14"/>
        <color rgb="FF1F1F1F"/>
        <rFont val="Arial"/>
        <family val="2"/>
      </rPr>
      <t xml:space="preserve">1       </t>
    </r>
    <r>
      <rPr>
        <sz val="14"/>
        <color rgb="FF030303"/>
        <rFont val="Arial"/>
        <family val="2"/>
      </rPr>
      <t xml:space="preserve">41      </t>
    </r>
    <r>
      <rPr>
        <vertAlign val="superscript"/>
        <sz val="11"/>
        <color rgb="FF030303"/>
        <rFont val="Arial"/>
        <family val="2"/>
      </rPr>
      <t>6</t>
    </r>
  </si>
  <si>
    <r>
      <rPr>
        <sz val="11"/>
        <color rgb="FF030303"/>
        <rFont val="Arial"/>
        <family val="2"/>
      </rPr>
      <t>0.45</t>
    </r>
    <r>
      <rPr>
        <sz val="11"/>
        <color rgb="FF1F1F1F"/>
        <rFont val="Arial"/>
        <family val="2"/>
      </rPr>
      <t xml:space="preserve">1        </t>
    </r>
    <r>
      <rPr>
        <sz val="11"/>
        <color rgb="FF030303"/>
        <rFont val="Arial"/>
        <family val="2"/>
      </rPr>
      <t>21      100</t>
    </r>
    <r>
      <rPr>
        <sz val="11"/>
        <color rgb="FF1F1F1F"/>
        <rFont val="Arial"/>
        <family val="2"/>
      </rPr>
      <t xml:space="preserve">1     </t>
    </r>
    <r>
      <rPr>
        <sz val="11"/>
        <color rgb="FF030303"/>
        <rFont val="Arial"/>
        <family val="2"/>
      </rPr>
      <t>2.561  10,0001    s.02I      8001    3</t>
    </r>
    <r>
      <rPr>
        <sz val="11"/>
        <color rgb="FF1F1F1F"/>
        <rFont val="Arial"/>
        <family val="2"/>
      </rPr>
      <t>.</t>
    </r>
    <r>
      <rPr>
        <sz val="11"/>
        <color rgb="FF030303"/>
        <rFont val="Arial"/>
        <family val="2"/>
      </rPr>
      <t xml:space="preserve">661      7771     </t>
    </r>
    <r>
      <rPr>
        <sz val="11"/>
        <color rgb="FF030303"/>
        <rFont val="Times New Roman"/>
        <family val="1"/>
      </rPr>
      <t>-3%1</t>
    </r>
  </si>
  <si>
    <r>
      <rPr>
        <sz val="12"/>
        <color rgb="FF030303"/>
        <rFont val="Arial"/>
        <family val="2"/>
      </rPr>
      <t>Mean Leak Rate</t>
    </r>
  </si>
  <si>
    <r>
      <rPr>
        <sz val="3"/>
        <color rgb="FF030303"/>
        <rFont val="Times New Roman"/>
        <family val="1"/>
      </rPr>
      <t xml:space="preserve">I
</t>
    </r>
    <r>
      <rPr>
        <sz val="11"/>
        <color rgb="FF030303"/>
        <rFont val="Arial"/>
        <family val="2"/>
      </rPr>
      <t>0.017</t>
    </r>
  </si>
  <si>
    <r>
      <rPr>
        <sz val="14.5"/>
        <color rgb="FF1F1F1F"/>
        <rFont val="Arial"/>
        <family val="2"/>
      </rPr>
      <t xml:space="preserve">I    </t>
    </r>
    <r>
      <rPr>
        <vertAlign val="superscript"/>
        <sz val="11"/>
        <color rgb="FF030303"/>
        <rFont val="Times New Roman"/>
        <family val="1"/>
      </rPr>
      <t xml:space="preserve">3     </t>
    </r>
    <r>
      <rPr>
        <sz val="14.5"/>
        <color rgb="FF030303"/>
        <rFont val="Arial"/>
        <family val="2"/>
      </rPr>
      <t xml:space="preserve">I      </t>
    </r>
    <r>
      <rPr>
        <vertAlign val="superscript"/>
        <sz val="14.5"/>
        <color rgb="FF030303"/>
        <rFont val="Arial"/>
        <family val="2"/>
      </rPr>
      <t>4</t>
    </r>
    <r>
      <rPr>
        <vertAlign val="superscript"/>
        <sz val="14.5"/>
        <color rgb="FF1F1F1F"/>
        <rFont val="Arial"/>
        <family val="2"/>
      </rPr>
      <t xml:space="preserve">1       </t>
    </r>
    <r>
      <rPr>
        <vertAlign val="superscript"/>
        <sz val="11"/>
        <color rgb="FF030303"/>
        <rFont val="Arial"/>
        <family val="2"/>
      </rPr>
      <t xml:space="preserve">51        </t>
    </r>
    <r>
      <rPr>
        <vertAlign val="superscript"/>
        <sz val="11"/>
        <color rgb="FF030303"/>
        <rFont val="Times New Roman"/>
        <family val="1"/>
      </rPr>
      <t>1</t>
    </r>
  </si>
  <si>
    <r>
      <rPr>
        <vertAlign val="superscript"/>
        <sz val="11"/>
        <color rgb="FF030303"/>
        <rFont val="Times New Roman"/>
        <family val="1"/>
      </rPr>
      <t xml:space="preserve">0.601         </t>
    </r>
    <r>
      <rPr>
        <sz val="11"/>
        <color rgb="FF030303"/>
        <rFont val="Times New Roman"/>
        <family val="1"/>
      </rPr>
      <t>2</t>
    </r>
    <r>
      <rPr>
        <sz val="11"/>
        <color rgb="FF1F1F1F"/>
        <rFont val="Times New Roman"/>
        <family val="1"/>
      </rPr>
      <t xml:space="preserve">1       </t>
    </r>
    <r>
      <rPr>
        <sz val="11"/>
        <color rgb="FF030303"/>
        <rFont val="Times New Roman"/>
        <family val="1"/>
      </rPr>
      <t xml:space="preserve">10  0 </t>
    </r>
    <r>
      <rPr>
        <sz val="11"/>
        <color rgb="FF1F1F1F"/>
        <rFont val="Times New Roman"/>
        <family val="1"/>
      </rPr>
      <t xml:space="preserve">1      </t>
    </r>
    <r>
      <rPr>
        <vertAlign val="superscript"/>
        <sz val="11"/>
        <color rgb="FF030303"/>
        <rFont val="Times New Roman"/>
        <family val="1"/>
      </rPr>
      <t xml:space="preserve">2.601  10,000 </t>
    </r>
    <r>
      <rPr>
        <vertAlign val="superscript"/>
        <sz val="11"/>
        <color rgb="FF1F1F1F"/>
        <rFont val="Times New Roman"/>
        <family val="1"/>
      </rPr>
      <t xml:space="preserve">1     </t>
    </r>
    <r>
      <rPr>
        <vertAlign val="superscript"/>
        <sz val="11"/>
        <color rgb="FF030303"/>
        <rFont val="Times New Roman"/>
        <family val="1"/>
      </rPr>
      <t xml:space="preserve">5.071      </t>
    </r>
    <r>
      <rPr>
        <sz val="11"/>
        <color rgb="FF030303"/>
        <rFont val="Times New Roman"/>
        <family val="1"/>
      </rPr>
      <t xml:space="preserve">800 </t>
    </r>
    <r>
      <rPr>
        <sz val="11"/>
        <color rgb="FF1F1F1F"/>
        <rFont val="Times New Roman"/>
        <family val="1"/>
      </rPr>
      <t xml:space="preserve">!     </t>
    </r>
    <r>
      <rPr>
        <vertAlign val="superscript"/>
        <sz val="11"/>
        <color rgb="FF030303"/>
        <rFont val="Arial"/>
        <family val="2"/>
      </rPr>
      <t>3.71</t>
    </r>
    <r>
      <rPr>
        <vertAlign val="superscript"/>
        <sz val="11"/>
        <color rgb="FF1F1F1F"/>
        <rFont val="Arial"/>
        <family val="2"/>
      </rPr>
      <t xml:space="preserve">1     </t>
    </r>
    <r>
      <rPr>
        <sz val="11"/>
        <color rgb="FF030303"/>
        <rFont val="Times New Roman"/>
        <family val="1"/>
      </rPr>
      <t>7961       0%1</t>
    </r>
  </si>
  <si>
    <r>
      <rPr>
        <sz val="11.5"/>
        <color rgb="FF030303"/>
        <rFont val="Arial"/>
        <family val="2"/>
      </rPr>
      <t xml:space="preserve">Mean Leak Rate                   </t>
    </r>
    <r>
      <rPr>
        <sz val="11"/>
        <color rgb="FF030303"/>
        <rFont val="Times New Roman"/>
        <family val="1"/>
      </rPr>
      <t>0.010</t>
    </r>
  </si>
  <si>
    <r>
      <rPr>
        <sz val="14.5"/>
        <color rgb="FF1F1F1F"/>
        <rFont val="Arial"/>
        <family val="2"/>
      </rPr>
      <t xml:space="preserve">I    </t>
    </r>
    <r>
      <rPr>
        <b/>
        <vertAlign val="superscript"/>
        <sz val="11.5"/>
        <color rgb="FF030303"/>
        <rFont val="Arial"/>
        <family val="2"/>
      </rPr>
      <t xml:space="preserve">4    </t>
    </r>
    <r>
      <rPr>
        <sz val="14.5"/>
        <color rgb="FF030303"/>
        <rFont val="Arial"/>
        <family val="2"/>
      </rPr>
      <t xml:space="preserve">I      </t>
    </r>
    <r>
      <rPr>
        <vertAlign val="superscript"/>
        <sz val="16"/>
        <color rgb="FF030303"/>
        <rFont val="Times New Roman"/>
        <family val="1"/>
      </rPr>
      <t xml:space="preserve">4l       </t>
    </r>
    <r>
      <rPr>
        <vertAlign val="superscript"/>
        <sz val="15.5"/>
        <color rgb="FF030303"/>
        <rFont val="Arial"/>
        <family val="2"/>
      </rPr>
      <t xml:space="preserve">al      </t>
    </r>
    <r>
      <rPr>
        <b/>
        <vertAlign val="superscript"/>
        <sz val="11.5"/>
        <color rgb="FF030303"/>
        <rFont val="Arial"/>
        <family val="2"/>
      </rPr>
      <t>1</t>
    </r>
  </si>
  <si>
    <r>
      <rPr>
        <vertAlign val="superscript"/>
        <sz val="11"/>
        <color rgb="FF030303"/>
        <rFont val="Times New Roman"/>
        <family val="1"/>
      </rPr>
      <t xml:space="preserve">0 </t>
    </r>
    <r>
      <rPr>
        <vertAlign val="superscript"/>
        <sz val="11"/>
        <color rgb="FF1F1F1F"/>
        <rFont val="Times New Roman"/>
        <family val="1"/>
      </rPr>
      <t>.</t>
    </r>
    <r>
      <rPr>
        <vertAlign val="superscript"/>
        <sz val="11"/>
        <color rgb="FF030303"/>
        <rFont val="Times New Roman"/>
        <family val="1"/>
      </rPr>
      <t xml:space="preserve">731         </t>
    </r>
    <r>
      <rPr>
        <sz val="11"/>
        <color rgb="FF030303"/>
        <rFont val="Times New Roman"/>
        <family val="1"/>
      </rPr>
      <t xml:space="preserve">31       </t>
    </r>
    <r>
      <rPr>
        <vertAlign val="superscript"/>
        <sz val="11"/>
        <color rgb="FF030303"/>
        <rFont val="Times New Roman"/>
        <family val="1"/>
      </rPr>
      <t xml:space="preserve">1001      2.631  10,0001     5.091      </t>
    </r>
    <r>
      <rPr>
        <vertAlign val="superscript"/>
        <sz val="11"/>
        <color rgb="FF030303"/>
        <rFont val="Arial"/>
        <family val="2"/>
      </rPr>
      <t>800</t>
    </r>
    <r>
      <rPr>
        <vertAlign val="superscript"/>
        <sz val="11"/>
        <color rgb="FF1F1F1F"/>
        <rFont val="Arial"/>
        <family val="2"/>
      </rPr>
      <t xml:space="preserve">1     </t>
    </r>
    <r>
      <rPr>
        <vertAlign val="superscript"/>
        <sz val="11"/>
        <color rgb="FF030303"/>
        <rFont val="Times New Roman"/>
        <family val="1"/>
      </rPr>
      <t xml:space="preserve">3.721      </t>
    </r>
    <r>
      <rPr>
        <sz val="11"/>
        <color rgb="FF030303"/>
        <rFont val="Times New Roman"/>
        <family val="1"/>
      </rPr>
      <t xml:space="preserve">7691      </t>
    </r>
    <r>
      <rPr>
        <vertAlign val="superscript"/>
        <sz val="11"/>
        <color rgb="FF030303"/>
        <rFont val="Times New Roman"/>
        <family val="1"/>
      </rPr>
      <t>-4%1</t>
    </r>
  </si>
  <si>
    <r>
      <rPr>
        <sz val="11.5"/>
        <color rgb="FF030303"/>
        <rFont val="Arial"/>
        <family val="2"/>
      </rPr>
      <t xml:space="preserve">Mean Leak Rate                   </t>
    </r>
    <r>
      <rPr>
        <sz val="11"/>
        <color rgb="FF030303"/>
        <rFont val="Times New Roman"/>
        <family val="1"/>
      </rPr>
      <t>0.014</t>
    </r>
  </si>
  <si>
    <r>
      <rPr>
        <sz val="15.5"/>
        <color rgb="FF030303"/>
        <rFont val="Arial"/>
        <family val="2"/>
      </rPr>
      <t xml:space="preserve">I    </t>
    </r>
    <r>
      <rPr>
        <vertAlign val="superscript"/>
        <sz val="11"/>
        <color rgb="FF030303"/>
        <rFont val="Arial"/>
        <family val="2"/>
      </rPr>
      <t xml:space="preserve">5     </t>
    </r>
    <r>
      <rPr>
        <sz val="15.5"/>
        <color rgb="FF1F1F1F"/>
        <rFont val="Arial"/>
        <family val="2"/>
      </rPr>
      <t xml:space="preserve">I      </t>
    </r>
    <r>
      <rPr>
        <vertAlign val="superscript"/>
        <sz val="16.5"/>
        <color rgb="FF030303"/>
        <rFont val="Times New Roman"/>
        <family val="1"/>
      </rPr>
      <t xml:space="preserve">41     </t>
    </r>
    <r>
      <rPr>
        <vertAlign val="superscript"/>
        <sz val="16.5"/>
        <color rgb="FF030303"/>
        <rFont val="Arial"/>
        <family val="2"/>
      </rPr>
      <t xml:space="preserve">101      </t>
    </r>
    <r>
      <rPr>
        <vertAlign val="superscript"/>
        <sz val="10.5"/>
        <color rgb="FF030303"/>
        <rFont val="Times New Roman"/>
        <family val="1"/>
      </rPr>
      <t>1</t>
    </r>
  </si>
  <si>
    <r>
      <rPr>
        <vertAlign val="superscript"/>
        <sz val="12"/>
        <color rgb="FF030303"/>
        <rFont val="Times New Roman"/>
        <family val="1"/>
      </rPr>
      <t xml:space="preserve">1.101         </t>
    </r>
    <r>
      <rPr>
        <sz val="11"/>
        <color rgb="FF030303"/>
        <rFont val="Arial"/>
        <family val="2"/>
      </rPr>
      <t>6</t>
    </r>
    <r>
      <rPr>
        <sz val="11"/>
        <color rgb="FF1F1F1F"/>
        <rFont val="Arial"/>
        <family val="2"/>
      </rPr>
      <t xml:space="preserve">1      </t>
    </r>
    <r>
      <rPr>
        <vertAlign val="superscript"/>
        <sz val="11"/>
        <color rgb="FF030303"/>
        <rFont val="Arial"/>
        <family val="2"/>
      </rPr>
      <t>1001     2.s1I  1</t>
    </r>
    <r>
      <rPr>
        <vertAlign val="superscript"/>
        <sz val="16.5"/>
        <color rgb="FF030303"/>
        <rFont val="Times New Roman"/>
        <family val="1"/>
      </rPr>
      <t xml:space="preserve">o,oool    </t>
    </r>
    <r>
      <rPr>
        <sz val="11"/>
        <color rgb="FF030303"/>
        <rFont val="Arial"/>
        <family val="2"/>
      </rPr>
      <t xml:space="preserve">5.031     </t>
    </r>
    <r>
      <rPr>
        <sz val="17.5"/>
        <color rgb="FF030303"/>
        <rFont val="Times New Roman"/>
        <family val="1"/>
      </rPr>
      <t xml:space="preserve">aool   </t>
    </r>
    <r>
      <rPr>
        <sz val="11"/>
        <color rgb="FF030303"/>
        <rFont val="Arial"/>
        <family val="2"/>
      </rPr>
      <t xml:space="preserve">3.661     7691     </t>
    </r>
    <r>
      <rPr>
        <sz val="16.5"/>
        <color rgb="FF030303"/>
        <rFont val="Times New Roman"/>
        <family val="1"/>
      </rPr>
      <t>-4%1</t>
    </r>
  </si>
  <si>
    <r>
      <rPr>
        <sz val="12"/>
        <color rgb="FF030303"/>
        <rFont val="Arial"/>
        <family val="2"/>
      </rPr>
      <t xml:space="preserve">Mean Leak Rate                  </t>
    </r>
    <r>
      <rPr>
        <sz val="11"/>
        <color rgb="FF030303"/>
        <rFont val="Arial"/>
        <family val="2"/>
      </rPr>
      <t>0.233</t>
    </r>
  </si>
  <si>
    <r>
      <rPr>
        <vertAlign val="subscript"/>
        <sz val="17"/>
        <color rgb="FF030303"/>
        <rFont val="Arial"/>
        <family val="2"/>
      </rPr>
      <t xml:space="preserve">I    </t>
    </r>
    <r>
      <rPr>
        <sz val="10"/>
        <color rgb="FF030303"/>
        <rFont val="Arial"/>
        <family val="2"/>
      </rPr>
      <t xml:space="preserve">7     </t>
    </r>
    <r>
      <rPr>
        <vertAlign val="subscript"/>
        <sz val="15.5"/>
        <color rgb="FF030303"/>
        <rFont val="Arial"/>
        <family val="2"/>
      </rPr>
      <t xml:space="preserve">I      </t>
    </r>
    <r>
      <rPr>
        <sz val="15.5"/>
        <color rgb="FF030303"/>
        <rFont val="Arial"/>
        <family val="2"/>
      </rPr>
      <t xml:space="preserve">41    </t>
    </r>
    <r>
      <rPr>
        <sz val="11"/>
        <color rgb="FF030303"/>
        <rFont val="Times New Roman"/>
        <family val="1"/>
      </rPr>
      <t xml:space="preserve">141         </t>
    </r>
    <r>
      <rPr>
        <vertAlign val="superscript"/>
        <sz val="10.5"/>
        <color rgb="FF030303"/>
        <rFont val="Times New Roman"/>
        <family val="1"/>
      </rPr>
      <t>1</t>
    </r>
  </si>
  <si>
    <r>
      <rPr>
        <vertAlign val="superscript"/>
        <sz val="11"/>
        <color rgb="FF030303"/>
        <rFont val="Times New Roman"/>
        <family val="1"/>
      </rPr>
      <t xml:space="preserve">0.601         </t>
    </r>
    <r>
      <rPr>
        <sz val="11"/>
        <color rgb="FF030303"/>
        <rFont val="Arial"/>
        <family val="2"/>
      </rPr>
      <t xml:space="preserve">31      </t>
    </r>
    <r>
      <rPr>
        <sz val="10"/>
        <color rgb="FF030303"/>
        <rFont val="Arial"/>
        <family val="2"/>
      </rPr>
      <t xml:space="preserve">1001     </t>
    </r>
    <r>
      <rPr>
        <vertAlign val="superscript"/>
        <sz val="10"/>
        <color rgb="FF030303"/>
        <rFont val="Arial"/>
        <family val="2"/>
      </rPr>
      <t xml:space="preserve">2.571  10,0001     5.031      </t>
    </r>
    <r>
      <rPr>
        <sz val="10"/>
        <color rgb="FF030303"/>
        <rFont val="Arial"/>
        <family val="2"/>
      </rPr>
      <t xml:space="preserve">8001     </t>
    </r>
    <r>
      <rPr>
        <vertAlign val="superscript"/>
        <sz val="11"/>
        <color rgb="FF030303"/>
        <rFont val="Arial"/>
        <family val="2"/>
      </rPr>
      <t xml:space="preserve">3.671     </t>
    </r>
    <r>
      <rPr>
        <sz val="11"/>
        <color rgb="FF030303"/>
        <rFont val="Times New Roman"/>
        <family val="1"/>
      </rPr>
      <t xml:space="preserve">7841      </t>
    </r>
    <r>
      <rPr>
        <sz val="10"/>
        <color rgb="FF030303"/>
        <rFont val="Arial"/>
        <family val="2"/>
      </rPr>
      <t xml:space="preserve">-2% </t>
    </r>
    <r>
      <rPr>
        <sz val="10"/>
        <color rgb="FF1F1F1F"/>
        <rFont val="Arial"/>
        <family val="2"/>
      </rPr>
      <t>1</t>
    </r>
  </si>
  <si>
    <r>
      <rPr>
        <sz val="11.5"/>
        <color rgb="FF030303"/>
        <rFont val="Arial"/>
        <family val="2"/>
      </rPr>
      <t>Mean Leak Rate                   0.081</t>
    </r>
  </si>
  <si>
    <r>
      <rPr>
        <sz val="11.5"/>
        <color rgb="FF030303"/>
        <rFont val="Arial"/>
        <family val="2"/>
      </rPr>
      <t>Order</t>
    </r>
  </si>
  <si>
    <r>
      <rPr>
        <sz val="11.5"/>
        <color rgb="FF030303"/>
        <rFont val="Arial"/>
        <family val="2"/>
      </rPr>
      <t xml:space="preserve">Location
</t>
    </r>
    <r>
      <rPr>
        <sz val="11.5"/>
        <color rgb="FF030303"/>
        <rFont val="Arial"/>
        <family val="2"/>
      </rPr>
      <t>Site    Well    Leak</t>
    </r>
  </si>
  <si>
    <r>
      <rPr>
        <sz val="11.5"/>
        <color rgb="FF030303"/>
        <rFont val="Arial"/>
        <family val="2"/>
      </rPr>
      <t xml:space="preserve">HVCS
</t>
    </r>
    <r>
      <rPr>
        <sz val="11.5"/>
        <color rgb="FF030303"/>
        <rFont val="Arial"/>
        <family val="2"/>
      </rPr>
      <t>Volts</t>
    </r>
  </si>
  <si>
    <r>
      <rPr>
        <sz val="11.5"/>
        <color rgb="FF131313"/>
        <rFont val="Arial"/>
        <family val="2"/>
      </rPr>
      <t xml:space="preserve">HVCS
</t>
    </r>
    <r>
      <rPr>
        <sz val="11.5"/>
        <color rgb="FF030303"/>
        <rFont val="Arial"/>
        <family val="2"/>
      </rPr>
      <t>Flow</t>
    </r>
  </si>
  <si>
    <r>
      <rPr>
        <sz val="11.5"/>
        <color rgb="FF030303"/>
        <rFont val="Arial"/>
        <family val="2"/>
      </rPr>
      <t xml:space="preserve">HVCS
</t>
    </r>
    <r>
      <rPr>
        <sz val="11.5"/>
        <color rgb="FF030303"/>
        <rFont val="Arial"/>
        <family val="2"/>
      </rPr>
      <t>oomv</t>
    </r>
  </si>
  <si>
    <r>
      <rPr>
        <sz val="12.5"/>
        <color rgb="FF131313"/>
        <rFont val="Arial"/>
        <family val="2"/>
      </rPr>
      <t xml:space="preserve">LEAK
</t>
    </r>
    <r>
      <rPr>
        <sz val="11.5"/>
        <color rgb="FF030303"/>
        <rFont val="Arial"/>
        <family val="2"/>
      </rPr>
      <t>cf/hr</t>
    </r>
  </si>
  <si>
    <r>
      <rPr>
        <b/>
        <sz val="10"/>
        <color rgb="FF030303"/>
        <rFont val="Arial"/>
        <family val="2"/>
      </rPr>
      <t xml:space="preserve">Difference
</t>
    </r>
    <r>
      <rPr>
        <sz val="10"/>
        <color rgb="FF030303"/>
        <rFont val="Arial"/>
        <family val="2"/>
      </rPr>
      <t xml:space="preserve">From </t>
    </r>
    <r>
      <rPr>
        <b/>
        <sz val="10"/>
        <color rgb="FF030303"/>
        <rFont val="Arial"/>
        <family val="2"/>
      </rPr>
      <t>Mean</t>
    </r>
  </si>
  <si>
    <r>
      <rPr>
        <sz val="11.5"/>
        <color rgb="FF030303"/>
        <rFont val="Arial"/>
        <family val="2"/>
      </rPr>
      <t>Background Volts    oom</t>
    </r>
  </si>
  <si>
    <r>
      <rPr>
        <sz val="11.5"/>
        <color rgb="FF030303"/>
        <rFont val="Arial"/>
        <family val="2"/>
      </rPr>
      <t xml:space="preserve">Low
</t>
    </r>
    <r>
      <rPr>
        <sz val="11"/>
        <color rgb="FF030303"/>
        <rFont val="Arial"/>
        <family val="2"/>
      </rPr>
      <t>ppm</t>
    </r>
  </si>
  <si>
    <r>
      <rPr>
        <sz val="11.5"/>
        <color rgb="FF030303"/>
        <rFont val="Arial"/>
        <family val="2"/>
      </rPr>
      <t xml:space="preserve">CALIBRATION GASES
</t>
    </r>
    <r>
      <rPr>
        <sz val="11.5"/>
        <color rgb="FF030303"/>
        <rFont val="Arial"/>
        <family val="2"/>
      </rPr>
      <t xml:space="preserve">Low      </t>
    </r>
    <r>
      <rPr>
        <sz val="11"/>
        <color rgb="FF131313"/>
        <rFont val="Arial"/>
        <family val="2"/>
      </rPr>
      <t xml:space="preserve">High     </t>
    </r>
    <r>
      <rPr>
        <sz val="11.5"/>
        <color rgb="FF131313"/>
        <rFont val="Arial"/>
        <family val="2"/>
      </rPr>
      <t xml:space="preserve">HJgh     </t>
    </r>
    <r>
      <rPr>
        <sz val="11.5"/>
        <color rgb="FF030303"/>
        <rFont val="Arial"/>
        <family val="2"/>
      </rPr>
      <t xml:space="preserve">Chk Volts     </t>
    </r>
    <r>
      <rPr>
        <sz val="11"/>
        <color rgb="FF030303"/>
        <rFont val="Arial"/>
        <family val="2"/>
      </rPr>
      <t xml:space="preserve">ppm     </t>
    </r>
    <r>
      <rPr>
        <sz val="11.5"/>
        <color rgb="FF030303"/>
        <rFont val="Arial"/>
        <family val="2"/>
      </rPr>
      <t xml:space="preserve">Volts    </t>
    </r>
    <r>
      <rPr>
        <vertAlign val="superscript"/>
        <sz val="11.5"/>
        <color rgb="FF030303"/>
        <rFont val="Arial"/>
        <family val="2"/>
      </rPr>
      <t>ppm</t>
    </r>
  </si>
  <si>
    <r>
      <rPr>
        <sz val="11.5"/>
        <color rgb="FF030303"/>
        <rFont val="Arial"/>
        <family val="2"/>
      </rPr>
      <t>Chk Volts</t>
    </r>
  </si>
  <si>
    <r>
      <rPr>
        <sz val="11.5"/>
        <color rgb="FF030303"/>
        <rFont val="Arial"/>
        <family val="2"/>
      </rPr>
      <t xml:space="preserve">Cale
</t>
    </r>
    <r>
      <rPr>
        <sz val="11"/>
        <color rgb="FF131313"/>
        <rFont val="Arial"/>
        <family val="2"/>
      </rPr>
      <t>ppm</t>
    </r>
  </si>
  <si>
    <r>
      <rPr>
        <sz val="11.5"/>
        <color rgb="FF030303"/>
        <rFont val="Arial"/>
        <family val="2"/>
      </rPr>
      <t>Chk Error</t>
    </r>
  </si>
  <si>
    <r>
      <rPr>
        <sz val="11.5"/>
        <color rgb="FF030303"/>
        <rFont val="Arial"/>
        <family val="2"/>
      </rPr>
      <t>0.201        1</t>
    </r>
  </si>
  <si>
    <r>
      <rPr>
        <sz val="11.5"/>
        <color rgb="FF030303"/>
        <rFont val="Arial"/>
        <family val="2"/>
      </rPr>
      <t xml:space="preserve">2.601  </t>
    </r>
    <r>
      <rPr>
        <sz val="11.5"/>
        <color rgb="FF131313"/>
        <rFont val="Arial"/>
        <family val="2"/>
      </rPr>
      <t>10,0001</t>
    </r>
  </si>
  <si>
    <r>
      <rPr>
        <sz val="11.5"/>
        <color rgb="FF030303"/>
        <rFont val="Arial"/>
        <family val="2"/>
      </rPr>
      <t xml:space="preserve">Mean Leak </t>
    </r>
    <r>
      <rPr>
        <sz val="11.5"/>
        <color rgb="FF131313"/>
        <rFont val="Arial"/>
        <family val="2"/>
      </rPr>
      <t xml:space="preserve">Rate                   </t>
    </r>
    <r>
      <rPr>
        <sz val="11.5"/>
        <color rgb="FF030303"/>
        <rFont val="Arial"/>
        <family val="2"/>
      </rPr>
      <t>0.150</t>
    </r>
  </si>
  <si>
    <r>
      <rPr>
        <sz val="14.5"/>
        <color rgb="FF131313"/>
        <rFont val="Arial"/>
        <family val="2"/>
      </rPr>
      <t xml:space="preserve">I     </t>
    </r>
    <r>
      <rPr>
        <vertAlign val="superscript"/>
        <sz val="11.5"/>
        <color rgb="FF030303"/>
        <rFont val="Arial"/>
        <family val="2"/>
      </rPr>
      <t xml:space="preserve">9    </t>
    </r>
    <r>
      <rPr>
        <sz val="15.5"/>
        <color rgb="FF030303"/>
        <rFont val="Arial"/>
        <family val="2"/>
      </rPr>
      <t xml:space="preserve">I      </t>
    </r>
    <r>
      <rPr>
        <vertAlign val="superscript"/>
        <sz val="11.5"/>
        <color rgb="FF030303"/>
        <rFont val="Arial"/>
        <family val="2"/>
      </rPr>
      <t>41      171        1</t>
    </r>
  </si>
  <si>
    <r>
      <rPr>
        <vertAlign val="superscript"/>
        <sz val="11.5"/>
        <color rgb="FF030303"/>
        <rFont val="Arial"/>
        <family val="2"/>
      </rPr>
      <t xml:space="preserve">0.001        </t>
    </r>
    <r>
      <rPr>
        <sz val="11.5"/>
        <color rgb="FF030303"/>
        <rFont val="Arial"/>
        <family val="2"/>
      </rPr>
      <t xml:space="preserve">11      1001     </t>
    </r>
    <r>
      <rPr>
        <vertAlign val="superscript"/>
        <sz val="11.5"/>
        <color rgb="FF030303"/>
        <rFont val="Arial"/>
        <family val="2"/>
      </rPr>
      <t xml:space="preserve">2.611  </t>
    </r>
    <r>
      <rPr>
        <vertAlign val="superscript"/>
        <sz val="11.5"/>
        <color rgb="FF131313"/>
        <rFont val="Arial"/>
        <family val="2"/>
      </rPr>
      <t xml:space="preserve">10,0001    </t>
    </r>
    <r>
      <rPr>
        <vertAlign val="superscript"/>
        <sz val="11.5"/>
        <color rgb="FF030303"/>
        <rFont val="Arial"/>
        <family val="2"/>
      </rPr>
      <t xml:space="preserve">5.091     </t>
    </r>
    <r>
      <rPr>
        <sz val="11.5"/>
        <color rgb="FF030303"/>
        <rFont val="Arial"/>
        <family val="2"/>
      </rPr>
      <t xml:space="preserve">8001    </t>
    </r>
    <r>
      <rPr>
        <vertAlign val="superscript"/>
        <sz val="11.5"/>
        <color rgb="FF030303"/>
        <rFont val="Arial"/>
        <family val="2"/>
      </rPr>
      <t xml:space="preserve">3.721     </t>
    </r>
    <r>
      <rPr>
        <sz val="11.5"/>
        <color rgb="FF030303"/>
        <rFont val="Arial"/>
        <family val="2"/>
      </rPr>
      <t>7861     -2%1</t>
    </r>
  </si>
  <si>
    <r>
      <rPr>
        <sz val="11.5"/>
        <color rgb="FF030303"/>
        <rFont val="Arial"/>
        <family val="2"/>
      </rPr>
      <t xml:space="preserve">Mean Leak </t>
    </r>
    <r>
      <rPr>
        <sz val="11.5"/>
        <color rgb="FF131313"/>
        <rFont val="Arial"/>
        <family val="2"/>
      </rPr>
      <t xml:space="preserve">Rate                   </t>
    </r>
    <r>
      <rPr>
        <sz val="11.5"/>
        <color rgb="FF030303"/>
        <rFont val="Arial"/>
        <family val="2"/>
      </rPr>
      <t>0.111</t>
    </r>
  </si>
  <si>
    <r>
      <rPr>
        <sz val="15.5"/>
        <color rgb="FF131313"/>
        <rFont val="Arial"/>
        <family val="2"/>
      </rPr>
      <t xml:space="preserve">I    </t>
    </r>
    <r>
      <rPr>
        <vertAlign val="superscript"/>
        <sz val="11.5"/>
        <color rgb="FF131313"/>
        <rFont val="Arial"/>
        <family val="2"/>
      </rPr>
      <t xml:space="preserve">10    </t>
    </r>
    <r>
      <rPr>
        <sz val="15.5"/>
        <color rgb="FF030303"/>
        <rFont val="Arial"/>
        <family val="2"/>
      </rPr>
      <t xml:space="preserve">I      </t>
    </r>
    <r>
      <rPr>
        <vertAlign val="superscript"/>
        <sz val="15"/>
        <color rgb="FF030303"/>
        <rFont val="Arial"/>
        <family val="2"/>
      </rPr>
      <t xml:space="preserve">41     </t>
    </r>
    <r>
      <rPr>
        <vertAlign val="superscript"/>
        <sz val="11.5"/>
        <color rgb="FF030303"/>
        <rFont val="Arial"/>
        <family val="2"/>
      </rPr>
      <t>201        1</t>
    </r>
  </si>
  <si>
    <r>
      <rPr>
        <vertAlign val="superscript"/>
        <sz val="11.5"/>
        <color rgb="FF030303"/>
        <rFont val="Arial"/>
        <family val="2"/>
      </rPr>
      <t xml:space="preserve">0.601        </t>
    </r>
    <r>
      <rPr>
        <sz val="16"/>
        <color rgb="FF030303"/>
        <rFont val="Arial"/>
        <family val="2"/>
      </rPr>
      <t xml:space="preserve">31    </t>
    </r>
    <r>
      <rPr>
        <vertAlign val="superscript"/>
        <sz val="11.5"/>
        <color rgb="FF030303"/>
        <rFont val="Arial"/>
        <family val="2"/>
      </rPr>
      <t>1001     2.581  1</t>
    </r>
    <r>
      <rPr>
        <vertAlign val="superscript"/>
        <sz val="16.5"/>
        <color rgb="FF030303"/>
        <rFont val="Times New Roman"/>
        <family val="1"/>
      </rPr>
      <t xml:space="preserve">o,oool    </t>
    </r>
    <r>
      <rPr>
        <vertAlign val="superscript"/>
        <sz val="11.5"/>
        <color rgb="FF030303"/>
        <rFont val="Arial"/>
        <family val="2"/>
      </rPr>
      <t>5.061     8001    3.681     7711     -4%1</t>
    </r>
  </si>
  <si>
    <r>
      <rPr>
        <sz val="11.5"/>
        <color rgb="FF030303"/>
        <rFont val="Arial"/>
        <family val="2"/>
      </rPr>
      <t xml:space="preserve">Mean </t>
    </r>
    <r>
      <rPr>
        <sz val="11.5"/>
        <color rgb="FF131313"/>
        <rFont val="Arial"/>
        <family val="2"/>
      </rPr>
      <t xml:space="preserve">leak Rate                   </t>
    </r>
    <r>
      <rPr>
        <sz val="11.5"/>
        <color rgb="FF030303"/>
        <rFont val="Arial"/>
        <family val="2"/>
      </rPr>
      <t>0.058</t>
    </r>
  </si>
  <si>
    <r>
      <rPr>
        <sz val="15.5"/>
        <color rgb="FF131313"/>
        <rFont val="Arial"/>
        <family val="2"/>
      </rPr>
      <t xml:space="preserve">i    </t>
    </r>
    <r>
      <rPr>
        <vertAlign val="superscript"/>
        <sz val="11.5"/>
        <color rgb="FF030303"/>
        <rFont val="Arial"/>
        <family val="2"/>
      </rPr>
      <t xml:space="preserve">11    </t>
    </r>
    <r>
      <rPr>
        <sz val="14.5"/>
        <color rgb="FF030303"/>
        <rFont val="Arial"/>
        <family val="2"/>
      </rPr>
      <t xml:space="preserve">I      </t>
    </r>
    <r>
      <rPr>
        <vertAlign val="superscript"/>
        <sz val="11.5"/>
        <color rgb="FF030303"/>
        <rFont val="Arial"/>
        <family val="2"/>
      </rPr>
      <t xml:space="preserve">41      221        </t>
    </r>
    <r>
      <rPr>
        <vertAlign val="superscript"/>
        <sz val="11.5"/>
        <color rgb="FF030303"/>
        <rFont val="Times New Roman"/>
        <family val="1"/>
      </rPr>
      <t>4</t>
    </r>
  </si>
  <si>
    <r>
      <rPr>
        <vertAlign val="superscript"/>
        <sz val="11.5"/>
        <color rgb="FF030303"/>
        <rFont val="Arial"/>
        <family val="2"/>
      </rPr>
      <t xml:space="preserve">0.201        </t>
    </r>
    <r>
      <rPr>
        <sz val="11.5"/>
        <color rgb="FF030303"/>
        <rFont val="Arial"/>
        <family val="2"/>
      </rPr>
      <t xml:space="preserve">11      1001    </t>
    </r>
    <r>
      <rPr>
        <vertAlign val="superscript"/>
        <sz val="11.5"/>
        <color rgb="FF030303"/>
        <rFont val="Arial"/>
        <family val="2"/>
      </rPr>
      <t xml:space="preserve">2.591  10,0001    </t>
    </r>
    <r>
      <rPr>
        <sz val="11.5"/>
        <color rgb="FF030303"/>
        <rFont val="Arial"/>
        <family val="2"/>
      </rPr>
      <t xml:space="preserve">5.071     </t>
    </r>
    <r>
      <rPr>
        <vertAlign val="superscript"/>
        <sz val="17"/>
        <color rgb="FF030303"/>
        <rFont val="Times New Roman"/>
        <family val="1"/>
      </rPr>
      <t xml:space="preserve">aool    </t>
    </r>
    <r>
      <rPr>
        <sz val="11.5"/>
        <color rgb="FF030303"/>
        <rFont val="Arial"/>
        <family val="2"/>
      </rPr>
      <t>3.69!     7711     -4%1</t>
    </r>
  </si>
  <si>
    <r>
      <rPr>
        <sz val="11.5"/>
        <color rgb="FF030303"/>
        <rFont val="Arial"/>
        <family val="2"/>
      </rPr>
      <t xml:space="preserve">Mean </t>
    </r>
    <r>
      <rPr>
        <sz val="11.5"/>
        <color rgb="FF131313"/>
        <rFont val="Arial"/>
        <family val="2"/>
      </rPr>
      <t xml:space="preserve">Leak </t>
    </r>
    <r>
      <rPr>
        <sz val="11.5"/>
        <color rgb="FF030303"/>
        <rFont val="Arial"/>
        <family val="2"/>
      </rPr>
      <t>Rate                   0.010</t>
    </r>
  </si>
  <si>
    <r>
      <rPr>
        <sz val="15.5"/>
        <color rgb="FF131313"/>
        <rFont val="Arial"/>
        <family val="2"/>
      </rPr>
      <t xml:space="preserve">I    </t>
    </r>
    <r>
      <rPr>
        <b/>
        <vertAlign val="superscript"/>
        <sz val="10"/>
        <color rgb="FF030303"/>
        <rFont val="Arial"/>
        <family val="2"/>
      </rPr>
      <t xml:space="preserve">12    </t>
    </r>
    <r>
      <rPr>
        <sz val="14.5"/>
        <color rgb="FF030303"/>
        <rFont val="Arial"/>
        <family val="2"/>
      </rPr>
      <t xml:space="preserve">I      </t>
    </r>
    <r>
      <rPr>
        <vertAlign val="superscript"/>
        <sz val="11.5"/>
        <color rgb="FF030303"/>
        <rFont val="Arial"/>
        <family val="2"/>
      </rPr>
      <t xml:space="preserve">51        51        </t>
    </r>
    <r>
      <rPr>
        <b/>
        <vertAlign val="superscript"/>
        <sz val="10"/>
        <color rgb="FF030303"/>
        <rFont val="Arial"/>
        <family val="2"/>
      </rPr>
      <t>4</t>
    </r>
  </si>
  <si>
    <r>
      <rPr>
        <vertAlign val="superscript"/>
        <sz val="11.5"/>
        <color rgb="FF030303"/>
        <rFont val="Arial"/>
        <family val="2"/>
      </rPr>
      <t xml:space="preserve">0.101        </t>
    </r>
    <r>
      <rPr>
        <sz val="16.5"/>
        <color rgb="FF030303"/>
        <rFont val="Times New Roman"/>
        <family val="1"/>
      </rPr>
      <t xml:space="preserve">21    </t>
    </r>
    <r>
      <rPr>
        <vertAlign val="superscript"/>
        <sz val="11.5"/>
        <color rgb="FF030303"/>
        <rFont val="Arial"/>
        <family val="2"/>
      </rPr>
      <t>1001    2.571  10,0001    5.41</t>
    </r>
    <r>
      <rPr>
        <vertAlign val="superscript"/>
        <sz val="17"/>
        <color rgb="FF131313"/>
        <rFont val="Arial"/>
        <family val="2"/>
      </rPr>
      <t xml:space="preserve">I  </t>
    </r>
    <r>
      <rPr>
        <vertAlign val="superscript"/>
        <sz val="11.5"/>
        <color rgb="FF030303"/>
        <rFont val="Arial"/>
        <family val="2"/>
      </rPr>
      <t xml:space="preserve">1,8001    4.351  1,7931      </t>
    </r>
    <r>
      <rPr>
        <sz val="11.5"/>
        <color rgb="FF030303"/>
        <rFont val="Arial"/>
        <family val="2"/>
      </rPr>
      <t>0%1</t>
    </r>
  </si>
  <si>
    <r>
      <rPr>
        <sz val="11.5"/>
        <color rgb="FF030303"/>
        <rFont val="Arial"/>
        <family val="2"/>
      </rPr>
      <t>Mean leak Rate                   0.135</t>
    </r>
  </si>
  <si>
    <r>
      <rPr>
        <vertAlign val="subscript"/>
        <sz val="17"/>
        <color rgb="FF131313"/>
        <rFont val="Arial"/>
        <family val="2"/>
      </rPr>
      <t xml:space="preserve">I   </t>
    </r>
    <r>
      <rPr>
        <vertAlign val="superscript"/>
        <sz val="11.5"/>
        <color rgb="FF030303"/>
        <rFont val="Arial"/>
        <family val="2"/>
      </rPr>
      <t xml:space="preserve">13   </t>
    </r>
    <r>
      <rPr>
        <vertAlign val="subscript"/>
        <sz val="17"/>
        <color rgb="FF030303"/>
        <rFont val="Arial"/>
        <family val="2"/>
      </rPr>
      <t xml:space="preserve">I     </t>
    </r>
    <r>
      <rPr>
        <sz val="17"/>
        <color rgb="FF030303"/>
        <rFont val="Arial"/>
        <family val="2"/>
      </rPr>
      <t xml:space="preserve">sl     </t>
    </r>
    <r>
      <rPr>
        <sz val="17.5"/>
        <color rgb="FF030303"/>
        <rFont val="Times New Roman"/>
        <family val="1"/>
      </rPr>
      <t xml:space="preserve">6l      </t>
    </r>
    <r>
      <rPr>
        <vertAlign val="superscript"/>
        <sz val="11.5"/>
        <color rgb="FF030303"/>
        <rFont val="Arial"/>
        <family val="2"/>
      </rPr>
      <t>3</t>
    </r>
  </si>
  <si>
    <r>
      <rPr>
        <vertAlign val="superscript"/>
        <sz val="11.5"/>
        <color rgb="FF030303"/>
        <rFont val="Arial"/>
        <family val="2"/>
      </rPr>
      <t xml:space="preserve">0.40)        </t>
    </r>
    <r>
      <rPr>
        <sz val="11.5"/>
        <color rgb="FF030303"/>
        <rFont val="Arial"/>
        <family val="2"/>
      </rPr>
      <t xml:space="preserve">31      </t>
    </r>
    <r>
      <rPr>
        <vertAlign val="superscript"/>
        <sz val="11.5"/>
        <color rgb="FF030303"/>
        <rFont val="Arial"/>
        <family val="2"/>
      </rPr>
      <t xml:space="preserve">1001    2.5Bl  </t>
    </r>
    <r>
      <rPr>
        <vertAlign val="superscript"/>
        <sz val="12"/>
        <color rgb="FF131313"/>
        <rFont val="Times New Roman"/>
        <family val="1"/>
      </rPr>
      <t>1</t>
    </r>
    <r>
      <rPr>
        <vertAlign val="superscript"/>
        <sz val="15.5"/>
        <color rgb="FF030303"/>
        <rFont val="Arial"/>
        <family val="2"/>
      </rPr>
      <t xml:space="preserve">o,oooJ   </t>
    </r>
    <r>
      <rPr>
        <vertAlign val="superscript"/>
        <sz val="11.5"/>
        <color rgb="FF030303"/>
        <rFont val="Arial"/>
        <family val="2"/>
      </rPr>
      <t xml:space="preserve">5.411  </t>
    </r>
    <r>
      <rPr>
        <vertAlign val="superscript"/>
        <sz val="11.5"/>
        <color rgb="FF131313"/>
        <rFont val="Arial"/>
        <family val="2"/>
      </rPr>
      <t xml:space="preserve">1,8001    </t>
    </r>
    <r>
      <rPr>
        <sz val="11.5"/>
        <color rgb="FF030303"/>
        <rFont val="Arial"/>
        <family val="2"/>
      </rPr>
      <t>4.341  1,7531     -3%1</t>
    </r>
  </si>
  <si>
    <r>
      <rPr>
        <sz val="11.5"/>
        <color rgb="FF030303"/>
        <rFont val="Arial"/>
        <family val="2"/>
      </rPr>
      <t xml:space="preserve">Mean Leak </t>
    </r>
    <r>
      <rPr>
        <sz val="11.5"/>
        <color rgb="FF131313"/>
        <rFont val="Arial"/>
        <family val="2"/>
      </rPr>
      <t xml:space="preserve">Rate                   </t>
    </r>
    <r>
      <rPr>
        <sz val="11.5"/>
        <color rgb="FF030303"/>
        <rFont val="Arial"/>
        <family val="2"/>
      </rPr>
      <t>0.674</t>
    </r>
  </si>
  <si>
    <r>
      <rPr>
        <sz val="14.5"/>
        <color rgb="FF030303"/>
        <rFont val="Arial"/>
        <family val="2"/>
      </rPr>
      <t xml:space="preserve">I    </t>
    </r>
    <r>
      <rPr>
        <vertAlign val="superscript"/>
        <sz val="11.5"/>
        <color rgb="FF030303"/>
        <rFont val="Arial"/>
        <family val="2"/>
      </rPr>
      <t xml:space="preserve">14    </t>
    </r>
    <r>
      <rPr>
        <sz val="15.5"/>
        <color rgb="FF131313"/>
        <rFont val="Arial"/>
        <family val="2"/>
      </rPr>
      <t xml:space="preserve">I      </t>
    </r>
    <r>
      <rPr>
        <vertAlign val="superscript"/>
        <sz val="16"/>
        <color rgb="FF030303"/>
        <rFont val="Courier New"/>
        <family val="3"/>
      </rPr>
      <t xml:space="preserve">5!   </t>
    </r>
    <r>
      <rPr>
        <vertAlign val="superscript"/>
        <sz val="11.5"/>
        <color rgb="FF030303"/>
        <rFont val="Arial"/>
        <family val="2"/>
      </rPr>
      <t xml:space="preserve">71      </t>
    </r>
    <r>
      <rPr>
        <vertAlign val="superscript"/>
        <sz val="11.5"/>
        <color rgb="FF131313"/>
        <rFont val="Arial"/>
        <family val="2"/>
      </rPr>
      <t>11</t>
    </r>
  </si>
  <si>
    <r>
      <rPr>
        <vertAlign val="superscript"/>
        <sz val="11.5"/>
        <color rgb="FF030303"/>
        <rFont val="Arial"/>
        <family val="2"/>
      </rPr>
      <t xml:space="preserve">0.201        21     </t>
    </r>
    <r>
      <rPr>
        <vertAlign val="superscript"/>
        <sz val="15.5"/>
        <color rgb="FF030303"/>
        <rFont val="Arial"/>
        <family val="2"/>
      </rPr>
      <t xml:space="preserve">10ol    </t>
    </r>
    <r>
      <rPr>
        <vertAlign val="superscript"/>
        <sz val="11.5"/>
        <color rgb="FF030303"/>
        <rFont val="Arial"/>
        <family val="2"/>
      </rPr>
      <t xml:space="preserve">2.531  10,0001    5.361  </t>
    </r>
    <r>
      <rPr>
        <vertAlign val="superscript"/>
        <sz val="11.5"/>
        <color rgb="FF131313"/>
        <rFont val="Arial"/>
        <family val="2"/>
      </rPr>
      <t xml:space="preserve">1,8001    </t>
    </r>
    <r>
      <rPr>
        <sz val="11.5"/>
        <color rgb="FF030303"/>
        <rFont val="Arial"/>
        <family val="2"/>
      </rPr>
      <t xml:space="preserve">4.281  </t>
    </r>
    <r>
      <rPr>
        <sz val="11.5"/>
        <color rgb="FF131313"/>
        <rFont val="Times New Roman"/>
        <family val="1"/>
      </rPr>
      <t>1,</t>
    </r>
    <r>
      <rPr>
        <sz val="11.5"/>
        <color rgb="FF030303"/>
        <rFont val="Arial"/>
        <family val="2"/>
      </rPr>
      <t xml:space="preserve">7251     </t>
    </r>
    <r>
      <rPr>
        <sz val="12"/>
        <color rgb="FF030303"/>
        <rFont val="Times New Roman"/>
        <family val="1"/>
      </rPr>
      <t>-4%!</t>
    </r>
  </si>
  <si>
    <r>
      <rPr>
        <sz val="11.5"/>
        <color rgb="FF131313"/>
        <rFont val="Arial"/>
        <family val="2"/>
      </rPr>
      <t xml:space="preserve">Mean Leak </t>
    </r>
    <r>
      <rPr>
        <sz val="11.5"/>
        <color rgb="FF030303"/>
        <rFont val="Arial"/>
        <family val="2"/>
      </rPr>
      <t>Rate                   0.125</t>
    </r>
  </si>
  <si>
    <r>
      <rPr>
        <sz val="10.5"/>
        <color rgb="FF030303"/>
        <rFont val="Arial"/>
        <family val="2"/>
      </rPr>
      <t>Order</t>
    </r>
  </si>
  <si>
    <r>
      <rPr>
        <sz val="12"/>
        <color rgb="FF131313"/>
        <rFont val="Arial"/>
        <family val="2"/>
      </rPr>
      <t xml:space="preserve">Location
</t>
    </r>
    <r>
      <rPr>
        <sz val="12"/>
        <color rgb="FF030303"/>
        <rFont val="Arial"/>
        <family val="2"/>
      </rPr>
      <t>Site    Well</t>
    </r>
  </si>
  <si>
    <r>
      <rPr>
        <sz val="12"/>
        <color rgb="FF030303"/>
        <rFont val="Arial"/>
        <family val="2"/>
      </rPr>
      <t>Leak</t>
    </r>
  </si>
  <si>
    <r>
      <rPr>
        <sz val="12"/>
        <color rgb="FF131313"/>
        <rFont val="Arial"/>
        <family val="2"/>
      </rPr>
      <t xml:space="preserve">HVCS
</t>
    </r>
    <r>
      <rPr>
        <sz val="12"/>
        <color rgb="FF030303"/>
        <rFont val="Arial"/>
        <family val="2"/>
      </rPr>
      <t>Volts</t>
    </r>
  </si>
  <si>
    <r>
      <rPr>
        <sz val="12"/>
        <color rgb="FF131313"/>
        <rFont val="Arial"/>
        <family val="2"/>
      </rPr>
      <t xml:space="preserve">HVCS
</t>
    </r>
    <r>
      <rPr>
        <sz val="12"/>
        <color rgb="FF030303"/>
        <rFont val="Arial"/>
        <family val="2"/>
      </rPr>
      <t>Flow</t>
    </r>
  </si>
  <si>
    <r>
      <rPr>
        <sz val="12"/>
        <color rgb="FF131313"/>
        <rFont val="Arial"/>
        <family val="2"/>
      </rPr>
      <t xml:space="preserve">HVCS
</t>
    </r>
    <r>
      <rPr>
        <sz val="12"/>
        <color rgb="FF030303"/>
        <rFont val="Arial"/>
        <family val="2"/>
      </rPr>
      <t>oomv</t>
    </r>
  </si>
  <si>
    <r>
      <rPr>
        <sz val="12"/>
        <color rgb="FF030303"/>
        <rFont val="Arial"/>
        <family val="2"/>
      </rPr>
      <t xml:space="preserve">LEAK
</t>
    </r>
    <r>
      <rPr>
        <sz val="12"/>
        <color rgb="FF030303"/>
        <rFont val="Arial"/>
        <family val="2"/>
      </rPr>
      <t>cf/hr</t>
    </r>
  </si>
  <si>
    <r>
      <rPr>
        <b/>
        <sz val="9.5"/>
        <color rgb="FF030303"/>
        <rFont val="Arial"/>
        <family val="2"/>
      </rPr>
      <t xml:space="preserve">Difference
</t>
    </r>
    <r>
      <rPr>
        <sz val="9"/>
        <color rgb="FF030303"/>
        <rFont val="Arial"/>
        <family val="2"/>
      </rPr>
      <t xml:space="preserve">From </t>
    </r>
    <r>
      <rPr>
        <b/>
        <sz val="9.5"/>
        <color rgb="FF030303"/>
        <rFont val="Arial"/>
        <family val="2"/>
      </rPr>
      <t>Mean</t>
    </r>
  </si>
  <si>
    <r>
      <rPr>
        <sz val="12"/>
        <color rgb="FF131313"/>
        <rFont val="Arial"/>
        <family val="2"/>
      </rPr>
      <t xml:space="preserve">Background </t>
    </r>
    <r>
      <rPr>
        <sz val="12"/>
        <color rgb="FF030303"/>
        <rFont val="Arial"/>
        <family val="2"/>
      </rPr>
      <t>Volts    oom</t>
    </r>
  </si>
  <si>
    <r>
      <rPr>
        <sz val="12"/>
        <color rgb="FF030303"/>
        <rFont val="Arial"/>
        <family val="2"/>
      </rPr>
      <t>Low oom</t>
    </r>
  </si>
  <si>
    <r>
      <rPr>
        <sz val="12"/>
        <color rgb="FF030303"/>
        <rFont val="Arial"/>
        <family val="2"/>
      </rPr>
      <t xml:space="preserve">CALIBRATION GASES
</t>
    </r>
    <r>
      <rPr>
        <sz val="12"/>
        <color rgb="FF030303"/>
        <rFont val="Arial"/>
        <family val="2"/>
      </rPr>
      <t xml:space="preserve">Low     </t>
    </r>
    <r>
      <rPr>
        <vertAlign val="superscript"/>
        <sz val="12"/>
        <color rgb="FF030303"/>
        <rFont val="Arial"/>
        <family val="2"/>
      </rPr>
      <t xml:space="preserve">High     </t>
    </r>
    <r>
      <rPr>
        <sz val="12"/>
        <color rgb="FF030303"/>
        <rFont val="Arial"/>
        <family val="2"/>
      </rPr>
      <t xml:space="preserve">High     Chk Volts     oom     Volts    </t>
    </r>
    <r>
      <rPr>
        <sz val="12"/>
        <color rgb="FF131313"/>
        <rFont val="Arial"/>
        <family val="2"/>
      </rPr>
      <t>oom</t>
    </r>
  </si>
  <si>
    <r>
      <rPr>
        <sz val="12"/>
        <color rgb="FF030303"/>
        <rFont val="Arial"/>
        <family val="2"/>
      </rPr>
      <t xml:space="preserve">Chk     Cale
</t>
    </r>
    <r>
      <rPr>
        <sz val="12"/>
        <color rgb="FF030303"/>
        <rFont val="Arial"/>
        <family val="2"/>
      </rPr>
      <t>Volts    oom</t>
    </r>
  </si>
  <si>
    <r>
      <rPr>
        <sz val="12"/>
        <color rgb="FF030303"/>
        <rFont val="Arial"/>
        <family val="2"/>
      </rPr>
      <t xml:space="preserve">Chk
</t>
    </r>
    <r>
      <rPr>
        <sz val="10.5"/>
        <color rgb="FF030303"/>
        <rFont val="Arial"/>
        <family val="2"/>
      </rPr>
      <t>Error</t>
    </r>
  </si>
  <si>
    <r>
      <rPr>
        <sz val="14"/>
        <color rgb="FF030303"/>
        <rFont val="Arial"/>
        <family val="2"/>
      </rPr>
      <t>SI</t>
    </r>
  </si>
  <si>
    <r>
      <rPr>
        <sz val="10"/>
        <color rgb="FF030303"/>
        <rFont val="Arial"/>
        <family val="2"/>
      </rPr>
      <t xml:space="preserve">0.401         </t>
    </r>
    <r>
      <rPr>
        <vertAlign val="superscript"/>
        <sz val="10"/>
        <color rgb="FF030303"/>
        <rFont val="Arial"/>
        <family val="2"/>
      </rPr>
      <t>3</t>
    </r>
  </si>
  <si>
    <r>
      <rPr>
        <sz val="10"/>
        <color rgb="FF030303"/>
        <rFont val="Arial"/>
        <family val="2"/>
      </rPr>
      <t>2.521  10,0001</t>
    </r>
  </si>
  <si>
    <r>
      <rPr>
        <sz val="10"/>
        <color rgb="FF030303"/>
        <rFont val="Arial"/>
        <family val="2"/>
      </rPr>
      <t>1,8001</t>
    </r>
  </si>
  <si>
    <r>
      <rPr>
        <sz val="10"/>
        <color rgb="FF030303"/>
        <rFont val="Arial"/>
        <family val="2"/>
      </rPr>
      <t xml:space="preserve">4.271   </t>
    </r>
    <r>
      <rPr>
        <sz val="10"/>
        <color rgb="FF131313"/>
        <rFont val="Arial"/>
        <family val="2"/>
      </rPr>
      <t>1,7421</t>
    </r>
  </si>
  <si>
    <r>
      <rPr>
        <sz val="12"/>
        <color rgb="FF030303"/>
        <rFont val="Arial"/>
        <family val="2"/>
      </rPr>
      <t xml:space="preserve">Mean Leak Rate                  </t>
    </r>
    <r>
      <rPr>
        <sz val="10"/>
        <color rgb="FF030303"/>
        <rFont val="Arial"/>
        <family val="2"/>
      </rPr>
      <t>0.274</t>
    </r>
  </si>
  <si>
    <r>
      <rPr>
        <vertAlign val="subscript"/>
        <sz val="14.5"/>
        <color rgb="FF131313"/>
        <rFont val="Arial"/>
        <family val="2"/>
      </rPr>
      <t xml:space="preserve">I    </t>
    </r>
    <r>
      <rPr>
        <vertAlign val="superscript"/>
        <sz val="10"/>
        <color rgb="FF030303"/>
        <rFont val="Arial"/>
        <family val="2"/>
      </rPr>
      <t xml:space="preserve">16    </t>
    </r>
    <r>
      <rPr>
        <vertAlign val="subscript"/>
        <sz val="15.5"/>
        <color rgb="FF131313"/>
        <rFont val="Arial"/>
        <family val="2"/>
      </rPr>
      <t xml:space="preserve">I      </t>
    </r>
    <r>
      <rPr>
        <sz val="10"/>
        <color rgb="FF030303"/>
        <rFont val="Arial"/>
        <family val="2"/>
      </rPr>
      <t xml:space="preserve">51       131         </t>
    </r>
    <r>
      <rPr>
        <vertAlign val="superscript"/>
        <sz val="10"/>
        <color rgb="FF030303"/>
        <rFont val="Arial"/>
        <family val="2"/>
      </rPr>
      <t>1</t>
    </r>
  </si>
  <si>
    <r>
      <rPr>
        <sz val="16"/>
        <color rgb="FF030303"/>
        <rFont val="Times New Roman"/>
        <family val="1"/>
      </rPr>
      <t xml:space="preserve">a.sol       </t>
    </r>
    <r>
      <rPr>
        <sz val="15"/>
        <color rgb="FF030303"/>
        <rFont val="Arial"/>
        <family val="2"/>
      </rPr>
      <t xml:space="preserve">41    </t>
    </r>
    <r>
      <rPr>
        <sz val="16"/>
        <color rgb="FF030303"/>
        <rFont val="Times New Roman"/>
        <family val="1"/>
      </rPr>
      <t xml:space="preserve">10ol    </t>
    </r>
    <r>
      <rPr>
        <vertAlign val="superscript"/>
        <sz val="10"/>
        <color rgb="FF030303"/>
        <rFont val="Arial"/>
        <family val="2"/>
      </rPr>
      <t xml:space="preserve">2.531  </t>
    </r>
    <r>
      <rPr>
        <vertAlign val="superscript"/>
        <sz val="10"/>
        <color rgb="FF131313"/>
        <rFont val="Arial"/>
        <family val="2"/>
      </rPr>
      <t>1</t>
    </r>
    <r>
      <rPr>
        <vertAlign val="superscript"/>
        <sz val="16"/>
        <color rgb="FF030303"/>
        <rFont val="Times New Roman"/>
        <family val="1"/>
      </rPr>
      <t xml:space="preserve">o,oool    </t>
    </r>
    <r>
      <rPr>
        <sz val="10"/>
        <color rgb="FF030303"/>
        <rFont val="Arial"/>
        <family val="2"/>
      </rPr>
      <t xml:space="preserve">5.371   1,8001     </t>
    </r>
    <r>
      <rPr>
        <sz val="10"/>
        <color rgb="FF131313"/>
        <rFont val="Arial"/>
        <family val="2"/>
      </rPr>
      <t xml:space="preserve">4.291   </t>
    </r>
    <r>
      <rPr>
        <sz val="10"/>
        <color rgb="FF030303"/>
        <rFont val="Arial"/>
        <family val="2"/>
      </rPr>
      <t xml:space="preserve">1,7361      </t>
    </r>
    <r>
      <rPr>
        <sz val="10"/>
        <color rgb="FF131313"/>
        <rFont val="Arial"/>
        <family val="2"/>
      </rPr>
      <t>-4%1</t>
    </r>
  </si>
  <si>
    <r>
      <rPr>
        <sz val="12"/>
        <color rgb="FF030303"/>
        <rFont val="Arial"/>
        <family val="2"/>
      </rPr>
      <t xml:space="preserve">Mean Leak Rate                  </t>
    </r>
    <r>
      <rPr>
        <sz val="10"/>
        <color rgb="FF030303"/>
        <rFont val="Arial"/>
        <family val="2"/>
      </rPr>
      <t>0.001</t>
    </r>
  </si>
  <si>
    <r>
      <rPr>
        <vertAlign val="subscript"/>
        <sz val="17"/>
        <color rgb="FF131313"/>
        <rFont val="Arial"/>
        <family val="2"/>
      </rPr>
      <t xml:space="preserve">I   </t>
    </r>
    <r>
      <rPr>
        <b/>
        <vertAlign val="superscript"/>
        <sz val="10"/>
        <color rgb="FF030303"/>
        <rFont val="Arial"/>
        <family val="2"/>
      </rPr>
      <t xml:space="preserve">17    </t>
    </r>
    <r>
      <rPr>
        <vertAlign val="subscript"/>
        <sz val="15.5"/>
        <color rgb="FF131313"/>
        <rFont val="Arial"/>
        <family val="2"/>
      </rPr>
      <t xml:space="preserve">I      </t>
    </r>
    <r>
      <rPr>
        <sz val="10"/>
        <color rgb="FF030303"/>
        <rFont val="Arial"/>
        <family val="2"/>
      </rPr>
      <t xml:space="preserve">51       161         </t>
    </r>
    <r>
      <rPr>
        <b/>
        <vertAlign val="superscript"/>
        <sz val="10.5"/>
        <color rgb="FF030303"/>
        <rFont val="Arial"/>
        <family val="2"/>
      </rPr>
      <t>4</t>
    </r>
  </si>
  <si>
    <r>
      <rPr>
        <b/>
        <vertAlign val="superscript"/>
        <sz val="10.5"/>
        <color rgb="FF030303"/>
        <rFont val="Arial"/>
        <family val="2"/>
      </rPr>
      <t xml:space="preserve">0.20!         </t>
    </r>
    <r>
      <rPr>
        <sz val="10"/>
        <color rgb="FF030303"/>
        <rFont val="Arial"/>
        <family val="2"/>
      </rPr>
      <t xml:space="preserve">21       </t>
    </r>
    <r>
      <rPr>
        <vertAlign val="superscript"/>
        <sz val="10"/>
        <color rgb="FF030303"/>
        <rFont val="Arial"/>
        <family val="2"/>
      </rPr>
      <t xml:space="preserve">1001     2.531  </t>
    </r>
    <r>
      <rPr>
        <vertAlign val="superscript"/>
        <sz val="10"/>
        <color rgb="FF131313"/>
        <rFont val="Arial"/>
        <family val="2"/>
      </rPr>
      <t xml:space="preserve">10,0001     </t>
    </r>
    <r>
      <rPr>
        <b/>
        <vertAlign val="superscript"/>
        <sz val="10.5"/>
        <color rgb="FF030303"/>
        <rFont val="Arial"/>
        <family val="2"/>
      </rPr>
      <t xml:space="preserve">5.38!   1,8001     </t>
    </r>
    <r>
      <rPr>
        <vertAlign val="superscript"/>
        <sz val="10"/>
        <color rgb="FF030303"/>
        <rFont val="Arial"/>
        <family val="2"/>
      </rPr>
      <t xml:space="preserve">4.301   </t>
    </r>
    <r>
      <rPr>
        <vertAlign val="superscript"/>
        <sz val="10"/>
        <color rgb="FF131313"/>
        <rFont val="Arial"/>
        <family val="2"/>
      </rPr>
      <t xml:space="preserve">1,7461      </t>
    </r>
    <r>
      <rPr>
        <sz val="10"/>
        <color rgb="FF030303"/>
        <rFont val="Arial"/>
        <family val="2"/>
      </rPr>
      <t>-3%1</t>
    </r>
  </si>
  <si>
    <r>
      <rPr>
        <b/>
        <sz val="11.5"/>
        <color rgb="FF030303"/>
        <rFont val="Arial"/>
        <family val="2"/>
      </rPr>
      <t xml:space="preserve">Mean Leak Rate                  </t>
    </r>
    <r>
      <rPr>
        <b/>
        <sz val="10.5"/>
        <color rgb="FF030303"/>
        <rFont val="Arial"/>
        <family val="2"/>
      </rPr>
      <t>0.341</t>
    </r>
  </si>
  <si>
    <r>
      <rPr>
        <vertAlign val="subscript"/>
        <sz val="14.5"/>
        <color rgb="FF131313"/>
        <rFont val="Arial"/>
        <family val="2"/>
      </rPr>
      <t xml:space="preserve">I    </t>
    </r>
    <r>
      <rPr>
        <b/>
        <vertAlign val="superscript"/>
        <sz val="10.5"/>
        <color rgb="FF030303"/>
        <rFont val="Arial"/>
        <family val="2"/>
      </rPr>
      <t xml:space="preserve">18    </t>
    </r>
    <r>
      <rPr>
        <vertAlign val="subscript"/>
        <sz val="15.5"/>
        <color rgb="FF030303"/>
        <rFont val="Arial"/>
        <family val="2"/>
      </rPr>
      <t xml:space="preserve">I      </t>
    </r>
    <r>
      <rPr>
        <sz val="10"/>
        <color rgb="FF030303"/>
        <rFont val="Arial"/>
        <family val="2"/>
      </rPr>
      <t xml:space="preserve">51       </t>
    </r>
    <r>
      <rPr>
        <sz val="10"/>
        <color rgb="FF131313"/>
        <rFont val="Arial"/>
        <family val="2"/>
      </rPr>
      <t xml:space="preserve">191         </t>
    </r>
    <r>
      <rPr>
        <b/>
        <vertAlign val="superscript"/>
        <sz val="10.5"/>
        <color rgb="FF030303"/>
        <rFont val="Arial"/>
        <family val="2"/>
      </rPr>
      <t>1</t>
    </r>
  </si>
  <si>
    <r>
      <rPr>
        <vertAlign val="superscript"/>
        <sz val="11.5"/>
        <color rgb="FF030303"/>
        <rFont val="Times New Roman"/>
        <family val="1"/>
      </rPr>
      <t xml:space="preserve">1.101         </t>
    </r>
    <r>
      <rPr>
        <sz val="15.5"/>
        <color rgb="FF030303"/>
        <rFont val="Arial"/>
        <family val="2"/>
      </rPr>
      <t xml:space="preserve">91    </t>
    </r>
    <r>
      <rPr>
        <vertAlign val="superscript"/>
        <sz val="10"/>
        <color rgb="FF030303"/>
        <rFont val="Arial"/>
        <family val="2"/>
      </rPr>
      <t xml:space="preserve">1001     2.571  10,0001     5.411   </t>
    </r>
    <r>
      <rPr>
        <vertAlign val="superscript"/>
        <sz val="10"/>
        <color rgb="FF131313"/>
        <rFont val="Arial"/>
        <family val="2"/>
      </rPr>
      <t xml:space="preserve">1,8001     </t>
    </r>
    <r>
      <rPr>
        <vertAlign val="superscript"/>
        <sz val="10"/>
        <color rgb="FF030303"/>
        <rFont val="Arial"/>
        <family val="2"/>
      </rPr>
      <t xml:space="preserve">4.331   1,7361      </t>
    </r>
    <r>
      <rPr>
        <sz val="10"/>
        <color rgb="FF030303"/>
        <rFont val="Arial"/>
        <family val="2"/>
      </rPr>
      <t>-4%1</t>
    </r>
  </si>
  <si>
    <r>
      <rPr>
        <sz val="12"/>
        <color rgb="FF030303"/>
        <rFont val="Arial"/>
        <family val="2"/>
      </rPr>
      <t xml:space="preserve">Mean Leak Rate                  </t>
    </r>
    <r>
      <rPr>
        <sz val="10"/>
        <color rgb="FF030303"/>
        <rFont val="Arial"/>
        <family val="2"/>
      </rPr>
      <t>0.413</t>
    </r>
  </si>
  <si>
    <r>
      <rPr>
        <vertAlign val="subscript"/>
        <sz val="17"/>
        <color rgb="FF030303"/>
        <rFont val="Arial"/>
        <family val="2"/>
      </rPr>
      <t xml:space="preserve">I   </t>
    </r>
    <r>
      <rPr>
        <vertAlign val="superscript"/>
        <sz val="10"/>
        <color rgb="FF030303"/>
        <rFont val="Arial"/>
        <family val="2"/>
      </rPr>
      <t xml:space="preserve">19    </t>
    </r>
    <r>
      <rPr>
        <vertAlign val="subscript"/>
        <sz val="14.5"/>
        <color rgb="FF030303"/>
        <rFont val="Arial"/>
        <family val="2"/>
      </rPr>
      <t xml:space="preserve">I      </t>
    </r>
    <r>
      <rPr>
        <sz val="15.5"/>
        <color rgb="FF030303"/>
        <rFont val="Arial"/>
        <family val="2"/>
      </rPr>
      <t xml:space="preserve">SI     </t>
    </r>
    <r>
      <rPr>
        <vertAlign val="superscript"/>
        <sz val="10"/>
        <color rgb="FF030303"/>
        <rFont val="Arial"/>
        <family val="2"/>
      </rPr>
      <t>211         3</t>
    </r>
  </si>
  <si>
    <r>
      <rPr>
        <vertAlign val="superscript"/>
        <sz val="10"/>
        <color rgb="FF030303"/>
        <rFont val="Arial"/>
        <family val="2"/>
      </rPr>
      <t xml:space="preserve">0.301         </t>
    </r>
    <r>
      <rPr>
        <sz val="10"/>
        <color rgb="FF030303"/>
        <rFont val="Arial"/>
        <family val="2"/>
      </rPr>
      <t xml:space="preserve">21      </t>
    </r>
    <r>
      <rPr>
        <vertAlign val="superscript"/>
        <sz val="10"/>
        <color rgb="FF030303"/>
        <rFont val="Arial"/>
        <family val="2"/>
      </rPr>
      <t>1001     2.5sl  1</t>
    </r>
    <r>
      <rPr>
        <vertAlign val="superscript"/>
        <sz val="17"/>
        <color rgb="FF030303"/>
        <rFont val="Times New Roman"/>
        <family val="1"/>
      </rPr>
      <t xml:space="preserve">o,oool    </t>
    </r>
    <r>
      <rPr>
        <vertAlign val="superscript"/>
        <sz val="10"/>
        <color rgb="FF030303"/>
        <rFont val="Arial"/>
        <family val="2"/>
      </rPr>
      <t xml:space="preserve">5.411   </t>
    </r>
    <r>
      <rPr>
        <vertAlign val="superscript"/>
        <sz val="10"/>
        <color rgb="FF131313"/>
        <rFont val="Arial"/>
        <family val="2"/>
      </rPr>
      <t xml:space="preserve">1,8001     </t>
    </r>
    <r>
      <rPr>
        <sz val="10"/>
        <color rgb="FF030303"/>
        <rFont val="Arial"/>
        <family val="2"/>
      </rPr>
      <t>4.341   1,7531      -3%1</t>
    </r>
  </si>
  <si>
    <r>
      <rPr>
        <sz val="12"/>
        <color rgb="FF030303"/>
        <rFont val="Arial"/>
        <family val="2"/>
      </rPr>
      <t xml:space="preserve">Mean Leak Rate                  </t>
    </r>
    <r>
      <rPr>
        <sz val="10"/>
        <color rgb="FF030303"/>
        <rFont val="Arial"/>
        <family val="2"/>
      </rPr>
      <t>0.011</t>
    </r>
  </si>
  <si>
    <r>
      <rPr>
        <sz val="17"/>
        <color rgb="FF131313"/>
        <rFont val="Arial"/>
        <family val="2"/>
      </rPr>
      <t xml:space="preserve">I   </t>
    </r>
    <r>
      <rPr>
        <vertAlign val="superscript"/>
        <sz val="10"/>
        <color rgb="FF030303"/>
        <rFont val="Arial"/>
        <family val="2"/>
      </rPr>
      <t xml:space="preserve">20    </t>
    </r>
    <r>
      <rPr>
        <sz val="17"/>
        <color rgb="FF131313"/>
        <rFont val="Arial"/>
        <family val="2"/>
      </rPr>
      <t xml:space="preserve">I     </t>
    </r>
    <r>
      <rPr>
        <vertAlign val="superscript"/>
        <sz val="10"/>
        <color rgb="FF030303"/>
        <rFont val="Arial"/>
        <family val="2"/>
      </rPr>
      <t>61         31         3</t>
    </r>
  </si>
  <si>
    <r>
      <rPr>
        <sz val="10"/>
        <color rgb="FF030303"/>
        <rFont val="Arial"/>
        <family val="2"/>
      </rPr>
      <t xml:space="preserve">0.601         51      1001     </t>
    </r>
    <r>
      <rPr>
        <vertAlign val="superscript"/>
        <sz val="10"/>
        <color rgb="FF030303"/>
        <rFont val="Arial"/>
        <family val="2"/>
      </rPr>
      <t xml:space="preserve">2.5sl   </t>
    </r>
    <r>
      <rPr>
        <vertAlign val="superscript"/>
        <sz val="10"/>
        <color rgb="FF131313"/>
        <rFont val="Arial"/>
        <family val="2"/>
      </rPr>
      <t>1</t>
    </r>
    <r>
      <rPr>
        <vertAlign val="superscript"/>
        <sz val="17"/>
        <color rgb="FF030303"/>
        <rFont val="Times New Roman"/>
        <family val="1"/>
      </rPr>
      <t xml:space="preserve">o,oool    </t>
    </r>
    <r>
      <rPr>
        <sz val="10"/>
        <color rgb="FF030303"/>
        <rFont val="Arial"/>
        <family val="2"/>
      </rPr>
      <t xml:space="preserve">5.581   </t>
    </r>
    <r>
      <rPr>
        <sz val="10"/>
        <color rgb="FF131313"/>
        <rFont val="Arial"/>
        <family val="2"/>
      </rPr>
      <t xml:space="preserve">1,2501     </t>
    </r>
    <r>
      <rPr>
        <sz val="10"/>
        <color rgb="FF030303"/>
        <rFont val="Arial"/>
        <family val="2"/>
      </rPr>
      <t>4.221   1,2401      -1%1</t>
    </r>
  </si>
  <si>
    <r>
      <rPr>
        <sz val="12"/>
        <color rgb="FF131313"/>
        <rFont val="Arial"/>
        <family val="2"/>
      </rPr>
      <t xml:space="preserve">Mean </t>
    </r>
    <r>
      <rPr>
        <sz val="12"/>
        <color rgb="FF030303"/>
        <rFont val="Arial"/>
        <family val="2"/>
      </rPr>
      <t xml:space="preserve">Leak Rate                  </t>
    </r>
    <r>
      <rPr>
        <sz val="10"/>
        <color rgb="FF030303"/>
        <rFont val="Arial"/>
        <family val="2"/>
      </rPr>
      <t>0.905</t>
    </r>
  </si>
  <si>
    <r>
      <rPr>
        <sz val="17"/>
        <color rgb="FF131313"/>
        <rFont val="Arial"/>
        <family val="2"/>
      </rPr>
      <t xml:space="preserve">I   </t>
    </r>
    <r>
      <rPr>
        <vertAlign val="superscript"/>
        <sz val="10"/>
        <color rgb="FF030303"/>
        <rFont val="Arial"/>
        <family val="2"/>
      </rPr>
      <t xml:space="preserve">21    </t>
    </r>
    <r>
      <rPr>
        <sz val="17"/>
        <color rgb="FF030303"/>
        <rFont val="Arial"/>
        <family val="2"/>
      </rPr>
      <t xml:space="preserve">l     </t>
    </r>
    <r>
      <rPr>
        <vertAlign val="superscript"/>
        <sz val="15.5"/>
        <color rgb="FF030303"/>
        <rFont val="Arial"/>
        <family val="2"/>
      </rPr>
      <t xml:space="preserve">61      </t>
    </r>
    <r>
      <rPr>
        <vertAlign val="superscript"/>
        <sz val="10"/>
        <color rgb="FF030303"/>
        <rFont val="Arial"/>
        <family val="2"/>
      </rPr>
      <t>41         2</t>
    </r>
  </si>
  <si>
    <r>
      <rPr>
        <vertAlign val="superscript"/>
        <sz val="10"/>
        <color rgb="FF030303"/>
        <rFont val="Arial"/>
        <family val="2"/>
      </rPr>
      <t xml:space="preserve">0.301         </t>
    </r>
    <r>
      <rPr>
        <sz val="10"/>
        <color rgb="FF030303"/>
        <rFont val="Arial"/>
        <family val="2"/>
      </rPr>
      <t xml:space="preserve">31      </t>
    </r>
    <r>
      <rPr>
        <vertAlign val="superscript"/>
        <sz val="10"/>
        <color rgb="FF030303"/>
        <rFont val="Arial"/>
        <family val="2"/>
      </rPr>
      <t xml:space="preserve">1001     2.521  </t>
    </r>
    <r>
      <rPr>
        <vertAlign val="superscript"/>
        <sz val="10"/>
        <color rgb="FF131313"/>
        <rFont val="Arial"/>
        <family val="2"/>
      </rPr>
      <t xml:space="preserve">10,0001     </t>
    </r>
    <r>
      <rPr>
        <vertAlign val="superscript"/>
        <sz val="10"/>
        <color rgb="FF030303"/>
        <rFont val="Arial"/>
        <family val="2"/>
      </rPr>
      <t xml:space="preserve">5.481   </t>
    </r>
    <r>
      <rPr>
        <vertAlign val="superscript"/>
        <sz val="10"/>
        <color rgb="FF131313"/>
        <rFont val="Arial"/>
        <family val="2"/>
      </rPr>
      <t xml:space="preserve">1,2501     </t>
    </r>
    <r>
      <rPr>
        <sz val="10"/>
        <color rgb="FF131313"/>
        <rFont val="Arial"/>
        <family val="2"/>
      </rPr>
      <t xml:space="preserve">4.141   1,2431      </t>
    </r>
    <r>
      <rPr>
        <sz val="11.5"/>
        <color rgb="FF030303"/>
        <rFont val="Times New Roman"/>
        <family val="1"/>
      </rPr>
      <t>-1%1</t>
    </r>
  </si>
  <si>
    <r>
      <rPr>
        <sz val="12"/>
        <color rgb="FF030303"/>
        <rFont val="Arial"/>
        <family val="2"/>
      </rPr>
      <t xml:space="preserve">Mean Leak Rate                  </t>
    </r>
    <r>
      <rPr>
        <sz val="10"/>
        <color rgb="FF131313"/>
        <rFont val="Arial"/>
        <family val="2"/>
      </rPr>
      <t>1.555</t>
    </r>
  </si>
  <si>
    <r>
      <rPr>
        <sz val="11.5"/>
        <color rgb="FF030303"/>
        <rFont val="Arial"/>
        <family val="2"/>
      </rPr>
      <t xml:space="preserve">location
</t>
    </r>
    <r>
      <rPr>
        <sz val="11.5"/>
        <color rgb="FF030303"/>
        <rFont val="Arial"/>
        <family val="2"/>
      </rPr>
      <t>Site    Well    Leak</t>
    </r>
  </si>
  <si>
    <r>
      <rPr>
        <sz val="11.5"/>
        <color rgb="FF030303"/>
        <rFont val="Arial"/>
        <family val="2"/>
      </rPr>
      <t xml:space="preserve">HVCS
</t>
    </r>
    <r>
      <rPr>
        <sz val="11.5"/>
        <color rgb="FF030303"/>
        <rFont val="Arial"/>
        <family val="2"/>
      </rPr>
      <t>Flow</t>
    </r>
  </si>
  <si>
    <r>
      <rPr>
        <sz val="11.5"/>
        <color rgb="FF030303"/>
        <rFont val="Arial"/>
        <family val="2"/>
      </rPr>
      <t xml:space="preserve">HVCS
</t>
    </r>
    <r>
      <rPr>
        <sz val="10"/>
        <color rgb="FF030303"/>
        <rFont val="Arial"/>
        <family val="2"/>
      </rPr>
      <t>ppmv</t>
    </r>
  </si>
  <si>
    <r>
      <rPr>
        <sz val="11.5"/>
        <color rgb="FF030303"/>
        <rFont val="Arial"/>
        <family val="2"/>
      </rPr>
      <t xml:space="preserve">LEAK
</t>
    </r>
    <r>
      <rPr>
        <sz val="11.5"/>
        <color rgb="FF030303"/>
        <rFont val="Arial"/>
        <family val="2"/>
      </rPr>
      <t>cf/hr</t>
    </r>
  </si>
  <si>
    <r>
      <rPr>
        <sz val="11.5"/>
        <color rgb="FF030303"/>
        <rFont val="Arial"/>
        <family val="2"/>
      </rPr>
      <t xml:space="preserve">Background
</t>
    </r>
    <r>
      <rPr>
        <b/>
        <sz val="12"/>
        <color rgb="FF030303"/>
        <rFont val="Arial"/>
        <family val="2"/>
      </rPr>
      <t xml:space="preserve">Volts    </t>
    </r>
    <r>
      <rPr>
        <b/>
        <vertAlign val="superscript"/>
        <sz val="10.5"/>
        <color rgb="FF030303"/>
        <rFont val="Arial"/>
        <family val="2"/>
      </rPr>
      <t>ppm</t>
    </r>
  </si>
  <si>
    <r>
      <rPr>
        <sz val="11.5"/>
        <color rgb="FF030303"/>
        <rFont val="Arial"/>
        <family val="2"/>
      </rPr>
      <t xml:space="preserve">Low
</t>
    </r>
    <r>
      <rPr>
        <b/>
        <sz val="10.5"/>
        <color rgb="FF030303"/>
        <rFont val="Arial"/>
        <family val="2"/>
      </rPr>
      <t>ppm</t>
    </r>
  </si>
  <si>
    <r>
      <rPr>
        <sz val="11.5"/>
        <color rgb="FF030303"/>
        <rFont val="Arial"/>
        <family val="2"/>
      </rPr>
      <t xml:space="preserve">CALIBRATION GASES
</t>
    </r>
    <r>
      <rPr>
        <vertAlign val="superscript"/>
        <sz val="11.5"/>
        <color rgb="FF030303"/>
        <rFont val="Arial"/>
        <family val="2"/>
      </rPr>
      <t xml:space="preserve">Low      </t>
    </r>
    <r>
      <rPr>
        <vertAlign val="superscript"/>
        <sz val="12.5"/>
        <color rgb="FF030303"/>
        <rFont val="Times New Roman"/>
        <family val="1"/>
      </rPr>
      <t xml:space="preserve">High      </t>
    </r>
    <r>
      <rPr>
        <sz val="12.5"/>
        <color rgb="FF030303"/>
        <rFont val="Times New Roman"/>
        <family val="1"/>
      </rPr>
      <t>H</t>
    </r>
    <r>
      <rPr>
        <sz val="12.5"/>
        <color rgb="FF1D1D1D"/>
        <rFont val="Times New Roman"/>
        <family val="1"/>
      </rPr>
      <t>i</t>
    </r>
    <r>
      <rPr>
        <sz val="12.5"/>
        <color rgb="FF030303"/>
        <rFont val="Times New Roman"/>
        <family val="1"/>
      </rPr>
      <t xml:space="preserve">gh     </t>
    </r>
    <r>
      <rPr>
        <sz val="11.5"/>
        <color rgb="FF030303"/>
        <rFont val="Arial"/>
        <family val="2"/>
      </rPr>
      <t xml:space="preserve">Chk
</t>
    </r>
    <r>
      <rPr>
        <b/>
        <vertAlign val="superscript"/>
        <sz val="12"/>
        <color rgb="FF030303"/>
        <rFont val="Arial"/>
        <family val="2"/>
      </rPr>
      <t xml:space="preserve">Volts     </t>
    </r>
    <r>
      <rPr>
        <vertAlign val="superscript"/>
        <sz val="10"/>
        <color rgb="FF030303"/>
        <rFont val="Arial"/>
        <family val="2"/>
      </rPr>
      <t xml:space="preserve">ppm        </t>
    </r>
    <r>
      <rPr>
        <b/>
        <vertAlign val="superscript"/>
        <sz val="12"/>
        <color rgb="FF030303"/>
        <rFont val="Arial"/>
        <family val="2"/>
      </rPr>
      <t xml:space="preserve">Volts    </t>
    </r>
    <r>
      <rPr>
        <sz val="12.5"/>
        <color rgb="FF030303"/>
        <rFont val="Arial"/>
        <family val="2"/>
      </rPr>
      <t>oom</t>
    </r>
  </si>
  <si>
    <r>
      <rPr>
        <sz val="11.5"/>
        <color rgb="FF030303"/>
        <rFont val="Arial"/>
        <family val="2"/>
      </rPr>
      <t xml:space="preserve">Chk     Cale
</t>
    </r>
    <r>
      <rPr>
        <b/>
        <vertAlign val="superscript"/>
        <sz val="12"/>
        <color rgb="FF030303"/>
        <rFont val="Arial"/>
        <family val="2"/>
      </rPr>
      <t xml:space="preserve">Volts    </t>
    </r>
    <r>
      <rPr>
        <sz val="12.5"/>
        <color rgb="FF030303"/>
        <rFont val="Arial"/>
        <family val="2"/>
      </rPr>
      <t>oom</t>
    </r>
  </si>
  <si>
    <r>
      <rPr>
        <sz val="11.5"/>
        <color rgb="FF030303"/>
        <rFont val="Arial"/>
        <family val="2"/>
      </rPr>
      <t xml:space="preserve">Chk
</t>
    </r>
    <r>
      <rPr>
        <b/>
        <sz val="12"/>
        <color rgb="FF030303"/>
        <rFont val="Arial"/>
        <family val="2"/>
      </rPr>
      <t>Error</t>
    </r>
  </si>
  <si>
    <r>
      <rPr>
        <sz val="14.5"/>
        <color rgb="FF030303"/>
        <rFont val="Times New Roman"/>
        <family val="1"/>
      </rPr>
      <t>Bl</t>
    </r>
  </si>
  <si>
    <r>
      <rPr>
        <sz val="11.5"/>
        <color rgb="FF030303"/>
        <rFont val="Arial"/>
        <family val="2"/>
      </rPr>
      <t>2.511  10, 000</t>
    </r>
    <r>
      <rPr>
        <sz val="11.5"/>
        <color rgb="FF1D1D1D"/>
        <rFont val="Arial"/>
        <family val="2"/>
      </rPr>
      <t>1</t>
    </r>
  </si>
  <si>
    <r>
      <rPr>
        <sz val="11.5"/>
        <color rgb="FF030303"/>
        <rFont val="Arial"/>
        <family val="2"/>
      </rPr>
      <t>5.481  1,2501</t>
    </r>
  </si>
  <si>
    <r>
      <rPr>
        <sz val="11.5"/>
        <color rgb="FF030303"/>
        <rFont val="Arial"/>
        <family val="2"/>
      </rPr>
      <t>4.131  1,2331</t>
    </r>
  </si>
  <si>
    <r>
      <rPr>
        <b/>
        <sz val="12"/>
        <color rgb="FF030303"/>
        <rFont val="Arial"/>
        <family val="2"/>
      </rPr>
      <t xml:space="preserve">Mean Leak Rate                  </t>
    </r>
    <r>
      <rPr>
        <b/>
        <sz val="10.5"/>
        <color rgb="FF030303"/>
        <rFont val="Arial"/>
        <family val="2"/>
      </rPr>
      <t>0.128</t>
    </r>
  </si>
  <si>
    <r>
      <rPr>
        <vertAlign val="subscript"/>
        <sz val="17"/>
        <color rgb="FF030303"/>
        <rFont val="Arial"/>
        <family val="2"/>
      </rPr>
      <t xml:space="preserve">I   </t>
    </r>
    <r>
      <rPr>
        <b/>
        <vertAlign val="superscript"/>
        <sz val="10.5"/>
        <color rgb="FF030303"/>
        <rFont val="Arial"/>
        <family val="2"/>
      </rPr>
      <t xml:space="preserve">23    </t>
    </r>
    <r>
      <rPr>
        <vertAlign val="subscript"/>
        <sz val="17"/>
        <color rgb="FF030303"/>
        <rFont val="Arial"/>
        <family val="2"/>
      </rPr>
      <t xml:space="preserve">I     </t>
    </r>
    <r>
      <rPr>
        <sz val="11.5"/>
        <color rgb="FF030303"/>
        <rFont val="Arial"/>
        <family val="2"/>
      </rPr>
      <t xml:space="preserve">61        </t>
    </r>
    <r>
      <rPr>
        <sz val="15.5"/>
        <color rgb="FF030303"/>
        <rFont val="Arial"/>
        <family val="2"/>
      </rPr>
      <t xml:space="preserve">91      </t>
    </r>
    <r>
      <rPr>
        <b/>
        <vertAlign val="superscript"/>
        <sz val="11"/>
        <color rgb="FF030303"/>
        <rFont val="Arial"/>
        <family val="2"/>
      </rPr>
      <t>2</t>
    </r>
  </si>
  <si>
    <r>
      <rPr>
        <vertAlign val="superscript"/>
        <sz val="12"/>
        <color rgb="FF030303"/>
        <rFont val="Times New Roman"/>
        <family val="1"/>
      </rPr>
      <t xml:space="preserve">0.301         </t>
    </r>
    <r>
      <rPr>
        <sz val="15.5"/>
        <color rgb="FF030303"/>
        <rFont val="Arial"/>
        <family val="2"/>
      </rPr>
      <t xml:space="preserve">41    </t>
    </r>
    <r>
      <rPr>
        <vertAlign val="superscript"/>
        <sz val="12"/>
        <color rgb="FF030303"/>
        <rFont val="Times New Roman"/>
        <family val="1"/>
      </rPr>
      <t xml:space="preserve">1001     </t>
    </r>
    <r>
      <rPr>
        <b/>
        <vertAlign val="superscript"/>
        <sz val="10.5"/>
        <color rgb="FF030303"/>
        <rFont val="Arial"/>
        <family val="2"/>
      </rPr>
      <t>2.451  10,000!     5.41</t>
    </r>
    <r>
      <rPr>
        <vertAlign val="superscript"/>
        <sz val="17"/>
        <color rgb="FF030303"/>
        <rFont val="Arial"/>
        <family val="2"/>
      </rPr>
      <t xml:space="preserve">I </t>
    </r>
    <r>
      <rPr>
        <vertAlign val="superscript"/>
        <sz val="12"/>
        <color rgb="FF030303"/>
        <rFont val="Times New Roman"/>
        <family val="1"/>
      </rPr>
      <t xml:space="preserve">1,2501     4.061  </t>
    </r>
    <r>
      <rPr>
        <vertAlign val="superscript"/>
        <sz val="11.5"/>
        <color rgb="FF030303"/>
        <rFont val="Arial"/>
        <family val="2"/>
      </rPr>
      <t>1,224</t>
    </r>
    <r>
      <rPr>
        <vertAlign val="superscript"/>
        <sz val="11.5"/>
        <color rgb="FF1D1D1D"/>
        <rFont val="Arial"/>
        <family val="2"/>
      </rPr>
      <t xml:space="preserve">1     </t>
    </r>
    <r>
      <rPr>
        <sz val="11.5"/>
        <color rgb="FF030303"/>
        <rFont val="Arial"/>
        <family val="2"/>
      </rPr>
      <t>-2%1</t>
    </r>
  </si>
  <si>
    <r>
      <rPr>
        <sz val="11.5"/>
        <color rgb="FF030303"/>
        <rFont val="Arial"/>
        <family val="2"/>
      </rPr>
      <t xml:space="preserve">Mean Leak Rate                   </t>
    </r>
    <r>
      <rPr>
        <sz val="12"/>
        <color rgb="FF030303"/>
        <rFont val="Times New Roman"/>
        <family val="1"/>
      </rPr>
      <t>0.016</t>
    </r>
  </si>
  <si>
    <r>
      <rPr>
        <vertAlign val="subscript"/>
        <sz val="17"/>
        <color rgb="FF1D1D1D"/>
        <rFont val="Arial"/>
        <family val="2"/>
      </rPr>
      <t xml:space="preserve">I   </t>
    </r>
    <r>
      <rPr>
        <b/>
        <vertAlign val="superscript"/>
        <sz val="10.5"/>
        <color rgb="FF030303"/>
        <rFont val="Arial"/>
        <family val="2"/>
      </rPr>
      <t xml:space="preserve">24    </t>
    </r>
    <r>
      <rPr>
        <vertAlign val="subscript"/>
        <sz val="17"/>
        <color rgb="FF030303"/>
        <rFont val="Arial"/>
        <family val="2"/>
      </rPr>
      <t xml:space="preserve">I     </t>
    </r>
    <r>
      <rPr>
        <sz val="12"/>
        <color rgb="FF030303"/>
        <rFont val="Times New Roman"/>
        <family val="1"/>
      </rPr>
      <t xml:space="preserve">61        </t>
    </r>
    <r>
      <rPr>
        <sz val="15.5"/>
        <color rgb="FF030303"/>
        <rFont val="Arial"/>
        <family val="2"/>
      </rPr>
      <t xml:space="preserve">91      </t>
    </r>
    <r>
      <rPr>
        <vertAlign val="superscript"/>
        <sz val="10"/>
        <color rgb="FF030303"/>
        <rFont val="Arial"/>
        <family val="2"/>
      </rPr>
      <t>5</t>
    </r>
  </si>
  <si>
    <r>
      <rPr>
        <b/>
        <sz val="10.5"/>
        <color rgb="FF030303"/>
        <rFont val="Arial"/>
        <family val="2"/>
      </rPr>
      <t xml:space="preserve">3 </t>
    </r>
    <r>
      <rPr>
        <b/>
        <sz val="10.5"/>
        <color rgb="FF1D1D1D"/>
        <rFont val="Arial"/>
        <family val="2"/>
      </rPr>
      <t xml:space="preserve">. </t>
    </r>
    <r>
      <rPr>
        <b/>
        <sz val="10.5"/>
        <color rgb="FF030303"/>
        <rFont val="Arial"/>
        <family val="2"/>
      </rPr>
      <t>3 1</t>
    </r>
  </si>
  <si>
    <r>
      <rPr>
        <vertAlign val="superscript"/>
        <sz val="12"/>
        <color rgb="FF030303"/>
        <rFont val="Times New Roman"/>
        <family val="1"/>
      </rPr>
      <t>0.60</t>
    </r>
    <r>
      <rPr>
        <vertAlign val="superscript"/>
        <sz val="12"/>
        <color rgb="FF1D1D1D"/>
        <rFont val="Times New Roman"/>
        <family val="1"/>
      </rPr>
      <t xml:space="preserve">1         </t>
    </r>
    <r>
      <rPr>
        <sz val="15.5"/>
        <color rgb="FF030303"/>
        <rFont val="Arial"/>
        <family val="2"/>
      </rPr>
      <t xml:space="preserve">61    </t>
    </r>
    <r>
      <rPr>
        <sz val="12"/>
        <color rgb="FF030303"/>
        <rFont val="Times New Roman"/>
        <family val="1"/>
      </rPr>
      <t xml:space="preserve">1001     </t>
    </r>
    <r>
      <rPr>
        <vertAlign val="superscript"/>
        <sz val="11.5"/>
        <color rgb="FF030303"/>
        <rFont val="Arial"/>
        <family val="2"/>
      </rPr>
      <t xml:space="preserve">2.451  </t>
    </r>
    <r>
      <rPr>
        <vertAlign val="superscript"/>
        <sz val="12"/>
        <color rgb="FF030303"/>
        <rFont val="Times New Roman"/>
        <family val="1"/>
      </rPr>
      <t>10,000</t>
    </r>
    <r>
      <rPr>
        <vertAlign val="superscript"/>
        <sz val="12"/>
        <color rgb="FF1D1D1D"/>
        <rFont val="Times New Roman"/>
        <family val="1"/>
      </rPr>
      <t xml:space="preserve">!    </t>
    </r>
    <r>
      <rPr>
        <sz val="11.5"/>
        <color rgb="FF030303"/>
        <rFont val="Arial"/>
        <family val="2"/>
      </rPr>
      <t xml:space="preserve">5.411  </t>
    </r>
    <r>
      <rPr>
        <sz val="12"/>
        <color rgb="FF030303"/>
        <rFont val="Times New Roman"/>
        <family val="1"/>
      </rPr>
      <t xml:space="preserve">1,2501     4.061  </t>
    </r>
    <r>
      <rPr>
        <sz val="11.5"/>
        <color rgb="FF030303"/>
        <rFont val="Arial"/>
        <family val="2"/>
      </rPr>
      <t>1,224</t>
    </r>
    <r>
      <rPr>
        <sz val="11.5"/>
        <color rgb="FF1D1D1D"/>
        <rFont val="Arial"/>
        <family val="2"/>
      </rPr>
      <t xml:space="preserve">1     </t>
    </r>
    <r>
      <rPr>
        <sz val="11.5"/>
        <color rgb="FF030303"/>
        <rFont val="Arial"/>
        <family val="2"/>
      </rPr>
      <t>-2%1</t>
    </r>
  </si>
  <si>
    <r>
      <rPr>
        <sz val="11.5"/>
        <color rgb="FF030303"/>
        <rFont val="Arial"/>
        <family val="2"/>
      </rPr>
      <t xml:space="preserve">Mean Leak Rate                   </t>
    </r>
    <r>
      <rPr>
        <sz val="12"/>
        <color rgb="FF030303"/>
        <rFont val="Times New Roman"/>
        <family val="1"/>
      </rPr>
      <t>0.007</t>
    </r>
  </si>
  <si>
    <r>
      <rPr>
        <sz val="14.5"/>
        <color rgb="FF030303"/>
        <rFont val="Arial"/>
        <family val="2"/>
      </rPr>
      <t xml:space="preserve">I    </t>
    </r>
    <r>
      <rPr>
        <b/>
        <vertAlign val="superscript"/>
        <sz val="10.5"/>
        <color rgb="FF030303"/>
        <rFont val="Arial"/>
        <family val="2"/>
      </rPr>
      <t xml:space="preserve">25    </t>
    </r>
    <r>
      <rPr>
        <sz val="15.5"/>
        <color rgb="FF030303"/>
        <rFont val="Arial"/>
        <family val="2"/>
      </rPr>
      <t xml:space="preserve">I      </t>
    </r>
    <r>
      <rPr>
        <vertAlign val="superscript"/>
        <sz val="15.5"/>
        <color rgb="FF030303"/>
        <rFont val="Arial"/>
        <family val="2"/>
      </rPr>
      <t xml:space="preserve">61      </t>
    </r>
    <r>
      <rPr>
        <vertAlign val="superscript"/>
        <sz val="11.5"/>
        <color rgb="FF030303"/>
        <rFont val="Arial"/>
        <family val="2"/>
      </rPr>
      <t xml:space="preserve">91        </t>
    </r>
    <r>
      <rPr>
        <vertAlign val="superscript"/>
        <sz val="12"/>
        <color rgb="FF030303"/>
        <rFont val="Times New Roman"/>
        <family val="1"/>
      </rPr>
      <t>6</t>
    </r>
  </si>
  <si>
    <r>
      <rPr>
        <vertAlign val="superscript"/>
        <sz val="12"/>
        <color rgb="FF030303"/>
        <rFont val="Times New Roman"/>
        <family val="1"/>
      </rPr>
      <t>1.00</t>
    </r>
    <r>
      <rPr>
        <vertAlign val="superscript"/>
        <sz val="12"/>
        <color rgb="FF1D1D1D"/>
        <rFont val="Times New Roman"/>
        <family val="1"/>
      </rPr>
      <t xml:space="preserve">1       </t>
    </r>
    <r>
      <rPr>
        <vertAlign val="superscript"/>
        <sz val="12.5"/>
        <color rgb="FF030303"/>
        <rFont val="Times New Roman"/>
        <family val="1"/>
      </rPr>
      <t xml:space="preserve">111      </t>
    </r>
    <r>
      <rPr>
        <sz val="12"/>
        <color rgb="FF030303"/>
        <rFont val="Times New Roman"/>
        <family val="1"/>
      </rPr>
      <t xml:space="preserve">1001     </t>
    </r>
    <r>
      <rPr>
        <vertAlign val="superscript"/>
        <sz val="12"/>
        <color rgb="FF030303"/>
        <rFont val="Times New Roman"/>
        <family val="1"/>
      </rPr>
      <t xml:space="preserve">2.431  10,oool     </t>
    </r>
    <r>
      <rPr>
        <sz val="11.5"/>
        <color rgb="FF030303"/>
        <rFont val="Arial"/>
        <family val="2"/>
      </rPr>
      <t xml:space="preserve">5.361  1,2501    </t>
    </r>
    <r>
      <rPr>
        <b/>
        <sz val="10.5"/>
        <color rgb="FF030303"/>
        <rFont val="Arial"/>
        <family val="2"/>
      </rPr>
      <t>4</t>
    </r>
    <r>
      <rPr>
        <b/>
        <sz val="10.5"/>
        <color rgb="FF1D1D1D"/>
        <rFont val="Arial"/>
        <family val="2"/>
      </rPr>
      <t>.</t>
    </r>
    <r>
      <rPr>
        <b/>
        <sz val="10.5"/>
        <color rgb="FF030303"/>
        <rFont val="Arial"/>
        <family val="2"/>
      </rPr>
      <t xml:space="preserve">021   1,217!      </t>
    </r>
    <r>
      <rPr>
        <sz val="11.5"/>
        <color rgb="FF030303"/>
        <rFont val="Arial"/>
        <family val="2"/>
      </rPr>
      <t>-3%1</t>
    </r>
  </si>
  <si>
    <r>
      <rPr>
        <b/>
        <sz val="11.5"/>
        <color rgb="FF030303"/>
        <rFont val="Arial"/>
        <family val="2"/>
      </rPr>
      <t xml:space="preserve">Mean Leak Rate                   </t>
    </r>
    <r>
      <rPr>
        <b/>
        <sz val="10.5"/>
        <color rgb="FF030303"/>
        <rFont val="Arial"/>
        <family val="2"/>
      </rPr>
      <t>0.175</t>
    </r>
  </si>
  <si>
    <r>
      <rPr>
        <vertAlign val="subscript"/>
        <sz val="17"/>
        <color rgb="FF030303"/>
        <rFont val="Arial"/>
        <family val="2"/>
      </rPr>
      <t xml:space="preserve">I   </t>
    </r>
    <r>
      <rPr>
        <sz val="11.5"/>
        <color rgb="FF030303"/>
        <rFont val="Arial"/>
        <family val="2"/>
      </rPr>
      <t xml:space="preserve">26    </t>
    </r>
    <r>
      <rPr>
        <sz val="17"/>
        <color rgb="FF030303"/>
        <rFont val="Arial"/>
        <family val="2"/>
      </rPr>
      <t xml:space="preserve">l     </t>
    </r>
    <r>
      <rPr>
        <vertAlign val="subscript"/>
        <sz val="15.5"/>
        <color rgb="FF030303"/>
        <rFont val="Arial"/>
        <family val="2"/>
      </rPr>
      <t xml:space="preserve">61    </t>
    </r>
    <r>
      <rPr>
        <sz val="11.5"/>
        <color rgb="FF030303"/>
        <rFont val="Arial"/>
        <family val="2"/>
      </rPr>
      <t xml:space="preserve">121        </t>
    </r>
    <r>
      <rPr>
        <b/>
        <vertAlign val="superscript"/>
        <sz val="10.5"/>
        <color rgb="FF030303"/>
        <rFont val="Arial"/>
        <family val="2"/>
      </rPr>
      <t>2</t>
    </r>
  </si>
  <si>
    <r>
      <rPr>
        <vertAlign val="superscript"/>
        <sz val="11.5"/>
        <color rgb="FF030303"/>
        <rFont val="Arial"/>
        <family val="2"/>
      </rPr>
      <t xml:space="preserve">0.701        </t>
    </r>
    <r>
      <rPr>
        <sz val="11.5"/>
        <color rgb="FF030303"/>
        <rFont val="Arial"/>
        <family val="2"/>
      </rPr>
      <t xml:space="preserve">71      </t>
    </r>
    <r>
      <rPr>
        <vertAlign val="superscript"/>
        <sz val="11.5"/>
        <color rgb="FF030303"/>
        <rFont val="Arial"/>
        <family val="2"/>
      </rPr>
      <t>1001     2.391  10,0001    5</t>
    </r>
    <r>
      <rPr>
        <vertAlign val="superscript"/>
        <sz val="11.5"/>
        <color rgb="FF1D1D1D"/>
        <rFont val="Arial"/>
        <family val="2"/>
      </rPr>
      <t>.</t>
    </r>
    <r>
      <rPr>
        <vertAlign val="superscript"/>
        <sz val="11.5"/>
        <color rgb="FF030303"/>
        <rFont val="Arial"/>
        <family val="2"/>
      </rPr>
      <t xml:space="preserve">331  1,2501    4.ool   1,2451      </t>
    </r>
    <r>
      <rPr>
        <sz val="11.5"/>
        <color rgb="FF030303"/>
        <rFont val="Arial"/>
        <family val="2"/>
      </rPr>
      <t>0%1</t>
    </r>
  </si>
  <si>
    <r>
      <rPr>
        <b/>
        <sz val="11.5"/>
        <color rgb="FF030303"/>
        <rFont val="Arial"/>
        <family val="2"/>
      </rPr>
      <t xml:space="preserve">Mean leak Rate                   </t>
    </r>
    <r>
      <rPr>
        <b/>
        <sz val="10.5"/>
        <color rgb="FF030303"/>
        <rFont val="Arial"/>
        <family val="2"/>
      </rPr>
      <t>0.096</t>
    </r>
  </si>
  <si>
    <r>
      <rPr>
        <vertAlign val="subscript"/>
        <sz val="17"/>
        <color rgb="FF1D1D1D"/>
        <rFont val="Arial"/>
        <family val="2"/>
      </rPr>
      <t xml:space="preserve">I   </t>
    </r>
    <r>
      <rPr>
        <b/>
        <sz val="10.5"/>
        <color rgb="FF030303"/>
        <rFont val="Arial"/>
        <family val="2"/>
      </rPr>
      <t xml:space="preserve">27    </t>
    </r>
    <r>
      <rPr>
        <vertAlign val="subscript"/>
        <sz val="17"/>
        <color rgb="FF030303"/>
        <rFont val="Arial"/>
        <family val="2"/>
      </rPr>
      <t xml:space="preserve">I     </t>
    </r>
    <r>
      <rPr>
        <sz val="11.5"/>
        <color rgb="FF030303"/>
        <rFont val="Arial"/>
        <family val="2"/>
      </rPr>
      <t>61      12</t>
    </r>
    <r>
      <rPr>
        <sz val="11.5"/>
        <color rgb="FF1D1D1D"/>
        <rFont val="Arial"/>
        <family val="2"/>
      </rPr>
      <t xml:space="preserve">1        </t>
    </r>
    <r>
      <rPr>
        <sz val="11.5"/>
        <color rgb="FF030303"/>
        <rFont val="Arial"/>
        <family val="2"/>
      </rPr>
      <t>3</t>
    </r>
  </si>
  <si>
    <r>
      <rPr>
        <vertAlign val="superscript"/>
        <sz val="16"/>
        <color rgb="FF030303"/>
        <rFont val="Arial"/>
        <family val="2"/>
      </rPr>
      <t xml:space="preserve">o.aoJ      </t>
    </r>
    <r>
      <rPr>
        <sz val="15"/>
        <color rgb="FF030303"/>
        <rFont val="Arial"/>
        <family val="2"/>
      </rPr>
      <t>4</t>
    </r>
    <r>
      <rPr>
        <sz val="15"/>
        <color rgb="FF1D1D1D"/>
        <rFont val="Arial"/>
        <family val="2"/>
      </rPr>
      <t xml:space="preserve">1     </t>
    </r>
    <r>
      <rPr>
        <vertAlign val="superscript"/>
        <sz val="11.5"/>
        <color rgb="FF030303"/>
        <rFont val="Arial"/>
        <family val="2"/>
      </rPr>
      <t xml:space="preserve">1001     </t>
    </r>
    <r>
      <rPr>
        <vertAlign val="superscript"/>
        <sz val="15"/>
        <color rgb="FF030303"/>
        <rFont val="Arial"/>
        <family val="2"/>
      </rPr>
      <t xml:space="preserve">2.asl  </t>
    </r>
    <r>
      <rPr>
        <vertAlign val="superscript"/>
        <sz val="11.5"/>
        <color rgb="FF030303"/>
        <rFont val="Arial"/>
        <family val="2"/>
      </rPr>
      <t xml:space="preserve">10,000!     5.331  1,2501    </t>
    </r>
    <r>
      <rPr>
        <vertAlign val="superscript"/>
        <sz val="16"/>
        <color rgb="FF030303"/>
        <rFont val="Arial"/>
        <family val="2"/>
      </rPr>
      <t xml:space="preserve">4.ool  1,2451    </t>
    </r>
    <r>
      <rPr>
        <sz val="11.5"/>
        <color rgb="FF030303"/>
        <rFont val="Arial"/>
        <family val="2"/>
      </rPr>
      <t>0%</t>
    </r>
    <r>
      <rPr>
        <sz val="11.5"/>
        <color rgb="FF1D1D1D"/>
        <rFont val="Arial"/>
        <family val="2"/>
      </rPr>
      <t>1</t>
    </r>
  </si>
  <si>
    <r>
      <rPr>
        <sz val="12.5"/>
        <color rgb="FF030303"/>
        <rFont val="Arial"/>
        <family val="2"/>
      </rPr>
      <t xml:space="preserve">Mean Leak Rate                 </t>
    </r>
    <r>
      <rPr>
        <sz val="12"/>
        <color rgb="FF030303"/>
        <rFont val="Times New Roman"/>
        <family val="1"/>
      </rPr>
      <t>0.002</t>
    </r>
  </si>
  <si>
    <r>
      <rPr>
        <sz val="14.5"/>
        <color rgb="FF1D1D1D"/>
        <rFont val="Arial"/>
        <family val="2"/>
      </rPr>
      <t xml:space="preserve">I    </t>
    </r>
    <r>
      <rPr>
        <vertAlign val="superscript"/>
        <sz val="11.5"/>
        <color rgb="FF030303"/>
        <rFont val="Arial"/>
        <family val="2"/>
      </rPr>
      <t xml:space="preserve">28    </t>
    </r>
    <r>
      <rPr>
        <sz val="15.5"/>
        <color rgb="FF030303"/>
        <rFont val="Arial"/>
        <family val="2"/>
      </rPr>
      <t xml:space="preserve">I      </t>
    </r>
    <r>
      <rPr>
        <vertAlign val="superscript"/>
        <sz val="15"/>
        <color rgb="FF030303"/>
        <rFont val="Arial"/>
        <family val="2"/>
      </rPr>
      <t xml:space="preserve">61     </t>
    </r>
    <r>
      <rPr>
        <vertAlign val="superscript"/>
        <sz val="11.5"/>
        <color rgb="FF030303"/>
        <rFont val="Arial"/>
        <family val="2"/>
      </rPr>
      <t>12</t>
    </r>
    <r>
      <rPr>
        <vertAlign val="superscript"/>
        <sz val="11.5"/>
        <color rgb="FF1D1D1D"/>
        <rFont val="Arial"/>
        <family val="2"/>
      </rPr>
      <t xml:space="preserve">1        </t>
    </r>
    <r>
      <rPr>
        <vertAlign val="superscript"/>
        <sz val="11.5"/>
        <color rgb="FF030303"/>
        <rFont val="Arial"/>
        <family val="2"/>
      </rPr>
      <t>4</t>
    </r>
  </si>
  <si>
    <r>
      <rPr>
        <vertAlign val="superscript"/>
        <sz val="12"/>
        <color rgb="FF030303"/>
        <rFont val="Times New Roman"/>
        <family val="1"/>
      </rPr>
      <t xml:space="preserve">0.401         </t>
    </r>
    <r>
      <rPr>
        <vertAlign val="superscript"/>
        <sz val="11.5"/>
        <color rgb="FF030303"/>
        <rFont val="Arial"/>
        <family val="2"/>
      </rPr>
      <t>4</t>
    </r>
    <r>
      <rPr>
        <vertAlign val="superscript"/>
        <sz val="11.5"/>
        <color rgb="FF1D1D1D"/>
        <rFont val="Arial"/>
        <family val="2"/>
      </rPr>
      <t xml:space="preserve">1      </t>
    </r>
    <r>
      <rPr>
        <vertAlign val="superscript"/>
        <sz val="11.5"/>
        <color rgb="FF030303"/>
        <rFont val="Arial"/>
        <family val="2"/>
      </rPr>
      <t>1001     2.391  10,0001    5.33</t>
    </r>
    <r>
      <rPr>
        <vertAlign val="superscript"/>
        <sz val="11.5"/>
        <color rgb="FF1D1D1D"/>
        <rFont val="Arial"/>
        <family val="2"/>
      </rPr>
      <t xml:space="preserve">1   </t>
    </r>
    <r>
      <rPr>
        <vertAlign val="superscript"/>
        <sz val="11.5"/>
        <color rgb="FF030303"/>
        <rFont val="Arial"/>
        <family val="2"/>
      </rPr>
      <t xml:space="preserve">1,2501    </t>
    </r>
    <r>
      <rPr>
        <sz val="11.5"/>
        <color rgb="FF030303"/>
        <rFont val="Arial"/>
        <family val="2"/>
      </rPr>
      <t>4.ool   1,245</t>
    </r>
    <r>
      <rPr>
        <sz val="11.5"/>
        <color rgb="FF1D1D1D"/>
        <rFont val="Arial"/>
        <family val="2"/>
      </rPr>
      <t xml:space="preserve">1      </t>
    </r>
    <r>
      <rPr>
        <sz val="12"/>
        <color rgb="FF030303"/>
        <rFont val="Times New Roman"/>
        <family val="1"/>
      </rPr>
      <t>O%J</t>
    </r>
  </si>
  <si>
    <r>
      <rPr>
        <sz val="11.5"/>
        <color rgb="FF030303"/>
        <rFont val="Arial"/>
        <family val="2"/>
      </rPr>
      <t>Mean leak Rate                   0.096</t>
    </r>
  </si>
  <si>
    <r>
      <rPr>
        <sz val="12"/>
        <color rgb="FF111111"/>
        <rFont val="Arial"/>
        <family val="2"/>
      </rPr>
      <t xml:space="preserve">Location
</t>
    </r>
    <r>
      <rPr>
        <sz val="12"/>
        <color rgb="FF030303"/>
        <rFont val="Arial"/>
        <family val="2"/>
      </rPr>
      <t>Site    Well    Leak</t>
    </r>
  </si>
  <si>
    <r>
      <rPr>
        <sz val="12"/>
        <color rgb="FF111111"/>
        <rFont val="Arial"/>
        <family val="2"/>
      </rPr>
      <t xml:space="preserve">HVCS
</t>
    </r>
    <r>
      <rPr>
        <sz val="12"/>
        <color rgb="FF030303"/>
        <rFont val="Arial"/>
        <family val="2"/>
      </rPr>
      <t>Volts</t>
    </r>
  </si>
  <si>
    <r>
      <rPr>
        <sz val="12"/>
        <color rgb="FF111111"/>
        <rFont val="Arial"/>
        <family val="2"/>
      </rPr>
      <t xml:space="preserve">HVCS
</t>
    </r>
    <r>
      <rPr>
        <sz val="10.5"/>
        <color rgb="FF030303"/>
        <rFont val="Arial"/>
        <family val="2"/>
      </rPr>
      <t>ppmv</t>
    </r>
  </si>
  <si>
    <r>
      <rPr>
        <sz val="12"/>
        <color rgb="FF111111"/>
        <rFont val="Arial"/>
        <family val="2"/>
      </rPr>
      <t xml:space="preserve">LEAK
</t>
    </r>
    <r>
      <rPr>
        <sz val="12"/>
        <color rgb="FF030303"/>
        <rFont val="Arial"/>
        <family val="2"/>
      </rPr>
      <t>cf/hr</t>
    </r>
  </si>
  <si>
    <r>
      <rPr>
        <b/>
        <sz val="9.5"/>
        <color rgb="FF030303"/>
        <rFont val="Arial"/>
        <family val="2"/>
      </rPr>
      <t xml:space="preserve">Difference
</t>
    </r>
    <r>
      <rPr>
        <sz val="10"/>
        <color rgb="FF030303"/>
        <rFont val="Arial"/>
        <family val="2"/>
      </rPr>
      <t xml:space="preserve">From </t>
    </r>
    <r>
      <rPr>
        <b/>
        <sz val="9.5"/>
        <color rgb="FF030303"/>
        <rFont val="Arial"/>
        <family val="2"/>
      </rPr>
      <t>Mean</t>
    </r>
  </si>
  <si>
    <r>
      <rPr>
        <sz val="12"/>
        <color rgb="FF111111"/>
        <rFont val="Arial"/>
        <family val="2"/>
      </rPr>
      <t xml:space="preserve">Background
</t>
    </r>
    <r>
      <rPr>
        <b/>
        <sz val="12"/>
        <color rgb="FF030303"/>
        <rFont val="Arial"/>
        <family val="2"/>
      </rPr>
      <t xml:space="preserve">Volts    </t>
    </r>
    <r>
      <rPr>
        <vertAlign val="superscript"/>
        <sz val="10.5"/>
        <color rgb="FF030303"/>
        <rFont val="Arial"/>
        <family val="2"/>
      </rPr>
      <t>ppm</t>
    </r>
  </si>
  <si>
    <r>
      <rPr>
        <sz val="12"/>
        <color rgb="FF030303"/>
        <rFont val="Arial"/>
        <family val="2"/>
      </rPr>
      <t xml:space="preserve">Low
</t>
    </r>
    <r>
      <rPr>
        <sz val="10.5"/>
        <color rgb="FF030303"/>
        <rFont val="Arial"/>
        <family val="2"/>
      </rPr>
      <t>ppm</t>
    </r>
  </si>
  <si>
    <r>
      <rPr>
        <sz val="12"/>
        <color rgb="FF030303"/>
        <rFont val="Arial"/>
        <family val="2"/>
      </rPr>
      <t xml:space="preserve">CALIBRATION GASES
</t>
    </r>
    <r>
      <rPr>
        <sz val="12"/>
        <color rgb="FF030303"/>
        <rFont val="Arial"/>
        <family val="2"/>
      </rPr>
      <t xml:space="preserve">Low     </t>
    </r>
    <r>
      <rPr>
        <sz val="11.5"/>
        <color rgb="FF030303"/>
        <rFont val="Arial"/>
        <family val="2"/>
      </rPr>
      <t xml:space="preserve">High     High     </t>
    </r>
    <r>
      <rPr>
        <sz val="12"/>
        <color rgb="FF030303"/>
        <rFont val="Arial"/>
        <family val="2"/>
      </rPr>
      <t xml:space="preserve">Chk
</t>
    </r>
    <r>
      <rPr>
        <b/>
        <sz val="12"/>
        <color rgb="FF030303"/>
        <rFont val="Arial"/>
        <family val="2"/>
      </rPr>
      <t xml:space="preserve">Volts     </t>
    </r>
    <r>
      <rPr>
        <sz val="11.5"/>
        <color rgb="FF030303"/>
        <rFont val="Arial"/>
        <family val="2"/>
      </rPr>
      <t xml:space="preserve">oom     </t>
    </r>
    <r>
      <rPr>
        <b/>
        <sz val="12"/>
        <color rgb="FF030303"/>
        <rFont val="Arial"/>
        <family val="2"/>
      </rPr>
      <t xml:space="preserve">Volts    </t>
    </r>
    <r>
      <rPr>
        <sz val="11.5"/>
        <color rgb="FF030303"/>
        <rFont val="Arial"/>
        <family val="2"/>
      </rPr>
      <t>com</t>
    </r>
  </si>
  <si>
    <r>
      <rPr>
        <sz val="12"/>
        <color rgb="FF030303"/>
        <rFont val="Arial"/>
        <family val="2"/>
      </rPr>
      <t xml:space="preserve">Chk     Cale
</t>
    </r>
    <r>
      <rPr>
        <b/>
        <sz val="12"/>
        <color rgb="FF030303"/>
        <rFont val="Arial"/>
        <family val="2"/>
      </rPr>
      <t xml:space="preserve">Volts    </t>
    </r>
    <r>
      <rPr>
        <sz val="11.5"/>
        <color rgb="FF030303"/>
        <rFont val="Arial"/>
        <family val="2"/>
      </rPr>
      <t>oom</t>
    </r>
  </si>
  <si>
    <r>
      <rPr>
        <sz val="12"/>
        <color rgb="FF030303"/>
        <rFont val="Arial"/>
        <family val="2"/>
      </rPr>
      <t xml:space="preserve">Chk
</t>
    </r>
    <r>
      <rPr>
        <b/>
        <sz val="12"/>
        <color rgb="FF030303"/>
        <rFont val="Arial"/>
        <family val="2"/>
      </rPr>
      <t>Error</t>
    </r>
  </si>
  <si>
    <r>
      <rPr>
        <sz val="15"/>
        <color rgb="FF030303"/>
        <rFont val="Arial"/>
        <family val="2"/>
      </rPr>
      <t>6\</t>
    </r>
  </si>
  <si>
    <r>
      <rPr>
        <b/>
        <sz val="10.5"/>
        <color rgb="FF030303"/>
        <rFont val="Arial"/>
        <family val="2"/>
      </rPr>
      <t xml:space="preserve">0.201         </t>
    </r>
    <r>
      <rPr>
        <sz val="11"/>
        <color rgb="FF030303"/>
        <rFont val="Arial"/>
        <family val="2"/>
      </rPr>
      <t>3</t>
    </r>
  </si>
  <si>
    <r>
      <rPr>
        <b/>
        <sz val="10.5"/>
        <color rgb="FF030303"/>
        <rFont val="Arial"/>
        <family val="2"/>
      </rPr>
      <t xml:space="preserve">2.371  </t>
    </r>
    <r>
      <rPr>
        <b/>
        <sz val="10.5"/>
        <color rgb="FF111111"/>
        <rFont val="Arial"/>
        <family val="2"/>
      </rPr>
      <t>10,0001</t>
    </r>
  </si>
  <si>
    <r>
      <rPr>
        <b/>
        <sz val="10.5"/>
        <color rgb="FF030303"/>
        <rFont val="Arial"/>
        <family val="2"/>
      </rPr>
      <t xml:space="preserve">5.321   </t>
    </r>
    <r>
      <rPr>
        <b/>
        <sz val="10.5"/>
        <color rgb="FF111111"/>
        <rFont val="Arial"/>
        <family val="2"/>
      </rPr>
      <t>1,2501</t>
    </r>
  </si>
  <si>
    <r>
      <rPr>
        <b/>
        <sz val="10.5"/>
        <color rgb="FF030303"/>
        <rFont val="Arial"/>
        <family val="2"/>
      </rPr>
      <t>3.991   1,2541</t>
    </r>
  </si>
  <si>
    <r>
      <rPr>
        <b/>
        <sz val="11.5"/>
        <color rgb="FF030303"/>
        <rFont val="Arial"/>
        <family val="2"/>
      </rPr>
      <t xml:space="preserve">Mean Leak Rate                   </t>
    </r>
    <r>
      <rPr>
        <b/>
        <sz val="10.5"/>
        <color rgb="FF030303"/>
        <rFont val="Arial"/>
        <family val="2"/>
      </rPr>
      <t>0.479</t>
    </r>
  </si>
  <si>
    <r>
      <rPr>
        <vertAlign val="subscript"/>
        <sz val="15.5"/>
        <color rgb="FF111111"/>
        <rFont val="Arial"/>
        <family val="2"/>
      </rPr>
      <t xml:space="preserve">I   </t>
    </r>
    <r>
      <rPr>
        <b/>
        <sz val="10.5"/>
        <color rgb="FF030303"/>
        <rFont val="Arial"/>
        <family val="2"/>
      </rPr>
      <t xml:space="preserve">30    </t>
    </r>
    <r>
      <rPr>
        <vertAlign val="subscript"/>
        <sz val="15.5"/>
        <color rgb="FF111111"/>
        <rFont val="Arial"/>
        <family val="2"/>
      </rPr>
      <t xml:space="preserve">i      </t>
    </r>
    <r>
      <rPr>
        <vertAlign val="subscript"/>
        <sz val="14.5"/>
        <color rgb="FF030303"/>
        <rFont val="Arial"/>
        <family val="2"/>
      </rPr>
      <t xml:space="preserve">61     </t>
    </r>
    <r>
      <rPr>
        <sz val="13.5"/>
        <color rgb="FF030303"/>
        <rFont val="Arial"/>
        <family val="2"/>
      </rPr>
      <t xml:space="preserve">1sl       </t>
    </r>
    <r>
      <rPr>
        <b/>
        <sz val="10.5"/>
        <color rgb="FF030303"/>
        <rFont val="Arial"/>
        <family val="2"/>
      </rPr>
      <t>3</t>
    </r>
  </si>
  <si>
    <r>
      <rPr>
        <vertAlign val="superscript"/>
        <sz val="11"/>
        <color rgb="FF030303"/>
        <rFont val="Arial"/>
        <family val="2"/>
      </rPr>
      <t xml:space="preserve">0.701        </t>
    </r>
    <r>
      <rPr>
        <sz val="14.5"/>
        <color rgb="FF030303"/>
        <rFont val="Arial"/>
        <family val="2"/>
      </rPr>
      <t xml:space="preserve">71     </t>
    </r>
    <r>
      <rPr>
        <sz val="11"/>
        <color rgb="FF030303"/>
        <rFont val="Arial"/>
        <family val="2"/>
      </rPr>
      <t xml:space="preserve">1001     </t>
    </r>
    <r>
      <rPr>
        <vertAlign val="superscript"/>
        <sz val="11"/>
        <color rgb="FF030303"/>
        <rFont val="Arial"/>
        <family val="2"/>
      </rPr>
      <t xml:space="preserve">2.421  10,0001    5.351  1,2501     4.021  1,2361     </t>
    </r>
    <r>
      <rPr>
        <vertAlign val="superscript"/>
        <sz val="11.5"/>
        <color rgb="FF030303"/>
        <rFont val="Times New Roman"/>
        <family val="1"/>
      </rPr>
      <t>-1%1</t>
    </r>
  </si>
  <si>
    <r>
      <rPr>
        <b/>
        <sz val="11.5"/>
        <color rgb="FF030303"/>
        <rFont val="Arial"/>
        <family val="2"/>
      </rPr>
      <t xml:space="preserve">Mean Leak Rate                   </t>
    </r>
    <r>
      <rPr>
        <b/>
        <sz val="10.5"/>
        <color rgb="FF030303"/>
        <rFont val="Arial"/>
        <family val="2"/>
      </rPr>
      <t>0.698</t>
    </r>
  </si>
  <si>
    <r>
      <rPr>
        <vertAlign val="subscript"/>
        <sz val="14.5"/>
        <color rgb="FF111111"/>
        <rFont val="Arial"/>
        <family val="2"/>
      </rPr>
      <t xml:space="preserve">I    </t>
    </r>
    <r>
      <rPr>
        <b/>
        <sz val="10.5"/>
        <color rgb="FF030303"/>
        <rFont val="Arial"/>
        <family val="2"/>
      </rPr>
      <t xml:space="preserve">31    </t>
    </r>
    <r>
      <rPr>
        <vertAlign val="subscript"/>
        <sz val="14"/>
        <color rgb="FF111111"/>
        <rFont val="Times New Roman"/>
        <family val="1"/>
      </rPr>
      <t xml:space="preserve">l       </t>
    </r>
    <r>
      <rPr>
        <vertAlign val="subscript"/>
        <sz val="11"/>
        <color rgb="FF030303"/>
        <rFont val="Arial"/>
        <family val="2"/>
      </rPr>
      <t xml:space="preserve">61      </t>
    </r>
    <r>
      <rPr>
        <sz val="11"/>
        <color rgb="FF030303"/>
        <rFont val="Arial"/>
        <family val="2"/>
      </rPr>
      <t xml:space="preserve">181        </t>
    </r>
    <r>
      <rPr>
        <b/>
        <vertAlign val="superscript"/>
        <sz val="10.5"/>
        <color rgb="FF030303"/>
        <rFont val="Arial"/>
        <family val="2"/>
      </rPr>
      <t>1</t>
    </r>
  </si>
  <si>
    <r>
      <rPr>
        <b/>
        <vertAlign val="superscript"/>
        <sz val="10.5"/>
        <color rgb="FF030303"/>
        <rFont val="Arial"/>
        <family val="2"/>
      </rPr>
      <t xml:space="preserve">0.501         </t>
    </r>
    <r>
      <rPr>
        <sz val="11"/>
        <color rgb="FF030303"/>
        <rFont val="Arial"/>
        <family val="2"/>
      </rPr>
      <t xml:space="preserve">51      </t>
    </r>
    <r>
      <rPr>
        <b/>
        <vertAlign val="superscript"/>
        <sz val="10.5"/>
        <color rgb="FF030303"/>
        <rFont val="Arial"/>
        <family val="2"/>
      </rPr>
      <t xml:space="preserve">100}     </t>
    </r>
    <r>
      <rPr>
        <vertAlign val="superscript"/>
        <sz val="11"/>
        <color rgb="FF030303"/>
        <rFont val="Arial"/>
        <family val="2"/>
      </rPr>
      <t xml:space="preserve">2.401  10,0001    </t>
    </r>
    <r>
      <rPr>
        <b/>
        <vertAlign val="superscript"/>
        <sz val="10.5"/>
        <color rgb="FF030303"/>
        <rFont val="Arial"/>
        <family val="2"/>
      </rPr>
      <t xml:space="preserve">5.33!   </t>
    </r>
    <r>
      <rPr>
        <b/>
        <vertAlign val="superscript"/>
        <sz val="10.5"/>
        <color rgb="FF111111"/>
        <rFont val="Arial"/>
        <family val="2"/>
      </rPr>
      <t xml:space="preserve">1,2501     </t>
    </r>
    <r>
      <rPr>
        <vertAlign val="superscript"/>
        <sz val="16.5"/>
        <color rgb="FF030303"/>
        <rFont val="Times New Roman"/>
        <family val="1"/>
      </rPr>
      <t xml:space="preserve">4.ool  </t>
    </r>
    <r>
      <rPr>
        <vertAlign val="superscript"/>
        <sz val="11"/>
        <color rgb="FF111111"/>
        <rFont val="Arial"/>
        <family val="2"/>
      </rPr>
      <t>1,2361     -1%1</t>
    </r>
  </si>
  <si>
    <r>
      <rPr>
        <b/>
        <sz val="11.5"/>
        <color rgb="FF030303"/>
        <rFont val="Arial"/>
        <family val="2"/>
      </rPr>
      <t xml:space="preserve">Mean Leak Rate                   </t>
    </r>
    <r>
      <rPr>
        <b/>
        <sz val="10.5"/>
        <color rgb="FF030303"/>
        <rFont val="Arial"/>
        <family val="2"/>
      </rPr>
      <t>0.075</t>
    </r>
  </si>
  <si>
    <r>
      <rPr>
        <sz val="14.5"/>
        <color rgb="FF111111"/>
        <rFont val="Arial"/>
        <family val="2"/>
      </rPr>
      <t xml:space="preserve">I    </t>
    </r>
    <r>
      <rPr>
        <b/>
        <vertAlign val="superscript"/>
        <sz val="12"/>
        <color rgb="FF030303"/>
        <rFont val="Courier New"/>
        <family val="3"/>
      </rPr>
      <t xml:space="preserve">32 </t>
    </r>
    <r>
      <rPr>
        <sz val="15.5"/>
        <color rgb="FF111111"/>
        <rFont val="Arial"/>
        <family val="2"/>
      </rPr>
      <t xml:space="preserve">I      </t>
    </r>
    <r>
      <rPr>
        <vertAlign val="superscript"/>
        <sz val="14.5"/>
        <color rgb="FF030303"/>
        <rFont val="Arial"/>
        <family val="2"/>
      </rPr>
      <t xml:space="preserve">71      </t>
    </r>
    <r>
      <rPr>
        <vertAlign val="superscript"/>
        <sz val="11"/>
        <color rgb="FF030303"/>
        <rFont val="Arial"/>
        <family val="2"/>
      </rPr>
      <t xml:space="preserve">11        </t>
    </r>
    <r>
      <rPr>
        <b/>
        <vertAlign val="superscript"/>
        <sz val="10.5"/>
        <color rgb="FF030303"/>
        <rFont val="Arial"/>
        <family val="2"/>
      </rPr>
      <t>8</t>
    </r>
  </si>
  <si>
    <r>
      <rPr>
        <vertAlign val="superscript"/>
        <sz val="11"/>
        <color rgb="FF030303"/>
        <rFont val="Arial"/>
        <family val="2"/>
      </rPr>
      <t xml:space="preserve">0.301        </t>
    </r>
    <r>
      <rPr>
        <sz val="15.5"/>
        <color rgb="FF030303"/>
        <rFont val="Arial"/>
        <family val="2"/>
      </rPr>
      <t xml:space="preserve">91    </t>
    </r>
    <r>
      <rPr>
        <sz val="11"/>
        <color rgb="FF030303"/>
        <rFont val="Arial"/>
        <family val="2"/>
      </rPr>
      <t xml:space="preserve">1001     </t>
    </r>
    <r>
      <rPr>
        <vertAlign val="superscript"/>
        <sz val="11"/>
        <color rgb="FF030303"/>
        <rFont val="Arial"/>
        <family val="2"/>
      </rPr>
      <t xml:space="preserve">2.011  </t>
    </r>
    <r>
      <rPr>
        <vertAlign val="superscript"/>
        <sz val="11"/>
        <color rgb="FF111111"/>
        <rFont val="Arial"/>
        <family val="2"/>
      </rPr>
      <t xml:space="preserve">10,0001    </t>
    </r>
    <r>
      <rPr>
        <vertAlign val="superscript"/>
        <sz val="11"/>
        <color rgb="FF030303"/>
        <rFont val="Arial"/>
        <family val="2"/>
      </rPr>
      <t xml:space="preserve">5.211  1,0501    3.641  </t>
    </r>
    <r>
      <rPr>
        <vertAlign val="superscript"/>
        <sz val="11"/>
        <color rgb="FF111111"/>
        <rFont val="Arial"/>
        <family val="2"/>
      </rPr>
      <t xml:space="preserve">1,0441     </t>
    </r>
    <r>
      <rPr>
        <sz val="11"/>
        <color rgb="FF030303"/>
        <rFont val="Arial"/>
        <family val="2"/>
      </rPr>
      <t>-1%1</t>
    </r>
  </si>
  <si>
    <r>
      <rPr>
        <sz val="12"/>
        <color rgb="FF030303"/>
        <rFont val="Arial"/>
        <family val="2"/>
      </rPr>
      <t xml:space="preserve">Mean Leak Rate                  </t>
    </r>
    <r>
      <rPr>
        <sz val="11"/>
        <color rgb="FF030303"/>
        <rFont val="Arial"/>
        <family val="2"/>
      </rPr>
      <t>0.012</t>
    </r>
  </si>
  <si>
    <r>
      <rPr>
        <vertAlign val="subscript"/>
        <sz val="18"/>
        <color rgb="FF111111"/>
        <rFont val="Arial"/>
        <family val="2"/>
      </rPr>
      <t xml:space="preserve">i   </t>
    </r>
    <r>
      <rPr>
        <b/>
        <sz val="10.5"/>
        <color rgb="FF030303"/>
        <rFont val="Arial"/>
        <family val="2"/>
      </rPr>
      <t xml:space="preserve">33    </t>
    </r>
    <r>
      <rPr>
        <vertAlign val="subscript"/>
        <sz val="14.5"/>
        <color rgb="FF030303"/>
        <rFont val="Arial"/>
        <family val="2"/>
      </rPr>
      <t xml:space="preserve">I      </t>
    </r>
    <r>
      <rPr>
        <sz val="14.5"/>
        <color rgb="FF030303"/>
        <rFont val="Arial"/>
        <family val="2"/>
      </rPr>
      <t xml:space="preserve">71      </t>
    </r>
    <r>
      <rPr>
        <sz val="11.5"/>
        <color rgb="FF030303"/>
        <rFont val="Times New Roman"/>
        <family val="1"/>
      </rPr>
      <t xml:space="preserve">31         </t>
    </r>
    <r>
      <rPr>
        <vertAlign val="superscript"/>
        <sz val="11"/>
        <color rgb="FF030303"/>
        <rFont val="Arial"/>
        <family val="2"/>
      </rPr>
      <t>1</t>
    </r>
  </si>
  <si>
    <r>
      <rPr>
        <vertAlign val="superscript"/>
        <sz val="11"/>
        <color rgb="FF030303"/>
        <rFont val="Arial"/>
        <family val="2"/>
      </rPr>
      <t xml:space="preserve">0.101        </t>
    </r>
    <r>
      <rPr>
        <sz val="15.5"/>
        <color rgb="FF030303"/>
        <rFont val="Arial"/>
        <family val="2"/>
      </rPr>
      <t xml:space="preserve">61    </t>
    </r>
    <r>
      <rPr>
        <sz val="11"/>
        <color rgb="FF030303"/>
        <rFont val="Arial"/>
        <family val="2"/>
      </rPr>
      <t xml:space="preserve">1001     </t>
    </r>
    <r>
      <rPr>
        <vertAlign val="superscript"/>
        <sz val="11"/>
        <color rgb="FF030303"/>
        <rFont val="Arial"/>
        <family val="2"/>
      </rPr>
      <t xml:space="preserve">2.001  10,0001    </t>
    </r>
    <r>
      <rPr>
        <sz val="11"/>
        <color rgb="FF030303"/>
        <rFont val="Arial"/>
        <family val="2"/>
      </rPr>
      <t xml:space="preserve">5.201  1,0501    </t>
    </r>
    <r>
      <rPr>
        <vertAlign val="superscript"/>
        <sz val="11.5"/>
        <color rgb="FF030303"/>
        <rFont val="Times New Roman"/>
        <family val="1"/>
      </rPr>
      <t xml:space="preserve">3.641   </t>
    </r>
    <r>
      <rPr>
        <vertAlign val="superscript"/>
        <sz val="11"/>
        <color rgb="FF030303"/>
        <rFont val="Arial"/>
        <family val="2"/>
      </rPr>
      <t xml:space="preserve">1,0591      </t>
    </r>
    <r>
      <rPr>
        <sz val="11.5"/>
        <color rgb="FF030303"/>
        <rFont val="Times New Roman"/>
        <family val="1"/>
      </rPr>
      <t>1%1</t>
    </r>
  </si>
  <si>
    <r>
      <rPr>
        <sz val="12"/>
        <color rgb="FF030303"/>
        <rFont val="Arial"/>
        <family val="2"/>
      </rPr>
      <t xml:space="preserve">Mean Leak Rate                  </t>
    </r>
    <r>
      <rPr>
        <sz val="11"/>
        <color rgb="FF030303"/>
        <rFont val="Arial"/>
        <family val="2"/>
      </rPr>
      <t>0.014</t>
    </r>
  </si>
  <si>
    <r>
      <rPr>
        <vertAlign val="subscript"/>
        <sz val="17"/>
        <color rgb="FF111111"/>
        <rFont val="Arial"/>
        <family val="2"/>
      </rPr>
      <t xml:space="preserve">I   </t>
    </r>
    <r>
      <rPr>
        <b/>
        <sz val="10.5"/>
        <color rgb="FF030303"/>
        <rFont val="Arial"/>
        <family val="2"/>
      </rPr>
      <t xml:space="preserve">34    </t>
    </r>
    <r>
      <rPr>
        <vertAlign val="subscript"/>
        <sz val="17"/>
        <color rgb="FF111111"/>
        <rFont val="Arial"/>
        <family val="2"/>
      </rPr>
      <t xml:space="preserve">I     </t>
    </r>
    <r>
      <rPr>
        <sz val="11"/>
        <color rgb="FF030303"/>
        <rFont val="Arial"/>
        <family val="2"/>
      </rPr>
      <t xml:space="preserve">71        </t>
    </r>
    <r>
      <rPr>
        <vertAlign val="subscript"/>
        <sz val="16"/>
        <color rgb="FF030303"/>
        <rFont val="Arial"/>
        <family val="2"/>
      </rPr>
      <t xml:space="preserve">31      </t>
    </r>
    <r>
      <rPr>
        <b/>
        <vertAlign val="superscript"/>
        <sz val="10.5"/>
        <color rgb="FF030303"/>
        <rFont val="Arial"/>
        <family val="2"/>
      </rPr>
      <t>4</t>
    </r>
  </si>
  <si>
    <r>
      <rPr>
        <vertAlign val="superscript"/>
        <sz val="11"/>
        <color rgb="FF030303"/>
        <rFont val="Arial"/>
        <family val="2"/>
      </rPr>
      <t xml:space="preserve">-0.101        </t>
    </r>
    <r>
      <rPr>
        <sz val="11"/>
        <color rgb="FF030303"/>
        <rFont val="Arial"/>
        <family val="2"/>
      </rPr>
      <t xml:space="preserve">51      1001     </t>
    </r>
    <r>
      <rPr>
        <vertAlign val="superscript"/>
        <sz val="11"/>
        <color rgb="FF030303"/>
        <rFont val="Arial"/>
        <family val="2"/>
      </rPr>
      <t xml:space="preserve">2.021  10,0001    5.2ol   1,0501    3.641  1,0441     </t>
    </r>
    <r>
      <rPr>
        <sz val="11.5"/>
        <color rgb="FF030303"/>
        <rFont val="Times New Roman"/>
        <family val="1"/>
      </rPr>
      <t>-1%1</t>
    </r>
  </si>
  <si>
    <r>
      <rPr>
        <sz val="12"/>
        <color rgb="FF030303"/>
        <rFont val="Arial"/>
        <family val="2"/>
      </rPr>
      <t xml:space="preserve">Mean Leak Rate                  </t>
    </r>
    <r>
      <rPr>
        <sz val="11"/>
        <color rgb="FF030303"/>
        <rFont val="Arial"/>
        <family val="2"/>
      </rPr>
      <t>0.016</t>
    </r>
  </si>
  <si>
    <r>
      <rPr>
        <vertAlign val="subscript"/>
        <sz val="17"/>
        <color rgb="FF111111"/>
        <rFont val="Arial"/>
        <family val="2"/>
      </rPr>
      <t xml:space="preserve">I   </t>
    </r>
    <r>
      <rPr>
        <sz val="12"/>
        <color rgb="FF030303"/>
        <rFont val="Times New Roman"/>
        <family val="1"/>
      </rPr>
      <t xml:space="preserve">35   </t>
    </r>
    <r>
      <rPr>
        <vertAlign val="subscript"/>
        <sz val="17"/>
        <color rgb="FF111111"/>
        <rFont val="Arial"/>
        <family val="2"/>
      </rPr>
      <t xml:space="preserve">I     </t>
    </r>
    <r>
      <rPr>
        <sz val="11"/>
        <color rgb="FF030303"/>
        <rFont val="Arial"/>
        <family val="2"/>
      </rPr>
      <t xml:space="preserve">71         </t>
    </r>
    <r>
      <rPr>
        <sz val="11.5"/>
        <color rgb="FF030303"/>
        <rFont val="Times New Roman"/>
        <family val="1"/>
      </rPr>
      <t xml:space="preserve">41         </t>
    </r>
    <r>
      <rPr>
        <vertAlign val="superscript"/>
        <sz val="11.5"/>
        <color rgb="FF030303"/>
        <rFont val="Times New Roman"/>
        <family val="1"/>
      </rPr>
      <t>4</t>
    </r>
  </si>
  <si>
    <r>
      <rPr>
        <sz val="11.5"/>
        <color rgb="FF030303"/>
        <rFont val="Arial"/>
        <family val="2"/>
      </rPr>
      <t xml:space="preserve">-0.101       </t>
    </r>
    <r>
      <rPr>
        <sz val="16.5"/>
        <color rgb="FF030303"/>
        <rFont val="Courier New"/>
        <family val="3"/>
      </rPr>
      <t xml:space="preserve">5!  </t>
    </r>
    <r>
      <rPr>
        <vertAlign val="superscript"/>
        <sz val="11"/>
        <color rgb="FF030303"/>
        <rFont val="Arial"/>
        <family val="2"/>
      </rPr>
      <t xml:space="preserve">1001.    </t>
    </r>
    <r>
      <rPr>
        <sz val="11"/>
        <color rgb="FF030303"/>
        <rFont val="Arial"/>
        <family val="2"/>
      </rPr>
      <t>2.001  10,0001    5.20</t>
    </r>
    <r>
      <rPr>
        <sz val="11"/>
        <color rgb="FF2B2B2B"/>
        <rFont val="Arial"/>
        <family val="2"/>
      </rPr>
      <t xml:space="preserve">1   </t>
    </r>
    <r>
      <rPr>
        <sz val="11"/>
        <color rgb="FF030303"/>
        <rFont val="Arial"/>
        <family val="2"/>
      </rPr>
      <t>1,0501    3.651  1,0751      2%1</t>
    </r>
  </si>
  <si>
    <r>
      <rPr>
        <sz val="12"/>
        <color rgb="FF030303"/>
        <rFont val="Arial"/>
        <family val="2"/>
      </rPr>
      <t xml:space="preserve">Mean </t>
    </r>
    <r>
      <rPr>
        <sz val="12"/>
        <color rgb="FF111111"/>
        <rFont val="Arial"/>
        <family val="2"/>
      </rPr>
      <t xml:space="preserve">leak </t>
    </r>
    <r>
      <rPr>
        <sz val="12"/>
        <color rgb="FF030303"/>
        <rFont val="Arial"/>
        <family val="2"/>
      </rPr>
      <t xml:space="preserve">Rate                  </t>
    </r>
    <r>
      <rPr>
        <sz val="11"/>
        <color rgb="FF030303"/>
        <rFont val="Arial"/>
        <family val="2"/>
      </rPr>
      <t>0.032</t>
    </r>
  </si>
  <si>
    <r>
      <rPr>
        <sz val="11"/>
        <color rgb="FF131313"/>
        <rFont val="Arial"/>
        <family val="2"/>
      </rPr>
      <t xml:space="preserve">Location
</t>
    </r>
    <r>
      <rPr>
        <sz val="11.5"/>
        <color rgb="FF030303"/>
        <rFont val="Arial"/>
        <family val="2"/>
      </rPr>
      <t>Site    Well   Leak</t>
    </r>
  </si>
  <si>
    <r>
      <rPr>
        <sz val="11.5"/>
        <color rgb="FF131313"/>
        <rFont val="Arial"/>
        <family val="2"/>
      </rPr>
      <t xml:space="preserve">HVCS   HVCS   HVCS
</t>
    </r>
    <r>
      <rPr>
        <sz val="11.5"/>
        <color rgb="FF030303"/>
        <rFont val="Arial"/>
        <family val="2"/>
      </rPr>
      <t xml:space="preserve">Volts     Flow    </t>
    </r>
    <r>
      <rPr>
        <sz val="13"/>
        <color rgb="FF030303"/>
        <rFont val="Arial"/>
        <family val="2"/>
      </rPr>
      <t>oomv</t>
    </r>
  </si>
  <si>
    <r>
      <rPr>
        <sz val="11.5"/>
        <color rgb="FF131313"/>
        <rFont val="Arial"/>
        <family val="2"/>
      </rPr>
      <t xml:space="preserve">LEAK
</t>
    </r>
    <r>
      <rPr>
        <sz val="11.5"/>
        <color rgb="FF030303"/>
        <rFont val="Arial"/>
        <family val="2"/>
      </rPr>
      <t xml:space="preserve">cf/hr  </t>
    </r>
    <r>
      <rPr>
        <sz val="11.5"/>
        <color rgb="FF828282"/>
        <rFont val="Arial"/>
        <family val="2"/>
      </rPr>
      <t>·</t>
    </r>
  </si>
  <si>
    <r>
      <rPr>
        <b/>
        <sz val="9.5"/>
        <color rgb="FF030303"/>
        <rFont val="Arial"/>
        <family val="2"/>
      </rPr>
      <t xml:space="preserve">Difference
</t>
    </r>
    <r>
      <rPr>
        <sz val="10"/>
        <color rgb="FF030303"/>
        <rFont val="Arial"/>
        <family val="2"/>
      </rPr>
      <t>From Mean</t>
    </r>
  </si>
  <si>
    <r>
      <rPr>
        <sz val="11.5"/>
        <color rgb="FF030303"/>
        <rFont val="Arial"/>
        <family val="2"/>
      </rPr>
      <t xml:space="preserve">Background Volts    </t>
    </r>
    <r>
      <rPr>
        <sz val="13"/>
        <color rgb="FF030303"/>
        <rFont val="Arial"/>
        <family val="2"/>
      </rPr>
      <t>oom</t>
    </r>
  </si>
  <si>
    <r>
      <rPr>
        <sz val="13"/>
        <color rgb="FF131313"/>
        <rFont val="Times New Roman"/>
        <family val="1"/>
      </rPr>
      <t xml:space="preserve">Low
</t>
    </r>
    <r>
      <rPr>
        <sz val="13"/>
        <color rgb="FF030303"/>
        <rFont val="Arial"/>
        <family val="2"/>
      </rPr>
      <t>oom</t>
    </r>
  </si>
  <si>
    <r>
      <rPr>
        <sz val="11.5"/>
        <color rgb="FF030303"/>
        <rFont val="Arial"/>
        <family val="2"/>
      </rPr>
      <t>Low Volts</t>
    </r>
  </si>
  <si>
    <r>
      <rPr>
        <sz val="11.5"/>
        <color rgb="FF030303"/>
        <rFont val="Arial"/>
        <family val="2"/>
      </rPr>
      <t xml:space="preserve">CALIBRATION
</t>
    </r>
    <r>
      <rPr>
        <sz val="11"/>
        <color rgb="FF030303"/>
        <rFont val="Arial"/>
        <family val="2"/>
      </rPr>
      <t xml:space="preserve">High     High
</t>
    </r>
    <r>
      <rPr>
        <sz val="13"/>
        <color rgb="FF030303"/>
        <rFont val="Arial"/>
        <family val="2"/>
      </rPr>
      <t xml:space="preserve">oom    </t>
    </r>
    <r>
      <rPr>
        <vertAlign val="superscript"/>
        <sz val="11.5"/>
        <color rgb="FF030303"/>
        <rFont val="Arial"/>
        <family val="2"/>
      </rPr>
      <t>Volts</t>
    </r>
  </si>
  <si>
    <r>
      <rPr>
        <sz val="11.5"/>
        <color rgb="FF030303"/>
        <rFont val="Arial"/>
        <family val="2"/>
      </rPr>
      <t xml:space="preserve">GASES
</t>
    </r>
    <r>
      <rPr>
        <sz val="11.5"/>
        <color rgb="FF030303"/>
        <rFont val="Arial"/>
        <family val="2"/>
      </rPr>
      <t xml:space="preserve">Chk
</t>
    </r>
    <r>
      <rPr>
        <sz val="13"/>
        <color rgb="FF030303"/>
        <rFont val="Arial"/>
        <family val="2"/>
      </rPr>
      <t>oom</t>
    </r>
  </si>
  <si>
    <r>
      <rPr>
        <sz val="11.5"/>
        <color rgb="FF030303"/>
        <rFont val="Arial"/>
        <family val="2"/>
      </rPr>
      <t xml:space="preserve">Cale
</t>
    </r>
    <r>
      <rPr>
        <sz val="13"/>
        <color rgb="FF030303"/>
        <rFont val="Arial"/>
        <family val="2"/>
      </rPr>
      <t>ppm</t>
    </r>
  </si>
  <si>
    <r>
      <rPr>
        <sz val="11.5"/>
        <color rgb="FF030303"/>
        <rFont val="Arial"/>
        <family val="2"/>
      </rPr>
      <t>5 SEE DILUTER SHEET</t>
    </r>
  </si>
  <si>
    <r>
      <rPr>
        <sz val="14"/>
        <color rgb="FF131313"/>
        <rFont val="Arial"/>
        <family val="2"/>
      </rPr>
      <t>I</t>
    </r>
  </si>
  <si>
    <r>
      <rPr>
        <sz val="14"/>
        <color rgb="FF030303"/>
        <rFont val="Arial"/>
        <family val="2"/>
      </rPr>
      <t>I</t>
    </r>
  </si>
  <si>
    <r>
      <rPr>
        <sz val="11.5"/>
        <color rgb="FF131313"/>
        <rFont val="Times New Roman"/>
        <family val="1"/>
      </rPr>
      <t>I</t>
    </r>
  </si>
  <si>
    <r>
      <rPr>
        <sz val="17"/>
        <color rgb="FF131313"/>
        <rFont val="Arial"/>
        <family val="2"/>
      </rPr>
      <t xml:space="preserve">I   </t>
    </r>
    <r>
      <rPr>
        <vertAlign val="superscript"/>
        <sz val="11"/>
        <color rgb="FF030303"/>
        <rFont val="Arial"/>
        <family val="2"/>
      </rPr>
      <t xml:space="preserve">37    </t>
    </r>
    <r>
      <rPr>
        <vertAlign val="superscript"/>
        <sz val="17"/>
        <color rgb="FF030303"/>
        <rFont val="Arial"/>
        <family val="2"/>
      </rPr>
      <t xml:space="preserve">I     </t>
    </r>
    <r>
      <rPr>
        <vertAlign val="superscript"/>
        <sz val="14.5"/>
        <color rgb="FF030303"/>
        <rFont val="Arial"/>
        <family val="2"/>
      </rPr>
      <t xml:space="preserve">71      </t>
    </r>
    <r>
      <rPr>
        <vertAlign val="superscript"/>
        <sz val="11"/>
        <color rgb="FF030303"/>
        <rFont val="Arial"/>
        <family val="2"/>
      </rPr>
      <t xml:space="preserve">71        </t>
    </r>
    <r>
      <rPr>
        <b/>
        <vertAlign val="superscript"/>
        <sz val="11"/>
        <color rgb="FF030303"/>
        <rFont val="Arial"/>
        <family val="2"/>
      </rPr>
      <t>2</t>
    </r>
  </si>
  <si>
    <r>
      <rPr>
        <sz val="11"/>
        <color rgb="FF030303"/>
        <rFont val="Arial"/>
        <family val="2"/>
      </rPr>
      <t xml:space="preserve">0.001        </t>
    </r>
    <r>
      <rPr>
        <sz val="15.5"/>
        <color rgb="FF030303"/>
        <rFont val="Arial"/>
        <family val="2"/>
      </rPr>
      <t xml:space="preserve">SI    </t>
    </r>
    <r>
      <rPr>
        <sz val="11"/>
        <color rgb="FF030303"/>
        <rFont val="Arial"/>
        <family val="2"/>
      </rPr>
      <t xml:space="preserve">1001     </t>
    </r>
    <r>
      <rPr>
        <vertAlign val="superscript"/>
        <sz val="11"/>
        <color rgb="FF030303"/>
        <rFont val="Arial"/>
        <family val="2"/>
      </rPr>
      <t>2.031  10,0001    s.20I   1,osol     3.651  1,0521      0%1</t>
    </r>
  </si>
  <si>
    <r>
      <rPr>
        <b/>
        <sz val="12"/>
        <color rgb="FF030303"/>
        <rFont val="Arial"/>
        <family val="2"/>
      </rPr>
      <t xml:space="preserve">Mean Leak Rate                  </t>
    </r>
    <r>
      <rPr>
        <b/>
        <sz val="10.5"/>
        <color rgb="FF030303"/>
        <rFont val="Arial"/>
        <family val="2"/>
      </rPr>
      <t>0.599</t>
    </r>
  </si>
  <si>
    <r>
      <rPr>
        <vertAlign val="subscript"/>
        <sz val="17"/>
        <color rgb="FF030303"/>
        <rFont val="Arial"/>
        <family val="2"/>
      </rPr>
      <t xml:space="preserve">I   </t>
    </r>
    <r>
      <rPr>
        <b/>
        <sz val="10.5"/>
        <color rgb="FF030303"/>
        <rFont val="Arial"/>
        <family val="2"/>
      </rPr>
      <t xml:space="preserve">38    </t>
    </r>
    <r>
      <rPr>
        <vertAlign val="subscript"/>
        <sz val="17"/>
        <color rgb="FF131313"/>
        <rFont val="Arial"/>
        <family val="2"/>
      </rPr>
      <t xml:space="preserve">I     </t>
    </r>
    <r>
      <rPr>
        <sz val="11"/>
        <color rgb="FF030303"/>
        <rFont val="Arial"/>
        <family val="2"/>
      </rPr>
      <t xml:space="preserve">71        </t>
    </r>
    <r>
      <rPr>
        <vertAlign val="subscript"/>
        <sz val="17.5"/>
        <color rgb="FF030303"/>
        <rFont val="Times New Roman"/>
        <family val="1"/>
      </rPr>
      <t xml:space="preserve">al      </t>
    </r>
    <r>
      <rPr>
        <sz val="10.5"/>
        <color rgb="FF030303"/>
        <rFont val="Arial"/>
        <family val="2"/>
      </rPr>
      <t>3</t>
    </r>
  </si>
  <si>
    <r>
      <rPr>
        <sz val="11.5"/>
        <color rgb="FF030303"/>
        <rFont val="Times New Roman"/>
        <family val="1"/>
      </rPr>
      <t xml:space="preserve">-0.101         </t>
    </r>
    <r>
      <rPr>
        <sz val="11"/>
        <color rgb="FF030303"/>
        <rFont val="Arial"/>
        <family val="2"/>
      </rPr>
      <t xml:space="preserve">51      1001     </t>
    </r>
    <r>
      <rPr>
        <vertAlign val="superscript"/>
        <sz val="11"/>
        <color rgb="FF030303"/>
        <rFont val="Arial"/>
        <family val="2"/>
      </rPr>
      <t xml:space="preserve">2.021  10,0001    5.211  1,0501    </t>
    </r>
    <r>
      <rPr>
        <sz val="11"/>
        <color rgb="FF030303"/>
        <rFont val="Arial"/>
        <family val="2"/>
      </rPr>
      <t>3.651  1,0521      0%1</t>
    </r>
  </si>
  <si>
    <r>
      <rPr>
        <sz val="12"/>
        <color rgb="FF030303"/>
        <rFont val="Arial"/>
        <family val="2"/>
      </rPr>
      <t xml:space="preserve">Mean Leak Rate                  </t>
    </r>
    <r>
      <rPr>
        <sz val="11"/>
        <color rgb="FF030303"/>
        <rFont val="Arial"/>
        <family val="2"/>
      </rPr>
      <t>0.273</t>
    </r>
  </si>
  <si>
    <r>
      <rPr>
        <vertAlign val="subscript"/>
        <sz val="15.5"/>
        <color rgb="FF030303"/>
        <rFont val="Arial"/>
        <family val="2"/>
      </rPr>
      <t xml:space="preserve">l    </t>
    </r>
    <r>
      <rPr>
        <b/>
        <sz val="10.5"/>
        <color rgb="FF030303"/>
        <rFont val="Arial"/>
        <family val="2"/>
      </rPr>
      <t xml:space="preserve">39    </t>
    </r>
    <r>
      <rPr>
        <vertAlign val="subscript"/>
        <sz val="15.5"/>
        <color rgb="FF131313"/>
        <rFont val="Arial"/>
        <family val="2"/>
      </rPr>
      <t xml:space="preserve">I      </t>
    </r>
    <r>
      <rPr>
        <vertAlign val="subscript"/>
        <sz val="15.5"/>
        <color rgb="FF030303"/>
        <rFont val="Arial"/>
        <family val="2"/>
      </rPr>
      <t xml:space="preserve">71      al      </t>
    </r>
    <r>
      <rPr>
        <vertAlign val="subscript"/>
        <sz val="10"/>
        <color rgb="FF030303"/>
        <rFont val="Arial"/>
        <family val="2"/>
      </rPr>
      <t>5</t>
    </r>
  </si>
  <si>
    <r>
      <rPr>
        <vertAlign val="superscript"/>
        <sz val="11"/>
        <color rgb="FF030303"/>
        <rFont val="Arial"/>
        <family val="2"/>
      </rPr>
      <t>0</t>
    </r>
    <r>
      <rPr>
        <vertAlign val="superscript"/>
        <sz val="11"/>
        <color rgb="FF2A2A2A"/>
        <rFont val="Arial"/>
        <family val="2"/>
      </rPr>
      <t>.</t>
    </r>
    <r>
      <rPr>
        <vertAlign val="superscript"/>
        <sz val="11"/>
        <color rgb="FF030303"/>
        <rFont val="Arial"/>
        <family val="2"/>
      </rPr>
      <t xml:space="preserve">301        </t>
    </r>
    <r>
      <rPr>
        <sz val="15.5"/>
        <color rgb="FF030303"/>
        <rFont val="Arial"/>
        <family val="2"/>
      </rPr>
      <t xml:space="preserve">al    </t>
    </r>
    <r>
      <rPr>
        <sz val="11"/>
        <color rgb="FF030303"/>
        <rFont val="Arial"/>
        <family val="2"/>
      </rPr>
      <t xml:space="preserve">1001     </t>
    </r>
    <r>
      <rPr>
        <vertAlign val="superscript"/>
        <sz val="11"/>
        <color rgb="FF030303"/>
        <rFont val="Arial"/>
        <family val="2"/>
      </rPr>
      <t xml:space="preserve">2.081  10,0001    </t>
    </r>
    <r>
      <rPr>
        <b/>
        <vertAlign val="superscript"/>
        <sz val="10.5"/>
        <color rgb="FF030303"/>
        <rFont val="Arial"/>
        <family val="2"/>
      </rPr>
      <t xml:space="preserve">5.251   </t>
    </r>
    <r>
      <rPr>
        <b/>
        <vertAlign val="superscript"/>
        <sz val="10.5"/>
        <color rgb="FF131313"/>
        <rFont val="Arial"/>
        <family val="2"/>
      </rPr>
      <t xml:space="preserve">1,050!     </t>
    </r>
    <r>
      <rPr>
        <vertAlign val="superscript"/>
        <sz val="11"/>
        <color rgb="FF030303"/>
        <rFont val="Arial"/>
        <family val="2"/>
      </rPr>
      <t>3.701  1,0521      0%1</t>
    </r>
  </si>
  <si>
    <r>
      <rPr>
        <b/>
        <sz val="10.5"/>
        <color rgb="FF030303"/>
        <rFont val="Arial"/>
        <family val="2"/>
      </rPr>
      <t>13.S</t>
    </r>
  </si>
  <si>
    <r>
      <rPr>
        <sz val="12"/>
        <color rgb="FF5D5D5D"/>
        <rFont val="Times New Roman"/>
        <family val="1"/>
      </rPr>
      <t>·</t>
    </r>
    <r>
      <rPr>
        <sz val="12"/>
        <color rgb="FF030303"/>
        <rFont val="Times New Roman"/>
        <family val="1"/>
      </rPr>
      <t>ro,-911</t>
    </r>
  </si>
  <si>
    <r>
      <rPr>
        <sz val="12"/>
        <color rgb="FF030303"/>
        <rFont val="Arial"/>
        <family val="2"/>
      </rPr>
      <t xml:space="preserve">Mean Leak Rate                  </t>
    </r>
    <r>
      <rPr>
        <sz val="11"/>
        <color rgb="FF030303"/>
        <rFont val="Arial"/>
        <family val="2"/>
      </rPr>
      <t>0.142</t>
    </r>
  </si>
  <si>
    <r>
      <rPr>
        <sz val="14.5"/>
        <color rgb="FF131313"/>
        <rFont val="Arial"/>
        <family val="2"/>
      </rPr>
      <t xml:space="preserve">I    </t>
    </r>
    <r>
      <rPr>
        <b/>
        <vertAlign val="superscript"/>
        <sz val="10.5"/>
        <color rgb="FF030303"/>
        <rFont val="Arial"/>
        <family val="2"/>
      </rPr>
      <t xml:space="preserve">40    </t>
    </r>
    <r>
      <rPr>
        <sz val="14.5"/>
        <color rgb="FF131313"/>
        <rFont val="Arial"/>
        <family val="2"/>
      </rPr>
      <t xml:space="preserve">I      </t>
    </r>
    <r>
      <rPr>
        <vertAlign val="superscript"/>
        <sz val="15"/>
        <color rgb="FF030303"/>
        <rFont val="Arial"/>
        <family val="2"/>
      </rPr>
      <t xml:space="preserve">71      </t>
    </r>
    <r>
      <rPr>
        <vertAlign val="superscript"/>
        <sz val="12"/>
        <color rgb="FF030303"/>
        <rFont val="Arial"/>
        <family val="2"/>
      </rPr>
      <t xml:space="preserve">gj        </t>
    </r>
    <r>
      <rPr>
        <b/>
        <vertAlign val="superscript"/>
        <sz val="10.5"/>
        <color rgb="FF030303"/>
        <rFont val="Arial"/>
        <family val="2"/>
      </rPr>
      <t>3</t>
    </r>
  </si>
  <si>
    <r>
      <rPr>
        <vertAlign val="superscript"/>
        <sz val="11"/>
        <color rgb="FF030303"/>
        <rFont val="Arial"/>
        <family val="2"/>
      </rPr>
      <t xml:space="preserve">0.001        </t>
    </r>
    <r>
      <rPr>
        <sz val="11"/>
        <color rgb="FF030303"/>
        <rFont val="Arial"/>
        <family val="2"/>
      </rPr>
      <t xml:space="preserve">51      1001     </t>
    </r>
    <r>
      <rPr>
        <vertAlign val="superscript"/>
        <sz val="11"/>
        <color rgb="FF030303"/>
        <rFont val="Arial"/>
        <family val="2"/>
      </rPr>
      <t xml:space="preserve">2.021  10,0001    5.201  </t>
    </r>
    <r>
      <rPr>
        <vertAlign val="superscript"/>
        <sz val="14"/>
        <color rgb="FF030303"/>
        <rFont val="Arial"/>
        <family val="2"/>
      </rPr>
      <t xml:space="preserve">1,osol    </t>
    </r>
    <r>
      <rPr>
        <vertAlign val="superscript"/>
        <sz val="11"/>
        <color rgb="FF030303"/>
        <rFont val="Arial"/>
        <family val="2"/>
      </rPr>
      <t xml:space="preserve">3.641  1,0441     </t>
    </r>
    <r>
      <rPr>
        <vertAlign val="superscript"/>
        <sz val="12"/>
        <color rgb="FF131313"/>
        <rFont val="Times New Roman"/>
        <family val="1"/>
      </rPr>
      <t>-1%1</t>
    </r>
  </si>
  <si>
    <r>
      <rPr>
        <sz val="12"/>
        <color rgb="FF030303"/>
        <rFont val="Arial"/>
        <family val="2"/>
      </rPr>
      <t xml:space="preserve">Mean Leak Rate                  </t>
    </r>
    <r>
      <rPr>
        <sz val="12"/>
        <color rgb="FF131313"/>
        <rFont val="Times New Roman"/>
        <family val="1"/>
      </rPr>
      <t>1.950</t>
    </r>
  </si>
  <si>
    <r>
      <rPr>
        <vertAlign val="subscript"/>
        <sz val="17"/>
        <color rgb="FF131313"/>
        <rFont val="Arial"/>
        <family val="2"/>
      </rPr>
      <t xml:space="preserve">I   </t>
    </r>
    <r>
      <rPr>
        <b/>
        <vertAlign val="superscript"/>
        <sz val="10.5"/>
        <color rgb="FF030303"/>
        <rFont val="Arial"/>
        <family val="2"/>
      </rPr>
      <t xml:space="preserve">41    </t>
    </r>
    <r>
      <rPr>
        <vertAlign val="subscript"/>
        <sz val="15.5"/>
        <color rgb="FF030303"/>
        <rFont val="Arial"/>
        <family val="2"/>
      </rPr>
      <t xml:space="preserve">I      </t>
    </r>
    <r>
      <rPr>
        <sz val="15"/>
        <color rgb="FF030303"/>
        <rFont val="Arial"/>
        <family val="2"/>
      </rPr>
      <t xml:space="preserve">71     </t>
    </r>
    <r>
      <rPr>
        <sz val="15.5"/>
        <color rgb="FF030303"/>
        <rFont val="Arial"/>
        <family val="2"/>
      </rPr>
      <t xml:space="preserve">101      </t>
    </r>
    <r>
      <rPr>
        <b/>
        <vertAlign val="superscript"/>
        <sz val="10.5"/>
        <color rgb="FF030303"/>
        <rFont val="Arial"/>
        <family val="2"/>
      </rPr>
      <t>2</t>
    </r>
  </si>
  <si>
    <r>
      <rPr>
        <sz val="12"/>
        <color rgb="FF030303"/>
        <rFont val="Times New Roman"/>
        <family val="1"/>
      </rPr>
      <t xml:space="preserve">-0.201         </t>
    </r>
    <r>
      <rPr>
        <sz val="14.5"/>
        <color rgb="FF030303"/>
        <rFont val="Arial"/>
        <family val="2"/>
      </rPr>
      <t xml:space="preserve">41     </t>
    </r>
    <r>
      <rPr>
        <b/>
        <sz val="10.5"/>
        <color rgb="FF030303"/>
        <rFont val="Arial"/>
        <family val="2"/>
      </rPr>
      <t xml:space="preserve">100!     </t>
    </r>
    <r>
      <rPr>
        <vertAlign val="superscript"/>
        <sz val="12"/>
        <color rgb="FF030303"/>
        <rFont val="Times New Roman"/>
        <family val="1"/>
      </rPr>
      <t xml:space="preserve">2.031  10,0001     </t>
    </r>
    <r>
      <rPr>
        <sz val="12"/>
        <color rgb="FF030303"/>
        <rFont val="Times New Roman"/>
        <family val="1"/>
      </rPr>
      <t xml:space="preserve">5.201  1,0501     3.651   1,0521      </t>
    </r>
    <r>
      <rPr>
        <sz val="11"/>
        <color rgb="FF030303"/>
        <rFont val="Arial"/>
        <family val="2"/>
      </rPr>
      <t>0%1</t>
    </r>
  </si>
  <si>
    <r>
      <rPr>
        <sz val="12.5"/>
        <color rgb="FF030303"/>
        <rFont val="Arial"/>
        <family val="2"/>
      </rPr>
      <t xml:space="preserve">Mean leak Rate                 </t>
    </r>
    <r>
      <rPr>
        <sz val="11.5"/>
        <color rgb="FF030303"/>
        <rFont val="Arial"/>
        <family val="2"/>
      </rPr>
      <t>0.116</t>
    </r>
  </si>
  <si>
    <r>
      <rPr>
        <vertAlign val="subscript"/>
        <sz val="17"/>
        <color rgb="FF131313"/>
        <rFont val="Arial"/>
        <family val="2"/>
      </rPr>
      <t xml:space="preserve">I   </t>
    </r>
    <r>
      <rPr>
        <b/>
        <vertAlign val="superscript"/>
        <sz val="10.5"/>
        <color rgb="FF030303"/>
        <rFont val="Arial"/>
        <family val="2"/>
      </rPr>
      <t xml:space="preserve">42    </t>
    </r>
    <r>
      <rPr>
        <vertAlign val="subscript"/>
        <sz val="15.5"/>
        <color rgb="FF131313"/>
        <rFont val="Arial"/>
        <family val="2"/>
      </rPr>
      <t xml:space="preserve">I      </t>
    </r>
    <r>
      <rPr>
        <sz val="15"/>
        <color rgb="FF030303"/>
        <rFont val="Arial"/>
        <family val="2"/>
      </rPr>
      <t xml:space="preserve">71     </t>
    </r>
    <r>
      <rPr>
        <vertAlign val="superscript"/>
        <sz val="11"/>
        <color rgb="FF030303"/>
        <rFont val="Arial"/>
        <family val="2"/>
      </rPr>
      <t xml:space="preserve">111        </t>
    </r>
    <r>
      <rPr>
        <vertAlign val="superscript"/>
        <sz val="10"/>
        <color rgb="FF030303"/>
        <rFont val="Arial"/>
        <family val="2"/>
      </rPr>
      <t>2</t>
    </r>
  </si>
  <si>
    <r>
      <rPr>
        <vertAlign val="superscript"/>
        <sz val="12"/>
        <color rgb="FF030303"/>
        <rFont val="Times New Roman"/>
        <family val="1"/>
      </rPr>
      <t xml:space="preserve">0.001        </t>
    </r>
    <r>
      <rPr>
        <sz val="12"/>
        <color rgb="FF030303"/>
        <rFont val="Times New Roman"/>
        <family val="1"/>
      </rPr>
      <t xml:space="preserve">51      1001     </t>
    </r>
    <r>
      <rPr>
        <vertAlign val="superscript"/>
        <sz val="12"/>
        <color rgb="FF030303"/>
        <rFont val="Times New Roman"/>
        <family val="1"/>
      </rPr>
      <t xml:space="preserve">2.031  10,0001     5.191   1,0501     </t>
    </r>
    <r>
      <rPr>
        <vertAlign val="superscript"/>
        <sz val="11"/>
        <color rgb="FF030303"/>
        <rFont val="Arial"/>
        <family val="2"/>
      </rPr>
      <t xml:space="preserve">3.64l   </t>
    </r>
    <r>
      <rPr>
        <vertAlign val="superscript"/>
        <sz val="12"/>
        <color rgb="FF131313"/>
        <rFont val="Times New Roman"/>
        <family val="1"/>
      </rPr>
      <t xml:space="preserve">1,0451     </t>
    </r>
    <r>
      <rPr>
        <vertAlign val="superscript"/>
        <sz val="11.5"/>
        <color rgb="FF030303"/>
        <rFont val="Arial"/>
        <family val="2"/>
      </rPr>
      <t>-1%1</t>
    </r>
  </si>
  <si>
    <r>
      <rPr>
        <sz val="13.5"/>
        <color rgb="FF030303"/>
        <rFont val="Times New Roman"/>
        <family val="1"/>
      </rPr>
      <t xml:space="preserve">Mean leak </t>
    </r>
    <r>
      <rPr>
        <sz val="12"/>
        <color rgb="FF131313"/>
        <rFont val="Arial"/>
        <family val="2"/>
      </rPr>
      <t xml:space="preserve">Rate                  </t>
    </r>
    <r>
      <rPr>
        <sz val="12"/>
        <color rgb="FF030303"/>
        <rFont val="Times New Roman"/>
        <family val="1"/>
      </rPr>
      <t>0.011</t>
    </r>
  </si>
  <si>
    <r>
      <rPr>
        <sz val="10.5"/>
        <color rgb="FF050505"/>
        <rFont val="Arial"/>
        <family val="2"/>
      </rPr>
      <t>Order</t>
    </r>
  </si>
  <si>
    <r>
      <rPr>
        <sz val="12.5"/>
        <color rgb="FF050505"/>
        <rFont val="Arial"/>
        <family val="2"/>
      </rPr>
      <t xml:space="preserve">Location
</t>
    </r>
    <r>
      <rPr>
        <sz val="10.5"/>
        <color rgb="FF050505"/>
        <rFont val="Arial"/>
        <family val="2"/>
      </rPr>
      <t xml:space="preserve">Site     Well    </t>
    </r>
    <r>
      <rPr>
        <sz val="12"/>
        <color rgb="FF050505"/>
        <rFont val="Arial"/>
        <family val="2"/>
      </rPr>
      <t>Leak</t>
    </r>
  </si>
  <si>
    <r>
      <rPr>
        <sz val="15"/>
        <color rgb="FF050505"/>
        <rFont val="Courier New"/>
        <family val="3"/>
      </rPr>
      <t xml:space="preserve">HVCS
</t>
    </r>
    <r>
      <rPr>
        <sz val="12.5"/>
        <color rgb="FF050505"/>
        <rFont val="Arial"/>
        <family val="2"/>
      </rPr>
      <t>Volts</t>
    </r>
  </si>
  <si>
    <r>
      <rPr>
        <sz val="15"/>
        <color rgb="FF050505"/>
        <rFont val="Courier New"/>
        <family val="3"/>
      </rPr>
      <t xml:space="preserve">HVCS
</t>
    </r>
    <r>
      <rPr>
        <sz val="12.5"/>
        <color rgb="FF050505"/>
        <rFont val="Arial"/>
        <family val="2"/>
      </rPr>
      <t>Flow</t>
    </r>
  </si>
  <si>
    <r>
      <rPr>
        <sz val="15"/>
        <color rgb="FF050505"/>
        <rFont val="Courier New"/>
        <family val="3"/>
      </rPr>
      <t xml:space="preserve">HVCS
</t>
    </r>
    <r>
      <rPr>
        <sz val="12"/>
        <color rgb="FF050505"/>
        <rFont val="Arial"/>
        <family val="2"/>
      </rPr>
      <t>oomv</t>
    </r>
  </si>
  <si>
    <r>
      <rPr>
        <sz val="15.5"/>
        <color rgb="FF050505"/>
        <rFont val="Courier New"/>
        <family val="3"/>
      </rPr>
      <t xml:space="preserve">LEAK
</t>
    </r>
    <r>
      <rPr>
        <sz val="10.5"/>
        <color rgb="FF050505"/>
        <rFont val="Arial"/>
        <family val="2"/>
      </rPr>
      <t>cf/hr</t>
    </r>
  </si>
  <si>
    <r>
      <rPr>
        <b/>
        <sz val="10.5"/>
        <color rgb="FF050505"/>
        <rFont val="Arial"/>
        <family val="2"/>
      </rPr>
      <t xml:space="preserve">Difference
</t>
    </r>
    <r>
      <rPr>
        <sz val="10"/>
        <color rgb="FF050505"/>
        <rFont val="Arial"/>
        <family val="2"/>
      </rPr>
      <t xml:space="preserve">From </t>
    </r>
    <r>
      <rPr>
        <b/>
        <sz val="9.5"/>
        <color rgb="FF050505"/>
        <rFont val="Arial"/>
        <family val="2"/>
      </rPr>
      <t>Mean</t>
    </r>
  </si>
  <si>
    <r>
      <rPr>
        <sz val="12.5"/>
        <color rgb="FF050505"/>
        <rFont val="Arial"/>
        <family val="2"/>
      </rPr>
      <t xml:space="preserve">Background
</t>
    </r>
    <r>
      <rPr>
        <sz val="10.5"/>
        <color rgb="FF050505"/>
        <rFont val="Arial"/>
        <family val="2"/>
      </rPr>
      <t xml:space="preserve">Volts    </t>
    </r>
    <r>
      <rPr>
        <sz val="10"/>
        <color rgb="FF050505"/>
        <rFont val="Arial"/>
        <family val="2"/>
      </rPr>
      <t>oom</t>
    </r>
  </si>
  <si>
    <r>
      <rPr>
        <sz val="12.5"/>
        <color rgb="FF050505"/>
        <rFont val="Arial"/>
        <family val="2"/>
      </rPr>
      <t xml:space="preserve">Low
</t>
    </r>
    <r>
      <rPr>
        <sz val="10"/>
        <color rgb="FF050505"/>
        <rFont val="Arial"/>
        <family val="2"/>
      </rPr>
      <t>ppm</t>
    </r>
  </si>
  <si>
    <r>
      <rPr>
        <sz val="12.5"/>
        <color rgb="FF050505"/>
        <rFont val="Arial"/>
        <family val="2"/>
      </rPr>
      <t xml:space="preserve">Low
</t>
    </r>
    <r>
      <rPr>
        <sz val="10.5"/>
        <color rgb="FF050505"/>
        <rFont val="Arial"/>
        <family val="2"/>
      </rPr>
      <t>Volts</t>
    </r>
  </si>
  <si>
    <r>
      <rPr>
        <sz val="10.5"/>
        <color rgb="FF050505"/>
        <rFont val="Arial"/>
        <family val="2"/>
      </rPr>
      <t xml:space="preserve">CAUBRATION
</t>
    </r>
    <r>
      <rPr>
        <sz val="12.5"/>
        <color rgb="FF050505"/>
        <rFont val="Arial"/>
        <family val="2"/>
      </rPr>
      <t xml:space="preserve">High    High
</t>
    </r>
    <r>
      <rPr>
        <vertAlign val="superscript"/>
        <sz val="10"/>
        <color rgb="FF050505"/>
        <rFont val="Arial"/>
        <family val="2"/>
      </rPr>
      <t xml:space="preserve">ppm      </t>
    </r>
    <r>
      <rPr>
        <sz val="10.5"/>
        <color rgb="FF050505"/>
        <rFont val="Arial"/>
        <family val="2"/>
      </rPr>
      <t>Volts</t>
    </r>
  </si>
  <si>
    <r>
      <rPr>
        <sz val="10.5"/>
        <color rgb="FF050505"/>
        <rFont val="Arial"/>
        <family val="2"/>
      </rPr>
      <t xml:space="preserve">GASES
</t>
    </r>
    <r>
      <rPr>
        <sz val="15"/>
        <color rgb="FF050505"/>
        <rFont val="Courier New"/>
        <family val="3"/>
      </rPr>
      <t xml:space="preserve">Chk  Chk
</t>
    </r>
    <r>
      <rPr>
        <vertAlign val="superscript"/>
        <sz val="10"/>
        <color rgb="FF050505"/>
        <rFont val="Arial"/>
        <family val="2"/>
      </rPr>
      <t xml:space="preserve">ppm      </t>
    </r>
    <r>
      <rPr>
        <sz val="10.5"/>
        <color rgb="FF050505"/>
        <rFont val="Arial"/>
        <family val="2"/>
      </rPr>
      <t>Volts</t>
    </r>
  </si>
  <si>
    <r>
      <rPr>
        <sz val="15"/>
        <color rgb="FF050505"/>
        <rFont val="Courier New"/>
        <family val="3"/>
      </rPr>
      <t xml:space="preserve">Cale
</t>
    </r>
    <r>
      <rPr>
        <sz val="10"/>
        <color rgb="FF050505"/>
        <rFont val="Arial"/>
        <family val="2"/>
      </rPr>
      <t>ppm</t>
    </r>
  </si>
  <si>
    <r>
      <rPr>
        <sz val="12.5"/>
        <color rgb="FF050505"/>
        <rFont val="Arial"/>
        <family val="2"/>
      </rPr>
      <t xml:space="preserve">Chk
</t>
    </r>
    <r>
      <rPr>
        <sz val="10.5"/>
        <color rgb="FF050505"/>
        <rFont val="Arial"/>
        <family val="2"/>
      </rPr>
      <t>Error</t>
    </r>
  </si>
  <si>
    <r>
      <rPr>
        <sz val="11"/>
        <color rgb="FF050505"/>
        <rFont val="Times New Roman"/>
        <family val="1"/>
      </rPr>
      <t>10;000</t>
    </r>
  </si>
  <si>
    <r>
      <rPr>
        <sz val="12"/>
        <color rgb="FF030303"/>
        <rFont val="Arial"/>
        <family val="2"/>
      </rPr>
      <t xml:space="preserve">Location
</t>
    </r>
    <r>
      <rPr>
        <sz val="12"/>
        <color rgb="FF030303"/>
        <rFont val="Arial"/>
        <family val="2"/>
      </rPr>
      <t xml:space="preserve">Site    Well   </t>
    </r>
    <r>
      <rPr>
        <sz val="12"/>
        <color rgb="FF111111"/>
        <rFont val="Arial"/>
        <family val="2"/>
      </rPr>
      <t>Leak</t>
    </r>
  </si>
  <si>
    <r>
      <rPr>
        <sz val="12"/>
        <color rgb="FF111111"/>
        <rFont val="Arial"/>
        <family val="2"/>
      </rPr>
      <t xml:space="preserve">HVCS
</t>
    </r>
    <r>
      <rPr>
        <sz val="12"/>
        <color rgb="FF030303"/>
        <rFont val="Arial"/>
        <family val="2"/>
      </rPr>
      <t>Flow</t>
    </r>
  </si>
  <si>
    <r>
      <rPr>
        <sz val="12"/>
        <color rgb="FF111111"/>
        <rFont val="Arial"/>
        <family val="2"/>
      </rPr>
      <t xml:space="preserve">HVCS
</t>
    </r>
    <r>
      <rPr>
        <sz val="13"/>
        <color rgb="FF030303"/>
        <rFont val="Arial"/>
        <family val="2"/>
      </rPr>
      <t>oomv</t>
    </r>
  </si>
  <si>
    <r>
      <rPr>
        <sz val="10"/>
        <color rgb="FF030303"/>
        <rFont val="Arial"/>
        <family val="2"/>
      </rPr>
      <t>Difference From Mean</t>
    </r>
  </si>
  <si>
    <r>
      <rPr>
        <sz val="12"/>
        <color rgb="FF111111"/>
        <rFont val="Arial"/>
        <family val="2"/>
      </rPr>
      <t xml:space="preserve">Low
</t>
    </r>
    <r>
      <rPr>
        <sz val="13"/>
        <color rgb="FF030303"/>
        <rFont val="Arial"/>
        <family val="2"/>
      </rPr>
      <t>oom</t>
    </r>
  </si>
  <si>
    <r>
      <rPr>
        <sz val="12"/>
        <color rgb="FF030303"/>
        <rFont val="Arial"/>
        <family val="2"/>
      </rPr>
      <t xml:space="preserve">CALIBRATION GASES
</t>
    </r>
    <r>
      <rPr>
        <sz val="12"/>
        <color rgb="FF111111"/>
        <rFont val="Arial"/>
        <family val="2"/>
      </rPr>
      <t xml:space="preserve">low      High     </t>
    </r>
    <r>
      <rPr>
        <sz val="11.5"/>
        <color rgb="FF111111"/>
        <rFont val="Arial"/>
        <family val="2"/>
      </rPr>
      <t xml:space="preserve">High     </t>
    </r>
    <r>
      <rPr>
        <sz val="12"/>
        <color rgb="FF030303"/>
        <rFont val="Arial"/>
        <family val="2"/>
      </rPr>
      <t xml:space="preserve">Chk </t>
    </r>
    <r>
      <rPr>
        <vertAlign val="superscript"/>
        <sz val="12"/>
        <color rgb="FF030303"/>
        <rFont val="Arial"/>
        <family val="2"/>
      </rPr>
      <t xml:space="preserve">Volts     </t>
    </r>
    <r>
      <rPr>
        <sz val="13"/>
        <color rgb="FF030303"/>
        <rFont val="Arial"/>
        <family val="2"/>
      </rPr>
      <t xml:space="preserve">oom    </t>
    </r>
    <r>
      <rPr>
        <vertAlign val="superscript"/>
        <sz val="12"/>
        <color rgb="FF030303"/>
        <rFont val="Arial"/>
        <family val="2"/>
      </rPr>
      <t xml:space="preserve">Volts    </t>
    </r>
    <r>
      <rPr>
        <sz val="13"/>
        <color rgb="FF030303"/>
        <rFont val="Arial"/>
        <family val="2"/>
      </rPr>
      <t>oom</t>
    </r>
  </si>
  <si>
    <r>
      <rPr>
        <sz val="12"/>
        <color rgb="FF030303"/>
        <rFont val="Arial"/>
        <family val="2"/>
      </rPr>
      <t xml:space="preserve">Chk     Cale
</t>
    </r>
    <r>
      <rPr>
        <vertAlign val="superscript"/>
        <sz val="12"/>
        <color rgb="FF030303"/>
        <rFont val="Arial"/>
        <family val="2"/>
      </rPr>
      <t xml:space="preserve">Volts    </t>
    </r>
    <r>
      <rPr>
        <sz val="13"/>
        <color rgb="FF030303"/>
        <rFont val="Arial"/>
        <family val="2"/>
      </rPr>
      <t>oom</t>
    </r>
  </si>
  <si>
    <r>
      <rPr>
        <sz val="11"/>
        <color rgb="FF030303"/>
        <rFont val="Arial"/>
        <family val="2"/>
      </rPr>
      <t>0.101        2</t>
    </r>
  </si>
  <si>
    <r>
      <rPr>
        <sz val="11"/>
        <color rgb="FF111111"/>
        <rFont val="Arial"/>
        <family val="2"/>
      </rPr>
      <t xml:space="preserve">1.951  </t>
    </r>
    <r>
      <rPr>
        <sz val="11"/>
        <color rgb="FF030303"/>
        <rFont val="Arial"/>
        <family val="2"/>
      </rPr>
      <t>10,0001</t>
    </r>
  </si>
  <si>
    <r>
      <rPr>
        <sz val="11"/>
        <color rgb="FF030303"/>
        <rFont val="Arial"/>
        <family val="2"/>
      </rPr>
      <t>5.271  1,4001</t>
    </r>
  </si>
  <si>
    <r>
      <rPr>
        <sz val="11"/>
        <color rgb="FF030303"/>
        <rFont val="Arial"/>
        <family val="2"/>
      </rPr>
      <t xml:space="preserve">4.091  </t>
    </r>
    <r>
      <rPr>
        <sz val="11"/>
        <color rgb="FF111111"/>
        <rFont val="Arial"/>
        <family val="2"/>
      </rPr>
      <t>1,4051</t>
    </r>
  </si>
  <si>
    <r>
      <rPr>
        <sz val="12"/>
        <color rgb="FF030303"/>
        <rFont val="Arial"/>
        <family val="2"/>
      </rPr>
      <t xml:space="preserve">Mean leak Rate                  </t>
    </r>
    <r>
      <rPr>
        <sz val="11"/>
        <color rgb="FF030303"/>
        <rFont val="Arial"/>
        <family val="2"/>
      </rPr>
      <t>0.169</t>
    </r>
  </si>
  <si>
    <r>
      <rPr>
        <vertAlign val="subscript"/>
        <sz val="17"/>
        <color rgb="FF111111"/>
        <rFont val="Arial"/>
        <family val="2"/>
      </rPr>
      <t xml:space="preserve">I   </t>
    </r>
    <r>
      <rPr>
        <b/>
        <vertAlign val="superscript"/>
        <sz val="11.5"/>
        <color rgb="FF030303"/>
        <rFont val="Times New Roman"/>
        <family val="1"/>
      </rPr>
      <t xml:space="preserve">65    </t>
    </r>
    <r>
      <rPr>
        <vertAlign val="subscript"/>
        <sz val="17"/>
        <color rgb="FF030303"/>
        <rFont val="Arial"/>
        <family val="2"/>
      </rPr>
      <t xml:space="preserve">I     </t>
    </r>
    <r>
      <rPr>
        <sz val="11.5"/>
        <color rgb="FF030303"/>
        <rFont val="Times New Roman"/>
        <family val="1"/>
      </rPr>
      <t xml:space="preserve">91         </t>
    </r>
    <r>
      <rPr>
        <sz val="11"/>
        <color rgb="FF030303"/>
        <rFont val="Arial"/>
        <family val="2"/>
      </rPr>
      <t xml:space="preserve">61        </t>
    </r>
    <r>
      <rPr>
        <b/>
        <vertAlign val="superscript"/>
        <sz val="10.5"/>
        <color rgb="FF030303"/>
        <rFont val="Arial"/>
        <family val="2"/>
      </rPr>
      <t>8</t>
    </r>
  </si>
  <si>
    <r>
      <rPr>
        <sz val="11"/>
        <color rgb="FF030303"/>
        <rFont val="Arial"/>
        <family val="2"/>
      </rPr>
      <t xml:space="preserve">0.201        </t>
    </r>
    <r>
      <rPr>
        <sz val="15.5"/>
        <color rgb="FF030303"/>
        <rFont val="Arial"/>
        <family val="2"/>
      </rPr>
      <t>2</t>
    </r>
    <r>
      <rPr>
        <sz val="15.5"/>
        <color rgb="FF2A2A2A"/>
        <rFont val="Arial"/>
        <family val="2"/>
      </rPr>
      <t xml:space="preserve">1      </t>
    </r>
    <r>
      <rPr>
        <sz val="11"/>
        <color rgb="FF030303"/>
        <rFont val="Arial"/>
        <family val="2"/>
      </rPr>
      <t xml:space="preserve">401     </t>
    </r>
    <r>
      <rPr>
        <vertAlign val="superscript"/>
        <sz val="11"/>
        <color rgb="FF111111"/>
        <rFont val="Arial"/>
        <family val="2"/>
      </rPr>
      <t xml:space="preserve">1.971  </t>
    </r>
    <r>
      <rPr>
        <vertAlign val="superscript"/>
        <sz val="11"/>
        <color rgb="FF030303"/>
        <rFont val="Arial"/>
        <family val="2"/>
      </rPr>
      <t xml:space="preserve">10,0001    </t>
    </r>
    <r>
      <rPr>
        <sz val="11"/>
        <color rgb="FF030303"/>
        <rFont val="Arial"/>
        <family val="2"/>
      </rPr>
      <t xml:space="preserve">5.281  1,4001    </t>
    </r>
    <r>
      <rPr>
        <vertAlign val="superscript"/>
        <sz val="11"/>
        <color rgb="FF030303"/>
        <rFont val="Arial"/>
        <family val="2"/>
      </rPr>
      <t xml:space="preserve">4.091  </t>
    </r>
    <r>
      <rPr>
        <vertAlign val="superscript"/>
        <sz val="11"/>
        <color rgb="FF111111"/>
        <rFont val="Arial"/>
        <family val="2"/>
      </rPr>
      <t xml:space="preserve">1,3741     </t>
    </r>
    <r>
      <rPr>
        <sz val="11"/>
        <color rgb="FF030303"/>
        <rFont val="Arial"/>
        <family val="2"/>
      </rPr>
      <t>-2%1</t>
    </r>
  </si>
  <si>
    <r>
      <rPr>
        <sz val="12"/>
        <color rgb="FF030303"/>
        <rFont val="Arial"/>
        <family val="2"/>
      </rPr>
      <t xml:space="preserve">Mean Leak </t>
    </r>
    <r>
      <rPr>
        <sz val="12"/>
        <color rgb="FF111111"/>
        <rFont val="Arial"/>
        <family val="2"/>
      </rPr>
      <t xml:space="preserve">Rate                  </t>
    </r>
    <r>
      <rPr>
        <sz val="11"/>
        <color rgb="FF030303"/>
        <rFont val="Arial"/>
        <family val="2"/>
      </rPr>
      <t>0.151</t>
    </r>
  </si>
  <si>
    <r>
      <rPr>
        <sz val="15.5"/>
        <color rgb="FF111111"/>
        <rFont val="Arial"/>
        <family val="2"/>
      </rPr>
      <t xml:space="preserve">I    </t>
    </r>
    <r>
      <rPr>
        <vertAlign val="superscript"/>
        <sz val="11"/>
        <color rgb="FF030303"/>
        <rFont val="Arial"/>
        <family val="2"/>
      </rPr>
      <t xml:space="preserve">66    </t>
    </r>
    <r>
      <rPr>
        <sz val="15.5"/>
        <color rgb="FF030303"/>
        <rFont val="Arial"/>
        <family val="2"/>
      </rPr>
      <t xml:space="preserve">I      </t>
    </r>
    <r>
      <rPr>
        <vertAlign val="superscript"/>
        <sz val="12"/>
        <color rgb="FF030303"/>
        <rFont val="Arial"/>
        <family val="2"/>
      </rPr>
      <t xml:space="preserve">gj        </t>
    </r>
    <r>
      <rPr>
        <vertAlign val="superscript"/>
        <sz val="11"/>
        <color rgb="FF030303"/>
        <rFont val="Arial"/>
        <family val="2"/>
      </rPr>
      <t>7</t>
    </r>
    <r>
      <rPr>
        <vertAlign val="superscript"/>
        <sz val="11"/>
        <color rgb="FF2A2A2A"/>
        <rFont val="Arial"/>
        <family val="2"/>
      </rPr>
      <t xml:space="preserve">1        </t>
    </r>
    <r>
      <rPr>
        <vertAlign val="superscript"/>
        <sz val="11"/>
        <color rgb="FF030303"/>
        <rFont val="Arial"/>
        <family val="2"/>
      </rPr>
      <t>1</t>
    </r>
  </si>
  <si>
    <r>
      <rPr>
        <vertAlign val="superscript"/>
        <sz val="11"/>
        <color rgb="FF030303"/>
        <rFont val="Arial"/>
        <family val="2"/>
      </rPr>
      <t xml:space="preserve">0.101        </t>
    </r>
    <r>
      <rPr>
        <sz val="12"/>
        <color rgb="FF030303"/>
        <rFont val="Times New Roman"/>
        <family val="1"/>
      </rPr>
      <t>2</t>
    </r>
    <r>
      <rPr>
        <sz val="12"/>
        <color rgb="FF2A2A2A"/>
        <rFont val="Times New Roman"/>
        <family val="1"/>
      </rPr>
      <t xml:space="preserve">1        </t>
    </r>
    <r>
      <rPr>
        <sz val="11"/>
        <color rgb="FF030303"/>
        <rFont val="Arial"/>
        <family val="2"/>
      </rPr>
      <t xml:space="preserve">401     </t>
    </r>
    <r>
      <rPr>
        <vertAlign val="superscript"/>
        <sz val="11.5"/>
        <color rgb="FF030303"/>
        <rFont val="Times New Roman"/>
        <family val="1"/>
      </rPr>
      <t xml:space="preserve">1.941  </t>
    </r>
    <r>
      <rPr>
        <vertAlign val="superscript"/>
        <sz val="12"/>
        <color rgb="FF030303"/>
        <rFont val="Times New Roman"/>
        <family val="1"/>
      </rPr>
      <t>1</t>
    </r>
    <r>
      <rPr>
        <vertAlign val="superscript"/>
        <sz val="11.5"/>
        <color rgb="FF030303"/>
        <rFont val="Times New Roman"/>
        <family val="1"/>
      </rPr>
      <t xml:space="preserve">0,000l     </t>
    </r>
    <r>
      <rPr>
        <vertAlign val="superscript"/>
        <sz val="12"/>
        <color rgb="FF030303"/>
        <rFont val="Times New Roman"/>
        <family val="1"/>
      </rPr>
      <t xml:space="preserve">5.271   </t>
    </r>
    <r>
      <rPr>
        <vertAlign val="superscript"/>
        <sz val="11"/>
        <color rgb="FF030303"/>
        <rFont val="Arial"/>
        <family val="2"/>
      </rPr>
      <t xml:space="preserve">1,4001    4.o9l   </t>
    </r>
    <r>
      <rPr>
        <vertAlign val="superscript"/>
        <sz val="11"/>
        <color rgb="FF111111"/>
        <rFont val="Arial"/>
        <family val="2"/>
      </rPr>
      <t xml:space="preserve">1,4131      </t>
    </r>
    <r>
      <rPr>
        <sz val="11"/>
        <color rgb="FF030303"/>
        <rFont val="Arial"/>
        <family val="2"/>
      </rPr>
      <t>1%1</t>
    </r>
  </si>
  <si>
    <r>
      <rPr>
        <sz val="10.5"/>
        <color rgb="FF030303"/>
        <rFont val="Arial"/>
        <family val="2"/>
      </rPr>
      <t xml:space="preserve">Mean Leak Rate                     </t>
    </r>
    <r>
      <rPr>
        <sz val="11"/>
        <color rgb="FF030303"/>
        <rFont val="Arial"/>
        <family val="2"/>
      </rPr>
      <t>0.036</t>
    </r>
  </si>
  <si>
    <r>
      <rPr>
        <sz val="15.5"/>
        <color rgb="FF111111"/>
        <rFont val="Arial"/>
        <family val="2"/>
      </rPr>
      <t xml:space="preserve">I   </t>
    </r>
    <r>
      <rPr>
        <b/>
        <vertAlign val="superscript"/>
        <sz val="12.5"/>
        <color rgb="FF030303"/>
        <rFont val="Courier New"/>
        <family val="3"/>
      </rPr>
      <t xml:space="preserve">67 </t>
    </r>
    <r>
      <rPr>
        <sz val="14.5"/>
        <color rgb="FF030303"/>
        <rFont val="Arial"/>
        <family val="2"/>
      </rPr>
      <t xml:space="preserve">I      </t>
    </r>
    <r>
      <rPr>
        <vertAlign val="superscript"/>
        <sz val="11"/>
        <color rgb="FF030303"/>
        <rFont val="Arial"/>
        <family val="2"/>
      </rPr>
      <t xml:space="preserve">91        </t>
    </r>
    <r>
      <rPr>
        <vertAlign val="superscript"/>
        <sz val="15.5"/>
        <color rgb="FF030303"/>
        <rFont val="Arial"/>
        <family val="2"/>
      </rPr>
      <t xml:space="preserve">91      </t>
    </r>
    <r>
      <rPr>
        <vertAlign val="superscript"/>
        <sz val="11"/>
        <color rgb="FF030303"/>
        <rFont val="Arial"/>
        <family val="2"/>
      </rPr>
      <t>2</t>
    </r>
  </si>
  <si>
    <r>
      <rPr>
        <vertAlign val="superscript"/>
        <sz val="17"/>
        <color rgb="FF030303"/>
        <rFont val="Times New Roman"/>
        <family val="1"/>
      </rPr>
      <t xml:space="preserve">o.oo!      </t>
    </r>
    <r>
      <rPr>
        <sz val="11"/>
        <color rgb="FF030303"/>
        <rFont val="Arial"/>
        <family val="2"/>
      </rPr>
      <t xml:space="preserve">21        </t>
    </r>
    <r>
      <rPr>
        <sz val="11"/>
        <color rgb="FF111111"/>
        <rFont val="Arial"/>
        <family val="2"/>
      </rPr>
      <t xml:space="preserve">401     </t>
    </r>
    <r>
      <rPr>
        <vertAlign val="superscript"/>
        <sz val="11"/>
        <color rgb="FF111111"/>
        <rFont val="Arial"/>
        <family val="2"/>
      </rPr>
      <t xml:space="preserve">1.951  </t>
    </r>
    <r>
      <rPr>
        <vertAlign val="superscript"/>
        <sz val="11"/>
        <color rgb="FF030303"/>
        <rFont val="Arial"/>
        <family val="2"/>
      </rPr>
      <t>10,0001    5.281  1,4001    4.1</t>
    </r>
    <r>
      <rPr>
        <vertAlign val="superscript"/>
        <sz val="17.5"/>
        <color rgb="FF030303"/>
        <rFont val="Times New Roman"/>
        <family val="1"/>
      </rPr>
      <t xml:space="preserve">ol  </t>
    </r>
    <r>
      <rPr>
        <vertAlign val="superscript"/>
        <sz val="11"/>
        <color rgb="FF030303"/>
        <rFont val="Arial"/>
        <family val="2"/>
      </rPr>
      <t xml:space="preserve">1,413!      </t>
    </r>
    <r>
      <rPr>
        <sz val="11"/>
        <color rgb="FF030303"/>
        <rFont val="Arial"/>
        <family val="2"/>
      </rPr>
      <t>1%1</t>
    </r>
  </si>
  <si>
    <r>
      <rPr>
        <sz val="12"/>
        <color rgb="FF030303"/>
        <rFont val="Arial"/>
        <family val="2"/>
      </rPr>
      <t xml:space="preserve">Mean Leak Rate                  </t>
    </r>
    <r>
      <rPr>
        <sz val="11"/>
        <color rgb="FF030303"/>
        <rFont val="Arial"/>
        <family val="2"/>
      </rPr>
      <t>0.674</t>
    </r>
  </si>
  <si>
    <r>
      <rPr>
        <sz val="14.5"/>
        <color rgb="FF030303"/>
        <rFont val="Arial"/>
        <family val="2"/>
      </rPr>
      <t xml:space="preserve">I    </t>
    </r>
    <r>
      <rPr>
        <b/>
        <vertAlign val="superscript"/>
        <sz val="10.5"/>
        <color rgb="FF030303"/>
        <rFont val="Arial"/>
        <family val="2"/>
      </rPr>
      <t xml:space="preserve">68    </t>
    </r>
    <r>
      <rPr>
        <sz val="14.5"/>
        <color rgb="FF111111"/>
        <rFont val="Arial"/>
        <family val="2"/>
      </rPr>
      <t xml:space="preserve">I      </t>
    </r>
    <r>
      <rPr>
        <vertAlign val="superscript"/>
        <sz val="11"/>
        <color rgb="FF030303"/>
        <rFont val="Arial"/>
        <family val="2"/>
      </rPr>
      <t xml:space="preserve">91      111        </t>
    </r>
    <r>
      <rPr>
        <b/>
        <vertAlign val="superscript"/>
        <sz val="10.5"/>
        <color rgb="FF111111"/>
        <rFont val="Arial"/>
        <family val="2"/>
      </rPr>
      <t>1</t>
    </r>
  </si>
  <si>
    <r>
      <rPr>
        <vertAlign val="superscript"/>
        <sz val="11"/>
        <color rgb="FF030303"/>
        <rFont val="Arial"/>
        <family val="2"/>
      </rPr>
      <t xml:space="preserve">0.001        </t>
    </r>
    <r>
      <rPr>
        <sz val="15"/>
        <color rgb="FF030303"/>
        <rFont val="Arial"/>
        <family val="2"/>
      </rPr>
      <t xml:space="preserve">21      </t>
    </r>
    <r>
      <rPr>
        <sz val="11"/>
        <color rgb="FF030303"/>
        <rFont val="Arial"/>
        <family val="2"/>
      </rPr>
      <t xml:space="preserve">401     </t>
    </r>
    <r>
      <rPr>
        <vertAlign val="superscript"/>
        <sz val="11"/>
        <color rgb="FF030303"/>
        <rFont val="Arial"/>
        <family val="2"/>
      </rPr>
      <t xml:space="preserve">1.951  10,0001     </t>
    </r>
    <r>
      <rPr>
        <b/>
        <vertAlign val="superscript"/>
        <sz val="10.5"/>
        <color rgb="FF030303"/>
        <rFont val="Arial"/>
        <family val="2"/>
      </rPr>
      <t xml:space="preserve">5.281   1,4001     </t>
    </r>
    <r>
      <rPr>
        <vertAlign val="superscript"/>
        <sz val="11"/>
        <color rgb="FF030303"/>
        <rFont val="Arial"/>
        <family val="2"/>
      </rPr>
      <t xml:space="preserve">4.101  1,4131      </t>
    </r>
    <r>
      <rPr>
        <sz val="11"/>
        <color rgb="FF030303"/>
        <rFont val="Arial"/>
        <family val="2"/>
      </rPr>
      <t>1%1</t>
    </r>
  </si>
  <si>
    <r>
      <rPr>
        <sz val="12"/>
        <color rgb="FF030303"/>
        <rFont val="Arial"/>
        <family val="2"/>
      </rPr>
      <t xml:space="preserve">Mean Leak Rate                  </t>
    </r>
    <r>
      <rPr>
        <sz val="11"/>
        <color rgb="FF030303"/>
        <rFont val="Arial"/>
        <family val="2"/>
      </rPr>
      <t>0.009</t>
    </r>
  </si>
  <si>
    <r>
      <rPr>
        <vertAlign val="subscript"/>
        <sz val="17"/>
        <color rgb="FF111111"/>
        <rFont val="Arial"/>
        <family val="2"/>
      </rPr>
      <t xml:space="preserve">I   </t>
    </r>
    <r>
      <rPr>
        <b/>
        <sz val="10.5"/>
        <color rgb="FF030303"/>
        <rFont val="Arial"/>
        <family val="2"/>
      </rPr>
      <t xml:space="preserve">69    </t>
    </r>
    <r>
      <rPr>
        <vertAlign val="subscript"/>
        <sz val="17"/>
        <color rgb="FF030303"/>
        <rFont val="Arial"/>
        <family val="2"/>
      </rPr>
      <t xml:space="preserve">I     </t>
    </r>
    <r>
      <rPr>
        <vertAlign val="subscript"/>
        <sz val="15"/>
        <color rgb="FF030303"/>
        <rFont val="Arial"/>
        <family val="2"/>
      </rPr>
      <t xml:space="preserve">91     </t>
    </r>
    <r>
      <rPr>
        <sz val="11"/>
        <color rgb="FF030303"/>
        <rFont val="Arial"/>
        <family val="2"/>
      </rPr>
      <t xml:space="preserve">151        </t>
    </r>
    <r>
      <rPr>
        <b/>
        <sz val="10.5"/>
        <color rgb="FF030303"/>
        <rFont val="Arial"/>
        <family val="2"/>
      </rPr>
      <t>3</t>
    </r>
  </si>
  <si>
    <r>
      <rPr>
        <vertAlign val="superscript"/>
        <sz val="11"/>
        <color rgb="FF030303"/>
        <rFont val="Arial"/>
        <family val="2"/>
      </rPr>
      <t xml:space="preserve">0.001        </t>
    </r>
    <r>
      <rPr>
        <sz val="15"/>
        <color rgb="FF030303"/>
        <rFont val="Arial"/>
        <family val="2"/>
      </rPr>
      <t xml:space="preserve">21      </t>
    </r>
    <r>
      <rPr>
        <sz val="11"/>
        <color rgb="FF030303"/>
        <rFont val="Arial"/>
        <family val="2"/>
      </rPr>
      <t xml:space="preserve">401     </t>
    </r>
    <r>
      <rPr>
        <vertAlign val="superscript"/>
        <sz val="11"/>
        <color rgb="FF030303"/>
        <rFont val="Arial"/>
        <family val="2"/>
      </rPr>
      <t xml:space="preserve">1.961  </t>
    </r>
    <r>
      <rPr>
        <vertAlign val="superscript"/>
        <sz val="11"/>
        <color rgb="FF111111"/>
        <rFont val="Arial"/>
        <family val="2"/>
      </rPr>
      <t xml:space="preserve">10,0001     </t>
    </r>
    <r>
      <rPr>
        <sz val="11"/>
        <color rgb="FF030303"/>
        <rFont val="Arial"/>
        <family val="2"/>
      </rPr>
      <t xml:space="preserve">5.301   </t>
    </r>
    <r>
      <rPr>
        <sz val="11.5"/>
        <color rgb="FF030303"/>
        <rFont val="Arial"/>
        <family val="2"/>
      </rPr>
      <t xml:space="preserve">1,4001    </t>
    </r>
    <r>
      <rPr>
        <vertAlign val="superscript"/>
        <sz val="12"/>
        <color rgb="FF030303"/>
        <rFont val="Times New Roman"/>
        <family val="1"/>
      </rPr>
      <t xml:space="preserve">4.121   1,4221      </t>
    </r>
    <r>
      <rPr>
        <sz val="11.5"/>
        <color rgb="FF030303"/>
        <rFont val="Arial"/>
        <family val="2"/>
      </rPr>
      <t>2%1</t>
    </r>
  </si>
  <si>
    <r>
      <rPr>
        <b/>
        <sz val="11.5"/>
        <color rgb="FF030303"/>
        <rFont val="Arial"/>
        <family val="2"/>
      </rPr>
      <t xml:space="preserve">Mean Leak Rate                   </t>
    </r>
    <r>
      <rPr>
        <b/>
        <sz val="10.5"/>
        <color rgb="FF030303"/>
        <rFont val="Arial"/>
        <family val="2"/>
      </rPr>
      <t>0.213</t>
    </r>
  </si>
  <si>
    <r>
      <rPr>
        <vertAlign val="subscript"/>
        <sz val="14.5"/>
        <color rgb="FF030303"/>
        <rFont val="Arial"/>
        <family val="2"/>
      </rPr>
      <t xml:space="preserve">I    </t>
    </r>
    <r>
      <rPr>
        <b/>
        <sz val="10.5"/>
        <color rgb="FF030303"/>
        <rFont val="Arial"/>
        <family val="2"/>
      </rPr>
      <t xml:space="preserve">70    </t>
    </r>
    <r>
      <rPr>
        <vertAlign val="subscript"/>
        <sz val="14.5"/>
        <color rgb="FF111111"/>
        <rFont val="Arial"/>
        <family val="2"/>
      </rPr>
      <t xml:space="preserve">I      </t>
    </r>
    <r>
      <rPr>
        <vertAlign val="subscript"/>
        <sz val="15"/>
        <color rgb="FF030303"/>
        <rFont val="Arial"/>
        <family val="2"/>
      </rPr>
      <t xml:space="preserve">91     </t>
    </r>
    <r>
      <rPr>
        <sz val="11"/>
        <color rgb="FF111111"/>
        <rFont val="Arial"/>
        <family val="2"/>
      </rPr>
      <t xml:space="preserve">151        </t>
    </r>
    <r>
      <rPr>
        <b/>
        <vertAlign val="superscript"/>
        <sz val="10.5"/>
        <color rgb="FF030303"/>
        <rFont val="Arial"/>
        <family val="2"/>
      </rPr>
      <t>4</t>
    </r>
  </si>
  <si>
    <r>
      <rPr>
        <vertAlign val="superscript"/>
        <sz val="12.5"/>
        <color rgb="FF030303"/>
        <rFont val="Times New Roman"/>
        <family val="1"/>
      </rPr>
      <t xml:space="preserve">0.101        </t>
    </r>
    <r>
      <rPr>
        <sz val="15"/>
        <color rgb="FF030303"/>
        <rFont val="Arial"/>
        <family val="2"/>
      </rPr>
      <t xml:space="preserve">21      </t>
    </r>
    <r>
      <rPr>
        <b/>
        <sz val="10.5"/>
        <color rgb="FF030303"/>
        <rFont val="Arial"/>
        <family val="2"/>
      </rPr>
      <t xml:space="preserve">40!     </t>
    </r>
    <r>
      <rPr>
        <vertAlign val="superscript"/>
        <sz val="12"/>
        <color rgb="FF111111"/>
        <rFont val="Times New Roman"/>
        <family val="1"/>
      </rPr>
      <t xml:space="preserve">1.941  </t>
    </r>
    <r>
      <rPr>
        <vertAlign val="superscript"/>
        <sz val="11"/>
        <color rgb="FF111111"/>
        <rFont val="Arial"/>
        <family val="2"/>
      </rPr>
      <t xml:space="preserve">10,0001     </t>
    </r>
    <r>
      <rPr>
        <vertAlign val="superscript"/>
        <sz val="11.5"/>
        <color rgb="FF030303"/>
        <rFont val="Arial"/>
        <family val="2"/>
      </rPr>
      <t xml:space="preserve">5.281  </t>
    </r>
    <r>
      <rPr>
        <vertAlign val="superscript"/>
        <sz val="11"/>
        <color rgb="FF111111"/>
        <rFont val="Arial"/>
        <family val="2"/>
      </rPr>
      <t xml:space="preserve">1,4001    </t>
    </r>
    <r>
      <rPr>
        <b/>
        <vertAlign val="superscript"/>
        <sz val="11.5"/>
        <color rgb="FF030303"/>
        <rFont val="Arial"/>
        <family val="2"/>
      </rPr>
      <t xml:space="preserve">4.121  </t>
    </r>
    <r>
      <rPr>
        <vertAlign val="superscript"/>
        <sz val="11"/>
        <color rgb="FF030303"/>
        <rFont val="Arial"/>
        <family val="2"/>
      </rPr>
      <t xml:space="preserve">1,4701      </t>
    </r>
    <r>
      <rPr>
        <vertAlign val="superscript"/>
        <sz val="12"/>
        <color rgb="FF030303"/>
        <rFont val="Arial"/>
        <family val="2"/>
      </rPr>
      <t>5%)</t>
    </r>
  </si>
  <si>
    <r>
      <rPr>
        <sz val="11.5"/>
        <color rgb="FF030303"/>
        <rFont val="Arial"/>
        <family val="2"/>
      </rPr>
      <t xml:space="preserve">Mean leak </t>
    </r>
    <r>
      <rPr>
        <sz val="12"/>
        <color rgb="FF030303"/>
        <rFont val="Arial"/>
        <family val="2"/>
      </rPr>
      <t xml:space="preserve">Rate                  </t>
    </r>
    <r>
      <rPr>
        <sz val="11"/>
        <color rgb="FF030303"/>
        <rFont val="Arial"/>
        <family val="2"/>
      </rPr>
      <t>0.122</t>
    </r>
  </si>
  <si>
    <r>
      <rPr>
        <sz val="11.5"/>
        <color rgb="FF131313"/>
        <rFont val="Arial"/>
        <family val="2"/>
      </rPr>
      <t xml:space="preserve">Location
</t>
    </r>
    <r>
      <rPr>
        <sz val="11.5"/>
        <color rgb="FF030303"/>
        <rFont val="Arial"/>
        <family val="2"/>
      </rPr>
      <t xml:space="preserve">Site    </t>
    </r>
    <r>
      <rPr>
        <sz val="12"/>
        <color rgb="FF030303"/>
        <rFont val="Times New Roman"/>
        <family val="1"/>
      </rPr>
      <t xml:space="preserve">Well    </t>
    </r>
    <r>
      <rPr>
        <sz val="12"/>
        <color rgb="FF030303"/>
        <rFont val="Arial"/>
        <family val="2"/>
      </rPr>
      <t>Leak</t>
    </r>
  </si>
  <si>
    <r>
      <rPr>
        <sz val="11.5"/>
        <color rgb="FF030303"/>
        <rFont val="Arial"/>
        <family val="2"/>
      </rPr>
      <t xml:space="preserve">HVCS
</t>
    </r>
    <r>
      <rPr>
        <sz val="11.5"/>
        <color rgb="FF131313"/>
        <rFont val="Arial"/>
        <family val="2"/>
      </rPr>
      <t>Flow</t>
    </r>
  </si>
  <si>
    <r>
      <rPr>
        <sz val="11.5"/>
        <color rgb="FF030303"/>
        <rFont val="Arial"/>
        <family val="2"/>
      </rPr>
      <t xml:space="preserve">HVCS
</t>
    </r>
    <r>
      <rPr>
        <sz val="11"/>
        <color rgb="FF131313"/>
        <rFont val="Times New Roman"/>
        <family val="1"/>
      </rPr>
      <t>ppmv</t>
    </r>
  </si>
  <si>
    <r>
      <rPr>
        <sz val="15"/>
        <color rgb="FF131313"/>
        <rFont val="Courier New"/>
        <family val="3"/>
      </rPr>
      <t xml:space="preserve">LEAK
</t>
    </r>
    <r>
      <rPr>
        <sz val="11.5"/>
        <color rgb="FF030303"/>
        <rFont val="Arial"/>
        <family val="2"/>
      </rPr>
      <t>cf/hr</t>
    </r>
  </si>
  <si>
    <r>
      <rPr>
        <b/>
        <sz val="9.5"/>
        <color rgb="FF030303"/>
        <rFont val="Arial"/>
        <family val="2"/>
      </rPr>
      <t xml:space="preserve">Difference
</t>
    </r>
    <r>
      <rPr>
        <b/>
        <sz val="9"/>
        <color rgb="FF131313"/>
        <rFont val="Arial"/>
        <family val="2"/>
      </rPr>
      <t>FfomMean</t>
    </r>
  </si>
  <si>
    <r>
      <rPr>
        <sz val="11"/>
        <color rgb="FF030303"/>
        <rFont val="Arial"/>
        <family val="2"/>
      </rPr>
      <t xml:space="preserve">Background
</t>
    </r>
    <r>
      <rPr>
        <sz val="11.5"/>
        <color rgb="FF030303"/>
        <rFont val="Arial"/>
        <family val="2"/>
      </rPr>
      <t xml:space="preserve">Volts    </t>
    </r>
    <r>
      <rPr>
        <vertAlign val="superscript"/>
        <sz val="12"/>
        <color rgb="FF131313"/>
        <rFont val="Courier New"/>
        <family val="3"/>
      </rPr>
      <t>ppm</t>
    </r>
  </si>
  <si>
    <r>
      <rPr>
        <sz val="11"/>
        <color rgb="FF131313"/>
        <rFont val="Arial"/>
        <family val="2"/>
      </rPr>
      <t xml:space="preserve">Low
</t>
    </r>
    <r>
      <rPr>
        <sz val="10"/>
        <color rgb="FF030303"/>
        <rFont val="Arial"/>
        <family val="2"/>
      </rPr>
      <t>ppm</t>
    </r>
  </si>
  <si>
    <r>
      <rPr>
        <sz val="11.5"/>
        <color rgb="FF030303"/>
        <rFont val="Arial"/>
        <family val="2"/>
      </rPr>
      <t xml:space="preserve">CALIBRATION GASES
</t>
    </r>
    <r>
      <rPr>
        <sz val="11"/>
        <color rgb="FF030303"/>
        <rFont val="Arial"/>
        <family val="2"/>
      </rPr>
      <t xml:space="preserve">Low      </t>
    </r>
    <r>
      <rPr>
        <sz val="13"/>
        <color rgb="FF030303"/>
        <rFont val="Times New Roman"/>
        <family val="1"/>
      </rPr>
      <t xml:space="preserve">High     </t>
    </r>
    <r>
      <rPr>
        <sz val="11"/>
        <color rgb="FF030303"/>
        <rFont val="Arial"/>
        <family val="2"/>
      </rPr>
      <t xml:space="preserve">High     </t>
    </r>
    <r>
      <rPr>
        <sz val="11.5"/>
        <color rgb="FF030303"/>
        <rFont val="Arial"/>
        <family val="2"/>
      </rPr>
      <t xml:space="preserve">Chk Volts     </t>
    </r>
    <r>
      <rPr>
        <sz val="11"/>
        <color rgb="FF131313"/>
        <rFont val="Arial"/>
        <family val="2"/>
      </rPr>
      <t xml:space="preserve">oom      </t>
    </r>
    <r>
      <rPr>
        <sz val="11.5"/>
        <color rgb="FF030303"/>
        <rFont val="Arial"/>
        <family val="2"/>
      </rPr>
      <t xml:space="preserve">Volts    </t>
    </r>
    <r>
      <rPr>
        <vertAlign val="superscript"/>
        <sz val="10"/>
        <color rgb="FF030303"/>
        <rFont val="Arial"/>
        <family val="2"/>
      </rPr>
      <t>ppm</t>
    </r>
  </si>
  <si>
    <r>
      <rPr>
        <sz val="12"/>
        <color rgb="FF030303"/>
        <rFont val="Times New Roman"/>
        <family val="1"/>
      </rPr>
      <t xml:space="preserve">Chk     </t>
    </r>
    <r>
      <rPr>
        <sz val="11.5"/>
        <color rgb="FF030303"/>
        <rFont val="Arial"/>
        <family val="2"/>
      </rPr>
      <t xml:space="preserve">Cale
</t>
    </r>
    <r>
      <rPr>
        <sz val="11.5"/>
        <color rgb="FF030303"/>
        <rFont val="Arial"/>
        <family val="2"/>
      </rPr>
      <t xml:space="preserve">Volts    </t>
    </r>
    <r>
      <rPr>
        <sz val="12.5"/>
        <color rgb="FF030303"/>
        <rFont val="Arial"/>
        <family val="2"/>
      </rPr>
      <t>oom</t>
    </r>
  </si>
  <si>
    <r>
      <rPr>
        <sz val="11"/>
        <color rgb="FF030303"/>
        <rFont val="Arial"/>
        <family val="2"/>
      </rPr>
      <t>0.201        2</t>
    </r>
  </si>
  <si>
    <r>
      <rPr>
        <sz val="11"/>
        <color rgb="FF030303"/>
        <rFont val="Arial"/>
        <family val="2"/>
      </rPr>
      <t>1.931  10,0001</t>
    </r>
  </si>
  <si>
    <r>
      <rPr>
        <sz val="11.5"/>
        <color rgb="FF030303"/>
        <rFont val="Times New Roman"/>
        <family val="1"/>
      </rPr>
      <t xml:space="preserve">5.281   </t>
    </r>
    <r>
      <rPr>
        <sz val="11"/>
        <color rgb="FF030303"/>
        <rFont val="Arial"/>
        <family val="2"/>
      </rPr>
      <t>1,4001</t>
    </r>
  </si>
  <si>
    <r>
      <rPr>
        <sz val="11"/>
        <color rgb="FF030303"/>
        <rFont val="Arial"/>
        <family val="2"/>
      </rPr>
      <t>4.091  1,4071</t>
    </r>
  </si>
  <si>
    <r>
      <rPr>
        <sz val="11.5"/>
        <color rgb="FF030303"/>
        <rFont val="Arial"/>
        <family val="2"/>
      </rPr>
      <t xml:space="preserve">Mean </t>
    </r>
    <r>
      <rPr>
        <sz val="11.5"/>
        <color rgb="FF131313"/>
        <rFont val="Arial"/>
        <family val="2"/>
      </rPr>
      <t xml:space="preserve">leak </t>
    </r>
    <r>
      <rPr>
        <sz val="11.5"/>
        <color rgb="FF030303"/>
        <rFont val="Arial"/>
        <family val="2"/>
      </rPr>
      <t xml:space="preserve">Rate                   </t>
    </r>
    <r>
      <rPr>
        <sz val="11"/>
        <color rgb="FF030303"/>
        <rFont val="Arial"/>
        <family val="2"/>
      </rPr>
      <t>0.013</t>
    </r>
  </si>
  <si>
    <r>
      <rPr>
        <sz val="14"/>
        <color rgb="FF030303"/>
        <rFont val="Arial"/>
        <family val="2"/>
      </rPr>
      <t xml:space="preserve">I    </t>
    </r>
    <r>
      <rPr>
        <b/>
        <vertAlign val="superscript"/>
        <sz val="10.5"/>
        <color rgb="FF030303"/>
        <rFont val="Arial"/>
        <family val="2"/>
      </rPr>
      <t xml:space="preserve">72    </t>
    </r>
    <r>
      <rPr>
        <sz val="14"/>
        <color rgb="FF030303"/>
        <rFont val="Arial"/>
        <family val="2"/>
      </rPr>
      <t xml:space="preserve">I     </t>
    </r>
    <r>
      <rPr>
        <vertAlign val="superscript"/>
        <sz val="15.5"/>
        <color rgb="FF030303"/>
        <rFont val="Arial"/>
        <family val="2"/>
      </rPr>
      <t xml:space="preserve">101      </t>
    </r>
    <r>
      <rPr>
        <vertAlign val="superscript"/>
        <sz val="11"/>
        <color rgb="FF030303"/>
        <rFont val="Arial"/>
        <family val="2"/>
      </rPr>
      <t xml:space="preserve">11        </t>
    </r>
    <r>
      <rPr>
        <b/>
        <vertAlign val="superscript"/>
        <sz val="11"/>
        <color rgb="FF030303"/>
        <rFont val="Arial"/>
        <family val="2"/>
      </rPr>
      <t>1</t>
    </r>
  </si>
  <si>
    <r>
      <rPr>
        <vertAlign val="superscript"/>
        <sz val="11"/>
        <color rgb="FF030303"/>
        <rFont val="Arial"/>
        <family val="2"/>
      </rPr>
      <t xml:space="preserve">-0.101        </t>
    </r>
    <r>
      <rPr>
        <sz val="16"/>
        <color rgb="FF030303"/>
        <rFont val="Courier New"/>
        <family val="3"/>
      </rPr>
      <t xml:space="preserve">3!   </t>
    </r>
    <r>
      <rPr>
        <sz val="11"/>
        <color rgb="FF030303"/>
        <rFont val="Arial"/>
        <family val="2"/>
      </rPr>
      <t xml:space="preserve">401     </t>
    </r>
    <r>
      <rPr>
        <b/>
        <vertAlign val="superscript"/>
        <sz val="10"/>
        <color rgb="FF030303"/>
        <rFont val="Arial"/>
        <family val="2"/>
      </rPr>
      <t xml:space="preserve">1.631  10,0001     </t>
    </r>
    <r>
      <rPr>
        <vertAlign val="superscript"/>
        <sz val="9.5"/>
        <color rgb="FF030303"/>
        <rFont val="Arial"/>
        <family val="2"/>
      </rPr>
      <t xml:space="preserve">5.181   </t>
    </r>
    <r>
      <rPr>
        <vertAlign val="superscript"/>
        <sz val="11"/>
        <color rgb="FF030303"/>
        <rFont val="Times New Roman"/>
        <family val="1"/>
      </rPr>
      <t>1,</t>
    </r>
    <r>
      <rPr>
        <vertAlign val="superscript"/>
        <sz val="11"/>
        <color rgb="FF030303"/>
        <rFont val="Arial"/>
        <family val="2"/>
      </rPr>
      <t xml:space="preserve">1001    3.741  1,0651     </t>
    </r>
    <r>
      <rPr>
        <vertAlign val="superscript"/>
        <sz val="10.5"/>
        <color rgb="FF030303"/>
        <rFont val="Arial"/>
        <family val="2"/>
      </rPr>
      <t>-3%1</t>
    </r>
  </si>
  <si>
    <r>
      <rPr>
        <sz val="11.5"/>
        <color rgb="FF030303"/>
        <rFont val="Arial"/>
        <family val="2"/>
      </rPr>
      <t xml:space="preserve">Mean Leak Rate                   </t>
    </r>
    <r>
      <rPr>
        <sz val="11"/>
        <color rgb="FF030303"/>
        <rFont val="Arial"/>
        <family val="2"/>
      </rPr>
      <t>0.087</t>
    </r>
  </si>
  <si>
    <r>
      <rPr>
        <sz val="14.5"/>
        <color rgb="FF131313"/>
        <rFont val="Arial"/>
        <family val="2"/>
      </rPr>
      <t xml:space="preserve">I    </t>
    </r>
    <r>
      <rPr>
        <b/>
        <vertAlign val="superscript"/>
        <sz val="10.5"/>
        <color rgb="FF030303"/>
        <rFont val="Arial"/>
        <family val="2"/>
      </rPr>
      <t xml:space="preserve">73    </t>
    </r>
    <r>
      <rPr>
        <sz val="17"/>
        <color rgb="FF131313"/>
        <rFont val="Arial"/>
        <family val="2"/>
      </rPr>
      <t xml:space="preserve">I    </t>
    </r>
    <r>
      <rPr>
        <vertAlign val="superscript"/>
        <sz val="16.5"/>
        <color rgb="FF030303"/>
        <rFont val="Arial"/>
        <family val="2"/>
      </rPr>
      <t xml:space="preserve">101      </t>
    </r>
    <r>
      <rPr>
        <vertAlign val="superscript"/>
        <sz val="11"/>
        <color rgb="FF131313"/>
        <rFont val="Arial"/>
        <family val="2"/>
      </rPr>
      <t xml:space="preserve">11        </t>
    </r>
    <r>
      <rPr>
        <vertAlign val="superscript"/>
        <sz val="11.5"/>
        <color rgb="FF030303"/>
        <rFont val="Times New Roman"/>
        <family val="1"/>
      </rPr>
      <t>6</t>
    </r>
  </si>
  <si>
    <r>
      <rPr>
        <vertAlign val="superscript"/>
        <sz val="11"/>
        <color rgb="FF030303"/>
        <rFont val="Arial"/>
        <family val="2"/>
      </rPr>
      <t xml:space="preserve">0.001        </t>
    </r>
    <r>
      <rPr>
        <sz val="15.5"/>
        <color rgb="FF030303"/>
        <rFont val="Arial"/>
        <family val="2"/>
      </rPr>
      <t xml:space="preserve">31      </t>
    </r>
    <r>
      <rPr>
        <sz val="11"/>
        <color rgb="FF030303"/>
        <rFont val="Arial"/>
        <family val="2"/>
      </rPr>
      <t xml:space="preserve">401     </t>
    </r>
    <r>
      <rPr>
        <vertAlign val="superscript"/>
        <sz val="11"/>
        <color rgb="FF030303"/>
        <rFont val="Arial"/>
        <family val="2"/>
      </rPr>
      <t xml:space="preserve">1.631  10,0001    5.181  1,1001    3.741  1,0651     </t>
    </r>
    <r>
      <rPr>
        <sz val="11"/>
        <color rgb="FF030303"/>
        <rFont val="Arial"/>
        <family val="2"/>
      </rPr>
      <t>-3%1</t>
    </r>
  </si>
  <si>
    <r>
      <rPr>
        <b/>
        <sz val="10.5"/>
        <color rgb="FF131313"/>
        <rFont val="Arial"/>
        <family val="2"/>
      </rPr>
      <t xml:space="preserve">4.70            </t>
    </r>
    <r>
      <rPr>
        <sz val="11.5"/>
        <color rgb="FF030303"/>
        <rFont val="Times New Roman"/>
        <family val="1"/>
      </rPr>
      <t>6</t>
    </r>
  </si>
  <si>
    <r>
      <rPr>
        <sz val="11.5"/>
        <color rgb="FF030303"/>
        <rFont val="Arial"/>
        <family val="2"/>
      </rPr>
      <t xml:space="preserve">Mean Leak Rate                   </t>
    </r>
    <r>
      <rPr>
        <sz val="11"/>
        <color rgb="FF030303"/>
        <rFont val="Arial"/>
        <family val="2"/>
      </rPr>
      <t>0.027</t>
    </r>
  </si>
  <si>
    <r>
      <rPr>
        <sz val="15.5"/>
        <color rgb="FF131313"/>
        <rFont val="Arial"/>
        <family val="2"/>
      </rPr>
      <t xml:space="preserve">I   </t>
    </r>
    <r>
      <rPr>
        <b/>
        <vertAlign val="superscript"/>
        <sz val="10.5"/>
        <color rgb="FF030303"/>
        <rFont val="Arial"/>
        <family val="2"/>
      </rPr>
      <t xml:space="preserve">74    </t>
    </r>
    <r>
      <rPr>
        <sz val="15.5"/>
        <color rgb="FF131313"/>
        <rFont val="Arial"/>
        <family val="2"/>
      </rPr>
      <t xml:space="preserve">I    </t>
    </r>
    <r>
      <rPr>
        <vertAlign val="superscript"/>
        <sz val="11"/>
        <color rgb="FF030303"/>
        <rFont val="Arial"/>
        <family val="2"/>
      </rPr>
      <t xml:space="preserve">101        </t>
    </r>
    <r>
      <rPr>
        <vertAlign val="superscript"/>
        <sz val="15.5"/>
        <color rgb="FF030303"/>
        <rFont val="Arial"/>
        <family val="2"/>
      </rPr>
      <t xml:space="preserve">21      </t>
    </r>
    <r>
      <rPr>
        <vertAlign val="superscript"/>
        <sz val="12"/>
        <color rgb="FF131313"/>
        <rFont val="Times New Roman"/>
        <family val="1"/>
      </rPr>
      <t>1</t>
    </r>
  </si>
  <si>
    <r>
      <rPr>
        <vertAlign val="superscript"/>
        <sz val="11"/>
        <color rgb="FF030303"/>
        <rFont val="Arial"/>
        <family val="2"/>
      </rPr>
      <t xml:space="preserve">-0.101        </t>
    </r>
    <r>
      <rPr>
        <sz val="15.5"/>
        <color rgb="FF030303"/>
        <rFont val="Arial"/>
        <family val="2"/>
      </rPr>
      <t xml:space="preserve">31      </t>
    </r>
    <r>
      <rPr>
        <vertAlign val="superscript"/>
        <sz val="11"/>
        <color rgb="FF030303"/>
        <rFont val="Arial"/>
        <family val="2"/>
      </rPr>
      <t xml:space="preserve">401     1.551  10,0001    </t>
    </r>
    <r>
      <rPr>
        <vertAlign val="superscript"/>
        <sz val="12"/>
        <color rgb="FF030303"/>
        <rFont val="Times New Roman"/>
        <family val="1"/>
      </rPr>
      <t>5.</t>
    </r>
    <r>
      <rPr>
        <vertAlign val="superscript"/>
        <sz val="11"/>
        <color rgb="FF030303"/>
        <rFont val="Arial"/>
        <family val="2"/>
      </rPr>
      <t xml:space="preserve">131  </t>
    </r>
    <r>
      <rPr>
        <vertAlign val="superscript"/>
        <sz val="12"/>
        <color rgb="FF030303"/>
        <rFont val="Times New Roman"/>
        <family val="1"/>
      </rPr>
      <t>1,</t>
    </r>
    <r>
      <rPr>
        <vertAlign val="superscript"/>
        <sz val="12"/>
        <color rgb="FF131313"/>
        <rFont val="Times New Roman"/>
        <family val="1"/>
      </rPr>
      <t>1</t>
    </r>
    <r>
      <rPr>
        <vertAlign val="superscript"/>
        <sz val="16.5"/>
        <color rgb="FF030303"/>
        <rFont val="Times New Roman"/>
        <family val="1"/>
      </rPr>
      <t xml:space="preserve">ool    </t>
    </r>
    <r>
      <rPr>
        <vertAlign val="superscript"/>
        <sz val="12"/>
        <color rgb="FF030303"/>
        <rFont val="Times New Roman"/>
        <family val="1"/>
      </rPr>
      <t>3.</t>
    </r>
    <r>
      <rPr>
        <vertAlign val="superscript"/>
        <sz val="11"/>
        <color rgb="FF030303"/>
        <rFont val="Arial"/>
        <family val="2"/>
      </rPr>
      <t xml:space="preserve">701  </t>
    </r>
    <r>
      <rPr>
        <vertAlign val="superscript"/>
        <sz val="12"/>
        <color rgb="FF131313"/>
        <rFont val="Times New Roman"/>
        <family val="1"/>
      </rPr>
      <t>1,</t>
    </r>
    <r>
      <rPr>
        <vertAlign val="superscript"/>
        <sz val="12"/>
        <color rgb="FF030303"/>
        <rFont val="Times New Roman"/>
        <family val="1"/>
      </rPr>
      <t xml:space="preserve">1021      </t>
    </r>
    <r>
      <rPr>
        <sz val="11"/>
        <color rgb="FF030303"/>
        <rFont val="Arial"/>
        <family val="2"/>
      </rPr>
      <t>0%1</t>
    </r>
  </si>
  <si>
    <r>
      <rPr>
        <sz val="11.5"/>
        <color rgb="FF030303"/>
        <rFont val="Arial"/>
        <family val="2"/>
      </rPr>
      <t xml:space="preserve">Mean Leak Rate                   </t>
    </r>
    <r>
      <rPr>
        <sz val="11"/>
        <color rgb="FF030303"/>
        <rFont val="Arial"/>
        <family val="2"/>
      </rPr>
      <t>0.891</t>
    </r>
  </si>
  <si>
    <r>
      <rPr>
        <vertAlign val="subscript"/>
        <sz val="15.5"/>
        <color rgb="FF131313"/>
        <rFont val="Arial"/>
        <family val="2"/>
      </rPr>
      <t xml:space="preserve">I   </t>
    </r>
    <r>
      <rPr>
        <b/>
        <sz val="10.5"/>
        <color rgb="FF030303"/>
        <rFont val="Arial"/>
        <family val="2"/>
      </rPr>
      <t xml:space="preserve">75    </t>
    </r>
    <r>
      <rPr>
        <vertAlign val="subscript"/>
        <sz val="17"/>
        <color rgb="FF030303"/>
        <rFont val="Arial"/>
        <family val="2"/>
      </rPr>
      <t xml:space="preserve">I    </t>
    </r>
    <r>
      <rPr>
        <vertAlign val="subscript"/>
        <sz val="11"/>
        <color rgb="FF030303"/>
        <rFont val="Arial"/>
        <family val="2"/>
      </rPr>
      <t xml:space="preserve">101        </t>
    </r>
    <r>
      <rPr>
        <sz val="15.5"/>
        <color rgb="FF030303"/>
        <rFont val="Arial"/>
        <family val="2"/>
      </rPr>
      <t xml:space="preserve">31      </t>
    </r>
    <r>
      <rPr>
        <b/>
        <vertAlign val="superscript"/>
        <sz val="11"/>
        <color rgb="FF030303"/>
        <rFont val="Times New Roman"/>
        <family val="1"/>
      </rPr>
      <t>2</t>
    </r>
  </si>
  <si>
    <r>
      <rPr>
        <vertAlign val="superscript"/>
        <sz val="16.5"/>
        <color rgb="FF030303"/>
        <rFont val="Times New Roman"/>
        <family val="1"/>
      </rPr>
      <t xml:space="preserve">o.ool       </t>
    </r>
    <r>
      <rPr>
        <sz val="15"/>
        <color rgb="FF131313"/>
        <rFont val="Arial"/>
        <family val="2"/>
      </rPr>
      <t xml:space="preserve">41      </t>
    </r>
    <r>
      <rPr>
        <sz val="11"/>
        <color rgb="FF030303"/>
        <rFont val="Arial"/>
        <family val="2"/>
      </rPr>
      <t xml:space="preserve">401     </t>
    </r>
    <r>
      <rPr>
        <vertAlign val="superscript"/>
        <sz val="11"/>
        <color rgb="FF030303"/>
        <rFont val="Times New Roman"/>
        <family val="1"/>
      </rPr>
      <t xml:space="preserve">1.531  </t>
    </r>
    <r>
      <rPr>
        <vertAlign val="superscript"/>
        <sz val="11"/>
        <color rgb="FF030303"/>
        <rFont val="Arial"/>
        <family val="2"/>
      </rPr>
      <t xml:space="preserve">10,0001    </t>
    </r>
    <r>
      <rPr>
        <b/>
        <vertAlign val="superscript"/>
        <sz val="10.5"/>
        <color rgb="FF030303"/>
        <rFont val="Arial"/>
        <family val="2"/>
      </rPr>
      <t xml:space="preserve">5.10)   1,1001     </t>
    </r>
    <r>
      <rPr>
        <sz val="11"/>
        <color rgb="FF030303"/>
        <rFont val="Arial"/>
        <family val="2"/>
      </rPr>
      <t>3.661  1,0781     -2%1</t>
    </r>
  </si>
  <si>
    <r>
      <rPr>
        <b/>
        <sz val="11.5"/>
        <color rgb="FF030303"/>
        <rFont val="Arial"/>
        <family val="2"/>
      </rPr>
      <t xml:space="preserve">Mean Leak Rate                   </t>
    </r>
    <r>
      <rPr>
        <b/>
        <sz val="10.5"/>
        <color rgb="FF030303"/>
        <rFont val="Arial"/>
        <family val="2"/>
      </rPr>
      <t>0.014</t>
    </r>
  </si>
  <si>
    <r>
      <rPr>
        <vertAlign val="subscript"/>
        <sz val="15.5"/>
        <color rgb="FF131313"/>
        <rFont val="Arial"/>
        <family val="2"/>
      </rPr>
      <t xml:space="preserve">I   </t>
    </r>
    <r>
      <rPr>
        <b/>
        <sz val="10.5"/>
        <color rgb="FF030303"/>
        <rFont val="Arial"/>
        <family val="2"/>
      </rPr>
      <t xml:space="preserve">76    </t>
    </r>
    <r>
      <rPr>
        <vertAlign val="subscript"/>
        <sz val="17"/>
        <color rgb="FF030303"/>
        <rFont val="Arial"/>
        <family val="2"/>
      </rPr>
      <t xml:space="preserve">I    </t>
    </r>
    <r>
      <rPr>
        <sz val="11"/>
        <color rgb="FF131313"/>
        <rFont val="Arial"/>
        <family val="2"/>
      </rPr>
      <t xml:space="preserve">101        </t>
    </r>
    <r>
      <rPr>
        <sz val="11"/>
        <color rgb="FF030303"/>
        <rFont val="Arial"/>
        <family val="2"/>
      </rPr>
      <t xml:space="preserve">31        </t>
    </r>
    <r>
      <rPr>
        <sz val="10"/>
        <color rgb="FF030303"/>
        <rFont val="Arial"/>
        <family val="2"/>
      </rPr>
      <t>3</t>
    </r>
  </si>
  <si>
    <r>
      <rPr>
        <vertAlign val="superscript"/>
        <sz val="16.5"/>
        <color rgb="FF030303"/>
        <rFont val="Times New Roman"/>
        <family val="1"/>
      </rPr>
      <t xml:space="preserve">o.ool       </t>
    </r>
    <r>
      <rPr>
        <sz val="15"/>
        <color rgb="FF030303"/>
        <rFont val="Arial"/>
        <family val="2"/>
      </rPr>
      <t xml:space="preserve">41      </t>
    </r>
    <r>
      <rPr>
        <sz val="11"/>
        <color rgb="FF030303"/>
        <rFont val="Arial"/>
        <family val="2"/>
      </rPr>
      <t>40</t>
    </r>
    <r>
      <rPr>
        <sz val="11"/>
        <color rgb="FF2F2F2F"/>
        <rFont val="Arial"/>
        <family val="2"/>
      </rPr>
      <t xml:space="preserve">1     </t>
    </r>
    <r>
      <rPr>
        <vertAlign val="superscript"/>
        <sz val="11"/>
        <color rgb="FF131313"/>
        <rFont val="Times New Roman"/>
        <family val="1"/>
      </rPr>
      <t xml:space="preserve">1.531  </t>
    </r>
    <r>
      <rPr>
        <vertAlign val="superscript"/>
        <sz val="11"/>
        <color rgb="FF030303"/>
        <rFont val="Arial"/>
        <family val="2"/>
      </rPr>
      <t xml:space="preserve">10,0001    </t>
    </r>
    <r>
      <rPr>
        <vertAlign val="superscript"/>
        <sz val="11"/>
        <color rgb="FF030303"/>
        <rFont val="Times New Roman"/>
        <family val="1"/>
      </rPr>
      <t>5.101   1,</t>
    </r>
    <r>
      <rPr>
        <vertAlign val="superscript"/>
        <sz val="11"/>
        <color rgb="FF030303"/>
        <rFont val="Arial"/>
        <family val="2"/>
      </rPr>
      <t xml:space="preserve">1001    3.661  1,0781     </t>
    </r>
    <r>
      <rPr>
        <sz val="11"/>
        <color rgb="FF030303"/>
        <rFont val="Arial"/>
        <family val="2"/>
      </rPr>
      <t>-2%1</t>
    </r>
  </si>
  <si>
    <r>
      <rPr>
        <sz val="11.5"/>
        <color rgb="FF030303"/>
        <rFont val="Arial"/>
        <family val="2"/>
      </rPr>
      <t xml:space="preserve">Mean Leak Rate                   </t>
    </r>
    <r>
      <rPr>
        <sz val="11"/>
        <color rgb="FF030303"/>
        <rFont val="Arial"/>
        <family val="2"/>
      </rPr>
      <t>0.011</t>
    </r>
  </si>
  <si>
    <r>
      <rPr>
        <sz val="15.5"/>
        <color rgb="FF131313"/>
        <rFont val="Arial"/>
        <family val="2"/>
      </rPr>
      <t xml:space="preserve">I   </t>
    </r>
    <r>
      <rPr>
        <b/>
        <vertAlign val="superscript"/>
        <sz val="10.5"/>
        <color rgb="FF030303"/>
        <rFont val="Arial"/>
        <family val="2"/>
      </rPr>
      <t xml:space="preserve">77    </t>
    </r>
    <r>
      <rPr>
        <sz val="14.5"/>
        <color rgb="FF030303"/>
        <rFont val="Arial"/>
        <family val="2"/>
      </rPr>
      <t xml:space="preserve">I     </t>
    </r>
    <r>
      <rPr>
        <vertAlign val="superscript"/>
        <sz val="11"/>
        <color rgb="FF131313"/>
        <rFont val="Arial"/>
        <family val="2"/>
      </rPr>
      <t xml:space="preserve">101        </t>
    </r>
    <r>
      <rPr>
        <vertAlign val="superscript"/>
        <sz val="11"/>
        <color rgb="FF030303"/>
        <rFont val="Arial"/>
        <family val="2"/>
      </rPr>
      <t xml:space="preserve">31        </t>
    </r>
    <r>
      <rPr>
        <vertAlign val="superscript"/>
        <sz val="10"/>
        <color rgb="FF030303"/>
        <rFont val="Arial"/>
        <family val="2"/>
      </rPr>
      <t>9</t>
    </r>
  </si>
  <si>
    <r>
      <rPr>
        <vertAlign val="superscript"/>
        <sz val="16"/>
        <color rgb="FF030303"/>
        <rFont val="Times New Roman"/>
        <family val="1"/>
      </rPr>
      <t xml:space="preserve">o.ool       </t>
    </r>
    <r>
      <rPr>
        <vertAlign val="superscript"/>
        <sz val="11"/>
        <color rgb="FF030303"/>
        <rFont val="Arial"/>
        <family val="2"/>
      </rPr>
      <t xml:space="preserve">41        </t>
    </r>
    <r>
      <rPr>
        <sz val="11"/>
        <color rgb="FF030303"/>
        <rFont val="Arial"/>
        <family val="2"/>
      </rPr>
      <t xml:space="preserve">401     </t>
    </r>
    <r>
      <rPr>
        <vertAlign val="superscript"/>
        <sz val="11"/>
        <color rgb="FF030303"/>
        <rFont val="Arial"/>
        <family val="2"/>
      </rPr>
      <t xml:space="preserve">1.531  10,0001    </t>
    </r>
    <r>
      <rPr>
        <vertAlign val="superscript"/>
        <sz val="11"/>
        <color rgb="FF030303"/>
        <rFont val="Times New Roman"/>
        <family val="1"/>
      </rPr>
      <t xml:space="preserve">5.10)   </t>
    </r>
    <r>
      <rPr>
        <vertAlign val="superscript"/>
        <sz val="11"/>
        <color rgb="FF030303"/>
        <rFont val="Arial"/>
        <family val="2"/>
      </rPr>
      <t xml:space="preserve">1,1001    3.661  1,0781     </t>
    </r>
    <r>
      <rPr>
        <sz val="11"/>
        <color rgb="FF030303"/>
        <rFont val="Arial"/>
        <family val="2"/>
      </rPr>
      <t>-2%1</t>
    </r>
  </si>
  <si>
    <r>
      <rPr>
        <sz val="12"/>
        <color rgb="FF030303"/>
        <rFont val="Arial"/>
        <family val="2"/>
      </rPr>
      <t xml:space="preserve">Mean </t>
    </r>
    <r>
      <rPr>
        <sz val="12"/>
        <color rgb="FF131313"/>
        <rFont val="Arial"/>
        <family val="2"/>
      </rPr>
      <t xml:space="preserve">Leak </t>
    </r>
    <r>
      <rPr>
        <sz val="12"/>
        <color rgb="FF030303"/>
        <rFont val="Arial"/>
        <family val="2"/>
      </rPr>
      <t xml:space="preserve">Rate                  </t>
    </r>
    <r>
      <rPr>
        <sz val="11"/>
        <color rgb="FF030303"/>
        <rFont val="Arial"/>
        <family val="2"/>
      </rPr>
      <t>1.086</t>
    </r>
  </si>
  <si>
    <r>
      <rPr>
        <sz val="12"/>
        <color rgb="FF030303"/>
        <rFont val="Arial"/>
        <family val="2"/>
      </rPr>
      <t xml:space="preserve">Location
</t>
    </r>
    <r>
      <rPr>
        <sz val="11.5"/>
        <color rgb="FF030303"/>
        <rFont val="Arial"/>
        <family val="2"/>
      </rPr>
      <t xml:space="preserve">Site    </t>
    </r>
    <r>
      <rPr>
        <sz val="12"/>
        <color rgb="FF030303"/>
        <rFont val="Arial"/>
        <family val="2"/>
      </rPr>
      <t>Well   Leak</t>
    </r>
  </si>
  <si>
    <r>
      <rPr>
        <sz val="12"/>
        <color rgb="FF1D1D1D"/>
        <rFont val="Arial"/>
        <family val="2"/>
      </rPr>
      <t>H</t>
    </r>
    <r>
      <rPr>
        <sz val="12"/>
        <color rgb="FF030303"/>
        <rFont val="Arial"/>
        <family val="2"/>
      </rPr>
      <t xml:space="preserve">VCS
</t>
    </r>
    <r>
      <rPr>
        <sz val="11.5"/>
        <color rgb="FF030303"/>
        <rFont val="Arial"/>
        <family val="2"/>
      </rPr>
      <t>oomv</t>
    </r>
  </si>
  <si>
    <r>
      <rPr>
        <sz val="12"/>
        <color rgb="FF030303"/>
        <rFont val="Arial"/>
        <family val="2"/>
      </rPr>
      <t>Backg</t>
    </r>
    <r>
      <rPr>
        <sz val="12"/>
        <color rgb="FF1D1D1D"/>
        <rFont val="Arial"/>
        <family val="2"/>
      </rPr>
      <t>r</t>
    </r>
    <r>
      <rPr>
        <sz val="12"/>
        <color rgb="FF030303"/>
        <rFont val="Arial"/>
        <family val="2"/>
      </rPr>
      <t xml:space="preserve">ound Volts    </t>
    </r>
    <r>
      <rPr>
        <vertAlign val="superscript"/>
        <sz val="11.5"/>
        <color rgb="FF030303"/>
        <rFont val="Arial"/>
        <family val="2"/>
      </rPr>
      <t>ppm</t>
    </r>
  </si>
  <si>
    <r>
      <rPr>
        <sz val="12"/>
        <color rgb="FF030303"/>
        <rFont val="Arial"/>
        <family val="2"/>
      </rPr>
      <t xml:space="preserve">low
</t>
    </r>
    <r>
      <rPr>
        <sz val="11.5"/>
        <color rgb="FF030303"/>
        <rFont val="Arial"/>
        <family val="2"/>
      </rPr>
      <t>ppm</t>
    </r>
  </si>
  <si>
    <r>
      <rPr>
        <sz val="12"/>
        <color rgb="FF030303"/>
        <rFont val="Arial"/>
        <family val="2"/>
      </rPr>
      <t xml:space="preserve">CALIBRATION GASES
</t>
    </r>
    <r>
      <rPr>
        <sz val="12"/>
        <color rgb="FF030303"/>
        <rFont val="Arial"/>
        <family val="2"/>
      </rPr>
      <t xml:space="preserve">Low     High     High     Chk </t>
    </r>
    <r>
      <rPr>
        <vertAlign val="superscript"/>
        <sz val="12"/>
        <color rgb="FF030303"/>
        <rFont val="Arial"/>
        <family val="2"/>
      </rPr>
      <t xml:space="preserve">Volts     </t>
    </r>
    <r>
      <rPr>
        <sz val="13"/>
        <color rgb="FF030303"/>
        <rFont val="Arial"/>
        <family val="2"/>
      </rPr>
      <t xml:space="preserve">oom    </t>
    </r>
    <r>
      <rPr>
        <vertAlign val="superscript"/>
        <sz val="12"/>
        <color rgb="FF030303"/>
        <rFont val="Arial"/>
        <family val="2"/>
      </rPr>
      <t xml:space="preserve">Volts    </t>
    </r>
    <r>
      <rPr>
        <vertAlign val="superscript"/>
        <sz val="11.5"/>
        <color rgb="FF030303"/>
        <rFont val="Arial"/>
        <family val="2"/>
      </rPr>
      <t>porn</t>
    </r>
  </si>
  <si>
    <r>
      <rPr>
        <sz val="12"/>
        <color rgb="FF030303"/>
        <rFont val="Arial"/>
        <family val="2"/>
      </rPr>
      <t xml:space="preserve">Chk     Cale
</t>
    </r>
    <r>
      <rPr>
        <sz val="12"/>
        <color rgb="FF030303"/>
        <rFont val="Arial"/>
        <family val="2"/>
      </rPr>
      <t xml:space="preserve">Volts    </t>
    </r>
    <r>
      <rPr>
        <vertAlign val="superscript"/>
        <sz val="11.5"/>
        <color rgb="FF030303"/>
        <rFont val="Arial"/>
        <family val="2"/>
      </rPr>
      <t>ppm</t>
    </r>
  </si>
  <si>
    <r>
      <rPr>
        <sz val="11"/>
        <color rgb="FF030303"/>
        <rFont val="Times New Roman"/>
        <family val="1"/>
      </rPr>
      <t>0.001         4</t>
    </r>
  </si>
  <si>
    <r>
      <rPr>
        <sz val="11"/>
        <color rgb="FF030303"/>
        <rFont val="Times New Roman"/>
        <family val="1"/>
      </rPr>
      <t>1.531  10,0001</t>
    </r>
  </si>
  <si>
    <r>
      <rPr>
        <sz val="11"/>
        <color rgb="FF030303"/>
        <rFont val="Times New Roman"/>
        <family val="1"/>
      </rPr>
      <t>5.10</t>
    </r>
    <r>
      <rPr>
        <sz val="11"/>
        <color rgb="FF1D1D1D"/>
        <rFont val="Times New Roman"/>
        <family val="1"/>
      </rPr>
      <t xml:space="preserve">!   </t>
    </r>
    <r>
      <rPr>
        <sz val="11"/>
        <color rgb="FF030303"/>
        <rFont val="Times New Roman"/>
        <family val="1"/>
      </rPr>
      <t>1,1001</t>
    </r>
  </si>
  <si>
    <r>
      <rPr>
        <sz val="11"/>
        <color rgb="FF030303"/>
        <rFont val="Times New Roman"/>
        <family val="1"/>
      </rPr>
      <t>3.661   1,0781</t>
    </r>
  </si>
  <si>
    <r>
      <rPr>
        <sz val="12"/>
        <color rgb="FF030303"/>
        <rFont val="Arial"/>
        <family val="2"/>
      </rPr>
      <t xml:space="preserve">Mean Leak Rate                  </t>
    </r>
    <r>
      <rPr>
        <sz val="11"/>
        <color rgb="FF030303"/>
        <rFont val="Times New Roman"/>
        <family val="1"/>
      </rPr>
      <t>0.147</t>
    </r>
  </si>
  <si>
    <r>
      <rPr>
        <sz val="17"/>
        <color rgb="FF030303"/>
        <rFont val="Arial"/>
        <family val="2"/>
      </rPr>
      <t xml:space="preserve">I   </t>
    </r>
    <r>
      <rPr>
        <b/>
        <vertAlign val="superscript"/>
        <sz val="10"/>
        <color rgb="FF030303"/>
        <rFont val="Arial"/>
        <family val="2"/>
      </rPr>
      <t xml:space="preserve">79    </t>
    </r>
    <r>
      <rPr>
        <sz val="17"/>
        <color rgb="FF030303"/>
        <rFont val="Arial"/>
        <family val="2"/>
      </rPr>
      <t xml:space="preserve">I    </t>
    </r>
    <r>
      <rPr>
        <vertAlign val="superscript"/>
        <sz val="11"/>
        <color rgb="FF030303"/>
        <rFont val="Times New Roman"/>
        <family val="1"/>
      </rPr>
      <t xml:space="preserve">101         </t>
    </r>
    <r>
      <rPr>
        <vertAlign val="superscript"/>
        <sz val="15"/>
        <color rgb="FF030303"/>
        <rFont val="Arial"/>
        <family val="2"/>
      </rPr>
      <t xml:space="preserve">41      </t>
    </r>
    <r>
      <rPr>
        <b/>
        <vertAlign val="superscript"/>
        <sz val="11.5"/>
        <color rgb="FF030303"/>
        <rFont val="Arial"/>
        <family val="2"/>
      </rPr>
      <t>1</t>
    </r>
  </si>
  <si>
    <r>
      <rPr>
        <vertAlign val="superscript"/>
        <sz val="11"/>
        <color rgb="FF030303"/>
        <rFont val="Times New Roman"/>
        <family val="1"/>
      </rPr>
      <t xml:space="preserve">0.001         </t>
    </r>
    <r>
      <rPr>
        <sz val="11"/>
        <color rgb="FF030303"/>
        <rFont val="Times New Roman"/>
        <family val="1"/>
      </rPr>
      <t>41         40</t>
    </r>
    <r>
      <rPr>
        <sz val="11"/>
        <color rgb="FF1D1D1D"/>
        <rFont val="Times New Roman"/>
        <family val="1"/>
      </rPr>
      <t xml:space="preserve">1      </t>
    </r>
    <r>
      <rPr>
        <vertAlign val="superscript"/>
        <sz val="11"/>
        <color rgb="FF030303"/>
        <rFont val="Times New Roman"/>
        <family val="1"/>
      </rPr>
      <t xml:space="preserve">1.491  10 </t>
    </r>
    <r>
      <rPr>
        <vertAlign val="superscript"/>
        <sz val="11"/>
        <color rgb="FF1D1D1D"/>
        <rFont val="Times New Roman"/>
        <family val="1"/>
      </rPr>
      <t>,</t>
    </r>
    <r>
      <rPr>
        <vertAlign val="superscript"/>
        <sz val="11"/>
        <color rgb="FF030303"/>
        <rFont val="Times New Roman"/>
        <family val="1"/>
      </rPr>
      <t xml:space="preserve">0001     </t>
    </r>
    <r>
      <rPr>
        <sz val="11"/>
        <color rgb="FF030303"/>
        <rFont val="Times New Roman"/>
        <family val="1"/>
      </rPr>
      <t xml:space="preserve">5.071   1,1001     </t>
    </r>
    <r>
      <rPr>
        <b/>
        <sz val="10"/>
        <color rgb="FF030303"/>
        <rFont val="Arial"/>
        <family val="2"/>
      </rPr>
      <t xml:space="preserve">3.621   1,068!      </t>
    </r>
    <r>
      <rPr>
        <sz val="11"/>
        <color rgb="FF030303"/>
        <rFont val="Times New Roman"/>
        <family val="1"/>
      </rPr>
      <t>-3%</t>
    </r>
    <r>
      <rPr>
        <sz val="11"/>
        <color rgb="FF1D1D1D"/>
        <rFont val="Times New Roman"/>
        <family val="1"/>
      </rPr>
      <t>1</t>
    </r>
  </si>
  <si>
    <r>
      <rPr>
        <b/>
        <sz val="11.5"/>
        <color rgb="FF030303"/>
        <rFont val="Arial"/>
        <family val="2"/>
      </rPr>
      <t xml:space="preserve">Mean Leak Rate                   </t>
    </r>
    <r>
      <rPr>
        <b/>
        <sz val="10"/>
        <color rgb="FF030303"/>
        <rFont val="Arial"/>
        <family val="2"/>
      </rPr>
      <t xml:space="preserve">0 </t>
    </r>
    <r>
      <rPr>
        <b/>
        <sz val="10"/>
        <color rgb="FF1D1D1D"/>
        <rFont val="Arial"/>
        <family val="2"/>
      </rPr>
      <t>.</t>
    </r>
    <r>
      <rPr>
        <b/>
        <sz val="10"/>
        <color rgb="FF030303"/>
        <rFont val="Arial"/>
        <family val="2"/>
      </rPr>
      <t>358</t>
    </r>
  </si>
  <si>
    <r>
      <rPr>
        <sz val="15.5"/>
        <color rgb="FF030303"/>
        <rFont val="Arial"/>
        <family val="2"/>
      </rPr>
      <t xml:space="preserve">I    </t>
    </r>
    <r>
      <rPr>
        <b/>
        <vertAlign val="superscript"/>
        <sz val="10"/>
        <color rgb="FF030303"/>
        <rFont val="Arial"/>
        <family val="2"/>
      </rPr>
      <t xml:space="preserve">80    </t>
    </r>
    <r>
      <rPr>
        <sz val="14.5"/>
        <color rgb="FF030303"/>
        <rFont val="Arial"/>
        <family val="2"/>
      </rPr>
      <t xml:space="preserve">I     </t>
    </r>
    <r>
      <rPr>
        <vertAlign val="superscript"/>
        <sz val="16.5"/>
        <color rgb="FF030303"/>
        <rFont val="Times New Roman"/>
        <family val="1"/>
      </rPr>
      <t>10</t>
    </r>
    <r>
      <rPr>
        <vertAlign val="superscript"/>
        <sz val="16.5"/>
        <color rgb="FF1D1D1D"/>
        <rFont val="Times New Roman"/>
        <family val="1"/>
      </rPr>
      <t xml:space="preserve">1       </t>
    </r>
    <r>
      <rPr>
        <vertAlign val="superscript"/>
        <sz val="11"/>
        <color rgb="FF030303"/>
        <rFont val="Times New Roman"/>
        <family val="1"/>
      </rPr>
      <t xml:space="preserve">51         </t>
    </r>
    <r>
      <rPr>
        <b/>
        <vertAlign val="superscript"/>
        <sz val="10"/>
        <color rgb="FF030303"/>
        <rFont val="Arial"/>
        <family val="2"/>
      </rPr>
      <t>4</t>
    </r>
  </si>
  <si>
    <r>
      <rPr>
        <vertAlign val="superscript"/>
        <sz val="16"/>
        <color rgb="FF030303"/>
        <rFont val="Times New Roman"/>
        <family val="1"/>
      </rPr>
      <t xml:space="preserve">o.ool       </t>
    </r>
    <r>
      <rPr>
        <sz val="15"/>
        <color rgb="FF030303"/>
        <rFont val="Arial"/>
        <family val="2"/>
      </rPr>
      <t xml:space="preserve">41      </t>
    </r>
    <r>
      <rPr>
        <sz val="11"/>
        <color rgb="FF030303"/>
        <rFont val="Times New Roman"/>
        <family val="1"/>
      </rPr>
      <t xml:space="preserve">401     </t>
    </r>
    <r>
      <rPr>
        <vertAlign val="superscript"/>
        <sz val="11"/>
        <color rgb="FF030303"/>
        <rFont val="Times New Roman"/>
        <family val="1"/>
      </rPr>
      <t xml:space="preserve">1.511  10,0001     </t>
    </r>
    <r>
      <rPr>
        <b/>
        <sz val="10"/>
        <color rgb="FF030303"/>
        <rFont val="Arial"/>
        <family val="2"/>
      </rPr>
      <t xml:space="preserve">5.091   1,100!     </t>
    </r>
    <r>
      <rPr>
        <sz val="11"/>
        <color rgb="FF030303"/>
        <rFont val="Times New Roman"/>
        <family val="1"/>
      </rPr>
      <t>3.641   1,0681      -3%1</t>
    </r>
  </si>
  <si>
    <r>
      <rPr>
        <sz val="12"/>
        <color rgb="FF030303"/>
        <rFont val="Arial"/>
        <family val="2"/>
      </rPr>
      <t xml:space="preserve">Mean </t>
    </r>
    <r>
      <rPr>
        <sz val="12"/>
        <color rgb="FF1D1D1D"/>
        <rFont val="Arial"/>
        <family val="2"/>
      </rPr>
      <t>L</t>
    </r>
    <r>
      <rPr>
        <sz val="12"/>
        <color rgb="FF030303"/>
        <rFont val="Arial"/>
        <family val="2"/>
      </rPr>
      <t xml:space="preserve">eak Rate                  </t>
    </r>
    <r>
      <rPr>
        <sz val="11"/>
        <color rgb="FF030303"/>
        <rFont val="Times New Roman"/>
        <family val="1"/>
      </rPr>
      <t>0.011</t>
    </r>
  </si>
  <si>
    <r>
      <rPr>
        <sz val="14.5"/>
        <color rgb="FF1D1D1D"/>
        <rFont val="Arial"/>
        <family val="2"/>
      </rPr>
      <t xml:space="preserve">I    </t>
    </r>
    <r>
      <rPr>
        <b/>
        <vertAlign val="superscript"/>
        <sz val="10"/>
        <color rgb="FF030303"/>
        <rFont val="Arial"/>
        <family val="2"/>
      </rPr>
      <t xml:space="preserve">81    </t>
    </r>
    <r>
      <rPr>
        <sz val="14.5"/>
        <color rgb="FF030303"/>
        <rFont val="Arial"/>
        <family val="2"/>
      </rPr>
      <t xml:space="preserve">I     </t>
    </r>
    <r>
      <rPr>
        <vertAlign val="superscript"/>
        <sz val="15.5"/>
        <color rgb="FF030303"/>
        <rFont val="Arial"/>
        <family val="2"/>
      </rPr>
      <t xml:space="preserve">101     </t>
    </r>
    <r>
      <rPr>
        <vertAlign val="superscript"/>
        <sz val="11"/>
        <color rgb="FF030303"/>
        <rFont val="Times New Roman"/>
        <family val="1"/>
      </rPr>
      <t xml:space="preserve">141          </t>
    </r>
    <r>
      <rPr>
        <b/>
        <vertAlign val="superscript"/>
        <sz val="11.5"/>
        <color rgb="FF030303"/>
        <rFont val="Arial"/>
        <family val="2"/>
      </rPr>
      <t>1</t>
    </r>
  </si>
  <si>
    <r>
      <rPr>
        <vertAlign val="superscript"/>
        <sz val="11"/>
        <color rgb="FF030303"/>
        <rFont val="Times New Roman"/>
        <family val="1"/>
      </rPr>
      <t xml:space="preserve">0.101         </t>
    </r>
    <r>
      <rPr>
        <sz val="11"/>
        <color rgb="FF030303"/>
        <rFont val="Times New Roman"/>
        <family val="1"/>
      </rPr>
      <t>51         401     1.501  10,0001     5.071   1, 1001     3.631   1,0781      -2%1</t>
    </r>
  </si>
  <si>
    <r>
      <rPr>
        <sz val="12"/>
        <color rgb="FF030303"/>
        <rFont val="Arial"/>
        <family val="2"/>
      </rPr>
      <t xml:space="preserve">Mean Leak Rate                  </t>
    </r>
    <r>
      <rPr>
        <sz val="11"/>
        <color rgb="FF030303"/>
        <rFont val="Times New Roman"/>
        <family val="1"/>
      </rPr>
      <t>0.011</t>
    </r>
  </si>
  <si>
    <r>
      <rPr>
        <sz val="14.5"/>
        <color rgb="FF030303"/>
        <rFont val="Arial"/>
        <family val="2"/>
      </rPr>
      <t xml:space="preserve">I    </t>
    </r>
    <r>
      <rPr>
        <b/>
        <vertAlign val="superscript"/>
        <sz val="10"/>
        <color rgb="FF030303"/>
        <rFont val="Arial"/>
        <family val="2"/>
      </rPr>
      <t xml:space="preserve">82    </t>
    </r>
    <r>
      <rPr>
        <sz val="15.5"/>
        <color rgb="FF030303"/>
        <rFont val="Arial"/>
        <family val="2"/>
      </rPr>
      <t xml:space="preserve">I     </t>
    </r>
    <r>
      <rPr>
        <b/>
        <vertAlign val="superscript"/>
        <sz val="10"/>
        <color rgb="FF030303"/>
        <rFont val="Arial"/>
        <family val="2"/>
      </rPr>
      <t xml:space="preserve">10!       </t>
    </r>
    <r>
      <rPr>
        <vertAlign val="superscript"/>
        <sz val="11"/>
        <color rgb="FF030303"/>
        <rFont val="Times New Roman"/>
        <family val="1"/>
      </rPr>
      <t xml:space="preserve">141         </t>
    </r>
    <r>
      <rPr>
        <b/>
        <vertAlign val="superscript"/>
        <sz val="10"/>
        <color rgb="FF030303"/>
        <rFont val="Arial"/>
        <family val="2"/>
      </rPr>
      <t>2</t>
    </r>
  </si>
  <si>
    <r>
      <rPr>
        <vertAlign val="superscript"/>
        <sz val="11"/>
        <color rgb="FF030303"/>
        <rFont val="Times New Roman"/>
        <family val="1"/>
      </rPr>
      <t xml:space="preserve">0.001         </t>
    </r>
    <r>
      <rPr>
        <sz val="11"/>
        <color rgb="FF030303"/>
        <rFont val="Times New Roman"/>
        <family val="1"/>
      </rPr>
      <t xml:space="preserve">41         </t>
    </r>
    <r>
      <rPr>
        <vertAlign val="superscript"/>
        <sz val="11"/>
        <color rgb="FF030303"/>
        <rFont val="Times New Roman"/>
        <family val="1"/>
      </rPr>
      <t>401     1.501  10,0001     5.071   1, 100</t>
    </r>
    <r>
      <rPr>
        <vertAlign val="superscript"/>
        <sz val="11"/>
        <color rgb="FF1D1D1D"/>
        <rFont val="Times New Roman"/>
        <family val="1"/>
      </rPr>
      <t xml:space="preserve">1     </t>
    </r>
    <r>
      <rPr>
        <sz val="11"/>
        <color rgb="FF030303"/>
        <rFont val="Times New Roman"/>
        <family val="1"/>
      </rPr>
      <t>3.631   1,0781      -2%1</t>
    </r>
  </si>
  <si>
    <r>
      <rPr>
        <sz val="12"/>
        <color rgb="FF030303"/>
        <rFont val="Arial"/>
        <family val="2"/>
      </rPr>
      <t xml:space="preserve">Mean Leak Rate                  </t>
    </r>
    <r>
      <rPr>
        <sz val="11"/>
        <color rgb="FF030303"/>
        <rFont val="Times New Roman"/>
        <family val="1"/>
      </rPr>
      <t xml:space="preserve">0.0 </t>
    </r>
    <r>
      <rPr>
        <sz val="11"/>
        <color rgb="FF1D1D1D"/>
        <rFont val="Times New Roman"/>
        <family val="1"/>
      </rPr>
      <t>1</t>
    </r>
    <r>
      <rPr>
        <sz val="11"/>
        <color rgb="FF030303"/>
        <rFont val="Times New Roman"/>
        <family val="1"/>
      </rPr>
      <t>5</t>
    </r>
  </si>
  <si>
    <r>
      <rPr>
        <sz val="17"/>
        <color rgb="FF1D1D1D"/>
        <rFont val="Arial"/>
        <family val="2"/>
      </rPr>
      <t xml:space="preserve">I   </t>
    </r>
    <r>
      <rPr>
        <vertAlign val="superscript"/>
        <sz val="11.5"/>
        <color rgb="FF030303"/>
        <rFont val="Times New Roman"/>
        <family val="1"/>
      </rPr>
      <t xml:space="preserve">83    </t>
    </r>
    <r>
      <rPr>
        <sz val="17"/>
        <color rgb="FF030303"/>
        <rFont val="Arial"/>
        <family val="2"/>
      </rPr>
      <t xml:space="preserve">I    </t>
    </r>
    <r>
      <rPr>
        <vertAlign val="superscript"/>
        <sz val="17.5"/>
        <color rgb="FF030303"/>
        <rFont val="Times New Roman"/>
        <family val="1"/>
      </rPr>
      <t xml:space="preserve">10l     </t>
    </r>
    <r>
      <rPr>
        <vertAlign val="superscript"/>
        <sz val="12.5"/>
        <color rgb="FF030303"/>
        <rFont val="Times New Roman"/>
        <family val="1"/>
      </rPr>
      <t xml:space="preserve">211        </t>
    </r>
    <r>
      <rPr>
        <vertAlign val="superscript"/>
        <sz val="10"/>
        <color rgb="FF030303"/>
        <rFont val="Arial"/>
        <family val="2"/>
      </rPr>
      <t>2</t>
    </r>
  </si>
  <si>
    <r>
      <rPr>
        <sz val="12"/>
        <color rgb="FF030303"/>
        <rFont val="Times New Roman"/>
        <family val="1"/>
      </rPr>
      <t xml:space="preserve">3 </t>
    </r>
    <r>
      <rPr>
        <sz val="12"/>
        <color rgb="FF1D1D1D"/>
        <rFont val="Times New Roman"/>
        <family val="1"/>
      </rPr>
      <t>.</t>
    </r>
    <r>
      <rPr>
        <sz val="12"/>
        <color rgb="FF030303"/>
        <rFont val="Times New Roman"/>
        <family val="1"/>
      </rPr>
      <t>58</t>
    </r>
  </si>
  <si>
    <r>
      <rPr>
        <vertAlign val="superscript"/>
        <sz val="11"/>
        <color rgb="FF030303"/>
        <rFont val="Times New Roman"/>
        <family val="1"/>
      </rPr>
      <t xml:space="preserve">0.101         </t>
    </r>
    <r>
      <rPr>
        <vertAlign val="superscript"/>
        <sz val="16"/>
        <color rgb="FF030303"/>
        <rFont val="Arial"/>
        <family val="2"/>
      </rPr>
      <t xml:space="preserve">51     </t>
    </r>
    <r>
      <rPr>
        <vertAlign val="superscript"/>
        <sz val="11"/>
        <color rgb="FF030303"/>
        <rFont val="Times New Roman"/>
        <family val="1"/>
      </rPr>
      <t xml:space="preserve">401     </t>
    </r>
    <r>
      <rPr>
        <vertAlign val="superscript"/>
        <sz val="12.5"/>
        <color rgb="FF030303"/>
        <rFont val="Times New Roman"/>
        <family val="1"/>
      </rPr>
      <t>1</t>
    </r>
    <r>
      <rPr>
        <vertAlign val="superscript"/>
        <sz val="14.5"/>
        <color rgb="FF030303"/>
        <rFont val="Arial"/>
        <family val="2"/>
      </rPr>
      <t xml:space="preserve">.461  </t>
    </r>
    <r>
      <rPr>
        <vertAlign val="superscript"/>
        <sz val="11"/>
        <color rgb="FF030303"/>
        <rFont val="Times New Roman"/>
        <family val="1"/>
      </rPr>
      <t>10,0001     5.02</t>
    </r>
    <r>
      <rPr>
        <vertAlign val="superscript"/>
        <sz val="11"/>
        <color rgb="FF1D1D1D"/>
        <rFont val="Times New Roman"/>
        <family val="1"/>
      </rPr>
      <t xml:space="preserve">1   </t>
    </r>
    <r>
      <rPr>
        <vertAlign val="superscript"/>
        <sz val="11.5"/>
        <color rgb="FF030303"/>
        <rFont val="Times New Roman"/>
        <family val="1"/>
      </rPr>
      <t>1,</t>
    </r>
    <r>
      <rPr>
        <vertAlign val="superscript"/>
        <sz val="12"/>
        <color rgb="FF030303"/>
        <rFont val="Times New Roman"/>
        <family val="1"/>
      </rPr>
      <t xml:space="preserve">1001     </t>
    </r>
    <r>
      <rPr>
        <sz val="11"/>
        <color rgb="FF030303"/>
        <rFont val="Times New Roman"/>
        <family val="1"/>
      </rPr>
      <t>3.581   1,0721      -3%1</t>
    </r>
  </si>
  <si>
    <r>
      <rPr>
        <sz val="12"/>
        <color rgb="FF030303"/>
        <rFont val="Arial"/>
        <family val="2"/>
      </rPr>
      <t xml:space="preserve">Mean Leak Rate                  </t>
    </r>
    <r>
      <rPr>
        <sz val="11"/>
        <color rgb="FF030303"/>
        <rFont val="Times New Roman"/>
        <family val="1"/>
      </rPr>
      <t>0.021</t>
    </r>
  </si>
  <si>
    <r>
      <rPr>
        <sz val="14.5"/>
        <color rgb="FF1D1D1D"/>
        <rFont val="Arial"/>
        <family val="2"/>
      </rPr>
      <t xml:space="preserve">I    </t>
    </r>
    <r>
      <rPr>
        <vertAlign val="superscript"/>
        <sz val="11"/>
        <color rgb="FF030303"/>
        <rFont val="Times New Roman"/>
        <family val="1"/>
      </rPr>
      <t xml:space="preserve">84    </t>
    </r>
    <r>
      <rPr>
        <sz val="14.5"/>
        <color rgb="FF030303"/>
        <rFont val="Arial"/>
        <family val="2"/>
      </rPr>
      <t xml:space="preserve">I     </t>
    </r>
    <r>
      <rPr>
        <vertAlign val="superscript"/>
        <sz val="12.5"/>
        <color rgb="FF030303"/>
        <rFont val="Times New Roman"/>
        <family val="1"/>
      </rPr>
      <t>11</t>
    </r>
    <r>
      <rPr>
        <vertAlign val="superscript"/>
        <sz val="12.5"/>
        <color rgb="FF1D1D1D"/>
        <rFont val="Times New Roman"/>
        <family val="1"/>
      </rPr>
      <t xml:space="preserve">1        </t>
    </r>
    <r>
      <rPr>
        <vertAlign val="superscript"/>
        <sz val="15.5"/>
        <color rgb="FF030303"/>
        <rFont val="Arial"/>
        <family val="2"/>
      </rPr>
      <t xml:space="preserve">31      </t>
    </r>
    <r>
      <rPr>
        <vertAlign val="superscript"/>
        <sz val="11.5"/>
        <color rgb="FF030303"/>
        <rFont val="Arial"/>
        <family val="2"/>
      </rPr>
      <t>1</t>
    </r>
  </si>
  <si>
    <r>
      <rPr>
        <vertAlign val="superscript"/>
        <sz val="11"/>
        <color rgb="FF030303"/>
        <rFont val="Times New Roman"/>
        <family val="1"/>
      </rPr>
      <t xml:space="preserve">0.001         </t>
    </r>
    <r>
      <rPr>
        <vertAlign val="superscript"/>
        <sz val="11.5"/>
        <color rgb="FF030303"/>
        <rFont val="Arial"/>
        <family val="2"/>
      </rPr>
      <t xml:space="preserve">21        </t>
    </r>
    <r>
      <rPr>
        <vertAlign val="superscript"/>
        <sz val="11"/>
        <color rgb="FF030303"/>
        <rFont val="Times New Roman"/>
        <family val="1"/>
      </rPr>
      <t xml:space="preserve">401     1. 761  10,0001     5.151   1,0001     3.741   1,0061       </t>
    </r>
    <r>
      <rPr>
        <sz val="12"/>
        <color rgb="FF030303"/>
        <rFont val="Times New Roman"/>
        <family val="1"/>
      </rPr>
      <t>1%1</t>
    </r>
  </si>
  <si>
    <r>
      <rPr>
        <sz val="11"/>
        <color rgb="FF030303"/>
        <rFont val="Times New Roman"/>
        <family val="1"/>
      </rPr>
      <t>8</t>
    </r>
    <r>
      <rPr>
        <sz val="11"/>
        <color rgb="FF1D1D1D"/>
        <rFont val="Times New Roman"/>
        <family val="1"/>
      </rPr>
      <t>,</t>
    </r>
    <r>
      <rPr>
        <sz val="11"/>
        <color rgb="FF030303"/>
        <rFont val="Times New Roman"/>
        <family val="1"/>
      </rPr>
      <t>225        2.221</t>
    </r>
  </si>
  <si>
    <r>
      <rPr>
        <sz val="12"/>
        <color rgb="FF030303"/>
        <rFont val="Arial"/>
        <family val="2"/>
      </rPr>
      <t xml:space="preserve">Mean Leak Rate                  </t>
    </r>
    <r>
      <rPr>
        <sz val="12"/>
        <color rgb="FF030303"/>
        <rFont val="Times New Roman"/>
        <family val="1"/>
      </rPr>
      <t>2.168</t>
    </r>
  </si>
  <si>
    <r>
      <rPr>
        <sz val="12"/>
        <color rgb="FF131313"/>
        <rFont val="Arial"/>
        <family val="2"/>
      </rPr>
      <t xml:space="preserve">location
</t>
    </r>
    <r>
      <rPr>
        <sz val="12.5"/>
        <color rgb="FF030303"/>
        <rFont val="Times New Roman"/>
        <family val="1"/>
      </rPr>
      <t xml:space="preserve">Site     </t>
    </r>
    <r>
      <rPr>
        <sz val="12"/>
        <color rgb="FF030303"/>
        <rFont val="Arial"/>
        <family val="2"/>
      </rPr>
      <t>Well   Leak</t>
    </r>
  </si>
  <si>
    <r>
      <rPr>
        <sz val="12"/>
        <color rgb="FF131313"/>
        <rFont val="Arial"/>
        <family val="2"/>
      </rPr>
      <t xml:space="preserve">HVCS
</t>
    </r>
    <r>
      <rPr>
        <sz val="10"/>
        <color rgb="FF030303"/>
        <rFont val="Arial"/>
        <family val="2"/>
      </rPr>
      <t>ppmv</t>
    </r>
  </si>
  <si>
    <r>
      <rPr>
        <b/>
        <sz val="9"/>
        <color rgb="FF030303"/>
        <rFont val="Arial"/>
        <family val="2"/>
      </rPr>
      <t xml:space="preserve">Difference
</t>
    </r>
    <r>
      <rPr>
        <sz val="9"/>
        <color rgb="FF030303"/>
        <rFont val="Arial"/>
        <family val="2"/>
      </rPr>
      <t>From Mean</t>
    </r>
  </si>
  <si>
    <r>
      <rPr>
        <sz val="12"/>
        <color rgb="FF131313"/>
        <rFont val="Arial"/>
        <family val="2"/>
      </rPr>
      <t xml:space="preserve">Background </t>
    </r>
    <r>
      <rPr>
        <sz val="12"/>
        <color rgb="FF030303"/>
        <rFont val="Arial"/>
        <family val="2"/>
      </rPr>
      <t xml:space="preserve">Volts    </t>
    </r>
    <r>
      <rPr>
        <sz val="11.5"/>
        <color rgb="FF030303"/>
        <rFont val="Arial"/>
        <family val="2"/>
      </rPr>
      <t>oom</t>
    </r>
  </si>
  <si>
    <r>
      <rPr>
        <sz val="12"/>
        <color rgb="FF030303"/>
        <rFont val="Arial"/>
        <family val="2"/>
      </rPr>
      <t xml:space="preserve">Low
</t>
    </r>
    <r>
      <rPr>
        <sz val="11.5"/>
        <color rgb="FF131313"/>
        <rFont val="Arial"/>
        <family val="2"/>
      </rPr>
      <t>oom</t>
    </r>
  </si>
  <si>
    <r>
      <rPr>
        <sz val="12"/>
        <color rgb="FF030303"/>
        <rFont val="Arial"/>
        <family val="2"/>
      </rPr>
      <t xml:space="preserve">CALIBRATION GASES
</t>
    </r>
    <r>
      <rPr>
        <sz val="12"/>
        <color rgb="FF030303"/>
        <rFont val="Arial"/>
        <family val="2"/>
      </rPr>
      <t xml:space="preserve">Low     </t>
    </r>
    <r>
      <rPr>
        <sz val="11.5"/>
        <color rgb="FF131313"/>
        <rFont val="Arial"/>
        <family val="2"/>
      </rPr>
      <t xml:space="preserve">High     </t>
    </r>
    <r>
      <rPr>
        <sz val="12"/>
        <color rgb="FF030303"/>
        <rFont val="Arial"/>
        <family val="2"/>
      </rPr>
      <t xml:space="preserve">High     Chk
</t>
    </r>
    <r>
      <rPr>
        <vertAlign val="superscript"/>
        <sz val="12"/>
        <color rgb="FF030303"/>
        <rFont val="Arial"/>
        <family val="2"/>
      </rPr>
      <t xml:space="preserve">Volts     </t>
    </r>
    <r>
      <rPr>
        <sz val="14.5"/>
        <color rgb="FF030303"/>
        <rFont val="Times New Roman"/>
        <family val="1"/>
      </rPr>
      <t xml:space="preserve">oom     </t>
    </r>
    <r>
      <rPr>
        <vertAlign val="superscript"/>
        <sz val="12"/>
        <color rgb="FF030303"/>
        <rFont val="Arial"/>
        <family val="2"/>
      </rPr>
      <t xml:space="preserve">Volts    </t>
    </r>
    <r>
      <rPr>
        <sz val="13"/>
        <color rgb="FF131313"/>
        <rFont val="Arial"/>
        <family val="2"/>
      </rPr>
      <t>oom</t>
    </r>
  </si>
  <si>
    <r>
      <rPr>
        <sz val="11"/>
        <color rgb="FF030303"/>
        <rFont val="Arial"/>
        <family val="2"/>
      </rPr>
      <t>11</t>
    </r>
    <r>
      <rPr>
        <sz val="14"/>
        <color rgb="FF131313"/>
        <rFont val="Arial"/>
        <family val="2"/>
      </rPr>
      <t>I</t>
    </r>
  </si>
  <si>
    <r>
      <rPr>
        <sz val="11"/>
        <color rgb="FF030303"/>
        <rFont val="Arial"/>
        <family val="2"/>
      </rPr>
      <t>0.001        2</t>
    </r>
  </si>
  <si>
    <r>
      <rPr>
        <sz val="11.5"/>
        <color rgb="FF131313"/>
        <rFont val="Times New Roman"/>
        <family val="1"/>
      </rPr>
      <t>1.</t>
    </r>
    <r>
      <rPr>
        <sz val="11"/>
        <color rgb="FF030303"/>
        <rFont val="Arial"/>
        <family val="2"/>
      </rPr>
      <t>761  10,0001</t>
    </r>
  </si>
  <si>
    <r>
      <rPr>
        <sz val="11"/>
        <color rgb="FF030303"/>
        <rFont val="Arial"/>
        <family val="2"/>
      </rPr>
      <t>5.151  1,0001</t>
    </r>
  </si>
  <si>
    <r>
      <rPr>
        <sz val="11"/>
        <color rgb="FF030303"/>
        <rFont val="Arial"/>
        <family val="2"/>
      </rPr>
      <t>3.74l   1,ooel</t>
    </r>
  </si>
  <si>
    <r>
      <rPr>
        <sz val="12"/>
        <color rgb="FF030303"/>
        <rFont val="Arial"/>
        <family val="2"/>
      </rPr>
      <t xml:space="preserve">Mean Leak Rate                  </t>
    </r>
    <r>
      <rPr>
        <sz val="11"/>
        <color rgb="FF030303"/>
        <rFont val="Arial"/>
        <family val="2"/>
      </rPr>
      <t>0.119</t>
    </r>
  </si>
  <si>
    <r>
      <rPr>
        <sz val="14.5"/>
        <color rgb="FF131313"/>
        <rFont val="Arial"/>
        <family val="2"/>
      </rPr>
      <t xml:space="preserve">I    </t>
    </r>
    <r>
      <rPr>
        <vertAlign val="superscript"/>
        <sz val="10.5"/>
        <color rgb="FF030303"/>
        <rFont val="Arial"/>
        <family val="2"/>
      </rPr>
      <t xml:space="preserve">86    </t>
    </r>
    <r>
      <rPr>
        <sz val="15.5"/>
        <color rgb="FF131313"/>
        <rFont val="Arial"/>
        <family val="2"/>
      </rPr>
      <t xml:space="preserve">I    </t>
    </r>
    <r>
      <rPr>
        <vertAlign val="superscript"/>
        <sz val="11.5"/>
        <color rgb="FF030303"/>
        <rFont val="Times New Roman"/>
        <family val="1"/>
      </rPr>
      <t xml:space="preserve">111         </t>
    </r>
    <r>
      <rPr>
        <vertAlign val="superscript"/>
        <sz val="11"/>
        <color rgb="FF030303"/>
        <rFont val="Arial"/>
        <family val="2"/>
      </rPr>
      <t xml:space="preserve">41        </t>
    </r>
    <r>
      <rPr>
        <vertAlign val="superscript"/>
        <sz val="10.5"/>
        <color rgb="FF030303"/>
        <rFont val="Arial"/>
        <family val="2"/>
      </rPr>
      <t>2</t>
    </r>
  </si>
  <si>
    <r>
      <rPr>
        <sz val="11"/>
        <color rgb="FF030303"/>
        <rFont val="Arial"/>
        <family val="2"/>
      </rPr>
      <t xml:space="preserve">0.101        31        401     </t>
    </r>
    <r>
      <rPr>
        <vertAlign val="superscript"/>
        <sz val="11"/>
        <color rgb="FF030303"/>
        <rFont val="Arial"/>
        <family val="2"/>
      </rPr>
      <t xml:space="preserve">1.121  10,0001    5.061  1,0001    </t>
    </r>
    <r>
      <rPr>
        <sz val="11"/>
        <color rgb="FF030303"/>
        <rFont val="Arial"/>
        <family val="2"/>
      </rPr>
      <t xml:space="preserve">3.651     9721     </t>
    </r>
    <r>
      <rPr>
        <sz val="11"/>
        <color rgb="FF131313"/>
        <rFont val="Arial"/>
        <family val="2"/>
      </rPr>
      <t>-3%1</t>
    </r>
  </si>
  <si>
    <r>
      <rPr>
        <sz val="12"/>
        <color rgb="FF131313"/>
        <rFont val="Arial"/>
        <family val="2"/>
      </rPr>
      <t xml:space="preserve">Mean Leak </t>
    </r>
    <r>
      <rPr>
        <sz val="12"/>
        <color rgb="FF030303"/>
        <rFont val="Arial"/>
        <family val="2"/>
      </rPr>
      <t xml:space="preserve">Rate                  </t>
    </r>
    <r>
      <rPr>
        <sz val="11"/>
        <color rgb="FF030303"/>
        <rFont val="Arial"/>
        <family val="2"/>
      </rPr>
      <t>0.060</t>
    </r>
  </si>
  <si>
    <r>
      <rPr>
        <vertAlign val="subscript"/>
        <sz val="15.5"/>
        <color rgb="FF131313"/>
        <rFont val="Arial"/>
        <family val="2"/>
      </rPr>
      <t xml:space="preserve">I    </t>
    </r>
    <r>
      <rPr>
        <b/>
        <sz val="10.5"/>
        <color rgb="FF030303"/>
        <rFont val="Arial"/>
        <family val="2"/>
      </rPr>
      <t xml:space="preserve">87    </t>
    </r>
    <r>
      <rPr>
        <vertAlign val="subscript"/>
        <sz val="14.5"/>
        <color rgb="FF030303"/>
        <rFont val="Arial"/>
        <family val="2"/>
      </rPr>
      <t xml:space="preserve">I     </t>
    </r>
    <r>
      <rPr>
        <sz val="11.5"/>
        <color rgb="FF030303"/>
        <rFont val="Times New Roman"/>
        <family val="1"/>
      </rPr>
      <t xml:space="preserve">111         </t>
    </r>
    <r>
      <rPr>
        <sz val="11"/>
        <color rgb="FF030303"/>
        <rFont val="Arial"/>
        <family val="2"/>
      </rPr>
      <t xml:space="preserve">41        </t>
    </r>
    <r>
      <rPr>
        <vertAlign val="superscript"/>
        <sz val="11"/>
        <color rgb="FF030303"/>
        <rFont val="Arial"/>
        <family val="2"/>
      </rPr>
      <t>5</t>
    </r>
  </si>
  <si>
    <r>
      <rPr>
        <vertAlign val="superscript"/>
        <sz val="11"/>
        <color rgb="FF030303"/>
        <rFont val="Arial"/>
        <family val="2"/>
      </rPr>
      <t xml:space="preserve">0.601        </t>
    </r>
    <r>
      <rPr>
        <sz val="11"/>
        <color rgb="FF030303"/>
        <rFont val="Arial"/>
        <family val="2"/>
      </rPr>
      <t xml:space="preserve">61        401     </t>
    </r>
    <r>
      <rPr>
        <vertAlign val="superscript"/>
        <sz val="11"/>
        <color rgb="FF030303"/>
        <rFont val="Arial"/>
        <family val="2"/>
      </rPr>
      <t xml:space="preserve">1.721  10,0001    5.061  </t>
    </r>
    <r>
      <rPr>
        <vertAlign val="superscript"/>
        <sz val="11"/>
        <color rgb="FF131313"/>
        <rFont val="Arial"/>
        <family val="2"/>
      </rPr>
      <t xml:space="preserve">1,0001    </t>
    </r>
    <r>
      <rPr>
        <sz val="11"/>
        <color rgb="FF030303"/>
        <rFont val="Arial"/>
        <family val="2"/>
      </rPr>
      <t xml:space="preserve">3.651     9721     </t>
    </r>
    <r>
      <rPr>
        <vertAlign val="superscript"/>
        <sz val="11"/>
        <color rgb="FF030303"/>
        <rFont val="Arial"/>
        <family val="2"/>
      </rPr>
      <t>-3%1</t>
    </r>
  </si>
  <si>
    <r>
      <rPr>
        <b/>
        <sz val="11.5"/>
        <color rgb="FF030303"/>
        <rFont val="Arial"/>
        <family val="2"/>
      </rPr>
      <t xml:space="preserve">Mean Leak Rate                   </t>
    </r>
    <r>
      <rPr>
        <b/>
        <sz val="10.5"/>
        <color rgb="FF030303"/>
        <rFont val="Arial"/>
        <family val="2"/>
      </rPr>
      <t>0.149</t>
    </r>
  </si>
  <si>
    <r>
      <rPr>
        <vertAlign val="subscript"/>
        <sz val="14.5"/>
        <color rgb="FF131313"/>
        <rFont val="Arial"/>
        <family val="2"/>
      </rPr>
      <t xml:space="preserve">I    </t>
    </r>
    <r>
      <rPr>
        <b/>
        <vertAlign val="superscript"/>
        <sz val="11"/>
        <color rgb="FF030303"/>
        <rFont val="Courier New"/>
        <family val="3"/>
      </rPr>
      <t xml:space="preserve">88  </t>
    </r>
    <r>
      <rPr>
        <vertAlign val="subscript"/>
        <sz val="15.5"/>
        <color rgb="FF030303"/>
        <rFont val="Arial"/>
        <family val="2"/>
      </rPr>
      <t xml:space="preserve">I     </t>
    </r>
    <r>
      <rPr>
        <sz val="11"/>
        <color rgb="FF030303"/>
        <rFont val="Arial"/>
        <family val="2"/>
      </rPr>
      <t xml:space="preserve">111        </t>
    </r>
    <r>
      <rPr>
        <sz val="15.5"/>
        <color rgb="FF030303"/>
        <rFont val="Arial"/>
        <family val="2"/>
      </rPr>
      <t xml:space="preserve">SI      </t>
    </r>
    <r>
      <rPr>
        <b/>
        <vertAlign val="superscript"/>
        <sz val="10.5"/>
        <color rgb="FF030303"/>
        <rFont val="Arial"/>
        <family val="2"/>
      </rPr>
      <t>3</t>
    </r>
  </si>
  <si>
    <r>
      <rPr>
        <vertAlign val="superscript"/>
        <sz val="11"/>
        <color rgb="FF030303"/>
        <rFont val="Arial"/>
        <family val="2"/>
      </rPr>
      <t xml:space="preserve">0.201        </t>
    </r>
    <r>
      <rPr>
        <sz val="15.5"/>
        <color rgb="FF030303"/>
        <rFont val="Arial"/>
        <family val="2"/>
      </rPr>
      <t xml:space="preserve">31      </t>
    </r>
    <r>
      <rPr>
        <sz val="11"/>
        <color rgb="FF131313"/>
        <rFont val="Arial"/>
        <family val="2"/>
      </rPr>
      <t xml:space="preserve">401     </t>
    </r>
    <r>
      <rPr>
        <vertAlign val="superscript"/>
        <sz val="11"/>
        <color rgb="FF030303"/>
        <rFont val="Arial"/>
        <family val="2"/>
      </rPr>
      <t xml:space="preserve">1.721  10,0001    5.071  1,0001    </t>
    </r>
    <r>
      <rPr>
        <b/>
        <vertAlign val="superscript"/>
        <sz val="10.5"/>
        <color rgb="FF030303"/>
        <rFont val="Arial"/>
        <family val="2"/>
      </rPr>
      <t xml:space="preserve">3.66!      </t>
    </r>
    <r>
      <rPr>
        <sz val="11"/>
        <color rgb="FF030303"/>
        <rFont val="Arial"/>
        <family val="2"/>
      </rPr>
      <t xml:space="preserve">9791     </t>
    </r>
    <r>
      <rPr>
        <b/>
        <vertAlign val="superscript"/>
        <sz val="11"/>
        <color rgb="FF030303"/>
        <rFont val="Arial"/>
        <family val="2"/>
      </rPr>
      <t>-2%t</t>
    </r>
  </si>
  <si>
    <r>
      <rPr>
        <b/>
        <sz val="12"/>
        <color rgb="FF030303"/>
        <rFont val="Arial"/>
        <family val="2"/>
      </rPr>
      <t xml:space="preserve">Mean </t>
    </r>
    <r>
      <rPr>
        <b/>
        <sz val="12"/>
        <color rgb="FF131313"/>
        <rFont val="Arial"/>
        <family val="2"/>
      </rPr>
      <t xml:space="preserve">Leak </t>
    </r>
    <r>
      <rPr>
        <b/>
        <sz val="12"/>
        <color rgb="FF030303"/>
        <rFont val="Arial"/>
        <family val="2"/>
      </rPr>
      <t xml:space="preserve">Rate                  </t>
    </r>
    <r>
      <rPr>
        <b/>
        <sz val="10.5"/>
        <color rgb="FF030303"/>
        <rFont val="Arial"/>
        <family val="2"/>
      </rPr>
      <t>0.010</t>
    </r>
  </si>
  <si>
    <r>
      <rPr>
        <vertAlign val="subscript"/>
        <sz val="14.5"/>
        <color rgb="FF030303"/>
        <rFont val="Arial"/>
        <family val="2"/>
      </rPr>
      <t xml:space="preserve">I    </t>
    </r>
    <r>
      <rPr>
        <b/>
        <sz val="10.5"/>
        <color rgb="FF030303"/>
        <rFont val="Arial"/>
        <family val="2"/>
      </rPr>
      <t xml:space="preserve">89    </t>
    </r>
    <r>
      <rPr>
        <vertAlign val="subscript"/>
        <sz val="14.5"/>
        <color rgb="FF030303"/>
        <rFont val="Arial"/>
        <family val="2"/>
      </rPr>
      <t xml:space="preserve">I     </t>
    </r>
    <r>
      <rPr>
        <sz val="11.5"/>
        <color rgb="FF030303"/>
        <rFont val="Times New Roman"/>
        <family val="1"/>
      </rPr>
      <t xml:space="preserve">111         </t>
    </r>
    <r>
      <rPr>
        <sz val="11"/>
        <color rgb="FF030303"/>
        <rFont val="Arial"/>
        <family val="2"/>
      </rPr>
      <t xml:space="preserve">51        </t>
    </r>
    <r>
      <rPr>
        <b/>
        <vertAlign val="superscript"/>
        <sz val="10.5"/>
        <color rgb="FF030303"/>
        <rFont val="Arial"/>
        <family val="2"/>
      </rPr>
      <t>6</t>
    </r>
  </si>
  <si>
    <r>
      <rPr>
        <sz val="11"/>
        <color rgb="FF030303"/>
        <rFont val="Arial"/>
        <family val="2"/>
      </rPr>
      <t xml:space="preserve">0.001        21        401     </t>
    </r>
    <r>
      <rPr>
        <vertAlign val="superscript"/>
        <sz val="11"/>
        <color rgb="FF030303"/>
        <rFont val="Arial"/>
        <family val="2"/>
      </rPr>
      <t xml:space="preserve">1.721  10,0001    5.01l   </t>
    </r>
    <r>
      <rPr>
        <vertAlign val="superscript"/>
        <sz val="11"/>
        <color rgb="FF131313"/>
        <rFont val="Arial"/>
        <family val="2"/>
      </rPr>
      <t xml:space="preserve">1,0001    </t>
    </r>
    <r>
      <rPr>
        <sz val="11"/>
        <color rgb="FF030303"/>
        <rFont val="Arial"/>
        <family val="2"/>
      </rPr>
      <t xml:space="preserve">3.66l     </t>
    </r>
    <r>
      <rPr>
        <b/>
        <sz val="10.5"/>
        <color rgb="FF030303"/>
        <rFont val="Arial"/>
        <family val="2"/>
      </rPr>
      <t xml:space="preserve">979!     </t>
    </r>
    <r>
      <rPr>
        <sz val="11"/>
        <color rgb="FF030303"/>
        <rFont val="Arial"/>
        <family val="2"/>
      </rPr>
      <t>-2%1</t>
    </r>
  </si>
  <si>
    <r>
      <rPr>
        <sz val="12"/>
        <color rgb="FF030303"/>
        <rFont val="Arial"/>
        <family val="2"/>
      </rPr>
      <t xml:space="preserve">Mean Leak Rate                  </t>
    </r>
    <r>
      <rPr>
        <b/>
        <sz val="10.5"/>
        <color rgb="FF030303"/>
        <rFont val="Arial"/>
        <family val="2"/>
      </rPr>
      <t xml:space="preserve">0 </t>
    </r>
    <r>
      <rPr>
        <b/>
        <sz val="10.5"/>
        <color rgb="FF242424"/>
        <rFont val="Arial"/>
        <family val="2"/>
      </rPr>
      <t>.</t>
    </r>
    <r>
      <rPr>
        <b/>
        <sz val="10.5"/>
        <color rgb="FF030303"/>
        <rFont val="Arial"/>
        <family val="2"/>
      </rPr>
      <t>06 4</t>
    </r>
  </si>
  <si>
    <r>
      <rPr>
        <vertAlign val="subscript"/>
        <sz val="17"/>
        <color rgb="FF030303"/>
        <rFont val="Arial"/>
        <family val="2"/>
      </rPr>
      <t xml:space="preserve">I   </t>
    </r>
    <r>
      <rPr>
        <b/>
        <sz val="10.5"/>
        <color rgb="FF030303"/>
        <rFont val="Arial"/>
        <family val="2"/>
      </rPr>
      <t xml:space="preserve">90    </t>
    </r>
    <r>
      <rPr>
        <vertAlign val="subscript"/>
        <sz val="17"/>
        <color rgb="FF131313"/>
        <rFont val="Arial"/>
        <family val="2"/>
      </rPr>
      <t xml:space="preserve">I    </t>
    </r>
    <r>
      <rPr>
        <sz val="11"/>
        <color rgb="FF030303"/>
        <rFont val="Arial"/>
        <family val="2"/>
      </rPr>
      <t xml:space="preserve">111        </t>
    </r>
    <r>
      <rPr>
        <sz val="15.5"/>
        <color rgb="FF030303"/>
        <rFont val="Arial"/>
        <family val="2"/>
      </rPr>
      <t xml:space="preserve">sl      </t>
    </r>
    <r>
      <rPr>
        <vertAlign val="superscript"/>
        <sz val="11"/>
        <color rgb="FF030303"/>
        <rFont val="Arial"/>
        <family val="2"/>
      </rPr>
      <t>1</t>
    </r>
  </si>
  <si>
    <r>
      <rPr>
        <b/>
        <sz val="10.5"/>
        <color rgb="FF030303"/>
        <rFont val="Arial"/>
        <family val="2"/>
      </rPr>
      <t xml:space="preserve">0.00!         </t>
    </r>
    <r>
      <rPr>
        <sz val="11"/>
        <color rgb="FF030303"/>
        <rFont val="Arial"/>
        <family val="2"/>
      </rPr>
      <t xml:space="preserve">21        401     </t>
    </r>
    <r>
      <rPr>
        <vertAlign val="superscript"/>
        <sz val="10"/>
        <color rgb="FF030303"/>
        <rFont val="Arial"/>
        <family val="2"/>
      </rPr>
      <t>1.</t>
    </r>
    <r>
      <rPr>
        <vertAlign val="superscript"/>
        <sz val="11"/>
        <color rgb="FF030303"/>
        <rFont val="Arial"/>
        <family val="2"/>
      </rPr>
      <t xml:space="preserve">701  10,0001    </t>
    </r>
    <r>
      <rPr>
        <sz val="11"/>
        <color rgb="FF030303"/>
        <rFont val="Arial"/>
        <family val="2"/>
      </rPr>
      <t xml:space="preserve">5.041  </t>
    </r>
    <r>
      <rPr>
        <sz val="11"/>
        <color rgb="FF131313"/>
        <rFont val="Arial"/>
        <family val="2"/>
      </rPr>
      <t xml:space="preserve">1,0001    </t>
    </r>
    <r>
      <rPr>
        <sz val="11"/>
        <color rgb="FF030303"/>
        <rFont val="Arial"/>
        <family val="2"/>
      </rPr>
      <t>3.631     9721     -3%1</t>
    </r>
  </si>
  <si>
    <r>
      <rPr>
        <b/>
        <sz val="11.5"/>
        <color rgb="FF030303"/>
        <rFont val="Arial"/>
        <family val="2"/>
      </rPr>
      <t xml:space="preserve">Mean </t>
    </r>
    <r>
      <rPr>
        <b/>
        <sz val="11.5"/>
        <color rgb="FF131313"/>
        <rFont val="Arial"/>
        <family val="2"/>
      </rPr>
      <t xml:space="preserve">Leak </t>
    </r>
    <r>
      <rPr>
        <b/>
        <sz val="11.5"/>
        <color rgb="FF030303"/>
        <rFont val="Arial"/>
        <family val="2"/>
      </rPr>
      <t xml:space="preserve">Rate                   </t>
    </r>
    <r>
      <rPr>
        <b/>
        <sz val="10.5"/>
        <color rgb="FF030303"/>
        <rFont val="Arial"/>
        <family val="2"/>
      </rPr>
      <t>0.188</t>
    </r>
  </si>
  <si>
    <r>
      <rPr>
        <vertAlign val="subscript"/>
        <sz val="15.5"/>
        <color rgb="FF030303"/>
        <rFont val="Arial"/>
        <family val="2"/>
      </rPr>
      <t xml:space="preserve">I   </t>
    </r>
    <r>
      <rPr>
        <b/>
        <sz val="10.5"/>
        <color rgb="FF030303"/>
        <rFont val="Arial"/>
        <family val="2"/>
      </rPr>
      <t xml:space="preserve">91    </t>
    </r>
    <r>
      <rPr>
        <vertAlign val="subscript"/>
        <sz val="15.5"/>
        <color rgb="FF030303"/>
        <rFont val="Arial"/>
        <family val="2"/>
      </rPr>
      <t xml:space="preserve">I     </t>
    </r>
    <r>
      <rPr>
        <sz val="11"/>
        <color rgb="FF030303"/>
        <rFont val="Arial"/>
        <family val="2"/>
      </rPr>
      <t xml:space="preserve">111        61        </t>
    </r>
    <r>
      <rPr>
        <b/>
        <vertAlign val="superscript"/>
        <sz val="10.5"/>
        <color rgb="FF030303"/>
        <rFont val="Arial"/>
        <family val="2"/>
      </rPr>
      <t>4</t>
    </r>
  </si>
  <si>
    <r>
      <rPr>
        <vertAlign val="superscript"/>
        <sz val="11"/>
        <color rgb="FF030303"/>
        <rFont val="Arial"/>
        <family val="2"/>
      </rPr>
      <t>0</t>
    </r>
    <r>
      <rPr>
        <vertAlign val="superscript"/>
        <sz val="11"/>
        <color rgb="FF242424"/>
        <rFont val="Arial"/>
        <family val="2"/>
      </rPr>
      <t>.</t>
    </r>
    <r>
      <rPr>
        <vertAlign val="superscript"/>
        <sz val="11"/>
        <color rgb="FF030303"/>
        <rFont val="Arial"/>
        <family val="2"/>
      </rPr>
      <t xml:space="preserve">20!        </t>
    </r>
    <r>
      <rPr>
        <sz val="11"/>
        <color rgb="FF030303"/>
        <rFont val="Arial"/>
        <family val="2"/>
      </rPr>
      <t xml:space="preserve">31        </t>
    </r>
    <r>
      <rPr>
        <vertAlign val="superscript"/>
        <sz val="11"/>
        <color rgb="FF030303"/>
        <rFont val="Arial"/>
        <family val="2"/>
      </rPr>
      <t>401     1</t>
    </r>
    <r>
      <rPr>
        <vertAlign val="superscript"/>
        <sz val="11"/>
        <color rgb="FF242424"/>
        <rFont val="Arial"/>
        <family val="2"/>
      </rPr>
      <t>.</t>
    </r>
    <r>
      <rPr>
        <vertAlign val="superscript"/>
        <sz val="11"/>
        <color rgb="FF030303"/>
        <rFont val="Arial"/>
        <family val="2"/>
      </rPr>
      <t xml:space="preserve">701  10,0001    5.041   1,0001    </t>
    </r>
    <r>
      <rPr>
        <sz val="11"/>
        <color rgb="FF030303"/>
        <rFont val="Arial"/>
        <family val="2"/>
      </rPr>
      <t xml:space="preserve">3.631     9721     </t>
    </r>
    <r>
      <rPr>
        <sz val="12"/>
        <color rgb="FF030303"/>
        <rFont val="Times New Roman"/>
        <family val="1"/>
      </rPr>
      <t>-3%l</t>
    </r>
  </si>
  <si>
    <r>
      <rPr>
        <sz val="12"/>
        <color rgb="FF030303"/>
        <rFont val="Arial"/>
        <family val="2"/>
      </rPr>
      <t xml:space="preserve">Mean Leak Rate                  </t>
    </r>
    <r>
      <rPr>
        <sz val="11"/>
        <color rgb="FF030303"/>
        <rFont val="Arial"/>
        <family val="2"/>
      </rPr>
      <t>0.262</t>
    </r>
  </si>
  <si>
    <r>
      <rPr>
        <sz val="11.5"/>
        <color rgb="FF131313"/>
        <rFont val="Arial"/>
        <family val="2"/>
      </rPr>
      <t xml:space="preserve">Location
</t>
    </r>
    <r>
      <rPr>
        <sz val="11.5"/>
        <color rgb="FF030303"/>
        <rFont val="Arial"/>
        <family val="2"/>
      </rPr>
      <t xml:space="preserve">Site    </t>
    </r>
    <r>
      <rPr>
        <vertAlign val="superscript"/>
        <sz val="11.5"/>
        <color rgb="FF030303"/>
        <rFont val="Arial"/>
        <family val="2"/>
      </rPr>
      <t xml:space="preserve">Well    </t>
    </r>
    <r>
      <rPr>
        <sz val="11.5"/>
        <color rgb="FF131313"/>
        <rFont val="Arial"/>
        <family val="2"/>
      </rPr>
      <t>Leak</t>
    </r>
  </si>
  <si>
    <r>
      <rPr>
        <sz val="11.5"/>
        <color rgb="FF131313"/>
        <rFont val="Arial"/>
        <family val="2"/>
      </rPr>
      <t xml:space="preserve">HVCS
</t>
    </r>
    <r>
      <rPr>
        <sz val="10"/>
        <color rgb="FF030303"/>
        <rFont val="Arial"/>
        <family val="2"/>
      </rPr>
      <t>ppmv</t>
    </r>
  </si>
  <si>
    <r>
      <rPr>
        <sz val="11.5"/>
        <color rgb="FF030303"/>
        <rFont val="Arial"/>
        <family val="2"/>
      </rPr>
      <t xml:space="preserve">LEAK
</t>
    </r>
    <r>
      <rPr>
        <sz val="12"/>
        <color rgb="FF030303"/>
        <rFont val="Arial"/>
        <family val="2"/>
      </rPr>
      <t>cf/hr</t>
    </r>
  </si>
  <si>
    <r>
      <rPr>
        <sz val="11.5"/>
        <color rgb="FF030303"/>
        <rFont val="Arial"/>
        <family val="2"/>
      </rPr>
      <t xml:space="preserve">Background Volts    </t>
    </r>
    <r>
      <rPr>
        <vertAlign val="superscript"/>
        <sz val="10"/>
        <color rgb="FF030303"/>
        <rFont val="Arial"/>
        <family val="2"/>
      </rPr>
      <t>ppm</t>
    </r>
  </si>
  <si>
    <r>
      <rPr>
        <sz val="11.5"/>
        <color rgb="FF030303"/>
        <rFont val="Arial"/>
        <family val="2"/>
      </rPr>
      <t xml:space="preserve">Low
</t>
    </r>
    <r>
      <rPr>
        <sz val="10"/>
        <color rgb="FF030303"/>
        <rFont val="Arial"/>
        <family val="2"/>
      </rPr>
      <t>ppm</t>
    </r>
  </si>
  <si>
    <r>
      <rPr>
        <sz val="11.5"/>
        <color rgb="FF030303"/>
        <rFont val="Arial"/>
        <family val="2"/>
      </rPr>
      <t xml:space="preserve">CALIBRATION GASES
</t>
    </r>
    <r>
      <rPr>
        <sz val="11.5"/>
        <color rgb="FF131313"/>
        <rFont val="Arial"/>
        <family val="2"/>
      </rPr>
      <t xml:space="preserve">Low      </t>
    </r>
    <r>
      <rPr>
        <sz val="11.5"/>
        <color rgb="FF030303"/>
        <rFont val="Arial"/>
        <family val="2"/>
      </rPr>
      <t xml:space="preserve">High     </t>
    </r>
    <r>
      <rPr>
        <sz val="11.5"/>
        <color rgb="FF131313"/>
        <rFont val="Arial"/>
        <family val="2"/>
      </rPr>
      <t xml:space="preserve">High     </t>
    </r>
    <r>
      <rPr>
        <sz val="11.5"/>
        <color rgb="FF030303"/>
        <rFont val="Arial"/>
        <family val="2"/>
      </rPr>
      <t xml:space="preserve">Chk Volts     </t>
    </r>
    <r>
      <rPr>
        <vertAlign val="superscript"/>
        <sz val="10"/>
        <color rgb="FF030303"/>
        <rFont val="Arial"/>
        <family val="2"/>
      </rPr>
      <t xml:space="preserve">ppm        </t>
    </r>
    <r>
      <rPr>
        <sz val="11.5"/>
        <color rgb="FF030303"/>
        <rFont val="Arial"/>
        <family val="2"/>
      </rPr>
      <t xml:space="preserve">Volts    </t>
    </r>
    <r>
      <rPr>
        <vertAlign val="superscript"/>
        <sz val="10"/>
        <color rgb="FF030303"/>
        <rFont val="Arial"/>
        <family val="2"/>
      </rPr>
      <t>ppm</t>
    </r>
  </si>
  <si>
    <r>
      <rPr>
        <sz val="12.5"/>
        <color rgb="FF030303"/>
        <rFont val="Arial"/>
        <family val="2"/>
      </rPr>
      <t xml:space="preserve">Cale
</t>
    </r>
    <r>
      <rPr>
        <sz val="13"/>
        <color rgb="FF030303"/>
        <rFont val="Arial"/>
        <family val="2"/>
      </rPr>
      <t>oom</t>
    </r>
  </si>
  <si>
    <r>
      <rPr>
        <sz val="12.5"/>
        <color rgb="FF030303"/>
        <rFont val="Arial"/>
        <family val="2"/>
      </rPr>
      <t xml:space="preserve">Chk
</t>
    </r>
    <r>
      <rPr>
        <sz val="11.5"/>
        <color rgb="FF030303"/>
        <rFont val="Arial"/>
        <family val="2"/>
      </rPr>
      <t>Error</t>
    </r>
  </si>
  <si>
    <r>
      <rPr>
        <sz val="11"/>
        <color rgb="FF030303"/>
        <rFont val="Times New Roman"/>
        <family val="1"/>
      </rPr>
      <t>0.301         4</t>
    </r>
  </si>
  <si>
    <r>
      <rPr>
        <sz val="11"/>
        <color rgb="FF030303"/>
        <rFont val="Times New Roman"/>
        <family val="1"/>
      </rPr>
      <t>1.741  10,0001</t>
    </r>
  </si>
  <si>
    <r>
      <rPr>
        <sz val="11"/>
        <color rgb="FF030303"/>
        <rFont val="Times New Roman"/>
        <family val="1"/>
      </rPr>
      <t>5.091   1,0001</t>
    </r>
  </si>
  <si>
    <r>
      <rPr>
        <sz val="11"/>
        <color rgb="FF030303"/>
        <rFont val="Times New Roman"/>
        <family val="1"/>
      </rPr>
      <t>995!</t>
    </r>
  </si>
  <si>
    <r>
      <rPr>
        <sz val="15.5"/>
        <color rgb="FF131313"/>
        <rFont val="Arial"/>
        <family val="2"/>
      </rPr>
      <t xml:space="preserve">I   </t>
    </r>
    <r>
      <rPr>
        <b/>
        <vertAlign val="superscript"/>
        <sz val="10.5"/>
        <color rgb="FF030303"/>
        <rFont val="Arial"/>
        <family val="2"/>
      </rPr>
      <t xml:space="preserve">93    </t>
    </r>
    <r>
      <rPr>
        <sz val="15.5"/>
        <color rgb="FF131313"/>
        <rFont val="Arial"/>
        <family val="2"/>
      </rPr>
      <t xml:space="preserve">I    </t>
    </r>
    <r>
      <rPr>
        <vertAlign val="superscript"/>
        <sz val="11"/>
        <color rgb="FF030303"/>
        <rFont val="Times New Roman"/>
        <family val="1"/>
      </rPr>
      <t xml:space="preserve">121         21         </t>
    </r>
    <r>
      <rPr>
        <b/>
        <vertAlign val="superscript"/>
        <sz val="10.5"/>
        <color rgb="FF030303"/>
        <rFont val="Arial"/>
        <family val="2"/>
      </rPr>
      <t>2</t>
    </r>
  </si>
  <si>
    <r>
      <rPr>
        <b/>
        <vertAlign val="superscript"/>
        <sz val="10.5"/>
        <color rgb="FF030303"/>
        <rFont val="Arial"/>
        <family val="2"/>
      </rPr>
      <t xml:space="preserve">0.30!         </t>
    </r>
    <r>
      <rPr>
        <sz val="11"/>
        <color rgb="FF030303"/>
        <rFont val="Times New Roman"/>
        <family val="1"/>
      </rPr>
      <t xml:space="preserve">31         401     </t>
    </r>
    <r>
      <rPr>
        <vertAlign val="superscript"/>
        <sz val="11"/>
        <color rgb="FF030303"/>
        <rFont val="Times New Roman"/>
        <family val="1"/>
      </rPr>
      <t xml:space="preserve">1.851  10,0001     </t>
    </r>
    <r>
      <rPr>
        <b/>
        <sz val="10.5"/>
        <color rgb="FF030303"/>
        <rFont val="Arial"/>
        <family val="2"/>
      </rPr>
      <t xml:space="preserve">5.201   1,400!     </t>
    </r>
    <r>
      <rPr>
        <b/>
        <vertAlign val="superscript"/>
        <sz val="10.5"/>
        <color rgb="FF030303"/>
        <rFont val="Arial"/>
        <family val="2"/>
      </rPr>
      <t xml:space="preserve">4.021   1,430!       </t>
    </r>
    <r>
      <rPr>
        <sz val="11"/>
        <color rgb="FF030303"/>
        <rFont val="Times New Roman"/>
        <family val="1"/>
      </rPr>
      <t>2%1</t>
    </r>
  </si>
  <si>
    <r>
      <rPr>
        <b/>
        <sz val="11.5"/>
        <color rgb="FF030303"/>
        <rFont val="Arial"/>
        <family val="2"/>
      </rPr>
      <t xml:space="preserve">Mean Leak Rate                   </t>
    </r>
    <r>
      <rPr>
        <b/>
        <sz val="10.5"/>
        <color rgb="FF030303"/>
        <rFont val="Arial"/>
        <family val="2"/>
      </rPr>
      <t>0.212</t>
    </r>
  </si>
  <si>
    <r>
      <rPr>
        <vertAlign val="subscript"/>
        <sz val="17"/>
        <color rgb="FF131313"/>
        <rFont val="Arial"/>
        <family val="2"/>
      </rPr>
      <t xml:space="preserve">I   </t>
    </r>
    <r>
      <rPr>
        <b/>
        <vertAlign val="superscript"/>
        <sz val="12"/>
        <color rgb="FF030303"/>
        <rFont val="Times New Roman"/>
        <family val="1"/>
      </rPr>
      <t xml:space="preserve">94    </t>
    </r>
    <r>
      <rPr>
        <vertAlign val="subscript"/>
        <sz val="17"/>
        <color rgb="FF131313"/>
        <rFont val="Arial"/>
        <family val="2"/>
      </rPr>
      <t xml:space="preserve">I    </t>
    </r>
    <r>
      <rPr>
        <sz val="11"/>
        <color rgb="FF131313"/>
        <rFont val="Times New Roman"/>
        <family val="1"/>
      </rPr>
      <t xml:space="preserve">121         </t>
    </r>
    <r>
      <rPr>
        <sz val="15.5"/>
        <color rgb="FF030303"/>
        <rFont val="Arial"/>
        <family val="2"/>
      </rPr>
      <t xml:space="preserve">al      </t>
    </r>
    <r>
      <rPr>
        <vertAlign val="superscript"/>
        <sz val="12"/>
        <color rgb="FF131313"/>
        <rFont val="Times New Roman"/>
        <family val="1"/>
      </rPr>
      <t>1</t>
    </r>
  </si>
  <si>
    <r>
      <rPr>
        <vertAlign val="superscript"/>
        <sz val="11"/>
        <color rgb="FF030303"/>
        <rFont val="Times New Roman"/>
        <family val="1"/>
      </rPr>
      <t xml:space="preserve">0.201         </t>
    </r>
    <r>
      <rPr>
        <sz val="11"/>
        <color rgb="FF030303"/>
        <rFont val="Times New Roman"/>
        <family val="1"/>
      </rPr>
      <t xml:space="preserve">31         401     </t>
    </r>
    <r>
      <rPr>
        <vertAlign val="superscript"/>
        <sz val="11"/>
        <color rgb="FF030303"/>
        <rFont val="Times New Roman"/>
        <family val="1"/>
      </rPr>
      <t xml:space="preserve">1.821  10,0001     5.261   </t>
    </r>
    <r>
      <rPr>
        <vertAlign val="superscript"/>
        <sz val="14.5"/>
        <color rgb="FF030303"/>
        <rFont val="Arial"/>
        <family val="2"/>
      </rPr>
      <t xml:space="preserve">1,4ool    </t>
    </r>
    <r>
      <rPr>
        <sz val="11"/>
        <color rgb="FF030303"/>
        <rFont val="Times New Roman"/>
        <family val="1"/>
      </rPr>
      <t>4.041   1,4111       1%1</t>
    </r>
  </si>
  <si>
    <r>
      <rPr>
        <sz val="10.5"/>
        <color rgb="FF030303"/>
        <rFont val="Arial"/>
        <family val="2"/>
      </rPr>
      <t xml:space="preserve">Mean </t>
    </r>
    <r>
      <rPr>
        <sz val="11.5"/>
        <color rgb="FF030303"/>
        <rFont val="Arial"/>
        <family val="2"/>
      </rPr>
      <t xml:space="preserve">Leak </t>
    </r>
    <r>
      <rPr>
        <sz val="11.5"/>
        <color rgb="FF131313"/>
        <rFont val="Arial"/>
        <family val="2"/>
      </rPr>
      <t xml:space="preserve">Rate                   </t>
    </r>
    <r>
      <rPr>
        <sz val="11"/>
        <color rgb="FF030303"/>
        <rFont val="Times New Roman"/>
        <family val="1"/>
      </rPr>
      <t>0.046</t>
    </r>
  </si>
  <si>
    <r>
      <rPr>
        <vertAlign val="subscript"/>
        <sz val="17"/>
        <color rgb="FF131313"/>
        <rFont val="Arial"/>
        <family val="2"/>
      </rPr>
      <t xml:space="preserve">I   </t>
    </r>
    <r>
      <rPr>
        <b/>
        <sz val="10.5"/>
        <color rgb="FF030303"/>
        <rFont val="Arial"/>
        <family val="2"/>
      </rPr>
      <t xml:space="preserve">95    </t>
    </r>
    <r>
      <rPr>
        <vertAlign val="subscript"/>
        <sz val="17"/>
        <color rgb="FF131313"/>
        <rFont val="Arial"/>
        <family val="2"/>
      </rPr>
      <t xml:space="preserve">I    </t>
    </r>
    <r>
      <rPr>
        <sz val="11"/>
        <color rgb="FF030303"/>
        <rFont val="Times New Roman"/>
        <family val="1"/>
      </rPr>
      <t xml:space="preserve">121         91         </t>
    </r>
    <r>
      <rPr>
        <b/>
        <vertAlign val="superscript"/>
        <sz val="11"/>
        <color rgb="FF131313"/>
        <rFont val="Arial"/>
        <family val="2"/>
      </rPr>
      <t>1</t>
    </r>
  </si>
  <si>
    <r>
      <rPr>
        <vertAlign val="superscript"/>
        <sz val="11"/>
        <color rgb="FF030303"/>
        <rFont val="Times New Roman"/>
        <family val="1"/>
      </rPr>
      <t xml:space="preserve">0.301         </t>
    </r>
    <r>
      <rPr>
        <vertAlign val="superscript"/>
        <sz val="15.5"/>
        <color rgb="FF030303"/>
        <rFont val="Arial"/>
        <family val="2"/>
      </rPr>
      <t xml:space="preserve">31      </t>
    </r>
    <r>
      <rPr>
        <vertAlign val="superscript"/>
        <sz val="11"/>
        <color rgb="FF030303"/>
        <rFont val="Times New Roman"/>
        <family val="1"/>
      </rPr>
      <t xml:space="preserve">401     1.821  10,0001     </t>
    </r>
    <r>
      <rPr>
        <b/>
        <vertAlign val="superscript"/>
        <sz val="10.5"/>
        <color rgb="FF030303"/>
        <rFont val="Arial"/>
        <family val="2"/>
      </rPr>
      <t xml:space="preserve">5.261   </t>
    </r>
    <r>
      <rPr>
        <b/>
        <vertAlign val="superscript"/>
        <sz val="11.5"/>
        <color rgb="FF030303"/>
        <rFont val="Arial"/>
        <family val="2"/>
      </rPr>
      <t xml:space="preserve">1,400!     </t>
    </r>
    <r>
      <rPr>
        <vertAlign val="superscript"/>
        <sz val="11"/>
        <color rgb="FF030303"/>
        <rFont val="Times New Roman"/>
        <family val="1"/>
      </rPr>
      <t xml:space="preserve">4.041   1,4111       </t>
    </r>
    <r>
      <rPr>
        <sz val="11"/>
        <color rgb="FF030303"/>
        <rFont val="Times New Roman"/>
        <family val="1"/>
      </rPr>
      <t>1%1</t>
    </r>
  </si>
  <si>
    <r>
      <rPr>
        <b/>
        <sz val="10.5"/>
        <color rgb="FF030303"/>
        <rFont val="Arial"/>
        <family val="2"/>
      </rPr>
      <t xml:space="preserve">8   </t>
    </r>
    <r>
      <rPr>
        <b/>
        <sz val="10.5"/>
        <color rgb="FF131313"/>
        <rFont val="Arial"/>
        <family val="2"/>
      </rPr>
      <t>11,741</t>
    </r>
  </si>
  <si>
    <r>
      <rPr>
        <sz val="11.5"/>
        <color rgb="FF030303"/>
        <rFont val="Arial"/>
        <family val="2"/>
      </rPr>
      <t xml:space="preserve">Mean Leak Rate                   </t>
    </r>
    <r>
      <rPr>
        <sz val="11"/>
        <color rgb="FF030303"/>
        <rFont val="Times New Roman"/>
        <family val="1"/>
      </rPr>
      <t>0.082</t>
    </r>
  </si>
  <si>
    <r>
      <rPr>
        <vertAlign val="subscript"/>
        <sz val="17"/>
        <color rgb="FF131313"/>
        <rFont val="Arial"/>
        <family val="2"/>
      </rPr>
      <t xml:space="preserve">I   </t>
    </r>
    <r>
      <rPr>
        <sz val="11"/>
        <color rgb="FF030303"/>
        <rFont val="Arial"/>
        <family val="2"/>
      </rPr>
      <t xml:space="preserve">96    </t>
    </r>
    <r>
      <rPr>
        <vertAlign val="subscript"/>
        <sz val="17"/>
        <color rgb="FF131313"/>
        <rFont val="Arial"/>
        <family val="2"/>
      </rPr>
      <t xml:space="preserve">l    </t>
    </r>
    <r>
      <rPr>
        <vertAlign val="superscript"/>
        <sz val="11"/>
        <color rgb="FF030303"/>
        <rFont val="Times New Roman"/>
        <family val="1"/>
      </rPr>
      <t xml:space="preserve">121       131         </t>
    </r>
    <r>
      <rPr>
        <vertAlign val="superscript"/>
        <sz val="10.5"/>
        <color rgb="FF030303"/>
        <rFont val="Arial"/>
        <family val="2"/>
      </rPr>
      <t>3</t>
    </r>
  </si>
  <si>
    <r>
      <rPr>
        <vertAlign val="superscript"/>
        <sz val="11"/>
        <color rgb="FF030303"/>
        <rFont val="Times New Roman"/>
        <family val="1"/>
      </rPr>
      <t xml:space="preserve">0.201         </t>
    </r>
    <r>
      <rPr>
        <sz val="11"/>
        <color rgb="FF030303"/>
        <rFont val="Times New Roman"/>
        <family val="1"/>
      </rPr>
      <t xml:space="preserve">31         401     1.871  10,0001     5.211   1,400!     3.991   </t>
    </r>
    <r>
      <rPr>
        <sz val="11"/>
        <color rgb="FF131313"/>
        <rFont val="Times New Roman"/>
        <family val="1"/>
      </rPr>
      <t xml:space="preserve">1,3311      </t>
    </r>
    <r>
      <rPr>
        <sz val="11"/>
        <color rgb="FF030303"/>
        <rFont val="Times New Roman"/>
        <family val="1"/>
      </rPr>
      <t>-5%1</t>
    </r>
  </si>
  <si>
    <r>
      <rPr>
        <sz val="11.5"/>
        <color rgb="FF030303"/>
        <rFont val="Arial"/>
        <family val="2"/>
      </rPr>
      <t xml:space="preserve">Mean Leak Rate                   </t>
    </r>
    <r>
      <rPr>
        <sz val="11"/>
        <color rgb="FF131313"/>
        <rFont val="Times New Roman"/>
        <family val="1"/>
      </rPr>
      <t>1.690</t>
    </r>
  </si>
  <si>
    <r>
      <rPr>
        <vertAlign val="subscript"/>
        <sz val="17"/>
        <color rgb="FF131313"/>
        <rFont val="Arial"/>
        <family val="2"/>
      </rPr>
      <t xml:space="preserve">I   </t>
    </r>
    <r>
      <rPr>
        <sz val="11"/>
        <color rgb="FF030303"/>
        <rFont val="Times New Roman"/>
        <family val="1"/>
      </rPr>
      <t xml:space="preserve">97    </t>
    </r>
    <r>
      <rPr>
        <vertAlign val="subscript"/>
        <sz val="17"/>
        <color rgb="FF131313"/>
        <rFont val="Arial"/>
        <family val="2"/>
      </rPr>
      <t xml:space="preserve">l    </t>
    </r>
    <r>
      <rPr>
        <sz val="11"/>
        <color rgb="FF030303"/>
        <rFont val="Times New Roman"/>
        <family val="1"/>
      </rPr>
      <t xml:space="preserve">121       171         </t>
    </r>
    <r>
      <rPr>
        <vertAlign val="superscript"/>
        <sz val="11"/>
        <color rgb="FF131313"/>
        <rFont val="Times New Roman"/>
        <family val="1"/>
      </rPr>
      <t>1</t>
    </r>
  </si>
  <si>
    <r>
      <rPr>
        <sz val="11"/>
        <color rgb="FF030303"/>
        <rFont val="Times New Roman"/>
        <family val="1"/>
      </rPr>
      <t>3.30        365</t>
    </r>
  </si>
  <si>
    <r>
      <rPr>
        <vertAlign val="superscript"/>
        <sz val="11"/>
        <color rgb="FF030303"/>
        <rFont val="Times New Roman"/>
        <family val="1"/>
      </rPr>
      <t xml:space="preserve">0.601         </t>
    </r>
    <r>
      <rPr>
        <sz val="11"/>
        <color rgb="FF030303"/>
        <rFont val="Times New Roman"/>
        <family val="1"/>
      </rPr>
      <t xml:space="preserve">51         </t>
    </r>
    <r>
      <rPr>
        <vertAlign val="superscript"/>
        <sz val="11"/>
        <color rgb="FF030303"/>
        <rFont val="Times New Roman"/>
        <family val="1"/>
      </rPr>
      <t xml:space="preserve">401     1.84!  10,0001     5.211   1,4001     3.991   </t>
    </r>
    <r>
      <rPr>
        <vertAlign val="superscript"/>
        <sz val="11"/>
        <color rgb="FF131313"/>
        <rFont val="Times New Roman"/>
        <family val="1"/>
      </rPr>
      <t xml:space="preserve">1,3551      </t>
    </r>
    <r>
      <rPr>
        <sz val="11"/>
        <color rgb="FF030303"/>
        <rFont val="Times New Roman"/>
        <family val="1"/>
      </rPr>
      <t>-3%1</t>
    </r>
  </si>
  <si>
    <r>
      <rPr>
        <sz val="11.5"/>
        <color rgb="FF030303"/>
        <rFont val="Arial"/>
        <family val="2"/>
      </rPr>
      <t xml:space="preserve">Mean Leak Rate                   </t>
    </r>
    <r>
      <rPr>
        <sz val="11"/>
        <color rgb="FF030303"/>
        <rFont val="Times New Roman"/>
        <family val="1"/>
      </rPr>
      <t>0.171</t>
    </r>
  </si>
  <si>
    <r>
      <rPr>
        <vertAlign val="subscript"/>
        <sz val="17"/>
        <color rgb="FF030303"/>
        <rFont val="Arial"/>
        <family val="2"/>
      </rPr>
      <t xml:space="preserve">I   </t>
    </r>
    <r>
      <rPr>
        <sz val="11"/>
        <color rgb="FF030303"/>
        <rFont val="Times New Roman"/>
        <family val="1"/>
      </rPr>
      <t xml:space="preserve">98    </t>
    </r>
    <r>
      <rPr>
        <vertAlign val="subscript"/>
        <sz val="17"/>
        <color rgb="FF030303"/>
        <rFont val="Arial"/>
        <family val="2"/>
      </rPr>
      <t xml:space="preserve">I    </t>
    </r>
    <r>
      <rPr>
        <sz val="11"/>
        <color rgb="FF131313"/>
        <rFont val="Times New Roman"/>
        <family val="1"/>
      </rPr>
      <t xml:space="preserve">121       </t>
    </r>
    <r>
      <rPr>
        <sz val="11"/>
        <color rgb="FF030303"/>
        <rFont val="Times New Roman"/>
        <family val="1"/>
      </rPr>
      <t xml:space="preserve">201         </t>
    </r>
    <r>
      <rPr>
        <vertAlign val="superscript"/>
        <sz val="11.5"/>
        <color rgb="FF131313"/>
        <rFont val="Times New Roman"/>
        <family val="1"/>
      </rPr>
      <t>1</t>
    </r>
  </si>
  <si>
    <r>
      <rPr>
        <vertAlign val="superscript"/>
        <sz val="11"/>
        <color rgb="FF030303"/>
        <rFont val="Times New Roman"/>
        <family val="1"/>
      </rPr>
      <t xml:space="preserve">0.001         21         401     </t>
    </r>
    <r>
      <rPr>
        <vertAlign val="superscript"/>
        <sz val="11"/>
        <color rgb="FF131313"/>
        <rFont val="Times New Roman"/>
        <family val="1"/>
      </rPr>
      <t xml:space="preserve">1.831  </t>
    </r>
    <r>
      <rPr>
        <vertAlign val="superscript"/>
        <sz val="11"/>
        <color rgb="FF030303"/>
        <rFont val="Times New Roman"/>
        <family val="1"/>
      </rPr>
      <t xml:space="preserve">10,0001     5.211   1,400!     4.011   1,408!       </t>
    </r>
    <r>
      <rPr>
        <sz val="11"/>
        <color rgb="FF030303"/>
        <rFont val="Times New Roman"/>
        <family val="1"/>
      </rPr>
      <t>1%1</t>
    </r>
  </si>
  <si>
    <r>
      <rPr>
        <sz val="11.5"/>
        <color rgb="FF030303"/>
        <rFont val="Arial"/>
        <family val="2"/>
      </rPr>
      <t xml:space="preserve">Mean </t>
    </r>
    <r>
      <rPr>
        <sz val="11.5"/>
        <color rgb="FF131313"/>
        <rFont val="Arial"/>
        <family val="2"/>
      </rPr>
      <t xml:space="preserve">Leak </t>
    </r>
    <r>
      <rPr>
        <sz val="11.5"/>
        <color rgb="FF030303"/>
        <rFont val="Arial"/>
        <family val="2"/>
      </rPr>
      <t xml:space="preserve">Rate                   </t>
    </r>
    <r>
      <rPr>
        <sz val="11"/>
        <color rgb="FF030303"/>
        <rFont val="Times New Roman"/>
        <family val="1"/>
      </rPr>
      <t>0.183</t>
    </r>
  </si>
  <si>
    <r>
      <rPr>
        <sz val="11"/>
        <color rgb="FF050505"/>
        <rFont val="Arial"/>
        <family val="2"/>
      </rPr>
      <t>Order</t>
    </r>
  </si>
  <si>
    <r>
      <rPr>
        <sz val="11"/>
        <color rgb="FF050505"/>
        <rFont val="Arial"/>
        <family val="2"/>
      </rPr>
      <t xml:space="preserve">Location
</t>
    </r>
    <r>
      <rPr>
        <sz val="11"/>
        <color rgb="FF050505"/>
        <rFont val="Arial"/>
        <family val="2"/>
      </rPr>
      <t>Site     Well    Leak</t>
    </r>
  </si>
  <si>
    <r>
      <rPr>
        <sz val="11"/>
        <color rgb="FF050505"/>
        <rFont val="Arial"/>
        <family val="2"/>
      </rPr>
      <t xml:space="preserve">HVCS
</t>
    </r>
    <r>
      <rPr>
        <sz val="11"/>
        <color rgb="FF050505"/>
        <rFont val="Arial"/>
        <family val="2"/>
      </rPr>
      <t>Volts</t>
    </r>
  </si>
  <si>
    <r>
      <rPr>
        <sz val="11"/>
        <color rgb="FF050505"/>
        <rFont val="Arial"/>
        <family val="2"/>
      </rPr>
      <t xml:space="preserve">HVCS
</t>
    </r>
    <r>
      <rPr>
        <sz val="11"/>
        <color rgb="FF050505"/>
        <rFont val="Arial"/>
        <family val="2"/>
      </rPr>
      <t>Flow</t>
    </r>
  </si>
  <si>
    <r>
      <rPr>
        <sz val="11"/>
        <color rgb="FF050505"/>
        <rFont val="Arial"/>
        <family val="2"/>
      </rPr>
      <t xml:space="preserve">HVCS
</t>
    </r>
    <r>
      <rPr>
        <sz val="10"/>
        <color rgb="FF050505"/>
        <rFont val="Arial"/>
        <family val="2"/>
      </rPr>
      <t>ppmv</t>
    </r>
  </si>
  <si>
    <r>
      <rPr>
        <sz val="11"/>
        <color rgb="FF050505"/>
        <rFont val="Arial"/>
        <family val="2"/>
      </rPr>
      <t xml:space="preserve">LEAK
</t>
    </r>
    <r>
      <rPr>
        <sz val="11"/>
        <color rgb="FF050505"/>
        <rFont val="Arial"/>
        <family val="2"/>
      </rPr>
      <t>cf/hr</t>
    </r>
  </si>
  <si>
    <r>
      <rPr>
        <b/>
        <sz val="9.5"/>
        <color rgb="FF050505"/>
        <rFont val="Arial"/>
        <family val="2"/>
      </rPr>
      <t xml:space="preserve">Difference
</t>
    </r>
    <r>
      <rPr>
        <sz val="9.5"/>
        <color rgb="FF050505"/>
        <rFont val="Arial"/>
        <family val="2"/>
      </rPr>
      <t>From Mean</t>
    </r>
  </si>
  <si>
    <r>
      <rPr>
        <sz val="11"/>
        <color rgb="FF050505"/>
        <rFont val="Arial"/>
        <family val="2"/>
      </rPr>
      <t>Ba ckg</t>
    </r>
    <r>
      <rPr>
        <sz val="11"/>
        <color rgb="FF1F1F1F"/>
        <rFont val="Arial"/>
        <family val="2"/>
      </rPr>
      <t>r</t>
    </r>
    <r>
      <rPr>
        <sz val="11"/>
        <color rgb="FF050505"/>
        <rFont val="Arial"/>
        <family val="2"/>
      </rPr>
      <t>ound Volts    oom</t>
    </r>
  </si>
  <si>
    <r>
      <rPr>
        <sz val="11"/>
        <color rgb="FF050505"/>
        <rFont val="Arial"/>
        <family val="2"/>
      </rPr>
      <t xml:space="preserve">CALIBRATION GASES
</t>
    </r>
    <r>
      <rPr>
        <sz val="11"/>
        <color rgb="FF050505"/>
        <rFont val="Arial"/>
        <family val="2"/>
      </rPr>
      <t>Low      Low      High     High     Chk      Chk     Ca</t>
    </r>
    <r>
      <rPr>
        <sz val="11"/>
        <color rgb="FF1F1F1F"/>
        <rFont val="Arial"/>
        <family val="2"/>
      </rPr>
      <t>l</t>
    </r>
    <r>
      <rPr>
        <sz val="11"/>
        <color rgb="FF050505"/>
        <rFont val="Arial"/>
        <family val="2"/>
      </rPr>
      <t>e     Chk oom     Volts      oom     Volts     oom    Volts     com     Error</t>
    </r>
  </si>
  <si>
    <r>
      <rPr>
        <sz val="11"/>
        <color rgb="FF050505"/>
        <rFont val="Arial"/>
        <family val="2"/>
      </rPr>
      <t xml:space="preserve">0.201        </t>
    </r>
    <r>
      <rPr>
        <vertAlign val="superscript"/>
        <sz val="11"/>
        <color rgb="FF050505"/>
        <rFont val="Arial"/>
        <family val="2"/>
      </rPr>
      <t>3</t>
    </r>
  </si>
  <si>
    <r>
      <rPr>
        <sz val="11"/>
        <color rgb="FF050505"/>
        <rFont val="Arial"/>
        <family val="2"/>
      </rPr>
      <t>10,0001</t>
    </r>
  </si>
  <si>
    <r>
      <rPr>
        <sz val="11"/>
        <color rgb="FF050505"/>
        <rFont val="Arial"/>
        <family val="2"/>
      </rPr>
      <t>1,408!</t>
    </r>
  </si>
  <si>
    <r>
      <rPr>
        <sz val="11"/>
        <color rgb="FF050505"/>
        <rFont val="Arial"/>
        <family val="2"/>
      </rPr>
      <t>Mean leak Rate                   0.776</t>
    </r>
  </si>
  <si>
    <r>
      <rPr>
        <vertAlign val="subscript"/>
        <sz val="14.5"/>
        <color rgb="FF1F1F1F"/>
        <rFont val="Arial"/>
        <family val="2"/>
      </rPr>
      <t xml:space="preserve">I   </t>
    </r>
    <r>
      <rPr>
        <sz val="11"/>
        <color rgb="FF050505"/>
        <rFont val="Times New Roman"/>
        <family val="1"/>
      </rPr>
      <t xml:space="preserve">100    </t>
    </r>
    <r>
      <rPr>
        <sz val="14.5"/>
        <color rgb="FF1F1F1F"/>
        <rFont val="Arial"/>
        <family val="2"/>
      </rPr>
      <t xml:space="preserve">I     </t>
    </r>
    <r>
      <rPr>
        <sz val="11.5"/>
        <color rgb="FF050505"/>
        <rFont val="Times New Roman"/>
        <family val="1"/>
      </rPr>
      <t xml:space="preserve">121       </t>
    </r>
    <r>
      <rPr>
        <vertAlign val="superscript"/>
        <sz val="11"/>
        <color rgb="FF050505"/>
        <rFont val="Arial"/>
        <family val="2"/>
      </rPr>
      <t>20</t>
    </r>
    <r>
      <rPr>
        <vertAlign val="superscript"/>
        <sz val="11"/>
        <color rgb="FF1F1F1F"/>
        <rFont val="Arial"/>
        <family val="2"/>
      </rPr>
      <t xml:space="preserve">1        </t>
    </r>
    <r>
      <rPr>
        <b/>
        <vertAlign val="superscript"/>
        <sz val="10.5"/>
        <color rgb="FF050505"/>
        <rFont val="Arial"/>
        <family val="2"/>
      </rPr>
      <t>8</t>
    </r>
  </si>
  <si>
    <r>
      <rPr>
        <sz val="11"/>
        <color rgb="FF050505"/>
        <rFont val="Arial"/>
        <family val="2"/>
      </rPr>
      <t>0.40</t>
    </r>
    <r>
      <rPr>
        <sz val="11"/>
        <color rgb="FF1F1F1F"/>
        <rFont val="Arial"/>
        <family val="2"/>
      </rPr>
      <t xml:space="preserve">1        </t>
    </r>
    <r>
      <rPr>
        <sz val="11"/>
        <color rgb="FF050505"/>
        <rFont val="Arial"/>
        <family val="2"/>
      </rPr>
      <t xml:space="preserve">41        401     </t>
    </r>
    <r>
      <rPr>
        <vertAlign val="superscript"/>
        <sz val="11"/>
        <color rgb="FF050505"/>
        <rFont val="Arial"/>
        <family val="2"/>
      </rPr>
      <t>1</t>
    </r>
    <r>
      <rPr>
        <vertAlign val="superscript"/>
        <sz val="11"/>
        <color rgb="FF1F1F1F"/>
        <rFont val="Arial"/>
        <family val="2"/>
      </rPr>
      <t>.</t>
    </r>
    <r>
      <rPr>
        <vertAlign val="superscript"/>
        <sz val="11"/>
        <color rgb="FF050505"/>
        <rFont val="Arial"/>
        <family val="2"/>
      </rPr>
      <t>83</t>
    </r>
    <r>
      <rPr>
        <vertAlign val="superscript"/>
        <sz val="11"/>
        <color rgb="FF1F1F1F"/>
        <rFont val="Arial"/>
        <family val="2"/>
      </rPr>
      <t xml:space="preserve">1  </t>
    </r>
    <r>
      <rPr>
        <vertAlign val="superscript"/>
        <sz val="11"/>
        <color rgb="FF050505"/>
        <rFont val="Arial"/>
        <family val="2"/>
      </rPr>
      <t xml:space="preserve">10,0001    </t>
    </r>
    <r>
      <rPr>
        <sz val="11"/>
        <color rgb="FF050505"/>
        <rFont val="Arial"/>
        <family val="2"/>
      </rPr>
      <t>5.21</t>
    </r>
    <r>
      <rPr>
        <sz val="11"/>
        <color rgb="FF1F1F1F"/>
        <rFont val="Arial"/>
        <family val="2"/>
      </rPr>
      <t xml:space="preserve">1   </t>
    </r>
    <r>
      <rPr>
        <sz val="11"/>
        <color rgb="FF050505"/>
        <rFont val="Arial"/>
        <family val="2"/>
      </rPr>
      <t xml:space="preserve">1,4001     </t>
    </r>
    <r>
      <rPr>
        <b/>
        <sz val="10"/>
        <color rgb="FF050505"/>
        <rFont val="Arial"/>
        <family val="2"/>
      </rPr>
      <t>4</t>
    </r>
    <r>
      <rPr>
        <b/>
        <sz val="10"/>
        <color rgb="FF1F1F1F"/>
        <rFont val="Arial"/>
        <family val="2"/>
      </rPr>
      <t>.</t>
    </r>
    <r>
      <rPr>
        <b/>
        <sz val="10"/>
        <color rgb="FF050505"/>
        <rFont val="Arial"/>
        <family val="2"/>
      </rPr>
      <t>01</t>
    </r>
    <r>
      <rPr>
        <sz val="14.5"/>
        <color rgb="FF1F1F1F"/>
        <rFont val="Arial"/>
        <family val="2"/>
      </rPr>
      <t xml:space="preserve">I  </t>
    </r>
    <r>
      <rPr>
        <sz val="11"/>
        <color rgb="FF050505"/>
        <rFont val="Arial"/>
        <family val="2"/>
      </rPr>
      <t>1,4081      1%1</t>
    </r>
  </si>
  <si>
    <r>
      <rPr>
        <b/>
        <sz val="12"/>
        <color rgb="FF050505"/>
        <rFont val="Arial"/>
        <family val="2"/>
      </rPr>
      <t xml:space="preserve">Mean leak Rate                  </t>
    </r>
    <r>
      <rPr>
        <b/>
        <sz val="10"/>
        <color rgb="FF050505"/>
        <rFont val="Arial"/>
        <family val="2"/>
      </rPr>
      <t>0.037</t>
    </r>
  </si>
  <si>
    <r>
      <rPr>
        <vertAlign val="subscript"/>
        <sz val="17"/>
        <color rgb="FF1F1F1F"/>
        <rFont val="Arial"/>
        <family val="2"/>
      </rPr>
      <t xml:space="preserve">I  </t>
    </r>
    <r>
      <rPr>
        <sz val="11"/>
        <color rgb="FF050505"/>
        <rFont val="Arial"/>
        <family val="2"/>
      </rPr>
      <t xml:space="preserve">101   </t>
    </r>
    <r>
      <rPr>
        <sz val="15.5"/>
        <color rgb="FF050505"/>
        <rFont val="Arial"/>
        <family val="2"/>
      </rPr>
      <t xml:space="preserve">I     </t>
    </r>
    <r>
      <rPr>
        <sz val="11"/>
        <color rgb="FF050505"/>
        <rFont val="Arial"/>
        <family val="2"/>
      </rPr>
      <t>12</t>
    </r>
    <r>
      <rPr>
        <sz val="11"/>
        <color rgb="FF1F1F1F"/>
        <rFont val="Arial"/>
        <family val="2"/>
      </rPr>
      <t xml:space="preserve">1      </t>
    </r>
    <r>
      <rPr>
        <sz val="11"/>
        <color rgb="FF050505"/>
        <rFont val="Arial"/>
        <family val="2"/>
      </rPr>
      <t xml:space="preserve">201        </t>
    </r>
    <r>
      <rPr>
        <b/>
        <vertAlign val="superscript"/>
        <sz val="10.5"/>
        <color rgb="FF050505"/>
        <rFont val="Arial"/>
        <family val="2"/>
      </rPr>
      <t>9</t>
    </r>
  </si>
  <si>
    <r>
      <rPr>
        <vertAlign val="superscript"/>
        <sz val="17"/>
        <color rgb="FF050505"/>
        <rFont val="Times New Roman"/>
        <family val="1"/>
      </rPr>
      <t xml:space="preserve">o.ool      </t>
    </r>
    <r>
      <rPr>
        <sz val="11"/>
        <color rgb="FF050505"/>
        <rFont val="Arial"/>
        <family val="2"/>
      </rPr>
      <t>2</t>
    </r>
    <r>
      <rPr>
        <sz val="11"/>
        <color rgb="FF1F1F1F"/>
        <rFont val="Arial"/>
        <family val="2"/>
      </rPr>
      <t xml:space="preserve">1        </t>
    </r>
    <r>
      <rPr>
        <sz val="11"/>
        <color rgb="FF050505"/>
        <rFont val="Arial"/>
        <family val="2"/>
      </rPr>
      <t>40</t>
    </r>
    <r>
      <rPr>
        <sz val="11"/>
        <color rgb="FF1F1F1F"/>
        <rFont val="Arial"/>
        <family val="2"/>
      </rPr>
      <t xml:space="preserve">1     </t>
    </r>
    <r>
      <rPr>
        <vertAlign val="superscript"/>
        <sz val="11"/>
        <color rgb="FF050505"/>
        <rFont val="Arial"/>
        <family val="2"/>
      </rPr>
      <t>1.831  10,0001    5.211   1,400</t>
    </r>
    <r>
      <rPr>
        <vertAlign val="superscript"/>
        <sz val="11"/>
        <color rgb="FF1F1F1F"/>
        <rFont val="Arial"/>
        <family val="2"/>
      </rPr>
      <t xml:space="preserve">1    </t>
    </r>
    <r>
      <rPr>
        <sz val="11"/>
        <color rgb="FF050505"/>
        <rFont val="Arial"/>
        <family val="2"/>
      </rPr>
      <t>4</t>
    </r>
    <r>
      <rPr>
        <sz val="11"/>
        <color rgb="FF1F1F1F"/>
        <rFont val="Arial"/>
        <family val="2"/>
      </rPr>
      <t>.</t>
    </r>
    <r>
      <rPr>
        <sz val="11"/>
        <color rgb="FF050505"/>
        <rFont val="Arial"/>
        <family val="2"/>
      </rPr>
      <t>01</t>
    </r>
    <r>
      <rPr>
        <sz val="14.5"/>
        <color rgb="FF050505"/>
        <rFont val="Arial"/>
        <family val="2"/>
      </rPr>
      <t xml:space="preserve">I  </t>
    </r>
    <r>
      <rPr>
        <sz val="11"/>
        <color rgb="FF050505"/>
        <rFont val="Arial"/>
        <family val="2"/>
      </rPr>
      <t>1,4081      1%1</t>
    </r>
  </si>
  <si>
    <r>
      <rPr>
        <b/>
        <sz val="10"/>
        <color rgb="FF050505"/>
        <rFont val="Arial"/>
        <family val="2"/>
      </rPr>
      <t>5.08</t>
    </r>
    <r>
      <rPr>
        <b/>
        <sz val="10"/>
        <color rgb="FF7C7C7C"/>
        <rFont val="Arial"/>
        <family val="2"/>
      </rPr>
      <t xml:space="preserve">,          </t>
    </r>
    <r>
      <rPr>
        <b/>
        <sz val="10"/>
        <color rgb="FF050505"/>
        <rFont val="Arial"/>
        <family val="2"/>
      </rPr>
      <t>30</t>
    </r>
  </si>
  <si>
    <r>
      <rPr>
        <b/>
        <sz val="10"/>
        <color rgb="FF050505"/>
        <rFont val="Arial"/>
        <family val="2"/>
      </rPr>
      <t xml:space="preserve">8 </t>
    </r>
    <r>
      <rPr>
        <b/>
        <sz val="10"/>
        <color rgb="FF1F1F1F"/>
        <rFont val="Arial"/>
        <family val="2"/>
      </rPr>
      <t xml:space="preserve">, </t>
    </r>
    <r>
      <rPr>
        <b/>
        <sz val="10"/>
        <color rgb="FF050505"/>
        <rFont val="Arial"/>
        <family val="2"/>
      </rPr>
      <t>087</t>
    </r>
  </si>
  <si>
    <r>
      <rPr>
        <b/>
        <sz val="12"/>
        <color rgb="FF050505"/>
        <rFont val="Arial"/>
        <family val="2"/>
      </rPr>
      <t xml:space="preserve">Mean Leak Rate                  </t>
    </r>
    <r>
      <rPr>
        <b/>
        <sz val="10"/>
        <color rgb="FF050505"/>
        <rFont val="Arial"/>
        <family val="2"/>
      </rPr>
      <t>0.260</t>
    </r>
  </si>
  <si>
    <r>
      <rPr>
        <sz val="15.5"/>
        <color rgb="FF050505"/>
        <rFont val="Arial"/>
        <family val="2"/>
      </rPr>
      <t xml:space="preserve">I   </t>
    </r>
    <r>
      <rPr>
        <vertAlign val="superscript"/>
        <sz val="11"/>
        <color rgb="FF050505"/>
        <rFont val="Arial"/>
        <family val="2"/>
      </rPr>
      <t xml:space="preserve">102   </t>
    </r>
    <r>
      <rPr>
        <vertAlign val="superscript"/>
        <sz val="15.5"/>
        <color rgb="FF050505"/>
        <rFont val="Arial"/>
        <family val="2"/>
      </rPr>
      <t xml:space="preserve">l     </t>
    </r>
    <r>
      <rPr>
        <vertAlign val="superscript"/>
        <sz val="11"/>
        <color rgb="FF050505"/>
        <rFont val="Arial"/>
        <family val="2"/>
      </rPr>
      <t>12</t>
    </r>
    <r>
      <rPr>
        <vertAlign val="superscript"/>
        <sz val="11"/>
        <color rgb="FF1F1F1F"/>
        <rFont val="Arial"/>
        <family val="2"/>
      </rPr>
      <t xml:space="preserve">1      </t>
    </r>
    <r>
      <rPr>
        <vertAlign val="superscript"/>
        <sz val="11"/>
        <color rgb="FF050505"/>
        <rFont val="Arial"/>
        <family val="2"/>
      </rPr>
      <t xml:space="preserve">21 </t>
    </r>
    <r>
      <rPr>
        <vertAlign val="superscript"/>
        <sz val="11"/>
        <color rgb="FF1F1F1F"/>
        <rFont val="Arial"/>
        <family val="2"/>
      </rPr>
      <t xml:space="preserve">1        </t>
    </r>
    <r>
      <rPr>
        <b/>
        <vertAlign val="superscript"/>
        <sz val="10"/>
        <color rgb="FF050505"/>
        <rFont val="Arial"/>
        <family val="2"/>
      </rPr>
      <t>1</t>
    </r>
  </si>
  <si>
    <r>
      <rPr>
        <vertAlign val="superscript"/>
        <sz val="11"/>
        <color rgb="FF050505"/>
        <rFont val="Arial"/>
        <family val="2"/>
      </rPr>
      <t>0</t>
    </r>
    <r>
      <rPr>
        <vertAlign val="superscript"/>
        <sz val="11"/>
        <color rgb="FF1F1F1F"/>
        <rFont val="Arial"/>
        <family val="2"/>
      </rPr>
      <t>.</t>
    </r>
    <r>
      <rPr>
        <vertAlign val="superscript"/>
        <sz val="11"/>
        <color rgb="FF050505"/>
        <rFont val="Arial"/>
        <family val="2"/>
      </rPr>
      <t>10</t>
    </r>
    <r>
      <rPr>
        <vertAlign val="superscript"/>
        <sz val="11"/>
        <color rgb="FF1F1F1F"/>
        <rFont val="Arial"/>
        <family val="2"/>
      </rPr>
      <t xml:space="preserve">1        </t>
    </r>
    <r>
      <rPr>
        <sz val="15.5"/>
        <color rgb="FF050505"/>
        <rFont val="Times New Roman"/>
        <family val="1"/>
      </rPr>
      <t>2</t>
    </r>
    <r>
      <rPr>
        <sz val="15.5"/>
        <color rgb="FF1F1F1F"/>
        <rFont val="Times New Roman"/>
        <family val="1"/>
      </rPr>
      <t xml:space="preserve">1       </t>
    </r>
    <r>
      <rPr>
        <vertAlign val="superscript"/>
        <sz val="11"/>
        <color rgb="FF050505"/>
        <rFont val="Arial"/>
        <family val="2"/>
      </rPr>
      <t>401     1</t>
    </r>
    <r>
      <rPr>
        <vertAlign val="superscript"/>
        <sz val="11"/>
        <color rgb="FF1F1F1F"/>
        <rFont val="Arial"/>
        <family val="2"/>
      </rPr>
      <t xml:space="preserve">. </t>
    </r>
    <r>
      <rPr>
        <vertAlign val="superscript"/>
        <sz val="11"/>
        <color rgb="FF050505"/>
        <rFont val="Arial"/>
        <family val="2"/>
      </rPr>
      <t>831  10,0001    s.16l   1,4001    3.96</t>
    </r>
    <r>
      <rPr>
        <vertAlign val="superscript"/>
        <sz val="11"/>
        <color rgb="FF1F1F1F"/>
        <rFont val="Arial"/>
        <family val="2"/>
      </rPr>
      <t xml:space="preserve">1   1 </t>
    </r>
    <r>
      <rPr>
        <vertAlign val="superscript"/>
        <sz val="11"/>
        <color rgb="FF050505"/>
        <rFont val="Arial"/>
        <family val="2"/>
      </rPr>
      <t>, 3671     -2%1</t>
    </r>
  </si>
  <si>
    <r>
      <rPr>
        <sz val="11"/>
        <color rgb="FF050505"/>
        <rFont val="Arial"/>
        <family val="2"/>
      </rPr>
      <t>Mean Leak Rate                   0.710</t>
    </r>
  </si>
  <si>
    <t>Every 3 cells</t>
  </si>
  <si>
    <t>Service</t>
  </si>
  <si>
    <t>Mass emission rate (kg C1/d)</t>
  </si>
  <si>
    <t>LL</t>
  </si>
  <si>
    <t>COMP</t>
  </si>
  <si>
    <t>G</t>
  </si>
  <si>
    <t>VENT</t>
  </si>
  <si>
    <t>FLANGE</t>
  </si>
  <si>
    <t>CONN</t>
  </si>
  <si>
    <t>HL</t>
  </si>
  <si>
    <t>OTHER</t>
  </si>
  <si>
    <t>Mass rate [kg/d]</t>
  </si>
  <si>
    <t>Calculated</t>
  </si>
  <si>
    <t>From EPA 1995</t>
  </si>
  <si>
    <t>Gas service, oil and gas production operations</t>
  </si>
  <si>
    <t>Average of Rate(kg/hr)2</t>
  </si>
  <si>
    <t>Average of Mass emission rate (kg C1/d)</t>
  </si>
  <si>
    <t>SBCF</t>
  </si>
  <si>
    <t>pegged [kgC1/d]</t>
  </si>
  <si>
    <t>&gt;10,000 [kgC1/d]</t>
  </si>
  <si>
    <t>Pegged [kgTHC/hr]</t>
  </si>
  <si>
    <t>Pegged [kgC1/d]</t>
  </si>
  <si>
    <t>&gt; 10,000 [kgTHC/hr]</t>
  </si>
  <si>
    <t>&gt; 10,000 [kgC1/d]</t>
  </si>
  <si>
    <t xml:space="preserve">*Pegged factors are for </t>
  </si>
  <si>
    <t>&gt;10,000 ppmv screening</t>
  </si>
  <si>
    <t>all services and for refinery, marketing</t>
  </si>
  <si>
    <t>range emissions factors</t>
  </si>
  <si>
    <t>terminal and oil and gas production</t>
  </si>
  <si>
    <t xml:space="preserve">are divided amongst service type </t>
  </si>
  <si>
    <t>operations combined</t>
  </si>
  <si>
    <t>and production segments</t>
  </si>
  <si>
    <t xml:space="preserve">EPA 1995 </t>
  </si>
  <si>
    <t>API 4598 (correlation approach)</t>
  </si>
  <si>
    <t>API 4598 (average EF approach)</t>
  </si>
  <si>
    <t>Table 2</t>
  </si>
  <si>
    <t>GRI report*</t>
  </si>
  <si>
    <t>* volume fraction</t>
  </si>
  <si>
    <t>gC1 per scfC1</t>
  </si>
  <si>
    <t>scfC1 per scf THC</t>
  </si>
  <si>
    <t>From API 4638 - weight fractions of components</t>
  </si>
  <si>
    <t>C1</t>
  </si>
  <si>
    <t>C2</t>
  </si>
  <si>
    <t>C3</t>
  </si>
  <si>
    <t>Molar mass</t>
  </si>
  <si>
    <t>Total molar mass</t>
  </si>
  <si>
    <t>N2</t>
  </si>
  <si>
    <t>Average</t>
  </si>
  <si>
    <t>Assume that fraction C2, C3, N2 follows a similar distribution to NETL 2019 (see mole fraction spreadsheet in "Data" folder)</t>
  </si>
  <si>
    <t>Document</t>
  </si>
  <si>
    <t>Data source</t>
  </si>
  <si>
    <t>Mass fraction</t>
  </si>
  <si>
    <t>Volume fraction</t>
  </si>
  <si>
    <t>General conversion factors</t>
  </si>
  <si>
    <t>Calculations</t>
  </si>
  <si>
    <t>[lbTHC/day]</t>
  </si>
  <si>
    <t>Star Environmental, “Fugitive hydrocarbon emissions from oil and gas production operations. API Publication 4589,” 1993.</t>
  </si>
  <si>
    <t>Note: It is very likely that the GRI report uses Test 2 Screening data and HFS data from test 2 sites</t>
  </si>
  <si>
    <t>Star Environmental, “Fugitive Hydrocarbon Emissions: Eastern Gas Wells,” 1995.</t>
  </si>
  <si>
    <t>Screening data</t>
  </si>
  <si>
    <t>Component counts per equipment</t>
  </si>
  <si>
    <t>Quantified emissions volumes from bagging data</t>
  </si>
  <si>
    <t>API 1993</t>
  </si>
  <si>
    <t>Star 1995</t>
  </si>
  <si>
    <t>GRI Gas</t>
  </si>
  <si>
    <t>Greenhouse Gas Inventory underlying datasets</t>
  </si>
  <si>
    <t>Appendix F presents Test 2 quantified leaks with the high flow sampler. Units are given as "scf/hr". Although it is unclear, we assume that this means cubic feet of total hydrocarbon.</t>
  </si>
  <si>
    <t>For conversion we apply the volume fraction of methane given in the GRI report (see "Mass_Fractions" tab)</t>
  </si>
  <si>
    <t>Summary Table</t>
  </si>
  <si>
    <t>Calculation Table</t>
  </si>
  <si>
    <t>Pegged data</t>
  </si>
  <si>
    <t>(EPA) Environmental Protection Agency, “Protocol for Equipment Leak Emission Estimates. Report No. EPA-453/R-95-017,” 1995.</t>
  </si>
  <si>
    <t>Where</t>
  </si>
  <si>
    <t>Revision of Petroleum Industry Correlations and Emisison Factors</t>
  </si>
  <si>
    <t>C-1</t>
  </si>
  <si>
    <t>Attachment 1: Bagging data used to develop correlation equations</t>
  </si>
  <si>
    <t>C-2</t>
  </si>
  <si>
    <t>C-3</t>
  </si>
  <si>
    <t>Attachment 3: Bagging data used to develop default zero factors</t>
  </si>
  <si>
    <t>Attachment 2: Bagging data used to develop pegged emissions factors</t>
  </si>
  <si>
    <t>Is ppmv &gt;= 10000</t>
  </si>
  <si>
    <t>Weight fraction</t>
  </si>
  <si>
    <t>The purpose of this spreadsheet is to:</t>
  </si>
  <si>
    <t>1)</t>
  </si>
  <si>
    <t>Equipment-level emissions factors in the EPA Greenhouse Gas Inventory are constructed from the summation of various component-level emissions factors.</t>
  </si>
  <si>
    <t xml:space="preserve">These component-level emissions factors are based upon several datasets assembled in the 1990s. </t>
  </si>
  <si>
    <t>2)</t>
  </si>
  <si>
    <t>Assemble and compare average component-level emissions factors from the various sources underlying the GHGI</t>
  </si>
  <si>
    <t xml:space="preserve">Compile underlying measurements for export. These measurements can be used to compile component-level emissions factor distributions </t>
  </si>
  <si>
    <t xml:space="preserve">In the left columns (shaded white) are the original emissions factors from the cited documents (in the unit system published in the document). In the right columns (shaded grey) emissions factors are converted to a consistent unit system of kg methane per component per day. </t>
  </si>
  <si>
    <t>Correlation equations</t>
  </si>
  <si>
    <t>Correlation equations are as reported in the GRI report</t>
  </si>
  <si>
    <t>GRI report</t>
  </si>
  <si>
    <t>M. R. Hummel, K.E., Campbell, L.M. and Harrison, “Methane Emissions from the Natural Gas Industry. Volume 8. Equipment Leaks,” 1996.</t>
  </si>
  <si>
    <t>Mass fractions</t>
  </si>
  <si>
    <t>Mass fractions of gas species are provided by API 4598 and summarized in API 4638. For some reason, different factors are used in the GRI report</t>
  </si>
  <si>
    <t>3)</t>
  </si>
  <si>
    <t>Verify our reconstructed emissions distributions by comparing averages were averages reported in the original documents (API 1993 only)</t>
  </si>
  <si>
    <t>API 1993 Verification of reconstructed emissions-factor distribution</t>
  </si>
  <si>
    <t xml:space="preserve">In this spreadsheet we compile appendix data from API 1993 (see tab titled "API1993_10k" and "API1993_100k") and calculate averages using pivot tables </t>
  </si>
  <si>
    <t>The purpose of this tab is to compare these reconstructed averages with the actual values reported in the GRI report (for gas sites) and EPA 1995 (for light oil and heavy oil sites)</t>
  </si>
  <si>
    <t>The GRI report describes the use of 10,000 ppmv pegged factors only. Therefore for gas sites only 10,000 ppmv pegged factors are used for screening values &gt;= 10,000 ppmv.</t>
  </si>
  <si>
    <t>However, for light and heavy crude sites we also apply 100,000 ppmv pegged factors for screening values &gt;= 100,000 ppmv.</t>
  </si>
  <si>
    <t xml:space="preserve">Link to tab "API1993_AppendixC" </t>
  </si>
  <si>
    <t>The export dataset compiles component level emissions measurements in kgC1/day with only 10,000 ppmv pegged factors applied</t>
  </si>
  <si>
    <t>The export dataset compiles component level emissions measurements in kgC1/day with both 10,000 ppmv and 100,000 ppmv pegged factors applied</t>
  </si>
  <si>
    <t>API 1993 Export dataset (10,000 ppmv pegged factors only)</t>
  </si>
  <si>
    <t>API 1993 Export dataset (10,000 and 100,000 ppmv pegged factors)</t>
  </si>
  <si>
    <t>API 1993 Appendix C pivot tables</t>
  </si>
  <si>
    <t>Pivot table calculations supporting analysis in "API1993_Verify_Reconstruction"</t>
  </si>
  <si>
    <t>These pivot tables link to data collected in "API1993_AppendixC"</t>
  </si>
  <si>
    <t>API 1993 Counts of components screened and leaks observed</t>
  </si>
  <si>
    <t>The following data was copy and pasted from the "Methane_data_gathering" sheet located in the OPGEE Github repository</t>
  </si>
  <si>
    <t>API 1993 Appendix C</t>
  </si>
  <si>
    <t>In this tab raw screening data from API 1993 is transformed into methane emissions mass flux using the appropriate correlation equations</t>
  </si>
  <si>
    <t>Data from the final two columns are copy and pasted into the export tabs (API1993_10k and API1993_100k)</t>
  </si>
  <si>
    <t>However, before copy and pasting into the API_1993_100k tab the cell reference in column L needs to be adjusted</t>
  </si>
  <si>
    <t>Copy and pasted tables from the Star Environmental report</t>
  </si>
  <si>
    <t>Summary of components screened and found leaking in the Star 1995 dataset</t>
  </si>
  <si>
    <t>Summary of component-level emissions factors in the Star 1995 dataset</t>
  </si>
  <si>
    <t>This tab summarizes various tables from the Star 1995 report</t>
  </si>
  <si>
    <t>Star 1995 Tables</t>
  </si>
  <si>
    <t>Star 1995 Appendix E Export</t>
  </si>
  <si>
    <t>Appendix F Export</t>
  </si>
  <si>
    <t>The following data was digitized from Star 1995 Appendix E.</t>
  </si>
  <si>
    <t>The appropriate correlation equations were used to convert screening data from ISV values to methane mass flux. For conversion we apply the mass fraction of methane given in the GRI report (see "Mass_Fractions" tab)</t>
  </si>
  <si>
    <t>Because we are only interested in leakers &lt; 10,000 ppmv (see analysis in supplementary materials), pegged emissions sources were filtered out</t>
  </si>
  <si>
    <t>Other includes: Dump Level Arm, Instruments, Load Arm, Other, Pump, Stuffing Box</t>
  </si>
  <si>
    <t>Quantified emissions measurements compiled in EPA 1995 Appendix C Attachment 2 were used to prepare pegged emissons factors used in the other documents cited in this spreadsheet (e.g., the GRI report)</t>
  </si>
  <si>
    <t xml:space="preserve">In this tab, we take the reported emissions rates (kg THC/hr) and convert to mass methane emissions. </t>
  </si>
  <si>
    <t>EPA 1995 Export</t>
  </si>
  <si>
    <t>This tab pulls from "EPA1995_C_Attach2" for export</t>
  </si>
  <si>
    <t>EPA 1995 Pivot Tables</t>
  </si>
  <si>
    <t>This "notes" tab contains pivot tables of the "EPA1995_C_attach2" tab, and compares recalculated pegged factors with pegged factors tabulated in the EPA 1995 document</t>
  </si>
  <si>
    <t>Label</t>
  </si>
  <si>
    <t>Citation</t>
  </si>
  <si>
    <t>SCBF = Scale bias correction factor</t>
  </si>
  <si>
    <t>Fraction leaking</t>
  </si>
  <si>
    <t>Wells</t>
  </si>
  <si>
    <t>Separator</t>
  </si>
  <si>
    <t>Meter</t>
  </si>
  <si>
    <t>GasWest</t>
  </si>
  <si>
    <t>GasEast</t>
  </si>
  <si>
    <t>OilLight</t>
  </si>
  <si>
    <t>OilHeavy</t>
  </si>
  <si>
    <t>Connectors</t>
  </si>
  <si>
    <t>FL</t>
  </si>
  <si>
    <t>CQ.WH</t>
  </si>
  <si>
    <t>CQ.Sep</t>
  </si>
  <si>
    <t>CQ.Meter</t>
  </si>
  <si>
    <t>EF.WH</t>
  </si>
  <si>
    <t>EF.Sep</t>
  </si>
  <si>
    <t>EF.Meter</t>
  </si>
  <si>
    <t>G.West</t>
  </si>
  <si>
    <t>G.East</t>
  </si>
  <si>
    <t>O.Light</t>
  </si>
  <si>
    <t>O.Heavy</t>
  </si>
  <si>
    <t>OELs</t>
  </si>
  <si>
    <t>Component emissions factors</t>
  </si>
  <si>
    <t>Equipment emissions factors</t>
  </si>
  <si>
    <t>Western US gas systems</t>
  </si>
  <si>
    <t>Eastern US gas systems</t>
  </si>
  <si>
    <t>Light oil systems</t>
  </si>
  <si>
    <t>Heavy oil systems</t>
  </si>
  <si>
    <t>EF 
[kg/comp/day]</t>
  </si>
  <si>
    <t>Comp. count</t>
  </si>
  <si>
    <t>EF 
[kg/eq/day]</t>
  </si>
  <si>
    <t>Gas wells</t>
  </si>
  <si>
    <t>Polished rod</t>
  </si>
  <si>
    <t>?</t>
  </si>
  <si>
    <t>Separatprs</t>
  </si>
  <si>
    <t>Heaters</t>
  </si>
  <si>
    <t>Dehydrators</t>
  </si>
  <si>
    <t>Meter/piping</t>
  </si>
  <si>
    <t>Gathering compressor</t>
  </si>
  <si>
    <t>comp seal</t>
  </si>
  <si>
    <t>Header</t>
  </si>
  <si>
    <t>COPY AND PASTED FROM GHGI_EQ_LEVEL SPREADSHEET</t>
  </si>
  <si>
    <t>Total fraction leaking @ 10000 ppmv</t>
  </si>
  <si>
    <t>1-4</t>
  </si>
  <si>
    <t>5-8</t>
  </si>
  <si>
    <t>9-12</t>
  </si>
  <si>
    <t>All</t>
  </si>
  <si>
    <t>1 - 12</t>
  </si>
  <si>
    <t>COPY AND PASTED FROM "API 1993 - FL" tab in "Methane_Data_Gathering" spreadsheet (See OPGEE Github page)</t>
  </si>
  <si>
    <t>Component counts</t>
  </si>
  <si>
    <t>Wellhead</t>
  </si>
  <si>
    <t>Oil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</si>
</sst>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164" formatCode="0.000"/>
    <numFmt numFmtId="165" formatCode="0.0E+00"/>
    <numFmt numFmtId="166" formatCode="0.0000"/>
    <numFmt numFmtId="167" formatCode="0.0"/>
    <numFmt numFmtId="168" formatCode="0."/>
    <numFmt numFmtId="169" formatCode="0.00000"/>
    <numFmt numFmtId="170" formatCode="0.000%"/>
    <numFmt numFmtId="171" formatCode="0.00000000"/>
    <numFmt numFmtId="172" formatCode="0.000000%"/>
  </numFmts>
  <fonts count="325">
    <font>
      <sz val="11"/>
      <color theme="1"/>
      <name val="Calibri"/>
      <family val="2"/>
      <scheme val="minor"/>
    </font>
    <font>
      <b/>
      <sz val="11"/>
      <color theme="1"/>
      <name val="Calibri"/>
      <family val="2"/>
      <scheme val="minor"/>
    </font>
    <font>
      <sz val="10"/>
      <color theme="1"/>
      <name val="Times New Roman"/>
      <family val="1"/>
    </font>
    <font>
      <sz val="7"/>
      <color rgb="FF000000"/>
      <name val="CMR8"/>
    </font>
    <font>
      <b/>
      <sz val="10"/>
      <color theme="1"/>
      <name val="Calibri"/>
      <family val="2"/>
      <scheme val="minor"/>
    </font>
    <font>
      <sz val="10"/>
      <color theme="1"/>
      <name val="Calibri"/>
      <family val="2"/>
      <scheme val="minor"/>
    </font>
    <font>
      <sz val="11"/>
      <color theme="1"/>
      <name val="Calibri"/>
      <family val="2"/>
      <scheme val="minor"/>
    </font>
    <font>
      <b/>
      <sz val="16"/>
      <color theme="1"/>
      <name val="Calibri"/>
      <family val="2"/>
      <scheme val="minor"/>
    </font>
    <font>
      <sz val="11"/>
      <color rgb="FF000000"/>
      <name val="Calibri"/>
      <family val="2"/>
      <scheme val="minor"/>
    </font>
    <font>
      <sz val="10"/>
      <color rgb="FF000000"/>
      <name val="Calibri"/>
      <family val="2"/>
      <scheme val="minor"/>
    </font>
    <font>
      <sz val="12"/>
      <color rgb="FF000000"/>
      <name val="Calibri"/>
      <family val="2"/>
      <scheme val="minor"/>
    </font>
    <font>
      <sz val="11"/>
      <color rgb="FF070707"/>
      <name val="Calibri"/>
      <family val="2"/>
      <scheme val="minor"/>
    </font>
    <font>
      <sz val="5"/>
      <color rgb="FF828282"/>
      <name val="Calibri"/>
      <family val="2"/>
      <scheme val="minor"/>
    </font>
    <font>
      <sz val="10.5"/>
      <color rgb="FF070707"/>
      <name val="Calibri"/>
      <family val="2"/>
      <scheme val="minor"/>
    </font>
    <font>
      <sz val="11.5"/>
      <color rgb="FF070707"/>
      <name val="Calibri"/>
      <family val="2"/>
      <scheme val="minor"/>
    </font>
    <font>
      <sz val="11"/>
      <color rgb="FF080808"/>
      <name val="Calibri"/>
      <family val="2"/>
      <scheme val="minor"/>
    </font>
    <font>
      <sz val="10.5"/>
      <color rgb="FF080808"/>
      <name val="Calibri"/>
      <family val="2"/>
      <scheme val="minor"/>
    </font>
    <font>
      <vertAlign val="superscript"/>
      <sz val="11"/>
      <color rgb="FFAAAAAA"/>
      <name val="Calibri"/>
      <family val="2"/>
      <scheme val="minor"/>
    </font>
    <font>
      <sz val="13"/>
      <color rgb="FF070707"/>
      <name val="Times New Roman"/>
      <family val="1"/>
    </font>
    <font>
      <b/>
      <sz val="14"/>
      <color rgb="FF070707"/>
      <name val="Courier New"/>
      <family val="3"/>
    </font>
    <font>
      <b/>
      <sz val="12"/>
      <color rgb="FF070707"/>
      <name val="Arial"/>
      <family val="2"/>
    </font>
    <font>
      <b/>
      <sz val="11.5"/>
      <color rgb="FF070707"/>
      <name val="Times New Roman"/>
      <family val="2"/>
    </font>
    <font>
      <sz val="11"/>
      <name val="Arial"/>
      <family val="2"/>
    </font>
    <font>
      <sz val="11"/>
      <color rgb="FF070707"/>
      <name val="Arial"/>
      <family val="2"/>
    </font>
    <font>
      <b/>
      <sz val="10.5"/>
      <color rgb="FF070707"/>
      <name val="Arial"/>
      <family val="2"/>
    </font>
    <font>
      <b/>
      <sz val="11.5"/>
      <name val="Arial"/>
      <family val="2"/>
    </font>
    <font>
      <b/>
      <sz val="11.5"/>
      <color rgb="FF070707"/>
      <name val="Arial"/>
      <family val="2"/>
    </font>
    <font>
      <b/>
      <sz val="11"/>
      <color rgb="FF070707"/>
      <name val="Times New Roman"/>
      <family val="2"/>
    </font>
    <font>
      <sz val="10.5"/>
      <color rgb="FF070707"/>
      <name val="Arial"/>
      <family val="2"/>
    </font>
    <font>
      <b/>
      <sz val="14"/>
      <name val="Courier New"/>
      <family val="3"/>
    </font>
    <font>
      <sz val="15.5"/>
      <color rgb="FF070707"/>
      <name val="Courier New"/>
      <family val="3"/>
    </font>
    <font>
      <sz val="11.5"/>
      <color rgb="FF070707"/>
      <name val="Times New Roman"/>
      <family val="2"/>
    </font>
    <font>
      <sz val="12"/>
      <color rgb="FF070707"/>
      <name val="Times New Roman"/>
      <family val="2"/>
    </font>
    <font>
      <sz val="11"/>
      <color rgb="FF727272"/>
      <name val="Arial"/>
      <family val="2"/>
    </font>
    <font>
      <sz val="5"/>
      <color rgb="FF828282"/>
      <name val="Arial"/>
      <family val="2"/>
    </font>
    <font>
      <b/>
      <sz val="13"/>
      <color rgb="FF070707"/>
      <name val="Times New Roman"/>
      <family val="1"/>
    </font>
    <font>
      <sz val="11.5"/>
      <color rgb="FF070707"/>
      <name val="Arial"/>
      <family val="2"/>
    </font>
    <font>
      <sz val="13"/>
      <color rgb="FF070707"/>
      <name val="Courier New"/>
      <family val="2"/>
    </font>
    <font>
      <sz val="12.5"/>
      <color rgb="FF070707"/>
      <name val="Times New Roman"/>
      <family val="1"/>
    </font>
    <font>
      <sz val="15"/>
      <color rgb="FF070707"/>
      <name val="Courier New"/>
      <family val="3"/>
    </font>
    <font>
      <b/>
      <sz val="11"/>
      <color rgb="FF070707"/>
      <name val="Arial"/>
      <family val="2"/>
    </font>
    <font>
      <sz val="11"/>
      <color rgb="FF070707"/>
      <name val="Times New Roman"/>
      <family val="2"/>
    </font>
    <font>
      <sz val="12"/>
      <color rgb="FF070707"/>
      <name val="Times New Roman"/>
      <family val="1"/>
    </font>
    <font>
      <b/>
      <sz val="14.5"/>
      <color rgb="FF070707"/>
      <name val="Courier New"/>
      <family val="3"/>
    </font>
    <font>
      <b/>
      <sz val="12"/>
      <color rgb="FF070707"/>
      <name val="Times New Roman"/>
      <family val="2"/>
    </font>
    <font>
      <b/>
      <sz val="10.5"/>
      <name val="Arial"/>
      <family val="2"/>
    </font>
    <font>
      <sz val="4.5"/>
      <color rgb="FF757575"/>
      <name val="Arial"/>
      <family val="2"/>
    </font>
    <font>
      <sz val="4.5"/>
      <color rgb="FF575757"/>
      <name val="Arial"/>
      <family val="2"/>
    </font>
    <font>
      <sz val="4.5"/>
      <color rgb="FFD1D1D1"/>
      <name val="Arial"/>
      <family val="2"/>
    </font>
    <font>
      <sz val="6"/>
      <color rgb="FF757575"/>
      <name val="Times New Roman"/>
      <family val="1"/>
    </font>
    <font>
      <sz val="12"/>
      <name val="Times New Roman"/>
      <family val="1"/>
    </font>
    <font>
      <sz val="12"/>
      <color rgb="FF282828"/>
      <name val="Times New Roman"/>
      <family val="1"/>
    </font>
    <font>
      <b/>
      <vertAlign val="superscript"/>
      <sz val="11"/>
      <color rgb="FF070707"/>
      <name val="Arial"/>
      <family val="2"/>
    </font>
    <font>
      <b/>
      <sz val="10.5"/>
      <color rgb="FF282828"/>
      <name val="Arial"/>
      <family val="2"/>
    </font>
    <font>
      <sz val="4.5"/>
      <color rgb="FFA8A8A8"/>
      <name val="Arial"/>
      <family val="2"/>
    </font>
    <font>
      <sz val="4.5"/>
      <color rgb="FF939393"/>
      <name val="Arial"/>
      <family val="2"/>
    </font>
    <font>
      <sz val="5"/>
      <color rgb="FF939393"/>
      <name val="Arial"/>
      <family val="2"/>
    </font>
    <font>
      <sz val="2"/>
      <color rgb="FF757575"/>
      <name val="Arial"/>
      <family val="2"/>
    </font>
    <font>
      <sz val="5.5"/>
      <color rgb="FF757575"/>
      <name val="Times New Roman"/>
      <family val="1"/>
    </font>
    <font>
      <sz val="5.5"/>
      <color rgb="FF939393"/>
      <name val="Times New Roman"/>
      <family val="1"/>
    </font>
    <font>
      <b/>
      <sz val="11"/>
      <color rgb="FF080808"/>
      <name val="Arial"/>
      <family val="2"/>
    </font>
    <font>
      <sz val="18"/>
      <color rgb="FF080808"/>
      <name val="Courier New"/>
      <family val="3"/>
    </font>
    <font>
      <b/>
      <vertAlign val="superscript"/>
      <sz val="11.5"/>
      <color rgb="FF080808"/>
      <name val="Arial"/>
      <family val="2"/>
    </font>
    <font>
      <sz val="12"/>
      <color rgb="FF080808"/>
      <name val="Times New Roman"/>
      <family val="2"/>
    </font>
    <font>
      <sz val="11"/>
      <color rgb="FF080808"/>
      <name val="Arial"/>
      <family val="2"/>
    </font>
    <font>
      <sz val="11.5"/>
      <color rgb="FF080808"/>
      <name val="Times New Roman"/>
      <family val="2"/>
    </font>
    <font>
      <b/>
      <sz val="10.5"/>
      <color rgb="FF080808"/>
      <name val="Arial"/>
      <family val="2"/>
    </font>
    <font>
      <vertAlign val="superscript"/>
      <sz val="11"/>
      <color rgb="FF080808"/>
      <name val="Arial"/>
      <family val="2"/>
    </font>
    <font>
      <sz val="4.5"/>
      <color rgb="FFAFAFAF"/>
      <name val="Arial"/>
      <family val="2"/>
    </font>
    <font>
      <sz val="4.5"/>
      <color rgb="FF959595"/>
      <name val="Arial"/>
      <family val="2"/>
    </font>
    <font>
      <sz val="4.5"/>
      <color rgb="FF4B4B4B"/>
      <name val="Arial"/>
      <family val="2"/>
    </font>
    <font>
      <sz val="4.5"/>
      <color rgb="FF808080"/>
      <name val="Arial"/>
      <family val="2"/>
    </font>
    <font>
      <sz val="4.5"/>
      <color rgb="FF5B5B5B"/>
      <name val="Arial"/>
      <family val="2"/>
    </font>
    <font>
      <sz val="4.5"/>
      <color rgb="FF3B3B3B"/>
      <name val="Arial"/>
      <family val="2"/>
    </font>
    <font>
      <sz val="4.5"/>
      <color rgb="FF6D6D6D"/>
      <name val="Arial"/>
      <family val="2"/>
    </font>
    <font>
      <b/>
      <sz val="11.5"/>
      <color rgb="FF080808"/>
      <name val="Arial"/>
      <family val="2"/>
    </font>
    <font>
      <sz val="10.5"/>
      <color rgb="FF080808"/>
      <name val="Arial"/>
      <family val="2"/>
    </font>
    <font>
      <vertAlign val="subscript"/>
      <sz val="4.5"/>
      <color rgb="FF5B5B5B"/>
      <name val="Arial"/>
      <family val="2"/>
    </font>
    <font>
      <sz val="13"/>
      <color rgb="FF080808"/>
      <name val="Times New Roman"/>
      <family val="1"/>
    </font>
    <font>
      <sz val="12"/>
      <color rgb="FF080808"/>
      <name val="Arial"/>
      <family val="2"/>
    </font>
    <font>
      <sz val="11.5"/>
      <name val="Times New Roman"/>
      <family val="1"/>
    </font>
    <font>
      <sz val="11.5"/>
      <color rgb="FF080808"/>
      <name val="Times New Roman"/>
      <family val="1"/>
    </font>
    <font>
      <sz val="15"/>
      <name val="Arial"/>
      <family val="2"/>
    </font>
    <font>
      <sz val="15"/>
      <color rgb="FF080808"/>
      <name val="Arial"/>
      <family val="2"/>
    </font>
    <font>
      <sz val="13.5"/>
      <color rgb="FF080808"/>
      <name val="Times New Roman"/>
      <family val="1"/>
    </font>
    <font>
      <sz val="16"/>
      <color rgb="FF080808"/>
      <name val="Courier New"/>
      <family val="3"/>
    </font>
    <font>
      <b/>
      <sz val="12.5"/>
      <color rgb="FF080808"/>
      <name val="Arial"/>
      <family val="2"/>
    </font>
    <font>
      <sz val="11"/>
      <color rgb="FFAAAAAA"/>
      <name val="Arial"/>
      <family val="2"/>
    </font>
    <font>
      <vertAlign val="superscript"/>
      <sz val="11"/>
      <color rgb="FFAAAAAA"/>
      <name val="Arial"/>
      <family val="2"/>
    </font>
    <font>
      <b/>
      <sz val="12"/>
      <color rgb="FF080808"/>
      <name val="Courier New"/>
      <family val="2"/>
    </font>
    <font>
      <sz val="13.5"/>
      <name val="Arial"/>
      <family val="2"/>
    </font>
    <font>
      <sz val="13.5"/>
      <color rgb="FF080808"/>
      <name val="Arial"/>
      <family val="2"/>
    </font>
    <font>
      <sz val="15.5"/>
      <color rgb="FF080808"/>
      <name val="Courier New"/>
      <family val="3"/>
    </font>
    <font>
      <b/>
      <vertAlign val="superscript"/>
      <sz val="14.5"/>
      <color rgb="FF080808"/>
      <name val="Courier New"/>
      <family val="3"/>
    </font>
    <font>
      <sz val="11.5"/>
      <color rgb="FF080808"/>
      <name val="Courier New"/>
      <family val="2"/>
    </font>
    <font>
      <sz val="13"/>
      <color rgb="FF080808"/>
      <name val="Courier New"/>
      <family val="2"/>
    </font>
    <font>
      <sz val="12"/>
      <name val="Arial"/>
      <family val="2"/>
    </font>
    <font>
      <b/>
      <sz val="12.5"/>
      <color rgb="FF080808"/>
      <name val="Courier New"/>
      <family val="2"/>
    </font>
    <font>
      <sz val="12"/>
      <color rgb="FF030303"/>
      <name val="Arial"/>
      <family val="2"/>
    </font>
    <font>
      <sz val="11.5"/>
      <color rgb="FF030303"/>
      <name val="Arial"/>
      <family val="2"/>
    </font>
    <font>
      <sz val="10"/>
      <color rgb="FF030303"/>
      <name val="Arial"/>
      <family val="2"/>
    </font>
    <font>
      <vertAlign val="subscript"/>
      <sz val="61"/>
      <color rgb="FF030303"/>
      <name val="Arial"/>
      <family val="2"/>
    </font>
    <font>
      <b/>
      <sz val="9.5"/>
      <color rgb="FF030303"/>
      <name val="Arial"/>
      <family val="2"/>
    </font>
    <font>
      <sz val="10.5"/>
      <color rgb="FF030303"/>
      <name val="Times New Roman"/>
      <family val="1"/>
    </font>
    <font>
      <b/>
      <sz val="8.5"/>
      <color rgb="FF030303"/>
      <name val="Arial"/>
      <family val="2"/>
    </font>
    <font>
      <vertAlign val="superscript"/>
      <sz val="10"/>
      <color rgb="FF030303"/>
      <name val="Arial"/>
      <family val="2"/>
    </font>
    <font>
      <sz val="11"/>
      <color rgb="FF030303"/>
      <name val="Arial"/>
      <family val="2"/>
    </font>
    <font>
      <vertAlign val="superscript"/>
      <sz val="11"/>
      <color rgb="FF030303"/>
      <name val="Arial"/>
      <family val="2"/>
    </font>
    <font>
      <sz val="11"/>
      <color rgb="FF1F1F1F"/>
      <name val="Arial"/>
      <family val="2"/>
    </font>
    <font>
      <vertAlign val="subscript"/>
      <sz val="15.5"/>
      <color rgb="FF1F1F1F"/>
      <name val="Arial"/>
      <family val="2"/>
    </font>
    <font>
      <vertAlign val="superscript"/>
      <sz val="10.5"/>
      <color rgb="FF030303"/>
      <name val="Arial"/>
      <family val="2"/>
    </font>
    <font>
      <vertAlign val="subscript"/>
      <sz val="14.5"/>
      <color rgb="FF030303"/>
      <name val="Arial"/>
      <family val="2"/>
    </font>
    <font>
      <sz val="14"/>
      <color rgb="FF030303"/>
      <name val="Arial"/>
      <family val="2"/>
    </font>
    <font>
      <sz val="14"/>
      <color rgb="FF1F1F1F"/>
      <name val="Arial"/>
      <family val="2"/>
    </font>
    <font>
      <sz val="11"/>
      <color rgb="FF030303"/>
      <name val="Times New Roman"/>
      <family val="1"/>
    </font>
    <font>
      <sz val="11"/>
      <color rgb="FF030303"/>
      <name val="Times New Roman"/>
      <family val="2"/>
    </font>
    <font>
      <sz val="11.5"/>
      <color rgb="FF030303"/>
      <name val="Times New Roman"/>
      <family val="2"/>
    </font>
    <font>
      <sz val="3"/>
      <color rgb="FF030303"/>
      <name val="Times New Roman"/>
      <family val="1"/>
    </font>
    <font>
      <sz val="14.5"/>
      <color rgb="FF1F1F1F"/>
      <name val="Arial"/>
      <family val="2"/>
    </font>
    <font>
      <vertAlign val="superscript"/>
      <sz val="11"/>
      <color rgb="FF030303"/>
      <name val="Times New Roman"/>
      <family val="1"/>
    </font>
    <font>
      <sz val="14.5"/>
      <color rgb="FF030303"/>
      <name val="Arial"/>
      <family val="2"/>
    </font>
    <font>
      <vertAlign val="superscript"/>
      <sz val="14.5"/>
      <color rgb="FF030303"/>
      <name val="Arial"/>
      <family val="2"/>
    </font>
    <font>
      <vertAlign val="superscript"/>
      <sz val="14.5"/>
      <color rgb="FF1F1F1F"/>
      <name val="Arial"/>
      <family val="2"/>
    </font>
    <font>
      <sz val="11"/>
      <color rgb="FF1F1F1F"/>
      <name val="Times New Roman"/>
      <family val="1"/>
    </font>
    <font>
      <vertAlign val="superscript"/>
      <sz val="11"/>
      <color rgb="FF1F1F1F"/>
      <name val="Times New Roman"/>
      <family val="1"/>
    </font>
    <font>
      <vertAlign val="superscript"/>
      <sz val="11"/>
      <color rgb="FF1F1F1F"/>
      <name val="Arial"/>
      <family val="2"/>
    </font>
    <font>
      <b/>
      <vertAlign val="superscript"/>
      <sz val="11.5"/>
      <color rgb="FF030303"/>
      <name val="Arial"/>
      <family val="2"/>
    </font>
    <font>
      <vertAlign val="superscript"/>
      <sz val="16"/>
      <color rgb="FF030303"/>
      <name val="Times New Roman"/>
      <family val="1"/>
    </font>
    <font>
      <vertAlign val="superscript"/>
      <sz val="15.5"/>
      <color rgb="FF030303"/>
      <name val="Arial"/>
      <family val="2"/>
    </font>
    <font>
      <b/>
      <sz val="10.5"/>
      <color rgb="FF030303"/>
      <name val="Arial"/>
      <family val="2"/>
    </font>
    <font>
      <b/>
      <sz val="11.5"/>
      <color rgb="FF030303"/>
      <name val="Arial"/>
      <family val="2"/>
    </font>
    <font>
      <b/>
      <sz val="12.5"/>
      <color rgb="FF030303"/>
      <name val="Times New Roman"/>
      <family val="2"/>
    </font>
    <font>
      <sz val="15.5"/>
      <color rgb="FF030303"/>
      <name val="Arial"/>
      <family val="2"/>
    </font>
    <font>
      <sz val="15.5"/>
      <color rgb="FF1F1F1F"/>
      <name val="Arial"/>
      <family val="2"/>
    </font>
    <font>
      <vertAlign val="superscript"/>
      <sz val="16.5"/>
      <color rgb="FF030303"/>
      <name val="Times New Roman"/>
      <family val="1"/>
    </font>
    <font>
      <vertAlign val="superscript"/>
      <sz val="16.5"/>
      <color rgb="FF030303"/>
      <name val="Arial"/>
      <family val="2"/>
    </font>
    <font>
      <vertAlign val="superscript"/>
      <sz val="10.5"/>
      <color rgb="FF030303"/>
      <name val="Times New Roman"/>
      <family val="1"/>
    </font>
    <font>
      <vertAlign val="superscript"/>
      <sz val="12"/>
      <color rgb="FF030303"/>
      <name val="Times New Roman"/>
      <family val="1"/>
    </font>
    <font>
      <sz val="17.5"/>
      <color rgb="FF030303"/>
      <name val="Times New Roman"/>
      <family val="1"/>
    </font>
    <font>
      <sz val="16.5"/>
      <color rgb="FF030303"/>
      <name val="Times New Roman"/>
      <family val="1"/>
    </font>
    <font>
      <sz val="12.5"/>
      <color rgb="FF030303"/>
      <name val="Courier New"/>
      <family val="2"/>
    </font>
    <font>
      <vertAlign val="subscript"/>
      <sz val="17"/>
      <color rgb="FF030303"/>
      <name val="Arial"/>
      <family val="2"/>
    </font>
    <font>
      <vertAlign val="subscript"/>
      <sz val="15.5"/>
      <color rgb="FF030303"/>
      <name val="Arial"/>
      <family val="2"/>
    </font>
    <font>
      <sz val="10"/>
      <color rgb="FF1F1F1F"/>
      <name val="Arial"/>
      <family val="2"/>
    </font>
    <font>
      <sz val="11.5"/>
      <name val="Arial"/>
      <family val="2"/>
    </font>
    <font>
      <sz val="11.5"/>
      <color rgb="FF131313"/>
      <name val="Arial"/>
      <family val="2"/>
    </font>
    <font>
      <sz val="12.5"/>
      <color rgb="FF131313"/>
      <name val="Arial"/>
      <family val="2"/>
    </font>
    <font>
      <b/>
      <sz val="10"/>
      <color rgb="FF030303"/>
      <name val="Arial"/>
      <family val="2"/>
    </font>
    <font>
      <sz val="11"/>
      <color rgb="FF131313"/>
      <name val="Arial"/>
      <family val="2"/>
    </font>
    <font>
      <vertAlign val="superscript"/>
      <sz val="11.5"/>
      <color rgb="FF030303"/>
      <name val="Arial"/>
      <family val="2"/>
    </font>
    <font>
      <sz val="14.5"/>
      <color rgb="FF131313"/>
      <name val="Arial"/>
      <family val="2"/>
    </font>
    <font>
      <vertAlign val="superscript"/>
      <sz val="11.5"/>
      <color rgb="FF131313"/>
      <name val="Arial"/>
      <family val="2"/>
    </font>
    <font>
      <sz val="15.5"/>
      <color rgb="FF131313"/>
      <name val="Arial"/>
      <family val="2"/>
    </font>
    <font>
      <vertAlign val="superscript"/>
      <sz val="15"/>
      <color rgb="FF030303"/>
      <name val="Arial"/>
      <family val="2"/>
    </font>
    <font>
      <sz val="16"/>
      <color rgb="FF030303"/>
      <name val="Arial"/>
      <family val="2"/>
    </font>
    <font>
      <vertAlign val="superscript"/>
      <sz val="11.5"/>
      <color rgb="FF030303"/>
      <name val="Times New Roman"/>
      <family val="1"/>
    </font>
    <font>
      <vertAlign val="superscript"/>
      <sz val="17"/>
      <color rgb="FF030303"/>
      <name val="Times New Roman"/>
      <family val="1"/>
    </font>
    <font>
      <b/>
      <vertAlign val="superscript"/>
      <sz val="10"/>
      <color rgb="FF030303"/>
      <name val="Arial"/>
      <family val="2"/>
    </font>
    <font>
      <b/>
      <sz val="11"/>
      <color rgb="FF030303"/>
      <name val="Times New Roman"/>
      <family val="2"/>
    </font>
    <font>
      <vertAlign val="superscript"/>
      <sz val="17"/>
      <color rgb="FF131313"/>
      <name val="Arial"/>
      <family val="2"/>
    </font>
    <font>
      <vertAlign val="subscript"/>
      <sz val="17"/>
      <color rgb="FF131313"/>
      <name val="Arial"/>
      <family val="2"/>
    </font>
    <font>
      <sz val="17"/>
      <color rgb="FF030303"/>
      <name val="Arial"/>
      <family val="2"/>
    </font>
    <font>
      <vertAlign val="superscript"/>
      <sz val="12"/>
      <color rgb="FF131313"/>
      <name val="Times New Roman"/>
      <family val="1"/>
    </font>
    <font>
      <vertAlign val="superscript"/>
      <sz val="16"/>
      <color rgb="FF030303"/>
      <name val="Courier New"/>
      <family val="3"/>
    </font>
    <font>
      <sz val="11.5"/>
      <color rgb="FF131313"/>
      <name val="Times New Roman"/>
      <family val="1"/>
    </font>
    <font>
      <sz val="12"/>
      <color rgb="FF030303"/>
      <name val="Times New Roman"/>
      <family val="1"/>
    </font>
    <font>
      <sz val="10.5"/>
      <name val="Arial"/>
      <family val="2"/>
    </font>
    <font>
      <sz val="10.5"/>
      <color rgb="FF030303"/>
      <name val="Arial"/>
      <family val="2"/>
    </font>
    <font>
      <sz val="12"/>
      <color rgb="FF131313"/>
      <name val="Arial"/>
      <family val="2"/>
    </font>
    <font>
      <sz val="9"/>
      <color rgb="FF030303"/>
      <name val="Arial"/>
      <family val="2"/>
    </font>
    <font>
      <vertAlign val="superscript"/>
      <sz val="12"/>
      <color rgb="FF030303"/>
      <name val="Arial"/>
      <family val="2"/>
    </font>
    <font>
      <sz val="14"/>
      <name val="Arial"/>
      <family val="2"/>
    </font>
    <font>
      <sz val="10"/>
      <name val="Arial"/>
      <family val="2"/>
    </font>
    <font>
      <sz val="10"/>
      <color rgb="FF131313"/>
      <name val="Arial"/>
      <family val="2"/>
    </font>
    <font>
      <vertAlign val="subscript"/>
      <sz val="14.5"/>
      <color rgb="FF131313"/>
      <name val="Arial"/>
      <family val="2"/>
    </font>
    <font>
      <vertAlign val="subscript"/>
      <sz val="15.5"/>
      <color rgb="FF131313"/>
      <name val="Arial"/>
      <family val="2"/>
    </font>
    <font>
      <sz val="16"/>
      <color rgb="FF030303"/>
      <name val="Times New Roman"/>
      <family val="1"/>
    </font>
    <font>
      <sz val="15"/>
      <color rgb="FF030303"/>
      <name val="Arial"/>
      <family val="2"/>
    </font>
    <font>
      <vertAlign val="superscript"/>
      <sz val="10"/>
      <color rgb="FF131313"/>
      <name val="Arial"/>
      <family val="2"/>
    </font>
    <font>
      <b/>
      <vertAlign val="superscript"/>
      <sz val="10.5"/>
      <color rgb="FF030303"/>
      <name val="Arial"/>
      <family val="2"/>
    </font>
    <font>
      <b/>
      <sz val="10.5"/>
      <color rgb="FF131313"/>
      <name val="Arial"/>
      <family val="2"/>
    </font>
    <font>
      <sz val="17"/>
      <color rgb="FF131313"/>
      <name val="Arial"/>
      <family val="2"/>
    </font>
    <font>
      <sz val="12"/>
      <color rgb="FF030303"/>
      <name val="Times New Roman"/>
      <family val="2"/>
    </font>
    <font>
      <sz val="12"/>
      <color rgb="FF131313"/>
      <name val="Times New Roman"/>
      <family val="2"/>
    </font>
    <font>
      <sz val="11.5"/>
      <color rgb="FF030303"/>
      <name val="Times New Roman"/>
      <family val="1"/>
    </font>
    <font>
      <b/>
      <sz val="12"/>
      <color rgb="FF030303"/>
      <name val="Arial"/>
      <family val="2"/>
    </font>
    <font>
      <vertAlign val="superscript"/>
      <sz val="12.5"/>
      <color rgb="FF030303"/>
      <name val="Times New Roman"/>
      <family val="1"/>
    </font>
    <font>
      <sz val="12.5"/>
      <color rgb="FF030303"/>
      <name val="Times New Roman"/>
      <family val="1"/>
    </font>
    <font>
      <sz val="12.5"/>
      <color rgb="FF1D1D1D"/>
      <name val="Times New Roman"/>
      <family val="1"/>
    </font>
    <font>
      <b/>
      <vertAlign val="superscript"/>
      <sz val="12"/>
      <color rgb="FF030303"/>
      <name val="Arial"/>
      <family val="2"/>
    </font>
    <font>
      <sz val="12.5"/>
      <color rgb="FF030303"/>
      <name val="Arial"/>
      <family val="2"/>
    </font>
    <font>
      <sz val="14.5"/>
      <name val="Times New Roman"/>
      <family val="1"/>
    </font>
    <font>
      <sz val="14.5"/>
      <color rgb="FF030303"/>
      <name val="Times New Roman"/>
      <family val="1"/>
    </font>
    <font>
      <sz val="11.5"/>
      <color rgb="FF1D1D1D"/>
      <name val="Arial"/>
      <family val="2"/>
    </font>
    <font>
      <b/>
      <vertAlign val="superscript"/>
      <sz val="11"/>
      <color rgb="FF030303"/>
      <name val="Arial"/>
      <family val="2"/>
    </font>
    <font>
      <vertAlign val="superscript"/>
      <sz val="17"/>
      <color rgb="FF030303"/>
      <name val="Arial"/>
      <family val="2"/>
    </font>
    <font>
      <vertAlign val="superscript"/>
      <sz val="11.5"/>
      <color rgb="FF1D1D1D"/>
      <name val="Arial"/>
      <family val="2"/>
    </font>
    <font>
      <b/>
      <sz val="11.5"/>
      <color rgb="FF030303"/>
      <name val="Times New Roman"/>
      <family val="2"/>
    </font>
    <font>
      <vertAlign val="subscript"/>
      <sz val="17"/>
      <color rgb="FF1D1D1D"/>
      <name val="Arial"/>
      <family val="2"/>
    </font>
    <font>
      <b/>
      <sz val="10.5"/>
      <color rgb="FF1D1D1D"/>
      <name val="Arial"/>
      <family val="2"/>
    </font>
    <font>
      <vertAlign val="superscript"/>
      <sz val="12"/>
      <color rgb="FF1D1D1D"/>
      <name val="Times New Roman"/>
      <family val="1"/>
    </font>
    <font>
      <vertAlign val="superscript"/>
      <sz val="16"/>
      <color rgb="FF030303"/>
      <name val="Arial"/>
      <family val="2"/>
    </font>
    <font>
      <sz val="15"/>
      <color rgb="FF1D1D1D"/>
      <name val="Arial"/>
      <family val="2"/>
    </font>
    <font>
      <b/>
      <sz val="11"/>
      <color rgb="FF030303"/>
      <name val="Arial"/>
      <family val="2"/>
    </font>
    <font>
      <sz val="14.5"/>
      <color rgb="FF1D1D1D"/>
      <name val="Arial"/>
      <family val="2"/>
    </font>
    <font>
      <sz val="12"/>
      <color rgb="FF111111"/>
      <name val="Arial"/>
      <family val="2"/>
    </font>
    <font>
      <b/>
      <sz val="10.5"/>
      <color rgb="FF111111"/>
      <name val="Arial"/>
      <family val="2"/>
    </font>
    <font>
      <vertAlign val="subscript"/>
      <sz val="15.5"/>
      <color rgb="FF111111"/>
      <name val="Arial"/>
      <family val="2"/>
    </font>
    <font>
      <sz val="13.5"/>
      <color rgb="FF030303"/>
      <name val="Arial"/>
      <family val="2"/>
    </font>
    <font>
      <b/>
      <sz val="11.5"/>
      <color rgb="FF111111"/>
      <name val="Arial"/>
      <family val="2"/>
    </font>
    <font>
      <vertAlign val="subscript"/>
      <sz val="14.5"/>
      <color rgb="FF111111"/>
      <name val="Arial"/>
      <family val="2"/>
    </font>
    <font>
      <vertAlign val="subscript"/>
      <sz val="14"/>
      <color rgb="FF111111"/>
      <name val="Times New Roman"/>
      <family val="1"/>
    </font>
    <font>
      <vertAlign val="subscript"/>
      <sz val="11"/>
      <color rgb="FF030303"/>
      <name val="Arial"/>
      <family val="2"/>
    </font>
    <font>
      <b/>
      <vertAlign val="superscript"/>
      <sz val="10.5"/>
      <color rgb="FF111111"/>
      <name val="Arial"/>
      <family val="2"/>
    </font>
    <font>
      <vertAlign val="superscript"/>
      <sz val="11"/>
      <color rgb="FF111111"/>
      <name val="Arial"/>
      <family val="2"/>
    </font>
    <font>
      <sz val="14.5"/>
      <color rgb="FF111111"/>
      <name val="Arial"/>
      <family val="2"/>
    </font>
    <font>
      <b/>
      <vertAlign val="superscript"/>
      <sz val="12"/>
      <color rgb="FF030303"/>
      <name val="Courier New"/>
      <family val="3"/>
    </font>
    <font>
      <sz val="15.5"/>
      <color rgb="FF111111"/>
      <name val="Arial"/>
      <family val="2"/>
    </font>
    <font>
      <b/>
      <sz val="12"/>
      <color rgb="FF030303"/>
      <name val="Courier New"/>
      <family val="2"/>
    </font>
    <font>
      <vertAlign val="subscript"/>
      <sz val="18"/>
      <color rgb="FF111111"/>
      <name val="Arial"/>
      <family val="2"/>
    </font>
    <font>
      <vertAlign val="subscript"/>
      <sz val="17"/>
      <color rgb="FF111111"/>
      <name val="Arial"/>
      <family val="2"/>
    </font>
    <font>
      <vertAlign val="subscript"/>
      <sz val="16"/>
      <color rgb="FF030303"/>
      <name val="Arial"/>
      <family val="2"/>
    </font>
    <font>
      <sz val="11.5"/>
      <color rgb="FF111111"/>
      <name val="Arial"/>
      <family val="2"/>
    </font>
    <font>
      <sz val="16.5"/>
      <color rgb="FF030303"/>
      <name val="Courier New"/>
      <family val="3"/>
    </font>
    <font>
      <sz val="11"/>
      <color rgb="FF2B2B2B"/>
      <name val="Arial"/>
      <family val="2"/>
    </font>
    <font>
      <sz val="13"/>
      <color rgb="FF030303"/>
      <name val="Arial"/>
      <family val="2"/>
    </font>
    <font>
      <sz val="11.5"/>
      <color rgb="FF828282"/>
      <name val="Arial"/>
      <family val="2"/>
    </font>
    <font>
      <sz val="13"/>
      <color rgb="FF131313"/>
      <name val="Times New Roman"/>
      <family val="1"/>
    </font>
    <font>
      <sz val="14"/>
      <color rgb="FF131313"/>
      <name val="Arial"/>
      <family val="2"/>
    </font>
    <font>
      <vertAlign val="subscript"/>
      <sz val="17.5"/>
      <color rgb="FF030303"/>
      <name val="Times New Roman"/>
      <family val="1"/>
    </font>
    <font>
      <b/>
      <sz val="12"/>
      <color rgb="FF131313"/>
      <name val="Times New Roman"/>
      <family val="2"/>
    </font>
    <font>
      <vertAlign val="subscript"/>
      <sz val="10"/>
      <color rgb="FF030303"/>
      <name val="Arial"/>
      <family val="2"/>
    </font>
    <font>
      <b/>
      <sz val="12"/>
      <color rgb="FF030303"/>
      <name val="Times New Roman"/>
      <family val="2"/>
    </font>
    <font>
      <vertAlign val="superscript"/>
      <sz val="11"/>
      <color rgb="FF2A2A2A"/>
      <name val="Arial"/>
      <family val="2"/>
    </font>
    <font>
      <b/>
      <vertAlign val="superscript"/>
      <sz val="10.5"/>
      <color rgb="FF131313"/>
      <name val="Arial"/>
      <family val="2"/>
    </font>
    <font>
      <b/>
      <sz val="11.5"/>
      <color rgb="FF131313"/>
      <name val="Arial"/>
      <family val="2"/>
    </font>
    <font>
      <sz val="12"/>
      <color rgb="FF5D5D5D"/>
      <name val="Times New Roman"/>
      <family val="1"/>
    </font>
    <font>
      <vertAlign val="superscript"/>
      <sz val="14"/>
      <color rgb="FF030303"/>
      <name val="Arial"/>
      <family val="2"/>
    </font>
    <font>
      <sz val="12"/>
      <color rgb="FF131313"/>
      <name val="Times New Roman"/>
      <family val="1"/>
    </font>
    <font>
      <sz val="10.5"/>
      <color rgb="FF030303"/>
      <name val="Times New Roman"/>
      <family val="2"/>
    </font>
    <font>
      <sz val="13.5"/>
      <color rgb="FF030303"/>
      <name val="Times New Roman"/>
      <family val="1"/>
    </font>
    <font>
      <sz val="10.5"/>
      <color rgb="FF050505"/>
      <name val="Arial"/>
      <family val="2"/>
    </font>
    <font>
      <sz val="12.5"/>
      <color rgb="FF050505"/>
      <name val="Arial"/>
      <family val="2"/>
    </font>
    <font>
      <sz val="12"/>
      <color rgb="FF050505"/>
      <name val="Arial"/>
      <family val="2"/>
    </font>
    <font>
      <sz val="15"/>
      <color rgb="FF050505"/>
      <name val="Courier New"/>
      <family val="3"/>
    </font>
    <font>
      <sz val="15.5"/>
      <color rgb="FF050505"/>
      <name val="Courier New"/>
      <family val="3"/>
    </font>
    <font>
      <b/>
      <sz val="10.5"/>
      <color rgb="FF050505"/>
      <name val="Arial"/>
      <family val="2"/>
    </font>
    <font>
      <sz val="10"/>
      <color rgb="FF050505"/>
      <name val="Arial"/>
      <family val="2"/>
    </font>
    <font>
      <b/>
      <sz val="9.5"/>
      <color rgb="FF050505"/>
      <name val="Arial"/>
      <family val="2"/>
    </font>
    <font>
      <vertAlign val="superscript"/>
      <sz val="10"/>
      <color rgb="FF050505"/>
      <name val="Arial"/>
      <family val="2"/>
    </font>
    <font>
      <sz val="11"/>
      <color rgb="FF050505"/>
      <name val="Times New Roman"/>
      <family val="2"/>
    </font>
    <font>
      <sz val="11.5"/>
      <color rgb="FF050505"/>
      <name val="Times New Roman"/>
      <family val="2"/>
    </font>
    <font>
      <b/>
      <sz val="11.5"/>
      <color rgb="FF050505"/>
      <name val="Times New Roman"/>
      <family val="2"/>
    </font>
    <font>
      <b/>
      <sz val="10"/>
      <color rgb="FF050505"/>
      <name val="Arial"/>
      <family val="2"/>
    </font>
    <font>
      <sz val="11"/>
      <color rgb="FF050505"/>
      <name val="Arial"/>
      <family val="2"/>
    </font>
    <font>
      <sz val="9.5"/>
      <color rgb="FF050505"/>
      <name val="Arial"/>
      <family val="2"/>
    </font>
    <font>
      <sz val="12"/>
      <color rgb="FF050505"/>
      <name val="Times New Roman"/>
      <family val="2"/>
    </font>
    <font>
      <sz val="11.5"/>
      <color rgb="FF050505"/>
      <name val="Arial"/>
      <family val="2"/>
    </font>
    <font>
      <sz val="11"/>
      <name val="Times New Roman"/>
      <family val="1"/>
    </font>
    <font>
      <sz val="11"/>
      <color rgb="FF050505"/>
      <name val="Times New Roman"/>
      <family val="1"/>
    </font>
    <font>
      <sz val="11"/>
      <color rgb="FF111111"/>
      <name val="Arial"/>
      <family val="2"/>
    </font>
    <font>
      <b/>
      <vertAlign val="superscript"/>
      <sz val="11.5"/>
      <color rgb="FF030303"/>
      <name val="Times New Roman"/>
      <family val="1"/>
    </font>
    <font>
      <sz val="15.5"/>
      <color rgb="FF2A2A2A"/>
      <name val="Arial"/>
      <family val="2"/>
    </font>
    <font>
      <sz val="12"/>
      <color rgb="FF2A2A2A"/>
      <name val="Times New Roman"/>
      <family val="1"/>
    </font>
    <font>
      <b/>
      <vertAlign val="superscript"/>
      <sz val="12.5"/>
      <color rgb="FF030303"/>
      <name val="Courier New"/>
      <family val="3"/>
    </font>
    <font>
      <vertAlign val="superscript"/>
      <sz val="17.5"/>
      <color rgb="FF030303"/>
      <name val="Times New Roman"/>
      <family val="1"/>
    </font>
    <font>
      <vertAlign val="subscript"/>
      <sz val="15"/>
      <color rgb="FF030303"/>
      <name val="Arial"/>
      <family val="2"/>
    </font>
    <font>
      <b/>
      <sz val="11"/>
      <color rgb="FF111111"/>
      <name val="Arial"/>
      <family val="2"/>
    </font>
    <font>
      <b/>
      <sz val="10"/>
      <color rgb="FF111111"/>
      <name val="Arial"/>
      <family val="2"/>
    </font>
    <font>
      <vertAlign val="superscript"/>
      <sz val="12"/>
      <color rgb="FF111111"/>
      <name val="Times New Roman"/>
      <family val="1"/>
    </font>
    <font>
      <sz val="11"/>
      <color rgb="FF131313"/>
      <name val="Times New Roman"/>
      <family val="1"/>
    </font>
    <font>
      <sz val="15"/>
      <color rgb="FF131313"/>
      <name val="Courier New"/>
      <family val="3"/>
    </font>
    <font>
      <b/>
      <sz val="9"/>
      <color rgb="FF131313"/>
      <name val="Arial"/>
      <family val="2"/>
    </font>
    <font>
      <vertAlign val="superscript"/>
      <sz val="12"/>
      <color rgb="FF131313"/>
      <name val="Courier New"/>
      <family val="3"/>
    </font>
    <font>
      <sz val="13"/>
      <color rgb="FF030303"/>
      <name val="Times New Roman"/>
      <family val="1"/>
    </font>
    <font>
      <sz val="13"/>
      <color rgb="FF030303"/>
      <name val="Courier New"/>
      <family val="2"/>
    </font>
    <font>
      <sz val="16"/>
      <color rgb="FF030303"/>
      <name val="Courier New"/>
      <family val="3"/>
    </font>
    <font>
      <vertAlign val="superscript"/>
      <sz val="9.5"/>
      <color rgb="FF030303"/>
      <name val="Arial"/>
      <family val="2"/>
    </font>
    <font>
      <vertAlign val="superscript"/>
      <sz val="11"/>
      <color rgb="FF131313"/>
      <name val="Arial"/>
      <family val="2"/>
    </font>
    <font>
      <b/>
      <vertAlign val="superscript"/>
      <sz val="11"/>
      <color rgb="FF030303"/>
      <name val="Times New Roman"/>
      <family val="1"/>
    </font>
    <font>
      <sz val="15"/>
      <color rgb="FF131313"/>
      <name val="Arial"/>
      <family val="2"/>
    </font>
    <font>
      <sz val="11"/>
      <color rgb="FF2F2F2F"/>
      <name val="Arial"/>
      <family val="2"/>
    </font>
    <font>
      <vertAlign val="superscript"/>
      <sz val="11"/>
      <color rgb="FF131313"/>
      <name val="Times New Roman"/>
      <family val="1"/>
    </font>
    <font>
      <sz val="12"/>
      <color rgb="FF1D1D1D"/>
      <name val="Arial"/>
      <family val="2"/>
    </font>
    <font>
      <sz val="11"/>
      <color rgb="FF1D1D1D"/>
      <name val="Times New Roman"/>
      <family val="1"/>
    </font>
    <font>
      <vertAlign val="superscript"/>
      <sz val="11"/>
      <color rgb="FF1D1D1D"/>
      <name val="Times New Roman"/>
      <family val="1"/>
    </font>
    <font>
      <b/>
      <sz val="10"/>
      <color rgb="FF1D1D1D"/>
      <name val="Arial"/>
      <family val="2"/>
    </font>
    <font>
      <vertAlign val="superscript"/>
      <sz val="16.5"/>
      <color rgb="FF1D1D1D"/>
      <name val="Times New Roman"/>
      <family val="1"/>
    </font>
    <font>
      <sz val="17"/>
      <color rgb="FF1D1D1D"/>
      <name val="Arial"/>
      <family val="2"/>
    </font>
    <font>
      <sz val="12"/>
      <color rgb="FF1D1D1D"/>
      <name val="Times New Roman"/>
      <family val="1"/>
    </font>
    <font>
      <sz val="13"/>
      <color rgb="FF030303"/>
      <name val="Times New Roman"/>
      <family val="2"/>
    </font>
    <font>
      <vertAlign val="superscript"/>
      <sz val="12.5"/>
      <color rgb="FF1D1D1D"/>
      <name val="Times New Roman"/>
      <family val="1"/>
    </font>
    <font>
      <b/>
      <sz val="9"/>
      <color rgb="FF030303"/>
      <name val="Arial"/>
      <family val="2"/>
    </font>
    <font>
      <sz val="13"/>
      <color rgb="FF131313"/>
      <name val="Arial"/>
      <family val="2"/>
    </font>
    <font>
      <b/>
      <vertAlign val="superscript"/>
      <sz val="11"/>
      <color rgb="FF030303"/>
      <name val="Courier New"/>
      <family val="3"/>
    </font>
    <font>
      <b/>
      <sz val="12"/>
      <color rgb="FF131313"/>
      <name val="Arial"/>
      <family val="2"/>
    </font>
    <font>
      <b/>
      <sz val="10.5"/>
      <color rgb="FF242424"/>
      <name val="Arial"/>
      <family val="2"/>
    </font>
    <font>
      <vertAlign val="superscript"/>
      <sz val="11"/>
      <color rgb="FF242424"/>
      <name val="Arial"/>
      <family val="2"/>
    </font>
    <font>
      <b/>
      <vertAlign val="superscript"/>
      <sz val="12"/>
      <color rgb="FF030303"/>
      <name val="Times New Roman"/>
      <family val="1"/>
    </font>
    <font>
      <b/>
      <vertAlign val="superscript"/>
      <sz val="11"/>
      <color rgb="FF131313"/>
      <name val="Arial"/>
      <family val="2"/>
    </font>
    <font>
      <sz val="11"/>
      <color rgb="FF131313"/>
      <name val="Times New Roman"/>
      <family val="2"/>
    </font>
    <font>
      <vertAlign val="superscript"/>
      <sz val="11.5"/>
      <color rgb="FF131313"/>
      <name val="Times New Roman"/>
      <family val="1"/>
    </font>
    <font>
      <vertAlign val="superscript"/>
      <sz val="11"/>
      <color rgb="FF050505"/>
      <name val="Arial"/>
      <family val="2"/>
    </font>
    <font>
      <vertAlign val="subscript"/>
      <sz val="14.5"/>
      <color rgb="FF1F1F1F"/>
      <name val="Arial"/>
      <family val="2"/>
    </font>
    <font>
      <sz val="11.5"/>
      <color rgb="FF050505"/>
      <name val="Times New Roman"/>
      <family val="1"/>
    </font>
    <font>
      <b/>
      <vertAlign val="superscript"/>
      <sz val="10.5"/>
      <color rgb="FF050505"/>
      <name val="Arial"/>
      <family val="2"/>
    </font>
    <font>
      <b/>
      <sz val="10"/>
      <color rgb="FF1F1F1F"/>
      <name val="Arial"/>
      <family val="2"/>
    </font>
    <font>
      <b/>
      <sz val="12"/>
      <color rgb="FF050505"/>
      <name val="Arial"/>
      <family val="2"/>
    </font>
    <font>
      <vertAlign val="subscript"/>
      <sz val="17"/>
      <color rgb="FF1F1F1F"/>
      <name val="Arial"/>
      <family val="2"/>
    </font>
    <font>
      <sz val="15.5"/>
      <color rgb="FF050505"/>
      <name val="Arial"/>
      <family val="2"/>
    </font>
    <font>
      <vertAlign val="superscript"/>
      <sz val="17"/>
      <color rgb="FF050505"/>
      <name val="Times New Roman"/>
      <family val="1"/>
    </font>
    <font>
      <sz val="14.5"/>
      <color rgb="FF050505"/>
      <name val="Arial"/>
      <family val="2"/>
    </font>
    <font>
      <b/>
      <sz val="10"/>
      <name val="Arial"/>
      <family val="2"/>
    </font>
    <font>
      <b/>
      <sz val="10"/>
      <color rgb="FF7C7C7C"/>
      <name val="Arial"/>
      <family val="2"/>
    </font>
    <font>
      <vertAlign val="superscript"/>
      <sz val="15.5"/>
      <color rgb="FF050505"/>
      <name val="Arial"/>
      <family val="2"/>
    </font>
    <font>
      <b/>
      <vertAlign val="superscript"/>
      <sz val="10"/>
      <color rgb="FF050505"/>
      <name val="Arial"/>
      <family val="2"/>
    </font>
    <font>
      <sz val="15.5"/>
      <color rgb="FF050505"/>
      <name val="Times New Roman"/>
      <family val="1"/>
    </font>
    <font>
      <sz val="15.5"/>
      <color rgb="FF1F1F1F"/>
      <name val="Times New Roman"/>
      <family val="1"/>
    </font>
    <font>
      <sz val="14"/>
      <color theme="1"/>
      <name val="Calibri"/>
      <family val="2"/>
      <scheme val="minor"/>
    </font>
    <font>
      <b/>
      <sz val="14"/>
      <color theme="1"/>
      <name val="Calibri"/>
      <family val="2"/>
      <scheme val="minor"/>
    </font>
    <font>
      <i/>
      <sz val="11"/>
      <color theme="1"/>
      <name val="Calibri"/>
      <family val="2"/>
      <scheme val="minor"/>
    </font>
    <font>
      <b/>
      <sz val="14"/>
      <color theme="0"/>
      <name val="Helvetica Neue"/>
      <family val="2"/>
    </font>
    <font>
      <b/>
      <sz val="14"/>
      <color theme="0"/>
      <name val="Helvetica"/>
      <family val="2"/>
    </font>
    <font>
      <sz val="10"/>
      <color rgb="FF000000"/>
      <name val="Times New Roman"/>
      <family val="1"/>
    </font>
    <font>
      <sz val="12"/>
      <color theme="1"/>
      <name val="Helvetica Neue"/>
      <family val="2"/>
    </font>
  </fonts>
  <fills count="7">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rgb="FFFFFF00"/>
        <bgColor indexed="64"/>
      </patternFill>
    </fill>
    <fill>
      <patternFill patternType="solid">
        <fgColor theme="2"/>
        <bgColor indexed="64"/>
      </patternFill>
    </fill>
    <fill>
      <patternFill patternType="solid">
        <fgColor rgb="FF8C1515"/>
        <bgColor indexed="64"/>
      </patternFill>
    </fill>
  </fills>
  <borders count="25">
    <border>
      <left/>
      <right/>
      <top/>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right style="thin">
        <color rgb="FF000000"/>
      </right>
      <top style="thin">
        <color rgb="FF000000"/>
      </top>
      <bottom/>
      <diagonal/>
    </border>
    <border>
      <left style="thin">
        <color rgb="FF000000"/>
      </left>
      <right/>
      <top style="thin">
        <color rgb="FF000000"/>
      </top>
      <bottom/>
      <diagonal/>
    </border>
    <border>
      <left/>
      <right style="thin">
        <color rgb="FF000000"/>
      </right>
      <top/>
      <bottom/>
      <diagonal/>
    </border>
    <border>
      <left style="thin">
        <color rgb="FF000000"/>
      </left>
      <right/>
      <top/>
      <bottom/>
      <diagonal/>
    </border>
    <border>
      <left style="thin">
        <color indexed="64"/>
      </left>
      <right style="thin">
        <color indexed="64"/>
      </right>
      <top style="thin">
        <color indexed="64"/>
      </top>
      <bottom style="thin">
        <color indexed="64"/>
      </bottom>
      <diagonal/>
    </border>
  </borders>
  <cellStyleXfs count="2">
    <xf numFmtId="0" fontId="0" fillId="0" borderId="0"/>
    <xf numFmtId="9" fontId="6" fillId="0" borderId="0" applyFont="0" applyFill="0" applyBorder="0" applyAlignment="0" applyProtection="0"/>
  </cellStyleXfs>
  <cellXfs count="802">
    <xf numFmtId="0" fontId="0" fillId="0" borderId="0" xfId="0"/>
    <xf numFmtId="0" fontId="0" fillId="2" borderId="0" xfId="0" applyFill="1"/>
    <xf numFmtId="164" fontId="2" fillId="2" borderId="1" xfId="0" applyNumberFormat="1" applyFont="1" applyFill="1" applyBorder="1" applyAlignment="1">
      <alignment horizontal="center" vertical="center"/>
    </xf>
    <xf numFmtId="0" fontId="2" fillId="2" borderId="0" xfId="0" applyFont="1" applyFill="1" applyBorder="1" applyAlignment="1">
      <alignment horizontal="center" vertical="center" wrapText="1"/>
    </xf>
    <xf numFmtId="0" fontId="2" fillId="2" borderId="0" xfId="0" applyFont="1" applyFill="1" applyBorder="1" applyAlignment="1">
      <alignment horizontal="center" vertical="center"/>
    </xf>
    <xf numFmtId="0" fontId="4" fillId="2" borderId="0" xfId="0" applyFont="1" applyFill="1" applyBorder="1" applyAlignment="1">
      <alignment horizontal="center" vertical="center"/>
    </xf>
    <xf numFmtId="0" fontId="4" fillId="2" borderId="3"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5" fillId="2" borderId="0" xfId="0" applyFont="1" applyFill="1" applyBorder="1" applyAlignment="1">
      <alignment horizontal="center" vertical="center"/>
    </xf>
    <xf numFmtId="164" fontId="5" fillId="2" borderId="0" xfId="0" applyNumberFormat="1" applyFont="1" applyFill="1" applyBorder="1" applyAlignment="1">
      <alignment horizontal="center" vertical="center"/>
    </xf>
    <xf numFmtId="0" fontId="5" fillId="2" borderId="0" xfId="0" applyFont="1" applyFill="1" applyAlignment="1">
      <alignment horizontal="center" vertical="center"/>
    </xf>
    <xf numFmtId="0" fontId="2" fillId="2" borderId="0" xfId="0" applyFont="1" applyFill="1" applyBorder="1" applyAlignment="1">
      <alignment horizontal="center" vertical="center"/>
    </xf>
    <xf numFmtId="0" fontId="2" fillId="2" borderId="1" xfId="0" applyFont="1" applyFill="1" applyBorder="1" applyAlignment="1">
      <alignment horizontal="center" vertical="center"/>
    </xf>
    <xf numFmtId="0" fontId="0" fillId="3" borderId="0" xfId="0" applyFill="1"/>
    <xf numFmtId="0" fontId="0" fillId="3" borderId="0" xfId="0" applyFill="1" applyAlignment="1">
      <alignment horizontal="left"/>
    </xf>
    <xf numFmtId="0" fontId="2" fillId="2" borderId="2" xfId="0" applyFont="1" applyFill="1" applyBorder="1" applyAlignment="1">
      <alignment horizontal="center" vertical="center" wrapText="1"/>
    </xf>
    <xf numFmtId="0" fontId="2" fillId="2" borderId="2" xfId="0" applyFont="1" applyFill="1" applyBorder="1" applyAlignment="1">
      <alignment horizontal="left" vertical="center" wrapText="1"/>
    </xf>
    <xf numFmtId="0" fontId="2" fillId="2" borderId="0" xfId="0" applyFont="1" applyFill="1" applyAlignment="1">
      <alignment horizontal="center" vertical="center" wrapText="1"/>
    </xf>
    <xf numFmtId="0" fontId="2" fillId="2" borderId="0" xfId="0" applyFont="1" applyFill="1" applyAlignment="1">
      <alignment horizontal="center" vertical="center"/>
    </xf>
    <xf numFmtId="3" fontId="2" fillId="2" borderId="0" xfId="0" applyNumberFormat="1" applyFont="1" applyFill="1" applyAlignment="1">
      <alignment horizontal="center" vertical="center"/>
    </xf>
    <xf numFmtId="10" fontId="2" fillId="2" borderId="0" xfId="1" applyNumberFormat="1" applyFont="1" applyFill="1" applyBorder="1" applyAlignment="1">
      <alignment horizontal="center" vertical="center"/>
    </xf>
    <xf numFmtId="0" fontId="2" fillId="2" borderId="0" xfId="0" applyFont="1" applyFill="1" applyAlignment="1">
      <alignment horizontal="left" vertical="center"/>
    </xf>
    <xf numFmtId="2" fontId="2" fillId="2" borderId="0" xfId="0" applyNumberFormat="1" applyFont="1" applyFill="1" applyAlignment="1">
      <alignment horizontal="center" vertical="center"/>
    </xf>
    <xf numFmtId="164" fontId="2" fillId="2" borderId="0" xfId="0" applyNumberFormat="1" applyFont="1" applyFill="1" applyAlignment="1">
      <alignment horizontal="center" vertical="center"/>
    </xf>
    <xf numFmtId="0" fontId="2" fillId="2" borderId="1" xfId="0" applyFont="1" applyFill="1" applyBorder="1" applyAlignment="1">
      <alignment horizontal="left" vertical="center"/>
    </xf>
    <xf numFmtId="3" fontId="2" fillId="2" borderId="1" xfId="0" applyNumberFormat="1" applyFont="1" applyFill="1" applyBorder="1" applyAlignment="1">
      <alignment horizontal="center" vertical="center"/>
    </xf>
    <xf numFmtId="10" fontId="2" fillId="2" borderId="1" xfId="1" applyNumberFormat="1" applyFont="1" applyFill="1" applyBorder="1" applyAlignment="1">
      <alignment horizontal="center" vertical="center"/>
    </xf>
    <xf numFmtId="2" fontId="2" fillId="2" borderId="1" xfId="0" applyNumberFormat="1" applyFont="1" applyFill="1" applyBorder="1" applyAlignment="1">
      <alignment horizontal="center" vertical="center"/>
    </xf>
    <xf numFmtId="0" fontId="10" fillId="0" borderId="0" xfId="0" applyFont="1"/>
    <xf numFmtId="0" fontId="0" fillId="0" borderId="0" xfId="0" applyAlignment="1">
      <alignment horizontal="left" vertical="top"/>
    </xf>
    <xf numFmtId="1" fontId="21" fillId="0" borderId="18" xfId="0" applyNumberFormat="1" applyFont="1" applyBorder="1" applyAlignment="1">
      <alignment horizontal="center" vertical="top" shrinkToFit="1"/>
    </xf>
    <xf numFmtId="0" fontId="22" fillId="0" borderId="18" xfId="0" applyFont="1" applyBorder="1" applyAlignment="1">
      <alignment horizontal="left" vertical="top" wrapText="1"/>
    </xf>
    <xf numFmtId="3" fontId="24" fillId="0" borderId="18" xfId="0" applyNumberFormat="1" applyFont="1" applyBorder="1" applyAlignment="1">
      <alignment horizontal="right" vertical="top" shrinkToFit="1"/>
    </xf>
    <xf numFmtId="0" fontId="25" fillId="0" borderId="18" xfId="0" applyFont="1" applyBorder="1" applyAlignment="1">
      <alignment horizontal="left" vertical="top" wrapText="1"/>
    </xf>
    <xf numFmtId="1" fontId="24" fillId="0" borderId="18" xfId="0" applyNumberFormat="1" applyFont="1" applyBorder="1" applyAlignment="1">
      <alignment horizontal="right" vertical="top" shrinkToFit="1"/>
    </xf>
    <xf numFmtId="1" fontId="27" fillId="0" borderId="18" xfId="0" applyNumberFormat="1" applyFont="1" applyBorder="1" applyAlignment="1">
      <alignment horizontal="center" vertical="top" shrinkToFit="1"/>
    </xf>
    <xf numFmtId="1" fontId="21" fillId="0" borderId="18" xfId="0" applyNumberFormat="1" applyFont="1" applyBorder="1" applyAlignment="1">
      <alignment horizontal="right" vertical="top" shrinkToFit="1"/>
    </xf>
    <xf numFmtId="1" fontId="28" fillId="0" borderId="18" xfId="0" applyNumberFormat="1" applyFont="1" applyBorder="1" applyAlignment="1">
      <alignment horizontal="center" vertical="top" shrinkToFit="1"/>
    </xf>
    <xf numFmtId="0" fontId="29" fillId="0" borderId="18" xfId="0" applyFont="1" applyBorder="1" applyAlignment="1">
      <alignment horizontal="left" vertical="top" wrapText="1"/>
    </xf>
    <xf numFmtId="1" fontId="23" fillId="0" borderId="18" xfId="0" applyNumberFormat="1" applyFont="1" applyBorder="1" applyAlignment="1">
      <alignment horizontal="center" vertical="top" shrinkToFit="1"/>
    </xf>
    <xf numFmtId="1" fontId="31" fillId="0" borderId="18" xfId="0" applyNumberFormat="1" applyFont="1" applyBorder="1" applyAlignment="1">
      <alignment horizontal="right" vertical="top" indent="1" shrinkToFit="1"/>
    </xf>
    <xf numFmtId="1" fontId="28" fillId="0" borderId="18" xfId="0" applyNumberFormat="1" applyFont="1" applyBorder="1" applyAlignment="1">
      <alignment horizontal="right" vertical="top" shrinkToFit="1"/>
    </xf>
    <xf numFmtId="1" fontId="28" fillId="0" borderId="18" xfId="0" applyNumberFormat="1" applyFont="1" applyBorder="1" applyAlignment="1">
      <alignment horizontal="right" vertical="top" indent="1" shrinkToFit="1"/>
    </xf>
    <xf numFmtId="3" fontId="28" fillId="0" borderId="18" xfId="0" applyNumberFormat="1" applyFont="1" applyBorder="1" applyAlignment="1">
      <alignment horizontal="right" vertical="top" shrinkToFit="1"/>
    </xf>
    <xf numFmtId="1" fontId="32" fillId="0" borderId="18" xfId="0" applyNumberFormat="1" applyFont="1" applyBorder="1" applyAlignment="1">
      <alignment horizontal="right" vertical="top" indent="1" shrinkToFit="1"/>
    </xf>
    <xf numFmtId="0" fontId="0" fillId="0" borderId="18" xfId="0" applyBorder="1" applyAlignment="1">
      <alignment horizontal="left" vertical="top" wrapText="1" indent="2"/>
    </xf>
    <xf numFmtId="3" fontId="28" fillId="0" borderId="18" xfId="0" applyNumberFormat="1" applyFont="1" applyBorder="1" applyAlignment="1">
      <alignment horizontal="left" vertical="top" indent="2" shrinkToFit="1"/>
    </xf>
    <xf numFmtId="1" fontId="36" fillId="0" borderId="18" xfId="0" applyNumberFormat="1" applyFont="1" applyBorder="1" applyAlignment="1">
      <alignment horizontal="right" vertical="top" indent="1" shrinkToFit="1"/>
    </xf>
    <xf numFmtId="1" fontId="23" fillId="0" borderId="18" xfId="0" applyNumberFormat="1" applyFont="1" applyBorder="1" applyAlignment="1">
      <alignment horizontal="right" vertical="top" indent="1" shrinkToFit="1"/>
    </xf>
    <xf numFmtId="1" fontId="37" fillId="0" borderId="18" xfId="0" applyNumberFormat="1" applyFont="1" applyBorder="1" applyAlignment="1">
      <alignment horizontal="right" vertical="top" shrinkToFit="1"/>
    </xf>
    <xf numFmtId="1" fontId="31" fillId="0" borderId="18" xfId="0" applyNumberFormat="1" applyFont="1" applyBorder="1" applyAlignment="1">
      <alignment horizontal="right" vertical="top" shrinkToFit="1"/>
    </xf>
    <xf numFmtId="1" fontId="41" fillId="0" borderId="18" xfId="0" applyNumberFormat="1" applyFont="1" applyBorder="1" applyAlignment="1">
      <alignment horizontal="right" vertical="top" indent="1" shrinkToFit="1"/>
    </xf>
    <xf numFmtId="0" fontId="0" fillId="0" borderId="18" xfId="0" applyBorder="1" applyAlignment="1">
      <alignment horizontal="left" vertical="top" wrapText="1"/>
    </xf>
    <xf numFmtId="3" fontId="32" fillId="0" borderId="18" xfId="0" applyNumberFormat="1" applyFont="1" applyBorder="1" applyAlignment="1">
      <alignment horizontal="right" vertical="top" shrinkToFit="1"/>
    </xf>
    <xf numFmtId="1" fontId="44" fillId="0" borderId="18" xfId="0" applyNumberFormat="1" applyFont="1" applyBorder="1" applyAlignment="1">
      <alignment horizontal="right" vertical="top" indent="1" shrinkToFit="1"/>
    </xf>
    <xf numFmtId="0" fontId="45" fillId="0" borderId="18" xfId="0" applyFont="1" applyBorder="1" applyAlignment="1">
      <alignment horizontal="right" vertical="top" wrapText="1"/>
    </xf>
    <xf numFmtId="0" fontId="0" fillId="0" borderId="18" xfId="0" applyBorder="1" applyAlignment="1">
      <alignment horizontal="left" vertical="top" wrapText="1" indent="1"/>
    </xf>
    <xf numFmtId="0" fontId="50" fillId="0" borderId="18" xfId="0" applyFont="1" applyBorder="1" applyAlignment="1">
      <alignment horizontal="right" vertical="top" wrapText="1"/>
    </xf>
    <xf numFmtId="1" fontId="32" fillId="0" borderId="18" xfId="0" applyNumberFormat="1" applyFont="1" applyBorder="1" applyAlignment="1">
      <alignment horizontal="left" vertical="top" indent="2" shrinkToFit="1"/>
    </xf>
    <xf numFmtId="1" fontId="23" fillId="0" borderId="18" xfId="0" applyNumberFormat="1" applyFont="1" applyBorder="1" applyAlignment="1">
      <alignment horizontal="left" vertical="top" indent="2" shrinkToFit="1"/>
    </xf>
    <xf numFmtId="1" fontId="23" fillId="0" borderId="18" xfId="0" applyNumberFormat="1" applyFont="1" applyBorder="1" applyAlignment="1">
      <alignment horizontal="right" vertical="top" shrinkToFit="1"/>
    </xf>
    <xf numFmtId="1" fontId="63" fillId="0" borderId="18" xfId="0" applyNumberFormat="1" applyFont="1" applyBorder="1" applyAlignment="1">
      <alignment horizontal="right" vertical="top" indent="1" shrinkToFit="1"/>
    </xf>
    <xf numFmtId="3" fontId="65" fillId="0" borderId="18" xfId="0" applyNumberFormat="1" applyFont="1" applyBorder="1" applyAlignment="1">
      <alignment horizontal="right" vertical="top" shrinkToFit="1"/>
    </xf>
    <xf numFmtId="3" fontId="66" fillId="0" borderId="18" xfId="0" applyNumberFormat="1" applyFont="1" applyBorder="1" applyAlignment="1">
      <alignment horizontal="right" vertical="top" shrinkToFit="1"/>
    </xf>
    <xf numFmtId="1" fontId="65" fillId="0" borderId="18" xfId="0" applyNumberFormat="1" applyFont="1" applyBorder="1" applyAlignment="1">
      <alignment horizontal="right" vertical="top" indent="1" shrinkToFit="1"/>
    </xf>
    <xf numFmtId="1" fontId="76" fillId="0" borderId="18" xfId="0" applyNumberFormat="1" applyFont="1" applyBorder="1" applyAlignment="1">
      <alignment horizontal="right" vertical="top" indent="1" shrinkToFit="1"/>
    </xf>
    <xf numFmtId="0" fontId="0" fillId="0" borderId="18" xfId="0" applyBorder="1" applyAlignment="1">
      <alignment horizontal="right" vertical="top" wrapText="1"/>
    </xf>
    <xf numFmtId="1" fontId="66" fillId="0" borderId="18" xfId="0" applyNumberFormat="1" applyFont="1" applyBorder="1" applyAlignment="1">
      <alignment horizontal="right" vertical="top" shrinkToFit="1"/>
    </xf>
    <xf numFmtId="1" fontId="65" fillId="0" borderId="18" xfId="0" applyNumberFormat="1" applyFont="1" applyBorder="1" applyAlignment="1">
      <alignment horizontal="right" vertical="top" shrinkToFit="1"/>
    </xf>
    <xf numFmtId="1" fontId="64" fillId="0" borderId="18" xfId="0" applyNumberFormat="1" applyFont="1" applyBorder="1" applyAlignment="1">
      <alignment horizontal="right" vertical="top" indent="1" shrinkToFit="1"/>
    </xf>
    <xf numFmtId="1" fontId="76" fillId="0" borderId="18" xfId="0" applyNumberFormat="1" applyFont="1" applyBorder="1" applyAlignment="1">
      <alignment horizontal="right" vertical="top" shrinkToFit="1"/>
    </xf>
    <xf numFmtId="1" fontId="66" fillId="0" borderId="18" xfId="0" applyNumberFormat="1" applyFont="1" applyBorder="1" applyAlignment="1">
      <alignment horizontal="right" vertical="top" indent="1" shrinkToFit="1"/>
    </xf>
    <xf numFmtId="1" fontId="64" fillId="0" borderId="18" xfId="0" applyNumberFormat="1" applyFont="1" applyBorder="1" applyAlignment="1">
      <alignment horizontal="center" vertical="top" shrinkToFit="1"/>
    </xf>
    <xf numFmtId="1" fontId="63" fillId="0" borderId="18" xfId="0" applyNumberFormat="1" applyFont="1" applyBorder="1" applyAlignment="1">
      <alignment horizontal="right" vertical="top" shrinkToFit="1"/>
    </xf>
    <xf numFmtId="1" fontId="65" fillId="0" borderId="18" xfId="0" applyNumberFormat="1" applyFont="1" applyBorder="1" applyAlignment="1">
      <alignment horizontal="center" vertical="top" shrinkToFit="1"/>
    </xf>
    <xf numFmtId="1" fontId="63" fillId="0" borderId="18" xfId="0" applyNumberFormat="1" applyFont="1" applyBorder="1" applyAlignment="1">
      <alignment horizontal="center" vertical="top" shrinkToFit="1"/>
    </xf>
    <xf numFmtId="0" fontId="80" fillId="0" borderId="18" xfId="0" applyFont="1" applyBorder="1" applyAlignment="1">
      <alignment horizontal="right" vertical="top" wrapText="1"/>
    </xf>
    <xf numFmtId="0" fontId="82" fillId="0" borderId="18" xfId="0" applyFont="1" applyBorder="1" applyAlignment="1">
      <alignment horizontal="right" vertical="top" wrapText="1"/>
    </xf>
    <xf numFmtId="1" fontId="66" fillId="0" borderId="18" xfId="0" applyNumberFormat="1" applyFont="1" applyBorder="1" applyAlignment="1">
      <alignment horizontal="left" vertical="top" indent="2" shrinkToFit="1"/>
    </xf>
    <xf numFmtId="3" fontId="63" fillId="0" borderId="18" xfId="0" applyNumberFormat="1" applyFont="1" applyBorder="1" applyAlignment="1">
      <alignment horizontal="right" vertical="top" shrinkToFit="1"/>
    </xf>
    <xf numFmtId="1" fontId="63" fillId="0" borderId="18" xfId="0" applyNumberFormat="1" applyFont="1" applyBorder="1" applyAlignment="1">
      <alignment horizontal="left" vertical="top" indent="1" shrinkToFit="1"/>
    </xf>
    <xf numFmtId="1" fontId="66" fillId="0" borderId="18" xfId="0" applyNumberFormat="1" applyFont="1" applyBorder="1" applyAlignment="1">
      <alignment horizontal="left" vertical="top" indent="1" shrinkToFit="1"/>
    </xf>
    <xf numFmtId="1" fontId="89" fillId="0" borderId="18" xfId="0" applyNumberFormat="1" applyFont="1" applyBorder="1" applyAlignment="1">
      <alignment horizontal="right" vertical="top" shrinkToFit="1"/>
    </xf>
    <xf numFmtId="0" fontId="90" fillId="0" borderId="18" xfId="0" applyFont="1" applyBorder="1" applyAlignment="1">
      <alignment horizontal="left" vertical="top" wrapText="1"/>
    </xf>
    <xf numFmtId="1" fontId="94" fillId="0" borderId="18" xfId="0" applyNumberFormat="1" applyFont="1" applyBorder="1" applyAlignment="1">
      <alignment horizontal="right" vertical="top" shrinkToFit="1"/>
    </xf>
    <xf numFmtId="1" fontId="76" fillId="0" borderId="18" xfId="0" applyNumberFormat="1" applyFont="1" applyBorder="1" applyAlignment="1">
      <alignment horizontal="center" vertical="top" shrinkToFit="1"/>
    </xf>
    <xf numFmtId="1" fontId="66" fillId="0" borderId="18" xfId="0" applyNumberFormat="1" applyFont="1" applyBorder="1" applyAlignment="1">
      <alignment horizontal="center" vertical="top" shrinkToFit="1"/>
    </xf>
    <xf numFmtId="1" fontId="95" fillId="0" borderId="18" xfId="0" applyNumberFormat="1" applyFont="1" applyBorder="1" applyAlignment="1">
      <alignment horizontal="right" vertical="top" shrinkToFit="1"/>
    </xf>
    <xf numFmtId="1" fontId="64" fillId="0" borderId="18" xfId="0" applyNumberFormat="1" applyFont="1" applyBorder="1" applyAlignment="1">
      <alignment horizontal="right" vertical="top" shrinkToFit="1"/>
    </xf>
    <xf numFmtId="3" fontId="66" fillId="0" borderId="18" xfId="0" applyNumberFormat="1" applyFont="1" applyBorder="1" applyAlignment="1">
      <alignment horizontal="left" vertical="top" indent="1" shrinkToFit="1"/>
    </xf>
    <xf numFmtId="0" fontId="96" fillId="0" borderId="18" xfId="0" applyFont="1" applyBorder="1" applyAlignment="1">
      <alignment horizontal="left" vertical="top" wrapText="1"/>
    </xf>
    <xf numFmtId="1" fontId="97" fillId="0" borderId="18" xfId="0" applyNumberFormat="1" applyFont="1" applyBorder="1" applyAlignment="1">
      <alignment horizontal="right" vertical="top" shrinkToFit="1"/>
    </xf>
    <xf numFmtId="0" fontId="75" fillId="0" borderId="18" xfId="0" applyFont="1" applyBorder="1" applyAlignment="1">
      <alignment horizontal="left" vertical="top" wrapText="1"/>
    </xf>
    <xf numFmtId="0" fontId="96" fillId="0" borderId="18" xfId="0" applyFont="1" applyBorder="1" applyAlignment="1">
      <alignment horizontal="center" vertical="center" wrapText="1"/>
    </xf>
    <xf numFmtId="0" fontId="0" fillId="0" borderId="15" xfId="0" applyBorder="1" applyAlignment="1">
      <alignment horizontal="left" vertical="top" wrapText="1"/>
    </xf>
    <xf numFmtId="0" fontId="0" fillId="0" borderId="16" xfId="0" applyBorder="1" applyAlignment="1">
      <alignment horizontal="left" vertical="top" wrapText="1" indent="1"/>
    </xf>
    <xf numFmtId="0" fontId="0" fillId="0" borderId="17" xfId="0" applyBorder="1" applyAlignment="1">
      <alignment horizontal="left" vertical="top" wrapText="1" indent="1"/>
    </xf>
    <xf numFmtId="1" fontId="106" fillId="0" borderId="18" xfId="0" applyNumberFormat="1" applyFont="1" applyBorder="1" applyAlignment="1">
      <alignment horizontal="center" vertical="top" shrinkToFit="1"/>
    </xf>
    <xf numFmtId="1" fontId="99" fillId="0" borderId="17" xfId="0" applyNumberFormat="1" applyFont="1" applyBorder="1" applyAlignment="1">
      <alignment horizontal="right" vertical="top" shrinkToFit="1"/>
    </xf>
    <xf numFmtId="2" fontId="106" fillId="0" borderId="18" xfId="0" applyNumberFormat="1" applyFont="1" applyBorder="1" applyAlignment="1">
      <alignment horizontal="right" vertical="top" shrinkToFit="1"/>
    </xf>
    <xf numFmtId="1" fontId="106" fillId="0" borderId="18" xfId="0" applyNumberFormat="1" applyFont="1" applyBorder="1" applyAlignment="1">
      <alignment horizontal="right" vertical="top" shrinkToFit="1"/>
    </xf>
    <xf numFmtId="3" fontId="106" fillId="0" borderId="18" xfId="0" applyNumberFormat="1" applyFont="1" applyBorder="1" applyAlignment="1">
      <alignment horizontal="right" vertical="top" shrinkToFit="1"/>
    </xf>
    <xf numFmtId="9" fontId="106" fillId="0" borderId="18" xfId="0" applyNumberFormat="1" applyFont="1" applyBorder="1" applyAlignment="1">
      <alignment horizontal="right" vertical="top" shrinkToFit="1"/>
    </xf>
    <xf numFmtId="2" fontId="115" fillId="0" borderId="18" xfId="0" applyNumberFormat="1" applyFont="1" applyBorder="1" applyAlignment="1">
      <alignment horizontal="right" vertical="top" shrinkToFit="1"/>
    </xf>
    <xf numFmtId="1" fontId="116" fillId="0" borderId="18" xfId="0" applyNumberFormat="1" applyFont="1" applyBorder="1" applyAlignment="1">
      <alignment horizontal="right" vertical="top" shrinkToFit="1"/>
    </xf>
    <xf numFmtId="1" fontId="115" fillId="0" borderId="18" xfId="0" applyNumberFormat="1" applyFont="1" applyBorder="1" applyAlignment="1">
      <alignment horizontal="right" vertical="top" shrinkToFit="1"/>
    </xf>
    <xf numFmtId="9" fontId="115" fillId="0" borderId="18" xfId="0" applyNumberFormat="1" applyFont="1" applyBorder="1" applyAlignment="1">
      <alignment horizontal="right" vertical="top" shrinkToFit="1"/>
    </xf>
    <xf numFmtId="3" fontId="115" fillId="0" borderId="18" xfId="0" applyNumberFormat="1" applyFont="1" applyBorder="1" applyAlignment="1">
      <alignment horizontal="right" vertical="top" shrinkToFit="1"/>
    </xf>
    <xf numFmtId="2" fontId="129" fillId="0" borderId="18" xfId="0" applyNumberFormat="1" applyFont="1" applyBorder="1" applyAlignment="1">
      <alignment horizontal="right" vertical="top" shrinkToFit="1"/>
    </xf>
    <xf numFmtId="1" fontId="129" fillId="0" borderId="18" xfId="0" applyNumberFormat="1" applyFont="1" applyBorder="1" applyAlignment="1">
      <alignment horizontal="right" vertical="top" shrinkToFit="1"/>
    </xf>
    <xf numFmtId="9" fontId="130" fillId="0" borderId="18" xfId="0" applyNumberFormat="1" applyFont="1" applyBorder="1" applyAlignment="1">
      <alignment horizontal="right" vertical="top" shrinkToFit="1"/>
    </xf>
    <xf numFmtId="1" fontId="131" fillId="0" borderId="18" xfId="0" applyNumberFormat="1" applyFont="1" applyBorder="1" applyAlignment="1">
      <alignment horizontal="right" vertical="top" shrinkToFit="1"/>
    </xf>
    <xf numFmtId="3" fontId="129" fillId="0" borderId="18" xfId="0" applyNumberFormat="1" applyFont="1" applyBorder="1" applyAlignment="1">
      <alignment horizontal="right" vertical="top" shrinkToFit="1"/>
    </xf>
    <xf numFmtId="1" fontId="140" fillId="0" borderId="18" xfId="0" applyNumberFormat="1" applyFont="1" applyBorder="1" applyAlignment="1">
      <alignment horizontal="right" vertical="top" shrinkToFit="1"/>
    </xf>
    <xf numFmtId="2" fontId="100" fillId="0" borderId="18" xfId="0" applyNumberFormat="1" applyFont="1" applyBorder="1" applyAlignment="1">
      <alignment horizontal="right" vertical="top" shrinkToFit="1"/>
    </xf>
    <xf numFmtId="1" fontId="100" fillId="0" borderId="18" xfId="0" applyNumberFormat="1" applyFont="1" applyBorder="1" applyAlignment="1">
      <alignment horizontal="right" vertical="top" shrinkToFit="1"/>
    </xf>
    <xf numFmtId="9" fontId="100" fillId="0" borderId="18" xfId="0" applyNumberFormat="1" applyFont="1" applyBorder="1" applyAlignment="1">
      <alignment horizontal="right" vertical="top" shrinkToFit="1"/>
    </xf>
    <xf numFmtId="2" fontId="99" fillId="0" borderId="18" xfId="0" applyNumberFormat="1" applyFont="1" applyBorder="1" applyAlignment="1">
      <alignment horizontal="right" vertical="top" shrinkToFit="1"/>
    </xf>
    <xf numFmtId="1" fontId="99" fillId="0" borderId="18" xfId="0" applyNumberFormat="1" applyFont="1" applyBorder="1" applyAlignment="1">
      <alignment horizontal="right" vertical="top" shrinkToFit="1"/>
    </xf>
    <xf numFmtId="9" fontId="99" fillId="0" borderId="18" xfId="0" applyNumberFormat="1" applyFont="1" applyBorder="1" applyAlignment="1">
      <alignment horizontal="right" vertical="top" shrinkToFit="1"/>
    </xf>
    <xf numFmtId="0" fontId="144" fillId="0" borderId="18" xfId="0" applyFont="1" applyBorder="1" applyAlignment="1">
      <alignment horizontal="center" wrapText="1"/>
    </xf>
    <xf numFmtId="0" fontId="0" fillId="0" borderId="15" xfId="0" applyBorder="1" applyAlignment="1">
      <alignment horizontal="left" vertical="center" wrapText="1" indent="1"/>
    </xf>
    <xf numFmtId="0" fontId="0" fillId="0" borderId="16" xfId="0" applyBorder="1" applyAlignment="1">
      <alignment horizontal="left" vertical="center" wrapText="1" indent="1"/>
    </xf>
    <xf numFmtId="0" fontId="0" fillId="0" borderId="17" xfId="0" applyBorder="1" applyAlignment="1">
      <alignment horizontal="left" vertical="center" wrapText="1" indent="1"/>
    </xf>
    <xf numFmtId="0" fontId="0" fillId="0" borderId="18" xfId="0" applyBorder="1" applyAlignment="1">
      <alignment horizontal="left" vertical="center" wrapText="1"/>
    </xf>
    <xf numFmtId="1" fontId="99" fillId="0" borderId="18" xfId="0" applyNumberFormat="1" applyFont="1" applyBorder="1" applyAlignment="1">
      <alignment horizontal="center" vertical="top" shrinkToFit="1"/>
    </xf>
    <xf numFmtId="9" fontId="145" fillId="0" borderId="18" xfId="0" applyNumberFormat="1" applyFont="1" applyBorder="1" applyAlignment="1">
      <alignment horizontal="right" vertical="top" shrinkToFit="1"/>
    </xf>
    <xf numFmtId="3" fontId="147" fillId="0" borderId="18" xfId="0" applyNumberFormat="1" applyFont="1" applyBorder="1" applyAlignment="1">
      <alignment horizontal="right" vertical="top" shrinkToFit="1"/>
    </xf>
    <xf numFmtId="2" fontId="147" fillId="0" borderId="18" xfId="0" applyNumberFormat="1" applyFont="1" applyBorder="1" applyAlignment="1">
      <alignment horizontal="right" vertical="top" shrinkToFit="1"/>
    </xf>
    <xf numFmtId="3" fontId="99" fillId="0" borderId="18" xfId="0" applyNumberFormat="1" applyFont="1" applyBorder="1" applyAlignment="1">
      <alignment horizontal="right" vertical="top" shrinkToFit="1"/>
    </xf>
    <xf numFmtId="167" fontId="145" fillId="0" borderId="18" xfId="0" applyNumberFormat="1" applyFont="1" applyBorder="1" applyAlignment="1">
      <alignment horizontal="right" vertical="top" shrinkToFit="1"/>
    </xf>
    <xf numFmtId="1" fontId="147" fillId="0" borderId="18" xfId="0" applyNumberFormat="1" applyFont="1" applyBorder="1" applyAlignment="1">
      <alignment horizontal="right" vertical="top" shrinkToFit="1"/>
    </xf>
    <xf numFmtId="3" fontId="145" fillId="0" borderId="18" xfId="0" applyNumberFormat="1" applyFont="1" applyBorder="1" applyAlignment="1">
      <alignment horizontal="right" vertical="top" shrinkToFit="1"/>
    </xf>
    <xf numFmtId="2" fontId="116" fillId="0" borderId="18" xfId="0" applyNumberFormat="1" applyFont="1" applyBorder="1" applyAlignment="1">
      <alignment horizontal="right" vertical="top" shrinkToFit="1"/>
    </xf>
    <xf numFmtId="167" fontId="99" fillId="0" borderId="18" xfId="0" applyNumberFormat="1" applyFont="1" applyBorder="1" applyAlignment="1">
      <alignment horizontal="right" vertical="top" shrinkToFit="1"/>
    </xf>
    <xf numFmtId="1" fontId="158" fillId="0" borderId="18" xfId="0" applyNumberFormat="1" applyFont="1" applyBorder="1" applyAlignment="1">
      <alignment horizontal="right" vertical="top" shrinkToFit="1"/>
    </xf>
    <xf numFmtId="9" fontId="147" fillId="0" borderId="18" xfId="0" applyNumberFormat="1" applyFont="1" applyBorder="1" applyAlignment="1">
      <alignment horizontal="right" vertical="top" shrinkToFit="1"/>
    </xf>
    <xf numFmtId="1" fontId="145" fillId="0" borderId="18" xfId="0" applyNumberFormat="1" applyFont="1" applyBorder="1" applyAlignment="1">
      <alignment horizontal="right" vertical="top" shrinkToFit="1"/>
    </xf>
    <xf numFmtId="0" fontId="166" fillId="0" borderId="18" xfId="0" applyFont="1" applyBorder="1" applyAlignment="1">
      <alignment horizontal="center" vertical="center" wrapText="1"/>
    </xf>
    <xf numFmtId="1" fontId="100" fillId="0" borderId="18" xfId="0" applyNumberFormat="1" applyFont="1" applyBorder="1" applyAlignment="1">
      <alignment horizontal="center" vertical="top" shrinkToFit="1"/>
    </xf>
    <xf numFmtId="3" fontId="100" fillId="0" borderId="18" xfId="0" applyNumberFormat="1" applyFont="1" applyBorder="1" applyAlignment="1">
      <alignment horizontal="right" vertical="top" shrinkToFit="1"/>
    </xf>
    <xf numFmtId="1" fontId="167" fillId="0" borderId="18" xfId="0" applyNumberFormat="1" applyFont="1" applyBorder="1" applyAlignment="1">
      <alignment horizontal="right" vertical="top" shrinkToFit="1"/>
    </xf>
    <xf numFmtId="9" fontId="173" fillId="0" borderId="18" xfId="0" applyNumberFormat="1" applyFont="1" applyBorder="1" applyAlignment="1">
      <alignment horizontal="right" vertical="top" shrinkToFit="1"/>
    </xf>
    <xf numFmtId="9" fontId="129" fillId="0" borderId="18" xfId="0" applyNumberFormat="1" applyFont="1" applyBorder="1" applyAlignment="1">
      <alignment horizontal="right" vertical="top" shrinkToFit="1"/>
    </xf>
    <xf numFmtId="2" fontId="180" fillId="0" borderId="18" xfId="0" applyNumberFormat="1" applyFont="1" applyBorder="1" applyAlignment="1">
      <alignment horizontal="right" vertical="top" shrinkToFit="1"/>
    </xf>
    <xf numFmtId="3" fontId="180" fillId="0" borderId="18" xfId="0" applyNumberFormat="1" applyFont="1" applyBorder="1" applyAlignment="1">
      <alignment horizontal="right" vertical="top" shrinkToFit="1"/>
    </xf>
    <xf numFmtId="1" fontId="180" fillId="0" borderId="18" xfId="0" applyNumberFormat="1" applyFont="1" applyBorder="1" applyAlignment="1">
      <alignment horizontal="right" vertical="top" shrinkToFit="1"/>
    </xf>
    <xf numFmtId="3" fontId="173" fillId="0" borderId="18" xfId="0" applyNumberFormat="1" applyFont="1" applyBorder="1" applyAlignment="1">
      <alignment horizontal="right" vertical="top" shrinkToFit="1"/>
    </xf>
    <xf numFmtId="2" fontId="182" fillId="0" borderId="18" xfId="0" applyNumberFormat="1" applyFont="1" applyBorder="1" applyAlignment="1">
      <alignment horizontal="right" vertical="top" shrinkToFit="1"/>
    </xf>
    <xf numFmtId="1" fontId="173" fillId="0" borderId="18" xfId="0" applyNumberFormat="1" applyFont="1" applyBorder="1" applyAlignment="1">
      <alignment horizontal="right" vertical="top" shrinkToFit="1"/>
    </xf>
    <xf numFmtId="0" fontId="0" fillId="0" borderId="15" xfId="0" applyBorder="1" applyAlignment="1">
      <alignment horizontal="left" vertical="center" wrapText="1"/>
    </xf>
    <xf numFmtId="1" fontId="129" fillId="0" borderId="18" xfId="0" applyNumberFormat="1" applyFont="1" applyBorder="1" applyAlignment="1">
      <alignment horizontal="center" vertical="top" shrinkToFit="1"/>
    </xf>
    <xf numFmtId="1" fontId="129" fillId="0" borderId="17" xfId="0" applyNumberFormat="1" applyFont="1" applyBorder="1" applyAlignment="1">
      <alignment horizontal="right" vertical="top" shrinkToFit="1"/>
    </xf>
    <xf numFmtId="9" fontId="167" fillId="0" borderId="18" xfId="0" applyNumberFormat="1" applyFont="1" applyBorder="1" applyAlignment="1">
      <alignment horizontal="right" vertical="top" shrinkToFit="1"/>
    </xf>
    <xf numFmtId="1" fontId="197" fillId="0" borderId="18" xfId="0" applyNumberFormat="1" applyFont="1" applyBorder="1" applyAlignment="1">
      <alignment horizontal="right" vertical="top" shrinkToFit="1"/>
    </xf>
    <xf numFmtId="167" fontId="129" fillId="0" borderId="18" xfId="0" applyNumberFormat="1" applyFont="1" applyBorder="1" applyAlignment="1">
      <alignment horizontal="right" vertical="top" shrinkToFit="1"/>
    </xf>
    <xf numFmtId="9" fontId="182" fillId="0" borderId="18" xfId="0" applyNumberFormat="1" applyFont="1" applyBorder="1" applyAlignment="1">
      <alignment horizontal="right" vertical="top" shrinkToFit="1"/>
    </xf>
    <xf numFmtId="2" fontId="130" fillId="0" borderId="18" xfId="0" applyNumberFormat="1" applyFont="1" applyBorder="1" applyAlignment="1">
      <alignment horizontal="right" vertical="top" shrinkToFit="1"/>
    </xf>
    <xf numFmtId="1" fontId="203" fillId="0" borderId="18" xfId="0" applyNumberFormat="1" applyFont="1" applyBorder="1" applyAlignment="1">
      <alignment horizontal="right" vertical="top" shrinkToFit="1"/>
    </xf>
    <xf numFmtId="2" fontId="203" fillId="0" borderId="18" xfId="0" applyNumberFormat="1" applyFont="1" applyBorder="1" applyAlignment="1">
      <alignment horizontal="right" vertical="top" shrinkToFit="1"/>
    </xf>
    <xf numFmtId="0" fontId="96" fillId="0" borderId="18" xfId="0" applyFont="1" applyBorder="1" applyAlignment="1">
      <alignment horizontal="center" wrapText="1"/>
    </xf>
    <xf numFmtId="1" fontId="106" fillId="0" borderId="17" xfId="0" applyNumberFormat="1" applyFont="1" applyBorder="1" applyAlignment="1">
      <alignment horizontal="right" vertical="top" shrinkToFit="1"/>
    </xf>
    <xf numFmtId="9" fontId="206" fillId="0" borderId="18" xfId="0" applyNumberFormat="1" applyFont="1" applyBorder="1" applyAlignment="1">
      <alignment horizontal="right" vertical="top" shrinkToFit="1"/>
    </xf>
    <xf numFmtId="1" fontId="209" fillId="0" borderId="18" xfId="0" applyNumberFormat="1" applyFont="1" applyBorder="1" applyAlignment="1">
      <alignment horizontal="right" vertical="top" shrinkToFit="1"/>
    </xf>
    <xf numFmtId="1" fontId="218" fillId="0" borderId="18" xfId="0" applyNumberFormat="1" applyFont="1" applyBorder="1" applyAlignment="1">
      <alignment horizontal="right" vertical="top" shrinkToFit="1"/>
    </xf>
    <xf numFmtId="1" fontId="206" fillId="0" borderId="18" xfId="0" applyNumberFormat="1" applyFont="1" applyBorder="1" applyAlignment="1">
      <alignment horizontal="right" vertical="top" shrinkToFit="1"/>
    </xf>
    <xf numFmtId="1" fontId="130" fillId="0" borderId="18" xfId="0" applyNumberFormat="1" applyFont="1" applyBorder="1" applyAlignment="1">
      <alignment horizontal="right" vertical="top" shrinkToFit="1"/>
    </xf>
    <xf numFmtId="9" fontId="222" fillId="0" borderId="18" xfId="0" applyNumberFormat="1" applyFont="1" applyBorder="1" applyAlignment="1">
      <alignment horizontal="right" vertical="top" shrinkToFit="1"/>
    </xf>
    <xf numFmtId="1" fontId="182" fillId="0" borderId="18" xfId="0" applyNumberFormat="1" applyFont="1" applyBorder="1" applyAlignment="1">
      <alignment horizontal="right" vertical="top" shrinkToFit="1"/>
    </xf>
    <xf numFmtId="3" fontId="116" fillId="0" borderId="18" xfId="0" applyNumberFormat="1" applyFont="1" applyBorder="1" applyAlignment="1">
      <alignment horizontal="right" vertical="top" shrinkToFit="1"/>
    </xf>
    <xf numFmtId="0" fontId="0" fillId="0" borderId="15" xfId="0" applyBorder="1" applyAlignment="1">
      <alignment horizontal="left" vertical="top" wrapText="1" indent="1"/>
    </xf>
    <xf numFmtId="0" fontId="0" fillId="0" borderId="16" xfId="0" applyBorder="1" applyAlignment="1">
      <alignment horizontal="left" vertical="top" wrapText="1"/>
    </xf>
    <xf numFmtId="0" fontId="144" fillId="0" borderId="16" xfId="0" applyFont="1" applyBorder="1" applyAlignment="1">
      <alignment horizontal="left" vertical="top" wrapText="1"/>
    </xf>
    <xf numFmtId="0" fontId="0" fillId="0" borderId="16" xfId="0" applyBorder="1" applyAlignment="1">
      <alignment horizontal="left" vertical="center" wrapText="1"/>
    </xf>
    <xf numFmtId="9" fontId="180" fillId="0" borderId="18" xfId="0" applyNumberFormat="1" applyFont="1" applyBorder="1" applyAlignment="1">
      <alignment horizontal="right" vertical="top" shrinkToFit="1"/>
    </xf>
    <xf numFmtId="9" fontId="183" fillId="0" borderId="18" xfId="0" applyNumberFormat="1" applyFont="1" applyBorder="1" applyAlignment="1">
      <alignment horizontal="right" vertical="top" shrinkToFit="1"/>
    </xf>
    <xf numFmtId="9" fontId="230" fillId="0" borderId="18" xfId="0" applyNumberFormat="1" applyFont="1" applyBorder="1" applyAlignment="1">
      <alignment horizontal="right" vertical="top" shrinkToFit="1"/>
    </xf>
    <xf numFmtId="9" fontId="232" fillId="0" borderId="18" xfId="0" applyNumberFormat="1" applyFont="1" applyBorder="1" applyAlignment="1">
      <alignment horizontal="right" vertical="top" shrinkToFit="1"/>
    </xf>
    <xf numFmtId="1" fontId="235" fillId="0" borderId="18" xfId="0" applyNumberFormat="1" applyFont="1" applyBorder="1" applyAlignment="1">
      <alignment horizontal="right" vertical="top" shrinkToFit="1"/>
    </xf>
    <xf numFmtId="3" fontId="203" fillId="0" borderId="18" xfId="0" applyNumberFormat="1" applyFont="1" applyBorder="1" applyAlignment="1">
      <alignment horizontal="right" vertical="top" shrinkToFit="1"/>
    </xf>
    <xf numFmtId="0" fontId="50" fillId="0" borderId="18" xfId="0" applyFont="1" applyBorder="1" applyAlignment="1">
      <alignment horizontal="left" vertical="top" wrapText="1"/>
    </xf>
    <xf numFmtId="9" fontId="239" fillId="0" borderId="18" xfId="0" applyNumberFormat="1" applyFont="1" applyBorder="1" applyAlignment="1">
      <alignment horizontal="right" vertical="top" shrinkToFit="1"/>
    </xf>
    <xf numFmtId="167" fontId="180" fillId="0" borderId="18" xfId="0" applyNumberFormat="1" applyFont="1" applyBorder="1" applyAlignment="1">
      <alignment horizontal="right" vertical="top" shrinkToFit="1"/>
    </xf>
    <xf numFmtId="1" fontId="250" fillId="0" borderId="18" xfId="0" applyNumberFormat="1" applyFont="1" applyBorder="1" applyAlignment="1">
      <alignment horizontal="center" vertical="top" shrinkToFit="1"/>
    </xf>
    <xf numFmtId="1" fontId="250" fillId="0" borderId="18" xfId="0" applyNumberFormat="1" applyFont="1" applyBorder="1" applyAlignment="1">
      <alignment horizontal="right" vertical="top" shrinkToFit="1"/>
    </xf>
    <xf numFmtId="2" fontId="250" fillId="0" borderId="18" xfId="0" applyNumberFormat="1" applyFont="1" applyBorder="1" applyAlignment="1">
      <alignment horizontal="right" vertical="top" shrinkToFit="1"/>
    </xf>
    <xf numFmtId="164" fontId="250" fillId="0" borderId="18" xfId="0" applyNumberFormat="1" applyFont="1" applyBorder="1" applyAlignment="1">
      <alignment horizontal="right" vertical="top" shrinkToFit="1"/>
    </xf>
    <xf numFmtId="0" fontId="0" fillId="0" borderId="18" xfId="0" applyBorder="1" applyAlignment="1">
      <alignment horizontal="left" wrapText="1"/>
    </xf>
    <xf numFmtId="1" fontId="252" fillId="0" borderId="18" xfId="0" applyNumberFormat="1" applyFont="1" applyBorder="1" applyAlignment="1">
      <alignment horizontal="center" vertical="top" shrinkToFit="1"/>
    </xf>
    <xf numFmtId="2" fontId="253" fillId="0" borderId="18" xfId="0" applyNumberFormat="1" applyFont="1" applyBorder="1" applyAlignment="1">
      <alignment horizontal="right" vertical="top" shrinkToFit="1"/>
    </xf>
    <xf numFmtId="1" fontId="253" fillId="0" borderId="18" xfId="0" applyNumberFormat="1" applyFont="1" applyBorder="1" applyAlignment="1">
      <alignment horizontal="right" vertical="top" shrinkToFit="1"/>
    </xf>
    <xf numFmtId="1" fontId="254" fillId="0" borderId="18" xfId="0" applyNumberFormat="1" applyFont="1" applyBorder="1" applyAlignment="1">
      <alignment horizontal="right" vertical="top" shrinkToFit="1"/>
    </xf>
    <xf numFmtId="167" fontId="250" fillId="0" borderId="18" xfId="0" applyNumberFormat="1" applyFont="1" applyBorder="1" applyAlignment="1">
      <alignment horizontal="right" vertical="top" shrinkToFit="1"/>
    </xf>
    <xf numFmtId="1" fontId="247" fillId="0" borderId="18" xfId="0" applyNumberFormat="1" applyFont="1" applyBorder="1" applyAlignment="1">
      <alignment horizontal="right" vertical="top" shrinkToFit="1"/>
    </xf>
    <xf numFmtId="2" fontId="252" fillId="0" borderId="18" xfId="0" applyNumberFormat="1" applyFont="1" applyBorder="1" applyAlignment="1">
      <alignment horizontal="right" vertical="top" shrinkToFit="1"/>
    </xf>
    <xf numFmtId="1" fontId="241" fillId="0" borderId="18" xfId="0" applyNumberFormat="1" applyFont="1" applyBorder="1" applyAlignment="1">
      <alignment horizontal="right" vertical="top" shrinkToFit="1"/>
    </xf>
    <xf numFmtId="0" fontId="172" fillId="0" borderId="18" xfId="0" applyFont="1" applyBorder="1" applyAlignment="1">
      <alignment horizontal="left" vertical="top" wrapText="1" indent="1"/>
    </xf>
    <xf numFmtId="167" fontId="106" fillId="0" borderId="18" xfId="0" applyNumberFormat="1" applyFont="1" applyBorder="1" applyAlignment="1">
      <alignment horizontal="right" vertical="top" shrinkToFit="1"/>
    </xf>
    <xf numFmtId="9" fontId="260" fillId="0" borderId="18" xfId="0" applyNumberFormat="1" applyFont="1" applyBorder="1" applyAlignment="1">
      <alignment horizontal="right" vertical="top" shrinkToFit="1"/>
    </xf>
    <xf numFmtId="3" fontId="260" fillId="0" borderId="18" xfId="0" applyNumberFormat="1" applyFont="1" applyBorder="1" applyAlignment="1">
      <alignment horizontal="right" vertical="top" shrinkToFit="1"/>
    </xf>
    <xf numFmtId="1" fontId="267" fillId="0" borderId="18" xfId="0" applyNumberFormat="1" applyFont="1" applyBorder="1" applyAlignment="1">
      <alignment horizontal="right" vertical="top" shrinkToFit="1"/>
    </xf>
    <xf numFmtId="3" fontId="268" fillId="0" borderId="18" xfId="0" applyNumberFormat="1" applyFont="1" applyBorder="1" applyAlignment="1">
      <alignment horizontal="right" vertical="top" shrinkToFit="1"/>
    </xf>
    <xf numFmtId="9" fontId="148" fillId="0" borderId="18" xfId="0" applyNumberFormat="1" applyFont="1" applyBorder="1" applyAlignment="1">
      <alignment horizontal="right" vertical="top" shrinkToFit="1"/>
    </xf>
    <xf numFmtId="1" fontId="275" fillId="0" borderId="18" xfId="0" applyNumberFormat="1" applyFont="1" applyBorder="1" applyAlignment="1">
      <alignment horizontal="right" vertical="top" shrinkToFit="1"/>
    </xf>
    <xf numFmtId="167" fontId="116" fillId="0" borderId="18" xfId="0" applyNumberFormat="1" applyFont="1" applyBorder="1" applyAlignment="1">
      <alignment horizontal="right" vertical="top" shrinkToFit="1"/>
    </xf>
    <xf numFmtId="3" fontId="182" fillId="0" borderId="18" xfId="0" applyNumberFormat="1" applyFont="1" applyBorder="1" applyAlignment="1">
      <alignment horizontal="right" vertical="top" shrinkToFit="1"/>
    </xf>
    <xf numFmtId="0" fontId="172" fillId="0" borderId="18" xfId="0" applyFont="1" applyBorder="1" applyAlignment="1">
      <alignment horizontal="left" vertical="top" wrapText="1"/>
    </xf>
    <xf numFmtId="1" fontId="115" fillId="0" borderId="18" xfId="0" applyNumberFormat="1" applyFont="1" applyBorder="1" applyAlignment="1">
      <alignment horizontal="center" vertical="top" shrinkToFit="1"/>
    </xf>
    <xf numFmtId="1" fontId="182" fillId="0" borderId="17" xfId="0" applyNumberFormat="1" applyFont="1" applyBorder="1" applyAlignment="1">
      <alignment horizontal="left" vertical="top" indent="1" shrinkToFit="1"/>
    </xf>
    <xf numFmtId="2" fontId="197" fillId="0" borderId="18" xfId="0" applyNumberFormat="1" applyFont="1" applyBorder="1" applyAlignment="1">
      <alignment horizontal="right" vertical="top" shrinkToFit="1"/>
    </xf>
    <xf numFmtId="9" fontId="203" fillId="0" borderId="18" xfId="0" applyNumberFormat="1" applyFont="1" applyBorder="1" applyAlignment="1">
      <alignment horizontal="right" vertical="top" shrinkToFit="1"/>
    </xf>
    <xf numFmtId="0" fontId="50" fillId="0" borderId="18" xfId="0" applyFont="1" applyBorder="1" applyAlignment="1">
      <alignment horizontal="left" vertical="top" wrapText="1" indent="2"/>
    </xf>
    <xf numFmtId="9" fontId="290" fillId="0" borderId="18" xfId="0" applyNumberFormat="1" applyFont="1" applyBorder="1" applyAlignment="1">
      <alignment horizontal="right" vertical="top" shrinkToFit="1"/>
    </xf>
    <xf numFmtId="2" fontId="116" fillId="0" borderId="18" xfId="0" applyNumberFormat="1" applyFont="1" applyBorder="1" applyAlignment="1">
      <alignment horizontal="left" vertical="top" indent="2" shrinkToFit="1"/>
    </xf>
    <xf numFmtId="167" fontId="115" fillId="0" borderId="18" xfId="0" applyNumberFormat="1" applyFont="1" applyBorder="1" applyAlignment="1">
      <alignment horizontal="right" vertical="top" shrinkToFit="1"/>
    </xf>
    <xf numFmtId="2" fontId="115" fillId="0" borderId="18" xfId="0" applyNumberFormat="1" applyFont="1" applyBorder="1" applyAlignment="1">
      <alignment horizontal="left" vertical="top" indent="2" shrinkToFit="1"/>
    </xf>
    <xf numFmtId="3" fontId="130" fillId="0" borderId="18" xfId="0" applyNumberFormat="1" applyFont="1" applyBorder="1" applyAlignment="1">
      <alignment horizontal="right" vertical="top" shrinkToFit="1"/>
    </xf>
    <xf numFmtId="1" fontId="115" fillId="0" borderId="17" xfId="0" applyNumberFormat="1" applyFont="1" applyBorder="1" applyAlignment="1">
      <alignment horizontal="right" vertical="top" shrinkToFit="1"/>
    </xf>
    <xf numFmtId="164" fontId="115" fillId="0" borderId="18" xfId="0" applyNumberFormat="1" applyFont="1" applyBorder="1" applyAlignment="1">
      <alignment horizontal="right" vertical="top" shrinkToFit="1"/>
    </xf>
    <xf numFmtId="3" fontId="300" fillId="0" borderId="18" xfId="0" applyNumberFormat="1" applyFont="1" applyBorder="1" applyAlignment="1">
      <alignment horizontal="right" vertical="top" shrinkToFit="1"/>
    </xf>
    <xf numFmtId="1" fontId="300" fillId="0" borderId="18" xfId="0" applyNumberFormat="1" applyFont="1" applyBorder="1" applyAlignment="1">
      <alignment horizontal="right" vertical="top" shrinkToFit="1"/>
    </xf>
    <xf numFmtId="0" fontId="22" fillId="0" borderId="18" xfId="0" applyFont="1" applyBorder="1" applyAlignment="1">
      <alignment horizontal="center" wrapText="1"/>
    </xf>
    <xf numFmtId="1" fontId="254" fillId="0" borderId="18" xfId="0" applyNumberFormat="1" applyFont="1" applyBorder="1" applyAlignment="1">
      <alignment horizontal="center" vertical="top" shrinkToFit="1"/>
    </xf>
    <xf numFmtId="1" fontId="254" fillId="0" borderId="17" xfId="0" applyNumberFormat="1" applyFont="1" applyBorder="1" applyAlignment="1">
      <alignment horizontal="right" vertical="top" shrinkToFit="1"/>
    </xf>
    <xf numFmtId="2" fontId="254" fillId="0" borderId="18" xfId="0" applyNumberFormat="1" applyFont="1" applyBorder="1" applyAlignment="1">
      <alignment horizontal="right" vertical="top" shrinkToFit="1"/>
    </xf>
    <xf numFmtId="3" fontId="254" fillId="0" borderId="18" xfId="0" applyNumberFormat="1" applyFont="1" applyBorder="1" applyAlignment="1">
      <alignment horizontal="right" vertical="top" shrinkToFit="1"/>
    </xf>
    <xf numFmtId="9" fontId="254" fillId="0" borderId="18" xfId="0" applyNumberFormat="1" applyFont="1" applyBorder="1" applyAlignment="1">
      <alignment horizontal="right" vertical="top" shrinkToFit="1"/>
    </xf>
    <xf numFmtId="9" fontId="254" fillId="0" borderId="17" xfId="0" applyNumberFormat="1" applyFont="1" applyBorder="1" applyAlignment="1">
      <alignment horizontal="left" vertical="top" indent="1" shrinkToFit="1"/>
    </xf>
    <xf numFmtId="9" fontId="253" fillId="0" borderId="18" xfId="0" applyNumberFormat="1" applyFont="1" applyBorder="1" applyAlignment="1">
      <alignment horizontal="right" vertical="top" shrinkToFit="1"/>
    </xf>
    <xf numFmtId="3" fontId="253" fillId="0" borderId="18" xfId="0" applyNumberFormat="1" applyFont="1" applyBorder="1" applyAlignment="1">
      <alignment horizontal="right" vertical="top" shrinkToFit="1"/>
    </xf>
    <xf numFmtId="0" fontId="312" fillId="0" borderId="18" xfId="0" applyFont="1" applyBorder="1" applyAlignment="1">
      <alignment horizontal="left" vertical="top" wrapText="1" indent="1"/>
    </xf>
    <xf numFmtId="9" fontId="241" fillId="0" borderId="18" xfId="0" applyNumberFormat="1" applyFont="1" applyBorder="1" applyAlignment="1">
      <alignment horizontal="right" vertical="top" shrinkToFit="1"/>
    </xf>
    <xf numFmtId="0" fontId="100" fillId="0" borderId="15" xfId="0" applyFont="1" applyBorder="1" applyAlignment="1">
      <alignment vertical="top" wrapText="1"/>
    </xf>
    <xf numFmtId="0" fontId="0" fillId="0" borderId="17" xfId="0" applyBorder="1" applyAlignment="1">
      <alignment vertical="top" wrapText="1"/>
    </xf>
    <xf numFmtId="0" fontId="318" fillId="0" borderId="0" xfId="0" applyFont="1" applyAlignment="1">
      <alignment horizontal="left" vertical="center"/>
    </xf>
    <xf numFmtId="164" fontId="106" fillId="0" borderId="15" xfId="0" applyNumberFormat="1" applyFont="1" applyBorder="1" applyAlignment="1">
      <alignment horizontal="right" vertical="top" shrinkToFit="1"/>
    </xf>
    <xf numFmtId="164" fontId="106" fillId="4" borderId="17" xfId="0" applyNumberFormat="1" applyFont="1" applyFill="1" applyBorder="1" applyAlignment="1">
      <alignment horizontal="right" vertical="top" shrinkToFit="1"/>
    </xf>
    <xf numFmtId="0" fontId="0" fillId="0" borderId="23" xfId="0" applyBorder="1" applyAlignment="1">
      <alignment horizontal="left" vertical="center" wrapText="1"/>
    </xf>
    <xf numFmtId="0" fontId="0" fillId="0" borderId="0" xfId="0" applyAlignment="1">
      <alignment horizontal="left" vertical="center" wrapText="1"/>
    </xf>
    <xf numFmtId="164" fontId="115" fillId="0" borderId="15" xfId="0" applyNumberFormat="1" applyFont="1" applyBorder="1" applyAlignment="1">
      <alignment horizontal="right" vertical="top" shrinkToFit="1"/>
    </xf>
    <xf numFmtId="164" fontId="129" fillId="0" borderId="15" xfId="0" applyNumberFormat="1" applyFont="1" applyBorder="1" applyAlignment="1">
      <alignment horizontal="right" vertical="top" shrinkToFit="1"/>
    </xf>
    <xf numFmtId="2" fontId="106" fillId="0" borderId="15" xfId="0" applyNumberFormat="1" applyFont="1" applyBorder="1" applyAlignment="1">
      <alignment horizontal="right" vertical="top" shrinkToFit="1"/>
    </xf>
    <xf numFmtId="1" fontId="116" fillId="0" borderId="16" xfId="0" applyNumberFormat="1" applyFont="1" applyBorder="1" applyAlignment="1">
      <alignment horizontal="right" vertical="top" shrinkToFit="1"/>
    </xf>
    <xf numFmtId="3" fontId="106" fillId="0" borderId="17" xfId="0" applyNumberFormat="1" applyFont="1" applyBorder="1" applyAlignment="1">
      <alignment horizontal="right" vertical="top" shrinkToFit="1"/>
    </xf>
    <xf numFmtId="164" fontId="99" fillId="0" borderId="15" xfId="0" applyNumberFormat="1" applyFont="1" applyBorder="1" applyAlignment="1">
      <alignment horizontal="right" vertical="top" shrinkToFit="1"/>
    </xf>
    <xf numFmtId="164" fontId="147" fillId="0" borderId="15" xfId="0" applyNumberFormat="1" applyFont="1" applyBorder="1" applyAlignment="1">
      <alignment horizontal="right" vertical="top" shrinkToFit="1"/>
    </xf>
    <xf numFmtId="2" fontId="99" fillId="0" borderId="15" xfId="0" applyNumberFormat="1" applyFont="1" applyBorder="1" applyAlignment="1">
      <alignment horizontal="right" vertical="top" shrinkToFit="1"/>
    </xf>
    <xf numFmtId="1" fontId="99" fillId="0" borderId="16" xfId="0" applyNumberFormat="1" applyFont="1" applyBorder="1" applyAlignment="1">
      <alignment horizontal="right" vertical="top" shrinkToFit="1"/>
    </xf>
    <xf numFmtId="3" fontId="99" fillId="0" borderId="17" xfId="0" applyNumberFormat="1" applyFont="1" applyBorder="1" applyAlignment="1">
      <alignment horizontal="right" vertical="top" shrinkToFit="1"/>
    </xf>
    <xf numFmtId="164" fontId="100" fillId="0" borderId="15" xfId="0" applyNumberFormat="1" applyFont="1" applyBorder="1" applyAlignment="1">
      <alignment horizontal="right" vertical="top" shrinkToFit="1"/>
    </xf>
    <xf numFmtId="2" fontId="100" fillId="0" borderId="15" xfId="0" applyNumberFormat="1" applyFont="1" applyBorder="1" applyAlignment="1">
      <alignment horizontal="right" vertical="top" shrinkToFit="1"/>
    </xf>
    <xf numFmtId="1" fontId="100" fillId="0" borderId="16" xfId="0" applyNumberFormat="1" applyFont="1" applyBorder="1" applyAlignment="1">
      <alignment horizontal="right" vertical="top" shrinkToFit="1"/>
    </xf>
    <xf numFmtId="3" fontId="100" fillId="0" borderId="17" xfId="0" applyNumberFormat="1" applyFont="1" applyBorder="1" applyAlignment="1">
      <alignment horizontal="right" vertical="top" shrinkToFit="1"/>
    </xf>
    <xf numFmtId="1" fontId="106" fillId="0" borderId="16" xfId="0" applyNumberFormat="1" applyFont="1" applyBorder="1" applyAlignment="1">
      <alignment horizontal="right" vertical="top" shrinkToFit="1"/>
    </xf>
    <xf numFmtId="0" fontId="0" fillId="0" borderId="0" xfId="0" applyAlignment="1">
      <alignment vertical="top" wrapText="1"/>
    </xf>
    <xf numFmtId="0" fontId="22" fillId="0" borderId="0" xfId="0" applyFont="1" applyAlignment="1">
      <alignment vertical="top" wrapText="1"/>
    </xf>
    <xf numFmtId="0" fontId="0" fillId="2" borderId="10" xfId="0" applyFill="1" applyBorder="1" applyAlignment="1">
      <alignment horizontal="center"/>
    </xf>
    <xf numFmtId="0" fontId="0" fillId="2" borderId="0" xfId="0" applyFill="1" applyAlignment="1">
      <alignment horizontal="center"/>
    </xf>
    <xf numFmtId="0" fontId="0" fillId="2" borderId="11" xfId="0" applyFill="1" applyBorder="1"/>
    <xf numFmtId="0" fontId="0" fillId="2" borderId="10" xfId="0" applyFill="1" applyBorder="1"/>
    <xf numFmtId="0" fontId="1" fillId="2" borderId="4" xfId="0" applyFont="1" applyFill="1" applyBorder="1" applyAlignment="1">
      <alignment horizontal="center" wrapText="1"/>
    </xf>
    <xf numFmtId="0" fontId="1" fillId="2" borderId="2" xfId="0" applyFont="1" applyFill="1" applyBorder="1" applyAlignment="1">
      <alignment horizontal="center" wrapText="1"/>
    </xf>
    <xf numFmtId="0" fontId="0" fillId="2" borderId="5" xfId="0" applyFill="1" applyBorder="1"/>
    <xf numFmtId="0" fontId="0" fillId="2" borderId="4" xfId="0" applyFill="1" applyBorder="1" applyAlignment="1">
      <alignment horizontal="center" wrapText="1"/>
    </xf>
    <xf numFmtId="0" fontId="0" fillId="2" borderId="2" xfId="0" applyFill="1" applyBorder="1" applyAlignment="1">
      <alignment horizontal="center" wrapText="1"/>
    </xf>
    <xf numFmtId="0" fontId="1" fillId="2" borderId="10" xfId="0" applyFont="1" applyFill="1" applyBorder="1" applyAlignment="1">
      <alignment horizontal="center"/>
    </xf>
    <xf numFmtId="0" fontId="1" fillId="2" borderId="0" xfId="0" applyFont="1" applyFill="1" applyAlignment="1">
      <alignment horizontal="center"/>
    </xf>
    <xf numFmtId="0" fontId="1" fillId="2" borderId="0" xfId="0" applyFont="1" applyFill="1"/>
    <xf numFmtId="164" fontId="1" fillId="2" borderId="10" xfId="0" applyNumberFormat="1" applyFont="1" applyFill="1" applyBorder="1" applyAlignment="1">
      <alignment horizontal="center"/>
    </xf>
    <xf numFmtId="164" fontId="1" fillId="2" borderId="0" xfId="0" applyNumberFormat="1" applyFont="1" applyFill="1" applyAlignment="1">
      <alignment horizontal="center"/>
    </xf>
    <xf numFmtId="0" fontId="1" fillId="2" borderId="8" xfId="0" applyFont="1" applyFill="1" applyBorder="1" applyAlignment="1">
      <alignment horizontal="center"/>
    </xf>
    <xf numFmtId="0" fontId="1" fillId="2" borderId="1" xfId="0" applyFont="1" applyFill="1" applyBorder="1" applyAlignment="1">
      <alignment horizontal="center"/>
    </xf>
    <xf numFmtId="0" fontId="0" fillId="2" borderId="9" xfId="0" applyFill="1" applyBorder="1"/>
    <xf numFmtId="0" fontId="0" fillId="2" borderId="8" xfId="0" applyFill="1" applyBorder="1"/>
    <xf numFmtId="0" fontId="0" fillId="2" borderId="1" xfId="0" applyFill="1" applyBorder="1"/>
    <xf numFmtId="0" fontId="4" fillId="2" borderId="7" xfId="0" applyFont="1" applyFill="1" applyBorder="1" applyAlignment="1">
      <alignment horizontal="center" vertical="center" wrapText="1"/>
    </xf>
    <xf numFmtId="0" fontId="4" fillId="2" borderId="9" xfId="0" applyFont="1" applyFill="1" applyBorder="1" applyAlignment="1">
      <alignment horizontal="center" vertical="center" wrapText="1"/>
    </xf>
    <xf numFmtId="0" fontId="5" fillId="2" borderId="11" xfId="0" applyFont="1" applyFill="1" applyBorder="1" applyAlignment="1">
      <alignment horizontal="center" vertical="center"/>
    </xf>
    <xf numFmtId="0" fontId="0" fillId="2" borderId="0" xfId="0" applyFill="1" applyAlignment="1">
      <alignment horizontal="center" wrapText="1"/>
    </xf>
    <xf numFmtId="0" fontId="0" fillId="2" borderId="0" xfId="0" applyFill="1" applyAlignment="1">
      <alignment horizontal="center" vertical="center"/>
    </xf>
    <xf numFmtId="0" fontId="0" fillId="2" borderId="0" xfId="0" applyFill="1" applyBorder="1"/>
    <xf numFmtId="0" fontId="0" fillId="5" borderId="0" xfId="0" applyFill="1"/>
    <xf numFmtId="0" fontId="0" fillId="2" borderId="3" xfId="0" applyFill="1" applyBorder="1"/>
    <xf numFmtId="0" fontId="0" fillId="2" borderId="2" xfId="0" applyFill="1" applyBorder="1"/>
    <xf numFmtId="0" fontId="0" fillId="2" borderId="2" xfId="0" applyFill="1" applyBorder="1" applyAlignment="1">
      <alignment horizontal="center"/>
    </xf>
    <xf numFmtId="0" fontId="0" fillId="2" borderId="0" xfId="0" applyFill="1" applyBorder="1" applyAlignment="1">
      <alignment horizontal="center" vertical="center"/>
    </xf>
    <xf numFmtId="0" fontId="0" fillId="2" borderId="1" xfId="0" applyFill="1" applyBorder="1" applyAlignment="1">
      <alignment horizontal="center" vertical="center"/>
    </xf>
    <xf numFmtId="0" fontId="0" fillId="2" borderId="3" xfId="0" applyFill="1" applyBorder="1" applyAlignment="1">
      <alignment horizontal="center" vertical="center"/>
    </xf>
    <xf numFmtId="9" fontId="0" fillId="2" borderId="3" xfId="1" applyFont="1" applyFill="1" applyBorder="1" applyAlignment="1">
      <alignment horizontal="center"/>
    </xf>
    <xf numFmtId="9" fontId="0" fillId="2" borderId="0" xfId="1" applyFont="1" applyFill="1" applyBorder="1" applyAlignment="1">
      <alignment horizontal="center"/>
    </xf>
    <xf numFmtId="9" fontId="0" fillId="2" borderId="1" xfId="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wrapText="1"/>
    </xf>
    <xf numFmtId="0" fontId="4" fillId="2" borderId="11" xfId="0" applyFont="1" applyFill="1" applyBorder="1" applyAlignment="1">
      <alignment horizontal="center" vertical="center"/>
    </xf>
    <xf numFmtId="0" fontId="4" fillId="2" borderId="0" xfId="0" applyFont="1" applyFill="1" applyBorder="1"/>
    <xf numFmtId="0" fontId="4" fillId="2" borderId="3" xfId="0" applyFont="1" applyFill="1" applyBorder="1" applyAlignment="1">
      <alignment wrapText="1"/>
    </xf>
    <xf numFmtId="0" fontId="4" fillId="2" borderId="1" xfId="0" applyFont="1" applyFill="1" applyBorder="1" applyAlignment="1">
      <alignment wrapText="1"/>
    </xf>
    <xf numFmtId="0" fontId="5" fillId="2" borderId="0" xfId="0" applyFont="1" applyFill="1"/>
    <xf numFmtId="0" fontId="5" fillId="2" borderId="0" xfId="0" applyFont="1" applyFill="1" applyAlignment="1">
      <alignment horizontal="center" vertical="center" wrapText="1"/>
    </xf>
    <xf numFmtId="0" fontId="4" fillId="3" borderId="6" xfId="0" applyFont="1" applyFill="1" applyBorder="1" applyAlignment="1">
      <alignment horizontal="center" vertical="center" wrapText="1"/>
    </xf>
    <xf numFmtId="0" fontId="4" fillId="3" borderId="3" xfId="0" applyFont="1" applyFill="1" applyBorder="1" applyAlignment="1">
      <alignment horizontal="center" vertical="center" wrapText="1"/>
    </xf>
    <xf numFmtId="0" fontId="4" fillId="3" borderId="7" xfId="0" applyFont="1" applyFill="1" applyBorder="1" applyAlignment="1">
      <alignment horizontal="center" vertical="center" wrapText="1"/>
    </xf>
    <xf numFmtId="0" fontId="4" fillId="3" borderId="8"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4" fillId="3" borderId="9" xfId="0" applyFont="1" applyFill="1" applyBorder="1" applyAlignment="1">
      <alignment horizontal="center" vertical="center" wrapText="1"/>
    </xf>
    <xf numFmtId="0" fontId="5" fillId="3" borderId="10" xfId="0" applyFont="1" applyFill="1" applyBorder="1" applyAlignment="1">
      <alignment horizontal="center" vertical="center"/>
    </xf>
    <xf numFmtId="0" fontId="5" fillId="3" borderId="0" xfId="0" applyFont="1" applyFill="1" applyBorder="1" applyAlignment="1">
      <alignment horizontal="center" vertical="center"/>
    </xf>
    <xf numFmtId="0" fontId="5" fillId="3" borderId="11" xfId="0" applyFont="1" applyFill="1" applyBorder="1" applyAlignment="1">
      <alignment horizontal="center" vertical="center"/>
    </xf>
    <xf numFmtId="164" fontId="5" fillId="3" borderId="0" xfId="0" applyNumberFormat="1" applyFont="1" applyFill="1" applyBorder="1" applyAlignment="1">
      <alignment horizontal="center" vertical="center"/>
    </xf>
    <xf numFmtId="164" fontId="5" fillId="3" borderId="11" xfId="0" applyNumberFormat="1" applyFont="1" applyFill="1" applyBorder="1" applyAlignment="1">
      <alignment horizontal="center" vertical="center"/>
    </xf>
    <xf numFmtId="164" fontId="5" fillId="3" borderId="10" xfId="0" applyNumberFormat="1" applyFont="1" applyFill="1" applyBorder="1" applyAlignment="1">
      <alignment horizontal="center" vertical="center"/>
    </xf>
    <xf numFmtId="11" fontId="5" fillId="3" borderId="10" xfId="0" applyNumberFormat="1" applyFont="1" applyFill="1" applyBorder="1" applyAlignment="1">
      <alignment horizontal="center" vertical="center"/>
    </xf>
    <xf numFmtId="11" fontId="5" fillId="3" borderId="0" xfId="0" applyNumberFormat="1" applyFont="1" applyFill="1" applyBorder="1" applyAlignment="1">
      <alignment horizontal="center" vertical="center"/>
    </xf>
    <xf numFmtId="0" fontId="5" fillId="2" borderId="3" xfId="0" applyFont="1" applyFill="1" applyBorder="1" applyAlignment="1">
      <alignment horizontal="center" vertical="center"/>
    </xf>
    <xf numFmtId="0" fontId="5" fillId="2" borderId="7" xfId="0" applyFont="1" applyFill="1" applyBorder="1" applyAlignment="1">
      <alignment horizontal="center" vertical="center"/>
    </xf>
    <xf numFmtId="0" fontId="5" fillId="3" borderId="6" xfId="0" applyFont="1" applyFill="1" applyBorder="1" applyAlignment="1">
      <alignment horizontal="center" vertical="center"/>
    </xf>
    <xf numFmtId="0" fontId="5" fillId="3" borderId="3" xfId="0" applyFont="1" applyFill="1" applyBorder="1" applyAlignment="1">
      <alignment horizontal="center" vertical="center"/>
    </xf>
    <xf numFmtId="164" fontId="5" fillId="3" borderId="3" xfId="0" applyNumberFormat="1" applyFont="1" applyFill="1" applyBorder="1" applyAlignment="1">
      <alignment horizontal="center" vertical="center"/>
    </xf>
    <xf numFmtId="164" fontId="5" fillId="3" borderId="7" xfId="0" applyNumberFormat="1" applyFont="1" applyFill="1" applyBorder="1" applyAlignment="1">
      <alignment horizontal="center" vertical="center"/>
    </xf>
    <xf numFmtId="0" fontId="5" fillId="2" borderId="3" xfId="0" applyFont="1" applyFill="1" applyBorder="1"/>
    <xf numFmtId="0" fontId="5" fillId="2" borderId="0" xfId="0" applyFont="1" applyFill="1" applyBorder="1"/>
    <xf numFmtId="0" fontId="5" fillId="2" borderId="1" xfId="0" applyFont="1" applyFill="1" applyBorder="1" applyAlignment="1">
      <alignment horizontal="center" vertical="center"/>
    </xf>
    <xf numFmtId="0" fontId="5" fillId="2" borderId="9" xfId="0" applyFont="1" applyFill="1" applyBorder="1" applyAlignment="1">
      <alignment horizontal="center" vertical="center"/>
    </xf>
    <xf numFmtId="0" fontId="5" fillId="3" borderId="8" xfId="0" applyFont="1" applyFill="1" applyBorder="1" applyAlignment="1">
      <alignment horizontal="center" vertical="center"/>
    </xf>
    <xf numFmtId="0" fontId="5" fillId="3" borderId="1" xfId="0" applyFont="1" applyFill="1" applyBorder="1" applyAlignment="1">
      <alignment horizontal="center" vertical="center"/>
    </xf>
    <xf numFmtId="0" fontId="5" fillId="3" borderId="9" xfId="0" applyFont="1" applyFill="1" applyBorder="1" applyAlignment="1">
      <alignment horizontal="center" vertical="center"/>
    </xf>
    <xf numFmtId="164" fontId="5" fillId="2" borderId="1" xfId="0" applyNumberFormat="1" applyFont="1" applyFill="1" applyBorder="1" applyAlignment="1">
      <alignment horizontal="center" vertical="center"/>
    </xf>
    <xf numFmtId="164" fontId="5" fillId="3" borderId="8" xfId="0" applyNumberFormat="1" applyFont="1" applyFill="1" applyBorder="1" applyAlignment="1">
      <alignment horizontal="center" vertical="center"/>
    </xf>
    <xf numFmtId="164" fontId="5" fillId="3" borderId="9" xfId="0" applyNumberFormat="1" applyFont="1" applyFill="1" applyBorder="1" applyAlignment="1">
      <alignment horizontal="center" vertical="center"/>
    </xf>
    <xf numFmtId="0" fontId="5" fillId="2" borderId="1" xfId="0" applyFont="1" applyFill="1" applyBorder="1"/>
    <xf numFmtId="164" fontId="5" fillId="3" borderId="6" xfId="0" applyNumberFormat="1" applyFont="1" applyFill="1" applyBorder="1" applyAlignment="1">
      <alignment horizontal="center" vertical="center"/>
    </xf>
    <xf numFmtId="0" fontId="3" fillId="2" borderId="0" xfId="0" applyFont="1" applyFill="1"/>
    <xf numFmtId="0" fontId="0" fillId="2" borderId="1" xfId="0" applyFill="1" applyBorder="1" applyAlignment="1">
      <alignment horizontal="center"/>
    </xf>
    <xf numFmtId="0" fontId="0" fillId="2" borderId="7" xfId="0" applyFill="1" applyBorder="1" applyAlignment="1">
      <alignment vertical="center"/>
    </xf>
    <xf numFmtId="0" fontId="0" fillId="2" borderId="9" xfId="0" applyFill="1" applyBorder="1" applyAlignment="1">
      <alignment vertical="center"/>
    </xf>
    <xf numFmtId="0" fontId="0" fillId="2" borderId="7" xfId="0" applyFill="1" applyBorder="1"/>
    <xf numFmtId="0" fontId="0" fillId="2" borderId="12" xfId="0" applyFill="1" applyBorder="1" applyAlignment="1">
      <alignment horizontal="center" wrapText="1"/>
    </xf>
    <xf numFmtId="0" fontId="0" fillId="2" borderId="13" xfId="0" applyFill="1" applyBorder="1"/>
    <xf numFmtId="0" fontId="0" fillId="2" borderId="12" xfId="0" applyFill="1" applyBorder="1" applyAlignment="1">
      <alignment wrapText="1"/>
    </xf>
    <xf numFmtId="9" fontId="0" fillId="2" borderId="12" xfId="1" applyFont="1" applyFill="1" applyBorder="1" applyAlignment="1">
      <alignment horizontal="center"/>
    </xf>
    <xf numFmtId="9" fontId="0" fillId="2" borderId="14" xfId="1" applyFont="1" applyFill="1" applyBorder="1" applyAlignment="1">
      <alignment horizontal="center"/>
    </xf>
    <xf numFmtId="9" fontId="0" fillId="2" borderId="13" xfId="1" applyFont="1" applyFill="1" applyBorder="1" applyAlignment="1">
      <alignment horizontal="center"/>
    </xf>
    <xf numFmtId="9" fontId="0" fillId="2" borderId="12" xfId="1" applyFont="1" applyFill="1" applyBorder="1" applyAlignment="1">
      <alignment horizontal="center" vertical="center"/>
    </xf>
    <xf numFmtId="9" fontId="0" fillId="2" borderId="14" xfId="1" applyFont="1" applyFill="1" applyBorder="1" applyAlignment="1">
      <alignment horizontal="center" vertical="center"/>
    </xf>
    <xf numFmtId="9" fontId="0" fillId="2" borderId="13" xfId="1" applyFont="1" applyFill="1" applyBorder="1" applyAlignment="1">
      <alignment horizontal="center" vertical="center"/>
    </xf>
    <xf numFmtId="0" fontId="320" fillId="2" borderId="0" xfId="0" applyFont="1" applyFill="1"/>
    <xf numFmtId="0" fontId="320" fillId="5" borderId="0" xfId="0" applyFont="1" applyFill="1"/>
    <xf numFmtId="0" fontId="0" fillId="5" borderId="2" xfId="0" applyFill="1" applyBorder="1"/>
    <xf numFmtId="0" fontId="0" fillId="5" borderId="2" xfId="0" applyFill="1" applyBorder="1" applyAlignment="1">
      <alignment horizontal="center"/>
    </xf>
    <xf numFmtId="0" fontId="0" fillId="5" borderId="0" xfId="0" applyFill="1" applyBorder="1"/>
    <xf numFmtId="9" fontId="0" fillId="5" borderId="0" xfId="1" applyFont="1" applyFill="1" applyBorder="1" applyAlignment="1">
      <alignment horizontal="center" vertical="center"/>
    </xf>
    <xf numFmtId="0" fontId="0" fillId="5" borderId="1" xfId="0" applyFill="1" applyBorder="1"/>
    <xf numFmtId="9" fontId="0" fillId="5" borderId="1" xfId="1" applyFont="1" applyFill="1" applyBorder="1" applyAlignment="1">
      <alignment horizontal="center" vertical="center"/>
    </xf>
    <xf numFmtId="0" fontId="0" fillId="5" borderId="2" xfId="0" applyFill="1" applyBorder="1" applyAlignment="1">
      <alignment horizontal="center" vertical="center"/>
    </xf>
    <xf numFmtId="0" fontId="0" fillId="5" borderId="1" xfId="0" applyFill="1" applyBorder="1" applyAlignment="1">
      <alignment horizontal="center" vertical="center"/>
    </xf>
    <xf numFmtId="0" fontId="0" fillId="5" borderId="3" xfId="0" applyFill="1" applyBorder="1"/>
    <xf numFmtId="2" fontId="0" fillId="5" borderId="3" xfId="0" applyNumberFormat="1" applyFill="1" applyBorder="1" applyAlignment="1">
      <alignment horizontal="center"/>
    </xf>
    <xf numFmtId="2" fontId="0" fillId="5" borderId="0" xfId="0" applyNumberFormat="1" applyFill="1" applyBorder="1" applyAlignment="1">
      <alignment horizontal="center"/>
    </xf>
    <xf numFmtId="0" fontId="0" fillId="3" borderId="0" xfId="0" applyFont="1" applyFill="1"/>
    <xf numFmtId="0" fontId="0" fillId="2" borderId="0" xfId="0" applyFont="1" applyFill="1"/>
    <xf numFmtId="164" fontId="0" fillId="3" borderId="0" xfId="0" applyNumberFormat="1" applyFont="1" applyFill="1" applyAlignment="1">
      <alignment horizontal="center"/>
    </xf>
    <xf numFmtId="164" fontId="1" fillId="3" borderId="0" xfId="0" applyNumberFormat="1" applyFont="1" applyFill="1" applyAlignment="1">
      <alignment horizontal="center"/>
    </xf>
    <xf numFmtId="0" fontId="0" fillId="2" borderId="2" xfId="0" applyFont="1" applyFill="1" applyBorder="1" applyAlignment="1">
      <alignment horizontal="center" vertical="center" wrapText="1"/>
    </xf>
    <xf numFmtId="1" fontId="0" fillId="3" borderId="0" xfId="0" applyNumberFormat="1" applyFont="1" applyFill="1" applyAlignment="1">
      <alignment horizontal="center"/>
    </xf>
    <xf numFmtId="164" fontId="0" fillId="2" borderId="3" xfId="0" applyNumberFormat="1" applyFont="1" applyFill="1" applyBorder="1" applyAlignment="1">
      <alignment horizontal="left"/>
    </xf>
    <xf numFmtId="164" fontId="0" fillId="2" borderId="3" xfId="0" applyNumberFormat="1" applyFont="1" applyFill="1" applyBorder="1" applyAlignment="1">
      <alignment horizontal="center"/>
    </xf>
    <xf numFmtId="164" fontId="0" fillId="2" borderId="0" xfId="0" applyNumberFormat="1" applyFont="1" applyFill="1" applyAlignment="1">
      <alignment horizontal="left"/>
    </xf>
    <xf numFmtId="164" fontId="0" fillId="2" borderId="0" xfId="0" applyNumberFormat="1" applyFont="1" applyFill="1" applyAlignment="1">
      <alignment horizontal="center"/>
    </xf>
    <xf numFmtId="164" fontId="0" fillId="2" borderId="1" xfId="0" applyNumberFormat="1" applyFont="1" applyFill="1" applyBorder="1" applyAlignment="1">
      <alignment horizontal="left"/>
    </xf>
    <xf numFmtId="164" fontId="0" fillId="2" borderId="1" xfId="0" applyNumberFormat="1" applyFont="1" applyFill="1" applyBorder="1" applyAlignment="1">
      <alignment horizontal="center"/>
    </xf>
    <xf numFmtId="166" fontId="0" fillId="2" borderId="0" xfId="0" applyNumberFormat="1" applyFont="1" applyFill="1" applyAlignment="1">
      <alignment horizontal="center"/>
    </xf>
    <xf numFmtId="0" fontId="321" fillId="6" borderId="1" xfId="0" applyFont="1" applyFill="1" applyBorder="1"/>
    <xf numFmtId="0" fontId="322" fillId="6" borderId="1" xfId="0" applyFont="1" applyFill="1" applyBorder="1"/>
    <xf numFmtId="0" fontId="322" fillId="6" borderId="1" xfId="0" applyFont="1" applyFill="1" applyBorder="1" applyAlignment="1">
      <alignment horizontal="center"/>
    </xf>
    <xf numFmtId="0" fontId="322" fillId="6" borderId="0" xfId="0" applyFont="1" applyFill="1" applyBorder="1"/>
    <xf numFmtId="0" fontId="5" fillId="2" borderId="10" xfId="0" applyFont="1" applyFill="1" applyBorder="1" applyAlignment="1">
      <alignment horizontal="center" vertical="center"/>
    </xf>
    <xf numFmtId="0" fontId="322" fillId="2" borderId="0" xfId="0" applyFont="1" applyFill="1" applyBorder="1"/>
    <xf numFmtId="0" fontId="322" fillId="2" borderId="0" xfId="0" applyFont="1" applyFill="1" applyBorder="1" applyAlignment="1">
      <alignment horizontal="center"/>
    </xf>
    <xf numFmtId="11" fontId="0" fillId="2" borderId="0" xfId="0" applyNumberFormat="1" applyFill="1"/>
    <xf numFmtId="0" fontId="7" fillId="2" borderId="0" xfId="0" applyFont="1" applyFill="1"/>
    <xf numFmtId="0" fontId="0" fillId="2" borderId="0" xfId="0" applyFill="1" applyAlignment="1">
      <alignment horizontal="left"/>
    </xf>
    <xf numFmtId="2" fontId="0" fillId="2" borderId="0" xfId="0" applyNumberFormat="1" applyFill="1"/>
    <xf numFmtId="3" fontId="0" fillId="2" borderId="0" xfId="0" applyNumberFormat="1" applyFill="1"/>
    <xf numFmtId="0" fontId="9" fillId="2" borderId="0" xfId="0" applyFont="1" applyFill="1"/>
    <xf numFmtId="0" fontId="0" fillId="2" borderId="0" xfId="0" applyFill="1" applyAlignment="1">
      <alignment horizontal="left" vertical="top"/>
    </xf>
    <xf numFmtId="0" fontId="0" fillId="2" borderId="0" xfId="0" applyFill="1" applyAlignment="1">
      <alignment horizontal="left" vertical="top" wrapText="1"/>
    </xf>
    <xf numFmtId="0" fontId="0" fillId="2" borderId="1" xfId="0" applyFill="1" applyBorder="1" applyAlignment="1">
      <alignment horizontal="left" vertical="top"/>
    </xf>
    <xf numFmtId="0" fontId="0" fillId="2" borderId="0" xfId="0" applyFill="1" applyBorder="1" applyAlignment="1">
      <alignment horizontal="left" vertical="top"/>
    </xf>
    <xf numFmtId="0" fontId="0" fillId="5" borderId="0" xfId="0" applyFill="1" applyAlignment="1">
      <alignment horizontal="center"/>
    </xf>
    <xf numFmtId="0" fontId="322" fillId="6" borderId="1" xfId="0" applyFont="1" applyFill="1" applyBorder="1" applyAlignment="1">
      <alignment horizontal="center" vertical="center"/>
    </xf>
    <xf numFmtId="0" fontId="0" fillId="5" borderId="0" xfId="0" applyFill="1" applyAlignment="1">
      <alignment horizontal="center" vertical="center"/>
    </xf>
    <xf numFmtId="0" fontId="5" fillId="2" borderId="7" xfId="0" applyFont="1" applyFill="1" applyBorder="1"/>
    <xf numFmtId="0" fontId="5" fillId="2" borderId="12" xfId="0" applyFont="1" applyFill="1" applyBorder="1" applyAlignment="1">
      <alignment horizontal="center" vertical="center" wrapText="1"/>
    </xf>
    <xf numFmtId="0" fontId="5" fillId="2" borderId="9" xfId="0" applyFont="1" applyFill="1" applyBorder="1"/>
    <xf numFmtId="0" fontId="5" fillId="2" borderId="13" xfId="0" applyFont="1" applyFill="1" applyBorder="1" applyAlignment="1">
      <alignment horizontal="center" vertical="center" wrapText="1"/>
    </xf>
    <xf numFmtId="0" fontId="5" fillId="2" borderId="8" xfId="0" applyFont="1" applyFill="1" applyBorder="1" applyAlignment="1">
      <alignment horizontal="center" vertical="center" wrapText="1"/>
    </xf>
    <xf numFmtId="0" fontId="5" fillId="2" borderId="9" xfId="0" applyFont="1" applyFill="1" applyBorder="1" applyAlignment="1">
      <alignment horizontal="center" vertical="center" wrapText="1"/>
    </xf>
    <xf numFmtId="0" fontId="5" fillId="2" borderId="1" xfId="0" applyFont="1" applyFill="1" applyBorder="1" applyAlignment="1">
      <alignment horizontal="center" vertical="center" wrapText="1"/>
    </xf>
    <xf numFmtId="0" fontId="5" fillId="2" borderId="11" xfId="0" applyFont="1" applyFill="1" applyBorder="1"/>
    <xf numFmtId="164" fontId="5" fillId="2" borderId="14" xfId="0" applyNumberFormat="1" applyFont="1" applyFill="1" applyBorder="1" applyAlignment="1">
      <alignment horizontal="center" vertical="center"/>
    </xf>
    <xf numFmtId="164" fontId="5" fillId="2" borderId="10" xfId="0" applyNumberFormat="1" applyFont="1" applyFill="1" applyBorder="1" applyAlignment="1">
      <alignment horizontal="center" vertical="center"/>
    </xf>
    <xf numFmtId="164" fontId="5" fillId="2" borderId="11" xfId="0" applyNumberFormat="1" applyFont="1" applyFill="1" applyBorder="1" applyAlignment="1">
      <alignment horizontal="center" vertical="center"/>
    </xf>
    <xf numFmtId="165" fontId="5" fillId="2" borderId="14" xfId="0" applyNumberFormat="1" applyFont="1" applyFill="1" applyBorder="1" applyAlignment="1">
      <alignment horizontal="center" vertical="center"/>
    </xf>
    <xf numFmtId="165" fontId="5" fillId="2" borderId="10" xfId="0" applyNumberFormat="1" applyFont="1" applyFill="1" applyBorder="1" applyAlignment="1">
      <alignment horizontal="center" vertical="center"/>
    </xf>
    <xf numFmtId="165" fontId="5" fillId="2" borderId="0" xfId="0" applyNumberFormat="1" applyFont="1" applyFill="1" applyBorder="1" applyAlignment="1">
      <alignment horizontal="center" vertical="center"/>
    </xf>
    <xf numFmtId="165" fontId="5" fillId="2" borderId="13" xfId="0" applyNumberFormat="1" applyFont="1" applyFill="1" applyBorder="1" applyAlignment="1">
      <alignment horizontal="center" vertical="center"/>
    </xf>
    <xf numFmtId="0" fontId="5" fillId="2" borderId="8" xfId="0" applyFont="1" applyFill="1" applyBorder="1" applyAlignment="1">
      <alignment horizontal="center" vertical="center"/>
    </xf>
    <xf numFmtId="165" fontId="5" fillId="2" borderId="8" xfId="0" applyNumberFormat="1" applyFont="1" applyFill="1" applyBorder="1" applyAlignment="1">
      <alignment horizontal="center" vertical="center"/>
    </xf>
    <xf numFmtId="165" fontId="5" fillId="2" borderId="1" xfId="0" applyNumberFormat="1" applyFont="1" applyFill="1" applyBorder="1" applyAlignment="1">
      <alignment horizontal="center" vertical="center"/>
    </xf>
    <xf numFmtId="164" fontId="5" fillId="2" borderId="9" xfId="0" applyNumberFormat="1" applyFont="1" applyFill="1" applyBorder="1" applyAlignment="1">
      <alignment horizontal="center" vertical="center"/>
    </xf>
    <xf numFmtId="0" fontId="4" fillId="2" borderId="6"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5" fillId="2" borderId="6" xfId="0" applyFont="1" applyFill="1" applyBorder="1" applyAlignment="1">
      <alignment horizontal="center" vertical="center"/>
    </xf>
    <xf numFmtId="0" fontId="4" fillId="3" borderId="0" xfId="0" applyFont="1" applyFill="1" applyBorder="1" applyAlignment="1">
      <alignment horizontal="center" vertical="center"/>
    </xf>
    <xf numFmtId="164" fontId="5" fillId="3" borderId="1" xfId="0" applyNumberFormat="1" applyFont="1" applyFill="1" applyBorder="1" applyAlignment="1">
      <alignment horizontal="center" vertical="center"/>
    </xf>
    <xf numFmtId="11" fontId="5" fillId="3" borderId="3" xfId="0" applyNumberFormat="1" applyFont="1" applyFill="1" applyBorder="1" applyAlignment="1">
      <alignment horizontal="center" vertical="center"/>
    </xf>
    <xf numFmtId="0" fontId="5" fillId="2" borderId="0" xfId="0" applyFont="1" applyFill="1" applyBorder="1" applyAlignment="1">
      <alignment horizontal="left" vertical="center"/>
    </xf>
    <xf numFmtId="0" fontId="1" fillId="2" borderId="0" xfId="0" applyFont="1" applyFill="1" applyBorder="1"/>
    <xf numFmtId="0" fontId="0" fillId="2" borderId="0" xfId="0" applyFill="1" applyBorder="1" applyAlignment="1">
      <alignment horizontal="left" indent="2"/>
    </xf>
    <xf numFmtId="0" fontId="0" fillId="2" borderId="0" xfId="0" applyFill="1" applyBorder="1" applyAlignment="1">
      <alignment horizontal="left" indent="4"/>
    </xf>
    <xf numFmtId="0" fontId="1" fillId="2" borderId="2" xfId="0" applyFont="1" applyFill="1" applyBorder="1"/>
    <xf numFmtId="0" fontId="0" fillId="2" borderId="1" xfId="0" applyFill="1" applyBorder="1" applyAlignment="1">
      <alignment horizontal="left" indent="2"/>
    </xf>
    <xf numFmtId="0" fontId="1" fillId="2" borderId="2" xfId="0" applyFont="1" applyFill="1" applyBorder="1" applyAlignment="1">
      <alignment horizontal="left" indent="2"/>
    </xf>
    <xf numFmtId="0" fontId="322" fillId="2" borderId="1" xfId="0" applyFont="1" applyFill="1" applyBorder="1"/>
    <xf numFmtId="0" fontId="322" fillId="2" borderId="1" xfId="0" applyFont="1" applyFill="1" applyBorder="1" applyAlignment="1">
      <alignment horizontal="center"/>
    </xf>
    <xf numFmtId="0" fontId="0" fillId="2" borderId="11" xfId="0" applyFont="1" applyFill="1" applyBorder="1"/>
    <xf numFmtId="0" fontId="0" fillId="2" borderId="0" xfId="0" applyFont="1" applyFill="1" applyBorder="1"/>
    <xf numFmtId="0" fontId="0" fillId="2" borderId="1" xfId="0" applyFont="1" applyFill="1" applyBorder="1"/>
    <xf numFmtId="0" fontId="0" fillId="3" borderId="0" xfId="0" applyFont="1" applyFill="1" applyAlignment="1">
      <alignment horizontal="center" vertical="center" wrapText="1"/>
    </xf>
    <xf numFmtId="0" fontId="0" fillId="3" borderId="0" xfId="0" applyFont="1" applyFill="1" applyBorder="1"/>
    <xf numFmtId="0" fontId="0" fillId="3" borderId="1" xfId="0" applyFont="1" applyFill="1" applyBorder="1"/>
    <xf numFmtId="0" fontId="0" fillId="3" borderId="2" xfId="0" applyFont="1" applyFill="1" applyBorder="1"/>
    <xf numFmtId="0" fontId="0" fillId="3" borderId="3" xfId="0" applyFont="1" applyFill="1" applyBorder="1"/>
    <xf numFmtId="0" fontId="319" fillId="2" borderId="0" xfId="0" applyFont="1" applyFill="1" applyBorder="1"/>
    <xf numFmtId="0" fontId="0" fillId="3" borderId="1" xfId="0" applyFont="1" applyFill="1" applyBorder="1" applyAlignment="1">
      <alignment horizontal="center"/>
    </xf>
    <xf numFmtId="0" fontId="0" fillId="3" borderId="2" xfId="0" applyFont="1" applyFill="1" applyBorder="1" applyAlignment="1">
      <alignment horizontal="center" vertical="center"/>
    </xf>
    <xf numFmtId="0" fontId="0" fillId="3" borderId="2" xfId="0" applyFont="1" applyFill="1" applyBorder="1" applyAlignment="1">
      <alignment horizontal="center" vertical="center" wrapText="1"/>
    </xf>
    <xf numFmtId="0" fontId="1" fillId="3" borderId="2" xfId="0" applyFont="1" applyFill="1" applyBorder="1" applyAlignment="1">
      <alignment horizontal="center" vertical="center" wrapText="1"/>
    </xf>
    <xf numFmtId="0" fontId="0" fillId="3" borderId="3" xfId="0" applyFont="1" applyFill="1" applyBorder="1" applyAlignment="1">
      <alignment horizontal="center" vertical="center"/>
    </xf>
    <xf numFmtId="164" fontId="0" fillId="3" borderId="3" xfId="0" applyNumberFormat="1" applyFont="1" applyFill="1" applyBorder="1" applyAlignment="1">
      <alignment horizontal="center" vertical="center"/>
    </xf>
    <xf numFmtId="1" fontId="0" fillId="3" borderId="3" xfId="0" applyNumberFormat="1" applyFont="1" applyFill="1" applyBorder="1" applyAlignment="1">
      <alignment horizontal="center" vertical="center"/>
    </xf>
    <xf numFmtId="0" fontId="0" fillId="3" borderId="3" xfId="0" applyFont="1" applyFill="1" applyBorder="1" applyAlignment="1">
      <alignment horizontal="center" vertical="center" wrapText="1"/>
    </xf>
    <xf numFmtId="164" fontId="1" fillId="3" borderId="3" xfId="0" applyNumberFormat="1" applyFont="1" applyFill="1" applyBorder="1" applyAlignment="1">
      <alignment horizontal="center" vertical="center"/>
    </xf>
    <xf numFmtId="0" fontId="0" fillId="3" borderId="0" xfId="0" applyFont="1" applyFill="1" applyBorder="1" applyAlignment="1">
      <alignment horizontal="center" vertical="center"/>
    </xf>
    <xf numFmtId="164" fontId="0" fillId="3" borderId="0" xfId="0" applyNumberFormat="1" applyFont="1" applyFill="1" applyBorder="1" applyAlignment="1">
      <alignment horizontal="center" vertical="center"/>
    </xf>
    <xf numFmtId="1" fontId="0" fillId="3" borderId="0" xfId="0" applyNumberFormat="1" applyFont="1" applyFill="1" applyBorder="1" applyAlignment="1">
      <alignment horizontal="center" vertical="center"/>
    </xf>
    <xf numFmtId="0" fontId="0" fillId="3" borderId="0" xfId="0" applyFont="1" applyFill="1" applyBorder="1" applyAlignment="1">
      <alignment horizontal="center" vertical="center" wrapText="1"/>
    </xf>
    <xf numFmtId="164" fontId="1" fillId="3" borderId="0" xfId="0" applyNumberFormat="1" applyFont="1" applyFill="1" applyBorder="1" applyAlignment="1">
      <alignment horizontal="center" vertical="center"/>
    </xf>
    <xf numFmtId="0" fontId="0" fillId="3" borderId="1" xfId="0" applyFont="1" applyFill="1" applyBorder="1" applyAlignment="1">
      <alignment horizontal="center" vertical="center"/>
    </xf>
    <xf numFmtId="164" fontId="0" fillId="3" borderId="1" xfId="0" applyNumberFormat="1" applyFont="1" applyFill="1" applyBorder="1" applyAlignment="1">
      <alignment horizontal="center" vertical="center"/>
    </xf>
    <xf numFmtId="1" fontId="0" fillId="3" borderId="1" xfId="0" applyNumberFormat="1" applyFont="1" applyFill="1" applyBorder="1" applyAlignment="1">
      <alignment horizontal="center" vertical="center"/>
    </xf>
    <xf numFmtId="0" fontId="0" fillId="3" borderId="1" xfId="0" applyFont="1" applyFill="1" applyBorder="1" applyAlignment="1">
      <alignment horizontal="center" vertical="center" wrapText="1"/>
    </xf>
    <xf numFmtId="0" fontId="0" fillId="3" borderId="0" xfId="0" applyFont="1" applyFill="1" applyAlignment="1">
      <alignment horizontal="center"/>
    </xf>
    <xf numFmtId="0" fontId="1" fillId="3" borderId="2" xfId="0" applyFont="1" applyFill="1" applyBorder="1" applyAlignment="1">
      <alignment horizontal="center" wrapText="1"/>
    </xf>
    <xf numFmtId="164" fontId="0" fillId="3" borderId="3" xfId="0" applyNumberFormat="1" applyFont="1" applyFill="1" applyBorder="1" applyAlignment="1">
      <alignment horizontal="center"/>
    </xf>
    <xf numFmtId="1" fontId="0" fillId="3" borderId="3" xfId="0" applyNumberFormat="1" applyFont="1" applyFill="1" applyBorder="1" applyAlignment="1">
      <alignment horizontal="center"/>
    </xf>
    <xf numFmtId="164" fontId="1" fillId="3" borderId="3" xfId="0" applyNumberFormat="1" applyFont="1" applyFill="1" applyBorder="1" applyAlignment="1">
      <alignment horizontal="center"/>
    </xf>
    <xf numFmtId="164" fontId="0" fillId="3" borderId="0" xfId="0" applyNumberFormat="1" applyFont="1" applyFill="1" applyBorder="1" applyAlignment="1">
      <alignment horizontal="center"/>
    </xf>
    <xf numFmtId="1" fontId="0" fillId="3" borderId="0" xfId="0" applyNumberFormat="1" applyFont="1" applyFill="1" applyBorder="1" applyAlignment="1">
      <alignment horizontal="center"/>
    </xf>
    <xf numFmtId="164" fontId="1" fillId="3" borderId="0" xfId="0" applyNumberFormat="1" applyFont="1" applyFill="1" applyBorder="1" applyAlignment="1">
      <alignment horizontal="center"/>
    </xf>
    <xf numFmtId="0" fontId="1" fillId="3" borderId="1" xfId="0" applyFont="1" applyFill="1" applyBorder="1" applyAlignment="1">
      <alignment horizontal="center" wrapText="1"/>
    </xf>
    <xf numFmtId="0" fontId="1" fillId="3" borderId="1" xfId="0" applyFont="1" applyFill="1" applyBorder="1" applyAlignment="1">
      <alignment horizontal="center" vertical="center" wrapText="1"/>
    </xf>
    <xf numFmtId="164" fontId="0" fillId="2" borderId="0" xfId="0" applyNumberFormat="1" applyFill="1" applyAlignment="1">
      <alignment horizontal="center"/>
    </xf>
    <xf numFmtId="164" fontId="0" fillId="2" borderId="0" xfId="0" applyNumberFormat="1" applyFill="1" applyAlignment="1">
      <alignment horizontal="center" vertical="center"/>
    </xf>
    <xf numFmtId="0" fontId="0" fillId="2" borderId="0" xfId="0" applyNumberFormat="1" applyFill="1" applyAlignment="1">
      <alignment horizontal="center"/>
    </xf>
    <xf numFmtId="0" fontId="0" fillId="3" borderId="2" xfId="0" applyFont="1" applyFill="1" applyBorder="1" applyAlignment="1">
      <alignment horizontal="center"/>
    </xf>
    <xf numFmtId="0" fontId="0" fillId="3" borderId="3" xfId="0" applyFont="1" applyFill="1" applyBorder="1" applyAlignment="1">
      <alignment horizontal="center"/>
    </xf>
    <xf numFmtId="0" fontId="0" fillId="3" borderId="0" xfId="0" applyFont="1" applyFill="1" applyBorder="1" applyAlignment="1">
      <alignment horizontal="center"/>
    </xf>
    <xf numFmtId="0" fontId="7" fillId="2" borderId="1" xfId="0" applyFont="1" applyFill="1" applyBorder="1"/>
    <xf numFmtId="0" fontId="0" fillId="2" borderId="0" xfId="0" applyFill="1" applyAlignment="1">
      <alignment wrapText="1"/>
    </xf>
    <xf numFmtId="0" fontId="0" fillId="2" borderId="6" xfId="0" applyFill="1" applyBorder="1"/>
    <xf numFmtId="0" fontId="0" fillId="2" borderId="1" xfId="0" applyFill="1" applyBorder="1" applyAlignment="1">
      <alignment horizontal="left"/>
    </xf>
    <xf numFmtId="0" fontId="8" fillId="3" borderId="0" xfId="0" applyFont="1" applyFill="1"/>
    <xf numFmtId="0" fontId="9" fillId="3" borderId="0" xfId="0" applyFont="1" applyFill="1"/>
    <xf numFmtId="3" fontId="0" fillId="3" borderId="0" xfId="0" applyNumberFormat="1" applyFill="1"/>
    <xf numFmtId="3" fontId="0" fillId="3" borderId="0" xfId="0" applyNumberFormat="1" applyFill="1" applyAlignment="1">
      <alignment horizontal="left"/>
    </xf>
    <xf numFmtId="0" fontId="10" fillId="3" borderId="0" xfId="0" applyFont="1" applyFill="1"/>
    <xf numFmtId="10" fontId="0" fillId="3" borderId="0" xfId="0" applyNumberFormat="1" applyFill="1"/>
    <xf numFmtId="9" fontId="0" fillId="3" borderId="0" xfId="0" applyNumberFormat="1" applyFill="1"/>
    <xf numFmtId="10" fontId="0" fillId="3" borderId="0" xfId="0" applyNumberFormat="1" applyFill="1" applyAlignment="1">
      <alignment horizontal="left"/>
    </xf>
    <xf numFmtId="0" fontId="0" fillId="2" borderId="0" xfId="0" applyFill="1" applyAlignment="1">
      <alignment horizontal="left" indent="1"/>
    </xf>
    <xf numFmtId="0" fontId="0" fillId="2" borderId="0" xfId="0" applyFill="1" applyAlignment="1">
      <alignment horizontal="left" indent="2"/>
    </xf>
    <xf numFmtId="0" fontId="0" fillId="2" borderId="0" xfId="0" applyFill="1" applyAlignment="1">
      <alignment horizontal="left" indent="3"/>
    </xf>
    <xf numFmtId="2" fontId="0" fillId="2" borderId="0" xfId="0" applyNumberFormat="1" applyFill="1" applyAlignment="1">
      <alignment horizontal="center"/>
    </xf>
    <xf numFmtId="0" fontId="0" fillId="2" borderId="8" xfId="0" applyFill="1" applyBorder="1" applyAlignment="1">
      <alignment horizontal="center"/>
    </xf>
    <xf numFmtId="0" fontId="0" fillId="2" borderId="1" xfId="0" applyFill="1" applyBorder="1" applyAlignment="1">
      <alignment horizontal="center"/>
    </xf>
    <xf numFmtId="166" fontId="0" fillId="0" borderId="0" xfId="0" applyNumberFormat="1"/>
    <xf numFmtId="169" fontId="0" fillId="0" borderId="0" xfId="0" applyNumberFormat="1"/>
    <xf numFmtId="10" fontId="0" fillId="2" borderId="0" xfId="1" applyNumberFormat="1" applyFont="1" applyFill="1"/>
    <xf numFmtId="0" fontId="2" fillId="3" borderId="2" xfId="0" applyFont="1" applyFill="1" applyBorder="1"/>
    <xf numFmtId="0" fontId="2" fillId="3" borderId="5" xfId="0" applyFont="1" applyFill="1" applyBorder="1"/>
    <xf numFmtId="0" fontId="323" fillId="3" borderId="2" xfId="0" applyFont="1" applyFill="1" applyBorder="1"/>
    <xf numFmtId="0" fontId="2" fillId="3" borderId="4" xfId="0" applyFont="1" applyFill="1" applyBorder="1" applyAlignment="1">
      <alignment horizontal="center" vertical="center" wrapText="1"/>
    </xf>
    <xf numFmtId="0" fontId="2" fillId="3" borderId="2" xfId="0" applyFont="1" applyFill="1" applyBorder="1" applyAlignment="1">
      <alignment horizontal="center" vertical="center" wrapText="1"/>
    </xf>
    <xf numFmtId="0" fontId="2" fillId="3" borderId="5" xfId="0" applyFont="1" applyFill="1" applyBorder="1" applyAlignment="1">
      <alignment horizontal="center" vertical="center" wrapText="1"/>
    </xf>
    <xf numFmtId="0" fontId="2" fillId="3" borderId="3" xfId="0" applyFont="1" applyFill="1" applyBorder="1"/>
    <xf numFmtId="0" fontId="2" fillId="3" borderId="7" xfId="0" applyFont="1" applyFill="1" applyBorder="1"/>
    <xf numFmtId="164" fontId="2" fillId="3" borderId="6" xfId="0" applyNumberFormat="1" applyFont="1" applyFill="1" applyBorder="1" applyAlignment="1">
      <alignment horizontal="center"/>
    </xf>
    <xf numFmtId="0" fontId="2" fillId="3" borderId="3" xfId="0" applyFont="1" applyFill="1" applyBorder="1" applyAlignment="1">
      <alignment horizontal="center"/>
    </xf>
    <xf numFmtId="164" fontId="2" fillId="3" borderId="7" xfId="0" applyNumberFormat="1" applyFont="1" applyFill="1" applyBorder="1" applyAlignment="1">
      <alignment horizontal="center"/>
    </xf>
    <xf numFmtId="164" fontId="2" fillId="3" borderId="6" xfId="0" applyNumberFormat="1" applyFont="1" applyFill="1" applyBorder="1" applyAlignment="1">
      <alignment horizontal="center" vertical="center"/>
    </xf>
    <xf numFmtId="0" fontId="2" fillId="3" borderId="3" xfId="0" applyFont="1" applyFill="1" applyBorder="1" applyAlignment="1">
      <alignment horizontal="center" vertical="center"/>
    </xf>
    <xf numFmtId="164" fontId="2" fillId="3" borderId="7" xfId="0" applyNumberFormat="1" applyFont="1" applyFill="1" applyBorder="1" applyAlignment="1">
      <alignment horizontal="center" vertical="center"/>
    </xf>
    <xf numFmtId="11" fontId="2" fillId="3" borderId="3" xfId="0" applyNumberFormat="1" applyFont="1" applyFill="1" applyBorder="1" applyAlignment="1">
      <alignment horizontal="center" vertical="center"/>
    </xf>
    <xf numFmtId="164" fontId="2" fillId="3" borderId="3" xfId="0" applyNumberFormat="1" applyFont="1" applyFill="1" applyBorder="1" applyAlignment="1">
      <alignment horizontal="center" vertical="center"/>
    </xf>
    <xf numFmtId="0" fontId="2" fillId="3" borderId="0" xfId="0" applyFont="1" applyFill="1"/>
    <xf numFmtId="0" fontId="2" fillId="3" borderId="11" xfId="0" applyFont="1" applyFill="1" applyBorder="1"/>
    <xf numFmtId="0" fontId="2" fillId="3" borderId="10" xfId="0" applyFont="1" applyFill="1" applyBorder="1"/>
    <xf numFmtId="164" fontId="2" fillId="3" borderId="10" xfId="0" applyNumberFormat="1" applyFont="1" applyFill="1" applyBorder="1" applyAlignment="1">
      <alignment horizontal="center" vertical="center"/>
    </xf>
    <xf numFmtId="0" fontId="2" fillId="3" borderId="0" xfId="0" applyFont="1" applyFill="1" applyAlignment="1">
      <alignment horizontal="center" vertical="center"/>
    </xf>
    <xf numFmtId="0" fontId="2" fillId="3" borderId="11" xfId="0" applyFont="1" applyFill="1" applyBorder="1" applyAlignment="1">
      <alignment horizontal="center" vertical="center"/>
    </xf>
    <xf numFmtId="11" fontId="2" fillId="3" borderId="0" xfId="0" applyNumberFormat="1" applyFont="1" applyFill="1" applyAlignment="1">
      <alignment horizontal="center" vertical="center"/>
    </xf>
    <xf numFmtId="164" fontId="2" fillId="3" borderId="10" xfId="0" applyNumberFormat="1" applyFont="1" applyFill="1" applyBorder="1" applyAlignment="1">
      <alignment horizontal="center"/>
    </xf>
    <xf numFmtId="0" fontId="2" fillId="3" borderId="0" xfId="0" applyFont="1" applyFill="1" applyAlignment="1">
      <alignment horizontal="center"/>
    </xf>
    <xf numFmtId="164" fontId="2" fillId="3" borderId="11" xfId="0" applyNumberFormat="1" applyFont="1" applyFill="1" applyBorder="1" applyAlignment="1">
      <alignment horizontal="center"/>
    </xf>
    <xf numFmtId="0" fontId="2" fillId="3" borderId="1" xfId="0" applyFont="1" applyFill="1" applyBorder="1"/>
    <xf numFmtId="0" fontId="2" fillId="3" borderId="9" xfId="0" applyFont="1" applyFill="1" applyBorder="1"/>
    <xf numFmtId="0" fontId="2" fillId="3" borderId="8" xfId="0" applyFont="1" applyFill="1" applyBorder="1"/>
    <xf numFmtId="164" fontId="2" fillId="3" borderId="8" xfId="0" applyNumberFormat="1" applyFont="1" applyFill="1" applyBorder="1" applyAlignment="1">
      <alignment horizontal="center" vertical="center"/>
    </xf>
    <xf numFmtId="0" fontId="2" fillId="3" borderId="1" xfId="0" applyFont="1" applyFill="1" applyBorder="1" applyAlignment="1">
      <alignment horizontal="center" vertical="center"/>
    </xf>
    <xf numFmtId="0" fontId="2" fillId="3" borderId="9" xfId="0" applyFont="1" applyFill="1" applyBorder="1" applyAlignment="1">
      <alignment horizontal="center" vertical="center"/>
    </xf>
    <xf numFmtId="164" fontId="2" fillId="3" borderId="8" xfId="0" applyNumberFormat="1" applyFont="1" applyFill="1" applyBorder="1" applyAlignment="1">
      <alignment horizontal="center"/>
    </xf>
    <xf numFmtId="0" fontId="2" fillId="3" borderId="1" xfId="0" applyFont="1" applyFill="1" applyBorder="1" applyAlignment="1">
      <alignment horizontal="center"/>
    </xf>
    <xf numFmtId="164" fontId="2" fillId="3" borderId="9" xfId="0" applyNumberFormat="1" applyFont="1" applyFill="1" applyBorder="1" applyAlignment="1">
      <alignment horizontal="center"/>
    </xf>
    <xf numFmtId="0" fontId="2" fillId="3" borderId="7" xfId="0" applyFont="1" applyFill="1" applyBorder="1" applyAlignment="1">
      <alignment horizontal="center" vertical="center"/>
    </xf>
    <xf numFmtId="0" fontId="323" fillId="3" borderId="0" xfId="0" applyFont="1" applyFill="1"/>
    <xf numFmtId="0" fontId="323" fillId="3" borderId="1" xfId="0" applyFont="1" applyFill="1" applyBorder="1"/>
    <xf numFmtId="0" fontId="2" fillId="3" borderId="9" xfId="0" applyFont="1" applyFill="1" applyBorder="1" applyAlignment="1">
      <alignment horizontal="center"/>
    </xf>
    <xf numFmtId="0" fontId="2" fillId="3" borderId="8" xfId="0" applyFont="1" applyFill="1" applyBorder="1" applyAlignment="1">
      <alignment horizontal="center"/>
    </xf>
    <xf numFmtId="164" fontId="2" fillId="3" borderId="11" xfId="0" applyNumberFormat="1" applyFont="1" applyFill="1" applyBorder="1" applyAlignment="1">
      <alignment horizontal="center" vertical="center"/>
    </xf>
    <xf numFmtId="164" fontId="2" fillId="3" borderId="0" xfId="0" applyNumberFormat="1" applyFont="1" applyFill="1" applyAlignment="1">
      <alignment horizontal="center" vertical="center"/>
    </xf>
    <xf numFmtId="11" fontId="2" fillId="3" borderId="1" xfId="0" applyNumberFormat="1" applyFont="1" applyFill="1" applyBorder="1" applyAlignment="1">
      <alignment horizontal="center" vertical="center"/>
    </xf>
    <xf numFmtId="1" fontId="0" fillId="3" borderId="0" xfId="0" applyNumberFormat="1" applyFill="1"/>
    <xf numFmtId="167" fontId="324" fillId="3" borderId="24" xfId="0" applyNumberFormat="1" applyFont="1" applyFill="1" applyBorder="1" applyAlignment="1">
      <alignment wrapText="1"/>
    </xf>
    <xf numFmtId="167" fontId="324" fillId="3" borderId="12" xfId="0" applyNumberFormat="1" applyFont="1" applyFill="1" applyBorder="1" applyAlignment="1">
      <alignment wrapText="1"/>
    </xf>
    <xf numFmtId="1" fontId="0" fillId="3" borderId="24" xfId="0" applyNumberFormat="1" applyFill="1" applyBorder="1"/>
    <xf numFmtId="167" fontId="0" fillId="3" borderId="24" xfId="0" applyNumberFormat="1" applyFill="1" applyBorder="1"/>
    <xf numFmtId="170" fontId="0" fillId="3" borderId="24" xfId="1" applyNumberFormat="1" applyFont="1" applyFill="1" applyBorder="1"/>
    <xf numFmtId="0" fontId="0" fillId="2" borderId="0" xfId="0" applyFill="1" applyBorder="1" applyAlignment="1">
      <alignment horizontal="center"/>
    </xf>
    <xf numFmtId="164" fontId="0" fillId="2" borderId="0" xfId="0" applyNumberFormat="1" applyFill="1" applyBorder="1" applyAlignment="1">
      <alignment horizontal="center"/>
    </xf>
    <xf numFmtId="164" fontId="0" fillId="2" borderId="1" xfId="0" applyNumberFormat="1" applyFill="1" applyBorder="1" applyAlignment="1">
      <alignment horizontal="center"/>
    </xf>
    <xf numFmtId="10" fontId="0" fillId="2" borderId="0" xfId="1" applyNumberFormat="1" applyFont="1" applyFill="1" applyBorder="1" applyAlignment="1">
      <alignment horizontal="center"/>
    </xf>
    <xf numFmtId="10" fontId="0" fillId="2" borderId="0" xfId="1" applyNumberFormat="1" applyFont="1" applyFill="1" applyBorder="1"/>
    <xf numFmtId="0" fontId="0" fillId="2" borderId="0" xfId="1" applyNumberFormat="1" applyFont="1" applyFill="1" applyBorder="1" applyAlignment="1">
      <alignment horizontal="center"/>
    </xf>
    <xf numFmtId="10" fontId="0" fillId="2" borderId="1" xfId="1" applyNumberFormat="1" applyFont="1" applyFill="1" applyBorder="1"/>
    <xf numFmtId="0" fontId="0" fillId="2" borderId="1" xfId="1" applyNumberFormat="1" applyFont="1" applyFill="1" applyBorder="1" applyAlignment="1">
      <alignment horizontal="center"/>
    </xf>
    <xf numFmtId="171" fontId="0" fillId="0" borderId="0" xfId="0" applyNumberFormat="1"/>
    <xf numFmtId="172" fontId="0" fillId="2" borderId="1" xfId="1" applyNumberFormat="1" applyFont="1" applyFill="1" applyBorder="1" applyAlignment="1">
      <alignment horizontal="center"/>
    </xf>
    <xf numFmtId="0" fontId="5" fillId="2" borderId="6" xfId="0" applyFont="1" applyFill="1" applyBorder="1" applyAlignment="1">
      <alignment horizontal="center" vertical="center" wrapText="1"/>
    </xf>
    <xf numFmtId="0" fontId="5" fillId="2" borderId="3" xfId="0" applyFont="1" applyFill="1" applyBorder="1" applyAlignment="1">
      <alignment horizontal="center" vertical="center" wrapText="1"/>
    </xf>
    <xf numFmtId="0" fontId="5" fillId="2" borderId="7"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5" fillId="2" borderId="0" xfId="0" applyFont="1" applyFill="1" applyBorder="1" applyAlignment="1">
      <alignment horizontal="center" vertical="center"/>
    </xf>
    <xf numFmtId="0" fontId="5" fillId="2" borderId="1" xfId="0" applyFont="1" applyFill="1" applyBorder="1" applyAlignment="1">
      <alignment horizontal="center" vertical="center"/>
    </xf>
    <xf numFmtId="0" fontId="319" fillId="2" borderId="0" xfId="0" applyFont="1" applyFill="1" applyBorder="1" applyAlignment="1">
      <alignment horizontal="center" vertical="center"/>
    </xf>
    <xf numFmtId="0" fontId="319" fillId="3" borderId="0" xfId="0" applyFont="1" applyFill="1" applyBorder="1" applyAlignment="1">
      <alignment horizontal="center" vertical="center"/>
    </xf>
    <xf numFmtId="0" fontId="319" fillId="2" borderId="8" xfId="0" applyFont="1" applyFill="1" applyBorder="1" applyAlignment="1">
      <alignment horizontal="center" vertical="center"/>
    </xf>
    <xf numFmtId="0" fontId="319" fillId="2" borderId="1" xfId="0" applyFont="1" applyFill="1" applyBorder="1" applyAlignment="1">
      <alignment horizontal="center" vertical="center"/>
    </xf>
    <xf numFmtId="0" fontId="319" fillId="2" borderId="9" xfId="0" applyFont="1" applyFill="1" applyBorder="1" applyAlignment="1">
      <alignment horizontal="center" vertical="center"/>
    </xf>
    <xf numFmtId="0" fontId="319" fillId="3" borderId="8" xfId="0" applyFont="1" applyFill="1" applyBorder="1" applyAlignment="1">
      <alignment horizontal="center" vertical="center"/>
    </xf>
    <xf numFmtId="0" fontId="319" fillId="3" borderId="1" xfId="0" applyFont="1" applyFill="1" applyBorder="1" applyAlignment="1">
      <alignment horizontal="center" vertical="center"/>
    </xf>
    <xf numFmtId="0" fontId="319" fillId="3" borderId="9" xfId="0" applyFont="1" applyFill="1" applyBorder="1" applyAlignment="1">
      <alignment horizontal="center" vertical="center"/>
    </xf>
    <xf numFmtId="0" fontId="0" fillId="2" borderId="2" xfId="0" applyFill="1" applyBorder="1" applyAlignment="1">
      <alignment horizontal="center"/>
    </xf>
    <xf numFmtId="0" fontId="2" fillId="3" borderId="4" xfId="0" applyFont="1" applyFill="1" applyBorder="1" applyAlignment="1">
      <alignment horizontal="center"/>
    </xf>
    <xf numFmtId="0" fontId="2" fillId="3" borderId="2" xfId="0" applyFont="1" applyFill="1" applyBorder="1" applyAlignment="1">
      <alignment horizontal="center"/>
    </xf>
    <xf numFmtId="0" fontId="2" fillId="3" borderId="5" xfId="0" applyFont="1" applyFill="1" applyBorder="1" applyAlignment="1">
      <alignment horizontal="center"/>
    </xf>
    <xf numFmtId="0" fontId="319" fillId="5" borderId="0" xfId="0" applyFont="1" applyFill="1" applyAlignment="1">
      <alignment horizontal="center"/>
    </xf>
    <xf numFmtId="0" fontId="319" fillId="2" borderId="3" xfId="0" applyFont="1" applyFill="1" applyBorder="1" applyAlignment="1">
      <alignment horizontal="center"/>
    </xf>
    <xf numFmtId="0" fontId="0" fillId="2" borderId="1" xfId="0" applyFill="1" applyBorder="1" applyAlignment="1">
      <alignment horizontal="center"/>
    </xf>
    <xf numFmtId="0" fontId="319" fillId="2" borderId="0" xfId="0" applyFont="1" applyFill="1" applyAlignment="1">
      <alignment horizontal="center"/>
    </xf>
    <xf numFmtId="0" fontId="0" fillId="0" borderId="15" xfId="0" applyBorder="1" applyAlignment="1">
      <alignment horizontal="left" vertical="top" wrapText="1" indent="1"/>
    </xf>
    <xf numFmtId="0" fontId="0" fillId="0" borderId="16" xfId="0" applyBorder="1" applyAlignment="1">
      <alignment horizontal="left" vertical="top" wrapText="1" indent="1"/>
    </xf>
    <xf numFmtId="0" fontId="0" fillId="0" borderId="17" xfId="0" applyBorder="1" applyAlignment="1">
      <alignment horizontal="left" vertical="top" wrapText="1" indent="1"/>
    </xf>
    <xf numFmtId="0" fontId="22" fillId="0" borderId="0" xfId="0" applyFont="1" applyAlignment="1">
      <alignment horizontal="left" vertical="top" wrapText="1" indent="20"/>
    </xf>
    <xf numFmtId="0" fontId="0" fillId="0" borderId="0" xfId="0" applyAlignment="1">
      <alignment horizontal="left" vertical="top" wrapText="1" indent="20"/>
    </xf>
    <xf numFmtId="0" fontId="0" fillId="0" borderId="16" xfId="0" applyBorder="1" applyAlignment="1">
      <alignment horizontal="left" vertical="top" wrapText="1"/>
    </xf>
    <xf numFmtId="0" fontId="0" fillId="0" borderId="17" xfId="0" applyBorder="1" applyAlignment="1">
      <alignment horizontal="left" vertical="top" wrapText="1"/>
    </xf>
    <xf numFmtId="164" fontId="253" fillId="0" borderId="15" xfId="0" applyNumberFormat="1" applyFont="1" applyBorder="1" applyAlignment="1">
      <alignment horizontal="right" vertical="top" shrinkToFit="1"/>
    </xf>
    <xf numFmtId="164" fontId="253" fillId="0" borderId="17" xfId="0" applyNumberFormat="1" applyFont="1" applyBorder="1" applyAlignment="1">
      <alignment horizontal="right" vertical="top" shrinkToFit="1"/>
    </xf>
    <xf numFmtId="0" fontId="0" fillId="0" borderId="15" xfId="0" applyBorder="1" applyAlignment="1">
      <alignment horizontal="left" vertical="top" wrapText="1" indent="2"/>
    </xf>
    <xf numFmtId="0" fontId="0" fillId="0" borderId="16" xfId="0" applyBorder="1" applyAlignment="1">
      <alignment horizontal="left" vertical="top" wrapText="1" indent="2"/>
    </xf>
    <xf numFmtId="0" fontId="0" fillId="0" borderId="19" xfId="0" applyBorder="1" applyAlignment="1">
      <alignment horizontal="left" vertical="center" wrapText="1"/>
    </xf>
    <xf numFmtId="0" fontId="0" fillId="0" borderId="20" xfId="0" applyBorder="1" applyAlignment="1">
      <alignment horizontal="left" vertical="center" wrapText="1"/>
    </xf>
    <xf numFmtId="0" fontId="0" fillId="0" borderId="0" xfId="0" applyAlignment="1">
      <alignment horizontal="left" vertical="center" wrapText="1"/>
    </xf>
    <xf numFmtId="0" fontId="0" fillId="0" borderId="22" xfId="0" applyBorder="1" applyAlignment="1">
      <alignment horizontal="left" vertical="center" wrapText="1"/>
    </xf>
    <xf numFmtId="0" fontId="0" fillId="0" borderId="21" xfId="0" applyBorder="1" applyAlignment="1">
      <alignment horizontal="left" vertical="center" wrapText="1"/>
    </xf>
    <xf numFmtId="0" fontId="0" fillId="0" borderId="23" xfId="0" applyBorder="1" applyAlignment="1">
      <alignment horizontal="left" vertical="center" wrapText="1"/>
    </xf>
    <xf numFmtId="0" fontId="312" fillId="0" borderId="15" xfId="0" applyFont="1" applyBorder="1" applyAlignment="1">
      <alignment horizontal="left" vertical="top" wrapText="1" indent="2"/>
    </xf>
    <xf numFmtId="0" fontId="312" fillId="0" borderId="17" xfId="0" applyFont="1" applyBorder="1" applyAlignment="1">
      <alignment horizontal="left" vertical="top" wrapText="1" indent="2"/>
    </xf>
    <xf numFmtId="0" fontId="22" fillId="0" borderId="16" xfId="0" applyFont="1" applyBorder="1" applyAlignment="1">
      <alignment horizontal="left" vertical="top" wrapText="1"/>
    </xf>
    <xf numFmtId="164" fontId="254" fillId="0" borderId="15" xfId="0" applyNumberFormat="1" applyFont="1" applyBorder="1" applyAlignment="1">
      <alignment horizontal="right" vertical="top" shrinkToFit="1"/>
    </xf>
    <xf numFmtId="164" fontId="254" fillId="0" borderId="17" xfId="0" applyNumberFormat="1" applyFont="1" applyBorder="1" applyAlignment="1">
      <alignment horizontal="right" vertical="top" shrinkToFit="1"/>
    </xf>
    <xf numFmtId="164" fontId="254" fillId="0" borderId="16" xfId="0" applyNumberFormat="1" applyFont="1" applyBorder="1" applyAlignment="1">
      <alignment horizontal="left" vertical="top" indent="1" shrinkToFit="1"/>
    </xf>
    <xf numFmtId="168" fontId="254" fillId="0" borderId="16" xfId="0" applyNumberFormat="1" applyFont="1" applyBorder="1" applyAlignment="1">
      <alignment horizontal="left" vertical="top" shrinkToFit="1"/>
    </xf>
    <xf numFmtId="1" fontId="254" fillId="0" borderId="16" xfId="0" applyNumberFormat="1" applyFont="1" applyBorder="1" applyAlignment="1">
      <alignment horizontal="left" vertical="top" shrinkToFit="1"/>
    </xf>
    <xf numFmtId="0" fontId="0" fillId="0" borderId="15" xfId="0" applyBorder="1" applyAlignment="1">
      <alignment horizontal="center" vertical="center" wrapText="1"/>
    </xf>
    <xf numFmtId="0" fontId="0" fillId="0" borderId="16" xfId="0" applyBorder="1" applyAlignment="1">
      <alignment horizontal="center" vertical="center" wrapText="1"/>
    </xf>
    <xf numFmtId="0" fontId="0" fillId="0" borderId="17" xfId="0" applyBorder="1" applyAlignment="1">
      <alignment horizontal="center" vertical="center" wrapText="1"/>
    </xf>
    <xf numFmtId="0" fontId="0" fillId="0" borderId="15" xfId="0" applyBorder="1" applyAlignment="1">
      <alignment horizontal="left" vertical="center" wrapText="1" indent="1"/>
    </xf>
    <xf numFmtId="0" fontId="0" fillId="0" borderId="17" xfId="0" applyBorder="1" applyAlignment="1">
      <alignment horizontal="left" vertical="center" wrapText="1" indent="1"/>
    </xf>
    <xf numFmtId="0" fontId="22" fillId="0" borderId="15" xfId="0" applyFont="1" applyBorder="1" applyAlignment="1">
      <alignment horizontal="left" vertical="top" wrapText="1"/>
    </xf>
    <xf numFmtId="0" fontId="22" fillId="0" borderId="17" xfId="0" applyFont="1" applyBorder="1" applyAlignment="1">
      <alignment horizontal="left" vertical="top" wrapText="1"/>
    </xf>
    <xf numFmtId="1" fontId="254" fillId="0" borderId="15" xfId="0" applyNumberFormat="1" applyFont="1" applyBorder="1" applyAlignment="1">
      <alignment horizontal="left" vertical="top" indent="2" shrinkToFit="1"/>
    </xf>
    <xf numFmtId="1" fontId="254" fillId="0" borderId="16" xfId="0" applyNumberFormat="1" applyFont="1" applyBorder="1" applyAlignment="1">
      <alignment horizontal="left" vertical="top" indent="2" shrinkToFit="1"/>
    </xf>
    <xf numFmtId="1" fontId="254" fillId="0" borderId="16" xfId="0" applyNumberFormat="1" applyFont="1" applyBorder="1" applyAlignment="1">
      <alignment horizontal="left" vertical="top" indent="1" shrinkToFit="1"/>
    </xf>
    <xf numFmtId="0" fontId="22" fillId="0" borderId="15" xfId="0" applyFont="1" applyBorder="1" applyAlignment="1">
      <alignment horizontal="left" vertical="top" wrapText="1" indent="2"/>
    </xf>
    <xf numFmtId="0" fontId="22" fillId="0" borderId="16" xfId="0" applyFont="1" applyBorder="1" applyAlignment="1">
      <alignment horizontal="left" vertical="top" wrapText="1" indent="2"/>
    </xf>
    <xf numFmtId="0" fontId="22" fillId="0" borderId="17" xfId="0" applyFont="1" applyBorder="1" applyAlignment="1">
      <alignment horizontal="left" vertical="top" wrapText="1" indent="2"/>
    </xf>
    <xf numFmtId="1" fontId="254" fillId="0" borderId="15" xfId="0" applyNumberFormat="1" applyFont="1" applyBorder="1" applyAlignment="1">
      <alignment horizontal="left" vertical="top" indent="3" shrinkToFit="1"/>
    </xf>
    <xf numFmtId="1" fontId="254" fillId="0" borderId="16" xfId="0" applyNumberFormat="1" applyFont="1" applyBorder="1" applyAlignment="1">
      <alignment horizontal="left" vertical="top" indent="3" shrinkToFit="1"/>
    </xf>
    <xf numFmtId="164" fontId="115" fillId="0" borderId="15" xfId="0" applyNumberFormat="1" applyFont="1" applyBorder="1" applyAlignment="1">
      <alignment horizontal="right" vertical="top" shrinkToFit="1"/>
    </xf>
    <xf numFmtId="164" fontId="115" fillId="0" borderId="17" xfId="0" applyNumberFormat="1" applyFont="1" applyBorder="1" applyAlignment="1">
      <alignment horizontal="right" vertical="top" shrinkToFit="1"/>
    </xf>
    <xf numFmtId="0" fontId="258" fillId="0" borderId="15" xfId="0" applyFont="1" applyBorder="1" applyAlignment="1">
      <alignment horizontal="left" vertical="top" wrapText="1" indent="2"/>
    </xf>
    <xf numFmtId="0" fontId="258" fillId="0" borderId="17" xfId="0" applyFont="1" applyBorder="1" applyAlignment="1">
      <alignment horizontal="left" vertical="top" wrapText="1" indent="2"/>
    </xf>
    <xf numFmtId="0" fontId="258" fillId="0" borderId="16" xfId="0" applyFont="1" applyBorder="1" applyAlignment="1">
      <alignment horizontal="left" vertical="top" wrapText="1" indent="2"/>
    </xf>
    <xf numFmtId="164" fontId="300" fillId="0" borderId="15" xfId="0" applyNumberFormat="1" applyFont="1" applyBorder="1" applyAlignment="1">
      <alignment horizontal="right" vertical="top" shrinkToFit="1"/>
    </xf>
    <xf numFmtId="164" fontId="300" fillId="0" borderId="17" xfId="0" applyNumberFormat="1" applyFont="1" applyBorder="1" applyAlignment="1">
      <alignment horizontal="right" vertical="top" shrinkToFit="1"/>
    </xf>
    <xf numFmtId="164" fontId="129" fillId="0" borderId="15" xfId="0" applyNumberFormat="1" applyFont="1" applyBorder="1" applyAlignment="1">
      <alignment horizontal="right" vertical="top" shrinkToFit="1"/>
    </xf>
    <xf numFmtId="164" fontId="129" fillId="0" borderId="17" xfId="0" applyNumberFormat="1" applyFont="1" applyBorder="1" applyAlignment="1">
      <alignment horizontal="right" vertical="top" shrinkToFit="1"/>
    </xf>
    <xf numFmtId="0" fontId="45" fillId="0" borderId="15" xfId="0" applyFont="1" applyBorder="1" applyAlignment="1">
      <alignment horizontal="left" vertical="top" wrapText="1" indent="4"/>
    </xf>
    <xf numFmtId="0" fontId="45" fillId="0" borderId="17" xfId="0" applyFont="1" applyBorder="1" applyAlignment="1">
      <alignment horizontal="left" vertical="top" wrapText="1" indent="4"/>
    </xf>
    <xf numFmtId="164" fontId="130" fillId="0" borderId="15" xfId="0" applyNumberFormat="1" applyFont="1" applyBorder="1" applyAlignment="1">
      <alignment horizontal="right" vertical="top" shrinkToFit="1"/>
    </xf>
    <xf numFmtId="164" fontId="130" fillId="0" borderId="17" xfId="0" applyNumberFormat="1" applyFont="1" applyBorder="1" applyAlignment="1">
      <alignment horizontal="right" vertical="top" shrinkToFit="1"/>
    </xf>
    <xf numFmtId="0" fontId="258" fillId="0" borderId="16" xfId="0" applyFont="1" applyBorder="1" applyAlignment="1">
      <alignment horizontal="left" vertical="top" wrapText="1" indent="1"/>
    </xf>
    <xf numFmtId="164" fontId="115" fillId="0" borderId="16" xfId="0" applyNumberFormat="1" applyFont="1" applyBorder="1" applyAlignment="1">
      <alignment horizontal="left" vertical="top" indent="1" shrinkToFit="1"/>
    </xf>
    <xf numFmtId="9" fontId="115" fillId="0" borderId="16" xfId="0" applyNumberFormat="1" applyFont="1" applyBorder="1" applyAlignment="1">
      <alignment horizontal="left" vertical="top" indent="2" shrinkToFit="1"/>
    </xf>
    <xf numFmtId="9" fontId="115" fillId="0" borderId="17" xfId="0" applyNumberFormat="1" applyFont="1" applyBorder="1" applyAlignment="1">
      <alignment horizontal="left" vertical="top" indent="2" shrinkToFit="1"/>
    </xf>
    <xf numFmtId="3" fontId="115" fillId="0" borderId="15" xfId="0" applyNumberFormat="1" applyFont="1" applyBorder="1" applyAlignment="1">
      <alignment horizontal="right" vertical="top" indent="1" shrinkToFit="1"/>
    </xf>
    <xf numFmtId="3" fontId="115" fillId="0" borderId="17" xfId="0" applyNumberFormat="1" applyFont="1" applyBorder="1" applyAlignment="1">
      <alignment horizontal="right" vertical="top" indent="1" shrinkToFit="1"/>
    </xf>
    <xf numFmtId="1" fontId="182" fillId="0" borderId="15" xfId="0" applyNumberFormat="1" applyFont="1" applyBorder="1" applyAlignment="1">
      <alignment horizontal="left" vertical="top" indent="2" shrinkToFit="1"/>
    </xf>
    <xf numFmtId="1" fontId="182" fillId="0" borderId="16" xfId="0" applyNumberFormat="1" applyFont="1" applyBorder="1" applyAlignment="1">
      <alignment horizontal="left" vertical="top" indent="2" shrinkToFit="1"/>
    </xf>
    <xf numFmtId="1" fontId="115" fillId="0" borderId="16" xfId="0" applyNumberFormat="1" applyFont="1" applyBorder="1" applyAlignment="1">
      <alignment horizontal="center" vertical="top" shrinkToFit="1"/>
    </xf>
    <xf numFmtId="1" fontId="115" fillId="0" borderId="15" xfId="0" applyNumberFormat="1" applyFont="1" applyBorder="1" applyAlignment="1">
      <alignment horizontal="right" vertical="top" indent="1" shrinkToFit="1"/>
    </xf>
    <xf numFmtId="1" fontId="115" fillId="0" borderId="17" xfId="0" applyNumberFormat="1" applyFont="1" applyBorder="1" applyAlignment="1">
      <alignment horizontal="right" vertical="top" indent="1" shrinkToFit="1"/>
    </xf>
    <xf numFmtId="1" fontId="115" fillId="0" borderId="15" xfId="0" applyNumberFormat="1" applyFont="1" applyBorder="1" applyAlignment="1">
      <alignment horizontal="left" vertical="top" indent="3" shrinkToFit="1"/>
    </xf>
    <xf numFmtId="1" fontId="115" fillId="0" borderId="16" xfId="0" applyNumberFormat="1" applyFont="1" applyBorder="1" applyAlignment="1">
      <alignment horizontal="left" vertical="top" indent="3" shrinkToFit="1"/>
    </xf>
    <xf numFmtId="0" fontId="0" fillId="0" borderId="16" xfId="0" applyBorder="1" applyAlignment="1">
      <alignment horizontal="left" vertical="center" wrapText="1" indent="1"/>
    </xf>
    <xf numFmtId="0" fontId="0" fillId="0" borderId="15" xfId="0" applyBorder="1" applyAlignment="1">
      <alignment horizontal="left" vertical="top" wrapText="1"/>
    </xf>
    <xf numFmtId="0" fontId="144" fillId="0" borderId="16" xfId="0" applyFont="1" applyBorder="1" applyAlignment="1">
      <alignment horizontal="left" vertical="top" wrapText="1"/>
    </xf>
    <xf numFmtId="0" fontId="0" fillId="0" borderId="16" xfId="0" applyBorder="1" applyAlignment="1">
      <alignment horizontal="left" vertical="center" wrapText="1"/>
    </xf>
    <xf numFmtId="0" fontId="0" fillId="0" borderId="17" xfId="0" applyBorder="1" applyAlignment="1">
      <alignment horizontal="left" vertical="center" wrapText="1"/>
    </xf>
    <xf numFmtId="164" fontId="106" fillId="0" borderId="15" xfId="0" applyNumberFormat="1" applyFont="1" applyBorder="1" applyAlignment="1">
      <alignment horizontal="right" vertical="top" shrinkToFit="1"/>
    </xf>
    <xf numFmtId="164" fontId="106" fillId="0" borderId="17" xfId="0" applyNumberFormat="1" applyFont="1" applyBorder="1" applyAlignment="1">
      <alignment horizontal="right" vertical="top" shrinkToFit="1"/>
    </xf>
    <xf numFmtId="0" fontId="22" fillId="0" borderId="16" xfId="0" applyFont="1" applyBorder="1" applyAlignment="1">
      <alignment horizontal="left" vertical="top" wrapText="1" indent="1"/>
    </xf>
    <xf numFmtId="9" fontId="106" fillId="0" borderId="16" xfId="0" applyNumberFormat="1" applyFont="1" applyBorder="1" applyAlignment="1">
      <alignment horizontal="left" vertical="top" indent="2" shrinkToFit="1"/>
    </xf>
    <xf numFmtId="9" fontId="106" fillId="0" borderId="17" xfId="0" applyNumberFormat="1" applyFont="1" applyBorder="1" applyAlignment="1">
      <alignment horizontal="left" vertical="top" indent="2" shrinkToFit="1"/>
    </xf>
    <xf numFmtId="0" fontId="0" fillId="0" borderId="15" xfId="0" applyBorder="1" applyAlignment="1">
      <alignment horizontal="left" vertical="top" wrapText="1" indent="3"/>
    </xf>
    <xf numFmtId="0" fontId="0" fillId="0" borderId="16" xfId="0" applyBorder="1" applyAlignment="1">
      <alignment horizontal="left" vertical="top" wrapText="1" indent="3"/>
    </xf>
    <xf numFmtId="1" fontId="112" fillId="0" borderId="16" xfId="0" applyNumberFormat="1" applyFont="1" applyBorder="1" applyAlignment="1">
      <alignment horizontal="center" vertical="top" shrinkToFit="1"/>
    </xf>
    <xf numFmtId="1" fontId="106" fillId="0" borderId="15" xfId="0" applyNumberFormat="1" applyFont="1" applyBorder="1" applyAlignment="1">
      <alignment horizontal="left" vertical="top" indent="3" shrinkToFit="1"/>
    </xf>
    <xf numFmtId="1" fontId="106" fillId="0" borderId="16" xfId="0" applyNumberFormat="1" applyFont="1" applyBorder="1" applyAlignment="1">
      <alignment horizontal="left" vertical="top" indent="3" shrinkToFit="1"/>
    </xf>
    <xf numFmtId="0" fontId="96" fillId="0" borderId="16" xfId="0" applyFont="1" applyBorder="1" applyAlignment="1">
      <alignment horizontal="left" vertical="top" wrapText="1"/>
    </xf>
    <xf numFmtId="0" fontId="96" fillId="0" borderId="17" xfId="0" applyFont="1" applyBorder="1" applyAlignment="1">
      <alignment horizontal="left" vertical="top" wrapText="1"/>
    </xf>
    <xf numFmtId="0" fontId="258" fillId="0" borderId="15" xfId="0" applyFont="1" applyBorder="1" applyAlignment="1">
      <alignment horizontal="left" vertical="top" wrapText="1" indent="1"/>
    </xf>
    <xf numFmtId="0" fontId="258" fillId="0" borderId="17" xfId="0" applyFont="1" applyBorder="1" applyAlignment="1">
      <alignment horizontal="left" vertical="top" wrapText="1" indent="1"/>
    </xf>
    <xf numFmtId="164" fontId="147" fillId="0" borderId="15" xfId="0" applyNumberFormat="1" applyFont="1" applyBorder="1" applyAlignment="1">
      <alignment horizontal="right" vertical="top" shrinkToFit="1"/>
    </xf>
    <xf numFmtId="164" fontId="147" fillId="0" borderId="17" xfId="0" applyNumberFormat="1" applyFont="1" applyBorder="1" applyAlignment="1">
      <alignment horizontal="right" vertical="top" shrinkToFit="1"/>
    </xf>
    <xf numFmtId="9" fontId="147" fillId="0" borderId="15" xfId="0" applyNumberFormat="1" applyFont="1" applyBorder="1" applyAlignment="1">
      <alignment horizontal="left" vertical="top" indent="5" shrinkToFit="1"/>
    </xf>
    <xf numFmtId="9" fontId="147" fillId="0" borderId="16" xfId="0" applyNumberFormat="1" applyFont="1" applyBorder="1" applyAlignment="1">
      <alignment horizontal="left" vertical="top" indent="5" shrinkToFit="1"/>
    </xf>
    <xf numFmtId="0" fontId="0" fillId="0" borderId="19" xfId="0" applyBorder="1" applyAlignment="1">
      <alignment horizontal="left" wrapText="1"/>
    </xf>
    <xf numFmtId="0" fontId="0" fillId="0" borderId="23" xfId="0" applyBorder="1" applyAlignment="1">
      <alignment horizontal="left" wrapText="1"/>
    </xf>
    <xf numFmtId="0" fontId="0" fillId="0" borderId="0" xfId="0" applyAlignment="1">
      <alignment horizontal="left" wrapText="1"/>
    </xf>
    <xf numFmtId="9" fontId="115" fillId="0" borderId="16" xfId="0" applyNumberFormat="1" applyFont="1" applyBorder="1" applyAlignment="1">
      <alignment horizontal="left" vertical="top" indent="1" shrinkToFit="1"/>
    </xf>
    <xf numFmtId="9" fontId="115" fillId="0" borderId="17" xfId="0" applyNumberFormat="1" applyFont="1" applyBorder="1" applyAlignment="1">
      <alignment horizontal="left" vertical="top" indent="1" shrinkToFit="1"/>
    </xf>
    <xf numFmtId="1" fontId="112" fillId="0" borderId="15" xfId="0" applyNumberFormat="1" applyFont="1" applyBorder="1" applyAlignment="1">
      <alignment horizontal="left" vertical="top" indent="2" shrinkToFit="1"/>
    </xf>
    <xf numFmtId="1" fontId="112" fillId="0" borderId="16" xfId="0" applyNumberFormat="1" applyFont="1" applyBorder="1" applyAlignment="1">
      <alignment horizontal="left" vertical="top" indent="2" shrinkToFit="1"/>
    </xf>
    <xf numFmtId="1" fontId="112" fillId="0" borderId="16" xfId="0" applyNumberFormat="1" applyFont="1" applyBorder="1" applyAlignment="1">
      <alignment horizontal="left" vertical="top" indent="1" shrinkToFit="1"/>
    </xf>
    <xf numFmtId="0" fontId="0" fillId="0" borderId="15" xfId="0" applyBorder="1" applyAlignment="1">
      <alignment horizontal="left" vertical="center" wrapText="1"/>
    </xf>
    <xf numFmtId="164" fontId="180" fillId="0" borderId="15" xfId="0" applyNumberFormat="1" applyFont="1" applyBorder="1" applyAlignment="1">
      <alignment horizontal="right" vertical="top" shrinkToFit="1"/>
    </xf>
    <xf numFmtId="164" fontId="180" fillId="0" borderId="17" xfId="0" applyNumberFormat="1" applyFont="1" applyBorder="1" applyAlignment="1">
      <alignment horizontal="right" vertical="top" shrinkToFit="1"/>
    </xf>
    <xf numFmtId="0" fontId="0" fillId="0" borderId="17" xfId="0" applyBorder="1" applyAlignment="1">
      <alignment horizontal="left" vertical="top" wrapText="1" indent="2"/>
    </xf>
    <xf numFmtId="0" fontId="144" fillId="0" borderId="17" xfId="0" applyFont="1" applyBorder="1" applyAlignment="1">
      <alignment horizontal="left" vertical="top" wrapText="1"/>
    </xf>
    <xf numFmtId="1" fontId="132" fillId="0" borderId="16" xfId="0" applyNumberFormat="1" applyFont="1" applyBorder="1" applyAlignment="1">
      <alignment horizontal="left" vertical="top" indent="1" shrinkToFit="1"/>
    </xf>
    <xf numFmtId="1" fontId="112" fillId="0" borderId="15" xfId="0" applyNumberFormat="1" applyFont="1" applyBorder="1" applyAlignment="1">
      <alignment horizontal="left" vertical="top" indent="3" shrinkToFit="1"/>
    </xf>
    <xf numFmtId="1" fontId="112" fillId="0" borderId="16" xfId="0" applyNumberFormat="1" applyFont="1" applyBorder="1" applyAlignment="1">
      <alignment horizontal="left" vertical="top" indent="3" shrinkToFit="1"/>
    </xf>
    <xf numFmtId="1" fontId="106" fillId="0" borderId="16" xfId="0" applyNumberFormat="1" applyFont="1" applyBorder="1" applyAlignment="1">
      <alignment horizontal="center" vertical="top" shrinkToFit="1"/>
    </xf>
    <xf numFmtId="3" fontId="250" fillId="0" borderId="15" xfId="0" applyNumberFormat="1" applyFont="1" applyBorder="1" applyAlignment="1">
      <alignment horizontal="right" vertical="top" shrinkToFit="1"/>
    </xf>
    <xf numFmtId="3" fontId="250" fillId="0" borderId="17" xfId="0" applyNumberFormat="1" applyFont="1" applyBorder="1" applyAlignment="1">
      <alignment horizontal="right" vertical="top" shrinkToFit="1"/>
    </xf>
    <xf numFmtId="2" fontId="250" fillId="0" borderId="15" xfId="0" applyNumberFormat="1" applyFont="1" applyBorder="1" applyAlignment="1">
      <alignment horizontal="right" vertical="top" shrinkToFit="1"/>
    </xf>
    <xf numFmtId="2" fontId="250" fillId="0" borderId="17" xfId="0" applyNumberFormat="1" applyFont="1" applyBorder="1" applyAlignment="1">
      <alignment horizontal="right" vertical="top" shrinkToFit="1"/>
    </xf>
    <xf numFmtId="3" fontId="250" fillId="0" borderId="16" xfId="0" applyNumberFormat="1" applyFont="1" applyBorder="1" applyAlignment="1">
      <alignment horizontal="right" vertical="top" shrinkToFit="1"/>
    </xf>
    <xf numFmtId="2" fontId="250" fillId="0" borderId="16" xfId="0" applyNumberFormat="1" applyFont="1" applyBorder="1" applyAlignment="1">
      <alignment horizontal="right" vertical="top" shrinkToFit="1"/>
    </xf>
    <xf numFmtId="9" fontId="250" fillId="0" borderId="15" xfId="0" applyNumberFormat="1" applyFont="1" applyBorder="1" applyAlignment="1">
      <alignment horizontal="right" vertical="top" shrinkToFit="1"/>
    </xf>
    <xf numFmtId="9" fontId="250" fillId="0" borderId="16" xfId="0" applyNumberFormat="1" applyFont="1" applyBorder="1" applyAlignment="1">
      <alignment horizontal="right" vertical="top" shrinkToFit="1"/>
    </xf>
    <xf numFmtId="9" fontId="250" fillId="0" borderId="17" xfId="0" applyNumberFormat="1" applyFont="1" applyBorder="1" applyAlignment="1">
      <alignment horizontal="right" vertical="top" shrinkToFit="1"/>
    </xf>
    <xf numFmtId="2" fontId="253" fillId="0" borderId="15" xfId="0" applyNumberFormat="1" applyFont="1" applyBorder="1" applyAlignment="1">
      <alignment horizontal="right" vertical="top" shrinkToFit="1"/>
    </xf>
    <xf numFmtId="2" fontId="253" fillId="0" borderId="16" xfId="0" applyNumberFormat="1" applyFont="1" applyBorder="1" applyAlignment="1">
      <alignment horizontal="right" vertical="top" shrinkToFit="1"/>
    </xf>
    <xf numFmtId="2" fontId="253" fillId="0" borderId="17" xfId="0" applyNumberFormat="1" applyFont="1" applyBorder="1" applyAlignment="1">
      <alignment horizontal="right" vertical="top" shrinkToFit="1"/>
    </xf>
    <xf numFmtId="1" fontId="246" fillId="0" borderId="15" xfId="0" applyNumberFormat="1" applyFont="1" applyBorder="1" applyAlignment="1">
      <alignment horizontal="right" vertical="top" shrinkToFit="1"/>
    </xf>
    <xf numFmtId="1" fontId="246" fillId="0" borderId="17" xfId="0" applyNumberFormat="1" applyFont="1" applyBorder="1" applyAlignment="1">
      <alignment horizontal="right" vertical="top" shrinkToFit="1"/>
    </xf>
    <xf numFmtId="1" fontId="250" fillId="0" borderId="15" xfId="0" applyNumberFormat="1" applyFont="1" applyBorder="1" applyAlignment="1">
      <alignment horizontal="right" vertical="top" shrinkToFit="1"/>
    </xf>
    <xf numFmtId="1" fontId="250" fillId="0" borderId="16" xfId="0" applyNumberFormat="1" applyFont="1" applyBorder="1" applyAlignment="1">
      <alignment horizontal="right" vertical="top" shrinkToFit="1"/>
    </xf>
    <xf numFmtId="1" fontId="250" fillId="0" borderId="17" xfId="0" applyNumberFormat="1" applyFont="1" applyBorder="1" applyAlignment="1">
      <alignment horizontal="right" vertical="top" shrinkToFit="1"/>
    </xf>
    <xf numFmtId="1" fontId="253" fillId="0" borderId="15" xfId="0" applyNumberFormat="1" applyFont="1" applyBorder="1" applyAlignment="1">
      <alignment horizontal="right" vertical="top" shrinkToFit="1"/>
    </xf>
    <xf numFmtId="1" fontId="253" fillId="0" borderId="17" xfId="0" applyNumberFormat="1" applyFont="1" applyBorder="1" applyAlignment="1">
      <alignment horizontal="right" vertical="top" shrinkToFit="1"/>
    </xf>
    <xf numFmtId="1" fontId="241" fillId="0" borderId="15" xfId="0" applyNumberFormat="1" applyFont="1" applyBorder="1" applyAlignment="1">
      <alignment horizontal="right" vertical="top" shrinkToFit="1"/>
    </xf>
    <xf numFmtId="1" fontId="241" fillId="0" borderId="17" xfId="0" applyNumberFormat="1" applyFont="1" applyBorder="1" applyAlignment="1">
      <alignment horizontal="right" vertical="top" shrinkToFit="1"/>
    </xf>
    <xf numFmtId="0" fontId="258" fillId="0" borderId="15" xfId="0" applyFont="1" applyBorder="1" applyAlignment="1">
      <alignment horizontal="right" vertical="top" wrapText="1"/>
    </xf>
    <xf numFmtId="0" fontId="258" fillId="0" borderId="17" xfId="0" applyFont="1" applyBorder="1" applyAlignment="1">
      <alignment horizontal="right" vertical="top" wrapText="1"/>
    </xf>
    <xf numFmtId="1" fontId="257" fillId="0" borderId="15" xfId="0" applyNumberFormat="1" applyFont="1" applyBorder="1" applyAlignment="1">
      <alignment horizontal="right" vertical="top" shrinkToFit="1"/>
    </xf>
    <xf numFmtId="1" fontId="257" fillId="0" borderId="16" xfId="0" applyNumberFormat="1" applyFont="1" applyBorder="1" applyAlignment="1">
      <alignment horizontal="right" vertical="top" shrinkToFit="1"/>
    </xf>
    <xf numFmtId="1" fontId="257" fillId="0" borderId="17" xfId="0" applyNumberFormat="1" applyFont="1" applyBorder="1" applyAlignment="1">
      <alignment horizontal="right" vertical="top" shrinkToFit="1"/>
    </xf>
    <xf numFmtId="3" fontId="250" fillId="0" borderId="15" xfId="0" applyNumberFormat="1" applyFont="1" applyBorder="1" applyAlignment="1">
      <alignment horizontal="right" vertical="top" indent="1" shrinkToFit="1"/>
    </xf>
    <xf numFmtId="3" fontId="250" fillId="0" borderId="17" xfId="0" applyNumberFormat="1" applyFont="1" applyBorder="1" applyAlignment="1">
      <alignment horizontal="right" vertical="top" indent="1" shrinkToFit="1"/>
    </xf>
    <xf numFmtId="1" fontId="251" fillId="0" borderId="15" xfId="0" applyNumberFormat="1" applyFont="1" applyBorder="1" applyAlignment="1">
      <alignment horizontal="right" vertical="top" shrinkToFit="1"/>
    </xf>
    <xf numFmtId="1" fontId="251" fillId="0" borderId="17" xfId="0" applyNumberFormat="1" applyFont="1" applyBorder="1" applyAlignment="1">
      <alignment horizontal="right" vertical="top" shrinkToFit="1"/>
    </xf>
    <xf numFmtId="9" fontId="247" fillId="0" borderId="15" xfId="0" applyNumberFormat="1" applyFont="1" applyBorder="1" applyAlignment="1">
      <alignment horizontal="right" vertical="top" shrinkToFit="1"/>
    </xf>
    <xf numFmtId="9" fontId="247" fillId="0" borderId="16" xfId="0" applyNumberFormat="1" applyFont="1" applyBorder="1" applyAlignment="1">
      <alignment horizontal="right" vertical="top" shrinkToFit="1"/>
    </xf>
    <xf numFmtId="9" fontId="247" fillId="0" borderId="17" xfId="0" applyNumberFormat="1" applyFont="1" applyBorder="1" applyAlignment="1">
      <alignment horizontal="right" vertical="top" shrinkToFit="1"/>
    </xf>
    <xf numFmtId="1" fontId="254" fillId="0" borderId="15" xfId="0" applyNumberFormat="1" applyFont="1" applyBorder="1" applyAlignment="1">
      <alignment horizontal="right" vertical="top" shrinkToFit="1"/>
    </xf>
    <xf numFmtId="1" fontId="254" fillId="0" borderId="16" xfId="0" applyNumberFormat="1" applyFont="1" applyBorder="1" applyAlignment="1">
      <alignment horizontal="right" vertical="top" shrinkToFit="1"/>
    </xf>
    <xf numFmtId="1" fontId="254" fillId="0" borderId="17" xfId="0" applyNumberFormat="1" applyFont="1" applyBorder="1" applyAlignment="1">
      <alignment horizontal="right" vertical="top" shrinkToFit="1"/>
    </xf>
    <xf numFmtId="1" fontId="247" fillId="0" borderId="15" xfId="0" applyNumberFormat="1" applyFont="1" applyBorder="1" applyAlignment="1">
      <alignment horizontal="right" vertical="top" shrinkToFit="1"/>
    </xf>
    <xf numFmtId="1" fontId="247" fillId="0" borderId="17" xfId="0" applyNumberFormat="1" applyFont="1" applyBorder="1" applyAlignment="1">
      <alignment horizontal="right" vertical="top" shrinkToFit="1"/>
    </xf>
    <xf numFmtId="1" fontId="247" fillId="0" borderId="16" xfId="0" applyNumberFormat="1" applyFont="1" applyBorder="1" applyAlignment="1">
      <alignment horizontal="right" vertical="top" shrinkToFit="1"/>
    </xf>
    <xf numFmtId="1" fontId="256" fillId="0" borderId="15" xfId="0" applyNumberFormat="1" applyFont="1" applyBorder="1" applyAlignment="1">
      <alignment horizontal="right" vertical="top" shrinkToFit="1"/>
    </xf>
    <xf numFmtId="1" fontId="256" fillId="0" borderId="17" xfId="0" applyNumberFormat="1" applyFont="1" applyBorder="1" applyAlignment="1">
      <alignment horizontal="right" vertical="top" shrinkToFit="1"/>
    </xf>
    <xf numFmtId="1" fontId="256" fillId="0" borderId="16" xfId="0" applyNumberFormat="1" applyFont="1" applyBorder="1" applyAlignment="1">
      <alignment horizontal="right" vertical="top" shrinkToFit="1"/>
    </xf>
    <xf numFmtId="2" fontId="246" fillId="0" borderId="15" xfId="0" applyNumberFormat="1" applyFont="1" applyBorder="1" applyAlignment="1">
      <alignment horizontal="right" vertical="top" shrinkToFit="1"/>
    </xf>
    <xf numFmtId="2" fontId="246" fillId="0" borderId="16" xfId="0" applyNumberFormat="1" applyFont="1" applyBorder="1" applyAlignment="1">
      <alignment horizontal="right" vertical="top" shrinkToFit="1"/>
    </xf>
    <xf numFmtId="2" fontId="246" fillId="0" borderId="17" xfId="0" applyNumberFormat="1" applyFont="1" applyBorder="1" applyAlignment="1">
      <alignment horizontal="right" vertical="top" shrinkToFit="1"/>
    </xf>
    <xf numFmtId="1" fontId="243" fillId="0" borderId="15" xfId="0" applyNumberFormat="1" applyFont="1" applyBorder="1" applyAlignment="1">
      <alignment horizontal="right" vertical="top" shrinkToFit="1"/>
    </xf>
    <xf numFmtId="1" fontId="243" fillId="0" borderId="17" xfId="0" applyNumberFormat="1" applyFont="1" applyBorder="1" applyAlignment="1">
      <alignment horizontal="right" vertical="top" shrinkToFit="1"/>
    </xf>
    <xf numFmtId="1" fontId="255" fillId="0" borderId="15" xfId="0" applyNumberFormat="1" applyFont="1" applyBorder="1" applyAlignment="1">
      <alignment horizontal="right" vertical="top" shrinkToFit="1"/>
    </xf>
    <xf numFmtId="1" fontId="255" fillId="0" borderId="16" xfId="0" applyNumberFormat="1" applyFont="1" applyBorder="1" applyAlignment="1">
      <alignment horizontal="right" vertical="top" shrinkToFit="1"/>
    </xf>
    <xf numFmtId="1" fontId="255" fillId="0" borderId="17" xfId="0" applyNumberFormat="1" applyFont="1" applyBorder="1" applyAlignment="1">
      <alignment horizontal="right" vertical="top" shrinkToFit="1"/>
    </xf>
    <xf numFmtId="1" fontId="251" fillId="0" borderId="16" xfId="0" applyNumberFormat="1" applyFont="1" applyBorder="1" applyAlignment="1">
      <alignment horizontal="right" vertical="top" shrinkToFit="1"/>
    </xf>
    <xf numFmtId="0" fontId="171" fillId="0" borderId="16" xfId="0" applyFont="1" applyBorder="1" applyAlignment="1">
      <alignment horizontal="right" vertical="top" wrapText="1"/>
    </xf>
    <xf numFmtId="0" fontId="171" fillId="0" borderId="16" xfId="0" applyFont="1" applyBorder="1" applyAlignment="1">
      <alignment horizontal="center" vertical="top" wrapText="1"/>
    </xf>
    <xf numFmtId="0" fontId="80" fillId="0" borderId="16" xfId="0" applyFont="1" applyBorder="1" applyAlignment="1">
      <alignment horizontal="center" vertical="top" wrapText="1"/>
    </xf>
    <xf numFmtId="0" fontId="80" fillId="0" borderId="17" xfId="0" applyFont="1" applyBorder="1" applyAlignment="1">
      <alignment horizontal="center" vertical="top" wrapText="1"/>
    </xf>
    <xf numFmtId="0" fontId="144" fillId="0" borderId="16" xfId="0" applyFont="1" applyBorder="1" applyAlignment="1">
      <alignment horizontal="left" vertical="top" wrapText="1" indent="1"/>
    </xf>
    <xf numFmtId="0" fontId="144" fillId="0" borderId="17" xfId="0" applyFont="1" applyBorder="1" applyAlignment="1">
      <alignment horizontal="left" vertical="top" wrapText="1" indent="1"/>
    </xf>
    <xf numFmtId="0" fontId="171" fillId="0" borderId="15" xfId="0" applyFont="1" applyBorder="1" applyAlignment="1">
      <alignment horizontal="center" vertical="top" wrapText="1"/>
    </xf>
    <xf numFmtId="0" fontId="171" fillId="0" borderId="17" xfId="0" applyFont="1" applyBorder="1" applyAlignment="1">
      <alignment horizontal="center" vertical="top" wrapText="1"/>
    </xf>
    <xf numFmtId="0" fontId="171" fillId="0" borderId="15" xfId="0" applyFont="1" applyBorder="1" applyAlignment="1">
      <alignment horizontal="right" vertical="top" wrapText="1"/>
    </xf>
    <xf numFmtId="0" fontId="0" fillId="0" borderId="0" xfId="0" applyAlignment="1">
      <alignment horizontal="left" vertical="top" wrapText="1" indent="21"/>
    </xf>
    <xf numFmtId="0" fontId="0" fillId="0" borderId="16" xfId="0" applyBorder="1" applyAlignment="1">
      <alignment horizontal="center" vertical="top" wrapText="1"/>
    </xf>
    <xf numFmtId="0" fontId="45" fillId="0" borderId="16" xfId="0" applyFont="1" applyBorder="1" applyAlignment="1">
      <alignment horizontal="left" vertical="top" wrapText="1" indent="1"/>
    </xf>
    <xf numFmtId="0" fontId="82" fillId="0" borderId="15" xfId="0" applyFont="1" applyBorder="1" applyAlignment="1">
      <alignment horizontal="left" vertical="top" wrapText="1" indent="3"/>
    </xf>
    <xf numFmtId="0" fontId="82" fillId="0" borderId="16" xfId="0" applyFont="1" applyBorder="1" applyAlignment="1">
      <alignment horizontal="left" vertical="top" wrapText="1" indent="3"/>
    </xf>
    <xf numFmtId="1" fontId="116" fillId="0" borderId="16" xfId="0" applyNumberFormat="1" applyFont="1" applyBorder="1" applyAlignment="1">
      <alignment horizontal="left" vertical="top" indent="1" shrinkToFit="1"/>
    </xf>
    <xf numFmtId="1" fontId="106" fillId="0" borderId="15" xfId="0" applyNumberFormat="1" applyFont="1" applyBorder="1" applyAlignment="1">
      <alignment horizontal="left" vertical="top" indent="2" shrinkToFit="1"/>
    </xf>
    <xf numFmtId="1" fontId="106" fillId="0" borderId="16" xfId="0" applyNumberFormat="1" applyFont="1" applyBorder="1" applyAlignment="1">
      <alignment horizontal="left" vertical="top" indent="2" shrinkToFit="1"/>
    </xf>
    <xf numFmtId="0" fontId="144" fillId="0" borderId="0" xfId="0" applyFont="1" applyAlignment="1">
      <alignment horizontal="left" vertical="top" wrapText="1" indent="20"/>
    </xf>
    <xf numFmtId="164" fontId="99" fillId="0" borderId="15" xfId="0" applyNumberFormat="1" applyFont="1" applyBorder="1" applyAlignment="1">
      <alignment horizontal="right" vertical="top" shrinkToFit="1"/>
    </xf>
    <xf numFmtId="164" fontId="99" fillId="0" borderId="17" xfId="0" applyNumberFormat="1" applyFont="1" applyBorder="1" applyAlignment="1">
      <alignment horizontal="right" vertical="top" shrinkToFit="1"/>
    </xf>
    <xf numFmtId="9" fontId="129" fillId="0" borderId="16" xfId="0" applyNumberFormat="1" applyFont="1" applyBorder="1" applyAlignment="1">
      <alignment horizontal="left" vertical="top" indent="2" shrinkToFit="1"/>
    </xf>
    <xf numFmtId="9" fontId="129" fillId="0" borderId="17" xfId="0" applyNumberFormat="1" applyFont="1" applyBorder="1" applyAlignment="1">
      <alignment horizontal="left" vertical="top" indent="2" shrinkToFit="1"/>
    </xf>
    <xf numFmtId="0" fontId="191" fillId="0" borderId="16" xfId="0" applyFont="1" applyBorder="1" applyAlignment="1">
      <alignment horizontal="center" vertical="top" wrapText="1"/>
    </xf>
    <xf numFmtId="164" fontId="129" fillId="0" borderId="15" xfId="0" applyNumberFormat="1" applyFont="1" applyBorder="1" applyAlignment="1">
      <alignment horizontal="left" vertical="top" indent="2" shrinkToFit="1"/>
    </xf>
    <xf numFmtId="164" fontId="129" fillId="0" borderId="16" xfId="0" applyNumberFormat="1" applyFont="1" applyBorder="1" applyAlignment="1">
      <alignment horizontal="left" vertical="top" indent="2" shrinkToFit="1"/>
    </xf>
    <xf numFmtId="1" fontId="99" fillId="0" borderId="15" xfId="0" applyNumberFormat="1" applyFont="1" applyBorder="1" applyAlignment="1">
      <alignment horizontal="left" vertical="top" indent="2" shrinkToFit="1"/>
    </xf>
    <xf numFmtId="1" fontId="99" fillId="0" borderId="16" xfId="0" applyNumberFormat="1" applyFont="1" applyBorder="1" applyAlignment="1">
      <alignment horizontal="left" vertical="top" indent="2" shrinkToFit="1"/>
    </xf>
    <xf numFmtId="164" fontId="183" fillId="0" borderId="15" xfId="0" applyNumberFormat="1" applyFont="1" applyBorder="1" applyAlignment="1">
      <alignment horizontal="right" vertical="top" shrinkToFit="1"/>
    </xf>
    <xf numFmtId="164" fontId="183" fillId="0" borderId="17" xfId="0" applyNumberFormat="1" applyFont="1" applyBorder="1" applyAlignment="1">
      <alignment horizontal="right" vertical="top" shrinkToFit="1"/>
    </xf>
    <xf numFmtId="164" fontId="173" fillId="0" borderId="15" xfId="0" applyNumberFormat="1" applyFont="1" applyBorder="1" applyAlignment="1">
      <alignment horizontal="right" vertical="top" shrinkToFit="1"/>
    </xf>
    <xf numFmtId="164" fontId="173" fillId="0" borderId="17" xfId="0" applyNumberFormat="1" applyFont="1" applyBorder="1" applyAlignment="1">
      <alignment horizontal="right" vertical="top" shrinkToFit="1"/>
    </xf>
    <xf numFmtId="164" fontId="100" fillId="0" borderId="15" xfId="0" applyNumberFormat="1" applyFont="1" applyBorder="1" applyAlignment="1">
      <alignment horizontal="right" vertical="top" shrinkToFit="1"/>
    </xf>
    <xf numFmtId="164" fontId="100" fillId="0" borderId="17" xfId="0" applyNumberFormat="1" applyFont="1" applyBorder="1" applyAlignment="1">
      <alignment horizontal="right" vertical="top" shrinkToFit="1"/>
    </xf>
    <xf numFmtId="0" fontId="172" fillId="0" borderId="16" xfId="0" applyFont="1" applyBorder="1" applyAlignment="1">
      <alignment horizontal="left" vertical="top" wrapText="1" indent="1"/>
    </xf>
    <xf numFmtId="164" fontId="100" fillId="0" borderId="16" xfId="0" applyNumberFormat="1" applyFont="1" applyBorder="1" applyAlignment="1">
      <alignment horizontal="left" vertical="top" indent="1" shrinkToFit="1"/>
    </xf>
    <xf numFmtId="0" fontId="172" fillId="0" borderId="16" xfId="0" applyFont="1" applyBorder="1" applyAlignment="1">
      <alignment horizontal="left" vertical="top" wrapText="1"/>
    </xf>
    <xf numFmtId="9" fontId="100" fillId="0" borderId="16" xfId="0" applyNumberFormat="1" applyFont="1" applyBorder="1" applyAlignment="1">
      <alignment horizontal="left" vertical="top" indent="1" shrinkToFit="1"/>
    </xf>
    <xf numFmtId="9" fontId="100" fillId="0" borderId="17" xfId="0" applyNumberFormat="1" applyFont="1" applyBorder="1" applyAlignment="1">
      <alignment horizontal="left" vertical="top" indent="1" shrinkToFit="1"/>
    </xf>
    <xf numFmtId="0" fontId="171" fillId="0" borderId="15" xfId="0" applyFont="1" applyBorder="1" applyAlignment="1">
      <alignment horizontal="left" vertical="top" wrapText="1" indent="3"/>
    </xf>
    <xf numFmtId="0" fontId="171" fillId="0" borderId="16" xfId="0" applyFont="1" applyBorder="1" applyAlignment="1">
      <alignment horizontal="left" vertical="top" wrapText="1" indent="3"/>
    </xf>
    <xf numFmtId="1" fontId="100" fillId="0" borderId="16" xfId="0" applyNumberFormat="1" applyFont="1" applyBorder="1" applyAlignment="1">
      <alignment horizontal="left" vertical="top" indent="1" shrinkToFit="1"/>
    </xf>
    <xf numFmtId="1" fontId="116" fillId="0" borderId="16" xfId="0" applyNumberFormat="1" applyFont="1" applyBorder="1" applyAlignment="1">
      <alignment horizontal="right" vertical="top" shrinkToFit="1"/>
    </xf>
    <xf numFmtId="1" fontId="116" fillId="0" borderId="17" xfId="0" applyNumberFormat="1" applyFont="1" applyBorder="1" applyAlignment="1">
      <alignment horizontal="right" vertical="top" shrinkToFit="1"/>
    </xf>
    <xf numFmtId="0" fontId="172" fillId="0" borderId="15" xfId="0" applyFont="1" applyBorder="1" applyAlignment="1">
      <alignment horizontal="left" vertical="top" wrapText="1" indent="2"/>
    </xf>
    <xf numFmtId="0" fontId="172" fillId="0" borderId="16" xfId="0" applyFont="1" applyBorder="1" applyAlignment="1">
      <alignment horizontal="left" vertical="top" wrapText="1" indent="2"/>
    </xf>
    <xf numFmtId="0" fontId="172" fillId="0" borderId="17" xfId="0" applyFont="1" applyBorder="1" applyAlignment="1">
      <alignment horizontal="left" vertical="top" wrapText="1" indent="2"/>
    </xf>
    <xf numFmtId="1" fontId="100" fillId="0" borderId="15" xfId="0" applyNumberFormat="1" applyFont="1" applyBorder="1" applyAlignment="1">
      <alignment horizontal="left" vertical="top" indent="2" shrinkToFit="1"/>
    </xf>
    <xf numFmtId="1" fontId="100" fillId="0" borderId="16" xfId="0" applyNumberFormat="1" applyFont="1" applyBorder="1" applyAlignment="1">
      <alignment horizontal="left" vertical="top" indent="2" shrinkToFit="1"/>
    </xf>
    <xf numFmtId="0" fontId="96" fillId="0" borderId="16" xfId="0" applyFont="1" applyBorder="1" applyAlignment="1">
      <alignment horizontal="left" wrapText="1"/>
    </xf>
    <xf numFmtId="0" fontId="96" fillId="0" borderId="17" xfId="0" applyFont="1" applyBorder="1" applyAlignment="1">
      <alignment horizontal="left" wrapText="1"/>
    </xf>
    <xf numFmtId="0" fontId="96" fillId="0" borderId="15" xfId="0" applyFont="1" applyBorder="1" applyAlignment="1">
      <alignment horizontal="left" vertical="top" wrapText="1"/>
    </xf>
    <xf numFmtId="0" fontId="96" fillId="0" borderId="15" xfId="0" applyFont="1" applyBorder="1" applyAlignment="1">
      <alignment horizontal="left" vertical="top" wrapText="1" indent="1"/>
    </xf>
    <xf numFmtId="0" fontId="96" fillId="0" borderId="16" xfId="0" applyFont="1" applyBorder="1" applyAlignment="1">
      <alignment horizontal="left" vertical="top" wrapText="1" indent="1"/>
    </xf>
    <xf numFmtId="164" fontId="116" fillId="0" borderId="15" xfId="0" applyNumberFormat="1" applyFont="1" applyBorder="1" applyAlignment="1">
      <alignment horizontal="right" vertical="top" shrinkToFit="1"/>
    </xf>
    <xf numFmtId="164" fontId="116" fillId="0" borderId="17" xfId="0" applyNumberFormat="1" applyFont="1" applyBorder="1" applyAlignment="1">
      <alignment horizontal="right" vertical="top" shrinkToFit="1"/>
    </xf>
    <xf numFmtId="0" fontId="144" fillId="0" borderId="15" xfId="0" applyFont="1" applyBorder="1" applyAlignment="1">
      <alignment horizontal="left" vertical="top" wrapText="1" indent="2"/>
    </xf>
    <xf numFmtId="0" fontId="144" fillId="0" borderId="16" xfId="0" applyFont="1" applyBorder="1" applyAlignment="1">
      <alignment horizontal="left" vertical="top" wrapText="1" indent="2"/>
    </xf>
    <xf numFmtId="164" fontId="99" fillId="0" borderId="16" xfId="0" applyNumberFormat="1" applyFont="1" applyBorder="1" applyAlignment="1">
      <alignment horizontal="left" vertical="top" indent="1" shrinkToFit="1"/>
    </xf>
    <xf numFmtId="1" fontId="99" fillId="0" borderId="16" xfId="0" applyNumberFormat="1" applyFont="1" applyBorder="1" applyAlignment="1">
      <alignment horizontal="left" vertical="top" indent="1" shrinkToFit="1"/>
    </xf>
    <xf numFmtId="9" fontId="99" fillId="0" borderId="16" xfId="0" applyNumberFormat="1" applyFont="1" applyBorder="1" applyAlignment="1">
      <alignment horizontal="left" vertical="top" indent="1" shrinkToFit="1"/>
    </xf>
    <xf numFmtId="9" fontId="99" fillId="0" borderId="17" xfId="0" applyNumberFormat="1" applyFont="1" applyBorder="1" applyAlignment="1">
      <alignment horizontal="left" vertical="top" indent="1" shrinkToFit="1"/>
    </xf>
    <xf numFmtId="1" fontId="99" fillId="0" borderId="15" xfId="0" applyNumberFormat="1" applyFont="1" applyBorder="1" applyAlignment="1">
      <alignment horizontal="left" vertical="top" indent="3" shrinkToFit="1"/>
    </xf>
    <xf numFmtId="1" fontId="99" fillId="0" borderId="16" xfId="0" applyNumberFormat="1" applyFont="1" applyBorder="1" applyAlignment="1">
      <alignment horizontal="left" vertical="top" indent="3" shrinkToFit="1"/>
    </xf>
    <xf numFmtId="0" fontId="144" fillId="0" borderId="17" xfId="0" applyFont="1" applyBorder="1" applyAlignment="1">
      <alignment horizontal="left" vertical="top" wrapText="1" indent="2"/>
    </xf>
    <xf numFmtId="1" fontId="145" fillId="0" borderId="15" xfId="0" applyNumberFormat="1" applyFont="1" applyBorder="1" applyAlignment="1">
      <alignment horizontal="left" vertical="top" indent="2" shrinkToFit="1"/>
    </xf>
    <xf numFmtId="1" fontId="145" fillId="0" borderId="16" xfId="0" applyNumberFormat="1" applyFont="1" applyBorder="1" applyAlignment="1">
      <alignment horizontal="left" vertical="top" indent="2" shrinkToFit="1"/>
    </xf>
    <xf numFmtId="0" fontId="0" fillId="0" borderId="0" xfId="0" applyAlignment="1">
      <alignment horizontal="left" vertical="top" wrapText="1"/>
    </xf>
    <xf numFmtId="0" fontId="144" fillId="0" borderId="15" xfId="0" applyFont="1" applyBorder="1" applyAlignment="1">
      <alignment horizontal="left" vertical="top" wrapText="1"/>
    </xf>
    <xf numFmtId="0" fontId="96" fillId="0" borderId="0" xfId="0" applyFont="1" applyAlignment="1">
      <alignment horizontal="left" vertical="top" wrapText="1" indent="20"/>
    </xf>
    <xf numFmtId="0" fontId="0" fillId="0" borderId="0" xfId="0" applyAlignment="1">
      <alignment horizontal="left" vertical="top" wrapText="1" indent="4"/>
    </xf>
    <xf numFmtId="164" fontId="106" fillId="0" borderId="16" xfId="0" applyNumberFormat="1" applyFont="1" applyBorder="1" applyAlignment="1">
      <alignment horizontal="left" vertical="top" indent="1" shrinkToFit="1"/>
    </xf>
    <xf numFmtId="1" fontId="106" fillId="0" borderId="16" xfId="0" applyNumberFormat="1" applyFont="1" applyBorder="1" applyAlignment="1">
      <alignment horizontal="left" vertical="top" indent="1" shrinkToFit="1"/>
    </xf>
    <xf numFmtId="0" fontId="0" fillId="0" borderId="15" xfId="0" applyBorder="1" applyAlignment="1">
      <alignment horizontal="center" vertical="top" wrapText="1"/>
    </xf>
    <xf numFmtId="0" fontId="0" fillId="0" borderId="17" xfId="0" applyBorder="1" applyAlignment="1">
      <alignment horizontal="center" vertical="top" wrapText="1"/>
    </xf>
    <xf numFmtId="0" fontId="100" fillId="0" borderId="15" xfId="0" applyFont="1" applyBorder="1" applyAlignment="1">
      <alignment horizontal="left" vertical="top" wrapText="1"/>
    </xf>
  </cellXfs>
  <cellStyles count="2">
    <cellStyle name="Normal" xfId="0" builtinId="0"/>
    <cellStyle name="Percent" xfId="1" builtinId="5"/>
  </cellStyles>
  <dxfs count="124">
    <dxf>
      <alignment wrapText="1"/>
    </dxf>
    <dxf>
      <alignment horizontal="center"/>
    </dxf>
    <dxf>
      <alignment horizontal="center"/>
    </dxf>
    <dxf>
      <numFmt numFmtId="164" formatCode="0.000"/>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alignment horizontal="center"/>
    </dxf>
    <dxf>
      <alignment horizontal="center"/>
    </dxf>
    <dxf>
      <numFmt numFmtId="2" formatCode="0.00"/>
    </dxf>
    <dxf>
      <alignment wrapText="1"/>
    </dxf>
    <dxf>
      <alignment wrapText="1"/>
    </dxf>
    <dxf>
      <numFmt numFmtId="2" formatCode="0.00"/>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alignment wrapText="1"/>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patternType="solid">
          <bgColor rgb="FFFFFF00"/>
        </patternFill>
      </fill>
    </dxf>
    <dxf>
      <fill>
        <patternFill patternType="solid">
          <bgColor rgb="FFFFFF00"/>
        </patternFill>
      </fill>
    </dxf>
    <dxf>
      <alignment wrapText="1"/>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alignment wrapText="1"/>
    </dxf>
    <dxf>
      <alignment horizontal="center"/>
    </dxf>
    <dxf>
      <alignment vertical="center"/>
    </dxf>
    <dxf>
      <numFmt numFmtId="164" formatCode="0.000"/>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alignment wrapText="1"/>
    </dxf>
    <dxf>
      <alignment horizontal="center"/>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alignment wrapText="1"/>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alignment horizontal="center"/>
    </dxf>
    <dxf>
      <numFmt numFmtId="164" formatCode="0.000"/>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fill>
        <patternFill patternType="solid">
          <bgColor theme="0" tint="-4.9989318521683403E-2"/>
        </patternFill>
      </fill>
    </dxf>
    <dxf>
      <alignment wrapText="1"/>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s>
  <tableStyles count="0" defaultTableStyle="TableStyleMedium2" defaultPivotStyle="PivotStyleLight16"/>
  <colors>
    <mruColors>
      <color rgb="FF175E54"/>
      <color rgb="FFD2C29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pivotCacheDefinition" Target="pivotCache/pivotCacheDefinition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pivotCacheDefinition" Target="pivotCache/pivotCacheDefinition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pivotCacheDefinition" Target="pivotCache/pivotCacheDefinition2.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pivotCacheDefinition" Target="pivotCache/pivotCacheDefinition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pivotCacheDefinition" Target="pivotCache/pivotCacheDefinition1.xml"/><Relationship Id="rId30" Type="http://schemas.openxmlformats.org/officeDocument/2006/relationships/pivotCacheDefinition" Target="pivotCache/pivotCacheDefinition4.xml"/><Relationship Id="rId35"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0</xdr:colOff>
      <xdr:row>2</xdr:row>
      <xdr:rowOff>85725</xdr:rowOff>
    </xdr:from>
    <xdr:to>
      <xdr:col>12</xdr:col>
      <xdr:colOff>438150</xdr:colOff>
      <xdr:row>6</xdr:row>
      <xdr:rowOff>161924</xdr:rowOff>
    </xdr:to>
    <xdr:sp macro="" textlink="">
      <xdr:nvSpPr>
        <xdr:cNvPr id="2" name="TextBox 1">
          <a:extLst>
            <a:ext uri="{FF2B5EF4-FFF2-40B4-BE49-F238E27FC236}">
              <a16:creationId xmlns:a16="http://schemas.microsoft.com/office/drawing/2014/main" id="{9C84A837-093D-45AC-A41C-DCFC834B2651}"/>
            </a:ext>
          </a:extLst>
        </xdr:cNvPr>
        <xdr:cNvSpPr txBox="1"/>
      </xdr:nvSpPr>
      <xdr:spPr>
        <a:xfrm>
          <a:off x="0" y="542925"/>
          <a:ext cx="8162925" cy="990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Comparison of component-level emissions factors (units of kgCH</a:t>
          </a:r>
          <a:r>
            <a:rPr lang="en-US" sz="1100" baseline="-25000">
              <a:solidFill>
                <a:schemeClr val="dk1"/>
              </a:solidFill>
              <a:effectLst/>
              <a:latin typeface="+mn-lt"/>
              <a:ea typeface="+mn-ea"/>
              <a:cs typeface="+mn-cs"/>
            </a:rPr>
            <a:t>4</a:t>
          </a:r>
          <a:r>
            <a:rPr lang="en-US" sz="1100">
              <a:solidFill>
                <a:schemeClr val="dk1"/>
              </a:solidFill>
              <a:effectLst/>
              <a:latin typeface="+mn-lt"/>
              <a:ea typeface="+mn-ea"/>
              <a:cs typeface="+mn-cs"/>
            </a:rPr>
            <a:t>/component/day) with 1990s EPA emissions factors, including API 4598, Star Environmental,</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and the EPA Protocol document, and emissions factors applied in Subpart W. Population emissions factors (Pop.) are calculated as the average across both leaking and non-leaking components, while “leaker” emissions factors are an average of only leaking components. In both this study and the EPA Protocol document, “leaker” emissions factors are calculated according to a threshold concentration screening value.</a:t>
          </a:r>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24</xdr:row>
      <xdr:rowOff>0</xdr:rowOff>
    </xdr:from>
    <xdr:to>
      <xdr:col>37</xdr:col>
      <xdr:colOff>47625</xdr:colOff>
      <xdr:row>24</xdr:row>
      <xdr:rowOff>320040</xdr:rowOff>
    </xdr:to>
    <xdr:grpSp>
      <xdr:nvGrpSpPr>
        <xdr:cNvPr id="2" name="Group 2">
          <a:extLst>
            <a:ext uri="{FF2B5EF4-FFF2-40B4-BE49-F238E27FC236}">
              <a16:creationId xmlns:a16="http://schemas.microsoft.com/office/drawing/2014/main" id="{66ADCB84-C210-48E7-BD9D-FC7FD55D66E9}"/>
            </a:ext>
          </a:extLst>
        </xdr:cNvPr>
        <xdr:cNvGrpSpPr/>
      </xdr:nvGrpSpPr>
      <xdr:grpSpPr>
        <a:xfrm>
          <a:off x="0" y="6324600"/>
          <a:ext cx="10340975" cy="316865"/>
          <a:chOff x="0" y="0"/>
          <a:chExt cx="9636125" cy="320040"/>
        </a:xfrm>
      </xdr:grpSpPr>
      <xdr:pic>
        <xdr:nvPicPr>
          <xdr:cNvPr id="3" name="image1.jpeg">
            <a:extLst>
              <a:ext uri="{FF2B5EF4-FFF2-40B4-BE49-F238E27FC236}">
                <a16:creationId xmlns:a16="http://schemas.microsoft.com/office/drawing/2014/main" id="{891BE7D7-761E-4378-8EB0-6F49EE93C48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00296" y="88698"/>
            <a:ext cx="559644" cy="219068"/>
          </a:xfrm>
          <a:prstGeom prst="rect">
            <a:avLst/>
          </a:prstGeom>
        </xdr:spPr>
      </xdr:pic>
      <xdr:sp macro="" textlink="">
        <xdr:nvSpPr>
          <xdr:cNvPr id="4" name="Shape 4">
            <a:extLst>
              <a:ext uri="{FF2B5EF4-FFF2-40B4-BE49-F238E27FC236}">
                <a16:creationId xmlns:a16="http://schemas.microsoft.com/office/drawing/2014/main" id="{F72419B3-A47D-4C04-9B2F-5D5EF0A758A6}"/>
              </a:ext>
            </a:extLst>
          </xdr:cNvPr>
          <xdr:cNvSpPr/>
        </xdr:nvSpPr>
        <xdr:spPr>
          <a:xfrm>
            <a:off x="-58" y="-3991150"/>
            <a:ext cx="9624060" cy="188595"/>
          </a:xfrm>
          <a:custGeom>
            <a:avLst/>
            <a:gdLst/>
            <a:ahLst/>
            <a:cxnLst/>
            <a:rect l="0" t="0" r="0" b="0"/>
            <a:pathLst>
              <a:path w="9624060" h="188595">
                <a:moveTo>
                  <a:pt x="58" y="4095061"/>
                </a:moveTo>
                <a:lnTo>
                  <a:pt x="1849317" y="4095061"/>
                </a:lnTo>
              </a:path>
              <a:path w="9624060" h="188595">
                <a:moveTo>
                  <a:pt x="58" y="4283704"/>
                </a:moveTo>
                <a:lnTo>
                  <a:pt x="9635668" y="4283704"/>
                </a:lnTo>
              </a:path>
            </a:pathLst>
          </a:custGeom>
          <a:ln w="18252">
            <a:solidFill>
              <a:srgbClr val="000000"/>
            </a:solidFill>
          </a:ln>
        </xdr:spPr>
      </xdr:sp>
      <xdr:sp macro="" textlink="">
        <xdr:nvSpPr>
          <xdr:cNvPr id="5" name="Shape 5">
            <a:extLst>
              <a:ext uri="{FF2B5EF4-FFF2-40B4-BE49-F238E27FC236}">
                <a16:creationId xmlns:a16="http://schemas.microsoft.com/office/drawing/2014/main" id="{E2AFB3D3-47AB-4199-8480-DD18CE4AC59A}"/>
              </a:ext>
            </a:extLst>
          </xdr:cNvPr>
          <xdr:cNvSpPr/>
        </xdr:nvSpPr>
        <xdr:spPr>
          <a:xfrm>
            <a:off x="3382962" y="259084"/>
            <a:ext cx="21590" cy="0"/>
          </a:xfrm>
          <a:custGeom>
            <a:avLst/>
            <a:gdLst/>
            <a:ahLst/>
            <a:cxnLst/>
            <a:rect l="0" t="0" r="0" b="0"/>
            <a:pathLst>
              <a:path w="21590">
                <a:moveTo>
                  <a:pt x="0" y="0"/>
                </a:moveTo>
                <a:lnTo>
                  <a:pt x="21290" y="0"/>
                </a:lnTo>
              </a:path>
            </a:pathLst>
          </a:custGeom>
          <a:ln w="12719">
            <a:solidFill>
              <a:srgbClr val="030303"/>
            </a:solidFill>
          </a:ln>
        </xdr:spPr>
      </xdr:sp>
      <xdr:sp macro="" textlink="">
        <xdr:nvSpPr>
          <xdr:cNvPr id="6" name="Textbox 6">
            <a:extLst>
              <a:ext uri="{FF2B5EF4-FFF2-40B4-BE49-F238E27FC236}">
                <a16:creationId xmlns:a16="http://schemas.microsoft.com/office/drawing/2014/main" id="{02FB45D7-4C7F-4CE8-BCA8-1AB37A0D7FB2}"/>
              </a:ext>
            </a:extLst>
          </xdr:cNvPr>
          <xdr:cNvSpPr txBox="1"/>
        </xdr:nvSpPr>
        <xdr:spPr>
          <a:xfrm>
            <a:off x="265382" y="135464"/>
            <a:ext cx="92075" cy="156845"/>
          </a:xfrm>
          <a:prstGeom prst="rect">
            <a:avLst/>
          </a:prstGeom>
        </xdr:spPr>
        <xdr:txBody>
          <a:bodyPr vertOverflow="clip" lIns="0" tIns="0" rIns="0" bIns="0" anchor="t"/>
          <a:lstStyle/>
          <a:p>
            <a:r>
              <a:rPr sz="1100" b="0">
                <a:solidFill>
                  <a:srgbClr val="030303"/>
                </a:solidFill>
                <a:latin typeface="Arial"/>
                <a:cs typeface="Arial"/>
              </a:rPr>
              <a:t>6</a:t>
            </a:r>
          </a:p>
        </xdr:txBody>
      </xdr:sp>
      <xdr:sp macro="" textlink="">
        <xdr:nvSpPr>
          <xdr:cNvPr id="7" name="Textbox 7">
            <a:extLst>
              <a:ext uri="{FF2B5EF4-FFF2-40B4-BE49-F238E27FC236}">
                <a16:creationId xmlns:a16="http://schemas.microsoft.com/office/drawing/2014/main" id="{9FDE3E26-B82C-49F5-B173-A9C28A0FB41A}"/>
              </a:ext>
            </a:extLst>
          </xdr:cNvPr>
          <xdr:cNvSpPr txBox="1"/>
        </xdr:nvSpPr>
        <xdr:spPr>
          <a:xfrm>
            <a:off x="1784289" y="0"/>
            <a:ext cx="1681480" cy="320040"/>
          </a:xfrm>
          <a:prstGeom prst="rect">
            <a:avLst/>
          </a:prstGeom>
        </xdr:spPr>
        <xdr:txBody>
          <a:bodyPr vertOverflow="clip" lIns="0" tIns="0" rIns="0" bIns="0" anchor="t"/>
          <a:lstStyle/>
          <a:p>
            <a:r>
              <a:rPr sz="1550" b="0" u="heavy">
                <a:solidFill>
                  <a:srgbClr val="030303"/>
                </a:solidFill>
                <a:uFill>
                  <a:solidFill>
                    <a:srgbClr val="030303"/>
                  </a:solidFill>
                </a:uFill>
                <a:latin typeface="Times New Roman"/>
                <a:cs typeface="Times New Roman"/>
              </a:rPr>
              <a:t>21</a:t>
            </a:r>
            <a:r>
              <a:rPr sz="1550" b="0" u="none" spc="-200">
                <a:solidFill>
                  <a:srgbClr val="030303"/>
                </a:solidFill>
                <a:latin typeface="Times New Roman"/>
                <a:cs typeface="Times New Roman"/>
              </a:rPr>
              <a:t> </a:t>
            </a:r>
            <a:r>
              <a:rPr sz="1250" b="0" u="none" spc="-5">
                <a:solidFill>
                  <a:srgbClr val="030303"/>
                </a:solidFill>
                <a:latin typeface="Arial"/>
                <a:cs typeface="Arial"/>
              </a:rPr>
              <a:t>SE</a:t>
            </a:r>
            <a:r>
              <a:rPr sz="1250" b="0" u="none" spc="0">
                <a:solidFill>
                  <a:srgbClr val="030303"/>
                </a:solidFill>
                <a:latin typeface="Arial"/>
                <a:cs typeface="Arial"/>
              </a:rPr>
              <a:t>E</a:t>
            </a:r>
            <a:r>
              <a:rPr sz="1250" b="0" u="none" spc="-95">
                <a:solidFill>
                  <a:srgbClr val="030303"/>
                </a:solidFill>
                <a:latin typeface="Arial"/>
                <a:cs typeface="Arial"/>
              </a:rPr>
              <a:t> </a:t>
            </a:r>
            <a:r>
              <a:rPr sz="1250" b="0" u="none" spc="-5">
                <a:solidFill>
                  <a:srgbClr val="030303"/>
                </a:solidFill>
                <a:latin typeface="Arial"/>
                <a:cs typeface="Arial"/>
              </a:rPr>
              <a:t>DILUTE</a:t>
            </a:r>
            <a:r>
              <a:rPr sz="1250" b="0" u="none" spc="0">
                <a:solidFill>
                  <a:srgbClr val="030303"/>
                </a:solidFill>
                <a:latin typeface="Arial"/>
                <a:cs typeface="Arial"/>
              </a:rPr>
              <a:t>R</a:t>
            </a:r>
            <a:r>
              <a:rPr sz="1250" b="0" u="none" spc="55">
                <a:solidFill>
                  <a:srgbClr val="030303"/>
                </a:solidFill>
                <a:latin typeface="Arial"/>
                <a:cs typeface="Arial"/>
              </a:rPr>
              <a:t> </a:t>
            </a:r>
            <a:r>
              <a:rPr sz="1250" b="0" u="none" spc="-5">
                <a:solidFill>
                  <a:srgbClr val="030303"/>
                </a:solidFill>
                <a:latin typeface="Arial"/>
                <a:cs typeface="Arial"/>
              </a:rPr>
              <a:t>SHEE</a:t>
            </a:r>
            <a:r>
              <a:rPr sz="1250" b="0" u="none" spc="0">
                <a:solidFill>
                  <a:srgbClr val="030303"/>
                </a:solidFill>
                <a:latin typeface="Arial"/>
                <a:cs typeface="Arial"/>
              </a:rPr>
              <a:t>T </a:t>
            </a:r>
            <a:r>
              <a:rPr sz="1250" b="0" u="none" spc="-70">
                <a:solidFill>
                  <a:srgbClr val="030303"/>
                </a:solidFill>
                <a:latin typeface="Arial"/>
                <a:cs typeface="Arial"/>
              </a:rPr>
              <a:t> </a:t>
            </a:r>
            <a:r>
              <a:rPr sz="2250" b="0" u="none" spc="0">
                <a:solidFill>
                  <a:srgbClr val="030303"/>
                </a:solidFill>
                <a:latin typeface="Arial"/>
                <a:cs typeface="Arial"/>
              </a:rPr>
              <a:t>I</a:t>
            </a:r>
          </a:p>
        </xdr:txBody>
      </xdr:sp>
    </xdr:grpSp>
    <xdr:clientData/>
  </xdr:twoCellAnchor>
</xdr:wsDr>
</file>

<file path=xl/pivotCache/_rels/pivotCacheDefinition1.xml.rels><?xml version="1.0" encoding="UTF-8" standalone="yes"?>
<Relationships xmlns="http://schemas.openxmlformats.org/package/2006/relationships"><Relationship Id="rId2" Type="http://schemas.openxmlformats.org/officeDocument/2006/relationships/externalLinkPath" Target="/Users/ru3/Dropbox/Doctoral/Projects/Research%20Projects/manuscripts/2_methane%20paper/paper%20ii%20-%20component%20level/Analysis/3_GHGI_analysis/3a_GHGI_Data/API%201993%20Pivot%20Tables_v5_DZFadjust.xlsx" TargetMode="External"/><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2" Type="http://schemas.openxmlformats.org/officeDocument/2006/relationships/externalLinkPath" Target="/Users/ru3/Dropbox/Doctoral/Projects/Research%20Projects/manuscripts/2_methane%20paper/paper%20ii%20-%20component%20level/Analysis/3_GHGI_analysis/3a_GHGI_Data/API%201993%20Pivot%20Tables_v5_DZFadjust.xlsx" TargetMode="External"/><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2" Type="http://schemas.openxmlformats.org/officeDocument/2006/relationships/externalLinkPath" Target="/Users/ru3/Dropbox/Doctoral/Projects/Research%20Projects/manuscripts/2_methane%20paper/paper%20ii%20-%20component%20level/Analysis/3_GHGI_analysis/3a_GHGI_Data/API%201993%20Pivot%20Tables_v5_DZFadjust.xlsx" TargetMode="External"/><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_rels/pivotCacheDefinition5.xml.rels><?xml version="1.0" encoding="UTF-8" standalone="yes"?>
<Relationships xmlns="http://schemas.openxmlformats.org/package/2006/relationships"><Relationship Id="rId2" Type="http://schemas.openxmlformats.org/officeDocument/2006/relationships/externalLinkPath" Target="/Users/ru3/Dropbox/Doctoral/Projects/Research%20Projects/manuscripts/2_methane%20paper/paper%20ii%20-%20component%20level/Analysis/3_GHGI_analysis/3a_GHGI_Data/EPA_1995_BagPeg.xlsx" TargetMode="External"/><Relationship Id="rId1" Type="http://schemas.openxmlformats.org/officeDocument/2006/relationships/pivotCacheRecords" Target="pivotCacheRecords5.xml"/></Relationships>
</file>

<file path=xl/pivotCache/_rels/pivotCacheDefinition6.xml.rels><?xml version="1.0" encoding="UTF-8" standalone="yes"?>
<Relationships xmlns="http://schemas.openxmlformats.org/package/2006/relationships"><Relationship Id="rId2" Type="http://schemas.openxmlformats.org/officeDocument/2006/relationships/externalLinkPath" Target="/Users/ru3/Dropbox/Doctoral/Projects/Research%20Projects/manuscripts/2_methane%20paper/paper%20ii%20-%20component%20level/Analysis/3_GHGI_analysis/3a_GHGI_Data/EPA_1995_BagPeg.xlsx" TargetMode="External"/><Relationship Id="rId1" Type="http://schemas.openxmlformats.org/officeDocument/2006/relationships/pivotCacheRecords" Target="pivotCacheRecords6.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eff Rutherford" refreshedDate="43750.535049999999" createdVersion="6" refreshedVersion="6" minRefreshableVersion="3" recordCount="300" xr:uid="{2AF7BCF1-A6BD-4A6F-99A0-702B9A135860}">
  <cacheSource type="worksheet">
    <worksheetSource ref="A1:G301" sheet="AppendixD" r:id="rId2"/>
  </cacheSource>
  <cacheFields count="7">
    <cacheField name="SITE" numFmtId="0">
      <sharedItems containsSemiMixedTypes="0" containsString="0" containsNumber="1" containsInteger="1" minValue="1" maxValue="12"/>
    </cacheField>
    <cacheField name="Equipment" numFmtId="0">
      <sharedItems/>
    </cacheField>
    <cacheField name="Component" numFmtId="0">
      <sharedItems count="7">
        <s v="TC"/>
        <s v="OEL"/>
        <s v="VL"/>
        <s v="OTH"/>
        <s v="PRV"/>
        <s v="VT"/>
        <s v="CS"/>
      </sharedItems>
    </cacheField>
    <cacheField name="EmissionsKgD" numFmtId="0">
      <sharedItems containsSemiMixedTypes="0" containsString="0" containsNumber="1" minValue="0" maxValue="8.772778894911097"/>
    </cacheField>
    <cacheField name="production" numFmtId="0">
      <sharedItems containsSemiMixedTypes="0" containsString="0" containsNumber="1" containsInteger="1" minValue="1" maxValue="3" count="3">
        <n v="1"/>
        <n v="2"/>
        <n v="3"/>
      </sharedItems>
    </cacheField>
    <cacheField name="C1 (cc/min)" numFmtId="0">
      <sharedItems containsSemiMixedTypes="0" containsString="0" containsNumber="1" minValue="0" maxValue="8302.0079999999998"/>
    </cacheField>
    <cacheField name="Mscf/year" numFmtId="0">
      <sharedItems containsSemiMixedTypes="0" containsString="0" containsNumber="1" minValue="0" maxValue="154.076435143488"/>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eff Rutherford" refreshedDate="43748.720998611112" createdVersion="6" refreshedVersion="6" minRefreshableVersion="3" recordCount="718" xr:uid="{10E88AD8-5438-4DD8-AA92-80D08BFC30D8}">
  <cacheSource type="worksheet">
    <worksheetSource ref="A1:E719" sheet="AppendixD" r:id="rId2"/>
  </cacheSource>
  <cacheFields count="5">
    <cacheField name="SITE" numFmtId="0">
      <sharedItems containsSemiMixedTypes="0" containsString="0" containsNumber="1" containsInteger="1" minValue="1" maxValue="20" count="20">
        <n v="1"/>
        <n v="2"/>
        <n v="3"/>
        <n v="4"/>
        <n v="5"/>
        <n v="6"/>
        <n v="7"/>
        <n v="8"/>
        <n v="9"/>
        <n v="10"/>
        <n v="11"/>
        <n v="12"/>
        <n v="13"/>
        <n v="14"/>
        <n v="15"/>
        <n v="16"/>
        <n v="17"/>
        <n v="18"/>
        <n v="19"/>
        <n v="20"/>
      </sharedItems>
    </cacheField>
    <cacheField name="Equipment" numFmtId="0">
      <sharedItems/>
    </cacheField>
    <cacheField name="Component" numFmtId="0">
      <sharedItems count="8">
        <s v="TC"/>
        <s v="OEL"/>
        <s v="VL"/>
        <s v="OTH"/>
        <s v="PRV"/>
        <s v="VT"/>
        <s v="CS"/>
        <s v="PM"/>
      </sharedItems>
    </cacheField>
    <cacheField name="EmissionsKgD" numFmtId="0">
      <sharedItems containsSemiMixedTypes="0" containsString="0" containsNumber="1" minValue="0" maxValue="25.038299713059466"/>
    </cacheField>
    <cacheField name="production" numFmtId="0">
      <sharedItems containsSemiMixedTypes="0" containsString="0" containsNumber="1" containsInteger="1" minValue="1" maxValue="5" count="5">
        <n v="1"/>
        <n v="2"/>
        <n v="3"/>
        <n v="4"/>
        <n v="5"/>
      </sharedItems>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eff Scott Rutherford" refreshedDate="43753.372158680555" createdVersion="6" refreshedVersion="6" minRefreshableVersion="3" recordCount="300" xr:uid="{47EE85EC-07E4-4D8C-808D-50CBA2563954}">
  <cacheSource type="worksheet">
    <worksheetSource ref="A1:H301" sheet="AppendixD" r:id="rId2"/>
  </cacheSource>
  <cacheFields count="8">
    <cacheField name="SITE" numFmtId="0">
      <sharedItems containsSemiMixedTypes="0" containsString="0" containsNumber="1" containsInteger="1" minValue="1" maxValue="12"/>
    </cacheField>
    <cacheField name="Equipment" numFmtId="0">
      <sharedItems/>
    </cacheField>
    <cacheField name="Component" numFmtId="0">
      <sharedItems count="7">
        <s v="TC"/>
        <s v="OEL"/>
        <s v="VL"/>
        <s v="OTH"/>
        <s v="PRV"/>
        <s v="VT"/>
        <s v="CS"/>
      </sharedItems>
    </cacheField>
    <cacheField name="EmissionsKgD" numFmtId="0">
      <sharedItems containsSemiMixedTypes="0" containsString="0" containsNumber="1" minValue="0" maxValue="8.772778894911097"/>
    </cacheField>
    <cacheField name="production" numFmtId="0">
      <sharedItems containsSemiMixedTypes="0" containsString="0" containsNumber="1" containsInteger="1" minValue="1" maxValue="3" count="3">
        <n v="1"/>
        <n v="2"/>
        <n v="3"/>
      </sharedItems>
    </cacheField>
    <cacheField name="C1 (cc/min)" numFmtId="0">
      <sharedItems containsSemiMixedTypes="0" containsString="0" containsNumber="1" minValue="0" maxValue="8302.0079999999998"/>
    </cacheField>
    <cacheField name="Mscf/year" numFmtId="0">
      <sharedItems containsSemiMixedTypes="0" containsString="0" containsNumber="1" minValue="0" maxValue="154.076435143488"/>
    </cacheField>
    <cacheField name="C1 [kg/day]" numFmtId="0">
      <sharedItems containsSemiMixedTypes="0" containsString="0" containsNumber="1" minValue="0" maxValue="7.8673105854077239"/>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eff Rutherford" refreshedDate="44047.840687962962" createdVersion="6" refreshedVersion="6" minRefreshableVersion="3" recordCount="4796" xr:uid="{67568F5E-DD45-460C-AAD6-95DCA6E302B8}">
  <cacheSource type="worksheet">
    <worksheetSource ref="A11:K4807" sheet="API1993_AppendixC"/>
  </cacheSource>
  <cacheFields count="11">
    <cacheField name="SITE" numFmtId="0">
      <sharedItems containsSemiMixedTypes="0" containsString="0" containsNumber="1" containsInteger="1" minValue="1" maxValue="20"/>
    </cacheField>
    <cacheField name="TYPE" numFmtId="0">
      <sharedItems count="6">
        <s v="Connection"/>
        <s v="Valve"/>
        <s v="OpenEnd"/>
        <s v="Other"/>
        <s v="PressureRelie"/>
        <s v="Compressor"/>
      </sharedItems>
    </cacheField>
    <cacheField name="PPMV" numFmtId="0">
      <sharedItems containsSemiMixedTypes="0" containsString="0" containsNumber="1" minValue="0.2" maxValue="100000"/>
    </cacheField>
    <cacheField name="Tranche" numFmtId="0">
      <sharedItems containsSemiMixedTypes="0" containsString="0" containsNumber="1" containsInteger="1" minValue="1" maxValue="5" count="5">
        <n v="1"/>
        <n v="2"/>
        <n v="3"/>
        <n v="4"/>
        <n v="5"/>
      </sharedItems>
    </cacheField>
    <cacheField name="Slope" numFmtId="0">
      <sharedItems containsSemiMixedTypes="0" containsString="0" containsNumber="1" minValue="7.9900000000000004E-5" maxValue="6.9800000000000005E-4"/>
    </cacheField>
    <cacheField name="exponent" numFmtId="0">
      <sharedItems containsSemiMixedTypes="0" containsString="0" containsNumber="1" minValue="0.58899999999999997" maxValue="0.746"/>
    </cacheField>
    <cacheField name="THC [lb/day]" numFmtId="0">
      <sharedItems containsSemiMixedTypes="0" containsString="0" containsNumber="1" minValue="3.6421157759994557E-5" maxValue="0.64980847360800575"/>
    </cacheField>
    <cacheField name="10,000 ppmv pegged" numFmtId="0">
      <sharedItems containsSemiMixedTypes="0" containsString="0" containsNumber="1" minValue="1.48" maxValue="3.86"/>
    </cacheField>
    <cacheField name="100,000 ppmv pegged" numFmtId="0">
      <sharedItems containsSemiMixedTypes="0" containsString="0" containsNumber="1" minValue="1.59" maxValue="7.41"/>
    </cacheField>
    <cacheField name="10,000 ppmv ONLY" numFmtId="0">
      <sharedItems containsSemiMixedTypes="0" containsString="0" containsNumber="1" minValue="3.6421157759994557E-5" maxValue="3.86"/>
    </cacheField>
    <cacheField name="10,000 OR 100,000 ppmv" numFmtId="0">
      <sharedItems containsSemiMixedTypes="0" containsString="0" containsNumber="1" minValue="3.6421157759994557E-5" maxValue="7.41"/>
    </cacheField>
  </cacheFields>
  <extLst>
    <ext xmlns:x14="http://schemas.microsoft.com/office/spreadsheetml/2009/9/main" uri="{725AE2AE-9491-48be-B2B4-4EB974FC3084}">
      <x14:pivotCacheDefinition/>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eff Rutherford" refreshedDate="43956.478965972223" createdVersion="6" refreshedVersion="6" minRefreshableVersion="3" recordCount="445" xr:uid="{0F4EBBAF-0166-45D1-A2D0-0449229A2F28}">
  <cacheSource type="worksheet">
    <worksheetSource ref="A5:I450" sheet="PegData" r:id="rId2"/>
  </cacheSource>
  <cacheFields count="9">
    <cacheField name="Service" numFmtId="0">
      <sharedItems count="4">
        <s v="LL"/>
        <s v="G"/>
        <s v="HL"/>
        <s v="n/a"/>
      </sharedItems>
    </cacheField>
    <cacheField name="Component" numFmtId="0">
      <sharedItems count="8">
        <s v="COMP"/>
        <s v="VENT"/>
        <s v="FLANGE"/>
        <s v="CONN"/>
        <s v="VALVE"/>
        <s v="OEL"/>
        <s v="PRV"/>
        <s v="OTHER"/>
      </sharedItems>
    </cacheField>
    <cacheField name="Type" numFmtId="0">
      <sharedItems count="3">
        <s v="ONOFF"/>
        <s v="REF"/>
        <s v="MT"/>
      </sharedItems>
    </cacheField>
    <cacheField name="Value (ppmv)" numFmtId="0">
      <sharedItems containsSemiMixedTypes="0" containsString="0" containsNumber="1" containsInteger="1" minValue="200" maxValue="400000"/>
    </cacheField>
    <cacheField name="Value (ppmv)2" numFmtId="0">
      <sharedItems containsSemiMixedTypes="0" containsString="0" containsNumber="1" containsInteger="1" minValue="500" maxValue="400000"/>
    </cacheField>
    <cacheField name="Rate(kg/hr)" numFmtId="0">
      <sharedItems containsSemiMixedTypes="0" containsString="0" containsNumber="1" minValue="2.7215800000000002E-6" maxValue="1.2508845142"/>
    </cacheField>
    <cacheField name="Rate(kg/hr)2" numFmtId="0">
      <sharedItems containsSemiMixedTypes="0" containsString="0" containsNumber="1" minValue="-12.814" maxValue="0.224"/>
    </cacheField>
    <cacheField name="Mass emission rate (kg C1/d)" numFmtId="0">
      <sharedItems containsSemiMixedTypes="0" containsString="0" containsNumber="1" minValue="4.4873411040000006E-5" maxValue="20.624583870129602"/>
    </cacheField>
    <cacheField name="ISGT10000" numFmtId="0">
      <sharedItems containsSemiMixedTypes="0" containsString="0" containsNumber="1" containsInteger="1" minValue="0" maxValue="1" count="2">
        <n v="1"/>
        <n v="0"/>
      </sharedItems>
    </cacheField>
  </cacheFields>
  <extLst>
    <ext xmlns:x14="http://schemas.microsoft.com/office/spreadsheetml/2009/9/main" uri="{725AE2AE-9491-48be-B2B4-4EB974FC3084}">
      <x14:pivotCacheDefinition/>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eff Rutherford" refreshedDate="44049.453615162034" createdVersion="6" refreshedVersion="6" minRefreshableVersion="3" recordCount="445" xr:uid="{0E22E11D-D767-44F8-8C08-736D7EC4F263}">
  <cacheSource type="worksheet">
    <worksheetSource ref="B5:H450" sheet="PegData" r:id="rId2"/>
  </cacheSource>
  <cacheFields count="7">
    <cacheField name="Component" numFmtId="0">
      <sharedItems count="8">
        <s v="COMP"/>
        <s v="VENT"/>
        <s v="FLANGE"/>
        <s v="CONN"/>
        <s v="VALVE"/>
        <s v="OEL"/>
        <s v="PRV"/>
        <s v="OTHER"/>
      </sharedItems>
    </cacheField>
    <cacheField name="Type" numFmtId="0">
      <sharedItems/>
    </cacheField>
    <cacheField name="Value (ppmv)" numFmtId="0">
      <sharedItems containsSemiMixedTypes="0" containsString="0" containsNumber="1" containsInteger="1" minValue="200" maxValue="400000"/>
    </cacheField>
    <cacheField name="Value (ppmv)2" numFmtId="0">
      <sharedItems containsSemiMixedTypes="0" containsString="0" containsNumber="1" containsInteger="1" minValue="500" maxValue="400000"/>
    </cacheField>
    <cacheField name="Rate(kg/hr)" numFmtId="0">
      <sharedItems containsSemiMixedTypes="0" containsString="0" containsNumber="1" minValue="2.7215800000000002E-6" maxValue="1.2508845142"/>
    </cacheField>
    <cacheField name="Rate(kg/hr)2" numFmtId="0">
      <sharedItems containsSemiMixedTypes="0" containsString="0" containsNumber="1" minValue="-12.814" maxValue="0.224"/>
    </cacheField>
    <cacheField name="Mass emission rate (kg C1/d)" numFmtId="0">
      <sharedItems containsSemiMixedTypes="0" containsString="0" containsNumber="1" minValue="4.4873411040000006E-5" maxValue="20.624583870129602"/>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00">
  <r>
    <n v="1"/>
    <s v="NR"/>
    <x v="0"/>
    <n v="9.63590435315757E-5"/>
    <x v="0"/>
    <n v="6.2E-2"/>
    <n v="1.1506540320000002E-3"/>
  </r>
  <r>
    <n v="1"/>
    <s v="NR"/>
    <x v="0"/>
    <n v="8.8526773758430405E-3"/>
    <x v="0"/>
    <n v="8.6869999999999994"/>
    <n v="0.16122147703200002"/>
  </r>
  <r>
    <n v="1"/>
    <s v="NR"/>
    <x v="0"/>
    <n v="8.2009986511342725E-2"/>
    <x v="0"/>
    <n v="82.694999999999993"/>
    <n v="1.5347312125200001"/>
  </r>
  <r>
    <n v="1"/>
    <s v="NR"/>
    <x v="0"/>
    <n v="9.8289444022072334E-2"/>
    <x v="0"/>
    <n v="77.844999999999999"/>
    <n v="1.44472037292"/>
  </r>
  <r>
    <n v="1"/>
    <s v="NR"/>
    <x v="0"/>
    <n v="3.4627406008583685"/>
    <x v="0"/>
    <n v="1404.5"/>
    <n v="26.066025612000001"/>
  </r>
  <r>
    <n v="1"/>
    <s v="NR"/>
    <x v="0"/>
    <n v="3.3826915511955852E-2"/>
    <x v="0"/>
    <n v="21.215"/>
    <n v="0.39372782724000005"/>
  </r>
  <r>
    <n v="1"/>
    <s v="NR"/>
    <x v="0"/>
    <n v="7.3932890251379507E-3"/>
    <x v="0"/>
    <n v="6.7329999999999997"/>
    <n v="0.12495731608800001"/>
  </r>
  <r>
    <n v="1"/>
    <s v="NR"/>
    <x v="0"/>
    <n v="7.1397925199264238E-3"/>
    <x v="0"/>
    <n v="4.9740000000000002"/>
    <n v="9.2312147664000005E-2"/>
  </r>
  <r>
    <n v="1"/>
    <s v="NR"/>
    <x v="0"/>
    <n v="3.3619447210300427E-2"/>
    <x v="0"/>
    <n v="33.363"/>
    <n v="0.61918178176800009"/>
  </r>
  <r>
    <n v="1"/>
    <s v="NR"/>
    <x v="0"/>
    <n v="6.6080490496627832E-4"/>
    <x v="0"/>
    <n v="0.52500000000000002"/>
    <n v="9.7434414000000004E-3"/>
  </r>
  <r>
    <n v="1"/>
    <s v="NR"/>
    <x v="0"/>
    <n v="7.6129000613120776E-5"/>
    <x v="0"/>
    <n v="4.9000000000000002E-2"/>
    <n v="9.0938786400000012E-4"/>
  </r>
  <r>
    <n v="1"/>
    <s v="NR"/>
    <x v="0"/>
    <n v="1.4475340282035559E-4"/>
    <x v="0"/>
    <n v="0.04"/>
    <n v="7.4235744000000011E-4"/>
  </r>
  <r>
    <n v="1"/>
    <s v="NR"/>
    <x v="1"/>
    <n v="0.59571333807480076"/>
    <x v="0"/>
    <n v="598.98"/>
    <n v="11.116431485280001"/>
  </r>
  <r>
    <n v="1"/>
    <s v="NR"/>
    <x v="1"/>
    <n v="4.4881024156958924E-2"/>
    <x v="0"/>
    <n v="44.435000000000002"/>
    <n v="0.82466632116000016"/>
  </r>
  <r>
    <n v="1"/>
    <s v="NR"/>
    <x v="1"/>
    <n v="1.884123899448191E-2"/>
    <x v="0"/>
    <n v="6.3479999999999999"/>
    <n v="0.11781212572800001"/>
  </r>
  <r>
    <n v="1"/>
    <s v="NR"/>
    <x v="1"/>
    <n v="9.6957057020232991E-4"/>
    <x v="0"/>
    <n v="0.73199999999999998"/>
    <n v="1.3585141152000001E-2"/>
  </r>
  <r>
    <n v="1"/>
    <s v="NR"/>
    <x v="2"/>
    <n v="7.3511355487431027E-2"/>
    <x v="0"/>
    <n v="73.168000000000006"/>
    <n v="1.3579202292480002"/>
  </r>
  <r>
    <n v="1"/>
    <s v="NR"/>
    <x v="2"/>
    <n v="9.4030928755364812E-2"/>
    <x v="0"/>
    <n v="73.168000000000006"/>
    <n v="1.3579202292480002"/>
  </r>
  <r>
    <n v="1"/>
    <s v="NR"/>
    <x v="2"/>
    <n v="2.2625310606989579E-2"/>
    <x v="0"/>
    <n v="22.687000000000001"/>
    <n v="0.42104658103200004"/>
  </r>
  <r>
    <n v="1"/>
    <s v="NR"/>
    <x v="2"/>
    <n v="1.5531664009809926E-2"/>
    <x v="0"/>
    <n v="10.19"/>
    <n v="0.18911555784"/>
  </r>
  <r>
    <n v="1"/>
    <s v="NR"/>
    <x v="2"/>
    <n v="6.0548277130594702E-4"/>
    <x v="0"/>
    <n v="0.58499999999999996"/>
    <n v="1.085697756E-2"/>
  </r>
  <r>
    <n v="1"/>
    <s v="NR"/>
    <x v="2"/>
    <n v="4.827263764561618E-3"/>
    <x v="0"/>
    <n v="4.367"/>
    <n v="8.1046873512000003E-2"/>
  </r>
  <r>
    <n v="1"/>
    <s v="NR"/>
    <x v="2"/>
    <n v="1.8139891600245251E-2"/>
    <x v="0"/>
    <n v="5.1120000000000001"/>
    <n v="9.4873280832000015E-2"/>
  </r>
  <r>
    <n v="1"/>
    <s v="NR"/>
    <x v="2"/>
    <n v="3.5576093194359284E-3"/>
    <x v="0"/>
    <n v="3.5790000000000002"/>
    <n v="6.6422431944000007E-2"/>
  </r>
  <r>
    <n v="1"/>
    <s v="NR"/>
    <x v="2"/>
    <n v="2.4002942979767017E-5"/>
    <x v="0"/>
    <n v="1.7000000000000001E-2"/>
    <n v="3.1550191200000003E-4"/>
  </r>
  <r>
    <n v="1"/>
    <s v="NR"/>
    <x v="2"/>
    <n v="5.4039047455548737E-2"/>
    <x v="0"/>
    <n v="54.290999999999997"/>
    <n v="1.0075831943760001"/>
  </r>
  <r>
    <n v="1"/>
    <s v="NR"/>
    <x v="2"/>
    <n v="2.1388576333537706E-3"/>
    <x v="0"/>
    <n v="1.9019999999999999"/>
    <n v="3.5299096272000001E-2"/>
  </r>
  <r>
    <n v="1"/>
    <s v="NR"/>
    <x v="2"/>
    <n v="3.8207823421213967E-3"/>
    <x v="0"/>
    <n v="1.0860000000000001"/>
    <n v="2.0155004496000002E-2"/>
  </r>
  <r>
    <n v="1"/>
    <s v="NR"/>
    <x v="2"/>
    <n v="4.0668213366033112E-3"/>
    <x v="0"/>
    <n v="2.8809999999999998"/>
    <n v="5.3468294616000001E-2"/>
  </r>
  <r>
    <n v="1"/>
    <s v="NR"/>
    <x v="2"/>
    <n v="7.6580453709380739E-4"/>
    <x v="0"/>
    <n v="0.74299999999999999"/>
    <n v="1.3789289448000001E-2"/>
  </r>
  <r>
    <n v="1"/>
    <s v="NR"/>
    <x v="2"/>
    <n v="7.7850055180870626E-4"/>
    <x v="0"/>
    <n v="0.30599999999999999"/>
    <n v="5.6790344160000004E-3"/>
  </r>
  <r>
    <n v="1"/>
    <s v="NR"/>
    <x v="2"/>
    <n v="1.2903200490496625E-3"/>
    <x v="0"/>
    <n v="0.113"/>
    <n v="2.0971597680000003E-3"/>
  </r>
  <r>
    <n v="1"/>
    <s v="NR"/>
    <x v="2"/>
    <n v="4.4736058859595343E-3"/>
    <x v="0"/>
    <n v="0.43099999999999999"/>
    <n v="7.998901416000001E-3"/>
  </r>
  <r>
    <n v="1"/>
    <s v="NR"/>
    <x v="2"/>
    <n v="1.4932267320662169E-3"/>
    <x v="0"/>
    <n v="0.21299999999999999"/>
    <n v="3.953053368E-3"/>
  </r>
  <r>
    <n v="1"/>
    <s v="NR"/>
    <x v="2"/>
    <n v="2.4582751195585523E-2"/>
    <x v="0"/>
    <n v="24.901"/>
    <n v="0.46213606533600005"/>
  </r>
  <r>
    <n v="1"/>
    <s v="NR"/>
    <x v="2"/>
    <n v="2.988912029429797E-2"/>
    <x v="0"/>
    <n v="29.995999999999999"/>
    <n v="0.55669384425599999"/>
  </r>
  <r>
    <n v="1"/>
    <s v="NR"/>
    <x v="2"/>
    <n v="1.0877253218884118E-5"/>
    <x v="0"/>
    <n v="7.0000000000000001E-3"/>
    <n v="1.29912552E-4"/>
  </r>
  <r>
    <n v="1"/>
    <s v="NR"/>
    <x v="2"/>
    <n v="9.6995315757204175E-4"/>
    <x v="0"/>
    <n v="0.67"/>
    <n v="1.2434487120000002E-2"/>
  </r>
  <r>
    <n v="1"/>
    <s v="NR"/>
    <x v="2"/>
    <n v="4.8094116492949091E-3"/>
    <x v="0"/>
    <n v="1.395"/>
    <n v="2.5889715720000001E-2"/>
  </r>
  <r>
    <n v="1"/>
    <s v="NR"/>
    <x v="2"/>
    <n v="1.4339374616799507E-3"/>
    <x v="0"/>
    <n v="0.182"/>
    <n v="3.3777263520000001E-3"/>
  </r>
  <r>
    <n v="1"/>
    <s v="NR"/>
    <x v="2"/>
    <n v="2.0107791538933168E-3"/>
    <x v="0"/>
    <n v="0.84899999999999998"/>
    <n v="1.5756536664000002E-2"/>
  </r>
  <r>
    <n v="1"/>
    <s v="NR"/>
    <x v="2"/>
    <n v="1.8176431637032488E-4"/>
    <x v="0"/>
    <n v="3.9E-2"/>
    <n v="7.2379850400000004E-4"/>
  </r>
  <r>
    <n v="2"/>
    <s v="NR"/>
    <x v="3"/>
    <n v="1.4721373390557936E-4"/>
    <x v="0"/>
    <n v="0.14699999999999999"/>
    <n v="2.7281635920000003E-3"/>
  </r>
  <r>
    <n v="2"/>
    <s v="NR"/>
    <x v="0"/>
    <n v="0.13531434849785406"/>
    <x v="0"/>
    <n v="138.334"/>
    <n v="2.5673318526240001"/>
  </r>
  <r>
    <n v="2"/>
    <s v="NR"/>
    <x v="0"/>
    <n v="1.0998086082158185E-2"/>
    <x v="0"/>
    <n v="11.177"/>
    <n v="0.20743322767200001"/>
  </r>
  <r>
    <n v="2"/>
    <s v="NR"/>
    <x v="0"/>
    <n v="1.2176755364806864E-3"/>
    <x v="0"/>
    <n v="1.232"/>
    <n v="2.2864609152E-2"/>
  </r>
  <r>
    <n v="2"/>
    <s v="NR"/>
    <x v="0"/>
    <n v="2.8490987124463505E-4"/>
    <x v="0"/>
    <n v="0.189"/>
    <n v="3.5076389040000003E-3"/>
  </r>
  <r>
    <n v="2"/>
    <s v="NR"/>
    <x v="0"/>
    <n v="8.7785554874310226E-4"/>
    <x v="0"/>
    <n v="4.0000000000000001E-3"/>
    <n v="7.4235744000000005E-5"/>
  </r>
  <r>
    <n v="2"/>
    <s v="NR"/>
    <x v="0"/>
    <n v="7.5811158798283261E-6"/>
    <x v="0"/>
    <n v="8.0000000000000002E-3"/>
    <n v="1.4847148800000001E-4"/>
  </r>
  <r>
    <n v="2"/>
    <s v="NR"/>
    <x v="3"/>
    <n v="6.2341081545064366E-3"/>
    <x v="0"/>
    <n v="6.4349999999999996"/>
    <n v="0.11942675316"/>
  </r>
  <r>
    <n v="2"/>
    <s v="NR"/>
    <x v="1"/>
    <n v="3.3425414965052105"/>
    <x v="0"/>
    <n v="3473.92"/>
    <n v="64.472258949120004"/>
  </r>
  <r>
    <n v="2"/>
    <s v="NR"/>
    <x v="1"/>
    <n v="1.0344515021459229E-2"/>
    <x v="0"/>
    <n v="10.694000000000001"/>
    <n v="0.19846926158400002"/>
  </r>
  <r>
    <n v="2"/>
    <s v="NR"/>
    <x v="1"/>
    <n v="6.4562619251992658E-3"/>
    <x v="0"/>
    <n v="6.4640000000000004"/>
    <n v="0.11996496230400001"/>
  </r>
  <r>
    <n v="2"/>
    <s v="NR"/>
    <x v="1"/>
    <n v="1.8716697976701408E-2"/>
    <x v="0"/>
    <n v="0.96499999999999997"/>
    <n v="1.7909373240000002E-2"/>
  </r>
  <r>
    <n v="2"/>
    <s v="NR"/>
    <x v="1"/>
    <n v="2.3656018638871859E-2"/>
    <x v="0"/>
    <n v="24.091000000000001"/>
    <n v="0.44710332717600004"/>
  </r>
  <r>
    <n v="2"/>
    <s v="NR"/>
    <x v="1"/>
    <n v="1.7157572041692209E-4"/>
    <x v="0"/>
    <n v="1.0999999999999999E-2"/>
    <n v="2.0414829600000001E-4"/>
  </r>
  <r>
    <n v="2"/>
    <s v="NR"/>
    <x v="1"/>
    <n v="7.7871244635193139E-5"/>
    <x v="0"/>
    <n v="6.2E-2"/>
    <n v="1.1506540320000002E-3"/>
  </r>
  <r>
    <n v="2"/>
    <s v="NR"/>
    <x v="1"/>
    <n v="1.7321201716738194E-4"/>
    <x v="0"/>
    <n v="0.125"/>
    <n v="2.3198670000000002E-3"/>
  </r>
  <r>
    <n v="2"/>
    <s v="NR"/>
    <x v="1"/>
    <n v="7.0125321888412013E-5"/>
    <x v="0"/>
    <n v="7.3999999999999996E-2"/>
    <n v="1.3733612640000001E-3"/>
  </r>
  <r>
    <n v="2"/>
    <s v="NR"/>
    <x v="4"/>
    <n v="6.2006817903126907E-4"/>
    <x v="0"/>
    <n v="0.60899999999999999"/>
    <n v="1.1302392024000001E-2"/>
  </r>
  <r>
    <n v="2"/>
    <s v="NR"/>
    <x v="5"/>
    <n v="1.163459963212753E-3"/>
    <x v="0"/>
    <n v="1.1970000000000001"/>
    <n v="2.2215046392000004E-2"/>
  </r>
  <r>
    <n v="2"/>
    <s v="NR"/>
    <x v="5"/>
    <n v="2.0848068669527894E-4"/>
    <x v="0"/>
    <n v="0.22"/>
    <n v="4.0829659200000007E-3"/>
  </r>
  <r>
    <n v="2"/>
    <s v="NR"/>
    <x v="2"/>
    <n v="1.3279267511955855"/>
    <x v="0"/>
    <n v="1342.875"/>
    <n v="24.922331181000001"/>
  </r>
  <r>
    <n v="2"/>
    <s v="NR"/>
    <x v="2"/>
    <n v="0.99429018761495991"/>
    <x v="0"/>
    <n v="1035.096"/>
    <n v="19.210280417856001"/>
  </r>
  <r>
    <n v="2"/>
    <s v="NR"/>
    <x v="2"/>
    <n v="0.35586293562231752"/>
    <x v="0"/>
    <n v="370.048"/>
    <n v="6.8676971489280003"/>
  </r>
  <r>
    <n v="2"/>
    <s v="NR"/>
    <x v="2"/>
    <n v="2.423736309012875E-2"/>
    <x v="0"/>
    <n v="25.11"/>
    <n v="0.46601488296000004"/>
  </r>
  <r>
    <n v="2"/>
    <s v="NR"/>
    <x v="2"/>
    <n v="2.0853342489270388E-2"/>
    <x v="0"/>
    <n v="21.504000000000001"/>
    <n v="0.39909135974400006"/>
  </r>
  <r>
    <n v="2"/>
    <s v="NR"/>
    <x v="2"/>
    <n v="3.7216710239117108E-2"/>
    <x v="0"/>
    <n v="38.802"/>
    <n v="0.72012383467200003"/>
  </r>
  <r>
    <n v="2"/>
    <s v="NR"/>
    <x v="2"/>
    <n v="9.2127986266094405E-2"/>
    <x v="0"/>
    <n v="95.957999999999998"/>
    <n v="1.7808783806880002"/>
  </r>
  <r>
    <n v="2"/>
    <s v="NR"/>
    <x v="2"/>
    <n v="7.3283021459227471E-3"/>
    <x v="0"/>
    <n v="7.5730000000000004"/>
    <n v="0.14054682232800003"/>
  </r>
  <r>
    <n v="2"/>
    <s v="NR"/>
    <x v="2"/>
    <n v="1.6692463519313301E-3"/>
    <x v="0"/>
    <n v="1.679"/>
    <n v="3.1160453544000002E-2"/>
  </r>
  <r>
    <n v="2"/>
    <s v="NR"/>
    <x v="2"/>
    <n v="1.2319313304721027E-5"/>
    <x v="0"/>
    <n v="1.2999999999999999E-2"/>
    <n v="2.41266168E-4"/>
  </r>
  <r>
    <n v="2"/>
    <s v="NR"/>
    <x v="2"/>
    <n v="1.9808019619865108E-4"/>
    <x v="0"/>
    <n v="0.187"/>
    <n v="3.4705210320000002E-3"/>
  </r>
  <r>
    <n v="2"/>
    <s v="NR"/>
    <x v="2"/>
    <n v="1.3950901287553647E-4"/>
    <x v="0"/>
    <n v="0.13800000000000001"/>
    <n v="2.5611331680000004E-3"/>
  </r>
  <r>
    <n v="2"/>
    <s v="NR"/>
    <x v="2"/>
    <n v="7.2208892703862658E-3"/>
    <x v="0"/>
    <n v="7.4989999999999997"/>
    <n v="0.139173461064"/>
  </r>
  <r>
    <n v="2"/>
    <s v="NR"/>
    <x v="2"/>
    <n v="1.3837890864500305E-4"/>
    <x v="0"/>
    <n v="5.8999999999999997E-2"/>
    <n v="1.094977224E-3"/>
  </r>
  <r>
    <n v="2"/>
    <s v="NR"/>
    <x v="2"/>
    <n v="2.0946952789699564E-4"/>
    <x v="0"/>
    <n v="0.2"/>
    <n v="3.7117872000000003E-3"/>
  </r>
  <r>
    <n v="2"/>
    <s v="NR"/>
    <x v="2"/>
    <n v="1.8021630901287556E-4"/>
    <x v="0"/>
    <n v="0.13600000000000001"/>
    <n v="2.5240152960000002E-3"/>
  </r>
  <r>
    <n v="3"/>
    <s v="NR"/>
    <x v="3"/>
    <n v="7.9265569589209058E-3"/>
    <x v="0"/>
    <n v="0.82199999999999995"/>
    <n v="1.5255445392E-2"/>
  </r>
  <r>
    <n v="3"/>
    <s v="NR"/>
    <x v="3"/>
    <n v="4.8059212752912313E-2"/>
    <x v="0"/>
    <n v="3.25"/>
    <n v="6.0316542000000008E-2"/>
  </r>
  <r>
    <n v="3"/>
    <s v="NR"/>
    <x v="3"/>
    <n v="2.3939109748620478E-2"/>
    <x v="0"/>
    <n v="0.94299999999999995"/>
    <n v="1.7501076648000002E-2"/>
  </r>
  <r>
    <n v="3"/>
    <s v="NR"/>
    <x v="3"/>
    <n v="8.2542489270386252E-2"/>
    <x v="0"/>
    <n v="9.1"/>
    <n v="0.1688863176"/>
  </r>
  <r>
    <n v="3"/>
    <s v="NR"/>
    <x v="3"/>
    <n v="8.9302160637645595E-2"/>
    <x v="0"/>
    <n v="2.83"/>
    <n v="5.2521788880000003E-2"/>
  </r>
  <r>
    <n v="3"/>
    <s v="NR"/>
    <x v="3"/>
    <n v="0.13474088534641321"/>
    <x v="0"/>
    <n v="4.1849999999999996"/>
    <n v="7.7669147159999993E-2"/>
  </r>
  <r>
    <n v="3"/>
    <s v="NR"/>
    <x v="3"/>
    <n v="1.0351807725321885E-2"/>
    <x v="0"/>
    <n v="0.187"/>
    <n v="3.4705210320000002E-3"/>
  </r>
  <r>
    <n v="3"/>
    <s v="NR"/>
    <x v="3"/>
    <n v="0.28578824475781722"/>
    <x v="0"/>
    <n v="6.0309999999999997"/>
    <n v="0.11192894301600001"/>
  </r>
  <r>
    <n v="3"/>
    <s v="NR"/>
    <x v="3"/>
    <n v="2.6947276517473938E-2"/>
    <x v="0"/>
    <n v="0.52500000000000002"/>
    <n v="9.7434414000000004E-3"/>
  </r>
  <r>
    <n v="3"/>
    <s v="NR"/>
    <x v="3"/>
    <n v="7.2211541385652951E-3"/>
    <x v="0"/>
    <n v="0.29899999999999999"/>
    <n v="5.5491218640000006E-3"/>
  </r>
  <r>
    <n v="3"/>
    <s v="NR"/>
    <x v="3"/>
    <n v="3.1760843654199872E-2"/>
    <x v="0"/>
    <n v="1.01"/>
    <n v="1.874452536E-2"/>
  </r>
  <r>
    <n v="3"/>
    <s v="NR"/>
    <x v="3"/>
    <n v="2.5556912814224397E-2"/>
    <x v="0"/>
    <n v="0.76"/>
    <n v="1.410479136E-2"/>
  </r>
  <r>
    <n v="3"/>
    <s v="NR"/>
    <x v="3"/>
    <n v="3.1752809319435926E-3"/>
    <x v="0"/>
    <n v="0.17199999999999999"/>
    <n v="3.1921369919999999E-3"/>
  </r>
  <r>
    <n v="3"/>
    <s v="NR"/>
    <x v="3"/>
    <n v="1.326707050889025E-2"/>
    <x v="0"/>
    <n v="0.20399999999999999"/>
    <n v="3.7860229440000001E-3"/>
  </r>
  <r>
    <n v="3"/>
    <s v="NR"/>
    <x v="3"/>
    <n v="1.1735049417535254E-2"/>
    <x v="0"/>
    <n v="0.17299999999999999"/>
    <n v="3.2106959280000002E-3"/>
  </r>
  <r>
    <n v="3"/>
    <s v="NR"/>
    <x v="0"/>
    <n v="0.63208024524831363"/>
    <x v="0"/>
    <n v="305.63099999999997"/>
    <n v="5.6721861686160002"/>
  </r>
  <r>
    <n v="3"/>
    <s v="NR"/>
    <x v="0"/>
    <n v="3.8915283737584296"/>
    <x v="0"/>
    <n v="1585.9469999999999"/>
    <n v="29.433488872392001"/>
  </r>
  <r>
    <n v="3"/>
    <s v="NR"/>
    <x v="0"/>
    <n v="4.1849760882893929E-4"/>
    <x v="0"/>
    <n v="9.4E-2"/>
    <n v="1.7445399840000002E-3"/>
  </r>
  <r>
    <n v="3"/>
    <s v="NR"/>
    <x v="3"/>
    <n v="7.6100400735744936E-2"/>
    <x v="0"/>
    <n v="66.308000000000007"/>
    <n v="1.2306059282880002"/>
  </r>
  <r>
    <n v="3"/>
    <s v="NR"/>
    <x v="1"/>
    <n v="2.5120980993255664E-3"/>
    <x v="0"/>
    <n v="0.96699999999999997"/>
    <n v="1.7946491112000001E-2"/>
  </r>
  <r>
    <n v="3"/>
    <s v="NR"/>
    <x v="1"/>
    <n v="2.3550489270386262E-3"/>
    <x v="0"/>
    <n v="1.2829999999999999"/>
    <n v="2.3811114888000001E-2"/>
  </r>
  <r>
    <n v="3"/>
    <s v="NR"/>
    <x v="1"/>
    <n v="5.1982675659104837E-3"/>
    <x v="0"/>
    <n v="1.5780000000000001"/>
    <n v="2.9286001008000002E-2"/>
  </r>
  <r>
    <n v="3"/>
    <s v="NR"/>
    <x v="1"/>
    <n v="1.5795914163090129E-3"/>
    <x v="0"/>
    <n v="0.76700000000000002"/>
    <n v="1.4234703912000001E-2"/>
  </r>
  <r>
    <n v="3"/>
    <s v="NR"/>
    <x v="1"/>
    <n v="2.9981900674432862E-4"/>
    <x v="0"/>
    <n v="0.09"/>
    <n v="1.6703042400000002E-3"/>
  </r>
  <r>
    <n v="3"/>
    <s v="NR"/>
    <x v="2"/>
    <n v="1.8795996154506434"/>
    <x v="0"/>
    <n v="780.49900000000002"/>
    <n v="14.485230989064002"/>
  </r>
  <r>
    <n v="3"/>
    <s v="NR"/>
    <x v="2"/>
    <n v="0.59405048387492332"/>
    <x v="0"/>
    <n v="250.869"/>
    <n v="4.6558617153840007"/>
  </r>
  <r>
    <n v="3"/>
    <s v="NR"/>
    <x v="2"/>
    <n v="8.3907492257510707"/>
    <x v="0"/>
    <n v="4251.7089999999998"/>
    <n v="78.907195221624008"/>
  </r>
  <r>
    <n v="3"/>
    <s v="NR"/>
    <x v="2"/>
    <n v="0.11428572213366033"/>
    <x v="0"/>
    <n v="67.608999999999995"/>
    <n v="1.254751104024"/>
  </r>
  <r>
    <n v="3"/>
    <s v="NR"/>
    <x v="2"/>
    <n v="0.13081038871857753"/>
    <x v="0"/>
    <n v="71.12"/>
    <n v="1.3199115283200002"/>
  </r>
  <r>
    <n v="3"/>
    <s v="NR"/>
    <x v="2"/>
    <n v="1.4349480809319434E-2"/>
    <x v="0"/>
    <n v="6.8419999999999996"/>
    <n v="0.12698024011200001"/>
  </r>
  <r>
    <n v="3"/>
    <s v="NR"/>
    <x v="2"/>
    <n v="1.6745584304107906E-2"/>
    <x v="0"/>
    <n v="14.222"/>
    <n v="0.26394518779199999"/>
  </r>
  <r>
    <n v="3"/>
    <s v="NR"/>
    <x v="2"/>
    <n v="4.9314846842427956E-2"/>
    <x v="0"/>
    <n v="40.524999999999999"/>
    <n v="0.75210088140000009"/>
  </r>
  <r>
    <n v="3"/>
    <s v="NR"/>
    <x v="2"/>
    <n v="2.0773575965665231E-2"/>
    <x v="0"/>
    <n v="15.882999999999999"/>
    <n v="0.29477158048800001"/>
  </r>
  <r>
    <n v="3"/>
    <s v="NR"/>
    <x v="2"/>
    <n v="1.5048303126916001E-2"/>
    <x v="0"/>
    <n v="7.2089999999999996"/>
    <n v="0.13379136962400001"/>
  </r>
  <r>
    <n v="3"/>
    <s v="NR"/>
    <x v="2"/>
    <n v="1.1609566646229308E-2"/>
    <x v="0"/>
    <n v="9.7859999999999996"/>
    <n v="0.181617747696"/>
  </r>
  <r>
    <n v="3"/>
    <s v="NR"/>
    <x v="2"/>
    <n v="4.0291099938687914E-3"/>
    <x v="0"/>
    <n v="2.96"/>
    <n v="5.4934450560000007E-2"/>
  </r>
  <r>
    <n v="3"/>
    <s v="NR"/>
    <x v="2"/>
    <n v="9.5109572041692219E-3"/>
    <x v="0"/>
    <n v="7.7389999999999999"/>
    <n v="0.14362760570400002"/>
  </r>
  <r>
    <n v="3"/>
    <s v="NR"/>
    <x v="2"/>
    <n v="4.3852105456774976E-3"/>
    <x v="0"/>
    <n v="2.3860000000000001"/>
    <n v="4.4281621296000009E-2"/>
  </r>
  <r>
    <n v="3"/>
    <s v="NR"/>
    <x v="2"/>
    <n v="3.1098643776824027E-3"/>
    <x v="0"/>
    <n v="1.423"/>
    <n v="2.6409365928000004E-2"/>
  </r>
  <r>
    <n v="3"/>
    <s v="NR"/>
    <x v="2"/>
    <n v="4.0740375229920299E-3"/>
    <x v="0"/>
    <n v="2.0659999999999998"/>
    <n v="3.8342761776000003E-2"/>
  </r>
  <r>
    <n v="3"/>
    <s v="NR"/>
    <x v="2"/>
    <n v="7.0286008583690992E-3"/>
    <x v="0"/>
    <n v="5.92"/>
    <n v="0.10986890112000001"/>
  </r>
  <r>
    <n v="3"/>
    <s v="NR"/>
    <x v="2"/>
    <n v="2.6145320416922132E-2"/>
    <x v="0"/>
    <n v="12.061"/>
    <n v="0.22383932709600002"/>
  </r>
  <r>
    <n v="3"/>
    <s v="NR"/>
    <x v="2"/>
    <n v="5.4691747394236653E-4"/>
    <x v="0"/>
    <n v="0.01"/>
    <n v="1.8558936000000003E-4"/>
  </r>
  <r>
    <n v="3"/>
    <s v="NR"/>
    <x v="2"/>
    <n v="1.1803762109135498E-3"/>
    <x v="0"/>
    <n v="8.0000000000000002E-3"/>
    <n v="1.4847148800000001E-4"/>
  </r>
  <r>
    <n v="3"/>
    <s v="NR"/>
    <x v="2"/>
    <n v="2.0817167381974246E-3"/>
    <x v="0"/>
    <n v="0.77600000000000002"/>
    <n v="1.4401734336000001E-2"/>
  </r>
  <r>
    <n v="3"/>
    <s v="NR"/>
    <x v="2"/>
    <n v="1.145566646229307E-3"/>
    <x v="0"/>
    <n v="0.48799999999999999"/>
    <n v="9.0567607680000009E-3"/>
  </r>
  <r>
    <n v="3"/>
    <s v="NR"/>
    <x v="2"/>
    <n v="5.2694994481912935E-3"/>
    <x v="0"/>
    <n v="2.7250000000000001"/>
    <n v="5.0573100600000004E-2"/>
  </r>
  <r>
    <n v="3"/>
    <s v="NR"/>
    <x v="2"/>
    <n v="3.5972689147762099E-3"/>
    <x v="0"/>
    <n v="3.9E-2"/>
    <n v="7.2379850400000004E-4"/>
  </r>
  <r>
    <n v="3"/>
    <s v="NR"/>
    <x v="2"/>
    <n v="1.5628046597179642E-3"/>
    <x v="0"/>
    <n v="1.141"/>
    <n v="2.1175745976000002E-2"/>
  </r>
  <r>
    <n v="3"/>
    <s v="NR"/>
    <x v="2"/>
    <n v="1.71588669527897E-3"/>
    <x v="0"/>
    <n v="0.85599999999999998"/>
    <n v="1.5886449216E-2"/>
  </r>
  <r>
    <n v="3"/>
    <s v="NR"/>
    <x v="2"/>
    <n v="4.7011158798283261E-4"/>
    <x v="0"/>
    <n v="0.35499999999999998"/>
    <n v="6.5884222800000006E-3"/>
  </r>
  <r>
    <n v="3"/>
    <s v="NR"/>
    <x v="2"/>
    <n v="5.0735205395462894E-4"/>
    <x v="0"/>
    <n v="0.374"/>
    <n v="6.9410420640000003E-3"/>
  </r>
  <r>
    <n v="3"/>
    <s v="NR"/>
    <x v="2"/>
    <n v="7.9713255671367243E-3"/>
    <x v="0"/>
    <n v="6.5190000000000001"/>
    <n v="0.12098570378400002"/>
  </r>
  <r>
    <n v="3"/>
    <s v="NR"/>
    <x v="2"/>
    <n v="5.264990803188226E-4"/>
    <x v="0"/>
    <n v="0.13200000000000001"/>
    <n v="2.4497795520000004E-3"/>
  </r>
  <r>
    <n v="3"/>
    <s v="NR"/>
    <x v="2"/>
    <n v="3.3813071735131823E-4"/>
    <x v="0"/>
    <n v="0.20200000000000001"/>
    <n v="3.7489050720000004E-3"/>
  </r>
  <r>
    <n v="3"/>
    <s v="NR"/>
    <x v="2"/>
    <n v="1.1546369098712447E-3"/>
    <x v="0"/>
    <n v="0.374"/>
    <n v="6.9410420640000003E-3"/>
  </r>
  <r>
    <n v="3"/>
    <s v="NR"/>
    <x v="2"/>
    <n v="3.0880098099325562E-4"/>
    <x v="0"/>
    <n v="8.9999999999999993E-3"/>
    <n v="1.6703042399999999E-4"/>
  </r>
  <r>
    <n v="3"/>
    <s v="NR"/>
    <x v="2"/>
    <n v="1.5541287553648067E-4"/>
    <x v="0"/>
    <n v="0.13200000000000001"/>
    <n v="2.4497795520000004E-3"/>
  </r>
  <r>
    <n v="4"/>
    <s v="NR"/>
    <x v="3"/>
    <n v="3.8235193133047216E-5"/>
    <x v="0"/>
    <n v="3.4000000000000002E-2"/>
    <n v="6.3100382400000006E-4"/>
  </r>
  <r>
    <n v="4"/>
    <s v="NR"/>
    <x v="0"/>
    <n v="2.5699099938687915E-3"/>
    <x v="0"/>
    <n v="2.153"/>
    <n v="3.9957389208000002E-2"/>
  </r>
  <r>
    <n v="4"/>
    <s v="NR"/>
    <x v="0"/>
    <n v="4.9090668301655417E-4"/>
    <x v="0"/>
    <n v="0.4"/>
    <n v="7.4235744000000006E-3"/>
  </r>
  <r>
    <n v="4"/>
    <s v="NR"/>
    <x v="0"/>
    <n v="3.383308399754751E-4"/>
    <x v="0"/>
    <n v="0.29499999999999998"/>
    <n v="5.4748861200000004E-3"/>
  </r>
  <r>
    <n v="4"/>
    <s v="NR"/>
    <x v="0"/>
    <n v="1.2321667688534638E-4"/>
    <x v="0"/>
    <n v="0.105"/>
    <n v="1.94868828E-3"/>
  </r>
  <r>
    <n v="4"/>
    <s v="NR"/>
    <x v="0"/>
    <n v="8.0961373390557947E-5"/>
    <x v="0"/>
    <n v="6.8000000000000005E-2"/>
    <n v="1.2620076480000001E-3"/>
  </r>
  <r>
    <n v="4"/>
    <s v="NR"/>
    <x v="0"/>
    <n v="8.9472470876762712E-5"/>
    <x v="0"/>
    <n v="7.3999999999999996E-2"/>
    <n v="1.3733612640000001E-3"/>
  </r>
  <r>
    <n v="4"/>
    <s v="NR"/>
    <x v="0"/>
    <n v="1.5332924586143468E-5"/>
    <x v="0"/>
    <n v="5.0000000000000001E-3"/>
    <n v="9.2794680000000013E-5"/>
  </r>
  <r>
    <n v="4"/>
    <s v="NR"/>
    <x v="1"/>
    <n v="1.5921220355610052E-2"/>
    <x v="0"/>
    <n v="13.981999999999999"/>
    <n v="0.259491043152"/>
  </r>
  <r>
    <n v="4"/>
    <s v="NR"/>
    <x v="1"/>
    <n v="0.13112861900674436"/>
    <x v="0"/>
    <n v="122.682"/>
    <n v="2.2768473863520002"/>
  </r>
  <r>
    <n v="4"/>
    <s v="NR"/>
    <x v="1"/>
    <n v="7.9752932924586142E-2"/>
    <x v="0"/>
    <n v="74.34"/>
    <n v="1.3796713022400002"/>
  </r>
  <r>
    <n v="4"/>
    <s v="NR"/>
    <x v="1"/>
    <n v="2.6504811281422434E-2"/>
    <x v="0"/>
    <n v="22.599"/>
    <n v="0.41941339466400002"/>
  </r>
  <r>
    <n v="4"/>
    <s v="NR"/>
    <x v="1"/>
    <n v="4.8394323973022672E-2"/>
    <x v="0"/>
    <n v="41.290999999999997"/>
    <n v="0.76631702637599997"/>
  </r>
  <r>
    <n v="4"/>
    <s v="NR"/>
    <x v="1"/>
    <n v="2.3593692213366036E-3"/>
    <x v="0"/>
    <n v="2.0840000000000001"/>
    <n v="3.8676822624000004E-2"/>
  </r>
  <r>
    <n v="4"/>
    <s v="NR"/>
    <x v="1"/>
    <n v="6.5077817290006123E-3"/>
    <x v="0"/>
    <n v="5.9640000000000004"/>
    <n v="0.11068549430400001"/>
  </r>
  <r>
    <n v="4"/>
    <s v="NR"/>
    <x v="1"/>
    <n v="4.6249751072961389E-3"/>
    <x v="0"/>
    <n v="4.1500000000000004"/>
    <n v="7.7019584400000007E-2"/>
  </r>
  <r>
    <n v="4"/>
    <s v="NR"/>
    <x v="1"/>
    <n v="6.4151072961373383E-5"/>
    <x v="0"/>
    <n v="5.2999999999999999E-2"/>
    <n v="9.8362360800000005E-4"/>
  </r>
  <r>
    <n v="4"/>
    <s v="NR"/>
    <x v="1"/>
    <n v="3.2631759656652354E-5"/>
    <x v="0"/>
    <n v="2.1000000000000001E-2"/>
    <n v="3.8973765600000006E-4"/>
  </r>
  <r>
    <n v="4"/>
    <s v="NR"/>
    <x v="1"/>
    <n v="3.1837155119558549E-5"/>
    <x v="0"/>
    <n v="6.0000000000000001E-3"/>
    <n v="1.1135361600000001E-4"/>
  </r>
  <r>
    <n v="4"/>
    <s v="NR"/>
    <x v="2"/>
    <n v="1.565665236051502E-4"/>
    <x v="0"/>
    <n v="9.5000000000000001E-2"/>
    <n v="1.7630989200000001E-3"/>
  </r>
  <r>
    <n v="4"/>
    <s v="NR"/>
    <x v="2"/>
    <n v="6.1170942489270379"/>
    <x v="0"/>
    <n v="5148.576"/>
    <n v="95.552092475136007"/>
  </r>
  <r>
    <n v="4"/>
    <s v="NR"/>
    <x v="2"/>
    <n v="8.5115507050889036E-3"/>
    <x v="0"/>
    <n v="7.65"/>
    <n v="0.14197586040000001"/>
  </r>
  <r>
    <n v="4"/>
    <s v="NR"/>
    <x v="2"/>
    <n v="4.3934691354996926E-2"/>
    <x v="0"/>
    <n v="38.061999999999998"/>
    <n v="0.70639022203199997"/>
  </r>
  <r>
    <n v="4"/>
    <s v="NR"/>
    <x v="2"/>
    <n v="2.6759885223789082E-2"/>
    <x v="0"/>
    <n v="23.22"/>
    <n v="0.43093849392"/>
  </r>
  <r>
    <n v="4"/>
    <s v="NR"/>
    <x v="2"/>
    <n v="4.642609442060085E-4"/>
    <x v="0"/>
    <n v="0.39900000000000002"/>
    <n v="7.4050154640000008E-3"/>
  </r>
  <r>
    <n v="4"/>
    <s v="NR"/>
    <x v="2"/>
    <n v="2.9080524831391779E-3"/>
    <x v="0"/>
    <n v="2.4580000000000002"/>
    <n v="4.5617864688000005E-2"/>
  </r>
  <r>
    <n v="4"/>
    <s v="NR"/>
    <x v="2"/>
    <n v="2.2439749846719799E-3"/>
    <x v="0"/>
    <n v="1.702"/>
    <n v="3.1587309072000004E-2"/>
  </r>
  <r>
    <n v="4"/>
    <s v="NR"/>
    <x v="2"/>
    <n v="8.140282035561006E-6"/>
    <x v="0"/>
    <n v="3.0000000000000001E-3"/>
    <n v="5.5676808000000004E-5"/>
  </r>
  <r>
    <n v="4"/>
    <s v="NR"/>
    <x v="2"/>
    <n v="4.7381974248927039E-6"/>
    <x v="0"/>
    <n v="5.0000000000000001E-3"/>
    <n v="9.2794680000000013E-5"/>
  </r>
  <r>
    <n v="5"/>
    <s v="NR"/>
    <x v="3"/>
    <n v="6.7782709993868787E-5"/>
    <x v="1"/>
    <n v="0.02"/>
    <n v="3.7117872000000005E-4"/>
  </r>
  <r>
    <n v="5"/>
    <s v="NR"/>
    <x v="3"/>
    <n v="6.7782709993868787E-5"/>
    <x v="1"/>
    <n v="0.02"/>
    <n v="3.7117872000000005E-4"/>
  </r>
  <r>
    <n v="5"/>
    <s v="NR"/>
    <x v="1"/>
    <n v="8.859193133047208E-4"/>
    <x v="1"/>
    <n v="0.30099999999999999"/>
    <n v="5.5862397360000003E-3"/>
  </r>
  <r>
    <n v="5"/>
    <s v="NR"/>
    <x v="1"/>
    <n v="2.4137242918454937E-2"/>
    <x v="1"/>
    <n v="22.975000000000001"/>
    <n v="0.42639155460000006"/>
  </r>
  <r>
    <n v="5"/>
    <s v="NR"/>
    <x v="1"/>
    <n v="1.2760760269773142E-4"/>
    <x v="1"/>
    <n v="4.9000000000000002E-2"/>
    <n v="9.0938786400000012E-4"/>
  </r>
  <r>
    <n v="5"/>
    <s v="NR"/>
    <x v="1"/>
    <n v="1.1953206621704477E-4"/>
    <x v="1"/>
    <n v="3.4000000000000002E-2"/>
    <n v="6.3100382400000006E-4"/>
  </r>
  <r>
    <n v="5"/>
    <s v="NR"/>
    <x v="1"/>
    <n v="1.3955610055180873E-4"/>
    <x v="1"/>
    <n v="5.7000000000000002E-2"/>
    <n v="1.0578593520000001E-3"/>
  </r>
  <r>
    <n v="5"/>
    <s v="NR"/>
    <x v="1"/>
    <n v="9.6559166155732668E-5"/>
    <x v="1"/>
    <n v="4.1000000000000002E-2"/>
    <n v="7.6091637600000006E-4"/>
  </r>
  <r>
    <n v="6"/>
    <s v="NR"/>
    <x v="3"/>
    <n v="2.8596198651134271E-2"/>
    <x v="1"/>
    <n v="29.945"/>
    <n v="0.55574733852000002"/>
  </r>
  <r>
    <n v="6"/>
    <s v="NR"/>
    <x v="3"/>
    <n v="1.9774440220723485E-2"/>
    <x v="1"/>
    <n v="18.033000000000001"/>
    <n v="0.33467329288800007"/>
  </r>
  <r>
    <n v="6"/>
    <s v="NR"/>
    <x v="3"/>
    <n v="9.0891575720416931E-4"/>
    <x v="1"/>
    <n v="0.86699999999999999"/>
    <n v="1.6090597512E-2"/>
  </r>
  <r>
    <n v="6"/>
    <s v="NR"/>
    <x v="0"/>
    <n v="1.9439558553034948E-4"/>
    <x v="1"/>
    <n v="0.113"/>
    <n v="2.0971597680000003E-3"/>
  </r>
  <r>
    <n v="6"/>
    <s v="NR"/>
    <x v="0"/>
    <n v="2.9768828939301031E-4"/>
    <x v="1"/>
    <n v="0.222"/>
    <n v="4.1200837920000004E-3"/>
  </r>
  <r>
    <n v="6"/>
    <s v="NR"/>
    <x v="1"/>
    <n v="5.8397541630901287E-2"/>
    <x v="1"/>
    <n v="60.555999999999997"/>
    <n v="1.123854928416"/>
  </r>
  <r>
    <n v="6"/>
    <s v="NR"/>
    <x v="1"/>
    <n v="1.012196689147762E-2"/>
    <x v="1"/>
    <n v="10.545"/>
    <n v="0.19570398012000001"/>
  </r>
  <r>
    <n v="6"/>
    <s v="NR"/>
    <x v="1"/>
    <n v="1.1186854690374003E-4"/>
    <x v="1"/>
    <n v="3.6999999999999998E-2"/>
    <n v="6.8668063200000003E-4"/>
  </r>
  <r>
    <n v="6"/>
    <s v="NR"/>
    <x v="2"/>
    <n v="2.3135352544451256E-4"/>
    <x v="1"/>
    <n v="0.152"/>
    <n v="2.8209582720000004E-3"/>
  </r>
  <r>
    <n v="7"/>
    <s v="NR"/>
    <x v="3"/>
    <n v="1.1574150827713058E-4"/>
    <x v="1"/>
    <n v="0.03"/>
    <n v="5.5676808000000003E-4"/>
  </r>
  <r>
    <n v="7"/>
    <s v="NR"/>
    <x v="3"/>
    <n v="1.2389944819129366E-4"/>
    <x v="1"/>
    <n v="3.4000000000000002E-2"/>
    <n v="6.3100382400000006E-4"/>
  </r>
  <r>
    <n v="7"/>
    <s v="NR"/>
    <x v="3"/>
    <n v="6.7782709993868787E-5"/>
    <x v="1"/>
    <n v="0.02"/>
    <n v="3.7117872000000005E-4"/>
  </r>
  <r>
    <n v="7"/>
    <s v="NR"/>
    <x v="1"/>
    <n v="1.2672470876762723E-3"/>
    <x v="1"/>
    <n v="1.2470000000000001"/>
    <n v="2.3142993192000003E-2"/>
  </r>
  <r>
    <n v="7"/>
    <s v="NR"/>
    <x v="1"/>
    <n v="1.4634084610668301E-3"/>
    <x v="1"/>
    <n v="1.454"/>
    <n v="2.6984692944000001E-2"/>
  </r>
  <r>
    <n v="8"/>
    <s v="NR"/>
    <x v="3"/>
    <n v="1.5608917228694054E-3"/>
    <x v="1"/>
    <n v="1.5549999999999999"/>
    <n v="2.8859145480000001E-2"/>
  </r>
  <r>
    <n v="8"/>
    <s v="NR"/>
    <x v="3"/>
    <n v="3.1816554261189452E-4"/>
    <x v="1"/>
    <n v="0.23899999999999999"/>
    <n v="4.4355857040000004E-3"/>
  </r>
  <r>
    <n v="8"/>
    <s v="NR"/>
    <x v="3"/>
    <n v="2.2566768853464126E-4"/>
    <x v="1"/>
    <n v="0.14599999999999999"/>
    <n v="2.709604656E-3"/>
  </r>
  <r>
    <n v="8"/>
    <s v="NR"/>
    <x v="1"/>
    <n v="1.784534641324341E-3"/>
    <x v="1"/>
    <n v="1.7909999999999999"/>
    <n v="3.3239054375999999E-2"/>
  </r>
  <r>
    <n v="8"/>
    <s v="NR"/>
    <x v="1"/>
    <n v="1.3908934396076025E-3"/>
    <x v="1"/>
    <n v="1.371"/>
    <n v="2.5444301256000001E-2"/>
  </r>
  <r>
    <n v="8"/>
    <s v="NR"/>
    <x v="1"/>
    <n v="1.2146324954015941E-3"/>
    <x v="1"/>
    <n v="1.1850000000000001"/>
    <n v="2.1992339160000002E-2"/>
  </r>
  <r>
    <n v="8"/>
    <s v="NR"/>
    <x v="1"/>
    <n v="6.5210545677498453E-4"/>
    <x v="1"/>
    <n v="0.59599999999999997"/>
    <n v="1.1061125856E-2"/>
  </r>
  <r>
    <n v="8"/>
    <s v="NR"/>
    <x v="1"/>
    <n v="2.730496627835683E-4"/>
    <x v="1"/>
    <n v="0.19600000000000001"/>
    <n v="3.6375514560000005E-3"/>
  </r>
  <r>
    <n v="9"/>
    <s v="NR"/>
    <x v="0"/>
    <n v="1.0116110361741261E-2"/>
    <x v="2"/>
    <n v="8.7609999999999992"/>
    <n v="0.16259483829599999"/>
  </r>
  <r>
    <n v="9"/>
    <s v="NR"/>
    <x v="0"/>
    <n v="1.1783102391171059E-4"/>
    <x v="2"/>
    <n v="4.7E-2"/>
    <n v="8.7226999200000011E-4"/>
  </r>
  <r>
    <n v="9"/>
    <s v="NR"/>
    <x v="0"/>
    <n v="2.3444424279583076E-3"/>
    <x v="2"/>
    <n v="2.2240000000000002"/>
    <n v="4.127507366400001E-2"/>
  </r>
  <r>
    <n v="9"/>
    <s v="NR"/>
    <x v="0"/>
    <n v="1.3971502145922745E-3"/>
    <x v="2"/>
    <n v="1.3049999999999999"/>
    <n v="2.4219411480000001E-2"/>
  </r>
  <r>
    <n v="9"/>
    <s v="NR"/>
    <x v="0"/>
    <n v="7.0885787860208444E-4"/>
    <x v="2"/>
    <n v="6.0000000000000001E-3"/>
    <n v="1.1135361600000001E-4"/>
  </r>
  <r>
    <n v="9"/>
    <s v="NR"/>
    <x v="0"/>
    <n v="2.5427933782955236E-4"/>
    <x v="2"/>
    <n v="9.9000000000000005E-2"/>
    <n v="1.8373346640000003E-3"/>
  </r>
  <r>
    <n v="9"/>
    <s v="NR"/>
    <x v="0"/>
    <n v="2.2597375843041073E-4"/>
    <x v="2"/>
    <n v="0.19500000000000001"/>
    <n v="3.6189925200000002E-3"/>
  </r>
  <r>
    <n v="9"/>
    <s v="NR"/>
    <x v="3"/>
    <n v="6.3309380748007355E-5"/>
    <x v="2"/>
    <n v="5.1999999999999998E-2"/>
    <n v="9.6506467199999999E-4"/>
  </r>
  <r>
    <n v="9"/>
    <s v="NR"/>
    <x v="3"/>
    <n v="1.61322378908645E-3"/>
    <x v="2"/>
    <n v="1.173"/>
    <n v="2.1769631928000004E-2"/>
  </r>
  <r>
    <n v="9"/>
    <s v="NR"/>
    <x v="1"/>
    <n v="6.7551391784181479E-4"/>
    <x v="2"/>
    <n v="0.57899999999999996"/>
    <n v="1.0745623944000001E-2"/>
  </r>
  <r>
    <n v="9"/>
    <s v="NR"/>
    <x v="1"/>
    <n v="3.2803570815450643E-3"/>
    <x v="2"/>
    <n v="3.1230000000000002"/>
    <n v="5.7959557128000008E-2"/>
  </r>
  <r>
    <n v="9"/>
    <s v="NR"/>
    <x v="1"/>
    <n v="8.5287553648068639E-6"/>
    <x v="2"/>
    <n v="8.9999999999999993E-3"/>
    <n v="1.6703042399999999E-4"/>
  </r>
  <r>
    <n v="9"/>
    <s v="NR"/>
    <x v="4"/>
    <n v="3.2352824034334766E-3"/>
    <x v="2"/>
    <n v="3.02"/>
    <n v="5.6047986720000005E-2"/>
  </r>
  <r>
    <n v="9"/>
    <s v="NR"/>
    <x v="2"/>
    <n v="7.4295430042918428E-2"/>
    <x v="2"/>
    <n v="67.647999999999996"/>
    <n v="1.2554749025280001"/>
  </r>
  <r>
    <n v="9"/>
    <s v="NR"/>
    <x v="2"/>
    <n v="1.9880093194359287E-2"/>
    <x v="2"/>
    <n v="1.2999999999999999E-2"/>
    <n v="2.41266168E-4"/>
  </r>
  <r>
    <n v="9"/>
    <s v="NR"/>
    <x v="2"/>
    <n v="7.6967690987124462E-3"/>
    <x v="2"/>
    <n v="0.39900000000000002"/>
    <n v="7.4050154640000008E-3"/>
  </r>
  <r>
    <n v="9"/>
    <s v="NR"/>
    <x v="2"/>
    <n v="3.8873819742489269E-4"/>
    <x v="2"/>
    <n v="0.36099999999999999"/>
    <n v="6.6997758960000006E-3"/>
  </r>
  <r>
    <n v="9"/>
    <s v="NR"/>
    <x v="2"/>
    <n v="3.2302145922746783E-5"/>
    <x v="2"/>
    <n v="2.4E-2"/>
    <n v="4.4541446400000003E-4"/>
  </r>
  <r>
    <n v="9"/>
    <s v="NR"/>
    <x v="2"/>
    <n v="1.7387124463519309E-5"/>
    <x v="2"/>
    <n v="1.0999999999999999E-2"/>
    <n v="2.0414829600000001E-4"/>
  </r>
  <r>
    <n v="10"/>
    <s v="NR"/>
    <x v="3"/>
    <n v="7.5811158798283261E-6"/>
    <x v="2"/>
    <n v="8.0000000000000002E-3"/>
    <n v="1.4847148800000001E-4"/>
  </r>
  <r>
    <n v="10"/>
    <s v="NR"/>
    <x v="3"/>
    <n v="8.4051502145922739E-6"/>
    <x v="2"/>
    <n v="7.0000000000000001E-3"/>
    <n v="1.29912552E-4"/>
  </r>
  <r>
    <n v="10"/>
    <s v="NR"/>
    <x v="0"/>
    <n v="0.36427026364193738"/>
    <x v="2"/>
    <n v="314.541"/>
    <n v="5.8375462883760001"/>
  </r>
  <r>
    <n v="10"/>
    <s v="NR"/>
    <x v="0"/>
    <n v="6.4431432985898221E-2"/>
    <x v="2"/>
    <n v="66.042000000000002"/>
    <n v="1.2256692513120002"/>
  </r>
  <r>
    <n v="10"/>
    <s v="NR"/>
    <x v="0"/>
    <n v="2.9273996321275289E-3"/>
    <x v="2"/>
    <n v="1.5309999999999999"/>
    <n v="2.8413731016000001E-2"/>
  </r>
  <r>
    <n v="10"/>
    <s v="NR"/>
    <x v="0"/>
    <n v="1.5648412017167383E-4"/>
    <x v="2"/>
    <n v="0.13"/>
    <n v="2.4126616800000003E-3"/>
  </r>
  <r>
    <n v="10"/>
    <s v="NR"/>
    <x v="0"/>
    <n v="4.7381974248927039E-6"/>
    <x v="2"/>
    <n v="5.0000000000000001E-3"/>
    <n v="9.2794680000000013E-5"/>
  </r>
  <r>
    <n v="10"/>
    <s v="NR"/>
    <x v="3"/>
    <n v="8.772778894911097"/>
    <x v="2"/>
    <n v="7542.56"/>
    <n v="139.98188831616002"/>
  </r>
  <r>
    <n v="10"/>
    <s v="NR"/>
    <x v="1"/>
    <n v="5.8281652973635805E-3"/>
    <x v="2"/>
    <n v="0.29799999999999999"/>
    <n v="5.5305629279999999E-3"/>
  </r>
  <r>
    <n v="10"/>
    <s v="NR"/>
    <x v="1"/>
    <n v="3.4642403433476394E-4"/>
    <x v="2"/>
    <n v="0.27900000000000003"/>
    <n v="5.1779431440000011E-3"/>
  </r>
  <r>
    <n v="10"/>
    <s v="NR"/>
    <x v="1"/>
    <n v="6.3615450643776818E-5"/>
    <x v="2"/>
    <n v="3.9E-2"/>
    <n v="7.2379850400000004E-4"/>
  </r>
  <r>
    <n v="10"/>
    <s v="NR"/>
    <x v="1"/>
    <n v="1.1824892703862659E-5"/>
    <x v="2"/>
    <n v="8.0000000000000002E-3"/>
    <n v="1.4847148800000001E-4"/>
  </r>
  <r>
    <n v="10"/>
    <s v="NR"/>
    <x v="4"/>
    <n v="8.0366077331698342"/>
    <x v="2"/>
    <n v="8302.0079999999998"/>
    <n v="154.076435143488"/>
  </r>
  <r>
    <n v="10"/>
    <s v="NR"/>
    <x v="4"/>
    <n v="1.6474683016554259E-3"/>
    <x v="2"/>
    <n v="0.68400000000000005"/>
    <n v="1.2694312224000002E-2"/>
  </r>
  <r>
    <n v="10"/>
    <s v="NR"/>
    <x v="4"/>
    <n v="8.6052728387492339E-5"/>
    <x v="2"/>
    <n v="7.5999999999999998E-2"/>
    <n v="1.4104791360000002E-3"/>
  </r>
  <r>
    <n v="10"/>
    <s v="NR"/>
    <x v="2"/>
    <n v="0.11987806646229307"/>
    <x v="2"/>
    <n v="124.23"/>
    <n v="2.3055766192800005"/>
  </r>
  <r>
    <n v="10"/>
    <s v="NR"/>
    <x v="2"/>
    <n v="0.83209347884733276"/>
    <x v="2"/>
    <n v="746.09"/>
    <n v="13.846636560240002"/>
  </r>
  <r>
    <n v="10"/>
    <s v="NR"/>
    <x v="2"/>
    <n v="1.0895039175965664"/>
    <x v="2"/>
    <n v="1128.316"/>
    <n v="20.940344431776001"/>
  </r>
  <r>
    <n v="10"/>
    <s v="NR"/>
    <x v="2"/>
    <n v="4.5527667443286325E-2"/>
    <x v="2"/>
    <n v="39.222999999999999"/>
    <n v="0.72793714672800003"/>
  </r>
  <r>
    <n v="10"/>
    <s v="NR"/>
    <x v="2"/>
    <n v="5.9245596566523595E-3"/>
    <x v="2"/>
    <n v="4.6420000000000003"/>
    <n v="8.6150580912000008E-2"/>
  </r>
  <r>
    <n v="10"/>
    <s v="NR"/>
    <x v="2"/>
    <n v="6.259036741140406"/>
    <x v="2"/>
    <n v="5472.3680000000004"/>
    <n v="101.56132748044801"/>
  </r>
  <r>
    <n v="10"/>
    <s v="NR"/>
    <x v="2"/>
    <n v="1.96603830974862"/>
    <x v="2"/>
    <n v="2022.048"/>
    <n v="37.527059420928005"/>
  </r>
  <r>
    <n v="10"/>
    <s v="NR"/>
    <x v="2"/>
    <n v="0.25383477130594728"/>
    <x v="2"/>
    <n v="262.66800000000001"/>
    <n v="4.8748386012480003"/>
  </r>
  <r>
    <n v="10"/>
    <s v="NR"/>
    <x v="2"/>
    <n v="1.5269481064377679"/>
    <x v="2"/>
    <n v="1609.2"/>
    <n v="29.865039811200003"/>
  </r>
  <r>
    <n v="10"/>
    <s v="NR"/>
    <x v="2"/>
    <n v="3.2076036787247082E-2"/>
    <x v="2"/>
    <n v="29.849"/>
    <n v="0.55396568066400009"/>
  </r>
  <r>
    <n v="10"/>
    <s v="NR"/>
    <x v="2"/>
    <n v="2.7739114653586752E-3"/>
    <x v="2"/>
    <n v="1.877"/>
    <n v="3.4835122872000003E-2"/>
  </r>
  <r>
    <n v="10"/>
    <s v="NR"/>
    <x v="2"/>
    <n v="1.9013768240343345E-3"/>
    <x v="2"/>
    <n v="1.9490000000000001"/>
    <n v="3.6171366264000006E-2"/>
  </r>
  <r>
    <n v="10"/>
    <s v="NR"/>
    <x v="2"/>
    <n v="6.6758553034947869E-4"/>
    <x v="2"/>
    <n v="2.1000000000000001E-2"/>
    <n v="3.8973765600000006E-4"/>
  </r>
  <r>
    <n v="10"/>
    <s v="NR"/>
    <x v="2"/>
    <n v="5.6858369098712443E-6"/>
    <x v="2"/>
    <n v="6.0000000000000001E-3"/>
    <n v="1.1135361600000001E-4"/>
  </r>
  <r>
    <n v="10"/>
    <s v="NR"/>
    <x v="2"/>
    <n v="5.5622317596566525E-6"/>
    <x v="2"/>
    <n v="4.0000000000000001E-3"/>
    <n v="7.4235744000000005E-5"/>
  </r>
  <r>
    <n v="10"/>
    <s v="NR"/>
    <x v="2"/>
    <n v="3.790557939914163E-6"/>
    <x v="2"/>
    <n v="4.0000000000000001E-3"/>
    <n v="7.4235744000000005E-5"/>
  </r>
  <r>
    <n v="11"/>
    <s v="NR"/>
    <x v="3"/>
    <n v="3.2847126916002445E-3"/>
    <x v="2"/>
    <n v="2.802"/>
    <n v="5.2002138672000008E-2"/>
  </r>
  <r>
    <n v="11"/>
    <s v="NR"/>
    <x v="3"/>
    <n v="2.238453366033108E-2"/>
    <x v="2"/>
    <n v="13.263999999999999"/>
    <n v="0.246165727104"/>
  </r>
  <r>
    <n v="11"/>
    <s v="NR"/>
    <x v="0"/>
    <n v="4.2517228694052725E-4"/>
    <x v="2"/>
    <n v="8.0000000000000002E-3"/>
    <n v="1.4847148800000001E-4"/>
  </r>
  <r>
    <n v="11"/>
    <s v="NR"/>
    <x v="1"/>
    <n v="2.6719548743102386E-3"/>
    <x v="2"/>
    <n v="8.1000000000000003E-2"/>
    <n v="1.5032738160000003E-3"/>
  </r>
  <r>
    <n v="11"/>
    <s v="NR"/>
    <x v="1"/>
    <n v="1.806989576946658E-5"/>
    <x v="2"/>
    <n v="8.9999999999999993E-3"/>
    <n v="1.6703042399999999E-4"/>
  </r>
  <r>
    <n v="11"/>
    <s v="NR"/>
    <x v="4"/>
    <n v="0.45265816407112197"/>
    <x v="2"/>
    <n v="221.08799999999999"/>
    <n v="4.1031580423680003"/>
  </r>
  <r>
    <n v="11"/>
    <s v="NR"/>
    <x v="4"/>
    <n v="2.3173905579399138E-3"/>
    <x v="2"/>
    <n v="0.58199999999999996"/>
    <n v="1.0801300752E-2"/>
  </r>
  <r>
    <n v="11"/>
    <s v="NR"/>
    <x v="5"/>
    <n v="0.20365723114653583"/>
    <x v="2"/>
    <n v="162.03899999999999"/>
    <n v="3.0072714305039998"/>
  </r>
  <r>
    <n v="11"/>
    <s v="NR"/>
    <x v="5"/>
    <n v="7.4764164316370322E-3"/>
    <x v="2"/>
    <n v="5.8230000000000004"/>
    <n v="0.10806868432800001"/>
  </r>
  <r>
    <n v="11"/>
    <s v="NR"/>
    <x v="2"/>
    <n v="5.8284301655426116E-3"/>
    <x v="2"/>
    <n v="4.9619999999999997"/>
    <n v="9.2089440432E-2"/>
  </r>
  <r>
    <n v="11"/>
    <s v="NR"/>
    <x v="2"/>
    <n v="2.9604963825873697E-3"/>
    <x v="2"/>
    <n v="2.5470000000000002"/>
    <n v="4.7269609992000007E-2"/>
  </r>
  <r>
    <n v="11"/>
    <s v="NR"/>
    <x v="2"/>
    <n v="2.6985182096873082E-2"/>
    <x v="2"/>
    <n v="19.617999999999999"/>
    <n v="0.36408920644800002"/>
  </r>
  <r>
    <n v="11"/>
    <s v="NR"/>
    <x v="2"/>
    <n v="2.2630537339055793E-2"/>
    <x v="2"/>
    <n v="19.792000000000002"/>
    <n v="0.36731846131200008"/>
  </r>
  <r>
    <n v="11"/>
    <s v="NR"/>
    <x v="2"/>
    <n v="6.8481961986511337E-4"/>
    <x v="2"/>
    <n v="0.53700000000000003"/>
    <n v="9.966148632000002E-3"/>
  </r>
  <r>
    <n v="11"/>
    <s v="NR"/>
    <x v="2"/>
    <n v="1.0076762722256282E-3"/>
    <x v="2"/>
    <n v="0.83"/>
    <n v="1.540391688E-2"/>
  </r>
  <r>
    <n v="11"/>
    <s v="NR"/>
    <x v="2"/>
    <n v="2.4860174126302881E-3"/>
    <x v="2"/>
    <n v="0.34499999999999997"/>
    <n v="6.4028329200000005E-3"/>
  </r>
  <r>
    <n v="11"/>
    <s v="NR"/>
    <x v="2"/>
    <n v="1.5796561618638871E-3"/>
    <x v="2"/>
    <n v="0.94"/>
    <n v="1.744539984E-2"/>
  </r>
  <r>
    <n v="11"/>
    <s v="NR"/>
    <x v="2"/>
    <n v="1.0736461066830163E-3"/>
    <x v="2"/>
    <n v="0.82499999999999996"/>
    <n v="1.5311122200000001E-2"/>
  </r>
  <r>
    <n v="11"/>
    <s v="NR"/>
    <x v="2"/>
    <n v="4.9409687308399749E-3"/>
    <x v="2"/>
    <n v="7.0000000000000001E-3"/>
    <n v="1.29912552E-4"/>
  </r>
  <r>
    <n v="11"/>
    <s v="NR"/>
    <x v="2"/>
    <n v="4.7971747394236653E-4"/>
    <x v="2"/>
    <n v="0.158"/>
    <n v="2.9323118880000003E-3"/>
  </r>
  <r>
    <n v="12"/>
    <s v="NR"/>
    <x v="3"/>
    <n v="1.138462293071735E-4"/>
    <x v="2"/>
    <n v="0.1"/>
    <n v="1.8558936000000002E-3"/>
  </r>
  <r>
    <n v="12"/>
    <s v="NR"/>
    <x v="0"/>
    <n v="1.6610511538933166"/>
    <x v="2"/>
    <n v="1747.008"/>
    <n v="32.422609663488004"/>
  </r>
  <r>
    <n v="12"/>
    <s v="NR"/>
    <x v="0"/>
    <n v="0"/>
    <x v="2"/>
    <n v="0"/>
    <n v="0"/>
  </r>
  <r>
    <n v="12"/>
    <s v="NR"/>
    <x v="6"/>
    <n v="0.77087884635193127"/>
    <x v="2"/>
    <n v="809.81100000000004"/>
    <n v="15.029230521096002"/>
  </r>
  <r>
    <n v="12"/>
    <s v="NR"/>
    <x v="6"/>
    <n v="2.2331401103617414E-2"/>
    <x v="2"/>
    <n v="23.445"/>
    <n v="0.43511425452000002"/>
  </r>
  <r>
    <n v="12"/>
    <s v="NR"/>
    <x v="1"/>
    <n v="0.17838636419374615"/>
    <x v="2"/>
    <n v="187.64099999999999"/>
    <n v="3.4824173099760003"/>
  </r>
  <r>
    <n v="12"/>
    <s v="NR"/>
    <x v="1"/>
    <n v="1.5311379207847944"/>
    <x v="2"/>
    <n v="1610.5229999999999"/>
    <n v="29.889593283528001"/>
  </r>
  <r>
    <n v="12"/>
    <s v="NR"/>
    <x v="1"/>
    <n v="7.7331755242182706E-2"/>
    <x v="2"/>
    <n v="81.284000000000006"/>
    <n v="1.5085445538240003"/>
  </r>
  <r>
    <n v="12"/>
    <s v="NR"/>
    <x v="1"/>
    <n v="1.2726968976088292E-2"/>
    <x v="2"/>
    <n v="13.345000000000001"/>
    <n v="0.24766900092000002"/>
  </r>
  <r>
    <n v="12"/>
    <s v="NR"/>
    <x v="1"/>
    <n v="1.0783136725935009E-3"/>
    <x v="2"/>
    <n v="0.99199999999999999"/>
    <n v="1.8410464512000003E-2"/>
  </r>
  <r>
    <n v="12"/>
    <s v="NR"/>
    <x v="1"/>
    <n v="0"/>
    <x v="2"/>
    <n v="0"/>
    <n v="0"/>
  </r>
  <r>
    <n v="12"/>
    <s v="NR"/>
    <x v="1"/>
    <n v="0"/>
    <x v="2"/>
    <n v="0"/>
    <n v="0"/>
  </r>
  <r>
    <n v="12"/>
    <s v="NR"/>
    <x v="1"/>
    <n v="0"/>
    <x v="2"/>
    <n v="0"/>
    <n v="0"/>
  </r>
  <r>
    <n v="12"/>
    <s v="NR"/>
    <x v="1"/>
    <n v="0"/>
    <x v="2"/>
    <n v="0"/>
    <n v="0"/>
  </r>
  <r>
    <n v="12"/>
    <s v="NR"/>
    <x v="1"/>
    <n v="0"/>
    <x v="2"/>
    <n v="0"/>
    <n v="0"/>
  </r>
  <r>
    <n v="12"/>
    <s v="NR"/>
    <x v="1"/>
    <n v="0"/>
    <x v="2"/>
    <n v="0"/>
    <n v="0"/>
  </r>
  <r>
    <n v="12"/>
    <s v="NR"/>
    <x v="1"/>
    <n v="0"/>
    <x v="2"/>
    <n v="0"/>
    <n v="0"/>
  </r>
  <r>
    <n v="12"/>
    <s v="NR"/>
    <x v="1"/>
    <n v="0"/>
    <x v="2"/>
    <n v="0"/>
    <n v="0"/>
  </r>
  <r>
    <n v="12"/>
    <s v="NR"/>
    <x v="1"/>
    <n v="0"/>
    <x v="2"/>
    <n v="0"/>
    <n v="0"/>
  </r>
  <r>
    <n v="12"/>
    <s v="NR"/>
    <x v="4"/>
    <n v="0"/>
    <x v="2"/>
    <n v="0"/>
    <n v="0"/>
  </r>
  <r>
    <n v="12"/>
    <s v="NR"/>
    <x v="4"/>
    <n v="0"/>
    <x v="2"/>
    <n v="0"/>
    <n v="0"/>
  </r>
  <r>
    <n v="12"/>
    <s v="NR"/>
    <x v="4"/>
    <n v="6.439916615573269E-3"/>
    <x v="2"/>
    <n v="6.7329999999999997"/>
    <n v="0.12495731608800001"/>
  </r>
  <r>
    <n v="12"/>
    <s v="NR"/>
    <x v="4"/>
    <n v="0"/>
    <x v="2"/>
    <n v="0"/>
    <n v="0"/>
  </r>
  <r>
    <n v="12"/>
    <s v="NR"/>
    <x v="4"/>
    <n v="0"/>
    <x v="2"/>
    <n v="0"/>
    <n v="0"/>
  </r>
  <r>
    <n v="12"/>
    <s v="NR"/>
    <x v="5"/>
    <n v="0.65044561618638863"/>
    <x v="2"/>
    <n v="683.91"/>
    <n v="12.69264191976"/>
  </r>
  <r>
    <n v="12"/>
    <s v="NR"/>
    <x v="5"/>
    <n v="2.8655676272225637E-3"/>
    <x v="2"/>
    <n v="2.9780000000000002"/>
    <n v="5.5268511408000008E-2"/>
  </r>
  <r>
    <n v="12"/>
    <s v="NR"/>
    <x v="5"/>
    <n v="6.1172483139178401E-3"/>
    <x v="2"/>
    <n v="6.4"/>
    <n v="0.11877719040000001"/>
  </r>
  <r>
    <n v="12"/>
    <s v="NR"/>
    <x v="2"/>
    <n v="9.6345670631514377E-2"/>
    <x v="2"/>
    <n v="101.60599999999999"/>
    <n v="1.885699251216"/>
  </r>
  <r>
    <n v="12"/>
    <s v="NR"/>
    <x v="2"/>
    <n v="4.3503230567749842"/>
    <x v="2"/>
    <n v="4574.25"/>
    <n v="84.89321299800001"/>
  </r>
  <r>
    <n v="12"/>
    <s v="NR"/>
    <x v="2"/>
    <n v="1.1689502685469033"/>
    <x v="2"/>
    <n v="1229.25"/>
    <n v="22.813572078000004"/>
  </r>
  <r>
    <n v="12"/>
    <s v="NR"/>
    <x v="2"/>
    <n v="1.9715005272838753"/>
    <x v="2"/>
    <n v="2073.0419999999999"/>
    <n v="38.473453803312005"/>
  </r>
  <r>
    <n v="12"/>
    <s v="NR"/>
    <x v="2"/>
    <n v="1.9065154315144086"/>
    <x v="2"/>
    <n v="2003.2539999999999"/>
    <n v="37.178262777744003"/>
  </r>
  <r>
    <n v="12"/>
    <s v="NR"/>
    <x v="2"/>
    <n v="0"/>
    <x v="2"/>
    <n v="0"/>
    <n v="0"/>
  </r>
  <r>
    <n v="12"/>
    <s v="NR"/>
    <x v="2"/>
    <n v="0"/>
    <x v="2"/>
    <n v="0"/>
    <n v="0"/>
  </r>
  <r>
    <n v="12"/>
    <s v="NR"/>
    <x v="2"/>
    <n v="0"/>
    <x v="2"/>
    <n v="0"/>
    <n v="0"/>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718">
  <r>
    <x v="0"/>
    <s v="NR"/>
    <x v="0"/>
    <n v="9.63590435315757E-5"/>
    <x v="0"/>
  </r>
  <r>
    <x v="0"/>
    <s v="NR"/>
    <x v="0"/>
    <n v="8.8526773758430405E-3"/>
    <x v="0"/>
  </r>
  <r>
    <x v="0"/>
    <s v="NR"/>
    <x v="0"/>
    <n v="8.2009986511342725E-2"/>
    <x v="0"/>
  </r>
  <r>
    <x v="0"/>
    <s v="NR"/>
    <x v="0"/>
    <n v="9.8289444022072334E-2"/>
    <x v="0"/>
  </r>
  <r>
    <x v="0"/>
    <s v="NR"/>
    <x v="0"/>
    <n v="3.4627406008583685"/>
    <x v="0"/>
  </r>
  <r>
    <x v="0"/>
    <s v="NR"/>
    <x v="0"/>
    <n v="3.3826915511955852E-2"/>
    <x v="0"/>
  </r>
  <r>
    <x v="0"/>
    <s v="NR"/>
    <x v="0"/>
    <n v="7.3932890251379507E-3"/>
    <x v="0"/>
  </r>
  <r>
    <x v="0"/>
    <s v="NR"/>
    <x v="0"/>
    <n v="7.1397925199264238E-3"/>
    <x v="0"/>
  </r>
  <r>
    <x v="0"/>
    <s v="NR"/>
    <x v="0"/>
    <n v="3.3619447210300427E-2"/>
    <x v="0"/>
  </r>
  <r>
    <x v="0"/>
    <s v="NR"/>
    <x v="0"/>
    <n v="6.6080490496627832E-4"/>
    <x v="0"/>
  </r>
  <r>
    <x v="0"/>
    <s v="NR"/>
    <x v="0"/>
    <n v="7.6129000613120776E-5"/>
    <x v="0"/>
  </r>
  <r>
    <x v="0"/>
    <s v="NR"/>
    <x v="0"/>
    <n v="1.4475340282035559E-4"/>
    <x v="0"/>
  </r>
  <r>
    <x v="0"/>
    <s v="NR"/>
    <x v="1"/>
    <n v="0.59571333807480076"/>
    <x v="0"/>
  </r>
  <r>
    <x v="0"/>
    <s v="NR"/>
    <x v="1"/>
    <n v="4.4881024156958924E-2"/>
    <x v="0"/>
  </r>
  <r>
    <x v="0"/>
    <s v="NR"/>
    <x v="1"/>
    <n v="1.884123899448191E-2"/>
    <x v="0"/>
  </r>
  <r>
    <x v="0"/>
    <s v="NR"/>
    <x v="1"/>
    <n v="9.6957057020232991E-4"/>
    <x v="0"/>
  </r>
  <r>
    <x v="0"/>
    <s v="NR"/>
    <x v="2"/>
    <n v="7.3511355487431027E-2"/>
    <x v="0"/>
  </r>
  <r>
    <x v="0"/>
    <s v="NR"/>
    <x v="2"/>
    <n v="9.4030928755364812E-2"/>
    <x v="0"/>
  </r>
  <r>
    <x v="0"/>
    <s v="NR"/>
    <x v="2"/>
    <n v="2.2625310606989579E-2"/>
    <x v="0"/>
  </r>
  <r>
    <x v="0"/>
    <s v="NR"/>
    <x v="2"/>
    <n v="1.5531664009809926E-2"/>
    <x v="0"/>
  </r>
  <r>
    <x v="0"/>
    <s v="NR"/>
    <x v="2"/>
    <n v="6.0548277130594702E-4"/>
    <x v="0"/>
  </r>
  <r>
    <x v="0"/>
    <s v="NR"/>
    <x v="2"/>
    <n v="4.827263764561618E-3"/>
    <x v="0"/>
  </r>
  <r>
    <x v="0"/>
    <s v="NR"/>
    <x v="2"/>
    <n v="1.8139891600245251E-2"/>
    <x v="0"/>
  </r>
  <r>
    <x v="0"/>
    <s v="NR"/>
    <x v="2"/>
    <n v="3.5576093194359284E-3"/>
    <x v="0"/>
  </r>
  <r>
    <x v="0"/>
    <s v="NR"/>
    <x v="2"/>
    <n v="2.4002942979767017E-5"/>
    <x v="0"/>
  </r>
  <r>
    <x v="0"/>
    <s v="NR"/>
    <x v="2"/>
    <n v="5.4039047455548737E-2"/>
    <x v="0"/>
  </r>
  <r>
    <x v="0"/>
    <s v="NR"/>
    <x v="2"/>
    <n v="2.1388576333537706E-3"/>
    <x v="0"/>
  </r>
  <r>
    <x v="0"/>
    <s v="NR"/>
    <x v="2"/>
    <n v="3.8207823421213967E-3"/>
    <x v="0"/>
  </r>
  <r>
    <x v="0"/>
    <s v="NR"/>
    <x v="2"/>
    <n v="4.0668213366033112E-3"/>
    <x v="0"/>
  </r>
  <r>
    <x v="0"/>
    <s v="NR"/>
    <x v="2"/>
    <n v="7.6580453709380739E-4"/>
    <x v="0"/>
  </r>
  <r>
    <x v="0"/>
    <s v="NR"/>
    <x v="2"/>
    <n v="7.7850055180870626E-4"/>
    <x v="0"/>
  </r>
  <r>
    <x v="0"/>
    <s v="NR"/>
    <x v="2"/>
    <n v="1.2903200490496625E-3"/>
    <x v="0"/>
  </r>
  <r>
    <x v="0"/>
    <s v="NR"/>
    <x v="2"/>
    <n v="4.4736058859595343E-3"/>
    <x v="0"/>
  </r>
  <r>
    <x v="0"/>
    <s v="NR"/>
    <x v="2"/>
    <n v="1.4932267320662169E-3"/>
    <x v="0"/>
  </r>
  <r>
    <x v="0"/>
    <s v="NR"/>
    <x v="2"/>
    <n v="2.4582751195585523E-2"/>
    <x v="0"/>
  </r>
  <r>
    <x v="0"/>
    <s v="NR"/>
    <x v="2"/>
    <n v="2.988912029429797E-2"/>
    <x v="0"/>
  </r>
  <r>
    <x v="0"/>
    <s v="NR"/>
    <x v="2"/>
    <n v="1.0877253218884118E-5"/>
    <x v="0"/>
  </r>
  <r>
    <x v="0"/>
    <s v="NR"/>
    <x v="2"/>
    <n v="9.6995315757204175E-4"/>
    <x v="0"/>
  </r>
  <r>
    <x v="0"/>
    <s v="NR"/>
    <x v="2"/>
    <n v="4.8094116492949091E-3"/>
    <x v="0"/>
  </r>
  <r>
    <x v="0"/>
    <s v="NR"/>
    <x v="2"/>
    <n v="1.4339374616799507E-3"/>
    <x v="0"/>
  </r>
  <r>
    <x v="0"/>
    <s v="NR"/>
    <x v="2"/>
    <n v="2.0107791538933168E-3"/>
    <x v="0"/>
  </r>
  <r>
    <x v="0"/>
    <s v="NR"/>
    <x v="2"/>
    <n v="1.8176431637032488E-4"/>
    <x v="0"/>
  </r>
  <r>
    <x v="1"/>
    <s v="NR"/>
    <x v="3"/>
    <n v="1.4721373390557936E-4"/>
    <x v="0"/>
  </r>
  <r>
    <x v="1"/>
    <s v="NR"/>
    <x v="0"/>
    <n v="0.13531434849785406"/>
    <x v="0"/>
  </r>
  <r>
    <x v="1"/>
    <s v="NR"/>
    <x v="0"/>
    <n v="1.0998086082158185E-2"/>
    <x v="0"/>
  </r>
  <r>
    <x v="1"/>
    <s v="NR"/>
    <x v="0"/>
    <n v="1.2176755364806864E-3"/>
    <x v="0"/>
  </r>
  <r>
    <x v="1"/>
    <s v="NR"/>
    <x v="0"/>
    <n v="2.8490987124463505E-4"/>
    <x v="0"/>
  </r>
  <r>
    <x v="1"/>
    <s v="NR"/>
    <x v="0"/>
    <n v="8.7785554874310226E-4"/>
    <x v="0"/>
  </r>
  <r>
    <x v="1"/>
    <s v="NR"/>
    <x v="0"/>
    <n v="7.5811158798283261E-6"/>
    <x v="0"/>
  </r>
  <r>
    <x v="1"/>
    <s v="NR"/>
    <x v="3"/>
    <n v="6.2341081545064366E-3"/>
    <x v="0"/>
  </r>
  <r>
    <x v="1"/>
    <s v="NR"/>
    <x v="1"/>
    <n v="3.3425414965052105"/>
    <x v="0"/>
  </r>
  <r>
    <x v="1"/>
    <s v="NR"/>
    <x v="1"/>
    <n v="1.0344515021459229E-2"/>
    <x v="0"/>
  </r>
  <r>
    <x v="1"/>
    <s v="NR"/>
    <x v="1"/>
    <n v="6.4562619251992658E-3"/>
    <x v="0"/>
  </r>
  <r>
    <x v="1"/>
    <s v="NR"/>
    <x v="1"/>
    <n v="1.8716697976701408E-2"/>
    <x v="0"/>
  </r>
  <r>
    <x v="1"/>
    <s v="NR"/>
    <x v="1"/>
    <n v="2.3656018638871859E-2"/>
    <x v="0"/>
  </r>
  <r>
    <x v="1"/>
    <s v="NR"/>
    <x v="1"/>
    <n v="1.7157572041692209E-4"/>
    <x v="0"/>
  </r>
  <r>
    <x v="1"/>
    <s v="NR"/>
    <x v="1"/>
    <n v="7.7871244635193139E-5"/>
    <x v="0"/>
  </r>
  <r>
    <x v="1"/>
    <s v="NR"/>
    <x v="1"/>
    <n v="1.7321201716738194E-4"/>
    <x v="0"/>
  </r>
  <r>
    <x v="1"/>
    <s v="NR"/>
    <x v="1"/>
    <n v="7.0125321888412013E-5"/>
    <x v="0"/>
  </r>
  <r>
    <x v="1"/>
    <s v="NR"/>
    <x v="4"/>
    <n v="6.2006817903126907E-4"/>
    <x v="0"/>
  </r>
  <r>
    <x v="1"/>
    <s v="NR"/>
    <x v="5"/>
    <n v="1.163459963212753E-3"/>
    <x v="0"/>
  </r>
  <r>
    <x v="1"/>
    <s v="NR"/>
    <x v="5"/>
    <n v="2.0848068669527894E-4"/>
    <x v="0"/>
  </r>
  <r>
    <x v="1"/>
    <s v="NR"/>
    <x v="2"/>
    <n v="1.3279267511955855"/>
    <x v="0"/>
  </r>
  <r>
    <x v="1"/>
    <s v="NR"/>
    <x v="2"/>
    <n v="0.99429018761495991"/>
    <x v="0"/>
  </r>
  <r>
    <x v="1"/>
    <s v="NR"/>
    <x v="2"/>
    <n v="0.35586293562231752"/>
    <x v="0"/>
  </r>
  <r>
    <x v="1"/>
    <s v="NR"/>
    <x v="2"/>
    <n v="2.423736309012875E-2"/>
    <x v="0"/>
  </r>
  <r>
    <x v="1"/>
    <s v="NR"/>
    <x v="2"/>
    <n v="2.0853342489270388E-2"/>
    <x v="0"/>
  </r>
  <r>
    <x v="1"/>
    <s v="NR"/>
    <x v="2"/>
    <n v="3.7216710239117108E-2"/>
    <x v="0"/>
  </r>
  <r>
    <x v="1"/>
    <s v="NR"/>
    <x v="2"/>
    <n v="9.2127986266094405E-2"/>
    <x v="0"/>
  </r>
  <r>
    <x v="1"/>
    <s v="NR"/>
    <x v="2"/>
    <n v="7.3283021459227471E-3"/>
    <x v="0"/>
  </r>
  <r>
    <x v="1"/>
    <s v="NR"/>
    <x v="2"/>
    <n v="1.6692463519313301E-3"/>
    <x v="0"/>
  </r>
  <r>
    <x v="1"/>
    <s v="NR"/>
    <x v="2"/>
    <n v="1.2319313304721027E-5"/>
    <x v="0"/>
  </r>
  <r>
    <x v="1"/>
    <s v="NR"/>
    <x v="2"/>
    <n v="1.9808019619865108E-4"/>
    <x v="0"/>
  </r>
  <r>
    <x v="1"/>
    <s v="NR"/>
    <x v="2"/>
    <n v="1.3950901287553647E-4"/>
    <x v="0"/>
  </r>
  <r>
    <x v="1"/>
    <s v="NR"/>
    <x v="2"/>
    <n v="7.2208892703862658E-3"/>
    <x v="0"/>
  </r>
  <r>
    <x v="1"/>
    <s v="NR"/>
    <x v="2"/>
    <n v="1.3837890864500305E-4"/>
    <x v="0"/>
  </r>
  <r>
    <x v="1"/>
    <s v="NR"/>
    <x v="2"/>
    <n v="2.0946952789699564E-4"/>
    <x v="0"/>
  </r>
  <r>
    <x v="1"/>
    <s v="NR"/>
    <x v="2"/>
    <n v="1.8021630901287556E-4"/>
    <x v="0"/>
  </r>
  <r>
    <x v="2"/>
    <s v="NR"/>
    <x v="3"/>
    <n v="7.9265569589209058E-3"/>
    <x v="0"/>
  </r>
  <r>
    <x v="2"/>
    <s v="NR"/>
    <x v="3"/>
    <n v="4.8059212752912313E-2"/>
    <x v="0"/>
  </r>
  <r>
    <x v="2"/>
    <s v="NR"/>
    <x v="3"/>
    <n v="2.3939109748620478E-2"/>
    <x v="0"/>
  </r>
  <r>
    <x v="2"/>
    <s v="NR"/>
    <x v="3"/>
    <n v="8.2542489270386252E-2"/>
    <x v="0"/>
  </r>
  <r>
    <x v="2"/>
    <s v="NR"/>
    <x v="3"/>
    <n v="8.9302160637645595E-2"/>
    <x v="0"/>
  </r>
  <r>
    <x v="2"/>
    <s v="NR"/>
    <x v="3"/>
    <n v="0.13474088534641321"/>
    <x v="0"/>
  </r>
  <r>
    <x v="2"/>
    <s v="NR"/>
    <x v="3"/>
    <n v="1.0351807725321885E-2"/>
    <x v="0"/>
  </r>
  <r>
    <x v="2"/>
    <s v="NR"/>
    <x v="3"/>
    <n v="0.28578824475781722"/>
    <x v="0"/>
  </r>
  <r>
    <x v="2"/>
    <s v="NR"/>
    <x v="3"/>
    <n v="2.6947276517473938E-2"/>
    <x v="0"/>
  </r>
  <r>
    <x v="2"/>
    <s v="NR"/>
    <x v="3"/>
    <n v="7.2211541385652951E-3"/>
    <x v="0"/>
  </r>
  <r>
    <x v="2"/>
    <s v="NR"/>
    <x v="3"/>
    <n v="3.1760843654199872E-2"/>
    <x v="0"/>
  </r>
  <r>
    <x v="2"/>
    <s v="NR"/>
    <x v="3"/>
    <n v="2.5556912814224397E-2"/>
    <x v="0"/>
  </r>
  <r>
    <x v="2"/>
    <s v="NR"/>
    <x v="3"/>
    <n v="3.1752809319435926E-3"/>
    <x v="0"/>
  </r>
  <r>
    <x v="2"/>
    <s v="NR"/>
    <x v="3"/>
    <n v="1.326707050889025E-2"/>
    <x v="0"/>
  </r>
  <r>
    <x v="2"/>
    <s v="NR"/>
    <x v="3"/>
    <n v="1.1735049417535254E-2"/>
    <x v="0"/>
  </r>
  <r>
    <x v="2"/>
    <s v="NR"/>
    <x v="0"/>
    <n v="0.63208024524831363"/>
    <x v="0"/>
  </r>
  <r>
    <x v="2"/>
    <s v="NR"/>
    <x v="0"/>
    <n v="3.8915283737584296"/>
    <x v="0"/>
  </r>
  <r>
    <x v="2"/>
    <s v="NR"/>
    <x v="0"/>
    <n v="4.1849760882893929E-4"/>
    <x v="0"/>
  </r>
  <r>
    <x v="2"/>
    <s v="NR"/>
    <x v="3"/>
    <n v="7.6100400735744936E-2"/>
    <x v="0"/>
  </r>
  <r>
    <x v="2"/>
    <s v="NR"/>
    <x v="1"/>
    <n v="2.5120980993255664E-3"/>
    <x v="0"/>
  </r>
  <r>
    <x v="2"/>
    <s v="NR"/>
    <x v="1"/>
    <n v="2.3550489270386262E-3"/>
    <x v="0"/>
  </r>
  <r>
    <x v="2"/>
    <s v="NR"/>
    <x v="1"/>
    <n v="5.1982675659104837E-3"/>
    <x v="0"/>
  </r>
  <r>
    <x v="2"/>
    <s v="NR"/>
    <x v="1"/>
    <n v="1.5795914163090129E-3"/>
    <x v="0"/>
  </r>
  <r>
    <x v="2"/>
    <s v="NR"/>
    <x v="1"/>
    <n v="2.9981900674432862E-4"/>
    <x v="0"/>
  </r>
  <r>
    <x v="2"/>
    <s v="NR"/>
    <x v="2"/>
    <n v="1.8795996154506434"/>
    <x v="0"/>
  </r>
  <r>
    <x v="2"/>
    <s v="NR"/>
    <x v="2"/>
    <n v="0.59405048387492332"/>
    <x v="0"/>
  </r>
  <r>
    <x v="2"/>
    <s v="NR"/>
    <x v="2"/>
    <n v="8.3907492257510707"/>
    <x v="0"/>
  </r>
  <r>
    <x v="2"/>
    <s v="NR"/>
    <x v="2"/>
    <n v="0.11428572213366033"/>
    <x v="0"/>
  </r>
  <r>
    <x v="2"/>
    <s v="NR"/>
    <x v="2"/>
    <n v="0.13081038871857753"/>
    <x v="0"/>
  </r>
  <r>
    <x v="2"/>
    <s v="NR"/>
    <x v="2"/>
    <n v="1.4349480809319434E-2"/>
    <x v="0"/>
  </r>
  <r>
    <x v="2"/>
    <s v="NR"/>
    <x v="2"/>
    <n v="1.6745584304107906E-2"/>
    <x v="0"/>
  </r>
  <r>
    <x v="2"/>
    <s v="NR"/>
    <x v="2"/>
    <n v="4.9314846842427956E-2"/>
    <x v="0"/>
  </r>
  <r>
    <x v="2"/>
    <s v="NR"/>
    <x v="2"/>
    <n v="2.0773575965665231E-2"/>
    <x v="0"/>
  </r>
  <r>
    <x v="2"/>
    <s v="NR"/>
    <x v="2"/>
    <n v="1.5048303126916001E-2"/>
    <x v="0"/>
  </r>
  <r>
    <x v="2"/>
    <s v="NR"/>
    <x v="2"/>
    <n v="1.1609566646229308E-2"/>
    <x v="0"/>
  </r>
  <r>
    <x v="2"/>
    <s v="NR"/>
    <x v="2"/>
    <n v="4.0291099938687914E-3"/>
    <x v="0"/>
  </r>
  <r>
    <x v="2"/>
    <s v="NR"/>
    <x v="2"/>
    <n v="9.5109572041692219E-3"/>
    <x v="0"/>
  </r>
  <r>
    <x v="2"/>
    <s v="NR"/>
    <x v="2"/>
    <n v="4.3852105456774976E-3"/>
    <x v="0"/>
  </r>
  <r>
    <x v="2"/>
    <s v="NR"/>
    <x v="2"/>
    <n v="3.1098643776824027E-3"/>
    <x v="0"/>
  </r>
  <r>
    <x v="2"/>
    <s v="NR"/>
    <x v="2"/>
    <n v="4.0740375229920299E-3"/>
    <x v="0"/>
  </r>
  <r>
    <x v="2"/>
    <s v="NR"/>
    <x v="2"/>
    <n v="7.0286008583690992E-3"/>
    <x v="0"/>
  </r>
  <r>
    <x v="2"/>
    <s v="NR"/>
    <x v="2"/>
    <n v="2.6145320416922132E-2"/>
    <x v="0"/>
  </r>
  <r>
    <x v="2"/>
    <s v="NR"/>
    <x v="2"/>
    <n v="5.4691747394236653E-4"/>
    <x v="0"/>
  </r>
  <r>
    <x v="2"/>
    <s v="NR"/>
    <x v="2"/>
    <n v="1.1803762109135498E-3"/>
    <x v="0"/>
  </r>
  <r>
    <x v="2"/>
    <s v="NR"/>
    <x v="2"/>
    <n v="2.0817167381974246E-3"/>
    <x v="0"/>
  </r>
  <r>
    <x v="2"/>
    <s v="NR"/>
    <x v="2"/>
    <n v="1.145566646229307E-3"/>
    <x v="0"/>
  </r>
  <r>
    <x v="2"/>
    <s v="NR"/>
    <x v="2"/>
    <n v="5.2694994481912935E-3"/>
    <x v="0"/>
  </r>
  <r>
    <x v="2"/>
    <s v="NR"/>
    <x v="2"/>
    <n v="3.5972689147762099E-3"/>
    <x v="0"/>
  </r>
  <r>
    <x v="2"/>
    <s v="NR"/>
    <x v="2"/>
    <n v="1.5628046597179642E-3"/>
    <x v="0"/>
  </r>
  <r>
    <x v="2"/>
    <s v="NR"/>
    <x v="2"/>
    <n v="1.71588669527897E-3"/>
    <x v="0"/>
  </r>
  <r>
    <x v="2"/>
    <s v="NR"/>
    <x v="2"/>
    <n v="4.7011158798283261E-4"/>
    <x v="0"/>
  </r>
  <r>
    <x v="2"/>
    <s v="NR"/>
    <x v="2"/>
    <n v="5.0735205395462894E-4"/>
    <x v="0"/>
  </r>
  <r>
    <x v="2"/>
    <s v="NR"/>
    <x v="2"/>
    <n v="7.9713255671367243E-3"/>
    <x v="0"/>
  </r>
  <r>
    <x v="2"/>
    <s v="NR"/>
    <x v="2"/>
    <n v="5.264990803188226E-4"/>
    <x v="0"/>
  </r>
  <r>
    <x v="2"/>
    <s v="NR"/>
    <x v="2"/>
    <n v="3.3813071735131823E-4"/>
    <x v="0"/>
  </r>
  <r>
    <x v="2"/>
    <s v="NR"/>
    <x v="2"/>
    <n v="1.1546369098712447E-3"/>
    <x v="0"/>
  </r>
  <r>
    <x v="2"/>
    <s v="NR"/>
    <x v="2"/>
    <n v="3.0880098099325562E-4"/>
    <x v="0"/>
  </r>
  <r>
    <x v="2"/>
    <s v="NR"/>
    <x v="2"/>
    <n v="1.5541287553648067E-4"/>
    <x v="0"/>
  </r>
  <r>
    <x v="3"/>
    <s v="NR"/>
    <x v="3"/>
    <n v="3.8235193133047216E-5"/>
    <x v="0"/>
  </r>
  <r>
    <x v="3"/>
    <s v="NR"/>
    <x v="0"/>
    <n v="2.5699099938687915E-3"/>
    <x v="0"/>
  </r>
  <r>
    <x v="3"/>
    <s v="NR"/>
    <x v="0"/>
    <n v="4.9090668301655417E-4"/>
    <x v="0"/>
  </r>
  <r>
    <x v="3"/>
    <s v="NR"/>
    <x v="0"/>
    <n v="3.383308399754751E-4"/>
    <x v="0"/>
  </r>
  <r>
    <x v="3"/>
    <s v="NR"/>
    <x v="0"/>
    <n v="1.2321667688534638E-4"/>
    <x v="0"/>
  </r>
  <r>
    <x v="3"/>
    <s v="NR"/>
    <x v="0"/>
    <n v="8.0961373390557947E-5"/>
    <x v="0"/>
  </r>
  <r>
    <x v="3"/>
    <s v="NR"/>
    <x v="0"/>
    <n v="8.9472470876762712E-5"/>
    <x v="0"/>
  </r>
  <r>
    <x v="3"/>
    <s v="NR"/>
    <x v="0"/>
    <n v="1.5332924586143468E-5"/>
    <x v="0"/>
  </r>
  <r>
    <x v="3"/>
    <s v="NR"/>
    <x v="1"/>
    <n v="1.5921220355610052E-2"/>
    <x v="0"/>
  </r>
  <r>
    <x v="3"/>
    <s v="NR"/>
    <x v="1"/>
    <n v="0.13112861900674436"/>
    <x v="0"/>
  </r>
  <r>
    <x v="3"/>
    <s v="NR"/>
    <x v="1"/>
    <n v="7.9752932924586142E-2"/>
    <x v="0"/>
  </r>
  <r>
    <x v="3"/>
    <s v="NR"/>
    <x v="1"/>
    <n v="2.6504811281422434E-2"/>
    <x v="0"/>
  </r>
  <r>
    <x v="3"/>
    <s v="NR"/>
    <x v="1"/>
    <n v="4.8394323973022672E-2"/>
    <x v="0"/>
  </r>
  <r>
    <x v="3"/>
    <s v="NR"/>
    <x v="1"/>
    <n v="2.3593692213366036E-3"/>
    <x v="0"/>
  </r>
  <r>
    <x v="3"/>
    <s v="NR"/>
    <x v="1"/>
    <n v="6.5077817290006123E-3"/>
    <x v="0"/>
  </r>
  <r>
    <x v="3"/>
    <s v="NR"/>
    <x v="1"/>
    <n v="4.6249751072961389E-3"/>
    <x v="0"/>
  </r>
  <r>
    <x v="3"/>
    <s v="NR"/>
    <x v="1"/>
    <n v="6.4151072961373383E-5"/>
    <x v="0"/>
  </r>
  <r>
    <x v="3"/>
    <s v="NR"/>
    <x v="1"/>
    <n v="3.2631759656652354E-5"/>
    <x v="0"/>
  </r>
  <r>
    <x v="3"/>
    <s v="NR"/>
    <x v="1"/>
    <n v="3.1837155119558549E-5"/>
    <x v="0"/>
  </r>
  <r>
    <x v="3"/>
    <s v="NR"/>
    <x v="2"/>
    <n v="1.565665236051502E-4"/>
    <x v="0"/>
  </r>
  <r>
    <x v="3"/>
    <s v="NR"/>
    <x v="2"/>
    <n v="6.1170942489270379"/>
    <x v="0"/>
  </r>
  <r>
    <x v="3"/>
    <s v="NR"/>
    <x v="2"/>
    <n v="8.5115507050889036E-3"/>
    <x v="0"/>
  </r>
  <r>
    <x v="3"/>
    <s v="NR"/>
    <x v="2"/>
    <n v="4.3934691354996926E-2"/>
    <x v="0"/>
  </r>
  <r>
    <x v="3"/>
    <s v="NR"/>
    <x v="2"/>
    <n v="2.6759885223789082E-2"/>
    <x v="0"/>
  </r>
  <r>
    <x v="3"/>
    <s v="NR"/>
    <x v="2"/>
    <n v="4.642609442060085E-4"/>
    <x v="0"/>
  </r>
  <r>
    <x v="3"/>
    <s v="NR"/>
    <x v="2"/>
    <n v="2.9080524831391779E-3"/>
    <x v="0"/>
  </r>
  <r>
    <x v="3"/>
    <s v="NR"/>
    <x v="2"/>
    <n v="2.2439749846719799E-3"/>
    <x v="0"/>
  </r>
  <r>
    <x v="3"/>
    <s v="NR"/>
    <x v="2"/>
    <n v="8.140282035561006E-6"/>
    <x v="0"/>
  </r>
  <r>
    <x v="3"/>
    <s v="NR"/>
    <x v="2"/>
    <n v="4.7381974248927039E-6"/>
    <x v="0"/>
  </r>
  <r>
    <x v="4"/>
    <s v="NR"/>
    <x v="3"/>
    <n v="6.7782709993868787E-5"/>
    <x v="1"/>
  </r>
  <r>
    <x v="4"/>
    <s v="NR"/>
    <x v="3"/>
    <n v="6.7782709993868787E-5"/>
    <x v="1"/>
  </r>
  <r>
    <x v="4"/>
    <s v="NR"/>
    <x v="1"/>
    <n v="8.859193133047208E-4"/>
    <x v="1"/>
  </r>
  <r>
    <x v="4"/>
    <s v="NR"/>
    <x v="1"/>
    <n v="2.4137242918454937E-2"/>
    <x v="1"/>
  </r>
  <r>
    <x v="4"/>
    <s v="NR"/>
    <x v="1"/>
    <n v="1.2760760269773142E-4"/>
    <x v="1"/>
  </r>
  <r>
    <x v="4"/>
    <s v="NR"/>
    <x v="1"/>
    <n v="1.1953206621704477E-4"/>
    <x v="1"/>
  </r>
  <r>
    <x v="4"/>
    <s v="NR"/>
    <x v="1"/>
    <n v="1.3955610055180873E-4"/>
    <x v="1"/>
  </r>
  <r>
    <x v="4"/>
    <s v="NR"/>
    <x v="1"/>
    <n v="9.6559166155732668E-5"/>
    <x v="1"/>
  </r>
  <r>
    <x v="5"/>
    <s v="NR"/>
    <x v="3"/>
    <n v="2.8596198651134271E-2"/>
    <x v="1"/>
  </r>
  <r>
    <x v="5"/>
    <s v="NR"/>
    <x v="3"/>
    <n v="1.9774440220723485E-2"/>
    <x v="1"/>
  </r>
  <r>
    <x v="5"/>
    <s v="NR"/>
    <x v="3"/>
    <n v="9.0891575720416931E-4"/>
    <x v="1"/>
  </r>
  <r>
    <x v="5"/>
    <s v="NR"/>
    <x v="0"/>
    <n v="1.9439558553034948E-4"/>
    <x v="1"/>
  </r>
  <r>
    <x v="5"/>
    <s v="NR"/>
    <x v="0"/>
    <n v="2.9768828939301031E-4"/>
    <x v="1"/>
  </r>
  <r>
    <x v="5"/>
    <s v="NR"/>
    <x v="1"/>
    <n v="5.8397541630901287E-2"/>
    <x v="1"/>
  </r>
  <r>
    <x v="5"/>
    <s v="NR"/>
    <x v="1"/>
    <n v="1.012196689147762E-2"/>
    <x v="1"/>
  </r>
  <r>
    <x v="5"/>
    <s v="NR"/>
    <x v="1"/>
    <n v="1.1186854690374003E-4"/>
    <x v="1"/>
  </r>
  <r>
    <x v="5"/>
    <s v="NR"/>
    <x v="2"/>
    <n v="2.3135352544451256E-4"/>
    <x v="1"/>
  </r>
  <r>
    <x v="6"/>
    <s v="NR"/>
    <x v="3"/>
    <n v="1.1574150827713058E-4"/>
    <x v="1"/>
  </r>
  <r>
    <x v="6"/>
    <s v="NR"/>
    <x v="3"/>
    <n v="1.2389944819129366E-4"/>
    <x v="1"/>
  </r>
  <r>
    <x v="6"/>
    <s v="NR"/>
    <x v="3"/>
    <n v="6.7782709993868787E-5"/>
    <x v="1"/>
  </r>
  <r>
    <x v="6"/>
    <s v="NR"/>
    <x v="1"/>
    <n v="1.2672470876762723E-3"/>
    <x v="1"/>
  </r>
  <r>
    <x v="6"/>
    <s v="NR"/>
    <x v="1"/>
    <n v="1.4634084610668301E-3"/>
    <x v="1"/>
  </r>
  <r>
    <x v="7"/>
    <s v="NR"/>
    <x v="3"/>
    <n v="1.5608917228694054E-3"/>
    <x v="1"/>
  </r>
  <r>
    <x v="7"/>
    <s v="NR"/>
    <x v="3"/>
    <n v="3.1816554261189452E-4"/>
    <x v="1"/>
  </r>
  <r>
    <x v="7"/>
    <s v="NR"/>
    <x v="3"/>
    <n v="2.2566768853464126E-4"/>
    <x v="1"/>
  </r>
  <r>
    <x v="7"/>
    <s v="NR"/>
    <x v="1"/>
    <n v="1.784534641324341E-3"/>
    <x v="1"/>
  </r>
  <r>
    <x v="7"/>
    <s v="NR"/>
    <x v="1"/>
    <n v="1.3908934396076025E-3"/>
    <x v="1"/>
  </r>
  <r>
    <x v="7"/>
    <s v="NR"/>
    <x v="1"/>
    <n v="1.2146324954015941E-3"/>
    <x v="1"/>
  </r>
  <r>
    <x v="7"/>
    <s v="NR"/>
    <x v="1"/>
    <n v="6.5210545677498453E-4"/>
    <x v="1"/>
  </r>
  <r>
    <x v="7"/>
    <s v="NR"/>
    <x v="1"/>
    <n v="2.730496627835683E-4"/>
    <x v="1"/>
  </r>
  <r>
    <x v="8"/>
    <s v="NR"/>
    <x v="0"/>
    <n v="1.0116110361741261E-2"/>
    <x v="2"/>
  </r>
  <r>
    <x v="8"/>
    <s v="NR"/>
    <x v="0"/>
    <n v="1.1783102391171059E-4"/>
    <x v="2"/>
  </r>
  <r>
    <x v="8"/>
    <s v="NR"/>
    <x v="0"/>
    <n v="2.3444424279583076E-3"/>
    <x v="2"/>
  </r>
  <r>
    <x v="8"/>
    <s v="NR"/>
    <x v="0"/>
    <n v="1.3971502145922745E-3"/>
    <x v="2"/>
  </r>
  <r>
    <x v="8"/>
    <s v="NR"/>
    <x v="0"/>
    <n v="7.0885787860208444E-4"/>
    <x v="2"/>
  </r>
  <r>
    <x v="8"/>
    <s v="NR"/>
    <x v="0"/>
    <n v="2.5427933782955236E-4"/>
    <x v="2"/>
  </r>
  <r>
    <x v="8"/>
    <s v="NR"/>
    <x v="0"/>
    <n v="2.2597375843041073E-4"/>
    <x v="2"/>
  </r>
  <r>
    <x v="8"/>
    <s v="NR"/>
    <x v="3"/>
    <n v="6.3309380748007355E-5"/>
    <x v="2"/>
  </r>
  <r>
    <x v="8"/>
    <s v="NR"/>
    <x v="3"/>
    <n v="1.61322378908645E-3"/>
    <x v="2"/>
  </r>
  <r>
    <x v="8"/>
    <s v="NR"/>
    <x v="1"/>
    <n v="6.7551391784181479E-4"/>
    <x v="2"/>
  </r>
  <r>
    <x v="8"/>
    <s v="NR"/>
    <x v="1"/>
    <n v="3.2803570815450643E-3"/>
    <x v="2"/>
  </r>
  <r>
    <x v="8"/>
    <s v="NR"/>
    <x v="1"/>
    <n v="8.5287553648068639E-6"/>
    <x v="2"/>
  </r>
  <r>
    <x v="8"/>
    <s v="NR"/>
    <x v="4"/>
    <n v="3.2352824034334766E-3"/>
    <x v="2"/>
  </r>
  <r>
    <x v="8"/>
    <s v="NR"/>
    <x v="2"/>
    <n v="7.4295430042918428E-2"/>
    <x v="2"/>
  </r>
  <r>
    <x v="8"/>
    <s v="NR"/>
    <x v="2"/>
    <n v="1.9880093194359287E-2"/>
    <x v="2"/>
  </r>
  <r>
    <x v="8"/>
    <s v="NR"/>
    <x v="2"/>
    <n v="7.6967690987124462E-3"/>
    <x v="2"/>
  </r>
  <r>
    <x v="8"/>
    <s v="NR"/>
    <x v="2"/>
    <n v="3.8873819742489269E-4"/>
    <x v="2"/>
  </r>
  <r>
    <x v="8"/>
    <s v="NR"/>
    <x v="2"/>
    <n v="3.2302145922746783E-5"/>
    <x v="2"/>
  </r>
  <r>
    <x v="8"/>
    <s v="NR"/>
    <x v="2"/>
    <n v="1.7387124463519309E-5"/>
    <x v="2"/>
  </r>
  <r>
    <x v="9"/>
    <s v="NR"/>
    <x v="3"/>
    <n v="7.5811158798283261E-6"/>
    <x v="2"/>
  </r>
  <r>
    <x v="9"/>
    <s v="NR"/>
    <x v="3"/>
    <n v="8.4051502145922739E-6"/>
    <x v="2"/>
  </r>
  <r>
    <x v="9"/>
    <s v="NR"/>
    <x v="0"/>
    <n v="0.36427026364193738"/>
    <x v="2"/>
  </r>
  <r>
    <x v="9"/>
    <s v="NR"/>
    <x v="0"/>
    <n v="6.4431432985898221E-2"/>
    <x v="2"/>
  </r>
  <r>
    <x v="9"/>
    <s v="NR"/>
    <x v="0"/>
    <n v="2.9273996321275289E-3"/>
    <x v="2"/>
  </r>
  <r>
    <x v="9"/>
    <s v="NR"/>
    <x v="0"/>
    <n v="1.5648412017167383E-4"/>
    <x v="2"/>
  </r>
  <r>
    <x v="9"/>
    <s v="NR"/>
    <x v="0"/>
    <n v="4.7381974248927039E-6"/>
    <x v="2"/>
  </r>
  <r>
    <x v="9"/>
    <s v="NR"/>
    <x v="3"/>
    <n v="8.772778894911097"/>
    <x v="2"/>
  </r>
  <r>
    <x v="9"/>
    <s v="NR"/>
    <x v="1"/>
    <n v="5.8281652973635805E-3"/>
    <x v="2"/>
  </r>
  <r>
    <x v="9"/>
    <s v="NR"/>
    <x v="1"/>
    <n v="3.4642403433476394E-4"/>
    <x v="2"/>
  </r>
  <r>
    <x v="9"/>
    <s v="NR"/>
    <x v="1"/>
    <n v="6.3615450643776818E-5"/>
    <x v="2"/>
  </r>
  <r>
    <x v="9"/>
    <s v="NR"/>
    <x v="1"/>
    <n v="1.1824892703862659E-5"/>
    <x v="2"/>
  </r>
  <r>
    <x v="9"/>
    <s v="NR"/>
    <x v="4"/>
    <n v="8.0366077331698342"/>
    <x v="2"/>
  </r>
  <r>
    <x v="9"/>
    <s v="NR"/>
    <x v="4"/>
    <n v="1.6474683016554259E-3"/>
    <x v="2"/>
  </r>
  <r>
    <x v="9"/>
    <s v="NR"/>
    <x v="4"/>
    <n v="8.6052728387492339E-5"/>
    <x v="2"/>
  </r>
  <r>
    <x v="9"/>
    <s v="NR"/>
    <x v="2"/>
    <n v="0.11987806646229307"/>
    <x v="2"/>
  </r>
  <r>
    <x v="9"/>
    <s v="NR"/>
    <x v="2"/>
    <n v="0.83209347884733276"/>
    <x v="2"/>
  </r>
  <r>
    <x v="9"/>
    <s v="NR"/>
    <x v="2"/>
    <n v="1.0895039175965664"/>
    <x v="2"/>
  </r>
  <r>
    <x v="9"/>
    <s v="NR"/>
    <x v="2"/>
    <n v="4.5527667443286325E-2"/>
    <x v="2"/>
  </r>
  <r>
    <x v="9"/>
    <s v="NR"/>
    <x v="2"/>
    <n v="5.9245596566523595E-3"/>
    <x v="2"/>
  </r>
  <r>
    <x v="9"/>
    <s v="NR"/>
    <x v="2"/>
    <n v="6.259036741140406"/>
    <x v="2"/>
  </r>
  <r>
    <x v="9"/>
    <s v="NR"/>
    <x v="2"/>
    <n v="1.96603830974862"/>
    <x v="2"/>
  </r>
  <r>
    <x v="9"/>
    <s v="NR"/>
    <x v="2"/>
    <n v="0.25383477130594728"/>
    <x v="2"/>
  </r>
  <r>
    <x v="9"/>
    <s v="NR"/>
    <x v="2"/>
    <n v="1.5269481064377679"/>
    <x v="2"/>
  </r>
  <r>
    <x v="9"/>
    <s v="NR"/>
    <x v="2"/>
    <n v="3.2076036787247082E-2"/>
    <x v="2"/>
  </r>
  <r>
    <x v="9"/>
    <s v="NR"/>
    <x v="2"/>
    <n v="2.7739114653586752E-3"/>
    <x v="2"/>
  </r>
  <r>
    <x v="9"/>
    <s v="NR"/>
    <x v="2"/>
    <n v="1.9013768240343345E-3"/>
    <x v="2"/>
  </r>
  <r>
    <x v="9"/>
    <s v="NR"/>
    <x v="2"/>
    <n v="6.6758553034947869E-4"/>
    <x v="2"/>
  </r>
  <r>
    <x v="9"/>
    <s v="NR"/>
    <x v="2"/>
    <n v="5.6858369098712443E-6"/>
    <x v="2"/>
  </r>
  <r>
    <x v="9"/>
    <s v="NR"/>
    <x v="2"/>
    <n v="5.5622317596566525E-6"/>
    <x v="2"/>
  </r>
  <r>
    <x v="9"/>
    <s v="NR"/>
    <x v="2"/>
    <n v="3.790557939914163E-6"/>
    <x v="2"/>
  </r>
  <r>
    <x v="10"/>
    <s v="NR"/>
    <x v="3"/>
    <n v="3.2847126916002445E-3"/>
    <x v="2"/>
  </r>
  <r>
    <x v="10"/>
    <s v="NR"/>
    <x v="3"/>
    <n v="2.238453366033108E-2"/>
    <x v="2"/>
  </r>
  <r>
    <x v="10"/>
    <s v="NR"/>
    <x v="0"/>
    <n v="4.2517228694052725E-4"/>
    <x v="2"/>
  </r>
  <r>
    <x v="10"/>
    <s v="NR"/>
    <x v="1"/>
    <n v="2.6719548743102386E-3"/>
    <x v="2"/>
  </r>
  <r>
    <x v="10"/>
    <s v="NR"/>
    <x v="1"/>
    <n v="1.806989576946658E-5"/>
    <x v="2"/>
  </r>
  <r>
    <x v="10"/>
    <s v="NR"/>
    <x v="4"/>
    <n v="0.45265816407112197"/>
    <x v="2"/>
  </r>
  <r>
    <x v="10"/>
    <s v="NR"/>
    <x v="4"/>
    <n v="2.3173905579399138E-3"/>
    <x v="2"/>
  </r>
  <r>
    <x v="10"/>
    <s v="NR"/>
    <x v="5"/>
    <n v="0.20365723114653583"/>
    <x v="2"/>
  </r>
  <r>
    <x v="10"/>
    <s v="NR"/>
    <x v="5"/>
    <n v="7.4764164316370322E-3"/>
    <x v="2"/>
  </r>
  <r>
    <x v="10"/>
    <s v="NR"/>
    <x v="2"/>
    <n v="5.8284301655426116E-3"/>
    <x v="2"/>
  </r>
  <r>
    <x v="10"/>
    <s v="NR"/>
    <x v="2"/>
    <n v="2.9604963825873697E-3"/>
    <x v="2"/>
  </r>
  <r>
    <x v="10"/>
    <s v="NR"/>
    <x v="2"/>
    <n v="2.6985182096873082E-2"/>
    <x v="2"/>
  </r>
  <r>
    <x v="10"/>
    <s v="NR"/>
    <x v="2"/>
    <n v="2.2630537339055793E-2"/>
    <x v="2"/>
  </r>
  <r>
    <x v="10"/>
    <s v="NR"/>
    <x v="2"/>
    <n v="6.8481961986511337E-4"/>
    <x v="2"/>
  </r>
  <r>
    <x v="10"/>
    <s v="NR"/>
    <x v="2"/>
    <n v="1.0076762722256282E-3"/>
    <x v="2"/>
  </r>
  <r>
    <x v="10"/>
    <s v="NR"/>
    <x v="2"/>
    <n v="2.4860174126302881E-3"/>
    <x v="2"/>
  </r>
  <r>
    <x v="10"/>
    <s v="NR"/>
    <x v="2"/>
    <n v="1.5796561618638871E-3"/>
    <x v="2"/>
  </r>
  <r>
    <x v="10"/>
    <s v="NR"/>
    <x v="2"/>
    <n v="1.0736461066830163E-3"/>
    <x v="2"/>
  </r>
  <r>
    <x v="10"/>
    <s v="NR"/>
    <x v="2"/>
    <n v="4.9409687308399749E-3"/>
    <x v="2"/>
  </r>
  <r>
    <x v="10"/>
    <s v="NR"/>
    <x v="2"/>
    <n v="4.7971747394236653E-4"/>
    <x v="2"/>
  </r>
  <r>
    <x v="11"/>
    <s v="NR"/>
    <x v="3"/>
    <n v="1.138462293071735E-4"/>
    <x v="2"/>
  </r>
  <r>
    <x v="11"/>
    <s v="NR"/>
    <x v="0"/>
    <n v="1.6610511538933166"/>
    <x v="2"/>
  </r>
  <r>
    <x v="11"/>
    <s v="NR"/>
    <x v="0"/>
    <n v="0"/>
    <x v="2"/>
  </r>
  <r>
    <x v="11"/>
    <s v="NR"/>
    <x v="6"/>
    <n v="0.77087884635193127"/>
    <x v="2"/>
  </r>
  <r>
    <x v="11"/>
    <s v="NR"/>
    <x v="6"/>
    <n v="2.2331401103617414E-2"/>
    <x v="2"/>
  </r>
  <r>
    <x v="11"/>
    <s v="NR"/>
    <x v="1"/>
    <n v="0.17838636419374615"/>
    <x v="2"/>
  </r>
  <r>
    <x v="11"/>
    <s v="NR"/>
    <x v="1"/>
    <n v="1.5311379207847944"/>
    <x v="2"/>
  </r>
  <r>
    <x v="11"/>
    <s v="NR"/>
    <x v="1"/>
    <n v="7.7331755242182706E-2"/>
    <x v="2"/>
  </r>
  <r>
    <x v="11"/>
    <s v="NR"/>
    <x v="1"/>
    <n v="1.2726968976088292E-2"/>
    <x v="2"/>
  </r>
  <r>
    <x v="11"/>
    <s v="NR"/>
    <x v="1"/>
    <n v="1.0783136725935009E-3"/>
    <x v="2"/>
  </r>
  <r>
    <x v="11"/>
    <s v="NR"/>
    <x v="1"/>
    <n v="0"/>
    <x v="2"/>
  </r>
  <r>
    <x v="11"/>
    <s v="NR"/>
    <x v="1"/>
    <n v="0"/>
    <x v="2"/>
  </r>
  <r>
    <x v="11"/>
    <s v="NR"/>
    <x v="1"/>
    <n v="0"/>
    <x v="2"/>
  </r>
  <r>
    <x v="11"/>
    <s v="NR"/>
    <x v="1"/>
    <n v="0"/>
    <x v="2"/>
  </r>
  <r>
    <x v="11"/>
    <s v="NR"/>
    <x v="1"/>
    <n v="0"/>
    <x v="2"/>
  </r>
  <r>
    <x v="11"/>
    <s v="NR"/>
    <x v="1"/>
    <n v="0"/>
    <x v="2"/>
  </r>
  <r>
    <x v="11"/>
    <s v="NR"/>
    <x v="1"/>
    <n v="0"/>
    <x v="2"/>
  </r>
  <r>
    <x v="11"/>
    <s v="NR"/>
    <x v="1"/>
    <n v="0"/>
    <x v="2"/>
  </r>
  <r>
    <x v="11"/>
    <s v="NR"/>
    <x v="1"/>
    <n v="0"/>
    <x v="2"/>
  </r>
  <r>
    <x v="11"/>
    <s v="NR"/>
    <x v="4"/>
    <n v="0"/>
    <x v="2"/>
  </r>
  <r>
    <x v="11"/>
    <s v="NR"/>
    <x v="4"/>
    <n v="0"/>
    <x v="2"/>
  </r>
  <r>
    <x v="11"/>
    <s v="NR"/>
    <x v="4"/>
    <n v="6.439916615573269E-3"/>
    <x v="2"/>
  </r>
  <r>
    <x v="11"/>
    <s v="NR"/>
    <x v="4"/>
    <n v="0"/>
    <x v="2"/>
  </r>
  <r>
    <x v="11"/>
    <s v="NR"/>
    <x v="4"/>
    <n v="0"/>
    <x v="2"/>
  </r>
  <r>
    <x v="11"/>
    <s v="NR"/>
    <x v="5"/>
    <n v="0.65044561618638863"/>
    <x v="2"/>
  </r>
  <r>
    <x v="11"/>
    <s v="NR"/>
    <x v="5"/>
    <n v="2.8655676272225637E-3"/>
    <x v="2"/>
  </r>
  <r>
    <x v="11"/>
    <s v="NR"/>
    <x v="5"/>
    <n v="6.1172483139178401E-3"/>
    <x v="2"/>
  </r>
  <r>
    <x v="11"/>
    <s v="NR"/>
    <x v="2"/>
    <n v="9.6345670631514377E-2"/>
    <x v="2"/>
  </r>
  <r>
    <x v="11"/>
    <s v="NR"/>
    <x v="2"/>
    <n v="4.3503230567749842"/>
    <x v="2"/>
  </r>
  <r>
    <x v="11"/>
    <s v="NR"/>
    <x v="2"/>
    <n v="1.1689502685469033"/>
    <x v="2"/>
  </r>
  <r>
    <x v="11"/>
    <s v="NR"/>
    <x v="2"/>
    <n v="1.9715005272838753"/>
    <x v="2"/>
  </r>
  <r>
    <x v="11"/>
    <s v="NR"/>
    <x v="2"/>
    <n v="1.9065154315144086"/>
    <x v="2"/>
  </r>
  <r>
    <x v="11"/>
    <s v="NR"/>
    <x v="2"/>
    <n v="0"/>
    <x v="2"/>
  </r>
  <r>
    <x v="11"/>
    <s v="NR"/>
    <x v="2"/>
    <n v="0"/>
    <x v="2"/>
  </r>
  <r>
    <x v="11"/>
    <s v="NR"/>
    <x v="2"/>
    <n v="0"/>
    <x v="2"/>
  </r>
  <r>
    <x v="12"/>
    <s v="NR"/>
    <x v="3"/>
    <n v="2.0880441446965054E-4"/>
    <x v="3"/>
  </r>
  <r>
    <x v="12"/>
    <s v="NR"/>
    <x v="0"/>
    <n v="0.97850970643776802"/>
    <x v="3"/>
  </r>
  <r>
    <x v="12"/>
    <s v="NR"/>
    <x v="0"/>
    <n v="5.3368989822194977E-2"/>
    <x v="3"/>
  </r>
  <r>
    <x v="12"/>
    <s v="NR"/>
    <x v="0"/>
    <n v="0.40703163605150211"/>
    <x v="3"/>
  </r>
  <r>
    <x v="12"/>
    <s v="NR"/>
    <x v="0"/>
    <n v="1.7887313304721028E-2"/>
    <x v="3"/>
  </r>
  <r>
    <x v="12"/>
    <s v="NR"/>
    <x v="0"/>
    <n v="7.4158204782342118E-3"/>
    <x v="3"/>
  </r>
  <r>
    <x v="12"/>
    <s v="NR"/>
    <x v="6"/>
    <n v="0.53964704843654188"/>
    <x v="3"/>
  </r>
  <r>
    <x v="12"/>
    <s v="NR"/>
    <x v="3"/>
    <n v="0.3991218423053341"/>
    <x v="3"/>
  </r>
  <r>
    <x v="12"/>
    <s v="NR"/>
    <x v="1"/>
    <n v="0.14785766376456161"/>
    <x v="3"/>
  </r>
  <r>
    <x v="12"/>
    <s v="NR"/>
    <x v="1"/>
    <n v="0.43706236076026961"/>
    <x v="3"/>
  </r>
  <r>
    <x v="12"/>
    <s v="NR"/>
    <x v="1"/>
    <n v="1.9835565910484364E-3"/>
    <x v="3"/>
  </r>
  <r>
    <x v="12"/>
    <s v="NR"/>
    <x v="1"/>
    <n v="3.6780066217044745E-3"/>
    <x v="3"/>
  </r>
  <r>
    <x v="12"/>
    <s v="NR"/>
    <x v="1"/>
    <n v="2.2069110974862038E-3"/>
    <x v="3"/>
  </r>
  <r>
    <x v="12"/>
    <s v="NR"/>
    <x v="1"/>
    <n v="3.3151489883507048E-4"/>
    <x v="3"/>
  </r>
  <r>
    <x v="12"/>
    <s v="NR"/>
    <x v="7"/>
    <n v="1.5914325719190678"/>
    <x v="3"/>
  </r>
  <r>
    <x v="12"/>
    <s v="NR"/>
    <x v="2"/>
    <n v="5.0769720662170434E-2"/>
    <x v="3"/>
  </r>
  <r>
    <x v="12"/>
    <s v="NR"/>
    <x v="2"/>
    <n v="4.5551670386266084E-2"/>
    <x v="3"/>
  </r>
  <r>
    <x v="12"/>
    <s v="NR"/>
    <x v="2"/>
    <n v="8.292294592274678E-2"/>
    <x v="3"/>
  </r>
  <r>
    <x v="12"/>
    <s v="NR"/>
    <x v="2"/>
    <n v="0.21968779497240956"/>
    <x v="3"/>
  </r>
  <r>
    <x v="12"/>
    <s v="NR"/>
    <x v="2"/>
    <n v="0.10857771870018393"/>
    <x v="3"/>
  </r>
  <r>
    <x v="12"/>
    <s v="NR"/>
    <x v="2"/>
    <n v="2.833717522992029E-2"/>
    <x v="3"/>
  </r>
  <r>
    <x v="12"/>
    <s v="NR"/>
    <x v="2"/>
    <n v="0.11431522844880439"/>
    <x v="3"/>
  </r>
  <r>
    <x v="12"/>
    <s v="NR"/>
    <x v="2"/>
    <n v="0.4559870626609443"/>
    <x v="3"/>
  </r>
  <r>
    <x v="12"/>
    <s v="NR"/>
    <x v="2"/>
    <n v="0.97077341312078458"/>
    <x v="3"/>
  </r>
  <r>
    <x v="12"/>
    <s v="NR"/>
    <x v="2"/>
    <n v="0.74514902170447572"/>
    <x v="3"/>
  </r>
  <r>
    <x v="12"/>
    <s v="NR"/>
    <x v="2"/>
    <n v="0.55079302513795225"/>
    <x v="3"/>
  </r>
  <r>
    <x v="12"/>
    <s v="NR"/>
    <x v="2"/>
    <n v="0.80510239313304688"/>
    <x v="3"/>
  </r>
  <r>
    <x v="12"/>
    <s v="NR"/>
    <x v="2"/>
    <n v="0.23885815916615571"/>
    <x v="3"/>
  </r>
  <r>
    <x v="12"/>
    <s v="NR"/>
    <x v="2"/>
    <n v="4.9854748605763328"/>
    <x v="3"/>
  </r>
  <r>
    <x v="12"/>
    <s v="NR"/>
    <x v="2"/>
    <n v="0.31978746584917228"/>
    <x v="3"/>
  </r>
  <r>
    <x v="12"/>
    <s v="NR"/>
    <x v="2"/>
    <n v="1.5331706192519922E-2"/>
    <x v="3"/>
  </r>
  <r>
    <x v="12"/>
    <s v="NR"/>
    <x v="2"/>
    <n v="1.9257564684242797E-3"/>
    <x v="3"/>
  </r>
  <r>
    <x v="12"/>
    <s v="NR"/>
    <x v="2"/>
    <n v="6.3076691109748617E-2"/>
    <x v="3"/>
  </r>
  <r>
    <x v="12"/>
    <s v="NR"/>
    <x v="2"/>
    <n v="6.6068441937461669E-2"/>
    <x v="3"/>
  </r>
  <r>
    <x v="12"/>
    <s v="NR"/>
    <x v="2"/>
    <n v="2.9794880196198647E-2"/>
    <x v="3"/>
  </r>
  <r>
    <x v="12"/>
    <s v="NR"/>
    <x v="2"/>
    <n v="0.18701472176578784"/>
    <x v="3"/>
  </r>
  <r>
    <x v="12"/>
    <s v="NR"/>
    <x v="2"/>
    <n v="0.15151312716125073"/>
    <x v="3"/>
  </r>
  <r>
    <x v="12"/>
    <s v="NR"/>
    <x v="2"/>
    <n v="3.7786777191906797E-2"/>
    <x v="3"/>
  </r>
  <r>
    <x v="12"/>
    <s v="NR"/>
    <x v="2"/>
    <n v="0.3646349164929491"/>
    <x v="3"/>
  </r>
  <r>
    <x v="12"/>
    <s v="NR"/>
    <x v="2"/>
    <n v="5.1239014101778051E-2"/>
    <x v="3"/>
  </r>
  <r>
    <x v="12"/>
    <s v="NR"/>
    <x v="2"/>
    <n v="3.8578856652360521E-2"/>
    <x v="3"/>
  </r>
  <r>
    <x v="12"/>
    <s v="NR"/>
    <x v="2"/>
    <n v="2.4139614960147142E-3"/>
    <x v="3"/>
  </r>
  <r>
    <x v="12"/>
    <s v="NR"/>
    <x v="2"/>
    <n v="6.4490516247700785E-3"/>
    <x v="3"/>
  </r>
  <r>
    <x v="12"/>
    <s v="NR"/>
    <x v="2"/>
    <n v="3.4530982219497242E-2"/>
    <x v="3"/>
  </r>
  <r>
    <x v="12"/>
    <s v="NR"/>
    <x v="2"/>
    <n v="0.90853365248313911"/>
    <x v="3"/>
  </r>
  <r>
    <x v="12"/>
    <s v="NR"/>
    <x v="2"/>
    <n v="2.5415072961373391E-2"/>
    <x v="3"/>
  </r>
  <r>
    <x v="12"/>
    <s v="NR"/>
    <x v="2"/>
    <n v="9.4970369098712447E-3"/>
    <x v="3"/>
  </r>
  <r>
    <x v="12"/>
    <s v="NR"/>
    <x v="2"/>
    <n v="2.5579685591661551E-2"/>
    <x v="3"/>
  </r>
  <r>
    <x v="12"/>
    <s v="NR"/>
    <x v="2"/>
    <n v="3.7172565542611884E-2"/>
    <x v="3"/>
  </r>
  <r>
    <x v="12"/>
    <s v="NR"/>
    <x v="2"/>
    <n v="5.6392336480686686E-2"/>
    <x v="3"/>
  </r>
  <r>
    <x v="12"/>
    <s v="NR"/>
    <x v="2"/>
    <n v="0.30255955070508894"/>
    <x v="3"/>
  </r>
  <r>
    <x v="12"/>
    <s v="NR"/>
    <x v="2"/>
    <n v="7.0803619865113417E-3"/>
    <x v="3"/>
  </r>
  <r>
    <x v="12"/>
    <s v="NR"/>
    <x v="2"/>
    <n v="7.047995095033721E-3"/>
    <x v="3"/>
  </r>
  <r>
    <x v="12"/>
    <s v="NR"/>
    <x v="2"/>
    <n v="8.2974606989576934E-3"/>
    <x v="3"/>
  </r>
  <r>
    <x v="12"/>
    <s v="NR"/>
    <x v="2"/>
    <n v="5.0059673819742492E-3"/>
    <x v="3"/>
  </r>
  <r>
    <x v="12"/>
    <s v="NR"/>
    <x v="2"/>
    <n v="3.4274884120171667E-3"/>
    <x v="3"/>
  </r>
  <r>
    <x v="12"/>
    <s v="NR"/>
    <x v="2"/>
    <n v="1.5674604537093807E-3"/>
    <x v="3"/>
  </r>
  <r>
    <x v="12"/>
    <s v="NR"/>
    <x v="2"/>
    <n v="1.5270874800735744E-2"/>
    <x v="3"/>
  </r>
  <r>
    <x v="12"/>
    <s v="NR"/>
    <x v="2"/>
    <n v="5.365935009196812E-4"/>
    <x v="3"/>
  </r>
  <r>
    <x v="12"/>
    <s v="NR"/>
    <x v="2"/>
    <n v="3.985100674432863E-3"/>
    <x v="3"/>
  </r>
  <r>
    <x v="12"/>
    <s v="NR"/>
    <x v="2"/>
    <n v="7.4037601471489871E-3"/>
    <x v="3"/>
  </r>
  <r>
    <x v="13"/>
    <s v="NR"/>
    <x v="3"/>
    <n v="3.661066830165542E-5"/>
    <x v="3"/>
  </r>
  <r>
    <x v="13"/>
    <s v="NR"/>
    <x v="3"/>
    <n v="6.7782709993868787E-5"/>
    <x v="3"/>
  </r>
  <r>
    <x v="13"/>
    <s v="NR"/>
    <x v="3"/>
    <n v="6.7782709993868787E-5"/>
    <x v="3"/>
  </r>
  <r>
    <x v="13"/>
    <s v="NR"/>
    <x v="3"/>
    <n v="6.7782709993868787E-5"/>
    <x v="3"/>
  </r>
  <r>
    <x v="13"/>
    <s v="NR"/>
    <x v="0"/>
    <n v="3.115750337216431E-3"/>
    <x v="3"/>
  </r>
  <r>
    <x v="13"/>
    <s v="NR"/>
    <x v="0"/>
    <n v="6.5490717351318205E-4"/>
    <x v="3"/>
  </r>
  <r>
    <x v="13"/>
    <s v="NR"/>
    <x v="0"/>
    <n v="6.8562011036174119E-4"/>
    <x v="3"/>
  </r>
  <r>
    <x v="13"/>
    <s v="NR"/>
    <x v="0"/>
    <n v="2.1164144696505212E-4"/>
    <x v="3"/>
  </r>
  <r>
    <x v="13"/>
    <s v="NR"/>
    <x v="0"/>
    <n v="3.8505947271612501E-5"/>
    <x v="3"/>
  </r>
  <r>
    <x v="13"/>
    <s v="NR"/>
    <x v="1"/>
    <n v="6.0448804414469647E-5"/>
    <x v="3"/>
  </r>
  <r>
    <x v="13"/>
    <s v="NR"/>
    <x v="1"/>
    <n v="1.0867247087676273E-4"/>
    <x v="3"/>
  </r>
  <r>
    <x v="13"/>
    <s v="NR"/>
    <x v="1"/>
    <n v="3.661066830165542E-5"/>
    <x v="3"/>
  </r>
  <r>
    <x v="13"/>
    <s v="NR"/>
    <x v="1"/>
    <n v="3.661066830165542E-5"/>
    <x v="3"/>
  </r>
  <r>
    <x v="13"/>
    <s v="NR"/>
    <x v="1"/>
    <n v="3.661066830165542E-5"/>
    <x v="3"/>
  </r>
  <r>
    <x v="13"/>
    <s v="NR"/>
    <x v="1"/>
    <n v="3.661066830165542E-5"/>
    <x v="3"/>
  </r>
  <r>
    <x v="13"/>
    <s v="NR"/>
    <x v="2"/>
    <n v="3.2106261189454319E-3"/>
    <x v="3"/>
  </r>
  <r>
    <x v="13"/>
    <s v="NR"/>
    <x v="2"/>
    <n v="1.0439337829552421E-4"/>
    <x v="3"/>
  </r>
  <r>
    <x v="13"/>
    <s v="NR"/>
    <x v="2"/>
    <n v="4.1571354996934389E-4"/>
    <x v="3"/>
  </r>
  <r>
    <x v="13"/>
    <s v="NR"/>
    <x v="2"/>
    <n v="2.9507256897608821E-3"/>
    <x v="3"/>
  </r>
  <r>
    <x v="13"/>
    <s v="NR"/>
    <x v="2"/>
    <n v="4.2028105456774984E-4"/>
    <x v="3"/>
  </r>
  <r>
    <x v="13"/>
    <s v="NR"/>
    <x v="2"/>
    <n v="1.4623395708154505E-2"/>
    <x v="3"/>
  </r>
  <r>
    <x v="13"/>
    <s v="NR"/>
    <x v="2"/>
    <n v="2.4812556713672586E-3"/>
    <x v="3"/>
  </r>
  <r>
    <x v="13"/>
    <s v="NR"/>
    <x v="2"/>
    <n v="6.1396443899448184E-5"/>
    <x v="3"/>
  </r>
  <r>
    <x v="13"/>
    <s v="NR"/>
    <x v="2"/>
    <n v="5.3082526057633337E-4"/>
    <x v="3"/>
  </r>
  <r>
    <x v="13"/>
    <s v="NR"/>
    <x v="2"/>
    <n v="7.050202329858982E-5"/>
    <x v="3"/>
  </r>
  <r>
    <x v="13"/>
    <s v="NR"/>
    <x v="2"/>
    <n v="6.1290496627835675E-5"/>
    <x v="3"/>
  </r>
  <r>
    <x v="13"/>
    <s v="NR"/>
    <x v="2"/>
    <n v="3.661066830165542E-5"/>
    <x v="3"/>
  </r>
  <r>
    <x v="13"/>
    <s v="NR"/>
    <x v="2"/>
    <n v="3.661066830165542E-5"/>
    <x v="3"/>
  </r>
  <r>
    <x v="13"/>
    <s v="NR"/>
    <x v="2"/>
    <n v="3.661066830165542E-5"/>
    <x v="3"/>
  </r>
  <r>
    <x v="13"/>
    <s v="NR"/>
    <x v="2"/>
    <n v="3.661066830165542E-5"/>
    <x v="3"/>
  </r>
  <r>
    <x v="13"/>
    <s v="NR"/>
    <x v="2"/>
    <n v="3.661066830165542E-5"/>
    <x v="3"/>
  </r>
  <r>
    <x v="14"/>
    <s v="NR"/>
    <x v="0"/>
    <n v="0.23468715634580015"/>
    <x v="3"/>
  </r>
  <r>
    <x v="14"/>
    <s v="NR"/>
    <x v="0"/>
    <n v="0.19353462268546903"/>
    <x v="3"/>
  </r>
  <r>
    <x v="14"/>
    <s v="NR"/>
    <x v="0"/>
    <n v="2.2776750871857758"/>
    <x v="3"/>
  </r>
  <r>
    <x v="14"/>
    <s v="NR"/>
    <x v="0"/>
    <n v="0.45997288142244014"/>
    <x v="3"/>
  </r>
  <r>
    <x v="14"/>
    <s v="NR"/>
    <x v="0"/>
    <n v="0.30086325248313917"/>
    <x v="3"/>
  </r>
  <r>
    <x v="14"/>
    <s v="NR"/>
    <x v="0"/>
    <n v="7.0397665236051491E-3"/>
    <x v="3"/>
  </r>
  <r>
    <x v="14"/>
    <s v="NR"/>
    <x v="0"/>
    <n v="1.4683254680564068"/>
    <x v="3"/>
  </r>
  <r>
    <x v="14"/>
    <s v="NR"/>
    <x v="0"/>
    <n v="2.332048951563458E-2"/>
    <x v="3"/>
  </r>
  <r>
    <x v="14"/>
    <s v="NR"/>
    <x v="0"/>
    <n v="7.8336270754138557E-2"/>
    <x v="3"/>
  </r>
  <r>
    <x v="14"/>
    <s v="NR"/>
    <x v="0"/>
    <n v="1.1924683261802573E-2"/>
    <x v="3"/>
  </r>
  <r>
    <x v="14"/>
    <s v="NR"/>
    <x v="1"/>
    <n v="4.3132244836296749"/>
    <x v="3"/>
  </r>
  <r>
    <x v="14"/>
    <s v="NR"/>
    <x v="1"/>
    <n v="9.4979551195585547E-3"/>
    <x v="3"/>
  </r>
  <r>
    <x v="14"/>
    <s v="NR"/>
    <x v="1"/>
    <n v="7.9172512568976075E-3"/>
    <x v="3"/>
  </r>
  <r>
    <x v="14"/>
    <s v="NR"/>
    <x v="1"/>
    <n v="6.0319901900674421E-4"/>
    <x v="3"/>
  </r>
  <r>
    <x v="14"/>
    <s v="NR"/>
    <x v="2"/>
    <n v="0.22681509748620482"/>
    <x v="3"/>
  </r>
  <r>
    <x v="14"/>
    <s v="NR"/>
    <x v="2"/>
    <n v="0.14261126670754137"/>
    <x v="3"/>
  </r>
  <r>
    <x v="14"/>
    <s v="NR"/>
    <x v="2"/>
    <n v="0.14535882673206621"/>
    <x v="3"/>
  </r>
  <r>
    <x v="14"/>
    <s v="NR"/>
    <x v="2"/>
    <n v="2.2848751401594107"/>
    <x v="3"/>
  </r>
  <r>
    <x v="14"/>
    <s v="NR"/>
    <x v="2"/>
    <n v="0.2281654013488657"/>
    <x v="3"/>
  </r>
  <r>
    <x v="14"/>
    <s v="NR"/>
    <x v="2"/>
    <n v="3.4840321883507039"/>
    <x v="3"/>
  </r>
  <r>
    <x v="14"/>
    <s v="NR"/>
    <x v="2"/>
    <n v="8.4178633927651756"/>
    <x v="3"/>
  </r>
  <r>
    <x v="14"/>
    <s v="NR"/>
    <x v="2"/>
    <n v="7.5814690374003671E-4"/>
    <x v="3"/>
  </r>
  <r>
    <x v="14"/>
    <s v="NR"/>
    <x v="2"/>
    <n v="0.40453221042305332"/>
    <x v="3"/>
  </r>
  <r>
    <x v="14"/>
    <s v="NR"/>
    <x v="2"/>
    <n v="0.68025395757204155"/>
    <x v="3"/>
  </r>
  <r>
    <x v="14"/>
    <s v="NR"/>
    <x v="2"/>
    <n v="0.10960829135499692"/>
    <x v="3"/>
  </r>
  <r>
    <x v="14"/>
    <s v="NR"/>
    <x v="2"/>
    <n v="4.6022676640098091E-2"/>
    <x v="3"/>
  </r>
  <r>
    <x v="14"/>
    <s v="NR"/>
    <x v="2"/>
    <n v="9.719658361250767"/>
    <x v="3"/>
  </r>
  <r>
    <x v="14"/>
    <s v="NR"/>
    <x v="2"/>
    <n v="0.41753566057633362"/>
    <x v="3"/>
  </r>
  <r>
    <x v="14"/>
    <s v="NR"/>
    <x v="2"/>
    <n v="4.6638865971796443E-2"/>
    <x v="3"/>
  </r>
  <r>
    <x v="14"/>
    <s v="NR"/>
    <x v="2"/>
    <n v="7.1656030410790925E-2"/>
    <x v="3"/>
  </r>
  <r>
    <x v="14"/>
    <s v="NR"/>
    <x v="2"/>
    <n v="1.1304705196811768"/>
    <x v="3"/>
  </r>
  <r>
    <x v="14"/>
    <s v="NR"/>
    <x v="2"/>
    <n v="3.9994841937461681E-2"/>
    <x v="3"/>
  </r>
  <r>
    <x v="14"/>
    <s v="NR"/>
    <x v="2"/>
    <n v="0.23635365395462901"/>
    <x v="3"/>
  </r>
  <r>
    <x v="14"/>
    <s v="NR"/>
    <x v="2"/>
    <n v="1.5537261557326791E-2"/>
    <x v="3"/>
  </r>
  <r>
    <x v="14"/>
    <s v="NR"/>
    <x v="2"/>
    <n v="6.0357572041692207E-3"/>
    <x v="3"/>
  </r>
  <r>
    <x v="14"/>
    <s v="NR"/>
    <x v="2"/>
    <n v="8.3935748865726537E-2"/>
    <x v="3"/>
  </r>
  <r>
    <x v="14"/>
    <s v="NR"/>
    <x v="2"/>
    <n v="4.5822595217657879E-2"/>
    <x v="3"/>
  </r>
  <r>
    <x v="14"/>
    <s v="NR"/>
    <x v="2"/>
    <n v="5.9467026364193743E-4"/>
    <x v="3"/>
  </r>
  <r>
    <x v="14"/>
    <s v="NR"/>
    <x v="2"/>
    <n v="7.1632127529123221E-4"/>
    <x v="3"/>
  </r>
  <r>
    <x v="15"/>
    <s v="NR"/>
    <x v="3"/>
    <n v="2.5372028939301031E-2"/>
    <x v="3"/>
  </r>
  <r>
    <x v="15"/>
    <s v="NR"/>
    <x v="3"/>
    <n v="6.5402427958307773E-4"/>
    <x v="3"/>
  </r>
  <r>
    <x v="15"/>
    <s v="NR"/>
    <x v="3"/>
    <n v="7.1014101778050273E-4"/>
    <x v="3"/>
  </r>
  <r>
    <x v="15"/>
    <s v="NR"/>
    <x v="3"/>
    <n v="2.6344966278356839E-4"/>
    <x v="3"/>
  </r>
  <r>
    <x v="15"/>
    <s v="NR"/>
    <x v="3"/>
    <n v="1.2702489270386265E-4"/>
    <x v="3"/>
  </r>
  <r>
    <x v="15"/>
    <s v="NR"/>
    <x v="3"/>
    <n v="2.6282575107296132E-4"/>
    <x v="3"/>
  </r>
  <r>
    <x v="15"/>
    <s v="NR"/>
    <x v="0"/>
    <n v="0.73979612409564677"/>
    <x v="3"/>
  </r>
  <r>
    <x v="15"/>
    <s v="NR"/>
    <x v="0"/>
    <n v="0.39272228571428558"/>
    <x v="3"/>
  </r>
  <r>
    <x v="15"/>
    <s v="NR"/>
    <x v="0"/>
    <n v="1.4796633093807479"/>
    <x v="3"/>
  </r>
  <r>
    <x v="15"/>
    <s v="NR"/>
    <x v="0"/>
    <n v="0.12349666020846105"/>
    <x v="3"/>
  </r>
  <r>
    <x v="15"/>
    <s v="NR"/>
    <x v="0"/>
    <n v="0.74446682722256263"/>
    <x v="3"/>
  </r>
  <r>
    <x v="15"/>
    <s v="NR"/>
    <x v="0"/>
    <n v="1.0086615818516246E-2"/>
    <x v="3"/>
  </r>
  <r>
    <x v="15"/>
    <s v="NR"/>
    <x v="0"/>
    <n v="1.0153962967504598E-2"/>
    <x v="3"/>
  </r>
  <r>
    <x v="15"/>
    <s v="NR"/>
    <x v="0"/>
    <n v="1.5666776210913546E-3"/>
    <x v="3"/>
  </r>
  <r>
    <x v="15"/>
    <s v="NR"/>
    <x v="0"/>
    <n v="9.8017141876149599E-2"/>
    <x v="3"/>
  </r>
  <r>
    <x v="15"/>
    <s v="NR"/>
    <x v="0"/>
    <n v="1.3118214592274678E-3"/>
    <x v="3"/>
  </r>
  <r>
    <x v="15"/>
    <s v="NR"/>
    <x v="0"/>
    <n v="2.3662145922746774E-3"/>
    <x v="3"/>
  </r>
  <r>
    <x v="15"/>
    <s v="NR"/>
    <x v="1"/>
    <n v="2.204279484978541E-2"/>
    <x v="3"/>
  </r>
  <r>
    <x v="15"/>
    <s v="NR"/>
    <x v="1"/>
    <n v="0.11237811796443896"/>
    <x v="3"/>
  </r>
  <r>
    <x v="15"/>
    <s v="NR"/>
    <x v="1"/>
    <n v="0.19833187394236657"/>
    <x v="3"/>
  </r>
  <r>
    <x v="15"/>
    <s v="NR"/>
    <x v="1"/>
    <n v="16.025505208583695"/>
    <x v="3"/>
  </r>
  <r>
    <x v="15"/>
    <s v="NR"/>
    <x v="1"/>
    <n v="1.0603483703249537"/>
    <x v="3"/>
  </r>
  <r>
    <x v="15"/>
    <s v="NR"/>
    <x v="1"/>
    <n v="0.12239066486817901"/>
    <x v="3"/>
  </r>
  <r>
    <x v="15"/>
    <s v="NR"/>
    <x v="1"/>
    <n v="0.1343309518087063"/>
    <x v="3"/>
  </r>
  <r>
    <x v="15"/>
    <s v="NR"/>
    <x v="1"/>
    <n v="1.991926425505824E-4"/>
    <x v="3"/>
  </r>
  <r>
    <x v="15"/>
    <s v="NR"/>
    <x v="2"/>
    <n v="0.44808691600245243"/>
    <x v="3"/>
  </r>
  <r>
    <x v="15"/>
    <s v="NR"/>
    <x v="2"/>
    <n v="18.071273631391787"/>
    <x v="3"/>
  </r>
  <r>
    <x v="15"/>
    <s v="NR"/>
    <x v="2"/>
    <n v="0.41530748939301038"/>
    <x v="3"/>
  </r>
  <r>
    <x v="15"/>
    <s v="NR"/>
    <x v="2"/>
    <n v="25.038299713059466"/>
    <x v="3"/>
  </r>
  <r>
    <x v="15"/>
    <s v="NR"/>
    <x v="2"/>
    <n v="6.3506254263641946"/>
    <x v="3"/>
  </r>
  <r>
    <x v="15"/>
    <s v="NR"/>
    <x v="2"/>
    <n v="1.5813864161863886"/>
    <x v="3"/>
  </r>
  <r>
    <x v="15"/>
    <s v="NR"/>
    <x v="2"/>
    <n v="1.2176149052115266"/>
    <x v="3"/>
  </r>
  <r>
    <x v="15"/>
    <s v="NR"/>
    <x v="2"/>
    <n v="0.77812100159411401"/>
    <x v="3"/>
  </r>
  <r>
    <x v="15"/>
    <s v="NR"/>
    <x v="2"/>
    <n v="0.84547628497854066"/>
    <x v="3"/>
  </r>
  <r>
    <x v="15"/>
    <s v="NR"/>
    <x v="2"/>
    <n v="0.29533825530349472"/>
    <x v="3"/>
  </r>
  <r>
    <x v="15"/>
    <s v="NR"/>
    <x v="2"/>
    <n v="0.97851310852237883"/>
    <x v="3"/>
  </r>
  <r>
    <x v="15"/>
    <s v="NR"/>
    <x v="2"/>
    <n v="1.4518384598405887"/>
    <x v="3"/>
  </r>
  <r>
    <x v="15"/>
    <s v="NR"/>
    <x v="2"/>
    <n v="0.13865394246474555"/>
    <x v="3"/>
  </r>
  <r>
    <x v="15"/>
    <s v="NR"/>
    <x v="2"/>
    <n v="4.9720754383813605E-2"/>
    <x v="3"/>
  </r>
  <r>
    <x v="15"/>
    <s v="NR"/>
    <x v="2"/>
    <n v="0.34458478969957074"/>
    <x v="3"/>
  </r>
  <r>
    <x v="15"/>
    <s v="NR"/>
    <x v="2"/>
    <n v="0.24996956174126309"/>
    <x v="3"/>
  </r>
  <r>
    <x v="15"/>
    <s v="NR"/>
    <x v="2"/>
    <n v="2.3128701410177802E-3"/>
    <x v="3"/>
  </r>
  <r>
    <x v="15"/>
    <s v="NR"/>
    <x v="2"/>
    <n v="5.9181027590435292E-3"/>
    <x v="3"/>
  </r>
  <r>
    <x v="15"/>
    <s v="NR"/>
    <x v="2"/>
    <n v="1.6328799509503368E-2"/>
    <x v="3"/>
  </r>
  <r>
    <x v="16"/>
    <s v="NR"/>
    <x v="3"/>
    <n v="1.6375339791538934E-2"/>
    <x v="4"/>
  </r>
  <r>
    <x v="16"/>
    <s v="NR"/>
    <x v="3"/>
    <n v="1.555423666462293E-4"/>
    <x v="4"/>
  </r>
  <r>
    <x v="16"/>
    <s v="NR"/>
    <x v="0"/>
    <n v="3.4428625383200484E-3"/>
    <x v="4"/>
  </r>
  <r>
    <x v="16"/>
    <s v="NR"/>
    <x v="0"/>
    <n v="0.2819843610055181"/>
    <x v="4"/>
  </r>
  <r>
    <x v="16"/>
    <s v="NR"/>
    <x v="0"/>
    <n v="0.37453387026364188"/>
    <x v="4"/>
  </r>
  <r>
    <x v="16"/>
    <s v="NR"/>
    <x v="0"/>
    <n v="4.1308252605763327E-4"/>
    <x v="4"/>
  </r>
  <r>
    <x v="16"/>
    <s v="NR"/>
    <x v="0"/>
    <n v="4.0930032618025747E-2"/>
    <x v="4"/>
  </r>
  <r>
    <x v="16"/>
    <s v="NR"/>
    <x v="0"/>
    <n v="8.4626520367872479E-2"/>
    <x v="4"/>
  </r>
  <r>
    <x v="16"/>
    <s v="NR"/>
    <x v="0"/>
    <n v="5.1464135573267924E-4"/>
    <x v="4"/>
  </r>
  <r>
    <x v="16"/>
    <s v="NR"/>
    <x v="0"/>
    <n v="4.8299183323114647E-3"/>
    <x v="4"/>
  </r>
  <r>
    <x v="16"/>
    <s v="NR"/>
    <x v="0"/>
    <n v="8.0998908743102358E-4"/>
    <x v="4"/>
  </r>
  <r>
    <x v="16"/>
    <s v="NR"/>
    <x v="0"/>
    <n v="1.1149773145309625E-4"/>
    <x v="4"/>
  </r>
  <r>
    <x v="16"/>
    <s v="NR"/>
    <x v="0"/>
    <n v="8.7401384181483743E-2"/>
    <x v="4"/>
  </r>
  <r>
    <x v="16"/>
    <s v="NR"/>
    <x v="0"/>
    <n v="1.5735524218271E-4"/>
    <x v="4"/>
  </r>
  <r>
    <x v="16"/>
    <s v="NR"/>
    <x v="0"/>
    <n v="4.0796762722256283E-3"/>
    <x v="4"/>
  </r>
  <r>
    <x v="16"/>
    <s v="NR"/>
    <x v="0"/>
    <n v="1.1468039455548745E-3"/>
    <x v="4"/>
  </r>
  <r>
    <x v="16"/>
    <s v="NR"/>
    <x v="0"/>
    <n v="1.8464488730839975E-4"/>
    <x v="4"/>
  </r>
  <r>
    <x v="16"/>
    <s v="NR"/>
    <x v="0"/>
    <n v="5.5519195585530335E-3"/>
    <x v="4"/>
  </r>
  <r>
    <x v="16"/>
    <s v="NR"/>
    <x v="0"/>
    <n v="4.2990459840588587E-4"/>
    <x v="4"/>
  </r>
  <r>
    <x v="16"/>
    <s v="NR"/>
    <x v="0"/>
    <n v="2.4009202167995097E-3"/>
    <x v="4"/>
  </r>
  <r>
    <x v="16"/>
    <s v="NR"/>
    <x v="0"/>
    <n v="2.7072058859595335E-3"/>
    <x v="4"/>
  </r>
  <r>
    <x v="16"/>
    <s v="NR"/>
    <x v="0"/>
    <n v="6.8528319803801339E-5"/>
    <x v="4"/>
  </r>
  <r>
    <x v="16"/>
    <s v="NR"/>
    <x v="0"/>
    <n v="5.028728387492335E-4"/>
    <x v="4"/>
  </r>
  <r>
    <x v="16"/>
    <s v="NR"/>
    <x v="0"/>
    <n v="7.4320245248313895E-4"/>
    <x v="4"/>
  </r>
  <r>
    <x v="16"/>
    <s v="NR"/>
    <x v="0"/>
    <n v="8.8089976701410163E-4"/>
    <x v="4"/>
  </r>
  <r>
    <x v="16"/>
    <s v="NR"/>
    <x v="0"/>
    <n v="5.6978442673206618E-4"/>
    <x v="4"/>
  </r>
  <r>
    <x v="16"/>
    <s v="NR"/>
    <x v="0"/>
    <n v="8.22451011649295E-4"/>
    <x v="4"/>
  </r>
  <r>
    <x v="16"/>
    <s v="NR"/>
    <x v="0"/>
    <n v="6.4159901900674428E-4"/>
    <x v="4"/>
  </r>
  <r>
    <x v="16"/>
    <s v="NR"/>
    <x v="0"/>
    <n v="1.2134494175352545E-4"/>
    <x v="4"/>
  </r>
  <r>
    <x v="16"/>
    <s v="NR"/>
    <x v="0"/>
    <n v="3.2376897608828935E-4"/>
    <x v="4"/>
  </r>
  <r>
    <x v="16"/>
    <s v="NR"/>
    <x v="0"/>
    <n v="5.7378064009809936E-5"/>
    <x v="4"/>
  </r>
  <r>
    <x v="16"/>
    <s v="NR"/>
    <x v="1"/>
    <n v="1.1211045984058858E-3"/>
    <x v="4"/>
  </r>
  <r>
    <x v="16"/>
    <s v="NR"/>
    <x v="1"/>
    <n v="0.20402044782342119"/>
    <x v="4"/>
  </r>
  <r>
    <x v="16"/>
    <s v="NR"/>
    <x v="1"/>
    <n v="2.5981190435315746E-2"/>
    <x v="4"/>
  </r>
  <r>
    <x v="16"/>
    <s v="NR"/>
    <x v="1"/>
    <n v="3.9991798896382588E-4"/>
    <x v="4"/>
  </r>
  <r>
    <x v="16"/>
    <s v="NR"/>
    <x v="1"/>
    <n v="4.5345432250153278E-3"/>
    <x v="4"/>
  </r>
  <r>
    <x v="16"/>
    <s v="NR"/>
    <x v="1"/>
    <n v="0.25996322648681791"/>
    <x v="4"/>
  </r>
  <r>
    <x v="16"/>
    <s v="NR"/>
    <x v="1"/>
    <n v="3.0295269160024512E-3"/>
    <x v="4"/>
  </r>
  <r>
    <x v="16"/>
    <s v="NR"/>
    <x v="1"/>
    <n v="4.5764983445738807E-3"/>
    <x v="4"/>
  </r>
  <r>
    <x v="16"/>
    <s v="NR"/>
    <x v="1"/>
    <n v="4.15113182096873E-4"/>
    <x v="4"/>
  </r>
  <r>
    <x v="16"/>
    <s v="NR"/>
    <x v="1"/>
    <n v="2.749726057633353E-3"/>
    <x v="4"/>
  </r>
  <r>
    <x v="16"/>
    <s v="NR"/>
    <x v="1"/>
    <n v="7.7222611894543227E-4"/>
    <x v="4"/>
  </r>
  <r>
    <x v="16"/>
    <s v="NR"/>
    <x v="1"/>
    <n v="3.0423936235438373E-4"/>
    <x v="4"/>
  </r>
  <r>
    <x v="16"/>
    <s v="NR"/>
    <x v="1"/>
    <n v="1.7536098099325563E-3"/>
    <x v="4"/>
  </r>
  <r>
    <x v="16"/>
    <s v="NR"/>
    <x v="1"/>
    <n v="6.2033635511955841E-4"/>
    <x v="4"/>
  </r>
  <r>
    <x v="16"/>
    <s v="NR"/>
    <x v="1"/>
    <n v="2.299526670754138E-4"/>
    <x v="4"/>
  </r>
  <r>
    <x v="16"/>
    <s v="NR"/>
    <x v="1"/>
    <n v="2.1573807480073571E-4"/>
    <x v="4"/>
  </r>
  <r>
    <x v="16"/>
    <s v="NR"/>
    <x v="1"/>
    <n v="2.1516125076640093E-4"/>
    <x v="4"/>
  </r>
  <r>
    <x v="16"/>
    <s v="NR"/>
    <x v="1"/>
    <n v="5.0002992029429783E-4"/>
    <x v="4"/>
  </r>
  <r>
    <x v="16"/>
    <s v="NR"/>
    <x v="1"/>
    <n v="2.5743421213979159E-4"/>
    <x v="4"/>
  </r>
  <r>
    <x v="16"/>
    <s v="NR"/>
    <x v="1"/>
    <n v="1.5761438920907416E-4"/>
    <x v="4"/>
  </r>
  <r>
    <x v="16"/>
    <s v="NR"/>
    <x v="1"/>
    <n v="1.8635348129981602E-4"/>
    <x v="4"/>
  </r>
  <r>
    <x v="16"/>
    <s v="NR"/>
    <x v="1"/>
    <n v="4.7065309625996302E-4"/>
    <x v="4"/>
  </r>
  <r>
    <x v="16"/>
    <s v="NR"/>
    <x v="1"/>
    <n v="2.729672593500919E-4"/>
    <x v="4"/>
  </r>
  <r>
    <x v="16"/>
    <s v="NR"/>
    <x v="4"/>
    <n v="3.3324537093807472E-4"/>
    <x v="4"/>
  </r>
  <r>
    <x v="16"/>
    <s v="NR"/>
    <x v="5"/>
    <n v="2.6000236093684851E-2"/>
    <x v="4"/>
  </r>
  <r>
    <x v="16"/>
    <s v="NR"/>
    <x v="5"/>
    <n v="4.4308008338442666E-2"/>
    <x v="4"/>
  </r>
  <r>
    <x v="16"/>
    <s v="NR"/>
    <x v="2"/>
    <n v="9.1076983445738814E-4"/>
    <x v="4"/>
  </r>
  <r>
    <x v="16"/>
    <s v="NR"/>
    <x v="2"/>
    <n v="0.52003344794604534"/>
    <x v="4"/>
  </r>
  <r>
    <x v="16"/>
    <s v="NR"/>
    <x v="2"/>
    <n v="1.103370202329859E-3"/>
    <x v="4"/>
  </r>
  <r>
    <x v="16"/>
    <s v="NR"/>
    <x v="2"/>
    <n v="0.8649679321545064"/>
    <x v="4"/>
  </r>
  <r>
    <x v="16"/>
    <s v="NR"/>
    <x v="2"/>
    <n v="1.8901718358798285"/>
    <x v="4"/>
  </r>
  <r>
    <x v="16"/>
    <s v="NR"/>
    <x v="2"/>
    <n v="0.10023291722869404"/>
    <x v="4"/>
  </r>
  <r>
    <x v="16"/>
    <s v="NR"/>
    <x v="2"/>
    <n v="0.66623052949110984"/>
    <x v="4"/>
  </r>
  <r>
    <x v="16"/>
    <s v="NR"/>
    <x v="2"/>
    <n v="0.13153951784181481"/>
    <x v="4"/>
  </r>
  <r>
    <x v="16"/>
    <s v="NR"/>
    <x v="2"/>
    <n v="1.8261507413856526"/>
    <x v="4"/>
  </r>
  <r>
    <x v="16"/>
    <s v="NR"/>
    <x v="2"/>
    <n v="5.422616799509503E-4"/>
    <x v="4"/>
  </r>
  <r>
    <x v="16"/>
    <s v="NR"/>
    <x v="2"/>
    <n v="5.7615303494788469E-4"/>
    <x v="4"/>
  </r>
  <r>
    <x v="16"/>
    <s v="NR"/>
    <x v="2"/>
    <n v="3.7006839641937459E-3"/>
    <x v="4"/>
  </r>
  <r>
    <x v="16"/>
    <s v="NR"/>
    <x v="2"/>
    <n v="7.0422562844880434E-4"/>
    <x v="4"/>
  </r>
  <r>
    <x v="16"/>
    <s v="NR"/>
    <x v="2"/>
    <n v="2.2396273795217657E-4"/>
    <x v="4"/>
  </r>
  <r>
    <x v="16"/>
    <s v="NR"/>
    <x v="2"/>
    <n v="7.462876370324953E-5"/>
    <x v="4"/>
  </r>
  <r>
    <x v="16"/>
    <s v="NR"/>
    <x v="2"/>
    <n v="2.299055793991416E-4"/>
    <x v="4"/>
  </r>
  <r>
    <x v="16"/>
    <s v="NR"/>
    <x v="2"/>
    <n v="2.299055793991416E-4"/>
    <x v="4"/>
  </r>
  <r>
    <x v="17"/>
    <s v="NR"/>
    <x v="0"/>
    <n v="4.3746099325567132E-2"/>
    <x v="4"/>
  </r>
  <r>
    <x v="17"/>
    <s v="NR"/>
    <x v="0"/>
    <n v="1.3184299614960149"/>
    <x v="4"/>
  </r>
  <r>
    <x v="17"/>
    <s v="NR"/>
    <x v="0"/>
    <n v="1.990377276272226"/>
    <x v="4"/>
  </r>
  <r>
    <x v="17"/>
    <s v="NR"/>
    <x v="0"/>
    <n v="2.3468998808093193"/>
    <x v="4"/>
  </r>
  <r>
    <x v="17"/>
    <s v="NR"/>
    <x v="0"/>
    <n v="0.2329462660944206"/>
    <x v="4"/>
  </r>
  <r>
    <x v="17"/>
    <s v="NR"/>
    <x v="0"/>
    <n v="6.6714938074800738E-3"/>
    <x v="4"/>
  </r>
  <r>
    <x v="17"/>
    <s v="NR"/>
    <x v="0"/>
    <n v="5.8190950337216434E-3"/>
    <x v="4"/>
  </r>
  <r>
    <x v="17"/>
    <s v="NR"/>
    <x v="1"/>
    <n v="1.129533586756591"/>
    <x v="4"/>
  </r>
  <r>
    <x v="17"/>
    <s v="NR"/>
    <x v="1"/>
    <n v="0.18679418663396688"/>
    <x v="4"/>
  </r>
  <r>
    <x v="17"/>
    <s v="NR"/>
    <x v="1"/>
    <n v="0.26167276811771922"/>
    <x v="4"/>
  </r>
  <r>
    <x v="17"/>
    <s v="NR"/>
    <x v="1"/>
    <n v="1.6175292095646847"/>
    <x v="4"/>
  </r>
  <r>
    <x v="17"/>
    <s v="NR"/>
    <x v="1"/>
    <n v="0.1774832107909258"/>
    <x v="4"/>
  </r>
  <r>
    <x v="17"/>
    <s v="NR"/>
    <x v="1"/>
    <n v="0.47990080392397294"/>
    <x v="4"/>
  </r>
  <r>
    <x v="17"/>
    <s v="NR"/>
    <x v="1"/>
    <n v="0.10885787271612506"/>
    <x v="4"/>
  </r>
  <r>
    <x v="17"/>
    <s v="NR"/>
    <x v="1"/>
    <n v="1.2701781071735134"/>
    <x v="4"/>
  </r>
  <r>
    <x v="17"/>
    <s v="NR"/>
    <x v="1"/>
    <n v="0.14981165518087061"/>
    <x v="4"/>
  </r>
  <r>
    <x v="17"/>
    <s v="NR"/>
    <x v="1"/>
    <n v="8.7970603556100549E-2"/>
    <x v="4"/>
  </r>
  <r>
    <x v="17"/>
    <s v="NR"/>
    <x v="1"/>
    <n v="2.8887229920294293E-3"/>
    <x v="4"/>
  </r>
  <r>
    <x v="17"/>
    <s v="NR"/>
    <x v="1"/>
    <n v="5.0699507050889027E-2"/>
    <x v="4"/>
  </r>
  <r>
    <x v="17"/>
    <s v="NR"/>
    <x v="1"/>
    <n v="3.2726876762722248E-2"/>
    <x v="4"/>
  </r>
  <r>
    <x v="17"/>
    <s v="NR"/>
    <x v="1"/>
    <n v="9.5931899448191277E-3"/>
    <x v="4"/>
  </r>
  <r>
    <x v="17"/>
    <s v="NR"/>
    <x v="1"/>
    <n v="1.9775352544451254E-3"/>
    <x v="4"/>
  </r>
  <r>
    <x v="17"/>
    <s v="NR"/>
    <x v="1"/>
    <n v="4.7814592274678108E-4"/>
    <x v="4"/>
  </r>
  <r>
    <x v="17"/>
    <s v="NR"/>
    <x v="1"/>
    <n v="0.99986684586143459"/>
    <x v="4"/>
  </r>
  <r>
    <x v="17"/>
    <s v="NR"/>
    <x v="1"/>
    <n v="1.6634545677498467E-3"/>
    <x v="4"/>
  </r>
  <r>
    <x v="17"/>
    <s v="NR"/>
    <x v="1"/>
    <n v="9.3684640098099323E-3"/>
    <x v="4"/>
  </r>
  <r>
    <x v="17"/>
    <s v="NR"/>
    <x v="1"/>
    <n v="3.5443247087676272E-3"/>
    <x v="4"/>
  </r>
  <r>
    <x v="17"/>
    <s v="NR"/>
    <x v="1"/>
    <n v="0.16638423936235439"/>
    <x v="4"/>
  </r>
  <r>
    <x v="17"/>
    <s v="NR"/>
    <x v="1"/>
    <n v="1.956269282648681E-3"/>
    <x v="4"/>
  </r>
  <r>
    <x v="17"/>
    <s v="NR"/>
    <x v="2"/>
    <n v="0.55599091011649282"/>
    <x v="4"/>
  </r>
  <r>
    <x v="17"/>
    <s v="NR"/>
    <x v="2"/>
    <n v="0.18663837351318205"/>
    <x v="4"/>
  </r>
  <r>
    <x v="17"/>
    <s v="NR"/>
    <x v="2"/>
    <n v="7.0202310239117086E-3"/>
    <x v="4"/>
  </r>
  <r>
    <x v="17"/>
    <s v="NR"/>
    <x v="2"/>
    <n v="0.73885810226854687"/>
    <x v="4"/>
  </r>
  <r>
    <x v="17"/>
    <s v="NR"/>
    <x v="2"/>
    <n v="2.1127990896382585"/>
    <x v="4"/>
  </r>
  <r>
    <x v="17"/>
    <s v="NR"/>
    <x v="2"/>
    <n v="0.47323869822194981"/>
    <x v="4"/>
  </r>
  <r>
    <x v="17"/>
    <s v="NR"/>
    <x v="2"/>
    <n v="4.182775498712445"/>
    <x v="4"/>
  </r>
  <r>
    <x v="17"/>
    <s v="NR"/>
    <x v="2"/>
    <n v="0.13116426437768236"/>
    <x v="4"/>
  </r>
  <r>
    <x v="17"/>
    <s v="NR"/>
    <x v="2"/>
    <n v="4.7281540120171677"/>
    <x v="4"/>
  </r>
  <r>
    <x v="17"/>
    <s v="NR"/>
    <x v="2"/>
    <n v="0.7454455033721642"/>
    <x v="4"/>
  </r>
  <r>
    <x v="17"/>
    <s v="NR"/>
    <x v="2"/>
    <n v="0.48892286155732678"/>
    <x v="4"/>
  </r>
  <r>
    <x v="17"/>
    <s v="NR"/>
    <x v="2"/>
    <n v="2.08247279558553"/>
    <x v="4"/>
  </r>
  <r>
    <x v="17"/>
    <s v="NR"/>
    <x v="2"/>
    <n v="5.8443458001226228E-4"/>
    <x v="4"/>
  </r>
  <r>
    <x v="17"/>
    <s v="NR"/>
    <x v="2"/>
    <n v="4.0690980669527894"/>
    <x v="4"/>
  </r>
  <r>
    <x v="17"/>
    <s v="NR"/>
    <x v="2"/>
    <n v="5.7615303494788469E-4"/>
    <x v="4"/>
  </r>
  <r>
    <x v="17"/>
    <s v="NR"/>
    <x v="2"/>
    <n v="5.9416654322501532E-2"/>
    <x v="4"/>
  </r>
  <r>
    <x v="17"/>
    <s v="NR"/>
    <x v="2"/>
    <n v="2.2936053954629061E-3"/>
    <x v="4"/>
  </r>
  <r>
    <x v="17"/>
    <s v="NR"/>
    <x v="2"/>
    <n v="1.1049576456161862E-2"/>
    <x v="4"/>
  </r>
  <r>
    <x v="17"/>
    <s v="NR"/>
    <x v="2"/>
    <n v="1.4116320294297977E-2"/>
    <x v="4"/>
  </r>
  <r>
    <x v="17"/>
    <s v="NR"/>
    <x v="2"/>
    <n v="0.12063991563458001"/>
    <x v="4"/>
  </r>
  <r>
    <x v="17"/>
    <s v="NR"/>
    <x v="2"/>
    <n v="2.7531616922133656E-2"/>
    <x v="4"/>
  </r>
  <r>
    <x v="17"/>
    <s v="NR"/>
    <x v="2"/>
    <n v="3.4368394359288769E-2"/>
    <x v="4"/>
  </r>
  <r>
    <x v="17"/>
    <s v="NR"/>
    <x v="2"/>
    <n v="1.1707538442673204E-2"/>
    <x v="4"/>
  </r>
  <r>
    <x v="17"/>
    <s v="NR"/>
    <x v="2"/>
    <n v="3.2317920294297974E-3"/>
    <x v="4"/>
  </r>
  <r>
    <x v="18"/>
    <s v="NR"/>
    <x v="0"/>
    <n v="0.52479899153893317"/>
    <x v="4"/>
  </r>
  <r>
    <x v="18"/>
    <s v="NR"/>
    <x v="0"/>
    <n v="0.13175297805027589"/>
    <x v="4"/>
  </r>
  <r>
    <x v="18"/>
    <s v="NR"/>
    <x v="0"/>
    <n v="1.403796051502146E-2"/>
    <x v="4"/>
  </r>
  <r>
    <x v="18"/>
    <s v="NR"/>
    <x v="0"/>
    <n v="0.22812836100551803"/>
    <x v="4"/>
  </r>
  <r>
    <x v="18"/>
    <s v="NR"/>
    <x v="0"/>
    <n v="2.0460872593500917E-2"/>
    <x v="4"/>
  </r>
  <r>
    <x v="18"/>
    <s v="NR"/>
    <x v="0"/>
    <n v="0.11365411643212753"/>
    <x v="4"/>
  </r>
  <r>
    <x v="18"/>
    <s v="NR"/>
    <x v="0"/>
    <n v="6.0052797057020216E-3"/>
    <x v="4"/>
  </r>
  <r>
    <x v="18"/>
    <s v="NR"/>
    <x v="0"/>
    <n v="5.7275565910484369E-2"/>
    <x v="4"/>
  </r>
  <r>
    <x v="18"/>
    <s v="NR"/>
    <x v="0"/>
    <n v="1.4242892909871244E-3"/>
    <x v="4"/>
  </r>
  <r>
    <x v="18"/>
    <s v="NR"/>
    <x v="0"/>
    <n v="6.3385945309625991E-2"/>
    <x v="4"/>
  </r>
  <r>
    <x v="18"/>
    <s v="NR"/>
    <x v="0"/>
    <n v="3.3367269160024518E-3"/>
    <x v="4"/>
  </r>
  <r>
    <x v="18"/>
    <s v="NR"/>
    <x v="0"/>
    <n v="2.1085231637032495E-3"/>
    <x v="4"/>
  </r>
  <r>
    <x v="18"/>
    <s v="NR"/>
    <x v="0"/>
    <n v="1.1253071735131822E-3"/>
    <x v="4"/>
  </r>
  <r>
    <x v="18"/>
    <s v="NR"/>
    <x v="0"/>
    <n v="2.9576711220110365E-3"/>
    <x v="4"/>
  </r>
  <r>
    <x v="18"/>
    <s v="NR"/>
    <x v="0"/>
    <n v="5.1029407431023906E-4"/>
    <x v="4"/>
  </r>
  <r>
    <x v="18"/>
    <s v="NR"/>
    <x v="0"/>
    <n v="3.6108918503985289E-4"/>
    <x v="4"/>
  </r>
  <r>
    <x v="18"/>
    <s v="NR"/>
    <x v="0"/>
    <n v="5.3650014960147138E-5"/>
    <x v="4"/>
  </r>
  <r>
    <x v="18"/>
    <s v="NR"/>
    <x v="0"/>
    <n v="1.4610579619865112E-4"/>
    <x v="4"/>
  </r>
  <r>
    <x v="18"/>
    <s v="NR"/>
    <x v="0"/>
    <n v="6.683507050889025E-5"/>
    <x v="4"/>
  </r>
  <r>
    <x v="18"/>
    <s v="NR"/>
    <x v="0"/>
    <n v="2.4890545677498465E-4"/>
    <x v="4"/>
  </r>
  <r>
    <x v="18"/>
    <s v="NR"/>
    <x v="0"/>
    <n v="6.3571370104230525E-4"/>
    <x v="4"/>
  </r>
  <r>
    <x v="18"/>
    <s v="NR"/>
    <x v="0"/>
    <n v="9.6247798896382576E-4"/>
    <x v="4"/>
  </r>
  <r>
    <x v="18"/>
    <s v="NR"/>
    <x v="0"/>
    <n v="5.7378064009809936E-5"/>
    <x v="4"/>
  </r>
  <r>
    <x v="18"/>
    <s v="NR"/>
    <x v="0"/>
    <n v="2.5553893316983446E-4"/>
    <x v="4"/>
  </r>
  <r>
    <x v="18"/>
    <s v="NR"/>
    <x v="0"/>
    <n v="1.268535524218271E-4"/>
    <x v="4"/>
  </r>
  <r>
    <x v="18"/>
    <s v="NR"/>
    <x v="0"/>
    <n v="1.459835683629675E-4"/>
    <x v="4"/>
  </r>
  <r>
    <x v="18"/>
    <s v="NR"/>
    <x v="0"/>
    <n v="6.1106113059472707E-5"/>
    <x v="4"/>
  </r>
  <r>
    <x v="18"/>
    <s v="NR"/>
    <x v="0"/>
    <n v="1.0902562844880442E-4"/>
    <x v="4"/>
  </r>
  <r>
    <x v="18"/>
    <s v="NR"/>
    <x v="0"/>
    <n v="5.6644645199264239E-4"/>
    <x v="4"/>
  </r>
  <r>
    <x v="18"/>
    <s v="NR"/>
    <x v="0"/>
    <n v="9.1557772164316351E-5"/>
    <x v="4"/>
  </r>
  <r>
    <x v="18"/>
    <s v="NR"/>
    <x v="0"/>
    <n v="1.0263237572041691E-4"/>
    <x v="4"/>
  </r>
  <r>
    <x v="18"/>
    <s v="NR"/>
    <x v="0"/>
    <n v="6.1396443899448184E-5"/>
    <x v="4"/>
  </r>
  <r>
    <x v="18"/>
    <s v="NR"/>
    <x v="0"/>
    <n v="5.7378064009809936E-5"/>
    <x v="4"/>
  </r>
  <r>
    <x v="18"/>
    <s v="NR"/>
    <x v="1"/>
    <n v="0.29942664279583087"/>
    <x v="4"/>
  </r>
  <r>
    <x v="18"/>
    <s v="NR"/>
    <x v="1"/>
    <n v="7.7937755977927669E-4"/>
    <x v="4"/>
  </r>
  <r>
    <x v="18"/>
    <s v="NR"/>
    <x v="1"/>
    <n v="3.1462666830165534E-2"/>
    <x v="4"/>
  </r>
  <r>
    <x v="18"/>
    <s v="NR"/>
    <x v="1"/>
    <n v="9.1102881667688533E-4"/>
    <x v="4"/>
  </r>
  <r>
    <x v="18"/>
    <s v="NR"/>
    <x v="1"/>
    <n v="9.9549233599018986E-5"/>
    <x v="4"/>
  </r>
  <r>
    <x v="18"/>
    <s v="NR"/>
    <x v="1"/>
    <n v="1.7461876149601474E-4"/>
    <x v="4"/>
  </r>
  <r>
    <x v="18"/>
    <s v="NR"/>
    <x v="1"/>
    <n v="7.6430950337216406E-4"/>
    <x v="4"/>
  </r>
  <r>
    <x v="18"/>
    <s v="NR"/>
    <x v="1"/>
    <n v="6.2635438381361118E-4"/>
    <x v="4"/>
  </r>
  <r>
    <x v="18"/>
    <s v="NR"/>
    <x v="1"/>
    <n v="2.4450923359901904E-3"/>
    <x v="4"/>
  </r>
  <r>
    <x v="18"/>
    <s v="NR"/>
    <x v="1"/>
    <n v="1.9526082158185159E-4"/>
    <x v="4"/>
  </r>
  <r>
    <x v="18"/>
    <s v="NR"/>
    <x v="1"/>
    <n v="8.2451874923359877E-5"/>
    <x v="4"/>
  </r>
  <r>
    <x v="18"/>
    <s v="NR"/>
    <x v="1"/>
    <n v="5.7378064009809936E-5"/>
    <x v="4"/>
  </r>
  <r>
    <x v="18"/>
    <s v="NR"/>
    <x v="1"/>
    <n v="6.1396443899448184E-5"/>
    <x v="4"/>
  </r>
  <r>
    <x v="18"/>
    <s v="NR"/>
    <x v="1"/>
    <n v="6.1396443899448184E-5"/>
    <x v="4"/>
  </r>
  <r>
    <x v="18"/>
    <s v="NR"/>
    <x v="2"/>
    <n v="2.9365005027590426E-2"/>
    <x v="4"/>
  </r>
  <r>
    <x v="18"/>
    <s v="NR"/>
    <x v="2"/>
    <n v="0.79305829552421814"/>
    <x v="4"/>
  </r>
  <r>
    <x v="18"/>
    <s v="NR"/>
    <x v="2"/>
    <n v="0.62190238528510122"/>
    <x v="4"/>
  </r>
  <r>
    <x v="18"/>
    <s v="NR"/>
    <x v="2"/>
    <n v="0.36730129736358058"/>
    <x v="4"/>
  </r>
  <r>
    <x v="18"/>
    <s v="NR"/>
    <x v="2"/>
    <n v="5.451055401594114E-2"/>
    <x v="4"/>
  </r>
  <r>
    <x v="18"/>
    <s v="NR"/>
    <x v="2"/>
    <n v="5.0042357326793373E-2"/>
    <x v="4"/>
  </r>
  <r>
    <x v="18"/>
    <s v="NR"/>
    <x v="2"/>
    <n v="0.27715156443899447"/>
    <x v="4"/>
  </r>
  <r>
    <x v="18"/>
    <s v="NR"/>
    <x v="2"/>
    <n v="1.5399911514408335"/>
    <x v="4"/>
  </r>
  <r>
    <x v="18"/>
    <s v="NR"/>
    <x v="2"/>
    <n v="2.1137587247087673E-2"/>
    <x v="4"/>
  </r>
  <r>
    <x v="18"/>
    <s v="NR"/>
    <x v="2"/>
    <n v="6.7126425505824642E-4"/>
    <x v="4"/>
  </r>
  <r>
    <x v="18"/>
    <s v="NR"/>
    <x v="2"/>
    <n v="1.0414028203556099E-4"/>
    <x v="4"/>
  </r>
  <r>
    <x v="18"/>
    <s v="NR"/>
    <x v="2"/>
    <n v="1.4962697731453093E-4"/>
    <x v="4"/>
  </r>
  <r>
    <x v="18"/>
    <s v="NR"/>
    <x v="2"/>
    <n v="3.979893189454322E-4"/>
    <x v="4"/>
  </r>
  <r>
    <x v="18"/>
    <s v="NR"/>
    <x v="2"/>
    <n v="4.1018675168608215E-2"/>
    <x v="4"/>
  </r>
  <r>
    <x v="19"/>
    <s v="NR"/>
    <x v="3"/>
    <n v="1.47961250766401E-4"/>
    <x v="4"/>
  </r>
  <r>
    <x v="19"/>
    <s v="NR"/>
    <x v="0"/>
    <n v="8.4622116492949068E-3"/>
    <x v="4"/>
  </r>
  <r>
    <x v="19"/>
    <s v="NR"/>
    <x v="0"/>
    <n v="0.10806838307786631"/>
    <x v="4"/>
  </r>
  <r>
    <x v="19"/>
    <s v="NR"/>
    <x v="0"/>
    <n v="1.9584047087676269E-2"/>
    <x v="4"/>
  </r>
  <r>
    <x v="19"/>
    <s v="NR"/>
    <x v="0"/>
    <n v="2.4239621827099934E-3"/>
    <x v="4"/>
  </r>
  <r>
    <x v="19"/>
    <s v="NR"/>
    <x v="0"/>
    <n v="6.5732152348252582E-2"/>
    <x v="4"/>
  </r>
  <r>
    <x v="19"/>
    <s v="NR"/>
    <x v="0"/>
    <n v="0.16774964954015939"/>
    <x v="4"/>
  </r>
  <r>
    <x v="19"/>
    <s v="NR"/>
    <x v="0"/>
    <n v="1.7993990435315757E-2"/>
    <x v="4"/>
  </r>
  <r>
    <x v="19"/>
    <s v="NR"/>
    <x v="0"/>
    <n v="0.14901488461066828"/>
    <x v="4"/>
  </r>
  <r>
    <x v="19"/>
    <s v="NR"/>
    <x v="0"/>
    <n v="2.0650270999386881E-3"/>
    <x v="4"/>
  </r>
  <r>
    <x v="19"/>
    <s v="NR"/>
    <x v="0"/>
    <n v="5.5040291551195571E-4"/>
    <x v="4"/>
  </r>
  <r>
    <x v="19"/>
    <s v="NR"/>
    <x v="0"/>
    <n v="6.4483370692826503E-2"/>
    <x v="4"/>
  </r>
  <r>
    <x v="19"/>
    <s v="NR"/>
    <x v="0"/>
    <n v="2.9691503911710612E-4"/>
    <x v="4"/>
  </r>
  <r>
    <x v="19"/>
    <s v="NR"/>
    <x v="0"/>
    <n v="2.7605844169221338E-4"/>
    <x v="4"/>
  </r>
  <r>
    <x v="19"/>
    <s v="NR"/>
    <x v="0"/>
    <n v="9.1930270999386852E-3"/>
    <x v="4"/>
  </r>
  <r>
    <x v="19"/>
    <s v="NR"/>
    <x v="0"/>
    <n v="3.4183553451870027E-4"/>
    <x v="4"/>
  </r>
  <r>
    <x v="19"/>
    <s v="NR"/>
    <x v="0"/>
    <n v="5.7378064009809936E-5"/>
    <x v="4"/>
  </r>
  <r>
    <x v="19"/>
    <s v="NR"/>
    <x v="0"/>
    <n v="5.7378064009809936E-5"/>
    <x v="4"/>
  </r>
  <r>
    <x v="19"/>
    <s v="NR"/>
    <x v="0"/>
    <n v="1.1241436958920906E-4"/>
    <x v="4"/>
  </r>
  <r>
    <x v="19"/>
    <s v="NR"/>
    <x v="0"/>
    <n v="2.8247585628448805E-4"/>
    <x v="4"/>
  </r>
  <r>
    <x v="19"/>
    <s v="NR"/>
    <x v="0"/>
    <n v="4.4093398602084599E-4"/>
    <x v="4"/>
  </r>
  <r>
    <x v="19"/>
    <s v="NR"/>
    <x v="0"/>
    <n v="5.0756915168608191E-4"/>
    <x v="4"/>
  </r>
  <r>
    <x v="19"/>
    <s v="NR"/>
    <x v="1"/>
    <n v="6.1106113059472707E-5"/>
    <x v="4"/>
  </r>
  <r>
    <x v="19"/>
    <s v="NR"/>
    <x v="1"/>
    <n v="2.0920121472470871E-2"/>
    <x v="4"/>
  </r>
  <r>
    <x v="19"/>
    <s v="NR"/>
    <x v="1"/>
    <n v="0.14837345628448806"/>
    <x v="4"/>
  </r>
  <r>
    <x v="19"/>
    <s v="NR"/>
    <x v="1"/>
    <n v="0.17298835070508886"/>
    <x v="4"/>
  </r>
  <r>
    <x v="19"/>
    <s v="NR"/>
    <x v="1"/>
    <n v="9.7298467394236671E-2"/>
    <x v="4"/>
  </r>
  <r>
    <x v="19"/>
    <s v="NR"/>
    <x v="1"/>
    <n v="4.2538606499080314E-4"/>
    <x v="4"/>
  </r>
  <r>
    <x v="19"/>
    <s v="NR"/>
    <x v="1"/>
    <n v="1.306296897608829E-2"/>
    <x v="4"/>
  </r>
  <r>
    <x v="19"/>
    <s v="NR"/>
    <x v="1"/>
    <n v="2.4102848902513799E-4"/>
    <x v="4"/>
  </r>
  <r>
    <x v="19"/>
    <s v="NR"/>
    <x v="1"/>
    <n v="9.4925930104230536E-3"/>
    <x v="4"/>
  </r>
  <r>
    <x v="19"/>
    <s v="NR"/>
    <x v="1"/>
    <n v="5.6965515928877983E-4"/>
    <x v="4"/>
  </r>
  <r>
    <x v="19"/>
    <s v="NR"/>
    <x v="1"/>
    <n v="1.2484409760882891E-4"/>
    <x v="4"/>
  </r>
  <r>
    <x v="19"/>
    <s v="NR"/>
    <x v="1"/>
    <n v="1.2524919877375846E-4"/>
    <x v="4"/>
  </r>
  <r>
    <x v="19"/>
    <s v="NR"/>
    <x v="1"/>
    <n v="2.9851939276517473E-4"/>
    <x v="4"/>
  </r>
  <r>
    <x v="19"/>
    <s v="NR"/>
    <x v="1"/>
    <n v="6.6591637817289991E-4"/>
    <x v="4"/>
  </r>
  <r>
    <x v="19"/>
    <s v="NR"/>
    <x v="1"/>
    <n v="9.4609630410790927E-5"/>
    <x v="4"/>
  </r>
  <r>
    <x v="19"/>
    <s v="NR"/>
    <x v="1"/>
    <n v="1.0428743102391171E-4"/>
    <x v="4"/>
  </r>
  <r>
    <x v="19"/>
    <s v="NR"/>
    <x v="1"/>
    <n v="5.7378064009809936E-5"/>
    <x v="4"/>
  </r>
  <r>
    <x v="19"/>
    <s v="NR"/>
    <x v="1"/>
    <n v="5.7378064009809936E-5"/>
    <x v="4"/>
  </r>
  <r>
    <x v="19"/>
    <s v="NR"/>
    <x v="1"/>
    <n v="3.9138476026977296E-4"/>
    <x v="4"/>
  </r>
  <r>
    <x v="19"/>
    <s v="NR"/>
    <x v="1"/>
    <n v="5.7378064009809936E-5"/>
    <x v="4"/>
  </r>
  <r>
    <x v="19"/>
    <s v="NR"/>
    <x v="1"/>
    <n v="1.6961529564684242E-4"/>
    <x v="4"/>
  </r>
  <r>
    <x v="19"/>
    <s v="NR"/>
    <x v="1"/>
    <n v="1.1795809000613121E-4"/>
    <x v="4"/>
  </r>
  <r>
    <x v="19"/>
    <s v="NR"/>
    <x v="5"/>
    <n v="1.1988522378908644E-3"/>
    <x v="4"/>
  </r>
  <r>
    <x v="19"/>
    <s v="NR"/>
    <x v="5"/>
    <n v="0.18787552686695277"/>
    <x v="4"/>
  </r>
  <r>
    <x v="19"/>
    <s v="NR"/>
    <x v="5"/>
    <n v="2.0554429920294295E-2"/>
    <x v="4"/>
  </r>
  <r>
    <x v="19"/>
    <s v="NR"/>
    <x v="5"/>
    <n v="2.3154340649908026E-3"/>
    <x v="4"/>
  </r>
  <r>
    <x v="19"/>
    <s v="NR"/>
    <x v="5"/>
    <n v="3.2846391171060694E-3"/>
    <x v="4"/>
  </r>
  <r>
    <x v="19"/>
    <s v="NR"/>
    <x v="2"/>
    <n v="1.214014469650521E-3"/>
    <x v="4"/>
  </r>
  <r>
    <x v="19"/>
    <s v="NR"/>
    <x v="2"/>
    <n v="1.5218625137952174E-2"/>
    <x v="4"/>
  </r>
  <r>
    <x v="19"/>
    <s v="NR"/>
    <x v="2"/>
    <n v="2.3091796443899446E-2"/>
    <x v="4"/>
  </r>
  <r>
    <x v="19"/>
    <s v="NR"/>
    <x v="2"/>
    <n v="5.2978087357449398E-4"/>
    <x v="4"/>
  </r>
  <r>
    <x v="19"/>
    <s v="NR"/>
    <x v="2"/>
    <n v="1.1367709861434701E-3"/>
    <x v="4"/>
  </r>
  <r>
    <x v="19"/>
    <s v="NR"/>
    <x v="2"/>
    <n v="1.0263237572041691E-4"/>
    <x v="4"/>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00">
  <r>
    <n v="1"/>
    <s v="NR"/>
    <x v="0"/>
    <n v="9.63590435315757E-5"/>
    <x v="0"/>
    <n v="6.2E-2"/>
    <n v="1.1506540320000002E-3"/>
    <n v="5.8753648068669528E-5"/>
  </r>
  <r>
    <n v="1"/>
    <s v="NR"/>
    <x v="0"/>
    <n v="8.8526773758430405E-3"/>
    <x v="0"/>
    <n v="8.6869999999999994"/>
    <n v="0.16122147703200002"/>
    <n v="8.232144206008582E-3"/>
  </r>
  <r>
    <n v="1"/>
    <s v="NR"/>
    <x v="0"/>
    <n v="8.2009986511342725E-2"/>
    <x v="0"/>
    <n v="82.694999999999993"/>
    <n v="1.5347312125200001"/>
    <n v="7.8365047210300423E-2"/>
  </r>
  <r>
    <n v="1"/>
    <s v="NR"/>
    <x v="0"/>
    <n v="9.8289444022072334E-2"/>
    <x v="0"/>
    <n v="77.844999999999999"/>
    <n v="1.44472037292"/>
    <n v="7.3768995708154511E-2"/>
  </r>
  <r>
    <n v="1"/>
    <s v="NR"/>
    <x v="0"/>
    <n v="3.4627406008583685"/>
    <x v="0"/>
    <n v="1404.5"/>
    <n v="26.066025612000001"/>
    <n v="1.3309596566523603"/>
  </r>
  <r>
    <n v="1"/>
    <s v="NR"/>
    <x v="0"/>
    <n v="3.3826915511955852E-2"/>
    <x v="0"/>
    <n v="21.215"/>
    <n v="0.39372782724000005"/>
    <n v="2.0104171673819744E-2"/>
  </r>
  <r>
    <n v="1"/>
    <s v="NR"/>
    <x v="0"/>
    <n v="7.3932890251379507E-3"/>
    <x v="0"/>
    <n v="6.7329999999999997"/>
    <n v="0.12495731608800001"/>
    <n v="6.3804566523605142E-3"/>
  </r>
  <r>
    <n v="1"/>
    <s v="NR"/>
    <x v="0"/>
    <n v="7.1397925199264238E-3"/>
    <x v="0"/>
    <n v="4.9740000000000002"/>
    <n v="9.2312147664000005E-2"/>
    <n v="4.713558798283262E-3"/>
  </r>
  <r>
    <n v="1"/>
    <s v="NR"/>
    <x v="0"/>
    <n v="3.3619447210300427E-2"/>
    <x v="0"/>
    <n v="33.363"/>
    <n v="0.61918178176800009"/>
    <n v="3.1616096137339053E-2"/>
  </r>
  <r>
    <n v="1"/>
    <s v="NR"/>
    <x v="0"/>
    <n v="6.6080490496627832E-4"/>
    <x v="0"/>
    <n v="0.52500000000000002"/>
    <n v="9.7434414000000004E-3"/>
    <n v="4.9751072961373385E-4"/>
  </r>
  <r>
    <n v="1"/>
    <s v="NR"/>
    <x v="0"/>
    <n v="7.6129000613120776E-5"/>
    <x v="0"/>
    <n v="4.9000000000000002E-2"/>
    <n v="9.0938786400000012E-4"/>
    <n v="4.6434334763948492E-5"/>
  </r>
  <r>
    <n v="1"/>
    <s v="NR"/>
    <x v="0"/>
    <n v="1.4475340282035559E-4"/>
    <x v="0"/>
    <n v="0.04"/>
    <n v="7.4235744000000011E-4"/>
    <n v="3.7905579399141631E-5"/>
  </r>
  <r>
    <n v="1"/>
    <s v="NR"/>
    <x v="1"/>
    <n v="0.59571333807480076"/>
    <x v="0"/>
    <n v="598.98"/>
    <n v="11.116431485280001"/>
    <n v="0.56761709871244637"/>
  </r>
  <r>
    <n v="1"/>
    <s v="NR"/>
    <x v="1"/>
    <n v="4.4881024156958924E-2"/>
    <x v="0"/>
    <n v="44.435000000000002"/>
    <n v="0.82466632116000016"/>
    <n v="4.210836051502146E-2"/>
  </r>
  <r>
    <n v="1"/>
    <s v="NR"/>
    <x v="1"/>
    <n v="1.884123899448191E-2"/>
    <x v="0"/>
    <n v="6.3479999999999999"/>
    <n v="0.11781212572800001"/>
    <n v="6.015615450643776E-3"/>
  </r>
  <r>
    <n v="1"/>
    <s v="NR"/>
    <x v="1"/>
    <n v="9.6957057020232991E-4"/>
    <x v="0"/>
    <n v="0.73199999999999998"/>
    <n v="1.3585141152000001E-2"/>
    <n v="6.9367210300429183E-4"/>
  </r>
  <r>
    <n v="1"/>
    <s v="NR"/>
    <x v="2"/>
    <n v="7.3511355487431027E-2"/>
    <x v="0"/>
    <n v="73.168000000000006"/>
    <n v="1.3579202292480002"/>
    <n v="6.9336885836909876E-2"/>
  </r>
  <r>
    <n v="1"/>
    <s v="NR"/>
    <x v="2"/>
    <n v="9.4030928755364812E-2"/>
    <x v="0"/>
    <n v="73.168000000000006"/>
    <n v="1.3579202292480002"/>
    <n v="6.9336885836909876E-2"/>
  </r>
  <r>
    <n v="1"/>
    <s v="NR"/>
    <x v="2"/>
    <n v="2.2625310606989579E-2"/>
    <x v="0"/>
    <n v="22.687000000000001"/>
    <n v="0.42104658103200004"/>
    <n v="2.1499096995708157E-2"/>
  </r>
  <r>
    <n v="1"/>
    <s v="NR"/>
    <x v="2"/>
    <n v="1.5531664009809926E-2"/>
    <x v="0"/>
    <n v="10.19"/>
    <n v="0.18911555784"/>
    <n v="9.6564463519313287E-3"/>
  </r>
  <r>
    <n v="1"/>
    <s v="NR"/>
    <x v="2"/>
    <n v="6.0548277130594702E-4"/>
    <x v="0"/>
    <n v="0.58499999999999996"/>
    <n v="1.085697756E-2"/>
    <n v="5.5436909871244629E-4"/>
  </r>
  <r>
    <n v="1"/>
    <s v="NR"/>
    <x v="2"/>
    <n v="4.827263764561618E-3"/>
    <x v="0"/>
    <n v="4.367"/>
    <n v="8.1046873512000003E-2"/>
    <n v="4.1383416309012872E-3"/>
  </r>
  <r>
    <n v="1"/>
    <s v="NR"/>
    <x v="2"/>
    <n v="1.8139891600245251E-2"/>
    <x v="0"/>
    <n v="5.1120000000000001"/>
    <n v="9.4873280832000015E-2"/>
    <n v="4.8443330472103001E-3"/>
  </r>
  <r>
    <n v="1"/>
    <s v="NR"/>
    <x v="2"/>
    <n v="3.5576093194359284E-3"/>
    <x v="0"/>
    <n v="3.5790000000000002"/>
    <n v="6.6422431944000007E-2"/>
    <n v="3.3916017167381972E-3"/>
  </r>
  <r>
    <n v="1"/>
    <s v="NR"/>
    <x v="2"/>
    <n v="2.4002942979767017E-5"/>
    <x v="0"/>
    <n v="1.7000000000000001E-2"/>
    <n v="3.1550191200000003E-4"/>
    <n v="1.6109871244635194E-5"/>
  </r>
  <r>
    <n v="1"/>
    <s v="NR"/>
    <x v="2"/>
    <n v="5.4039047455548737E-2"/>
    <x v="0"/>
    <n v="54.290999999999997"/>
    <n v="1.0075831943760001"/>
    <n v="5.1448295278969949E-2"/>
  </r>
  <r>
    <n v="1"/>
    <s v="NR"/>
    <x v="2"/>
    <n v="2.1388576333537706E-3"/>
    <x v="0"/>
    <n v="1.9019999999999999"/>
    <n v="3.5299096272000001E-2"/>
    <n v="1.8024103004291843E-3"/>
  </r>
  <r>
    <n v="1"/>
    <s v="NR"/>
    <x v="2"/>
    <n v="3.8207823421213967E-3"/>
    <x v="0"/>
    <n v="1.0860000000000001"/>
    <n v="2.0155004496000002E-2"/>
    <n v="1.0291364806866952E-3"/>
  </r>
  <r>
    <n v="1"/>
    <s v="NR"/>
    <x v="2"/>
    <n v="4.0668213366033112E-3"/>
    <x v="0"/>
    <n v="2.8809999999999998"/>
    <n v="5.3468294616000001E-2"/>
    <n v="2.7301493562231754E-3"/>
  </r>
  <r>
    <n v="1"/>
    <s v="NR"/>
    <x v="2"/>
    <n v="7.6580453709380739E-4"/>
    <x v="0"/>
    <n v="0.74299999999999999"/>
    <n v="1.3789289448000001E-2"/>
    <n v="7.0409613733905568E-4"/>
  </r>
  <r>
    <n v="1"/>
    <s v="NR"/>
    <x v="2"/>
    <n v="7.7850055180870626E-4"/>
    <x v="0"/>
    <n v="0.30599999999999999"/>
    <n v="5.6790344160000004E-3"/>
    <n v="2.8997768240343348E-4"/>
  </r>
  <r>
    <n v="1"/>
    <s v="NR"/>
    <x v="2"/>
    <n v="1.2903200490496625E-3"/>
    <x v="0"/>
    <n v="0.113"/>
    <n v="2.0971597680000003E-3"/>
    <n v="1.0708326180257513E-4"/>
  </r>
  <r>
    <n v="1"/>
    <s v="NR"/>
    <x v="2"/>
    <n v="4.4736058859595343E-3"/>
    <x v="0"/>
    <n v="0.43099999999999999"/>
    <n v="7.998901416000001E-3"/>
    <n v="4.0843261802575115E-4"/>
  </r>
  <r>
    <n v="1"/>
    <s v="NR"/>
    <x v="2"/>
    <n v="1.4932267320662169E-3"/>
    <x v="0"/>
    <n v="0.21299999999999999"/>
    <n v="3.953053368E-3"/>
    <n v="2.0184721030042918E-4"/>
  </r>
  <r>
    <n v="1"/>
    <s v="NR"/>
    <x v="2"/>
    <n v="2.4582751195585523E-2"/>
    <x v="0"/>
    <n v="24.901"/>
    <n v="0.46213606533600005"/>
    <n v="2.3597170815450638E-2"/>
  </r>
  <r>
    <n v="1"/>
    <s v="NR"/>
    <x v="2"/>
    <n v="2.988912029429797E-2"/>
    <x v="0"/>
    <n v="29.995999999999999"/>
    <n v="0.55669384425599999"/>
    <n v="2.84253939914163E-2"/>
  </r>
  <r>
    <n v="1"/>
    <s v="NR"/>
    <x v="2"/>
    <n v="1.0877253218884118E-5"/>
    <x v="0"/>
    <n v="7.0000000000000001E-3"/>
    <n v="1.29912552E-4"/>
    <n v="6.6334763948497839E-6"/>
  </r>
  <r>
    <n v="1"/>
    <s v="NR"/>
    <x v="2"/>
    <n v="9.6995315757204175E-4"/>
    <x v="0"/>
    <n v="0.67"/>
    <n v="1.2434487120000002E-2"/>
    <n v="6.3491845493562232E-4"/>
  </r>
  <r>
    <n v="1"/>
    <s v="NR"/>
    <x v="2"/>
    <n v="4.8094116492949091E-3"/>
    <x v="0"/>
    <n v="1.395"/>
    <n v="2.5889715720000001E-2"/>
    <n v="1.3219570815450642E-3"/>
  </r>
  <r>
    <n v="1"/>
    <s v="NR"/>
    <x v="2"/>
    <n v="1.4339374616799507E-3"/>
    <x v="0"/>
    <n v="0.182"/>
    <n v="3.3777263520000001E-3"/>
    <n v="1.7247038626609439E-4"/>
  </r>
  <r>
    <n v="1"/>
    <s v="NR"/>
    <x v="2"/>
    <n v="2.0107791538933168E-3"/>
    <x v="0"/>
    <n v="0.84899999999999998"/>
    <n v="1.5756536664000002E-2"/>
    <n v="8.0454592274678105E-4"/>
  </r>
  <r>
    <n v="1"/>
    <s v="NR"/>
    <x v="2"/>
    <n v="1.8176431637032488E-4"/>
    <x v="0"/>
    <n v="3.9E-2"/>
    <n v="7.2379850400000004E-4"/>
    <n v="3.6957939914163087E-5"/>
  </r>
  <r>
    <n v="2"/>
    <s v="NR"/>
    <x v="3"/>
    <n v="1.4721373390557936E-4"/>
    <x v="0"/>
    <n v="0.14699999999999999"/>
    <n v="2.7281635920000003E-3"/>
    <n v="1.3930300429184546E-4"/>
  </r>
  <r>
    <n v="2"/>
    <s v="NR"/>
    <x v="0"/>
    <n v="0.13531434849785406"/>
    <x v="0"/>
    <n v="138.334"/>
    <n v="2.5673318526240001"/>
    <n v="0.13109076051502147"/>
  </r>
  <r>
    <n v="2"/>
    <s v="NR"/>
    <x v="0"/>
    <n v="1.0998086082158185E-2"/>
    <x v="0"/>
    <n v="11.177"/>
    <n v="0.20743322767200001"/>
    <n v="1.0591766523605148E-2"/>
  </r>
  <r>
    <n v="2"/>
    <s v="NR"/>
    <x v="0"/>
    <n v="1.2176755364806864E-3"/>
    <x v="0"/>
    <n v="1.232"/>
    <n v="2.2864609152E-2"/>
    <n v="1.1674918454935622E-3"/>
  </r>
  <r>
    <n v="2"/>
    <s v="NR"/>
    <x v="0"/>
    <n v="2.8490987124463505E-4"/>
    <x v="0"/>
    <n v="0.189"/>
    <n v="3.5076389040000003E-3"/>
    <n v="1.7910386266094418E-4"/>
  </r>
  <r>
    <n v="2"/>
    <s v="NR"/>
    <x v="0"/>
    <n v="8.7785554874310226E-4"/>
    <x v="0"/>
    <n v="4.0000000000000001E-3"/>
    <n v="7.4235744000000005E-5"/>
    <n v="3.790557939914163E-6"/>
  </r>
  <r>
    <n v="2"/>
    <s v="NR"/>
    <x v="0"/>
    <n v="7.5811158798283261E-6"/>
    <x v="0"/>
    <n v="8.0000000000000002E-3"/>
    <n v="1.4847148800000001E-4"/>
    <n v="7.5811158798283261E-6"/>
  </r>
  <r>
    <n v="2"/>
    <s v="NR"/>
    <x v="3"/>
    <n v="6.2341081545064366E-3"/>
    <x v="0"/>
    <n v="6.4349999999999996"/>
    <n v="0.11942675316"/>
    <n v="6.0980600858369094E-3"/>
  </r>
  <r>
    <n v="2"/>
    <s v="NR"/>
    <x v="1"/>
    <n v="3.3425414965052105"/>
    <x v="0"/>
    <n v="3473.92"/>
    <n v="64.472258949120004"/>
    <n v="3.2920237596566522"/>
  </r>
  <r>
    <n v="2"/>
    <s v="NR"/>
    <x v="1"/>
    <n v="1.0344515021459229E-2"/>
    <x v="0"/>
    <n v="10.694000000000001"/>
    <n v="0.19846926158400002"/>
    <n v="1.0134056652360515E-2"/>
  </r>
  <r>
    <n v="2"/>
    <s v="NR"/>
    <x v="1"/>
    <n v="6.4562619251992658E-3"/>
    <x v="0"/>
    <n v="6.4640000000000004"/>
    <n v="0.11996496230400001"/>
    <n v="6.1255416309012878E-3"/>
  </r>
  <r>
    <n v="2"/>
    <s v="NR"/>
    <x v="1"/>
    <n v="1.8716697976701408E-2"/>
    <x v="0"/>
    <n v="0.96499999999999997"/>
    <n v="1.7909373240000002E-2"/>
    <n v="9.1447210300429145E-4"/>
  </r>
  <r>
    <n v="2"/>
    <s v="NR"/>
    <x v="1"/>
    <n v="2.3656018638871859E-2"/>
    <x v="0"/>
    <n v="24.091000000000001"/>
    <n v="0.44710332717600004"/>
    <n v="2.2829582832618028E-2"/>
  </r>
  <r>
    <n v="2"/>
    <s v="NR"/>
    <x v="1"/>
    <n v="1.7157572041692209E-4"/>
    <x v="0"/>
    <n v="1.0999999999999999E-2"/>
    <n v="2.0414829600000001E-4"/>
    <n v="1.0424034334763947E-5"/>
  </r>
  <r>
    <n v="2"/>
    <s v="NR"/>
    <x v="1"/>
    <n v="7.7871244635193139E-5"/>
    <x v="0"/>
    <n v="6.2E-2"/>
    <n v="1.1506540320000002E-3"/>
    <n v="5.8753648068669528E-5"/>
  </r>
  <r>
    <n v="2"/>
    <s v="NR"/>
    <x v="1"/>
    <n v="1.7321201716738194E-4"/>
    <x v="0"/>
    <n v="0.125"/>
    <n v="2.3198670000000002E-3"/>
    <n v="1.1845493562231759E-4"/>
  </r>
  <r>
    <n v="2"/>
    <s v="NR"/>
    <x v="1"/>
    <n v="7.0125321888412013E-5"/>
    <x v="0"/>
    <n v="7.3999999999999996E-2"/>
    <n v="1.3733612640000001E-3"/>
    <n v="7.0125321888412013E-5"/>
  </r>
  <r>
    <n v="2"/>
    <s v="NR"/>
    <x v="4"/>
    <n v="6.2006817903126907E-4"/>
    <x v="0"/>
    <n v="0.60899999999999999"/>
    <n v="1.1302392024000001E-2"/>
    <n v="5.7711244635193129E-4"/>
  </r>
  <r>
    <n v="2"/>
    <s v="NR"/>
    <x v="5"/>
    <n v="1.163459963212753E-3"/>
    <x v="0"/>
    <n v="1.1970000000000001"/>
    <n v="2.2215046392000004E-2"/>
    <n v="1.1343244635193136E-3"/>
  </r>
  <r>
    <n v="2"/>
    <s v="NR"/>
    <x v="5"/>
    <n v="2.0848068669527894E-4"/>
    <x v="0"/>
    <n v="0.22"/>
    <n v="4.0829659200000007E-3"/>
    <n v="2.0848068669527894E-4"/>
  </r>
  <r>
    <n v="2"/>
    <s v="NR"/>
    <x v="2"/>
    <n v="1.3279267511955855"/>
    <x v="0"/>
    <n v="1342.875"/>
    <n v="24.922331181000001"/>
    <n v="1.2725613733905579"/>
  </r>
  <r>
    <n v="2"/>
    <s v="NR"/>
    <x v="2"/>
    <n v="0.99429018761495991"/>
    <x v="0"/>
    <n v="1035.096"/>
    <n v="19.210280417856001"/>
    <n v="0.98089784034334737"/>
  </r>
  <r>
    <n v="2"/>
    <s v="NR"/>
    <x v="2"/>
    <n v="0.35586293562231752"/>
    <x v="0"/>
    <n v="370.048"/>
    <n v="6.8676971489280003"/>
    <n v="0.35067209613733902"/>
  </r>
  <r>
    <n v="2"/>
    <s v="NR"/>
    <x v="2"/>
    <n v="2.423736309012875E-2"/>
    <x v="0"/>
    <n v="25.11"/>
    <n v="0.46601488296000004"/>
    <n v="2.379522746781116E-2"/>
  </r>
  <r>
    <n v="2"/>
    <s v="NR"/>
    <x v="2"/>
    <n v="2.0853342489270388E-2"/>
    <x v="0"/>
    <n v="21.504000000000001"/>
    <n v="0.39909135974400006"/>
    <n v="2.0378039484978541E-2"/>
  </r>
  <r>
    <n v="2"/>
    <s v="NR"/>
    <x v="2"/>
    <n v="3.7216710239117108E-2"/>
    <x v="0"/>
    <n v="38.802"/>
    <n v="0.72012383467200003"/>
    <n v="3.6770307296137339E-2"/>
  </r>
  <r>
    <n v="2"/>
    <s v="NR"/>
    <x v="2"/>
    <n v="9.2127986266094405E-2"/>
    <x v="0"/>
    <n v="95.957999999999998"/>
    <n v="1.7808783806880002"/>
    <n v="9.0933589699570813E-2"/>
  </r>
  <r>
    <n v="2"/>
    <s v="NR"/>
    <x v="2"/>
    <n v="7.3283021459227471E-3"/>
    <x v="0"/>
    <n v="7.5730000000000004"/>
    <n v="0.14054682232800003"/>
    <n v="7.1764738197424884E-3"/>
  </r>
  <r>
    <n v="2"/>
    <s v="NR"/>
    <x v="2"/>
    <n v="1.6692463519313301E-3"/>
    <x v="0"/>
    <n v="1.679"/>
    <n v="3.1160453544000002E-2"/>
    <n v="1.5910866952789698E-3"/>
  </r>
  <r>
    <n v="2"/>
    <s v="NR"/>
    <x v="2"/>
    <n v="1.2319313304721027E-5"/>
    <x v="0"/>
    <n v="1.2999999999999999E-2"/>
    <n v="2.41266168E-4"/>
    <n v="1.2319313304721027E-5"/>
  </r>
  <r>
    <n v="2"/>
    <s v="NR"/>
    <x v="2"/>
    <n v="1.9808019619865108E-4"/>
    <x v="0"/>
    <n v="0.187"/>
    <n v="3.4705210320000002E-3"/>
    <n v="1.7720858369098711E-4"/>
  </r>
  <r>
    <n v="2"/>
    <s v="NR"/>
    <x v="2"/>
    <n v="1.3950901287553647E-4"/>
    <x v="0"/>
    <n v="0.13800000000000001"/>
    <n v="2.5611331680000004E-3"/>
    <n v="1.3077424892703866E-4"/>
  </r>
  <r>
    <n v="2"/>
    <s v="NR"/>
    <x v="2"/>
    <n v="7.2208892703862658E-3"/>
    <x v="0"/>
    <n v="7.4989999999999997"/>
    <n v="0.139173461064"/>
    <n v="7.106348497854075E-3"/>
  </r>
  <r>
    <n v="2"/>
    <s v="NR"/>
    <x v="2"/>
    <n v="1.3837890864500305E-4"/>
    <x v="0"/>
    <n v="5.8999999999999997E-2"/>
    <n v="1.094977224E-3"/>
    <n v="5.5910729613733903E-5"/>
  </r>
  <r>
    <n v="2"/>
    <s v="NR"/>
    <x v="2"/>
    <n v="2.0946952789699564E-4"/>
    <x v="0"/>
    <n v="0.2"/>
    <n v="3.7117872000000003E-3"/>
    <n v="1.8952789699570809E-4"/>
  </r>
  <r>
    <n v="2"/>
    <s v="NR"/>
    <x v="2"/>
    <n v="1.8021630901287556E-4"/>
    <x v="0"/>
    <n v="0.13600000000000001"/>
    <n v="2.5240152960000002E-3"/>
    <n v="1.2887896995708155E-4"/>
  </r>
  <r>
    <n v="3"/>
    <s v="NR"/>
    <x v="3"/>
    <n v="7.9265569589209058E-3"/>
    <x v="0"/>
    <n v="0.82199999999999995"/>
    <n v="1.5255445392E-2"/>
    <n v="7.7895965665236049E-4"/>
  </r>
  <r>
    <n v="3"/>
    <s v="NR"/>
    <x v="3"/>
    <n v="4.8059212752912313E-2"/>
    <x v="0"/>
    <n v="3.25"/>
    <n v="6.0316542000000008E-2"/>
    <n v="3.079828326180257E-3"/>
  </r>
  <r>
    <n v="3"/>
    <s v="NR"/>
    <x v="3"/>
    <n v="2.3939109748620478E-2"/>
    <x v="0"/>
    <n v="0.94299999999999995"/>
    <n v="1.7501076648000002E-2"/>
    <n v="8.9362403433476385E-4"/>
  </r>
  <r>
    <n v="3"/>
    <s v="NR"/>
    <x v="3"/>
    <n v="8.2542489270386252E-2"/>
    <x v="0"/>
    <n v="9.1"/>
    <n v="0.1688863176"/>
    <n v="8.6235193133047203E-3"/>
  </r>
  <r>
    <n v="3"/>
    <s v="NR"/>
    <x v="3"/>
    <n v="8.9302160637645595E-2"/>
    <x v="0"/>
    <n v="2.83"/>
    <n v="5.2521788880000003E-2"/>
    <n v="2.6818197424892699E-3"/>
  </r>
  <r>
    <n v="3"/>
    <s v="NR"/>
    <x v="3"/>
    <n v="0.13474088534641321"/>
    <x v="0"/>
    <n v="4.1849999999999996"/>
    <n v="7.7669147159999993E-2"/>
    <n v="3.9658712446351916E-3"/>
  </r>
  <r>
    <n v="3"/>
    <s v="NR"/>
    <x v="3"/>
    <n v="1.0351807725321885E-2"/>
    <x v="0"/>
    <n v="0.187"/>
    <n v="3.4705210320000002E-3"/>
    <n v="1.7720858369098711E-4"/>
  </r>
  <r>
    <n v="3"/>
    <s v="NR"/>
    <x v="3"/>
    <n v="0.28578824475781722"/>
    <x v="0"/>
    <n v="6.0309999999999997"/>
    <n v="0.11192894301600001"/>
    <n v="5.715213733905578E-3"/>
  </r>
  <r>
    <n v="3"/>
    <s v="NR"/>
    <x v="3"/>
    <n v="2.6947276517473938E-2"/>
    <x v="0"/>
    <n v="0.52500000000000002"/>
    <n v="9.7434414000000004E-3"/>
    <n v="4.9751072961373385E-4"/>
  </r>
  <r>
    <n v="3"/>
    <s v="NR"/>
    <x v="3"/>
    <n v="7.2211541385652951E-3"/>
    <x v="0"/>
    <n v="0.29899999999999999"/>
    <n v="5.5491218640000006E-3"/>
    <n v="2.8334420600858366E-4"/>
  </r>
  <r>
    <n v="3"/>
    <s v="NR"/>
    <x v="3"/>
    <n v="3.1760843654199872E-2"/>
    <x v="0"/>
    <n v="1.01"/>
    <n v="1.874452536E-2"/>
    <n v="9.5711587982832611E-4"/>
  </r>
  <r>
    <n v="3"/>
    <s v="NR"/>
    <x v="3"/>
    <n v="2.5556912814224397E-2"/>
    <x v="0"/>
    <n v="0.76"/>
    <n v="1.410479136E-2"/>
    <n v="7.2020600858369098E-4"/>
  </r>
  <r>
    <n v="3"/>
    <s v="NR"/>
    <x v="3"/>
    <n v="3.1752809319435926E-3"/>
    <x v="0"/>
    <n v="0.17199999999999999"/>
    <n v="3.1921369919999999E-3"/>
    <n v="1.62993991416309E-4"/>
  </r>
  <r>
    <n v="3"/>
    <s v="NR"/>
    <x v="3"/>
    <n v="1.326707050889025E-2"/>
    <x v="0"/>
    <n v="0.20399999999999999"/>
    <n v="3.7860229440000001E-3"/>
    <n v="1.9331845493562229E-4"/>
  </r>
  <r>
    <n v="3"/>
    <s v="NR"/>
    <x v="3"/>
    <n v="1.1735049417535254E-2"/>
    <x v="0"/>
    <n v="0.17299999999999999"/>
    <n v="3.2106959280000002E-3"/>
    <n v="1.6394163090128756E-4"/>
  </r>
  <r>
    <n v="3"/>
    <s v="NR"/>
    <x v="0"/>
    <n v="0.63208024524831363"/>
    <x v="0"/>
    <n v="305.63099999999997"/>
    <n v="5.6721861686160002"/>
    <n v="0.28962800343347628"/>
  </r>
  <r>
    <n v="3"/>
    <s v="NR"/>
    <x v="0"/>
    <n v="3.8915283737584296"/>
    <x v="0"/>
    <n v="1585.9469999999999"/>
    <n v="29.433488872392001"/>
    <n v="1.5029059982832615"/>
  </r>
  <r>
    <n v="3"/>
    <s v="NR"/>
    <x v="0"/>
    <n v="4.1849760882893929E-4"/>
    <x v="0"/>
    <n v="9.4E-2"/>
    <n v="1.7445399840000002E-3"/>
    <n v="8.9078111587982835E-5"/>
  </r>
  <r>
    <n v="3"/>
    <s v="NR"/>
    <x v="3"/>
    <n v="7.6100400735744936E-2"/>
    <x v="0"/>
    <n v="66.308000000000007"/>
    <n v="1.2306059282880002"/>
    <n v="6.283607896995709E-2"/>
  </r>
  <r>
    <n v="3"/>
    <s v="NR"/>
    <x v="1"/>
    <n v="2.5120980993255664E-3"/>
    <x v="0"/>
    <n v="0.96699999999999997"/>
    <n v="1.7946491112000001E-2"/>
    <n v="9.1636738197424896E-4"/>
  </r>
  <r>
    <n v="3"/>
    <s v="NR"/>
    <x v="1"/>
    <n v="2.3550489270386262E-3"/>
    <x v="0"/>
    <n v="1.2829999999999999"/>
    <n v="2.3811114888000001E-2"/>
    <n v="1.2158214592274676E-3"/>
  </r>
  <r>
    <n v="3"/>
    <s v="NR"/>
    <x v="1"/>
    <n v="5.1982675659104837E-3"/>
    <x v="0"/>
    <n v="1.5780000000000001"/>
    <n v="2.9286001008000002E-2"/>
    <n v="1.4953751072961374E-3"/>
  </r>
  <r>
    <n v="3"/>
    <s v="NR"/>
    <x v="1"/>
    <n v="1.5795914163090129E-3"/>
    <x v="0"/>
    <n v="0.76700000000000002"/>
    <n v="1.4234703912000001E-2"/>
    <n v="7.2683948497854079E-4"/>
  </r>
  <r>
    <n v="3"/>
    <s v="NR"/>
    <x v="1"/>
    <n v="2.9981900674432862E-4"/>
    <x v="0"/>
    <n v="0.09"/>
    <n v="1.6703042400000002E-3"/>
    <n v="8.528755364806866E-5"/>
  </r>
  <r>
    <n v="3"/>
    <s v="NR"/>
    <x v="2"/>
    <n v="1.8795996154506434"/>
    <x v="0"/>
    <n v="780.49900000000002"/>
    <n v="14.485230989064002"/>
    <n v="0.73963167038626609"/>
  </r>
  <r>
    <n v="3"/>
    <s v="NR"/>
    <x v="2"/>
    <n v="0.59405048387492332"/>
    <x v="0"/>
    <n v="250.869"/>
    <n v="4.6558617153840007"/>
    <n v="0.2377333699570815"/>
  </r>
  <r>
    <n v="3"/>
    <s v="NR"/>
    <x v="2"/>
    <n v="8.3907492257510707"/>
    <x v="0"/>
    <n v="4251.7089999999998"/>
    <n v="78.907195221624008"/>
    <n v="4.029087327038626"/>
  </r>
  <r>
    <n v="3"/>
    <s v="NR"/>
    <x v="2"/>
    <n v="0.11428572213366033"/>
    <x v="0"/>
    <n v="67.608999999999995"/>
    <n v="1.254751104024"/>
    <n v="6.4068957939914156E-2"/>
  </r>
  <r>
    <n v="3"/>
    <s v="NR"/>
    <x v="2"/>
    <n v="0.13081038871857753"/>
    <x v="0"/>
    <n v="71.12"/>
    <n v="1.3199115283200002"/>
    <n v="6.7396120171673818E-2"/>
  </r>
  <r>
    <n v="3"/>
    <s v="NR"/>
    <x v="2"/>
    <n v="1.4349480809319434E-2"/>
    <x v="0"/>
    <n v="6.8419999999999996"/>
    <n v="0.12698024011200001"/>
    <n v="6.4837493562231755E-3"/>
  </r>
  <r>
    <n v="3"/>
    <s v="NR"/>
    <x v="2"/>
    <n v="1.6745584304107906E-2"/>
    <x v="0"/>
    <n v="14.222"/>
    <n v="0.26394518779199999"/>
    <n v="1.3477328755364806E-2"/>
  </r>
  <r>
    <n v="3"/>
    <s v="NR"/>
    <x v="2"/>
    <n v="4.9314846842427956E-2"/>
    <x v="0"/>
    <n v="40.524999999999999"/>
    <n v="0.75210088140000009"/>
    <n v="3.8403090128755361E-2"/>
  </r>
  <r>
    <n v="3"/>
    <s v="NR"/>
    <x v="2"/>
    <n v="2.0773575965665231E-2"/>
    <x v="0"/>
    <n v="15.882999999999999"/>
    <n v="0.29477158048800001"/>
    <n v="1.505135793991416E-2"/>
  </r>
  <r>
    <n v="3"/>
    <s v="NR"/>
    <x v="2"/>
    <n v="1.5048303126916001E-2"/>
    <x v="0"/>
    <n v="7.2089999999999996"/>
    <n v="0.13379136962400001"/>
    <n v="6.8315330472102998E-3"/>
  </r>
  <r>
    <n v="3"/>
    <s v="NR"/>
    <x v="2"/>
    <n v="1.1609566646229308E-2"/>
    <x v="0"/>
    <n v="9.7859999999999996"/>
    <n v="0.181617747696"/>
    <n v="9.2735999999999982E-3"/>
  </r>
  <r>
    <n v="3"/>
    <s v="NR"/>
    <x v="2"/>
    <n v="4.0291099938687914E-3"/>
    <x v="0"/>
    <n v="2.96"/>
    <n v="5.4934450560000007E-2"/>
    <n v="2.8050128755364801E-3"/>
  </r>
  <r>
    <n v="3"/>
    <s v="NR"/>
    <x v="2"/>
    <n v="9.5109572041692219E-3"/>
    <x v="0"/>
    <n v="7.7389999999999999"/>
    <n v="0.14362760570400002"/>
    <n v="7.3337819742489256E-3"/>
  </r>
  <r>
    <n v="3"/>
    <s v="NR"/>
    <x v="2"/>
    <n v="4.3852105456774976E-3"/>
    <x v="0"/>
    <n v="2.3860000000000001"/>
    <n v="4.4281621296000009E-2"/>
    <n v="2.2610678111587984E-3"/>
  </r>
  <r>
    <n v="3"/>
    <s v="NR"/>
    <x v="2"/>
    <n v="3.1098643776824027E-3"/>
    <x v="0"/>
    <n v="1.423"/>
    <n v="2.6409365928000004E-2"/>
    <n v="1.3484909871244635E-3"/>
  </r>
  <r>
    <n v="3"/>
    <s v="NR"/>
    <x v="2"/>
    <n v="4.0740375229920299E-3"/>
    <x v="0"/>
    <n v="2.0659999999999998"/>
    <n v="3.8342761776000003E-2"/>
    <n v="1.9578231759656648E-3"/>
  </r>
  <r>
    <n v="3"/>
    <s v="NR"/>
    <x v="2"/>
    <n v="7.0286008583690992E-3"/>
    <x v="0"/>
    <n v="5.92"/>
    <n v="0.10986890112000001"/>
    <n v="5.6100257510729602E-3"/>
  </r>
  <r>
    <n v="3"/>
    <s v="NR"/>
    <x v="2"/>
    <n v="2.6145320416922132E-2"/>
    <x v="0"/>
    <n v="12.061"/>
    <n v="0.22383932709600002"/>
    <n v="1.1429479828326178E-2"/>
  </r>
  <r>
    <n v="3"/>
    <s v="NR"/>
    <x v="2"/>
    <n v="5.4691747394236653E-4"/>
    <x v="0"/>
    <n v="0.01"/>
    <n v="1.8558936000000003E-4"/>
    <n v="9.4763948497854078E-6"/>
  </r>
  <r>
    <n v="3"/>
    <s v="NR"/>
    <x v="2"/>
    <n v="1.1803762109135498E-3"/>
    <x v="0"/>
    <n v="8.0000000000000002E-3"/>
    <n v="1.4847148800000001E-4"/>
    <n v="7.5811158798283261E-6"/>
  </r>
  <r>
    <n v="3"/>
    <s v="NR"/>
    <x v="2"/>
    <n v="2.0817167381974246E-3"/>
    <x v="0"/>
    <n v="0.77600000000000002"/>
    <n v="1.4401734336000001E-2"/>
    <n v="7.3536824034334746E-4"/>
  </r>
  <r>
    <n v="3"/>
    <s v="NR"/>
    <x v="2"/>
    <n v="1.145566646229307E-3"/>
    <x v="0"/>
    <n v="0.48799999999999999"/>
    <n v="9.0567607680000009E-3"/>
    <n v="4.6244806866952782E-4"/>
  </r>
  <r>
    <n v="3"/>
    <s v="NR"/>
    <x v="2"/>
    <n v="5.2694994481912935E-3"/>
    <x v="0"/>
    <n v="2.7250000000000001"/>
    <n v="5.0573100600000004E-2"/>
    <n v="2.5823175965665234E-3"/>
  </r>
  <r>
    <n v="3"/>
    <s v="NR"/>
    <x v="2"/>
    <n v="3.5972689147762099E-3"/>
    <x v="0"/>
    <n v="3.9E-2"/>
    <n v="7.2379850400000004E-4"/>
    <n v="3.6957939914163087E-5"/>
  </r>
  <r>
    <n v="3"/>
    <s v="NR"/>
    <x v="2"/>
    <n v="1.5628046597179642E-3"/>
    <x v="0"/>
    <n v="1.141"/>
    <n v="2.1175745976000002E-2"/>
    <n v="1.0812566523605148E-3"/>
  </r>
  <r>
    <n v="3"/>
    <s v="NR"/>
    <x v="2"/>
    <n v="1.71588669527897E-3"/>
    <x v="0"/>
    <n v="0.85599999999999998"/>
    <n v="1.5886449216E-2"/>
    <n v="8.1117939914163075E-4"/>
  </r>
  <r>
    <n v="3"/>
    <s v="NR"/>
    <x v="2"/>
    <n v="4.7011158798283261E-4"/>
    <x v="0"/>
    <n v="0.35499999999999998"/>
    <n v="6.5884222800000006E-3"/>
    <n v="3.3641201716738195E-4"/>
  </r>
  <r>
    <n v="3"/>
    <s v="NR"/>
    <x v="2"/>
    <n v="5.0735205395462894E-4"/>
    <x v="0"/>
    <n v="0.374"/>
    <n v="6.9410420640000003E-3"/>
    <n v="3.5441716738197421E-4"/>
  </r>
  <r>
    <n v="3"/>
    <s v="NR"/>
    <x v="2"/>
    <n v="7.9713255671367243E-3"/>
    <x v="0"/>
    <n v="6.5190000000000001"/>
    <n v="0.12098570378400002"/>
    <n v="6.1776618025751072E-3"/>
  </r>
  <r>
    <n v="3"/>
    <s v="NR"/>
    <x v="2"/>
    <n v="5.264990803188226E-4"/>
    <x v="0"/>
    <n v="0.13200000000000001"/>
    <n v="2.4497795520000004E-3"/>
    <n v="1.2508841201716735E-4"/>
  </r>
  <r>
    <n v="3"/>
    <s v="NR"/>
    <x v="2"/>
    <n v="3.3813071735131823E-4"/>
    <x v="0"/>
    <n v="0.20200000000000001"/>
    <n v="3.7489050720000004E-3"/>
    <n v="1.9142317596566524E-4"/>
  </r>
  <r>
    <n v="3"/>
    <s v="NR"/>
    <x v="2"/>
    <n v="1.1546369098712447E-3"/>
    <x v="0"/>
    <n v="0.374"/>
    <n v="6.9410420640000003E-3"/>
    <n v="3.5441716738197421E-4"/>
  </r>
  <r>
    <n v="3"/>
    <s v="NR"/>
    <x v="2"/>
    <n v="3.0880098099325562E-4"/>
    <x v="0"/>
    <n v="8.9999999999999993E-3"/>
    <n v="1.6703042399999999E-4"/>
    <n v="8.5287553648068639E-6"/>
  </r>
  <r>
    <n v="3"/>
    <s v="NR"/>
    <x v="2"/>
    <n v="1.5541287553648067E-4"/>
    <x v="0"/>
    <n v="0.13200000000000001"/>
    <n v="2.4497795520000004E-3"/>
    <n v="1.2508841201716735E-4"/>
  </r>
  <r>
    <n v="4"/>
    <s v="NR"/>
    <x v="3"/>
    <n v="3.8235193133047216E-5"/>
    <x v="0"/>
    <n v="3.4000000000000002E-2"/>
    <n v="6.3100382400000006E-4"/>
    <n v="3.2219742489270388E-5"/>
  </r>
  <r>
    <n v="4"/>
    <s v="NR"/>
    <x v="0"/>
    <n v="2.5699099938687915E-3"/>
    <x v="0"/>
    <n v="2.153"/>
    <n v="3.9957389208000002E-2"/>
    <n v="2.0402678111587978E-3"/>
  </r>
  <r>
    <n v="4"/>
    <s v="NR"/>
    <x v="0"/>
    <n v="4.9090668301655417E-4"/>
    <x v="0"/>
    <n v="0.4"/>
    <n v="7.4235744000000006E-3"/>
    <n v="3.7905579399141618E-4"/>
  </r>
  <r>
    <n v="4"/>
    <s v="NR"/>
    <x v="0"/>
    <n v="3.383308399754751E-4"/>
    <x v="0"/>
    <n v="0.29499999999999998"/>
    <n v="5.4748861200000004E-3"/>
    <n v="2.7955364806866951E-4"/>
  </r>
  <r>
    <n v="4"/>
    <s v="NR"/>
    <x v="0"/>
    <n v="1.2321667688534638E-4"/>
    <x v="0"/>
    <n v="0.105"/>
    <n v="1.94868828E-3"/>
    <n v="9.9502145922746756E-5"/>
  </r>
  <r>
    <n v="4"/>
    <s v="NR"/>
    <x v="0"/>
    <n v="8.0961373390557947E-5"/>
    <x v="0"/>
    <n v="6.8000000000000005E-2"/>
    <n v="1.2620076480000001E-3"/>
    <n v="6.4439484978540777E-5"/>
  </r>
  <r>
    <n v="4"/>
    <s v="NR"/>
    <x v="0"/>
    <n v="8.9472470876762712E-5"/>
    <x v="0"/>
    <n v="7.3999999999999996E-2"/>
    <n v="1.3733612640000001E-3"/>
    <n v="7.0125321888412013E-5"/>
  </r>
  <r>
    <n v="4"/>
    <s v="NR"/>
    <x v="0"/>
    <n v="1.5332924586143468E-5"/>
    <x v="0"/>
    <n v="5.0000000000000001E-3"/>
    <n v="9.2794680000000013E-5"/>
    <n v="4.7381974248927039E-6"/>
  </r>
  <r>
    <n v="4"/>
    <s v="NR"/>
    <x v="1"/>
    <n v="1.5921220355610052E-2"/>
    <x v="0"/>
    <n v="13.981999999999999"/>
    <n v="0.259491043152"/>
    <n v="1.3249895278969956E-2"/>
  </r>
  <r>
    <n v="4"/>
    <s v="NR"/>
    <x v="1"/>
    <n v="0.13112861900674436"/>
    <x v="0"/>
    <n v="122.682"/>
    <n v="2.2768473863520002"/>
    <n v="0.11625830729613734"/>
  </r>
  <r>
    <n v="4"/>
    <s v="NR"/>
    <x v="1"/>
    <n v="7.9752932924586142E-2"/>
    <x v="0"/>
    <n v="74.34"/>
    <n v="1.3796713022400002"/>
    <n v="7.0447519313304729E-2"/>
  </r>
  <r>
    <n v="4"/>
    <s v="NR"/>
    <x v="1"/>
    <n v="2.6504811281422434E-2"/>
    <x v="0"/>
    <n v="22.599"/>
    <n v="0.41941339466400002"/>
    <n v="2.1415704721030042E-2"/>
  </r>
  <r>
    <n v="4"/>
    <s v="NR"/>
    <x v="1"/>
    <n v="4.8394323973022672E-2"/>
    <x v="0"/>
    <n v="41.290999999999997"/>
    <n v="0.76631702637599997"/>
    <n v="3.9128981974248925E-2"/>
  </r>
  <r>
    <n v="4"/>
    <s v="NR"/>
    <x v="1"/>
    <n v="2.3593692213366036E-3"/>
    <x v="0"/>
    <n v="2.0840000000000001"/>
    <n v="3.8676822624000004E-2"/>
    <n v="1.9748806866952792E-3"/>
  </r>
  <r>
    <n v="4"/>
    <s v="NR"/>
    <x v="1"/>
    <n v="6.5077817290006123E-3"/>
    <x v="0"/>
    <n v="5.9640000000000004"/>
    <n v="0.11068549430400001"/>
    <n v="5.651721888412016E-3"/>
  </r>
  <r>
    <n v="4"/>
    <s v="NR"/>
    <x v="1"/>
    <n v="4.6249751072961389E-3"/>
    <x v="0"/>
    <n v="4.1500000000000004"/>
    <n v="7.7019584400000007E-2"/>
    <n v="3.9327038626609445E-3"/>
  </r>
  <r>
    <n v="4"/>
    <s v="NR"/>
    <x v="1"/>
    <n v="6.4151072961373383E-5"/>
    <x v="0"/>
    <n v="5.2999999999999999E-2"/>
    <n v="9.8362360800000005E-4"/>
    <n v="5.0224892703862653E-5"/>
  </r>
  <r>
    <n v="4"/>
    <s v="NR"/>
    <x v="1"/>
    <n v="3.2631759656652354E-5"/>
    <x v="0"/>
    <n v="2.1000000000000001E-2"/>
    <n v="3.8973765600000006E-4"/>
    <n v="1.9900429184549356E-5"/>
  </r>
  <r>
    <n v="4"/>
    <s v="NR"/>
    <x v="1"/>
    <n v="3.1837155119558549E-5"/>
    <x v="0"/>
    <n v="6.0000000000000001E-3"/>
    <n v="1.1135361600000001E-4"/>
    <n v="5.6858369098712443E-6"/>
  </r>
  <r>
    <n v="4"/>
    <s v="NR"/>
    <x v="2"/>
    <n v="1.565665236051502E-4"/>
    <x v="0"/>
    <n v="9.5000000000000001E-2"/>
    <n v="1.7630989200000001E-3"/>
    <n v="9.0025751072961372E-5"/>
  </r>
  <r>
    <n v="4"/>
    <s v="NR"/>
    <x v="2"/>
    <n v="6.1170942489270379"/>
    <x v="0"/>
    <n v="5148.576"/>
    <n v="95.552092475136007"/>
    <n v="4.8789939090128751"/>
  </r>
  <r>
    <n v="4"/>
    <s v="NR"/>
    <x v="2"/>
    <n v="8.5115507050889036E-3"/>
    <x v="0"/>
    <n v="7.65"/>
    <n v="0.14197586040000001"/>
    <n v="7.2494420600858365E-3"/>
  </r>
  <r>
    <n v="4"/>
    <s v="NR"/>
    <x v="2"/>
    <n v="4.3934691354996926E-2"/>
    <x v="0"/>
    <n v="38.061999999999998"/>
    <n v="0.70639022203199997"/>
    <n v="3.6069054077253214E-2"/>
  </r>
  <r>
    <n v="4"/>
    <s v="NR"/>
    <x v="2"/>
    <n v="2.6759885223789082E-2"/>
    <x v="0"/>
    <n v="23.22"/>
    <n v="0.43093849392"/>
    <n v="2.2004188841201713E-2"/>
  </r>
  <r>
    <n v="4"/>
    <s v="NR"/>
    <x v="2"/>
    <n v="4.642609442060085E-4"/>
    <x v="0"/>
    <n v="0.39900000000000002"/>
    <n v="7.4050154640000008E-3"/>
    <n v="3.7810815450643775E-4"/>
  </r>
  <r>
    <n v="4"/>
    <s v="NR"/>
    <x v="2"/>
    <n v="2.9080524831391779E-3"/>
    <x v="0"/>
    <n v="2.4580000000000002"/>
    <n v="4.5617864688000005E-2"/>
    <n v="2.3292978540772531E-3"/>
  </r>
  <r>
    <n v="4"/>
    <s v="NR"/>
    <x v="2"/>
    <n v="2.2439749846719799E-3"/>
    <x v="0"/>
    <n v="1.702"/>
    <n v="3.1587309072000004E-2"/>
    <n v="1.6128824034334762E-3"/>
  </r>
  <r>
    <n v="4"/>
    <s v="NR"/>
    <x v="2"/>
    <n v="8.140282035561006E-6"/>
    <x v="0"/>
    <n v="3.0000000000000001E-3"/>
    <n v="5.5676808000000004E-5"/>
    <n v="2.8429184549356222E-6"/>
  </r>
  <r>
    <n v="4"/>
    <s v="NR"/>
    <x v="2"/>
    <n v="4.7381974248927039E-6"/>
    <x v="0"/>
    <n v="5.0000000000000001E-3"/>
    <n v="9.2794680000000013E-5"/>
    <n v="4.7381974248927039E-6"/>
  </r>
  <r>
    <n v="5"/>
    <s v="NR"/>
    <x v="3"/>
    <n v="6.7782709993868787E-5"/>
    <x v="1"/>
    <n v="0.02"/>
    <n v="3.7117872000000005E-4"/>
    <n v="1.8952789699570816E-5"/>
  </r>
  <r>
    <n v="5"/>
    <s v="NR"/>
    <x v="3"/>
    <n v="6.7782709993868787E-5"/>
    <x v="1"/>
    <n v="0.02"/>
    <n v="3.7117872000000005E-4"/>
    <n v="1.8952789699570816E-5"/>
  </r>
  <r>
    <n v="5"/>
    <s v="NR"/>
    <x v="1"/>
    <n v="8.859193133047208E-4"/>
    <x v="1"/>
    <n v="0.30099999999999999"/>
    <n v="5.5862397360000003E-3"/>
    <n v="2.8523948497854079E-4"/>
  </r>
  <r>
    <n v="5"/>
    <s v="NR"/>
    <x v="1"/>
    <n v="2.4137242918454937E-2"/>
    <x v="1"/>
    <n v="22.975000000000001"/>
    <n v="0.42639155460000006"/>
    <n v="2.1772017167381974E-2"/>
  </r>
  <r>
    <n v="5"/>
    <s v="NR"/>
    <x v="1"/>
    <n v="1.2760760269773142E-4"/>
    <x v="1"/>
    <n v="4.9000000000000002E-2"/>
    <n v="9.0938786400000012E-4"/>
    <n v="4.6434334763948492E-5"/>
  </r>
  <r>
    <n v="5"/>
    <s v="NR"/>
    <x v="1"/>
    <n v="1.1953206621704477E-4"/>
    <x v="1"/>
    <n v="3.4000000000000002E-2"/>
    <n v="6.3100382400000006E-4"/>
    <n v="3.2219742489270388E-5"/>
  </r>
  <r>
    <n v="5"/>
    <s v="NR"/>
    <x v="1"/>
    <n v="1.3955610055180873E-4"/>
    <x v="1"/>
    <n v="5.7000000000000002E-2"/>
    <n v="1.0578593520000001E-3"/>
    <n v="5.4015450643776829E-5"/>
  </r>
  <r>
    <n v="5"/>
    <s v="NR"/>
    <x v="1"/>
    <n v="9.6559166155732668E-5"/>
    <x v="1"/>
    <n v="4.1000000000000002E-2"/>
    <n v="7.6091637600000006E-4"/>
    <n v="3.8853218884120175E-5"/>
  </r>
  <r>
    <n v="6"/>
    <s v="NR"/>
    <x v="3"/>
    <n v="2.8596198651134271E-2"/>
    <x v="1"/>
    <n v="29.945"/>
    <n v="0.55574733852000002"/>
    <n v="2.8377064377682403E-2"/>
  </r>
  <r>
    <n v="6"/>
    <s v="NR"/>
    <x v="3"/>
    <n v="1.9774440220723485E-2"/>
    <x v="1"/>
    <n v="18.033000000000001"/>
    <n v="0.33467329288800007"/>
    <n v="1.7088782832618023E-2"/>
  </r>
  <r>
    <n v="6"/>
    <s v="NR"/>
    <x v="3"/>
    <n v="9.0891575720416931E-4"/>
    <x v="1"/>
    <n v="0.86699999999999999"/>
    <n v="1.6090597512E-2"/>
    <n v="8.2160343347639482E-4"/>
  </r>
  <r>
    <n v="6"/>
    <s v="NR"/>
    <x v="0"/>
    <n v="1.9439558553034948E-4"/>
    <x v="1"/>
    <n v="0.113"/>
    <n v="2.0971597680000003E-3"/>
    <n v="1.0708326180257513E-4"/>
  </r>
  <r>
    <n v="6"/>
    <s v="NR"/>
    <x v="0"/>
    <n v="2.9768828939301031E-4"/>
    <x v="1"/>
    <n v="0.222"/>
    <n v="4.1200837920000004E-3"/>
    <n v="2.1037596566523604E-4"/>
  </r>
  <r>
    <n v="6"/>
    <s v="NR"/>
    <x v="1"/>
    <n v="5.8397541630901287E-2"/>
    <x v="1"/>
    <n v="60.555999999999997"/>
    <n v="1.123854928416"/>
    <n v="5.7385256652360515E-2"/>
  </r>
  <r>
    <n v="6"/>
    <s v="NR"/>
    <x v="1"/>
    <n v="1.012196689147762E-2"/>
    <x v="1"/>
    <n v="10.545"/>
    <n v="0.19570398012000001"/>
    <n v="9.992858369098712E-3"/>
  </r>
  <r>
    <n v="6"/>
    <s v="NR"/>
    <x v="1"/>
    <n v="1.1186854690374003E-4"/>
    <x v="1"/>
    <n v="3.6999999999999998E-2"/>
    <n v="6.8668063200000003E-4"/>
    <n v="3.5062660944206006E-5"/>
  </r>
  <r>
    <n v="6"/>
    <s v="NR"/>
    <x v="2"/>
    <n v="2.3135352544451256E-4"/>
    <x v="1"/>
    <n v="0.152"/>
    <n v="2.8209582720000004E-3"/>
    <n v="1.440412017167382E-4"/>
  </r>
  <r>
    <n v="7"/>
    <s v="NR"/>
    <x v="3"/>
    <n v="1.1574150827713058E-4"/>
    <x v="1"/>
    <n v="0.03"/>
    <n v="5.5676808000000003E-4"/>
    <n v="2.8429184549356217E-5"/>
  </r>
  <r>
    <n v="7"/>
    <s v="NR"/>
    <x v="3"/>
    <n v="1.2389944819129366E-4"/>
    <x v="1"/>
    <n v="3.4000000000000002E-2"/>
    <n v="6.3100382400000006E-4"/>
    <n v="3.2219742489270388E-5"/>
  </r>
  <r>
    <n v="7"/>
    <s v="NR"/>
    <x v="3"/>
    <n v="6.7782709993868787E-5"/>
    <x v="1"/>
    <n v="0.02"/>
    <n v="3.7117872000000005E-4"/>
    <n v="1.8952789699570816E-5"/>
  </r>
  <r>
    <n v="7"/>
    <s v="NR"/>
    <x v="1"/>
    <n v="1.2672470876762723E-3"/>
    <x v="1"/>
    <n v="1.2470000000000001"/>
    <n v="2.3142993192000003E-2"/>
    <n v="1.1817064377682403E-3"/>
  </r>
  <r>
    <n v="7"/>
    <s v="NR"/>
    <x v="1"/>
    <n v="1.4634084610668301E-3"/>
    <x v="1"/>
    <n v="1.454"/>
    <n v="2.6984692944000001E-2"/>
    <n v="1.3778678111587982E-3"/>
  </r>
  <r>
    <n v="8"/>
    <s v="NR"/>
    <x v="3"/>
    <n v="1.5608917228694054E-3"/>
    <x v="1"/>
    <n v="1.5549999999999999"/>
    <n v="2.8859145480000001E-2"/>
    <n v="1.4735793991416308E-3"/>
  </r>
  <r>
    <n v="8"/>
    <s v="NR"/>
    <x v="3"/>
    <n v="3.1816554261189452E-4"/>
    <x v="1"/>
    <n v="0.23899999999999999"/>
    <n v="4.4355857040000004E-3"/>
    <n v="2.2648583690987122E-4"/>
  </r>
  <r>
    <n v="8"/>
    <s v="NR"/>
    <x v="3"/>
    <n v="2.2566768853464126E-4"/>
    <x v="1"/>
    <n v="0.14599999999999999"/>
    <n v="2.709604656E-3"/>
    <n v="1.3835536480686692E-4"/>
  </r>
  <r>
    <n v="8"/>
    <s v="NR"/>
    <x v="1"/>
    <n v="1.784534641324341E-3"/>
    <x v="1"/>
    <n v="1.7909999999999999"/>
    <n v="3.3239054375999999E-2"/>
    <n v="1.6972223175965664E-3"/>
  </r>
  <r>
    <n v="8"/>
    <s v="NR"/>
    <x v="1"/>
    <n v="1.3908934396076025E-3"/>
    <x v="1"/>
    <n v="1.371"/>
    <n v="2.5444301256000001E-2"/>
    <n v="1.2992137339055793E-3"/>
  </r>
  <r>
    <n v="8"/>
    <s v="NR"/>
    <x v="1"/>
    <n v="1.2146324954015941E-3"/>
    <x v="1"/>
    <n v="1.1850000000000001"/>
    <n v="2.1992339160000002E-2"/>
    <n v="1.1229527896995709E-3"/>
  </r>
  <r>
    <n v="8"/>
    <s v="NR"/>
    <x v="1"/>
    <n v="6.5210545677498453E-4"/>
    <x v="1"/>
    <n v="0.59599999999999997"/>
    <n v="1.1061125856E-2"/>
    <n v="5.6479313304721025E-4"/>
  </r>
  <r>
    <n v="8"/>
    <s v="NR"/>
    <x v="1"/>
    <n v="2.730496627835683E-4"/>
    <x v="1"/>
    <n v="0.19600000000000001"/>
    <n v="3.6375514560000005E-3"/>
    <n v="1.8573733905579397E-4"/>
  </r>
  <r>
    <n v="9"/>
    <s v="NR"/>
    <x v="0"/>
    <n v="1.0116110361741261E-2"/>
    <x v="2"/>
    <n v="8.7609999999999992"/>
    <n v="0.16259483829599999"/>
    <n v="8.3022695278969962E-3"/>
  </r>
  <r>
    <n v="9"/>
    <s v="NR"/>
    <x v="0"/>
    <n v="1.1783102391171059E-4"/>
    <x v="2"/>
    <n v="4.7E-2"/>
    <n v="8.7226999200000011E-4"/>
    <n v="4.4539055793991418E-5"/>
  </r>
  <r>
    <n v="9"/>
    <s v="NR"/>
    <x v="0"/>
    <n v="2.3444424279583076E-3"/>
    <x v="2"/>
    <n v="2.2240000000000002"/>
    <n v="4.127507366400001E-2"/>
    <n v="2.1075502145922746E-3"/>
  </r>
  <r>
    <n v="9"/>
    <s v="NR"/>
    <x v="0"/>
    <n v="1.3971502145922745E-3"/>
    <x v="2"/>
    <n v="1.3049999999999999"/>
    <n v="2.4219411480000001E-2"/>
    <n v="1.2366695278969958E-3"/>
  </r>
  <r>
    <n v="9"/>
    <s v="NR"/>
    <x v="0"/>
    <n v="7.0885787860208444E-4"/>
    <x v="2"/>
    <n v="6.0000000000000001E-3"/>
    <n v="1.1135361600000001E-4"/>
    <n v="5.6858369098712443E-6"/>
  </r>
  <r>
    <n v="9"/>
    <s v="NR"/>
    <x v="0"/>
    <n v="2.5427933782955236E-4"/>
    <x v="2"/>
    <n v="9.9000000000000005E-2"/>
    <n v="1.8373346640000003E-3"/>
    <n v="9.381630901287552E-5"/>
  </r>
  <r>
    <n v="9"/>
    <s v="NR"/>
    <x v="0"/>
    <n v="2.2597375843041073E-4"/>
    <x v="2"/>
    <n v="0.19500000000000001"/>
    <n v="3.6189925200000002E-3"/>
    <n v="1.8478969957081543E-4"/>
  </r>
  <r>
    <n v="9"/>
    <s v="NR"/>
    <x v="3"/>
    <n v="6.3309380748007355E-5"/>
    <x v="2"/>
    <n v="5.1999999999999998E-2"/>
    <n v="9.6506467199999999E-4"/>
    <n v="4.927725321888411E-5"/>
  </r>
  <r>
    <n v="9"/>
    <s v="NR"/>
    <x v="3"/>
    <n v="1.61322378908645E-3"/>
    <x v="2"/>
    <n v="1.173"/>
    <n v="2.1769631928000004E-2"/>
    <n v="1.1115811158798282E-3"/>
  </r>
  <r>
    <n v="9"/>
    <s v="NR"/>
    <x v="1"/>
    <n v="6.7551391784181479E-4"/>
    <x v="2"/>
    <n v="0.57899999999999996"/>
    <n v="1.0745623944000001E-2"/>
    <n v="5.4868326180257507E-4"/>
  </r>
  <r>
    <n v="9"/>
    <s v="NR"/>
    <x v="1"/>
    <n v="3.2803570815450643E-3"/>
    <x v="2"/>
    <n v="3.1230000000000002"/>
    <n v="5.7959557128000008E-2"/>
    <n v="2.959478111587983E-3"/>
  </r>
  <r>
    <n v="9"/>
    <s v="NR"/>
    <x v="1"/>
    <n v="8.5287553648068639E-6"/>
    <x v="2"/>
    <n v="8.9999999999999993E-3"/>
    <n v="1.6703042399999999E-4"/>
    <n v="8.5287553648068639E-6"/>
  </r>
  <r>
    <n v="9"/>
    <s v="NR"/>
    <x v="4"/>
    <n v="3.2352824034334766E-3"/>
    <x v="2"/>
    <n v="3.02"/>
    <n v="5.6047986720000005E-2"/>
    <n v="2.8618712446351934E-3"/>
  </r>
  <r>
    <n v="9"/>
    <s v="NR"/>
    <x v="2"/>
    <n v="7.4295430042918428E-2"/>
    <x v="2"/>
    <n v="67.647999999999996"/>
    <n v="1.2554749025280001"/>
    <n v="6.4105915879828307E-2"/>
  </r>
  <r>
    <n v="9"/>
    <s v="NR"/>
    <x v="2"/>
    <n v="1.9880093194359287E-2"/>
    <x v="2"/>
    <n v="1.2999999999999999E-2"/>
    <n v="2.41266168E-4"/>
    <n v="1.2319313304721027E-5"/>
  </r>
  <r>
    <n v="9"/>
    <s v="NR"/>
    <x v="2"/>
    <n v="7.6967690987124462E-3"/>
    <x v="2"/>
    <n v="0.39900000000000002"/>
    <n v="7.4050154640000008E-3"/>
    <n v="3.7810815450643775E-4"/>
  </r>
  <r>
    <n v="9"/>
    <s v="NR"/>
    <x v="2"/>
    <n v="3.8873819742489269E-4"/>
    <x v="2"/>
    <n v="0.36099999999999999"/>
    <n v="6.6997758960000006E-3"/>
    <n v="3.4209785407725318E-4"/>
  </r>
  <r>
    <n v="9"/>
    <s v="NR"/>
    <x v="2"/>
    <n v="3.2302145922746783E-5"/>
    <x v="2"/>
    <n v="2.4E-2"/>
    <n v="4.4541446400000003E-4"/>
    <n v="2.2743347639484977E-5"/>
  </r>
  <r>
    <n v="9"/>
    <s v="NR"/>
    <x v="2"/>
    <n v="1.7387124463519309E-5"/>
    <x v="2"/>
    <n v="1.0999999999999999E-2"/>
    <n v="2.0414829600000001E-4"/>
    <n v="1.0424034334763947E-5"/>
  </r>
  <r>
    <n v="10"/>
    <s v="NR"/>
    <x v="3"/>
    <n v="7.5811158798283261E-6"/>
    <x v="2"/>
    <n v="8.0000000000000002E-3"/>
    <n v="1.4847148800000001E-4"/>
    <n v="7.5811158798283261E-6"/>
  </r>
  <r>
    <n v="10"/>
    <s v="NR"/>
    <x v="3"/>
    <n v="8.4051502145922739E-6"/>
    <x v="2"/>
    <n v="7.0000000000000001E-3"/>
    <n v="1.29912552E-4"/>
    <n v="6.6334763948497839E-6"/>
  </r>
  <r>
    <n v="10"/>
    <s v="NR"/>
    <x v="0"/>
    <n v="0.36427026364193738"/>
    <x v="2"/>
    <n v="314.541"/>
    <n v="5.8375462883760001"/>
    <n v="0.29807147124463518"/>
  </r>
  <r>
    <n v="10"/>
    <s v="NR"/>
    <x v="0"/>
    <n v="6.4431432985898221E-2"/>
    <x v="2"/>
    <n v="66.042000000000002"/>
    <n v="1.2256692513120002"/>
    <n v="6.2584006866952771E-2"/>
  </r>
  <r>
    <n v="10"/>
    <s v="NR"/>
    <x v="0"/>
    <n v="2.9273996321275289E-3"/>
    <x v="2"/>
    <n v="1.5309999999999999"/>
    <n v="2.8413731016000001E-2"/>
    <n v="1.4508360515021457E-3"/>
  </r>
  <r>
    <n v="10"/>
    <s v="NR"/>
    <x v="0"/>
    <n v="1.5648412017167383E-4"/>
    <x v="2"/>
    <n v="0.13"/>
    <n v="2.4126616800000003E-3"/>
    <n v="1.231931330472103E-4"/>
  </r>
  <r>
    <n v="10"/>
    <s v="NR"/>
    <x v="0"/>
    <n v="4.7381974248927039E-6"/>
    <x v="2"/>
    <n v="5.0000000000000001E-3"/>
    <n v="9.2794680000000013E-5"/>
    <n v="4.7381974248927039E-6"/>
  </r>
  <r>
    <n v="10"/>
    <s v="NR"/>
    <x v="3"/>
    <n v="8.772778894911097"/>
    <x v="2"/>
    <n v="7542.56"/>
    <n v="139.98188831616002"/>
    <n v="7.1476276738197413"/>
  </r>
  <r>
    <n v="10"/>
    <s v="NR"/>
    <x v="1"/>
    <n v="5.8281652973635805E-3"/>
    <x v="2"/>
    <n v="0.29799999999999999"/>
    <n v="5.5305629279999999E-3"/>
    <n v="2.8239656652360513E-4"/>
  </r>
  <r>
    <n v="10"/>
    <s v="NR"/>
    <x v="1"/>
    <n v="3.4642403433476394E-4"/>
    <x v="2"/>
    <n v="0.27900000000000003"/>
    <n v="5.1779431440000011E-3"/>
    <n v="2.6439141630901287E-4"/>
  </r>
  <r>
    <n v="10"/>
    <s v="NR"/>
    <x v="1"/>
    <n v="6.3615450643776818E-5"/>
    <x v="2"/>
    <n v="3.9E-2"/>
    <n v="7.2379850400000004E-4"/>
    <n v="3.6957939914163087E-5"/>
  </r>
  <r>
    <n v="10"/>
    <s v="NR"/>
    <x v="1"/>
    <n v="1.1824892703862659E-5"/>
    <x v="2"/>
    <n v="8.0000000000000002E-3"/>
    <n v="1.4847148800000001E-4"/>
    <n v="7.5811158798283261E-6"/>
  </r>
  <r>
    <n v="10"/>
    <s v="NR"/>
    <x v="4"/>
    <n v="8.0366077331698342"/>
    <x v="2"/>
    <n v="8302.0079999999998"/>
    <n v="154.076435143488"/>
    <n v="7.8673105854077239"/>
  </r>
  <r>
    <n v="10"/>
    <s v="NR"/>
    <x v="4"/>
    <n v="1.6474683016554259E-3"/>
    <x v="2"/>
    <n v="0.68400000000000005"/>
    <n v="1.2694312224000002E-2"/>
    <n v="6.4818540772532194E-4"/>
  </r>
  <r>
    <n v="10"/>
    <s v="NR"/>
    <x v="4"/>
    <n v="8.6052728387492339E-5"/>
    <x v="2"/>
    <n v="7.5999999999999998E-2"/>
    <n v="1.4104791360000002E-3"/>
    <n v="7.20206008583691E-5"/>
  </r>
  <r>
    <n v="10"/>
    <s v="NR"/>
    <x v="2"/>
    <n v="0.11987806646229307"/>
    <x v="2"/>
    <n v="124.23"/>
    <n v="2.3055766192800005"/>
    <n v="0.11772525321888412"/>
  </r>
  <r>
    <n v="10"/>
    <s v="NR"/>
    <x v="2"/>
    <n v="0.83209347884733276"/>
    <x v="2"/>
    <n v="746.09"/>
    <n v="13.846636560240002"/>
    <n v="0.70702434334763953"/>
  </r>
  <r>
    <n v="10"/>
    <s v="NR"/>
    <x v="2"/>
    <n v="1.0895039175965664"/>
    <x v="2"/>
    <n v="1128.316"/>
    <n v="20.940344431776001"/>
    <n v="1.0692367931330471"/>
  </r>
  <r>
    <n v="10"/>
    <s v="NR"/>
    <x v="2"/>
    <n v="4.5527667443286325E-2"/>
    <x v="2"/>
    <n v="39.222999999999999"/>
    <n v="0.72793714672800003"/>
    <n v="3.7169263519313302E-2"/>
  </r>
  <r>
    <n v="10"/>
    <s v="NR"/>
    <x v="2"/>
    <n v="5.9245596566523595E-3"/>
    <x v="2"/>
    <n v="4.6420000000000003"/>
    <n v="8.6150580912000008E-2"/>
    <n v="4.3989424892703867E-3"/>
  </r>
  <r>
    <n v="10"/>
    <s v="NR"/>
    <x v="2"/>
    <n v="6.259036741140406"/>
    <x v="2"/>
    <n v="5472.3680000000004"/>
    <n v="101.56132748044801"/>
    <n v="5.1858319931330481"/>
  </r>
  <r>
    <n v="10"/>
    <s v="NR"/>
    <x v="2"/>
    <n v="1.96603830974862"/>
    <x v="2"/>
    <n v="2022.048"/>
    <n v="37.527059420928005"/>
    <n v="1.9161725253218884"/>
  </r>
  <r>
    <n v="10"/>
    <s v="NR"/>
    <x v="2"/>
    <n v="0.25383477130594728"/>
    <x v="2"/>
    <n v="262.66800000000001"/>
    <n v="4.8748386012480003"/>
    <n v="0.24891456824034333"/>
  </r>
  <r>
    <n v="10"/>
    <s v="NR"/>
    <x v="2"/>
    <n v="1.5269481064377679"/>
    <x v="2"/>
    <n v="1609.2"/>
    <n v="29.865039811200003"/>
    <n v="1.5249414592274677"/>
  </r>
  <r>
    <n v="10"/>
    <s v="NR"/>
    <x v="2"/>
    <n v="3.2076036787247082E-2"/>
    <x v="2"/>
    <n v="29.849"/>
    <n v="0.55396568066400009"/>
    <n v="2.8286090987124458E-2"/>
  </r>
  <r>
    <n v="10"/>
    <s v="NR"/>
    <x v="2"/>
    <n v="2.7739114653586752E-3"/>
    <x v="2"/>
    <n v="1.877"/>
    <n v="3.4835122872000003E-2"/>
    <n v="1.7787193133047207E-3"/>
  </r>
  <r>
    <n v="10"/>
    <s v="NR"/>
    <x v="2"/>
    <n v="1.9013768240343345E-3"/>
    <x v="2"/>
    <n v="1.9490000000000001"/>
    <n v="3.6171366264000006E-2"/>
    <n v="1.8469493562231756E-3"/>
  </r>
  <r>
    <n v="10"/>
    <s v="NR"/>
    <x v="2"/>
    <n v="6.6758553034947869E-4"/>
    <x v="2"/>
    <n v="2.1000000000000001E-2"/>
    <n v="3.8973765600000006E-4"/>
    <n v="1.9900429184549356E-5"/>
  </r>
  <r>
    <n v="10"/>
    <s v="NR"/>
    <x v="2"/>
    <n v="5.6858369098712443E-6"/>
    <x v="2"/>
    <n v="6.0000000000000001E-3"/>
    <n v="1.1135361600000001E-4"/>
    <n v="5.6858369098712443E-6"/>
  </r>
  <r>
    <n v="10"/>
    <s v="NR"/>
    <x v="2"/>
    <n v="5.5622317596566525E-6"/>
    <x v="2"/>
    <n v="4.0000000000000001E-3"/>
    <n v="7.4235744000000005E-5"/>
    <n v="3.790557939914163E-6"/>
  </r>
  <r>
    <n v="10"/>
    <s v="NR"/>
    <x v="2"/>
    <n v="3.790557939914163E-6"/>
    <x v="2"/>
    <n v="4.0000000000000001E-3"/>
    <n v="7.4235744000000005E-5"/>
    <n v="3.790557939914163E-6"/>
  </r>
  <r>
    <n v="11"/>
    <s v="NR"/>
    <x v="3"/>
    <n v="3.2847126916002445E-3"/>
    <x v="2"/>
    <n v="2.802"/>
    <n v="5.2002138672000008E-2"/>
    <n v="2.6552858369098711E-3"/>
  </r>
  <r>
    <n v="11"/>
    <s v="NR"/>
    <x v="3"/>
    <n v="2.238453366033108E-2"/>
    <x v="2"/>
    <n v="13.263999999999999"/>
    <n v="0.246165727104"/>
    <n v="1.2569490128755361E-2"/>
  </r>
  <r>
    <n v="11"/>
    <s v="NR"/>
    <x v="0"/>
    <n v="4.2517228694052725E-4"/>
    <x v="2"/>
    <n v="8.0000000000000002E-3"/>
    <n v="1.4847148800000001E-4"/>
    <n v="7.5811158798283261E-6"/>
  </r>
  <r>
    <n v="11"/>
    <s v="NR"/>
    <x v="1"/>
    <n v="2.6719548743102386E-3"/>
    <x v="2"/>
    <n v="8.1000000000000003E-2"/>
    <n v="1.5032738160000003E-3"/>
    <n v="7.6758798283261786E-5"/>
  </r>
  <r>
    <n v="11"/>
    <s v="NR"/>
    <x v="1"/>
    <n v="1.806989576946658E-5"/>
    <x v="2"/>
    <n v="8.9999999999999993E-3"/>
    <n v="1.6703042399999999E-4"/>
    <n v="8.5287553648068639E-6"/>
  </r>
  <r>
    <n v="11"/>
    <s v="NR"/>
    <x v="4"/>
    <n v="0.45265816407112197"/>
    <x v="2"/>
    <n v="221.08799999999999"/>
    <n v="4.1031580423680003"/>
    <n v="0.2095117184549356"/>
  </r>
  <r>
    <n v="11"/>
    <s v="NR"/>
    <x v="4"/>
    <n v="2.3173905579399138E-3"/>
    <x v="2"/>
    <n v="0.58199999999999996"/>
    <n v="1.0801300752E-2"/>
    <n v="5.5152618025751062E-4"/>
  </r>
  <r>
    <n v="11"/>
    <s v="NR"/>
    <x v="5"/>
    <n v="0.20365723114653583"/>
    <x v="2"/>
    <n v="162.03899999999999"/>
    <n v="3.0072714305039998"/>
    <n v="0.15355455450643773"/>
  </r>
  <r>
    <n v="11"/>
    <s v="NR"/>
    <x v="5"/>
    <n v="7.4764164316370322E-3"/>
    <x v="2"/>
    <n v="5.8230000000000004"/>
    <n v="0.10806868432800001"/>
    <n v="5.5181047210300432E-3"/>
  </r>
  <r>
    <n v="11"/>
    <s v="NR"/>
    <x v="2"/>
    <n v="5.8284301655426116E-3"/>
    <x v="2"/>
    <n v="4.9619999999999997"/>
    <n v="9.2089440432E-2"/>
    <n v="4.7021871244635185E-3"/>
  </r>
  <r>
    <n v="11"/>
    <s v="NR"/>
    <x v="2"/>
    <n v="2.9604963825873697E-3"/>
    <x v="2"/>
    <n v="2.5470000000000002"/>
    <n v="4.7269609992000007E-2"/>
    <n v="2.413637768240343E-3"/>
  </r>
  <r>
    <n v="11"/>
    <s v="NR"/>
    <x v="2"/>
    <n v="2.6985182096873082E-2"/>
    <x v="2"/>
    <n v="19.617999999999999"/>
    <n v="0.36408920644800002"/>
    <n v="1.859079141630901E-2"/>
  </r>
  <r>
    <n v="11"/>
    <s v="NR"/>
    <x v="2"/>
    <n v="2.2630537339055793E-2"/>
    <x v="2"/>
    <n v="19.792000000000002"/>
    <n v="0.36731846131200008"/>
    <n v="1.8755680686695277E-2"/>
  </r>
  <r>
    <n v="11"/>
    <s v="NR"/>
    <x v="2"/>
    <n v="6.8481961986511337E-4"/>
    <x v="2"/>
    <n v="0.53700000000000003"/>
    <n v="9.966148632000002E-3"/>
    <n v="5.0888240343347651E-4"/>
  </r>
  <r>
    <n v="11"/>
    <s v="NR"/>
    <x v="2"/>
    <n v="1.0076762722256282E-3"/>
    <x v="2"/>
    <n v="0.83"/>
    <n v="1.540391688E-2"/>
    <n v="7.8654077253218868E-4"/>
  </r>
  <r>
    <n v="11"/>
    <s v="NR"/>
    <x v="2"/>
    <n v="2.4860174126302881E-3"/>
    <x v="2"/>
    <n v="0.34499999999999997"/>
    <n v="6.4028329200000005E-3"/>
    <n v="3.2693562231759653E-4"/>
  </r>
  <r>
    <n v="11"/>
    <s v="NR"/>
    <x v="2"/>
    <n v="1.5796561618638871E-3"/>
    <x v="2"/>
    <n v="0.94"/>
    <n v="1.744539984E-2"/>
    <n v="8.9078111587982819E-4"/>
  </r>
  <r>
    <n v="11"/>
    <s v="NR"/>
    <x v="2"/>
    <n v="1.0736461066830163E-3"/>
    <x v="2"/>
    <n v="0.82499999999999996"/>
    <n v="1.5311122200000001E-2"/>
    <n v="7.8180257510729616E-4"/>
  </r>
  <r>
    <n v="11"/>
    <s v="NR"/>
    <x v="2"/>
    <n v="4.9409687308399749E-3"/>
    <x v="2"/>
    <n v="7.0000000000000001E-3"/>
    <n v="1.29912552E-4"/>
    <n v="6.6334763948497839E-6"/>
  </r>
  <r>
    <n v="11"/>
    <s v="NR"/>
    <x v="2"/>
    <n v="4.7971747394236653E-4"/>
    <x v="2"/>
    <n v="0.158"/>
    <n v="2.9323118880000003E-3"/>
    <n v="1.4972703862660942E-4"/>
  </r>
  <r>
    <n v="12"/>
    <s v="NR"/>
    <x v="3"/>
    <n v="1.138462293071735E-4"/>
    <x v="2"/>
    <n v="0.1"/>
    <n v="1.8558936000000002E-3"/>
    <n v="9.4763948497854044E-5"/>
  </r>
  <r>
    <n v="12"/>
    <s v="NR"/>
    <x v="0"/>
    <n v="1.6610511538933166"/>
    <x v="2"/>
    <n v="1747.008"/>
    <n v="32.422609663488004"/>
    <n v="1.6555337613733905"/>
  </r>
  <r>
    <n v="12"/>
    <s v="NR"/>
    <x v="0"/>
    <n v="0"/>
    <x v="2"/>
    <n v="0"/>
    <n v="0"/>
    <n v="0"/>
  </r>
  <r>
    <n v="12"/>
    <s v="NR"/>
    <x v="6"/>
    <n v="0.77087884635193127"/>
    <x v="2"/>
    <n v="809.81100000000004"/>
    <n v="15.029230521096002"/>
    <n v="0.76740887896995713"/>
  </r>
  <r>
    <n v="12"/>
    <s v="NR"/>
    <x v="6"/>
    <n v="2.2331401103617414E-2"/>
    <x v="2"/>
    <n v="23.445"/>
    <n v="0.43511425452000002"/>
    <n v="2.2217407725321887E-2"/>
  </r>
  <r>
    <n v="12"/>
    <s v="NR"/>
    <x v="1"/>
    <n v="0.17838636419374615"/>
    <x v="2"/>
    <n v="187.64099999999999"/>
    <n v="3.4824173099760003"/>
    <n v="0.17781602060085833"/>
  </r>
  <r>
    <n v="12"/>
    <s v="NR"/>
    <x v="1"/>
    <n v="1.5311379207847944"/>
    <x v="2"/>
    <n v="1610.5229999999999"/>
    <n v="29.889593283528001"/>
    <n v="1.5261951862660943"/>
  </r>
  <r>
    <n v="12"/>
    <s v="NR"/>
    <x v="1"/>
    <n v="7.7331755242182706E-2"/>
    <x v="2"/>
    <n v="81.284000000000006"/>
    <n v="1.5085445538240003"/>
    <n v="7.7027927896995724E-2"/>
  </r>
  <r>
    <n v="12"/>
    <s v="NR"/>
    <x v="1"/>
    <n v="1.2726968976088292E-2"/>
    <x v="2"/>
    <n v="13.345000000000001"/>
    <n v="0.24766900092000002"/>
    <n v="1.2646248927038627E-2"/>
  </r>
  <r>
    <n v="12"/>
    <s v="NR"/>
    <x v="1"/>
    <n v="1.0783136725935009E-3"/>
    <x v="2"/>
    <n v="0.99199999999999999"/>
    <n v="1.8410464512000003E-2"/>
    <n v="9.4005836909871244E-4"/>
  </r>
  <r>
    <n v="12"/>
    <s v="NR"/>
    <x v="1"/>
    <n v="0"/>
    <x v="2"/>
    <n v="0"/>
    <n v="0"/>
    <n v="0"/>
  </r>
  <r>
    <n v="12"/>
    <s v="NR"/>
    <x v="1"/>
    <n v="0"/>
    <x v="2"/>
    <n v="0"/>
    <n v="0"/>
    <n v="0"/>
  </r>
  <r>
    <n v="12"/>
    <s v="NR"/>
    <x v="1"/>
    <n v="0"/>
    <x v="2"/>
    <n v="0"/>
    <n v="0"/>
    <n v="0"/>
  </r>
  <r>
    <n v="12"/>
    <s v="NR"/>
    <x v="1"/>
    <n v="0"/>
    <x v="2"/>
    <n v="0"/>
    <n v="0"/>
    <n v="0"/>
  </r>
  <r>
    <n v="12"/>
    <s v="NR"/>
    <x v="1"/>
    <n v="0"/>
    <x v="2"/>
    <n v="0"/>
    <n v="0"/>
    <n v="0"/>
  </r>
  <r>
    <n v="12"/>
    <s v="NR"/>
    <x v="1"/>
    <n v="0"/>
    <x v="2"/>
    <n v="0"/>
    <n v="0"/>
    <n v="0"/>
  </r>
  <r>
    <n v="12"/>
    <s v="NR"/>
    <x v="1"/>
    <n v="0"/>
    <x v="2"/>
    <n v="0"/>
    <n v="0"/>
    <n v="0"/>
  </r>
  <r>
    <n v="12"/>
    <s v="NR"/>
    <x v="1"/>
    <n v="0"/>
    <x v="2"/>
    <n v="0"/>
    <n v="0"/>
    <n v="0"/>
  </r>
  <r>
    <n v="12"/>
    <s v="NR"/>
    <x v="1"/>
    <n v="0"/>
    <x v="2"/>
    <n v="0"/>
    <n v="0"/>
    <n v="0"/>
  </r>
  <r>
    <n v="12"/>
    <s v="NR"/>
    <x v="4"/>
    <n v="0"/>
    <x v="2"/>
    <n v="0"/>
    <n v="0"/>
    <n v="0"/>
  </r>
  <r>
    <n v="12"/>
    <s v="NR"/>
    <x v="4"/>
    <n v="0"/>
    <x v="2"/>
    <n v="0"/>
    <n v="0"/>
    <n v="0"/>
  </r>
  <r>
    <n v="12"/>
    <s v="NR"/>
    <x v="4"/>
    <n v="6.439916615573269E-3"/>
    <x v="2"/>
    <n v="6.7329999999999997"/>
    <n v="0.12495731608800001"/>
    <n v="6.3804566523605142E-3"/>
  </r>
  <r>
    <n v="12"/>
    <s v="NR"/>
    <x v="4"/>
    <n v="0"/>
    <x v="2"/>
    <n v="0"/>
    <n v="0"/>
    <n v="0"/>
  </r>
  <r>
    <n v="12"/>
    <s v="NR"/>
    <x v="4"/>
    <n v="0"/>
    <x v="2"/>
    <n v="0"/>
    <n v="0"/>
    <n v="0"/>
  </r>
  <r>
    <n v="12"/>
    <s v="NR"/>
    <x v="5"/>
    <n v="0.65044561618638863"/>
    <x v="2"/>
    <n v="683.91"/>
    <n v="12.69264191976"/>
    <n v="0.64810012017167362"/>
  </r>
  <r>
    <n v="12"/>
    <s v="NR"/>
    <x v="5"/>
    <n v="2.8655676272225637E-3"/>
    <x v="2"/>
    <n v="2.9780000000000002"/>
    <n v="5.5268511408000008E-2"/>
    <n v="2.8220703862660949E-3"/>
  </r>
  <r>
    <n v="12"/>
    <s v="NR"/>
    <x v="5"/>
    <n v="6.1172483139178401E-3"/>
    <x v="2"/>
    <n v="6.4"/>
    <n v="0.11877719040000001"/>
    <n v="6.0648927038626588E-3"/>
  </r>
  <r>
    <n v="12"/>
    <s v="NR"/>
    <x v="2"/>
    <n v="9.6345670631514377E-2"/>
    <x v="2"/>
    <n v="101.60599999999999"/>
    <n v="1.885699251216"/>
    <n v="9.62858575107296E-2"/>
  </r>
  <r>
    <n v="12"/>
    <s v="NR"/>
    <x v="2"/>
    <n v="4.3503230567749842"/>
    <x v="2"/>
    <n v="4574.25"/>
    <n v="84.89321299800001"/>
    <n v="4.33473991416309"/>
  </r>
  <r>
    <n v="12"/>
    <s v="NR"/>
    <x v="2"/>
    <n v="1.1689502685469033"/>
    <x v="2"/>
    <n v="1229.25"/>
    <n v="22.813572078000004"/>
    <n v="1.1648858369098711"/>
  </r>
  <r>
    <n v="12"/>
    <s v="NR"/>
    <x v="2"/>
    <n v="1.9715005272838753"/>
    <x v="2"/>
    <n v="2073.0419999999999"/>
    <n v="38.473453803312005"/>
    <n v="1.964496453218884"/>
  </r>
  <r>
    <n v="12"/>
    <s v="NR"/>
    <x v="2"/>
    <n v="1.9065154315144086"/>
    <x v="2"/>
    <n v="2003.2539999999999"/>
    <n v="37.178262777744003"/>
    <n v="1.8983625888412017"/>
  </r>
  <r>
    <n v="12"/>
    <s v="NR"/>
    <x v="2"/>
    <n v="0"/>
    <x v="2"/>
    <n v="0"/>
    <n v="0"/>
    <n v="0"/>
  </r>
  <r>
    <n v="12"/>
    <s v="NR"/>
    <x v="2"/>
    <n v="0"/>
    <x v="2"/>
    <n v="0"/>
    <n v="0"/>
    <n v="0"/>
  </r>
  <r>
    <n v="12"/>
    <s v="NR"/>
    <x v="2"/>
    <n v="0"/>
    <x v="2"/>
    <n v="0"/>
    <n v="0"/>
    <n v="0"/>
  </r>
</pivotCacheRecords>
</file>

<file path=xl/pivotCache/pivotCacheRecords4.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796">
  <r>
    <n v="1"/>
    <x v="0"/>
    <n v="1200"/>
    <x v="0"/>
    <n v="7.9900000000000004E-5"/>
    <n v="0.73499999999999999"/>
    <n v="1.4646875673120383E-2"/>
    <n v="1.48"/>
    <n v="1.59"/>
    <n v="1.4646875673120383E-2"/>
    <n v="1.4646875673120383E-2"/>
  </r>
  <r>
    <n v="1"/>
    <x v="0"/>
    <n v="1200"/>
    <x v="0"/>
    <n v="7.9900000000000004E-5"/>
    <n v="0.73499999999999999"/>
    <n v="1.4646875673120383E-2"/>
    <n v="1.48"/>
    <n v="1.59"/>
    <n v="1.4646875673120383E-2"/>
    <n v="1.4646875673120383E-2"/>
  </r>
  <r>
    <n v="1"/>
    <x v="0"/>
    <n v="1200"/>
    <x v="0"/>
    <n v="7.9900000000000004E-5"/>
    <n v="0.73499999999999999"/>
    <n v="1.4646875673120383E-2"/>
    <n v="1.48"/>
    <n v="1.59"/>
    <n v="1.4646875673120383E-2"/>
    <n v="1.4646875673120383E-2"/>
  </r>
  <r>
    <n v="1"/>
    <x v="0"/>
    <n v="1200"/>
    <x v="0"/>
    <n v="7.9900000000000004E-5"/>
    <n v="0.73499999999999999"/>
    <n v="1.4646875673120383E-2"/>
    <n v="1.48"/>
    <n v="1.59"/>
    <n v="1.4646875673120383E-2"/>
    <n v="1.4646875673120383E-2"/>
  </r>
  <r>
    <n v="1"/>
    <x v="0"/>
    <n v="1000"/>
    <x v="0"/>
    <n v="7.9900000000000004E-5"/>
    <n v="0.73499999999999999"/>
    <n v="1.2809930671613425E-2"/>
    <n v="1.48"/>
    <n v="1.59"/>
    <n v="1.2809930671613425E-2"/>
    <n v="1.2809930671613425E-2"/>
  </r>
  <r>
    <n v="1"/>
    <x v="0"/>
    <n v="1000"/>
    <x v="0"/>
    <n v="7.9900000000000004E-5"/>
    <n v="0.73499999999999999"/>
    <n v="1.2809930671613425E-2"/>
    <n v="1.48"/>
    <n v="1.59"/>
    <n v="1.2809930671613425E-2"/>
    <n v="1.2809930671613425E-2"/>
  </r>
  <r>
    <n v="1"/>
    <x v="0"/>
    <n v="1000"/>
    <x v="0"/>
    <n v="7.9900000000000004E-5"/>
    <n v="0.73499999999999999"/>
    <n v="1.2809930671613425E-2"/>
    <n v="1.48"/>
    <n v="1.59"/>
    <n v="1.2809930671613425E-2"/>
    <n v="1.2809930671613425E-2"/>
  </r>
  <r>
    <n v="1"/>
    <x v="0"/>
    <n v="1000"/>
    <x v="0"/>
    <n v="7.9900000000000004E-5"/>
    <n v="0.73499999999999999"/>
    <n v="1.2809930671613425E-2"/>
    <n v="1.48"/>
    <n v="1.59"/>
    <n v="1.2809930671613425E-2"/>
    <n v="1.2809930671613425E-2"/>
  </r>
  <r>
    <n v="1"/>
    <x v="0"/>
    <n v="750"/>
    <x v="0"/>
    <n v="7.9900000000000004E-5"/>
    <n v="0.73499999999999999"/>
    <n v="1.0368520911565924E-2"/>
    <n v="1.48"/>
    <n v="1.59"/>
    <n v="1.0368520911565924E-2"/>
    <n v="1.0368520911565924E-2"/>
  </r>
  <r>
    <n v="1"/>
    <x v="0"/>
    <n v="750"/>
    <x v="0"/>
    <n v="7.9900000000000004E-5"/>
    <n v="0.73499999999999999"/>
    <n v="1.0368520911565924E-2"/>
    <n v="1.48"/>
    <n v="1.59"/>
    <n v="1.0368520911565924E-2"/>
    <n v="1.0368520911565924E-2"/>
  </r>
  <r>
    <n v="1"/>
    <x v="0"/>
    <n v="750"/>
    <x v="0"/>
    <n v="7.9900000000000004E-5"/>
    <n v="0.73499999999999999"/>
    <n v="1.0368520911565924E-2"/>
    <n v="1.48"/>
    <n v="1.59"/>
    <n v="1.0368520911565924E-2"/>
    <n v="1.0368520911565924E-2"/>
  </r>
  <r>
    <n v="1"/>
    <x v="0"/>
    <n v="500"/>
    <x v="0"/>
    <n v="7.9900000000000004E-5"/>
    <n v="0.73499999999999999"/>
    <n v="7.6964372434751988E-3"/>
    <n v="1.48"/>
    <n v="1.59"/>
    <n v="7.6964372434751988E-3"/>
    <n v="7.6964372434751988E-3"/>
  </r>
  <r>
    <n v="1"/>
    <x v="0"/>
    <n v="500"/>
    <x v="0"/>
    <n v="7.9900000000000004E-5"/>
    <n v="0.73499999999999999"/>
    <n v="7.6964372434751988E-3"/>
    <n v="1.48"/>
    <n v="1.59"/>
    <n v="7.6964372434751988E-3"/>
    <n v="7.6964372434751988E-3"/>
  </r>
  <r>
    <n v="1"/>
    <x v="0"/>
    <n v="500"/>
    <x v="0"/>
    <n v="7.9900000000000004E-5"/>
    <n v="0.73499999999999999"/>
    <n v="7.6964372434751988E-3"/>
    <n v="1.48"/>
    <n v="1.59"/>
    <n v="7.6964372434751988E-3"/>
    <n v="7.6964372434751988E-3"/>
  </r>
  <r>
    <n v="1"/>
    <x v="0"/>
    <n v="500"/>
    <x v="0"/>
    <n v="7.9900000000000004E-5"/>
    <n v="0.73499999999999999"/>
    <n v="7.6964372434751988E-3"/>
    <n v="1.48"/>
    <n v="1.59"/>
    <n v="7.6964372434751988E-3"/>
    <n v="7.6964372434751988E-3"/>
  </r>
  <r>
    <n v="1"/>
    <x v="0"/>
    <n v="500"/>
    <x v="0"/>
    <n v="7.9900000000000004E-5"/>
    <n v="0.73499999999999999"/>
    <n v="7.6964372434751988E-3"/>
    <n v="1.48"/>
    <n v="1.59"/>
    <n v="7.6964372434751988E-3"/>
    <n v="7.6964372434751988E-3"/>
  </r>
  <r>
    <n v="1"/>
    <x v="0"/>
    <n v="500"/>
    <x v="0"/>
    <n v="7.9900000000000004E-5"/>
    <n v="0.73499999999999999"/>
    <n v="7.6964372434751988E-3"/>
    <n v="1.48"/>
    <n v="1.59"/>
    <n v="7.6964372434751988E-3"/>
    <n v="7.6964372434751988E-3"/>
  </r>
  <r>
    <n v="1"/>
    <x v="0"/>
    <n v="500"/>
    <x v="0"/>
    <n v="7.9900000000000004E-5"/>
    <n v="0.73499999999999999"/>
    <n v="7.6964372434751988E-3"/>
    <n v="1.48"/>
    <n v="1.59"/>
    <n v="7.6964372434751988E-3"/>
    <n v="7.6964372434751988E-3"/>
  </r>
  <r>
    <n v="1"/>
    <x v="0"/>
    <n v="475"/>
    <x v="0"/>
    <n v="7.9900000000000004E-5"/>
    <n v="0.73499999999999999"/>
    <n v="7.4116786695815184E-3"/>
    <n v="1.48"/>
    <n v="1.59"/>
    <n v="7.4116786695815184E-3"/>
    <n v="7.4116786695815184E-3"/>
  </r>
  <r>
    <n v="1"/>
    <x v="0"/>
    <n v="400"/>
    <x v="0"/>
    <n v="7.9900000000000004E-5"/>
    <n v="0.73499999999999999"/>
    <n v="6.532221051886623E-3"/>
    <n v="1.48"/>
    <n v="1.59"/>
    <n v="6.532221051886623E-3"/>
    <n v="6.532221051886623E-3"/>
  </r>
  <r>
    <n v="1"/>
    <x v="0"/>
    <n v="400"/>
    <x v="0"/>
    <n v="7.9900000000000004E-5"/>
    <n v="0.73499999999999999"/>
    <n v="6.532221051886623E-3"/>
    <n v="1.48"/>
    <n v="1.59"/>
    <n v="6.532221051886623E-3"/>
    <n v="6.532221051886623E-3"/>
  </r>
  <r>
    <n v="1"/>
    <x v="0"/>
    <n v="300"/>
    <x v="0"/>
    <n v="7.9900000000000004E-5"/>
    <n v="0.73499999999999999"/>
    <n v="5.287262851901682E-3"/>
    <n v="1.48"/>
    <n v="1.59"/>
    <n v="5.287262851901682E-3"/>
    <n v="5.287262851901682E-3"/>
  </r>
  <r>
    <n v="1"/>
    <x v="0"/>
    <n v="300"/>
    <x v="0"/>
    <n v="7.9900000000000004E-5"/>
    <n v="0.73499999999999999"/>
    <n v="5.287262851901682E-3"/>
    <n v="1.48"/>
    <n v="1.59"/>
    <n v="5.287262851901682E-3"/>
    <n v="5.287262851901682E-3"/>
  </r>
  <r>
    <n v="1"/>
    <x v="0"/>
    <n v="300"/>
    <x v="0"/>
    <n v="7.9900000000000004E-5"/>
    <n v="0.73499999999999999"/>
    <n v="5.287262851901682E-3"/>
    <n v="1.48"/>
    <n v="1.59"/>
    <n v="5.287262851901682E-3"/>
    <n v="5.287262851901682E-3"/>
  </r>
  <r>
    <n v="1"/>
    <x v="0"/>
    <n v="300"/>
    <x v="0"/>
    <n v="7.9900000000000004E-5"/>
    <n v="0.73499999999999999"/>
    <n v="5.287262851901682E-3"/>
    <n v="1.48"/>
    <n v="1.59"/>
    <n v="5.287262851901682E-3"/>
    <n v="5.287262851901682E-3"/>
  </r>
  <r>
    <n v="1"/>
    <x v="0"/>
    <n v="250"/>
    <x v="0"/>
    <n v="7.9900000000000004E-5"/>
    <n v="0.73499999999999999"/>
    <n v="4.6241582223404331E-3"/>
    <n v="1.48"/>
    <n v="1.59"/>
    <n v="4.6241582223404331E-3"/>
    <n v="4.6241582223404331E-3"/>
  </r>
  <r>
    <n v="1"/>
    <x v="0"/>
    <n v="250"/>
    <x v="0"/>
    <n v="7.9900000000000004E-5"/>
    <n v="0.73499999999999999"/>
    <n v="4.6241582223404331E-3"/>
    <n v="1.48"/>
    <n v="1.59"/>
    <n v="4.6241582223404331E-3"/>
    <n v="4.6241582223404331E-3"/>
  </r>
  <r>
    <n v="1"/>
    <x v="0"/>
    <n v="250"/>
    <x v="0"/>
    <n v="7.9900000000000004E-5"/>
    <n v="0.73499999999999999"/>
    <n v="4.6241582223404331E-3"/>
    <n v="1.48"/>
    <n v="1.59"/>
    <n v="4.6241582223404331E-3"/>
    <n v="4.6241582223404331E-3"/>
  </r>
  <r>
    <n v="1"/>
    <x v="0"/>
    <n v="225"/>
    <x v="0"/>
    <n v="7.9900000000000004E-5"/>
    <n v="0.73499999999999999"/>
    <n v="4.2795778408364704E-3"/>
    <n v="1.48"/>
    <n v="1.59"/>
    <n v="4.2795778408364704E-3"/>
    <n v="4.2795778408364704E-3"/>
  </r>
  <r>
    <n v="1"/>
    <x v="0"/>
    <n v="200"/>
    <x v="0"/>
    <n v="7.9900000000000004E-5"/>
    <n v="0.73499999999999999"/>
    <n v="3.9246761497125863E-3"/>
    <n v="1.48"/>
    <n v="1.59"/>
    <n v="3.9246761497125863E-3"/>
    <n v="3.9246761497125863E-3"/>
  </r>
  <r>
    <n v="1"/>
    <x v="0"/>
    <n v="200"/>
    <x v="0"/>
    <n v="7.9900000000000004E-5"/>
    <n v="0.73499999999999999"/>
    <n v="3.9246761497125863E-3"/>
    <n v="1.48"/>
    <n v="1.59"/>
    <n v="3.9246761497125863E-3"/>
    <n v="3.9246761497125863E-3"/>
  </r>
  <r>
    <n v="1"/>
    <x v="0"/>
    <n v="200"/>
    <x v="0"/>
    <n v="7.9900000000000004E-5"/>
    <n v="0.73499999999999999"/>
    <n v="3.9246761497125863E-3"/>
    <n v="1.48"/>
    <n v="1.59"/>
    <n v="3.9246761497125863E-3"/>
    <n v="3.9246761497125863E-3"/>
  </r>
  <r>
    <n v="1"/>
    <x v="0"/>
    <n v="200"/>
    <x v="0"/>
    <n v="7.9900000000000004E-5"/>
    <n v="0.73499999999999999"/>
    <n v="3.9246761497125863E-3"/>
    <n v="1.48"/>
    <n v="1.59"/>
    <n v="3.9246761497125863E-3"/>
    <n v="3.9246761497125863E-3"/>
  </r>
  <r>
    <n v="1"/>
    <x v="0"/>
    <n v="200"/>
    <x v="0"/>
    <n v="7.9900000000000004E-5"/>
    <n v="0.73499999999999999"/>
    <n v="3.9246761497125863E-3"/>
    <n v="1.48"/>
    <n v="1.59"/>
    <n v="3.9246761497125863E-3"/>
    <n v="3.9246761497125863E-3"/>
  </r>
  <r>
    <n v="1"/>
    <x v="0"/>
    <n v="175"/>
    <x v="0"/>
    <n v="7.9900000000000004E-5"/>
    <n v="0.73499999999999999"/>
    <n v="3.557785371476622E-3"/>
    <n v="1.48"/>
    <n v="1.59"/>
    <n v="3.557785371476622E-3"/>
    <n v="3.557785371476622E-3"/>
  </r>
  <r>
    <n v="1"/>
    <x v="0"/>
    <n v="175"/>
    <x v="0"/>
    <n v="7.9900000000000004E-5"/>
    <n v="0.73499999999999999"/>
    <n v="3.557785371476622E-3"/>
    <n v="1.48"/>
    <n v="1.59"/>
    <n v="3.557785371476622E-3"/>
    <n v="3.557785371476622E-3"/>
  </r>
  <r>
    <n v="1"/>
    <x v="0"/>
    <n v="100000"/>
    <x v="0"/>
    <n v="7.9900000000000004E-5"/>
    <n v="0.73499999999999999"/>
    <n v="0.37804785591022305"/>
    <n v="1.48"/>
    <n v="1.59"/>
    <n v="1.48"/>
    <n v="1.59"/>
  </r>
  <r>
    <n v="1"/>
    <x v="0"/>
    <n v="90000"/>
    <x v="0"/>
    <n v="7.9900000000000004E-5"/>
    <n v="0.73499999999999999"/>
    <n v="0.34987670169085738"/>
    <n v="1.48"/>
    <n v="1.59"/>
    <n v="1.48"/>
    <n v="1.48"/>
  </r>
  <r>
    <n v="1"/>
    <x v="0"/>
    <n v="90000"/>
    <x v="0"/>
    <n v="7.9900000000000004E-5"/>
    <n v="0.73499999999999999"/>
    <n v="0.34987670169085738"/>
    <n v="1.48"/>
    <n v="1.59"/>
    <n v="1.48"/>
    <n v="1.48"/>
  </r>
  <r>
    <n v="1"/>
    <x v="0"/>
    <n v="80000"/>
    <x v="0"/>
    <n v="7.9900000000000004E-5"/>
    <n v="0.73499999999999999"/>
    <n v="0.3208617292489348"/>
    <n v="1.48"/>
    <n v="1.59"/>
    <n v="1.48"/>
    <n v="1.48"/>
  </r>
  <r>
    <n v="1"/>
    <x v="0"/>
    <n v="80000"/>
    <x v="0"/>
    <n v="7.9900000000000004E-5"/>
    <n v="0.73499999999999999"/>
    <n v="0.3208617292489348"/>
    <n v="1.48"/>
    <n v="1.59"/>
    <n v="1.48"/>
    <n v="1.48"/>
  </r>
  <r>
    <n v="1"/>
    <x v="0"/>
    <n v="80000"/>
    <x v="0"/>
    <n v="7.9900000000000004E-5"/>
    <n v="0.73499999999999999"/>
    <n v="0.3208617292489348"/>
    <n v="1.48"/>
    <n v="1.59"/>
    <n v="1.48"/>
    <n v="1.48"/>
  </r>
  <r>
    <n v="1"/>
    <x v="0"/>
    <n v="70000"/>
    <x v="0"/>
    <n v="7.9900000000000004E-5"/>
    <n v="0.73499999999999999"/>
    <n v="0.29086658950755728"/>
    <n v="1.48"/>
    <n v="1.59"/>
    <n v="1.48"/>
    <n v="1.48"/>
  </r>
  <r>
    <n v="1"/>
    <x v="0"/>
    <n v="70000"/>
    <x v="0"/>
    <n v="7.9900000000000004E-5"/>
    <n v="0.73499999999999999"/>
    <n v="0.29086658950755728"/>
    <n v="1.48"/>
    <n v="1.59"/>
    <n v="1.48"/>
    <n v="1.48"/>
  </r>
  <r>
    <n v="1"/>
    <x v="0"/>
    <n v="50000"/>
    <x v="0"/>
    <n v="7.9900000000000004E-5"/>
    <n v="0.73499999999999999"/>
    <n v="0.22713796605402814"/>
    <n v="1.48"/>
    <n v="1.59"/>
    <n v="1.48"/>
    <n v="1.48"/>
  </r>
  <r>
    <n v="1"/>
    <x v="0"/>
    <n v="50000"/>
    <x v="0"/>
    <n v="7.9900000000000004E-5"/>
    <n v="0.73499999999999999"/>
    <n v="0.22713796605402814"/>
    <n v="1.48"/>
    <n v="1.59"/>
    <n v="1.48"/>
    <n v="1.48"/>
  </r>
  <r>
    <n v="1"/>
    <x v="0"/>
    <n v="40000"/>
    <x v="0"/>
    <n v="7.9900000000000004E-5"/>
    <n v="0.73499999999999999"/>
    <n v="0.19277951038952207"/>
    <n v="1.48"/>
    <n v="1.59"/>
    <n v="1.48"/>
    <n v="1.48"/>
  </r>
  <r>
    <n v="1"/>
    <x v="0"/>
    <n v="40000"/>
    <x v="0"/>
    <n v="7.9900000000000004E-5"/>
    <n v="0.73499999999999999"/>
    <n v="0.19277951038952207"/>
    <n v="1.48"/>
    <n v="1.59"/>
    <n v="1.48"/>
    <n v="1.48"/>
  </r>
  <r>
    <n v="1"/>
    <x v="0"/>
    <n v="35000"/>
    <x v="0"/>
    <n v="7.9900000000000004E-5"/>
    <n v="0.73499999999999999"/>
    <n v="0.17475788977760467"/>
    <n v="1.48"/>
    <n v="1.59"/>
    <n v="1.48"/>
    <n v="1.48"/>
  </r>
  <r>
    <n v="1"/>
    <x v="0"/>
    <n v="35000"/>
    <x v="0"/>
    <n v="7.9900000000000004E-5"/>
    <n v="0.73499999999999999"/>
    <n v="0.17475788977760467"/>
    <n v="1.48"/>
    <n v="1.59"/>
    <n v="1.48"/>
    <n v="1.48"/>
  </r>
  <r>
    <n v="1"/>
    <x v="0"/>
    <n v="30000"/>
    <x v="0"/>
    <n v="7.9900000000000004E-5"/>
    <n v="0.73499999999999999"/>
    <n v="0.15603818912342673"/>
    <n v="1.48"/>
    <n v="1.59"/>
    <n v="1.48"/>
    <n v="1.48"/>
  </r>
  <r>
    <n v="1"/>
    <x v="0"/>
    <n v="30000"/>
    <x v="0"/>
    <n v="7.9900000000000004E-5"/>
    <n v="0.73499999999999999"/>
    <n v="0.15603818912342673"/>
    <n v="1.48"/>
    <n v="1.59"/>
    <n v="1.48"/>
    <n v="1.48"/>
  </r>
  <r>
    <n v="1"/>
    <x v="0"/>
    <n v="25000"/>
    <x v="0"/>
    <n v="7.9900000000000004E-5"/>
    <n v="0.73499999999999999"/>
    <n v="0.13646858411336321"/>
    <n v="1.48"/>
    <n v="1.59"/>
    <n v="1.48"/>
    <n v="1.48"/>
  </r>
  <r>
    <n v="1"/>
    <x v="0"/>
    <n v="20000"/>
    <x v="0"/>
    <n v="7.9900000000000004E-5"/>
    <n v="0.73499999999999999"/>
    <n v="0.11582540464709284"/>
    <n v="1.48"/>
    <n v="1.59"/>
    <n v="1.48"/>
    <n v="1.48"/>
  </r>
  <r>
    <n v="1"/>
    <x v="0"/>
    <n v="20000"/>
    <x v="0"/>
    <n v="7.9900000000000004E-5"/>
    <n v="0.73499999999999999"/>
    <n v="0.11582540464709284"/>
    <n v="1.48"/>
    <n v="1.59"/>
    <n v="1.48"/>
    <n v="1.48"/>
  </r>
  <r>
    <n v="1"/>
    <x v="0"/>
    <n v="20000"/>
    <x v="0"/>
    <n v="7.9900000000000004E-5"/>
    <n v="0.73499999999999999"/>
    <n v="0.11582540464709284"/>
    <n v="1.48"/>
    <n v="1.59"/>
    <n v="1.48"/>
    <n v="1.48"/>
  </r>
  <r>
    <n v="1"/>
    <x v="0"/>
    <n v="20000"/>
    <x v="0"/>
    <n v="7.9900000000000004E-5"/>
    <n v="0.73499999999999999"/>
    <n v="0.11582540464709284"/>
    <n v="1.48"/>
    <n v="1.59"/>
    <n v="1.48"/>
    <n v="1.48"/>
  </r>
  <r>
    <n v="1"/>
    <x v="0"/>
    <n v="15000"/>
    <x v="0"/>
    <n v="7.9900000000000004E-5"/>
    <n v="0.73499999999999999"/>
    <n v="9.375055657679901E-2"/>
    <n v="1.48"/>
    <n v="1.59"/>
    <n v="1.48"/>
    <n v="1.48"/>
  </r>
  <r>
    <n v="1"/>
    <x v="0"/>
    <n v="15000"/>
    <x v="0"/>
    <n v="7.9900000000000004E-5"/>
    <n v="0.73499999999999999"/>
    <n v="9.375055657679901E-2"/>
    <n v="1.48"/>
    <n v="1.59"/>
    <n v="1.48"/>
    <n v="1.48"/>
  </r>
  <r>
    <n v="1"/>
    <x v="0"/>
    <n v="15000"/>
    <x v="0"/>
    <n v="7.9900000000000004E-5"/>
    <n v="0.73499999999999999"/>
    <n v="9.375055657679901E-2"/>
    <n v="1.48"/>
    <n v="1.59"/>
    <n v="1.48"/>
    <n v="1.48"/>
  </r>
  <r>
    <n v="1"/>
    <x v="0"/>
    <n v="15000"/>
    <x v="0"/>
    <n v="7.9900000000000004E-5"/>
    <n v="0.73499999999999999"/>
    <n v="9.375055657679901E-2"/>
    <n v="1.48"/>
    <n v="1.59"/>
    <n v="1.48"/>
    <n v="1.48"/>
  </r>
  <r>
    <n v="1"/>
    <x v="0"/>
    <n v="15000"/>
    <x v="0"/>
    <n v="7.9900000000000004E-5"/>
    <n v="0.73499999999999999"/>
    <n v="9.375055657679901E-2"/>
    <n v="1.48"/>
    <n v="1.59"/>
    <n v="1.48"/>
    <n v="1.48"/>
  </r>
  <r>
    <n v="1"/>
    <x v="0"/>
    <n v="12000"/>
    <x v="0"/>
    <n v="7.9900000000000004E-5"/>
    <n v="0.73499999999999999"/>
    <n v="7.9569200647510968E-2"/>
    <n v="1.48"/>
    <n v="1.59"/>
    <n v="1.48"/>
    <n v="1.48"/>
  </r>
  <r>
    <n v="1"/>
    <x v="0"/>
    <n v="12000"/>
    <x v="0"/>
    <n v="7.9900000000000004E-5"/>
    <n v="0.73499999999999999"/>
    <n v="7.9569200647510968E-2"/>
    <n v="1.48"/>
    <n v="1.59"/>
    <n v="1.48"/>
    <n v="1.48"/>
  </r>
  <r>
    <n v="1"/>
    <x v="0"/>
    <n v="12000"/>
    <x v="0"/>
    <n v="7.9900000000000004E-5"/>
    <n v="0.73499999999999999"/>
    <n v="7.9569200647510968E-2"/>
    <n v="1.48"/>
    <n v="1.59"/>
    <n v="1.48"/>
    <n v="1.48"/>
  </r>
  <r>
    <n v="1"/>
    <x v="0"/>
    <n v="10000"/>
    <x v="0"/>
    <n v="7.9900000000000004E-5"/>
    <n v="0.73499999999999999"/>
    <n v="6.9589990837490873E-2"/>
    <n v="1.48"/>
    <n v="1.59"/>
    <n v="1.48"/>
    <n v="1.48"/>
  </r>
  <r>
    <n v="1"/>
    <x v="0"/>
    <n v="10000"/>
    <x v="0"/>
    <n v="7.9900000000000004E-5"/>
    <n v="0.73499999999999999"/>
    <n v="6.9589990837490873E-2"/>
    <n v="1.48"/>
    <n v="1.59"/>
    <n v="1.48"/>
    <n v="1.48"/>
  </r>
  <r>
    <n v="1"/>
    <x v="0"/>
    <n v="10000"/>
    <x v="0"/>
    <n v="7.9900000000000004E-5"/>
    <n v="0.73499999999999999"/>
    <n v="6.9589990837490873E-2"/>
    <n v="1.48"/>
    <n v="1.59"/>
    <n v="1.48"/>
    <n v="1.48"/>
  </r>
  <r>
    <n v="1"/>
    <x v="0"/>
    <n v="10000"/>
    <x v="0"/>
    <n v="7.9900000000000004E-5"/>
    <n v="0.73499999999999999"/>
    <n v="6.9589990837490873E-2"/>
    <n v="1.48"/>
    <n v="1.59"/>
    <n v="1.48"/>
    <n v="1.48"/>
  </r>
  <r>
    <n v="1"/>
    <x v="0"/>
    <n v="10000"/>
    <x v="0"/>
    <n v="7.9900000000000004E-5"/>
    <n v="0.73499999999999999"/>
    <n v="6.9589990837490873E-2"/>
    <n v="1.48"/>
    <n v="1.59"/>
    <n v="1.48"/>
    <n v="1.48"/>
  </r>
  <r>
    <n v="1"/>
    <x v="0"/>
    <n v="10000"/>
    <x v="0"/>
    <n v="7.9900000000000004E-5"/>
    <n v="0.73499999999999999"/>
    <n v="6.9589990837490873E-2"/>
    <n v="1.48"/>
    <n v="1.59"/>
    <n v="1.48"/>
    <n v="1.48"/>
  </r>
  <r>
    <n v="1"/>
    <x v="0"/>
    <n v="10000"/>
    <x v="0"/>
    <n v="7.9900000000000004E-5"/>
    <n v="0.73499999999999999"/>
    <n v="6.9589990837490873E-2"/>
    <n v="1.48"/>
    <n v="1.59"/>
    <n v="1.48"/>
    <n v="1.48"/>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0"/>
    <x v="0"/>
    <n v="7.9900000000000004E-5"/>
    <n v="0.73499999999999999"/>
    <n v="0.37804785591022305"/>
    <n v="1.48"/>
    <n v="1.59"/>
    <n v="1.48"/>
    <n v="1.59"/>
  </r>
  <r>
    <n v="1"/>
    <x v="0"/>
    <n v="10000"/>
    <x v="0"/>
    <n v="7.9900000000000004E-5"/>
    <n v="0.73499999999999999"/>
    <n v="6.9589990837490873E-2"/>
    <n v="1.48"/>
    <n v="1.59"/>
    <n v="1.48"/>
    <n v="1.48"/>
  </r>
  <r>
    <n v="1"/>
    <x v="0"/>
    <n v="10000"/>
    <x v="0"/>
    <n v="7.9900000000000004E-5"/>
    <n v="0.73499999999999999"/>
    <n v="6.9589990837490873E-2"/>
    <n v="1.48"/>
    <n v="1.59"/>
    <n v="1.48"/>
    <n v="1.48"/>
  </r>
  <r>
    <n v="1"/>
    <x v="0"/>
    <n v="9000"/>
    <x v="0"/>
    <n v="7.9900000000000004E-5"/>
    <n v="0.73499999999999999"/>
    <n v="6.4404323643883626E-2"/>
    <n v="1.48"/>
    <n v="1.59"/>
    <n v="6.4404323643883626E-2"/>
    <n v="6.4404323643883626E-2"/>
  </r>
  <r>
    <n v="1"/>
    <x v="0"/>
    <n v="9000"/>
    <x v="0"/>
    <n v="7.9900000000000004E-5"/>
    <n v="0.73499999999999999"/>
    <n v="6.4404323643883626E-2"/>
    <n v="1.48"/>
    <n v="1.59"/>
    <n v="6.4404323643883626E-2"/>
    <n v="6.4404323643883626E-2"/>
  </r>
  <r>
    <n v="1"/>
    <x v="0"/>
    <n v="8500"/>
    <x v="0"/>
    <n v="7.9900000000000004E-5"/>
    <n v="0.73499999999999999"/>
    <n v="6.1754653562940069E-2"/>
    <n v="1.48"/>
    <n v="1.59"/>
    <n v="6.1754653562940069E-2"/>
    <n v="6.1754653562940069E-2"/>
  </r>
  <r>
    <n v="1"/>
    <x v="0"/>
    <n v="8000"/>
    <x v="0"/>
    <n v="7.9900000000000004E-5"/>
    <n v="0.73499999999999999"/>
    <n v="5.9063328754435249E-2"/>
    <n v="1.48"/>
    <n v="1.59"/>
    <n v="5.9063328754435249E-2"/>
    <n v="5.9063328754435249E-2"/>
  </r>
  <r>
    <n v="1"/>
    <x v="0"/>
    <n v="8000"/>
    <x v="0"/>
    <n v="7.9900000000000004E-5"/>
    <n v="0.73499999999999999"/>
    <n v="5.9063328754435249E-2"/>
    <n v="1.48"/>
    <n v="1.59"/>
    <n v="5.9063328754435249E-2"/>
    <n v="5.9063328754435249E-2"/>
  </r>
  <r>
    <n v="1"/>
    <x v="0"/>
    <n v="8000"/>
    <x v="0"/>
    <n v="7.9900000000000004E-5"/>
    <n v="0.73499999999999999"/>
    <n v="5.9063328754435249E-2"/>
    <n v="1.48"/>
    <n v="1.59"/>
    <n v="5.9063328754435249E-2"/>
    <n v="5.9063328754435249E-2"/>
  </r>
  <r>
    <n v="1"/>
    <x v="0"/>
    <n v="8000"/>
    <x v="0"/>
    <n v="7.9900000000000004E-5"/>
    <n v="0.73499999999999999"/>
    <n v="5.9063328754435249E-2"/>
    <n v="1.48"/>
    <n v="1.59"/>
    <n v="5.9063328754435249E-2"/>
    <n v="5.9063328754435249E-2"/>
  </r>
  <r>
    <n v="1"/>
    <x v="0"/>
    <n v="7500"/>
    <x v="0"/>
    <n v="7.9900000000000004E-5"/>
    <n v="0.73499999999999999"/>
    <n v="5.6327024222944153E-2"/>
    <n v="1.48"/>
    <n v="1.59"/>
    <n v="5.6327024222944153E-2"/>
    <n v="5.6327024222944153E-2"/>
  </r>
  <r>
    <n v="1"/>
    <x v="0"/>
    <n v="6000"/>
    <x v="0"/>
    <n v="7.9900000000000004E-5"/>
    <n v="0.73499999999999999"/>
    <n v="4.7806609965042227E-2"/>
    <n v="1.48"/>
    <n v="1.59"/>
    <n v="4.7806609965042227E-2"/>
    <n v="4.7806609965042227E-2"/>
  </r>
  <r>
    <n v="1"/>
    <x v="0"/>
    <n v="6000"/>
    <x v="0"/>
    <n v="7.9900000000000004E-5"/>
    <n v="0.73499999999999999"/>
    <n v="4.7806609965042227E-2"/>
    <n v="1.48"/>
    <n v="1.59"/>
    <n v="4.7806609965042227E-2"/>
    <n v="4.7806609965042227E-2"/>
  </r>
  <r>
    <n v="1"/>
    <x v="0"/>
    <n v="6000"/>
    <x v="0"/>
    <n v="7.9900000000000004E-5"/>
    <n v="0.73499999999999999"/>
    <n v="4.7806609965042227E-2"/>
    <n v="1.48"/>
    <n v="1.59"/>
    <n v="4.7806609965042227E-2"/>
    <n v="4.7806609965042227E-2"/>
  </r>
  <r>
    <n v="1"/>
    <x v="0"/>
    <n v="5000"/>
    <x v="0"/>
    <n v="7.9900000000000004E-5"/>
    <n v="0.73499999999999999"/>
    <n v="4.181092083828615E-2"/>
    <n v="1.48"/>
    <n v="1.59"/>
    <n v="4.181092083828615E-2"/>
    <n v="4.181092083828615E-2"/>
  </r>
  <r>
    <n v="1"/>
    <x v="0"/>
    <n v="5000"/>
    <x v="0"/>
    <n v="7.9900000000000004E-5"/>
    <n v="0.73499999999999999"/>
    <n v="4.181092083828615E-2"/>
    <n v="1.48"/>
    <n v="1.59"/>
    <n v="4.181092083828615E-2"/>
    <n v="4.181092083828615E-2"/>
  </r>
  <r>
    <n v="1"/>
    <x v="0"/>
    <n v="4200"/>
    <x v="0"/>
    <n v="7.9900000000000004E-5"/>
    <n v="0.73499999999999999"/>
    <n v="3.6781971856367383E-2"/>
    <n v="1.48"/>
    <n v="1.59"/>
    <n v="3.6781971856367383E-2"/>
    <n v="3.6781971856367383E-2"/>
  </r>
  <r>
    <n v="1"/>
    <x v="0"/>
    <n v="3500"/>
    <x v="0"/>
    <n v="7.9900000000000004E-5"/>
    <n v="0.73499999999999999"/>
    <n v="3.2168943053841284E-2"/>
    <n v="1.48"/>
    <n v="1.59"/>
    <n v="3.2168943053841284E-2"/>
    <n v="3.2168943053841284E-2"/>
  </r>
  <r>
    <n v="1"/>
    <x v="0"/>
    <n v="3500"/>
    <x v="0"/>
    <n v="7.9900000000000004E-5"/>
    <n v="0.73499999999999999"/>
    <n v="3.2168943053841284E-2"/>
    <n v="1.48"/>
    <n v="1.59"/>
    <n v="3.2168943053841284E-2"/>
    <n v="3.2168943053841284E-2"/>
  </r>
  <r>
    <n v="1"/>
    <x v="0"/>
    <n v="3500"/>
    <x v="0"/>
    <n v="7.9900000000000004E-5"/>
    <n v="0.73499999999999999"/>
    <n v="3.2168943053841284E-2"/>
    <n v="1.48"/>
    <n v="1.59"/>
    <n v="3.2168943053841284E-2"/>
    <n v="3.2168943053841284E-2"/>
  </r>
  <r>
    <n v="1"/>
    <x v="0"/>
    <n v="3000"/>
    <x v="0"/>
    <n v="7.9900000000000004E-5"/>
    <n v="0.73499999999999999"/>
    <n v="2.872307296983214E-2"/>
    <n v="1.48"/>
    <n v="1.59"/>
    <n v="2.872307296983214E-2"/>
    <n v="2.872307296983214E-2"/>
  </r>
  <r>
    <n v="1"/>
    <x v="0"/>
    <n v="3000"/>
    <x v="0"/>
    <n v="7.9900000000000004E-5"/>
    <n v="0.73499999999999999"/>
    <n v="2.872307296983214E-2"/>
    <n v="1.48"/>
    <n v="1.59"/>
    <n v="2.872307296983214E-2"/>
    <n v="2.872307296983214E-2"/>
  </r>
  <r>
    <n v="1"/>
    <x v="0"/>
    <n v="3000"/>
    <x v="0"/>
    <n v="7.9900000000000004E-5"/>
    <n v="0.73499999999999999"/>
    <n v="2.872307296983214E-2"/>
    <n v="1.48"/>
    <n v="1.59"/>
    <n v="2.872307296983214E-2"/>
    <n v="2.872307296983214E-2"/>
  </r>
  <r>
    <n v="1"/>
    <x v="0"/>
    <n v="2500"/>
    <x v="0"/>
    <n v="7.9900000000000004E-5"/>
    <n v="0.73499999999999999"/>
    <n v="2.5120754871599014E-2"/>
    <n v="1.48"/>
    <n v="1.59"/>
    <n v="2.5120754871599014E-2"/>
    <n v="2.5120754871599014E-2"/>
  </r>
  <r>
    <n v="1"/>
    <x v="0"/>
    <n v="2500"/>
    <x v="0"/>
    <n v="7.9900000000000004E-5"/>
    <n v="0.73499999999999999"/>
    <n v="2.5120754871599014E-2"/>
    <n v="1.48"/>
    <n v="1.59"/>
    <n v="2.5120754871599014E-2"/>
    <n v="2.5120754871599014E-2"/>
  </r>
  <r>
    <n v="1"/>
    <x v="0"/>
    <n v="2500"/>
    <x v="0"/>
    <n v="7.9900000000000004E-5"/>
    <n v="0.73499999999999999"/>
    <n v="2.5120754871599014E-2"/>
    <n v="1.48"/>
    <n v="1.59"/>
    <n v="2.5120754871599014E-2"/>
    <n v="2.5120754871599014E-2"/>
  </r>
  <r>
    <n v="1"/>
    <x v="0"/>
    <n v="2000"/>
    <x v="0"/>
    <n v="7.9900000000000004E-5"/>
    <n v="0.73499999999999999"/>
    <n v="2.1320816193318094E-2"/>
    <n v="1.48"/>
    <n v="1.59"/>
    <n v="2.1320816193318094E-2"/>
    <n v="2.1320816193318094E-2"/>
  </r>
  <r>
    <n v="1"/>
    <x v="0"/>
    <n v="2000"/>
    <x v="0"/>
    <n v="7.9900000000000004E-5"/>
    <n v="0.73499999999999999"/>
    <n v="2.1320816193318094E-2"/>
    <n v="1.48"/>
    <n v="1.59"/>
    <n v="2.1320816193318094E-2"/>
    <n v="2.1320816193318094E-2"/>
  </r>
  <r>
    <n v="1"/>
    <x v="0"/>
    <n v="2000"/>
    <x v="0"/>
    <n v="7.9900000000000004E-5"/>
    <n v="0.73499999999999999"/>
    <n v="2.1320816193318094E-2"/>
    <n v="1.48"/>
    <n v="1.59"/>
    <n v="2.1320816193318094E-2"/>
    <n v="2.1320816193318094E-2"/>
  </r>
  <r>
    <n v="1"/>
    <x v="0"/>
    <n v="2000"/>
    <x v="0"/>
    <n v="7.9900000000000004E-5"/>
    <n v="0.73499999999999999"/>
    <n v="2.1320816193318094E-2"/>
    <n v="1.48"/>
    <n v="1.59"/>
    <n v="2.1320816193318094E-2"/>
    <n v="2.1320816193318094E-2"/>
  </r>
  <r>
    <n v="1"/>
    <x v="0"/>
    <n v="2000"/>
    <x v="0"/>
    <n v="7.9900000000000004E-5"/>
    <n v="0.73499999999999999"/>
    <n v="2.1320816193318094E-2"/>
    <n v="1.48"/>
    <n v="1.59"/>
    <n v="2.1320816193318094E-2"/>
    <n v="2.1320816193318094E-2"/>
  </r>
  <r>
    <n v="1"/>
    <x v="0"/>
    <n v="1500"/>
    <x v="0"/>
    <n v="7.9900000000000004E-5"/>
    <n v="0.73499999999999999"/>
    <n v="1.7257339966870289E-2"/>
    <n v="1.48"/>
    <n v="1.59"/>
    <n v="1.7257339966870289E-2"/>
    <n v="1.7257339966870289E-2"/>
  </r>
  <r>
    <n v="1"/>
    <x v="0"/>
    <n v="1500"/>
    <x v="0"/>
    <n v="7.9900000000000004E-5"/>
    <n v="0.73499999999999999"/>
    <n v="1.7257339966870289E-2"/>
    <n v="1.48"/>
    <n v="1.59"/>
    <n v="1.7257339966870289E-2"/>
    <n v="1.7257339966870289E-2"/>
  </r>
  <r>
    <n v="1"/>
    <x v="0"/>
    <n v="1500"/>
    <x v="0"/>
    <n v="7.9900000000000004E-5"/>
    <n v="0.73499999999999999"/>
    <n v="1.7257339966870289E-2"/>
    <n v="1.48"/>
    <n v="1.59"/>
    <n v="1.7257339966870289E-2"/>
    <n v="1.7257339966870289E-2"/>
  </r>
  <r>
    <n v="1"/>
    <x v="0"/>
    <n v="1500"/>
    <x v="0"/>
    <n v="7.9900000000000004E-5"/>
    <n v="0.73499999999999999"/>
    <n v="1.7257339966870289E-2"/>
    <n v="1.48"/>
    <n v="1.59"/>
    <n v="1.7257339966870289E-2"/>
    <n v="1.7257339966870289E-2"/>
  </r>
  <r>
    <n v="1"/>
    <x v="0"/>
    <n v="1500"/>
    <x v="0"/>
    <n v="7.9900000000000004E-5"/>
    <n v="0.73499999999999999"/>
    <n v="1.7257339966870289E-2"/>
    <n v="1.48"/>
    <n v="1.59"/>
    <n v="1.7257339966870289E-2"/>
    <n v="1.7257339966870289E-2"/>
  </r>
  <r>
    <n v="1"/>
    <x v="0"/>
    <n v="1200"/>
    <x v="0"/>
    <n v="7.9900000000000004E-5"/>
    <n v="0.73499999999999999"/>
    <n v="1.4646875673120383E-2"/>
    <n v="1.48"/>
    <n v="1.59"/>
    <n v="1.4646875673120383E-2"/>
    <n v="1.4646875673120383E-2"/>
  </r>
  <r>
    <n v="1"/>
    <x v="0"/>
    <n v="20"/>
    <x v="0"/>
    <n v="7.9900000000000004E-5"/>
    <n v="0.73499999999999999"/>
    <n v="7.2244339712239142E-4"/>
    <n v="1.48"/>
    <n v="1.59"/>
    <n v="7.2244339712239142E-4"/>
    <n v="7.2244339712239142E-4"/>
  </r>
  <r>
    <n v="1"/>
    <x v="0"/>
    <n v="20"/>
    <x v="0"/>
    <n v="7.9900000000000004E-5"/>
    <n v="0.73499999999999999"/>
    <n v="7.2244339712239142E-4"/>
    <n v="1.48"/>
    <n v="1.59"/>
    <n v="7.2244339712239142E-4"/>
    <n v="7.2244339712239142E-4"/>
  </r>
  <r>
    <n v="1"/>
    <x v="0"/>
    <n v="20"/>
    <x v="0"/>
    <n v="7.9900000000000004E-5"/>
    <n v="0.73499999999999999"/>
    <n v="7.2244339712239142E-4"/>
    <n v="1.48"/>
    <n v="1.59"/>
    <n v="7.2244339712239142E-4"/>
    <n v="7.2244339712239142E-4"/>
  </r>
  <r>
    <n v="1"/>
    <x v="0"/>
    <n v="15"/>
    <x v="0"/>
    <n v="7.9900000000000004E-5"/>
    <n v="0.73499999999999999"/>
    <n v="5.8475487982814994E-4"/>
    <n v="1.48"/>
    <n v="1.59"/>
    <n v="5.8475487982814994E-4"/>
    <n v="5.8475487982814994E-4"/>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100000"/>
    <x v="0"/>
    <n v="1.21E-4"/>
    <n v="0.746"/>
    <n v="0.64980847360800575"/>
    <n v="3.39"/>
    <n v="7.41"/>
    <n v="3.39"/>
    <n v="7.41"/>
  </r>
  <r>
    <n v="1"/>
    <x v="1"/>
    <n v="90000"/>
    <x v="0"/>
    <n v="1.21E-4"/>
    <n v="0.746"/>
    <n v="0.60068983440720269"/>
    <n v="3.39"/>
    <n v="7.41"/>
    <n v="3.39"/>
    <n v="3.39"/>
  </r>
  <r>
    <n v="1"/>
    <x v="1"/>
    <n v="90000"/>
    <x v="0"/>
    <n v="1.21E-4"/>
    <n v="0.746"/>
    <n v="0.60068983440720269"/>
    <n v="3.39"/>
    <n v="7.41"/>
    <n v="3.39"/>
    <n v="3.39"/>
  </r>
  <r>
    <n v="1"/>
    <x v="1"/>
    <n v="80000"/>
    <x v="0"/>
    <n v="1.21E-4"/>
    <n v="0.746"/>
    <n v="0.55016188660663246"/>
    <n v="3.39"/>
    <n v="7.41"/>
    <n v="3.39"/>
    <n v="3.39"/>
  </r>
  <r>
    <n v="1"/>
    <x v="1"/>
    <n v="80000"/>
    <x v="0"/>
    <n v="1.21E-4"/>
    <n v="0.746"/>
    <n v="0.55016188660663246"/>
    <n v="3.39"/>
    <n v="7.41"/>
    <n v="3.39"/>
    <n v="3.39"/>
  </r>
  <r>
    <n v="1"/>
    <x v="1"/>
    <n v="70000"/>
    <x v="0"/>
    <n v="1.21E-4"/>
    <n v="0.746"/>
    <n v="0.49799904298408371"/>
    <n v="3.39"/>
    <n v="7.41"/>
    <n v="3.39"/>
    <n v="3.39"/>
  </r>
  <r>
    <n v="1"/>
    <x v="1"/>
    <n v="70000"/>
    <x v="0"/>
    <n v="1.21E-4"/>
    <n v="0.746"/>
    <n v="0.49799904298408371"/>
    <n v="3.39"/>
    <n v="7.41"/>
    <n v="3.39"/>
    <n v="3.39"/>
  </r>
  <r>
    <n v="1"/>
    <x v="1"/>
    <n v="60000"/>
    <x v="0"/>
    <n v="1.21E-4"/>
    <n v="0.746"/>
    <n v="0.44390108148064727"/>
    <n v="3.39"/>
    <n v="7.41"/>
    <n v="3.39"/>
    <n v="3.39"/>
  </r>
  <r>
    <n v="1"/>
    <x v="1"/>
    <n v="60000"/>
    <x v="0"/>
    <n v="1.21E-4"/>
    <n v="0.746"/>
    <n v="0.44390108148064727"/>
    <n v="3.39"/>
    <n v="7.41"/>
    <n v="3.39"/>
    <n v="3.39"/>
  </r>
  <r>
    <n v="1"/>
    <x v="1"/>
    <n v="60000"/>
    <x v="0"/>
    <n v="1.21E-4"/>
    <n v="0.746"/>
    <n v="0.44390108148064727"/>
    <n v="3.39"/>
    <n v="7.41"/>
    <n v="3.39"/>
    <n v="3.39"/>
  </r>
  <r>
    <n v="1"/>
    <x v="1"/>
    <n v="45000"/>
    <x v="0"/>
    <n v="1.21E-4"/>
    <n v="0.746"/>
    <n v="0.35816397852470344"/>
    <n v="3.39"/>
    <n v="7.41"/>
    <n v="3.39"/>
    <n v="3.39"/>
  </r>
  <r>
    <n v="1"/>
    <x v="1"/>
    <n v="40000"/>
    <x v="0"/>
    <n v="1.21E-4"/>
    <n v="0.746"/>
    <n v="0.32803646549828402"/>
    <n v="3.39"/>
    <n v="7.41"/>
    <n v="3.39"/>
    <n v="3.39"/>
  </r>
  <r>
    <n v="1"/>
    <x v="1"/>
    <n v="40000"/>
    <x v="0"/>
    <n v="1.21E-4"/>
    <n v="0.746"/>
    <n v="0.32803646549828402"/>
    <n v="3.39"/>
    <n v="7.41"/>
    <n v="3.39"/>
    <n v="3.39"/>
  </r>
  <r>
    <n v="1"/>
    <x v="1"/>
    <n v="35000"/>
    <x v="0"/>
    <n v="1.21E-4"/>
    <n v="0.746"/>
    <n v="0.2969341385853419"/>
    <n v="3.39"/>
    <n v="7.41"/>
    <n v="3.39"/>
    <n v="3.39"/>
  </r>
  <r>
    <n v="1"/>
    <x v="1"/>
    <n v="35000"/>
    <x v="0"/>
    <n v="1.21E-4"/>
    <n v="0.746"/>
    <n v="0.2969341385853419"/>
    <n v="3.39"/>
    <n v="7.41"/>
    <n v="3.39"/>
    <n v="3.39"/>
  </r>
  <r>
    <n v="1"/>
    <x v="1"/>
    <n v="30000"/>
    <x v="0"/>
    <n v="1.21E-4"/>
    <n v="0.746"/>
    <n v="0.26467798905141743"/>
    <n v="3.39"/>
    <n v="7.41"/>
    <n v="3.39"/>
    <n v="3.39"/>
  </r>
  <r>
    <n v="1"/>
    <x v="1"/>
    <n v="20000"/>
    <x v="0"/>
    <n v="1.21E-4"/>
    <n v="0.746"/>
    <n v="0.19559319777734235"/>
    <n v="3.39"/>
    <n v="7.41"/>
    <n v="3.39"/>
    <n v="3.39"/>
  </r>
  <r>
    <n v="1"/>
    <x v="1"/>
    <n v="20000"/>
    <x v="0"/>
    <n v="1.21E-4"/>
    <n v="0.746"/>
    <n v="0.19559319777734235"/>
    <n v="3.39"/>
    <n v="7.41"/>
    <n v="3.39"/>
    <n v="3.39"/>
  </r>
  <r>
    <n v="1"/>
    <x v="1"/>
    <n v="20000"/>
    <x v="0"/>
    <n v="1.21E-4"/>
    <n v="0.746"/>
    <n v="0.19559319777734235"/>
    <n v="3.39"/>
    <n v="7.41"/>
    <n v="3.39"/>
    <n v="3.39"/>
  </r>
  <r>
    <n v="1"/>
    <x v="1"/>
    <n v="20000"/>
    <x v="0"/>
    <n v="1.21E-4"/>
    <n v="0.746"/>
    <n v="0.19559319777734235"/>
    <n v="3.39"/>
    <n v="7.41"/>
    <n v="3.39"/>
    <n v="3.39"/>
  </r>
  <r>
    <n v="1"/>
    <x v="1"/>
    <n v="17000"/>
    <x v="0"/>
    <n v="1.21E-4"/>
    <n v="0.746"/>
    <n v="0.1732607801810061"/>
    <n v="3.39"/>
    <n v="7.41"/>
    <n v="3.39"/>
    <n v="3.39"/>
  </r>
  <r>
    <n v="1"/>
    <x v="1"/>
    <n v="15000"/>
    <x v="0"/>
    <n v="1.21E-4"/>
    <n v="0.746"/>
    <n v="0.15781542512722249"/>
    <n v="3.39"/>
    <n v="7.41"/>
    <n v="3.39"/>
    <n v="3.39"/>
  </r>
  <r>
    <n v="1"/>
    <x v="1"/>
    <n v="15000"/>
    <x v="0"/>
    <n v="1.21E-4"/>
    <n v="0.746"/>
    <n v="0.15781542512722249"/>
    <n v="3.39"/>
    <n v="7.41"/>
    <n v="3.39"/>
    <n v="3.39"/>
  </r>
  <r>
    <n v="1"/>
    <x v="1"/>
    <n v="15000"/>
    <x v="0"/>
    <n v="1.21E-4"/>
    <n v="0.746"/>
    <n v="0.15781542512722249"/>
    <n v="3.39"/>
    <n v="7.41"/>
    <n v="3.39"/>
    <n v="3.39"/>
  </r>
  <r>
    <n v="1"/>
    <x v="1"/>
    <n v="12000"/>
    <x v="0"/>
    <n v="1.21E-4"/>
    <n v="0.746"/>
    <n v="0.13361480428461855"/>
    <n v="3.39"/>
    <n v="7.41"/>
    <n v="3.39"/>
    <n v="3.39"/>
  </r>
  <r>
    <n v="1"/>
    <x v="1"/>
    <n v="12000"/>
    <x v="0"/>
    <n v="1.21E-4"/>
    <n v="0.746"/>
    <n v="0.13361480428461855"/>
    <n v="3.39"/>
    <n v="7.41"/>
    <n v="3.39"/>
    <n v="3.39"/>
  </r>
  <r>
    <n v="1"/>
    <x v="1"/>
    <n v="12000"/>
    <x v="0"/>
    <n v="1.21E-4"/>
    <n v="0.746"/>
    <n v="0.13361480428461855"/>
    <n v="3.39"/>
    <n v="7.41"/>
    <n v="3.39"/>
    <n v="3.39"/>
  </r>
  <r>
    <n v="1"/>
    <x v="1"/>
    <n v="12000"/>
    <x v="0"/>
    <n v="1.21E-4"/>
    <n v="0.746"/>
    <n v="0.13361480428461855"/>
    <n v="3.39"/>
    <n v="7.41"/>
    <n v="3.39"/>
    <n v="3.39"/>
  </r>
  <r>
    <n v="1"/>
    <x v="0"/>
    <n v="175"/>
    <x v="0"/>
    <n v="7.9900000000000004E-5"/>
    <n v="0.73499999999999999"/>
    <n v="3.557785371476622E-3"/>
    <n v="1.48"/>
    <n v="1.59"/>
    <n v="3.557785371476622E-3"/>
    <n v="3.557785371476622E-3"/>
  </r>
  <r>
    <n v="1"/>
    <x v="0"/>
    <n v="175"/>
    <x v="0"/>
    <n v="7.9900000000000004E-5"/>
    <n v="0.73499999999999999"/>
    <n v="3.557785371476622E-3"/>
    <n v="1.48"/>
    <n v="1.59"/>
    <n v="3.557785371476622E-3"/>
    <n v="3.557785371476622E-3"/>
  </r>
  <r>
    <n v="1"/>
    <x v="0"/>
    <n v="150"/>
    <x v="0"/>
    <n v="7.9900000000000004E-5"/>
    <n v="0.73499999999999999"/>
    <n v="3.1766828230846032E-3"/>
    <n v="1.48"/>
    <n v="1.59"/>
    <n v="3.1766828230846032E-3"/>
    <n v="3.1766828230846032E-3"/>
  </r>
  <r>
    <n v="1"/>
    <x v="0"/>
    <n v="150"/>
    <x v="0"/>
    <n v="7.9900000000000004E-5"/>
    <n v="0.73499999999999999"/>
    <n v="3.1766828230846032E-3"/>
    <n v="1.48"/>
    <n v="1.59"/>
    <n v="3.1766828230846032E-3"/>
    <n v="3.1766828230846032E-3"/>
  </r>
  <r>
    <n v="1"/>
    <x v="0"/>
    <n v="125"/>
    <x v="0"/>
    <n v="7.9900000000000004E-5"/>
    <n v="0.73499999999999999"/>
    <n v="2.7782776093401326E-3"/>
    <n v="1.48"/>
    <n v="1.59"/>
    <n v="2.7782776093401326E-3"/>
    <n v="2.7782776093401326E-3"/>
  </r>
  <r>
    <n v="1"/>
    <x v="0"/>
    <n v="100"/>
    <x v="0"/>
    <n v="7.9900000000000004E-5"/>
    <n v="0.73499999999999999"/>
    <n v="2.3580161721064429E-3"/>
    <n v="1.48"/>
    <n v="1.59"/>
    <n v="2.3580161721064429E-3"/>
    <n v="2.3580161721064429E-3"/>
  </r>
  <r>
    <n v="1"/>
    <x v="0"/>
    <n v="100"/>
    <x v="0"/>
    <n v="7.9900000000000004E-5"/>
    <n v="0.73499999999999999"/>
    <n v="2.3580161721064429E-3"/>
    <n v="1.48"/>
    <n v="1.59"/>
    <n v="2.3580161721064429E-3"/>
    <n v="2.3580161721064429E-3"/>
  </r>
  <r>
    <n v="1"/>
    <x v="0"/>
    <n v="100"/>
    <x v="0"/>
    <n v="7.9900000000000004E-5"/>
    <n v="0.73499999999999999"/>
    <n v="2.3580161721064429E-3"/>
    <n v="1.48"/>
    <n v="1.59"/>
    <n v="2.3580161721064429E-3"/>
    <n v="2.3580161721064429E-3"/>
  </r>
  <r>
    <n v="1"/>
    <x v="0"/>
    <n v="100"/>
    <x v="0"/>
    <n v="7.9900000000000004E-5"/>
    <n v="0.73499999999999999"/>
    <n v="2.3580161721064429E-3"/>
    <n v="1.48"/>
    <n v="1.59"/>
    <n v="2.3580161721064429E-3"/>
    <n v="2.3580161721064429E-3"/>
  </r>
  <r>
    <n v="1"/>
    <x v="0"/>
    <n v="90"/>
    <x v="0"/>
    <n v="7.9900000000000004E-5"/>
    <n v="0.73499999999999999"/>
    <n v="2.1823028696827834E-3"/>
    <n v="1.48"/>
    <n v="1.59"/>
    <n v="2.1823028696827834E-3"/>
    <n v="2.1823028696827834E-3"/>
  </r>
  <r>
    <n v="1"/>
    <x v="0"/>
    <n v="75"/>
    <x v="0"/>
    <n v="7.9900000000000004E-5"/>
    <n v="0.73499999999999999"/>
    <n v="1.9086082990655928E-3"/>
    <n v="1.48"/>
    <n v="1.59"/>
    <n v="1.9086082990655928E-3"/>
    <n v="1.9086082990655928E-3"/>
  </r>
  <r>
    <n v="1"/>
    <x v="0"/>
    <n v="75"/>
    <x v="0"/>
    <n v="7.9900000000000004E-5"/>
    <n v="0.73499999999999999"/>
    <n v="1.9086082990655928E-3"/>
    <n v="1.48"/>
    <n v="1.59"/>
    <n v="1.9086082990655928E-3"/>
    <n v="1.9086082990655928E-3"/>
  </r>
  <r>
    <n v="1"/>
    <x v="0"/>
    <n v="75"/>
    <x v="0"/>
    <n v="7.9900000000000004E-5"/>
    <n v="0.73499999999999999"/>
    <n v="1.9086082990655928E-3"/>
    <n v="1.48"/>
    <n v="1.59"/>
    <n v="1.9086082990655928E-3"/>
    <n v="1.9086082990655928E-3"/>
  </r>
  <r>
    <n v="1"/>
    <x v="0"/>
    <n v="75"/>
    <x v="0"/>
    <n v="7.9900000000000004E-5"/>
    <n v="0.73499999999999999"/>
    <n v="1.9086082990655928E-3"/>
    <n v="1.48"/>
    <n v="1.59"/>
    <n v="1.9086082990655928E-3"/>
    <n v="1.9086082990655928E-3"/>
  </r>
  <r>
    <n v="1"/>
    <x v="0"/>
    <n v="60"/>
    <x v="0"/>
    <n v="7.9900000000000004E-5"/>
    <n v="0.73499999999999999"/>
    <n v="1.6198990411480721E-3"/>
    <n v="1.48"/>
    <n v="1.59"/>
    <n v="1.6198990411480721E-3"/>
    <n v="1.6198990411480721E-3"/>
  </r>
  <r>
    <n v="1"/>
    <x v="0"/>
    <n v="60"/>
    <x v="0"/>
    <n v="7.9900000000000004E-5"/>
    <n v="0.73499999999999999"/>
    <n v="1.6198990411480721E-3"/>
    <n v="1.48"/>
    <n v="1.59"/>
    <n v="1.6198990411480721E-3"/>
    <n v="1.6198990411480721E-3"/>
  </r>
  <r>
    <n v="1"/>
    <x v="0"/>
    <n v="55"/>
    <x v="0"/>
    <n v="7.9900000000000004E-5"/>
    <n v="0.73499999999999999"/>
    <n v="1.5195442660520826E-3"/>
    <n v="1.48"/>
    <n v="1.59"/>
    <n v="1.5195442660520826E-3"/>
    <n v="1.5195442660520826E-3"/>
  </r>
  <r>
    <n v="1"/>
    <x v="0"/>
    <n v="50"/>
    <x v="0"/>
    <n v="7.9900000000000004E-5"/>
    <n v="0.73499999999999999"/>
    <n v="1.4167386188852062E-3"/>
    <n v="1.48"/>
    <n v="1.59"/>
    <n v="1.4167386188852062E-3"/>
    <n v="1.4167386188852062E-3"/>
  </r>
  <r>
    <n v="1"/>
    <x v="0"/>
    <n v="50"/>
    <x v="0"/>
    <n v="7.9900000000000004E-5"/>
    <n v="0.73499999999999999"/>
    <n v="1.4167386188852062E-3"/>
    <n v="1.48"/>
    <n v="1.59"/>
    <n v="1.4167386188852062E-3"/>
    <n v="1.4167386188852062E-3"/>
  </r>
  <r>
    <n v="1"/>
    <x v="0"/>
    <n v="45"/>
    <x v="0"/>
    <n v="7.9900000000000004E-5"/>
    <n v="0.73499999999999999"/>
    <n v="1.3111668995983647E-3"/>
    <n v="1.48"/>
    <n v="1.59"/>
    <n v="1.3111668995983647E-3"/>
    <n v="1.3111668995983647E-3"/>
  </r>
  <r>
    <n v="1"/>
    <x v="0"/>
    <n v="45"/>
    <x v="0"/>
    <n v="7.9900000000000004E-5"/>
    <n v="0.73499999999999999"/>
    <n v="1.3111668995983647E-3"/>
    <n v="1.48"/>
    <n v="1.59"/>
    <n v="1.3111668995983647E-3"/>
    <n v="1.3111668995983647E-3"/>
  </r>
  <r>
    <n v="1"/>
    <x v="0"/>
    <n v="40"/>
    <x v="0"/>
    <n v="7.9900000000000004E-5"/>
    <n v="0.73499999999999999"/>
    <n v="1.2024329619718991E-3"/>
    <n v="1.48"/>
    <n v="1.59"/>
    <n v="1.2024329619718991E-3"/>
    <n v="1.2024329619718991E-3"/>
  </r>
  <r>
    <n v="1"/>
    <x v="0"/>
    <n v="40"/>
    <x v="0"/>
    <n v="7.9900000000000004E-5"/>
    <n v="0.73499999999999999"/>
    <n v="1.2024329619718991E-3"/>
    <n v="1.48"/>
    <n v="1.59"/>
    <n v="1.2024329619718991E-3"/>
    <n v="1.2024329619718991E-3"/>
  </r>
  <r>
    <n v="1"/>
    <x v="0"/>
    <n v="40"/>
    <x v="0"/>
    <n v="7.9900000000000004E-5"/>
    <n v="0.73499999999999999"/>
    <n v="1.2024329619718991E-3"/>
    <n v="1.48"/>
    <n v="1.59"/>
    <n v="1.2024329619718991E-3"/>
    <n v="1.2024329619718991E-3"/>
  </r>
  <r>
    <n v="1"/>
    <x v="0"/>
    <n v="35"/>
    <x v="0"/>
    <n v="7.9900000000000004E-5"/>
    <n v="0.73499999999999999"/>
    <n v="1.0900258362968912E-3"/>
    <n v="1.48"/>
    <n v="1.59"/>
    <n v="1.0900258362968912E-3"/>
    <n v="1.0900258362968912E-3"/>
  </r>
  <r>
    <n v="1"/>
    <x v="0"/>
    <n v="35"/>
    <x v="0"/>
    <n v="7.9900000000000004E-5"/>
    <n v="0.73499999999999999"/>
    <n v="1.0900258362968912E-3"/>
    <n v="1.48"/>
    <n v="1.59"/>
    <n v="1.0900258362968912E-3"/>
    <n v="1.0900258362968912E-3"/>
  </r>
  <r>
    <n v="1"/>
    <x v="0"/>
    <n v="35"/>
    <x v="0"/>
    <n v="7.9900000000000004E-5"/>
    <n v="0.73499999999999999"/>
    <n v="1.0900258362968912E-3"/>
    <n v="1.48"/>
    <n v="1.59"/>
    <n v="1.0900258362968912E-3"/>
    <n v="1.0900258362968912E-3"/>
  </r>
  <r>
    <n v="1"/>
    <x v="0"/>
    <n v="30"/>
    <x v="0"/>
    <n v="7.9900000000000004E-5"/>
    <n v="0.73499999999999999"/>
    <n v="9.7326454221875172E-4"/>
    <n v="1.48"/>
    <n v="1.59"/>
    <n v="9.7326454221875172E-4"/>
    <n v="9.7326454221875172E-4"/>
  </r>
  <r>
    <n v="1"/>
    <x v="0"/>
    <n v="30"/>
    <x v="0"/>
    <n v="7.9900000000000004E-5"/>
    <n v="0.73499999999999999"/>
    <n v="9.7326454221875172E-4"/>
    <n v="1.48"/>
    <n v="1.59"/>
    <n v="9.7326454221875172E-4"/>
    <n v="9.7326454221875172E-4"/>
  </r>
  <r>
    <n v="1"/>
    <x v="0"/>
    <n v="25"/>
    <x v="0"/>
    <n v="7.9900000000000004E-5"/>
    <n v="0.73499999999999999"/>
    <n v="8.5120209860467262E-4"/>
    <n v="1.48"/>
    <n v="1.59"/>
    <n v="8.5120209860467262E-4"/>
    <n v="8.5120209860467262E-4"/>
  </r>
  <r>
    <n v="1"/>
    <x v="0"/>
    <n v="25"/>
    <x v="0"/>
    <n v="7.9900000000000004E-5"/>
    <n v="0.73499999999999999"/>
    <n v="8.5120209860467262E-4"/>
    <n v="1.48"/>
    <n v="1.59"/>
    <n v="8.5120209860467262E-4"/>
    <n v="8.5120209860467262E-4"/>
  </r>
  <r>
    <n v="1"/>
    <x v="0"/>
    <n v="25"/>
    <x v="0"/>
    <n v="7.9900000000000004E-5"/>
    <n v="0.73499999999999999"/>
    <n v="8.5120209860467262E-4"/>
    <n v="1.48"/>
    <n v="1.59"/>
    <n v="8.5120209860467262E-4"/>
    <n v="8.5120209860467262E-4"/>
  </r>
  <r>
    <n v="1"/>
    <x v="0"/>
    <n v="25"/>
    <x v="0"/>
    <n v="7.9900000000000004E-5"/>
    <n v="0.73499999999999999"/>
    <n v="8.5120209860467262E-4"/>
    <n v="1.48"/>
    <n v="1.59"/>
    <n v="8.5120209860467262E-4"/>
    <n v="8.5120209860467262E-4"/>
  </r>
  <r>
    <n v="1"/>
    <x v="0"/>
    <n v="20"/>
    <x v="0"/>
    <n v="7.9900000000000004E-5"/>
    <n v="0.73499999999999999"/>
    <n v="7.2244339712239142E-4"/>
    <n v="1.48"/>
    <n v="1.59"/>
    <n v="7.2244339712239142E-4"/>
    <n v="7.2244339712239142E-4"/>
  </r>
  <r>
    <n v="1"/>
    <x v="0"/>
    <n v="20"/>
    <x v="0"/>
    <n v="7.9900000000000004E-5"/>
    <n v="0.73499999999999999"/>
    <n v="7.2244339712239142E-4"/>
    <n v="1.48"/>
    <n v="1.59"/>
    <n v="7.2244339712239142E-4"/>
    <n v="7.2244339712239142E-4"/>
  </r>
  <r>
    <n v="1"/>
    <x v="0"/>
    <n v="20"/>
    <x v="0"/>
    <n v="7.9900000000000004E-5"/>
    <n v="0.73499999999999999"/>
    <n v="7.2244339712239142E-4"/>
    <n v="1.48"/>
    <n v="1.59"/>
    <n v="7.2244339712239142E-4"/>
    <n v="7.2244339712239142E-4"/>
  </r>
  <r>
    <n v="1"/>
    <x v="1"/>
    <n v="10000"/>
    <x v="0"/>
    <n v="1.21E-4"/>
    <n v="0.746"/>
    <n v="0.11662331185850054"/>
    <n v="3.39"/>
    <n v="7.41"/>
    <n v="3.39"/>
    <n v="3.39"/>
  </r>
  <r>
    <n v="1"/>
    <x v="1"/>
    <n v="10000"/>
    <x v="0"/>
    <n v="1.21E-4"/>
    <n v="0.746"/>
    <n v="0.11662331185850054"/>
    <n v="3.39"/>
    <n v="7.41"/>
    <n v="3.39"/>
    <n v="3.39"/>
  </r>
  <r>
    <n v="1"/>
    <x v="1"/>
    <n v="10000"/>
    <x v="0"/>
    <n v="1.21E-4"/>
    <n v="0.746"/>
    <n v="0.11662331185850054"/>
    <n v="3.39"/>
    <n v="7.41"/>
    <n v="3.39"/>
    <n v="3.39"/>
  </r>
  <r>
    <n v="1"/>
    <x v="1"/>
    <n v="10000"/>
    <x v="0"/>
    <n v="1.21E-4"/>
    <n v="0.746"/>
    <n v="0.11662331185850054"/>
    <n v="3.39"/>
    <n v="7.41"/>
    <n v="3.39"/>
    <n v="3.39"/>
  </r>
  <r>
    <n v="1"/>
    <x v="1"/>
    <n v="10000"/>
    <x v="0"/>
    <n v="1.21E-4"/>
    <n v="0.746"/>
    <n v="0.11662331185850054"/>
    <n v="3.39"/>
    <n v="7.41"/>
    <n v="3.39"/>
    <n v="3.39"/>
  </r>
  <r>
    <n v="1"/>
    <x v="1"/>
    <n v="8000"/>
    <x v="0"/>
    <n v="1.21E-4"/>
    <n v="0.746"/>
    <n v="9.8739403809454687E-2"/>
    <n v="3.39"/>
    <n v="7.41"/>
    <n v="9.8739403809454687E-2"/>
    <n v="9.8739403809454687E-2"/>
  </r>
  <r>
    <n v="1"/>
    <x v="1"/>
    <n v="8000"/>
    <x v="0"/>
    <n v="1.21E-4"/>
    <n v="0.746"/>
    <n v="9.8739403809454687E-2"/>
    <n v="3.39"/>
    <n v="7.41"/>
    <n v="9.8739403809454687E-2"/>
    <n v="9.8739403809454687E-2"/>
  </r>
  <r>
    <n v="1"/>
    <x v="1"/>
    <n v="8000"/>
    <x v="0"/>
    <n v="1.21E-4"/>
    <n v="0.746"/>
    <n v="9.8739403809454687E-2"/>
    <n v="3.39"/>
    <n v="7.41"/>
    <n v="9.8739403809454687E-2"/>
    <n v="9.8739403809454687E-2"/>
  </r>
  <r>
    <n v="1"/>
    <x v="1"/>
    <n v="8000"/>
    <x v="0"/>
    <n v="1.21E-4"/>
    <n v="0.746"/>
    <n v="9.8739403809454687E-2"/>
    <n v="3.39"/>
    <n v="7.41"/>
    <n v="9.8739403809454687E-2"/>
    <n v="9.8739403809454687E-2"/>
  </r>
  <r>
    <n v="1"/>
    <x v="1"/>
    <n v="5000"/>
    <x v="0"/>
    <n v="1.21E-4"/>
    <n v="0.746"/>
    <n v="6.9537167055922014E-2"/>
    <n v="3.39"/>
    <n v="7.41"/>
    <n v="6.9537167055922014E-2"/>
    <n v="6.9537167055922014E-2"/>
  </r>
  <r>
    <n v="1"/>
    <x v="1"/>
    <n v="4000"/>
    <x v="0"/>
    <n v="1.21E-4"/>
    <n v="0.746"/>
    <n v="5.8873807545705828E-2"/>
    <n v="3.39"/>
    <n v="7.41"/>
    <n v="5.8873807545705828E-2"/>
    <n v="5.8873807545705828E-2"/>
  </r>
  <r>
    <n v="1"/>
    <x v="1"/>
    <n v="4000"/>
    <x v="0"/>
    <n v="1.21E-4"/>
    <n v="0.746"/>
    <n v="5.8873807545705828E-2"/>
    <n v="3.39"/>
    <n v="7.41"/>
    <n v="5.8873807545705828E-2"/>
    <n v="5.8873807545705828E-2"/>
  </r>
  <r>
    <n v="1"/>
    <x v="1"/>
    <n v="3000"/>
    <x v="0"/>
    <n v="1.21E-4"/>
    <n v="0.746"/>
    <n v="4.7502648723298978E-2"/>
    <n v="3.39"/>
    <n v="7.41"/>
    <n v="4.7502648723298978E-2"/>
    <n v="4.7502648723298978E-2"/>
  </r>
  <r>
    <n v="1"/>
    <x v="1"/>
    <n v="3000"/>
    <x v="0"/>
    <n v="1.21E-4"/>
    <n v="0.746"/>
    <n v="4.7502648723298978E-2"/>
    <n v="3.39"/>
    <n v="7.41"/>
    <n v="4.7502648723298978E-2"/>
    <n v="4.7502648723298978E-2"/>
  </r>
  <r>
    <n v="1"/>
    <x v="1"/>
    <n v="3000"/>
    <x v="0"/>
    <n v="1.21E-4"/>
    <n v="0.746"/>
    <n v="4.7502648723298978E-2"/>
    <n v="3.39"/>
    <n v="7.41"/>
    <n v="4.7502648723298978E-2"/>
    <n v="4.7502648723298978E-2"/>
  </r>
  <r>
    <n v="1"/>
    <x v="1"/>
    <n v="3000"/>
    <x v="0"/>
    <n v="1.21E-4"/>
    <n v="0.746"/>
    <n v="4.7502648723298978E-2"/>
    <n v="3.39"/>
    <n v="7.41"/>
    <n v="4.7502648723298978E-2"/>
    <n v="4.7502648723298978E-2"/>
  </r>
  <r>
    <n v="1"/>
    <x v="1"/>
    <n v="2200"/>
    <x v="0"/>
    <n v="1.21E-4"/>
    <n v="0.746"/>
    <n v="3.7690568681864156E-2"/>
    <n v="3.39"/>
    <n v="7.41"/>
    <n v="3.7690568681864156E-2"/>
    <n v="3.7690568681864156E-2"/>
  </r>
  <r>
    <n v="1"/>
    <x v="1"/>
    <n v="2000"/>
    <x v="0"/>
    <n v="1.21E-4"/>
    <n v="0.746"/>
    <n v="3.5103768923070142E-2"/>
    <n v="3.39"/>
    <n v="7.41"/>
    <n v="3.5103768923070142E-2"/>
    <n v="3.5103768923070142E-2"/>
  </r>
  <r>
    <n v="1"/>
    <x v="1"/>
    <n v="2000"/>
    <x v="0"/>
    <n v="1.21E-4"/>
    <n v="0.746"/>
    <n v="3.5103768923070142E-2"/>
    <n v="3.39"/>
    <n v="7.41"/>
    <n v="3.5103768923070142E-2"/>
    <n v="3.5103768923070142E-2"/>
  </r>
  <r>
    <n v="1"/>
    <x v="1"/>
    <n v="2000"/>
    <x v="0"/>
    <n v="1.21E-4"/>
    <n v="0.746"/>
    <n v="3.5103768923070142E-2"/>
    <n v="3.39"/>
    <n v="7.41"/>
    <n v="3.5103768923070142E-2"/>
    <n v="3.5103768923070142E-2"/>
  </r>
  <r>
    <n v="1"/>
    <x v="1"/>
    <n v="2000"/>
    <x v="0"/>
    <n v="1.21E-4"/>
    <n v="0.746"/>
    <n v="3.5103768923070142E-2"/>
    <n v="3.39"/>
    <n v="7.41"/>
    <n v="3.5103768923070142E-2"/>
    <n v="3.5103768923070142E-2"/>
  </r>
  <r>
    <n v="1"/>
    <x v="1"/>
    <n v="2000"/>
    <x v="0"/>
    <n v="1.21E-4"/>
    <n v="0.746"/>
    <n v="3.5103768923070142E-2"/>
    <n v="3.39"/>
    <n v="7.41"/>
    <n v="3.5103768923070142E-2"/>
    <n v="3.5103768923070142E-2"/>
  </r>
  <r>
    <n v="1"/>
    <x v="1"/>
    <n v="2000"/>
    <x v="0"/>
    <n v="1.21E-4"/>
    <n v="0.746"/>
    <n v="3.5103768923070142E-2"/>
    <n v="3.39"/>
    <n v="7.41"/>
    <n v="3.5103768923070142E-2"/>
    <n v="3.5103768923070142E-2"/>
  </r>
  <r>
    <n v="1"/>
    <x v="1"/>
    <n v="2000"/>
    <x v="0"/>
    <n v="1.21E-4"/>
    <n v="0.746"/>
    <n v="3.5103768923070142E-2"/>
    <n v="3.39"/>
    <n v="7.41"/>
    <n v="3.5103768923070142E-2"/>
    <n v="3.5103768923070142E-2"/>
  </r>
  <r>
    <n v="1"/>
    <x v="1"/>
    <n v="1700"/>
    <x v="0"/>
    <n v="1.21E-4"/>
    <n v="0.746"/>
    <n v="3.1095694840209E-2"/>
    <n v="3.39"/>
    <n v="7.41"/>
    <n v="3.1095694840209E-2"/>
    <n v="3.1095694840209E-2"/>
  </r>
  <r>
    <n v="1"/>
    <x v="1"/>
    <n v="1250"/>
    <x v="0"/>
    <n v="1.21E-4"/>
    <n v="0.746"/>
    <n v="2.4721808616615049E-2"/>
    <n v="3.39"/>
    <n v="7.41"/>
    <n v="2.4721808616615049E-2"/>
    <n v="2.4721808616615049E-2"/>
  </r>
  <r>
    <n v="1"/>
    <x v="1"/>
    <n v="1250"/>
    <x v="0"/>
    <n v="1.21E-4"/>
    <n v="0.746"/>
    <n v="2.4721808616615049E-2"/>
    <n v="3.39"/>
    <n v="7.41"/>
    <n v="2.4721808616615049E-2"/>
    <n v="2.4721808616615049E-2"/>
  </r>
  <r>
    <n v="1"/>
    <x v="1"/>
    <n v="1200"/>
    <x v="0"/>
    <n v="1.21E-4"/>
    <n v="0.746"/>
    <n v="2.3980298229225191E-2"/>
    <n v="3.39"/>
    <n v="7.41"/>
    <n v="2.3980298229225191E-2"/>
    <n v="2.3980298229225191E-2"/>
  </r>
  <r>
    <n v="1"/>
    <x v="1"/>
    <n v="1200"/>
    <x v="0"/>
    <n v="1.21E-4"/>
    <n v="0.746"/>
    <n v="2.3980298229225191E-2"/>
    <n v="3.39"/>
    <n v="7.41"/>
    <n v="2.3980298229225191E-2"/>
    <n v="2.3980298229225191E-2"/>
  </r>
  <r>
    <n v="1"/>
    <x v="1"/>
    <n v="1200"/>
    <x v="0"/>
    <n v="1.21E-4"/>
    <n v="0.746"/>
    <n v="2.3980298229225191E-2"/>
    <n v="3.39"/>
    <n v="7.41"/>
    <n v="2.3980298229225191E-2"/>
    <n v="2.3980298229225191E-2"/>
  </r>
  <r>
    <n v="1"/>
    <x v="1"/>
    <n v="1000"/>
    <x v="0"/>
    <n v="1.21E-4"/>
    <n v="0.746"/>
    <n v="2.0930777946502714E-2"/>
    <n v="3.39"/>
    <n v="7.41"/>
    <n v="2.0930777946502714E-2"/>
    <n v="2.0930777946502714E-2"/>
  </r>
  <r>
    <n v="1"/>
    <x v="1"/>
    <n v="1000"/>
    <x v="0"/>
    <n v="1.21E-4"/>
    <n v="0.746"/>
    <n v="2.0930777946502714E-2"/>
    <n v="3.39"/>
    <n v="7.41"/>
    <n v="2.0930777946502714E-2"/>
    <n v="2.0930777946502714E-2"/>
  </r>
  <r>
    <n v="1"/>
    <x v="1"/>
    <n v="1000"/>
    <x v="0"/>
    <n v="1.21E-4"/>
    <n v="0.746"/>
    <n v="2.0930777946502714E-2"/>
    <n v="3.39"/>
    <n v="7.41"/>
    <n v="2.0930777946502714E-2"/>
    <n v="2.0930777946502714E-2"/>
  </r>
  <r>
    <n v="1"/>
    <x v="1"/>
    <n v="1000"/>
    <x v="0"/>
    <n v="1.21E-4"/>
    <n v="0.746"/>
    <n v="2.0930777946502714E-2"/>
    <n v="3.39"/>
    <n v="7.41"/>
    <n v="2.0930777946502714E-2"/>
    <n v="2.0930777946502714E-2"/>
  </r>
  <r>
    <n v="1"/>
    <x v="1"/>
    <n v="750"/>
    <x v="0"/>
    <n v="1.21E-4"/>
    <n v="0.746"/>
    <n v="1.6888110923116487E-2"/>
    <n v="3.39"/>
    <n v="7.41"/>
    <n v="1.6888110923116487E-2"/>
    <n v="1.6888110923116487E-2"/>
  </r>
  <r>
    <n v="1"/>
    <x v="1"/>
    <n v="750"/>
    <x v="0"/>
    <n v="1.21E-4"/>
    <n v="0.746"/>
    <n v="1.6888110923116487E-2"/>
    <n v="3.39"/>
    <n v="7.41"/>
    <n v="1.6888110923116487E-2"/>
    <n v="1.6888110923116487E-2"/>
  </r>
  <r>
    <n v="1"/>
    <x v="1"/>
    <n v="30"/>
    <x v="0"/>
    <n v="1.21E-4"/>
    <n v="0.746"/>
    <n v="1.5300929930591829E-3"/>
    <n v="3.39"/>
    <n v="7.41"/>
    <n v="1.5300929930591829E-3"/>
    <n v="1.5300929930591829E-3"/>
  </r>
  <r>
    <n v="1"/>
    <x v="1"/>
    <n v="30"/>
    <x v="0"/>
    <n v="1.21E-4"/>
    <n v="0.746"/>
    <n v="1.5300929930591829E-3"/>
    <n v="3.39"/>
    <n v="7.41"/>
    <n v="1.5300929930591829E-3"/>
    <n v="1.5300929930591829E-3"/>
  </r>
  <r>
    <n v="1"/>
    <x v="1"/>
    <n v="30"/>
    <x v="0"/>
    <n v="1.21E-4"/>
    <n v="0.746"/>
    <n v="1.5300929930591829E-3"/>
    <n v="3.39"/>
    <n v="7.41"/>
    <n v="1.5300929930591829E-3"/>
    <n v="1.5300929930591829E-3"/>
  </r>
  <r>
    <n v="1"/>
    <x v="1"/>
    <n v="25"/>
    <x v="0"/>
    <n v="1.21E-4"/>
    <n v="0.746"/>
    <n v="1.3355145281800892E-3"/>
    <n v="3.39"/>
    <n v="7.41"/>
    <n v="1.3355145281800892E-3"/>
    <n v="1.3355145281800892E-3"/>
  </r>
  <r>
    <n v="1"/>
    <x v="1"/>
    <n v="20"/>
    <x v="0"/>
    <n v="1.21E-4"/>
    <n v="0.746"/>
    <n v="1.1307165453452656E-3"/>
    <n v="3.39"/>
    <n v="7.41"/>
    <n v="1.1307165453452656E-3"/>
    <n v="1.1307165453452656E-3"/>
  </r>
  <r>
    <n v="1"/>
    <x v="1"/>
    <n v="20"/>
    <x v="0"/>
    <n v="1.21E-4"/>
    <n v="0.746"/>
    <n v="1.1307165453452656E-3"/>
    <n v="3.39"/>
    <n v="7.41"/>
    <n v="1.1307165453452656E-3"/>
    <n v="1.1307165453452656E-3"/>
  </r>
  <r>
    <n v="1"/>
    <x v="1"/>
    <n v="20"/>
    <x v="0"/>
    <n v="1.21E-4"/>
    <n v="0.746"/>
    <n v="1.1307165453452656E-3"/>
    <n v="3.39"/>
    <n v="7.41"/>
    <n v="1.1307165453452656E-3"/>
    <n v="1.1307165453452656E-3"/>
  </r>
  <r>
    <n v="1"/>
    <x v="1"/>
    <n v="20"/>
    <x v="0"/>
    <n v="1.21E-4"/>
    <n v="0.746"/>
    <n v="1.1307165453452656E-3"/>
    <n v="3.39"/>
    <n v="7.41"/>
    <n v="1.1307165453452656E-3"/>
    <n v="1.1307165453452656E-3"/>
  </r>
  <r>
    <n v="1"/>
    <x v="1"/>
    <n v="20"/>
    <x v="0"/>
    <n v="1.21E-4"/>
    <n v="0.746"/>
    <n v="1.1307165453452656E-3"/>
    <n v="3.39"/>
    <n v="7.41"/>
    <n v="1.1307165453452656E-3"/>
    <n v="1.1307165453452656E-3"/>
  </r>
  <r>
    <n v="1"/>
    <x v="2"/>
    <n v="100000"/>
    <x v="0"/>
    <n v="1.1399999999999999E-4"/>
    <n v="0.70399999999999996"/>
    <n v="0.37748947849015391"/>
    <n v="1.59"/>
    <n v="4.18"/>
    <n v="1.59"/>
    <n v="4.18"/>
  </r>
  <r>
    <n v="1"/>
    <x v="2"/>
    <n v="100000"/>
    <x v="0"/>
    <n v="1.1399999999999999E-4"/>
    <n v="0.70399999999999996"/>
    <n v="0.37748947849015391"/>
    <n v="1.59"/>
    <n v="4.18"/>
    <n v="1.59"/>
    <n v="4.18"/>
  </r>
  <r>
    <n v="1"/>
    <x v="2"/>
    <n v="100000"/>
    <x v="0"/>
    <n v="1.1399999999999999E-4"/>
    <n v="0.70399999999999996"/>
    <n v="0.37748947849015391"/>
    <n v="1.59"/>
    <n v="4.18"/>
    <n v="1.59"/>
    <n v="4.18"/>
  </r>
  <r>
    <n v="1"/>
    <x v="2"/>
    <n v="100000"/>
    <x v="0"/>
    <n v="1.1399999999999999E-4"/>
    <n v="0.70399999999999996"/>
    <n v="0.37748947849015391"/>
    <n v="1.59"/>
    <n v="4.18"/>
    <n v="1.59"/>
    <n v="4.18"/>
  </r>
  <r>
    <n v="1"/>
    <x v="2"/>
    <n v="100000"/>
    <x v="0"/>
    <n v="1.1399999999999999E-4"/>
    <n v="0.70399999999999996"/>
    <n v="0.37748947849015391"/>
    <n v="1.59"/>
    <n v="4.18"/>
    <n v="1.59"/>
    <n v="4.18"/>
  </r>
  <r>
    <n v="1"/>
    <x v="2"/>
    <n v="100000"/>
    <x v="0"/>
    <n v="1.1399999999999999E-4"/>
    <n v="0.70399999999999996"/>
    <n v="0.37748947849015391"/>
    <n v="1.59"/>
    <n v="4.18"/>
    <n v="1.59"/>
    <n v="4.18"/>
  </r>
  <r>
    <n v="1"/>
    <x v="2"/>
    <n v="100000"/>
    <x v="0"/>
    <n v="1.1399999999999999E-4"/>
    <n v="0.70399999999999996"/>
    <n v="0.37748947849015391"/>
    <n v="1.59"/>
    <n v="4.18"/>
    <n v="1.59"/>
    <n v="4.18"/>
  </r>
  <r>
    <n v="1"/>
    <x v="2"/>
    <n v="100000"/>
    <x v="0"/>
    <n v="1.1399999999999999E-4"/>
    <n v="0.70399999999999996"/>
    <n v="0.37748947849015391"/>
    <n v="1.59"/>
    <n v="4.18"/>
    <n v="1.59"/>
    <n v="4.18"/>
  </r>
  <r>
    <n v="1"/>
    <x v="2"/>
    <n v="100000"/>
    <x v="0"/>
    <n v="1.1399999999999999E-4"/>
    <n v="0.70399999999999996"/>
    <n v="0.37748947849015391"/>
    <n v="1.59"/>
    <n v="4.18"/>
    <n v="1.59"/>
    <n v="4.18"/>
  </r>
  <r>
    <n v="1"/>
    <x v="2"/>
    <n v="80000"/>
    <x v="0"/>
    <n v="1.1399999999999999E-4"/>
    <n v="0.70399999999999996"/>
    <n v="0.32261176573821115"/>
    <n v="1.59"/>
    <n v="4.18"/>
    <n v="1.59"/>
    <n v="1.59"/>
  </r>
  <r>
    <n v="1"/>
    <x v="2"/>
    <n v="70000"/>
    <x v="0"/>
    <n v="1.1399999999999999E-4"/>
    <n v="0.70399999999999996"/>
    <n v="0.2936661377589283"/>
    <n v="1.59"/>
    <n v="4.18"/>
    <n v="1.59"/>
    <n v="1.59"/>
  </r>
  <r>
    <n v="1"/>
    <x v="2"/>
    <n v="15000"/>
    <x v="0"/>
    <n v="1.1399999999999999E-4"/>
    <n v="0.70399999999999996"/>
    <n v="9.9282589901042592E-2"/>
    <n v="1.59"/>
    <n v="4.18"/>
    <n v="1.59"/>
    <n v="1.59"/>
  </r>
  <r>
    <n v="1"/>
    <x v="2"/>
    <n v="9500"/>
    <x v="0"/>
    <n v="1.1399999999999999E-4"/>
    <n v="0.70399999999999996"/>
    <n v="7.1981728216197569E-2"/>
    <n v="1.59"/>
    <n v="4.18"/>
    <n v="7.1981728216197569E-2"/>
    <n v="7.1981728216197569E-2"/>
  </r>
  <r>
    <n v="1"/>
    <x v="2"/>
    <n v="7000"/>
    <x v="0"/>
    <n v="1.1399999999999999E-4"/>
    <n v="0.70399999999999996"/>
    <n v="5.8056903867830877E-2"/>
    <n v="1.59"/>
    <n v="4.18"/>
    <n v="5.8056903867830877E-2"/>
    <n v="5.8056903867830877E-2"/>
  </r>
  <r>
    <n v="1"/>
    <x v="2"/>
    <n v="2000"/>
    <x v="0"/>
    <n v="1.1399999999999999E-4"/>
    <n v="0.70399999999999996"/>
    <n v="2.4034216461774779E-2"/>
    <n v="1.59"/>
    <n v="4.18"/>
    <n v="2.4034216461774779E-2"/>
    <n v="2.4034216461774779E-2"/>
  </r>
  <r>
    <n v="1"/>
    <x v="2"/>
    <n v="1500"/>
    <x v="0"/>
    <n v="1.1399999999999999E-4"/>
    <n v="0.70399999999999996"/>
    <n v="1.9627866602603756E-2"/>
    <n v="1.59"/>
    <n v="4.18"/>
    <n v="1.9627866602603756E-2"/>
    <n v="1.9627866602603756E-2"/>
  </r>
  <r>
    <n v="1"/>
    <x v="2"/>
    <n v="300"/>
    <x v="0"/>
    <n v="1.1399999999999999E-4"/>
    <n v="0.70399999999999996"/>
    <n v="6.3211808342613501E-3"/>
    <n v="1.59"/>
    <n v="4.18"/>
    <n v="6.3211808342613501E-3"/>
    <n v="6.3211808342613501E-3"/>
  </r>
  <r>
    <n v="1"/>
    <x v="2"/>
    <n v="200"/>
    <x v="0"/>
    <n v="1.1399999999999999E-4"/>
    <n v="0.70399999999999996"/>
    <n v="4.7514916268805458E-3"/>
    <n v="1.59"/>
    <n v="4.18"/>
    <n v="4.7514916268805458E-3"/>
    <n v="4.7514916268805458E-3"/>
  </r>
  <r>
    <n v="1"/>
    <x v="2"/>
    <n v="100"/>
    <x v="0"/>
    <n v="1.1399999999999999E-4"/>
    <n v="0.70399999999999996"/>
    <n v="2.9167879110724364E-3"/>
    <n v="1.59"/>
    <n v="4.18"/>
    <n v="2.9167879110724364E-3"/>
    <n v="2.9167879110724364E-3"/>
  </r>
  <r>
    <n v="1"/>
    <x v="2"/>
    <n v="60"/>
    <x v="0"/>
    <n v="1.1399999999999999E-4"/>
    <n v="0.70399999999999996"/>
    <n v="2.035744788184593E-3"/>
    <n v="1.59"/>
    <n v="4.18"/>
    <n v="2.035744788184593E-3"/>
    <n v="2.035744788184593E-3"/>
  </r>
  <r>
    <n v="1"/>
    <x v="2"/>
    <n v="35"/>
    <x v="0"/>
    <n v="1.1399999999999999E-4"/>
    <n v="0.70399999999999996"/>
    <n v="1.3929282761417584E-3"/>
    <n v="1.59"/>
    <n v="4.18"/>
    <n v="1.3929282761417584E-3"/>
    <n v="1.3929282761417584E-3"/>
  </r>
  <r>
    <n v="1"/>
    <x v="2"/>
    <n v="30"/>
    <x v="0"/>
    <n v="1.1399999999999999E-4"/>
    <n v="0.70399999999999996"/>
    <n v="1.2496782598991662E-3"/>
    <n v="1.59"/>
    <n v="4.18"/>
    <n v="1.2496782598991662E-3"/>
    <n v="1.2496782598991662E-3"/>
  </r>
  <r>
    <n v="1"/>
    <x v="2"/>
    <n v="25"/>
    <x v="0"/>
    <n v="1.1399999999999999E-4"/>
    <n v="0.70399999999999996"/>
    <n v="1.0991440605343367E-3"/>
    <n v="1.59"/>
    <n v="4.18"/>
    <n v="1.0991440605343367E-3"/>
    <n v="1.0991440605343367E-3"/>
  </r>
  <r>
    <n v="1"/>
    <x v="2"/>
    <n v="20"/>
    <x v="0"/>
    <n v="1.1399999999999999E-4"/>
    <n v="0.70399999999999996"/>
    <n v="9.3935546915885511E-4"/>
    <n v="1.59"/>
    <n v="4.18"/>
    <n v="9.3935546915885511E-4"/>
    <n v="9.3935546915885511E-4"/>
  </r>
  <r>
    <n v="1"/>
    <x v="3"/>
    <n v="100000"/>
    <x v="0"/>
    <n v="6.9800000000000005E-4"/>
    <n v="0.58899999999999997"/>
    <n v="0.61497211335959345"/>
    <n v="3.86"/>
    <n v="5.82"/>
    <n v="3.86"/>
    <n v="5.82"/>
  </r>
  <r>
    <n v="1"/>
    <x v="3"/>
    <n v="100000"/>
    <x v="0"/>
    <n v="6.9800000000000005E-4"/>
    <n v="0.58899999999999997"/>
    <n v="0.61497211335959345"/>
    <n v="3.86"/>
    <n v="5.82"/>
    <n v="3.86"/>
    <n v="5.82"/>
  </r>
  <r>
    <n v="1"/>
    <x v="3"/>
    <n v="100000"/>
    <x v="0"/>
    <n v="6.9800000000000005E-4"/>
    <n v="0.58899999999999997"/>
    <n v="0.61497211335959345"/>
    <n v="3.86"/>
    <n v="5.82"/>
    <n v="3.86"/>
    <n v="5.82"/>
  </r>
  <r>
    <n v="1"/>
    <x v="3"/>
    <n v="150"/>
    <x v="0"/>
    <n v="6.9800000000000005E-4"/>
    <n v="0.58899999999999997"/>
    <n v="1.335282552150956E-2"/>
    <n v="3.86"/>
    <n v="5.82"/>
    <n v="1.335282552150956E-2"/>
    <n v="1.335282552150956E-2"/>
  </r>
  <r>
    <n v="1"/>
    <x v="3"/>
    <n v="125"/>
    <x v="0"/>
    <n v="6.9800000000000005E-4"/>
    <n v="0.58899999999999997"/>
    <n v="1.1993209505168769E-2"/>
    <n v="3.86"/>
    <n v="5.82"/>
    <n v="1.1993209505168769E-2"/>
    <n v="1.1993209505168769E-2"/>
  </r>
  <r>
    <n v="1"/>
    <x v="3"/>
    <n v="125"/>
    <x v="0"/>
    <n v="6.9800000000000005E-4"/>
    <n v="0.58899999999999997"/>
    <n v="1.1993209505168769E-2"/>
    <n v="3.86"/>
    <n v="5.82"/>
    <n v="1.1993209505168769E-2"/>
    <n v="1.1993209505168769E-2"/>
  </r>
  <r>
    <n v="1"/>
    <x v="3"/>
    <n v="125"/>
    <x v="0"/>
    <n v="6.9800000000000005E-4"/>
    <n v="0.58899999999999997"/>
    <n v="1.1993209505168769E-2"/>
    <n v="3.86"/>
    <n v="5.82"/>
    <n v="1.1993209505168769E-2"/>
    <n v="1.1993209505168769E-2"/>
  </r>
  <r>
    <n v="1"/>
    <x v="3"/>
    <n v="125"/>
    <x v="0"/>
    <n v="6.9800000000000005E-4"/>
    <n v="0.58899999999999997"/>
    <n v="1.1993209505168769E-2"/>
    <n v="3.86"/>
    <n v="5.82"/>
    <n v="1.1993209505168769E-2"/>
    <n v="1.1993209505168769E-2"/>
  </r>
  <r>
    <n v="1"/>
    <x v="3"/>
    <n v="100"/>
    <x v="0"/>
    <n v="6.9800000000000005E-4"/>
    <n v="0.58899999999999997"/>
    <n v="1.0516117321983463E-2"/>
    <n v="3.86"/>
    <n v="5.82"/>
    <n v="1.0516117321983463E-2"/>
    <n v="1.0516117321983463E-2"/>
  </r>
  <r>
    <n v="1"/>
    <x v="3"/>
    <n v="100"/>
    <x v="0"/>
    <n v="6.9800000000000005E-4"/>
    <n v="0.58899999999999997"/>
    <n v="1.0516117321983463E-2"/>
    <n v="3.86"/>
    <n v="5.82"/>
    <n v="1.0516117321983463E-2"/>
    <n v="1.0516117321983463E-2"/>
  </r>
  <r>
    <n v="1"/>
    <x v="3"/>
    <n v="100"/>
    <x v="0"/>
    <n v="6.9800000000000005E-4"/>
    <n v="0.58899999999999997"/>
    <n v="1.0516117321983463E-2"/>
    <n v="3.86"/>
    <n v="5.82"/>
    <n v="1.0516117321983463E-2"/>
    <n v="1.0516117321983463E-2"/>
  </r>
  <r>
    <n v="1"/>
    <x v="3"/>
    <n v="70"/>
    <x v="0"/>
    <n v="6.9800000000000005E-4"/>
    <n v="0.58899999999999997"/>
    <n v="8.5235039782462392E-3"/>
    <n v="3.86"/>
    <n v="5.82"/>
    <n v="8.5235039782462392E-3"/>
    <n v="8.5235039782462392E-3"/>
  </r>
  <r>
    <n v="1"/>
    <x v="3"/>
    <n v="70"/>
    <x v="0"/>
    <n v="6.9800000000000005E-4"/>
    <n v="0.58899999999999997"/>
    <n v="8.5235039782462392E-3"/>
    <n v="3.86"/>
    <n v="5.82"/>
    <n v="8.5235039782462392E-3"/>
    <n v="8.5235039782462392E-3"/>
  </r>
  <r>
    <n v="1"/>
    <x v="3"/>
    <n v="60"/>
    <x v="0"/>
    <n v="6.9800000000000005E-4"/>
    <n v="0.58899999999999997"/>
    <n v="7.7837075298316585E-3"/>
    <n v="3.86"/>
    <n v="5.82"/>
    <n v="7.7837075298316585E-3"/>
    <n v="7.7837075298316585E-3"/>
  </r>
  <r>
    <n v="1"/>
    <x v="3"/>
    <n v="50"/>
    <x v="0"/>
    <n v="6.9800000000000005E-4"/>
    <n v="0.58899999999999997"/>
    <n v="6.9911521708910327E-3"/>
    <n v="3.86"/>
    <n v="5.82"/>
    <n v="6.9911521708910327E-3"/>
    <n v="6.9911521708910327E-3"/>
  </r>
  <r>
    <n v="1"/>
    <x v="3"/>
    <n v="50"/>
    <x v="0"/>
    <n v="6.9800000000000005E-4"/>
    <n v="0.58899999999999997"/>
    <n v="6.9911521708910327E-3"/>
    <n v="3.86"/>
    <n v="5.82"/>
    <n v="6.9911521708910327E-3"/>
    <n v="6.9911521708910327E-3"/>
  </r>
  <r>
    <n v="1"/>
    <x v="3"/>
    <n v="50"/>
    <x v="0"/>
    <n v="6.9800000000000005E-4"/>
    <n v="0.58899999999999997"/>
    <n v="6.9911521708910327E-3"/>
    <n v="3.86"/>
    <n v="5.82"/>
    <n v="6.9911521708910327E-3"/>
    <n v="6.9911521708910327E-3"/>
  </r>
  <r>
    <n v="1"/>
    <x v="3"/>
    <n v="40"/>
    <x v="0"/>
    <n v="6.9800000000000005E-4"/>
    <n v="0.58899999999999997"/>
    <n v="6.1301169143459311E-3"/>
    <n v="3.86"/>
    <n v="5.82"/>
    <n v="6.1301169143459311E-3"/>
    <n v="6.1301169143459311E-3"/>
  </r>
  <r>
    <n v="1"/>
    <x v="3"/>
    <n v="40"/>
    <x v="0"/>
    <n v="6.9800000000000005E-4"/>
    <n v="0.58899999999999997"/>
    <n v="6.1301169143459311E-3"/>
    <n v="3.86"/>
    <n v="5.82"/>
    <n v="6.1301169143459311E-3"/>
    <n v="6.1301169143459311E-3"/>
  </r>
  <r>
    <n v="1"/>
    <x v="3"/>
    <n v="40"/>
    <x v="0"/>
    <n v="6.9800000000000005E-4"/>
    <n v="0.58899999999999997"/>
    <n v="6.1301169143459311E-3"/>
    <n v="3.86"/>
    <n v="5.82"/>
    <n v="6.1301169143459311E-3"/>
    <n v="6.1301169143459311E-3"/>
  </r>
  <r>
    <n v="1"/>
    <x v="3"/>
    <n v="20"/>
    <x v="0"/>
    <n v="6.9800000000000005E-4"/>
    <n v="0.58899999999999997"/>
    <n v="4.0753235116496554E-3"/>
    <n v="3.86"/>
    <n v="5.82"/>
    <n v="4.0753235116496554E-3"/>
    <n v="4.0753235116496554E-3"/>
  </r>
  <r>
    <n v="1"/>
    <x v="3"/>
    <n v="100000"/>
    <x v="0"/>
    <n v="6.9800000000000005E-4"/>
    <n v="0.58899999999999997"/>
    <n v="0.61497211335959345"/>
    <n v="3.86"/>
    <n v="5.82"/>
    <n v="3.86"/>
    <n v="5.82"/>
  </r>
  <r>
    <n v="1"/>
    <x v="3"/>
    <n v="100000"/>
    <x v="0"/>
    <n v="6.9800000000000005E-4"/>
    <n v="0.58899999999999997"/>
    <n v="0.61497211335959345"/>
    <n v="3.86"/>
    <n v="5.82"/>
    <n v="3.86"/>
    <n v="5.82"/>
  </r>
  <r>
    <n v="1"/>
    <x v="3"/>
    <n v="100000"/>
    <x v="0"/>
    <n v="6.9800000000000005E-4"/>
    <n v="0.58899999999999997"/>
    <n v="0.61497211335959345"/>
    <n v="3.86"/>
    <n v="5.82"/>
    <n v="3.86"/>
    <n v="5.82"/>
  </r>
  <r>
    <n v="1"/>
    <x v="3"/>
    <n v="100000"/>
    <x v="0"/>
    <n v="6.9800000000000005E-4"/>
    <n v="0.58899999999999997"/>
    <n v="0.61497211335959345"/>
    <n v="3.86"/>
    <n v="5.82"/>
    <n v="3.86"/>
    <n v="5.82"/>
  </r>
  <r>
    <n v="1"/>
    <x v="3"/>
    <n v="100000"/>
    <x v="0"/>
    <n v="6.9800000000000005E-4"/>
    <n v="0.58899999999999997"/>
    <n v="0.61497211335959345"/>
    <n v="3.86"/>
    <n v="5.82"/>
    <n v="3.86"/>
    <n v="5.82"/>
  </r>
  <r>
    <n v="1"/>
    <x v="3"/>
    <n v="100000"/>
    <x v="0"/>
    <n v="6.9800000000000005E-4"/>
    <n v="0.58899999999999997"/>
    <n v="0.61497211335959345"/>
    <n v="3.86"/>
    <n v="5.82"/>
    <n v="3.86"/>
    <n v="5.82"/>
  </r>
  <r>
    <n v="1"/>
    <x v="3"/>
    <n v="100000"/>
    <x v="0"/>
    <n v="6.9800000000000005E-4"/>
    <n v="0.58899999999999997"/>
    <n v="0.61497211335959345"/>
    <n v="3.86"/>
    <n v="5.82"/>
    <n v="3.86"/>
    <n v="5.82"/>
  </r>
  <r>
    <n v="1"/>
    <x v="3"/>
    <n v="100000"/>
    <x v="0"/>
    <n v="6.9800000000000005E-4"/>
    <n v="0.58899999999999997"/>
    <n v="0.61497211335959345"/>
    <n v="3.86"/>
    <n v="5.82"/>
    <n v="3.86"/>
    <n v="5.82"/>
  </r>
  <r>
    <n v="1"/>
    <x v="3"/>
    <n v="100000"/>
    <x v="0"/>
    <n v="6.9800000000000005E-4"/>
    <n v="0.58899999999999997"/>
    <n v="0.61497211335959345"/>
    <n v="3.86"/>
    <n v="5.82"/>
    <n v="3.86"/>
    <n v="5.82"/>
  </r>
  <r>
    <n v="1"/>
    <x v="3"/>
    <n v="25000"/>
    <x v="0"/>
    <n v="6.9800000000000005E-4"/>
    <n v="0.58899999999999997"/>
    <n v="0.27179539091747684"/>
    <n v="3.86"/>
    <n v="5.82"/>
    <n v="3.86"/>
    <n v="3.86"/>
  </r>
  <r>
    <n v="1"/>
    <x v="3"/>
    <n v="15000"/>
    <x v="0"/>
    <n v="6.9800000000000005E-4"/>
    <n v="0.58899999999999997"/>
    <n v="0.20117461284264965"/>
    <n v="3.86"/>
    <n v="5.82"/>
    <n v="3.86"/>
    <n v="3.86"/>
  </r>
  <r>
    <n v="1"/>
    <x v="3"/>
    <n v="10000"/>
    <x v="0"/>
    <n v="6.9800000000000005E-4"/>
    <n v="0.58899999999999997"/>
    <n v="0.15843656666149086"/>
    <n v="3.86"/>
    <n v="5.82"/>
    <n v="3.86"/>
    <n v="3.86"/>
  </r>
  <r>
    <n v="1"/>
    <x v="3"/>
    <n v="10000"/>
    <x v="0"/>
    <n v="6.9800000000000005E-4"/>
    <n v="0.58899999999999997"/>
    <n v="0.15843656666149086"/>
    <n v="3.86"/>
    <n v="5.82"/>
    <n v="3.86"/>
    <n v="3.86"/>
  </r>
  <r>
    <n v="1"/>
    <x v="3"/>
    <n v="9000"/>
    <x v="0"/>
    <n v="6.9800000000000005E-4"/>
    <n v="0.58899999999999997"/>
    <n v="0.14890327873395742"/>
    <n v="3.86"/>
    <n v="5.82"/>
    <n v="0.14890327873395742"/>
    <n v="0.14890327873395742"/>
  </r>
  <r>
    <n v="1"/>
    <x v="3"/>
    <n v="9000"/>
    <x v="0"/>
    <n v="6.9800000000000005E-4"/>
    <n v="0.58899999999999997"/>
    <n v="0.14890327873395742"/>
    <n v="3.86"/>
    <n v="5.82"/>
    <n v="0.14890327873395742"/>
    <n v="0.14890327873395742"/>
  </r>
  <r>
    <n v="1"/>
    <x v="3"/>
    <n v="9000"/>
    <x v="0"/>
    <n v="6.9800000000000005E-4"/>
    <n v="0.58899999999999997"/>
    <n v="0.14890327873395742"/>
    <n v="3.86"/>
    <n v="5.82"/>
    <n v="0.14890327873395742"/>
    <n v="0.14890327873395742"/>
  </r>
  <r>
    <n v="1"/>
    <x v="3"/>
    <n v="8000"/>
    <x v="0"/>
    <n v="6.9800000000000005E-4"/>
    <n v="0.58899999999999997"/>
    <n v="0.13892340681503373"/>
    <n v="3.86"/>
    <n v="5.82"/>
    <n v="0.13892340681503373"/>
    <n v="0.13892340681503373"/>
  </r>
  <r>
    <n v="1"/>
    <x v="3"/>
    <n v="5000"/>
    <x v="0"/>
    <n v="6.9800000000000005E-4"/>
    <n v="0.58899999999999997"/>
    <n v="0.10532919261451212"/>
    <n v="3.86"/>
    <n v="5.82"/>
    <n v="0.10532919261451212"/>
    <n v="0.10532919261451212"/>
  </r>
  <r>
    <n v="1"/>
    <x v="3"/>
    <n v="1700"/>
    <x v="0"/>
    <n v="6.9800000000000005E-4"/>
    <n v="0.58899999999999997"/>
    <n v="5.5794300521365553E-2"/>
    <n v="3.86"/>
    <n v="5.82"/>
    <n v="5.5794300521365553E-2"/>
    <n v="5.5794300521365553E-2"/>
  </r>
  <r>
    <n v="1"/>
    <x v="3"/>
    <n v="900"/>
    <x v="0"/>
    <n v="6.9800000000000005E-4"/>
    <n v="0.58899999999999997"/>
    <n v="3.8362266734934626E-2"/>
    <n v="3.86"/>
    <n v="5.82"/>
    <n v="3.8362266734934626E-2"/>
    <n v="3.8362266734934626E-2"/>
  </r>
  <r>
    <n v="1"/>
    <x v="3"/>
    <n v="500"/>
    <x v="0"/>
    <n v="6.9800000000000005E-4"/>
    <n v="0.58899999999999997"/>
    <n v="2.7136182738276688E-2"/>
    <n v="3.86"/>
    <n v="5.82"/>
    <n v="2.7136182738276688E-2"/>
    <n v="2.7136182738276688E-2"/>
  </r>
  <r>
    <n v="1"/>
    <x v="3"/>
    <n v="500"/>
    <x v="0"/>
    <n v="6.9800000000000005E-4"/>
    <n v="0.58899999999999997"/>
    <n v="2.7136182738276688E-2"/>
    <n v="3.86"/>
    <n v="5.82"/>
    <n v="2.7136182738276688E-2"/>
    <n v="2.7136182738276688E-2"/>
  </r>
  <r>
    <n v="1"/>
    <x v="3"/>
    <n v="300"/>
    <x v="0"/>
    <n v="6.9800000000000005E-4"/>
    <n v="0.58899999999999997"/>
    <n v="2.0085370241093286E-2"/>
    <n v="3.86"/>
    <n v="5.82"/>
    <n v="2.0085370241093286E-2"/>
    <n v="2.0085370241093286E-2"/>
  </r>
  <r>
    <n v="1"/>
    <x v="3"/>
    <n v="2000"/>
    <x v="0"/>
    <n v="6.9800000000000005E-4"/>
    <n v="0.58899999999999997"/>
    <n v="6.1399111996483395E-2"/>
    <n v="3.86"/>
    <n v="5.82"/>
    <n v="6.1399111996483395E-2"/>
    <n v="6.1399111996483395E-2"/>
  </r>
  <r>
    <n v="1"/>
    <x v="3"/>
    <n v="1500"/>
    <x v="0"/>
    <n v="6.9800000000000005E-4"/>
    <n v="0.58899999999999997"/>
    <n v="5.1829041131832038E-2"/>
    <n v="3.86"/>
    <n v="5.82"/>
    <n v="5.1829041131832038E-2"/>
    <n v="5.1829041131832038E-2"/>
  </r>
  <r>
    <n v="1"/>
    <x v="3"/>
    <n v="750"/>
    <x v="0"/>
    <n v="6.9800000000000005E-4"/>
    <n v="0.58899999999999997"/>
    <n v="3.4456130749563177E-2"/>
    <n v="3.86"/>
    <n v="5.82"/>
    <n v="3.4456130749563177E-2"/>
    <n v="3.4456130749563177E-2"/>
  </r>
  <r>
    <n v="1"/>
    <x v="3"/>
    <n v="750"/>
    <x v="0"/>
    <n v="6.9800000000000005E-4"/>
    <n v="0.58899999999999997"/>
    <n v="3.4456130749563177E-2"/>
    <n v="3.86"/>
    <n v="5.82"/>
    <n v="3.4456130749563177E-2"/>
    <n v="3.4456130749563177E-2"/>
  </r>
  <r>
    <n v="1"/>
    <x v="3"/>
    <n v="700"/>
    <x v="0"/>
    <n v="6.9800000000000005E-4"/>
    <n v="0.58899999999999997"/>
    <n v="3.3084011886790221E-2"/>
    <n v="3.86"/>
    <n v="5.82"/>
    <n v="3.3084011886790221E-2"/>
    <n v="3.3084011886790221E-2"/>
  </r>
  <r>
    <n v="1"/>
    <x v="3"/>
    <n v="500"/>
    <x v="0"/>
    <n v="6.9800000000000005E-4"/>
    <n v="0.58899999999999997"/>
    <n v="2.7136182738276688E-2"/>
    <n v="3.86"/>
    <n v="5.82"/>
    <n v="2.7136182738276688E-2"/>
    <n v="2.7136182738276688E-2"/>
  </r>
  <r>
    <n v="1"/>
    <x v="3"/>
    <n v="400"/>
    <x v="0"/>
    <n v="6.9800000000000005E-4"/>
    <n v="0.58899999999999997"/>
    <n v="2.3794071238688364E-2"/>
    <n v="3.86"/>
    <n v="5.82"/>
    <n v="2.3794071238688364E-2"/>
    <n v="2.3794071238688364E-2"/>
  </r>
  <r>
    <n v="1"/>
    <x v="3"/>
    <n v="300"/>
    <x v="0"/>
    <n v="6.9800000000000005E-4"/>
    <n v="0.58899999999999997"/>
    <n v="2.0085370241093286E-2"/>
    <n v="3.86"/>
    <n v="5.82"/>
    <n v="2.0085370241093286E-2"/>
    <n v="2.0085370241093286E-2"/>
  </r>
  <r>
    <n v="1"/>
    <x v="3"/>
    <n v="300"/>
    <x v="0"/>
    <n v="6.9800000000000005E-4"/>
    <n v="0.58899999999999997"/>
    <n v="2.0085370241093286E-2"/>
    <n v="3.86"/>
    <n v="5.82"/>
    <n v="2.0085370241093286E-2"/>
    <n v="2.0085370241093286E-2"/>
  </r>
  <r>
    <n v="1"/>
    <x v="3"/>
    <n v="275"/>
    <x v="0"/>
    <n v="6.9800000000000005E-4"/>
    <n v="0.58899999999999997"/>
    <n v="1.9081933556137375E-2"/>
    <n v="3.86"/>
    <n v="5.82"/>
    <n v="1.9081933556137375E-2"/>
    <n v="1.9081933556137375E-2"/>
  </r>
  <r>
    <n v="1"/>
    <x v="3"/>
    <n v="175"/>
    <x v="0"/>
    <n v="6.9800000000000005E-4"/>
    <n v="0.58899999999999997"/>
    <n v="1.4621934472385821E-2"/>
    <n v="3.86"/>
    <n v="5.82"/>
    <n v="1.4621934472385821E-2"/>
    <n v="1.4621934472385821E-2"/>
  </r>
  <r>
    <n v="1"/>
    <x v="3"/>
    <n v="175"/>
    <x v="0"/>
    <n v="6.9800000000000005E-4"/>
    <n v="0.58899999999999997"/>
    <n v="1.4621934472385821E-2"/>
    <n v="3.86"/>
    <n v="5.82"/>
    <n v="1.4621934472385821E-2"/>
    <n v="1.4621934472385821E-2"/>
  </r>
  <r>
    <n v="1"/>
    <x v="3"/>
    <n v="150"/>
    <x v="0"/>
    <n v="6.9800000000000005E-4"/>
    <n v="0.58899999999999997"/>
    <n v="1.335282552150956E-2"/>
    <n v="3.86"/>
    <n v="5.82"/>
    <n v="1.335282552150956E-2"/>
    <n v="1.335282552150956E-2"/>
  </r>
  <r>
    <n v="1"/>
    <x v="1"/>
    <n v="125"/>
    <x v="0"/>
    <n v="1.21E-4"/>
    <n v="0.746"/>
    <n v="4.4369061240357166E-3"/>
    <n v="3.39"/>
    <n v="7.41"/>
    <n v="4.4369061240357166E-3"/>
    <n v="4.4369061240357166E-3"/>
  </r>
  <r>
    <n v="1"/>
    <x v="1"/>
    <n v="125"/>
    <x v="0"/>
    <n v="1.21E-4"/>
    <n v="0.746"/>
    <n v="4.4369061240357166E-3"/>
    <n v="3.39"/>
    <n v="7.41"/>
    <n v="4.4369061240357166E-3"/>
    <n v="4.4369061240357166E-3"/>
  </r>
  <r>
    <n v="1"/>
    <x v="1"/>
    <n v="100"/>
    <x v="0"/>
    <n v="1.21E-4"/>
    <n v="0.746"/>
    <n v="3.7565171016353122E-3"/>
    <n v="3.39"/>
    <n v="7.41"/>
    <n v="3.7565171016353122E-3"/>
    <n v="3.7565171016353122E-3"/>
  </r>
  <r>
    <n v="1"/>
    <x v="1"/>
    <n v="100"/>
    <x v="0"/>
    <n v="1.21E-4"/>
    <n v="0.746"/>
    <n v="3.7565171016353122E-3"/>
    <n v="3.39"/>
    <n v="7.41"/>
    <n v="3.7565171016353122E-3"/>
    <n v="3.7565171016353122E-3"/>
  </r>
  <r>
    <n v="1"/>
    <x v="1"/>
    <n v="100"/>
    <x v="0"/>
    <n v="1.21E-4"/>
    <n v="0.746"/>
    <n v="3.7565171016353122E-3"/>
    <n v="3.39"/>
    <n v="7.41"/>
    <n v="3.7565171016353122E-3"/>
    <n v="3.7565171016353122E-3"/>
  </r>
  <r>
    <n v="1"/>
    <x v="1"/>
    <n v="100"/>
    <x v="0"/>
    <n v="1.21E-4"/>
    <n v="0.746"/>
    <n v="3.7565171016353122E-3"/>
    <n v="3.39"/>
    <n v="7.41"/>
    <n v="3.7565171016353122E-3"/>
    <n v="3.7565171016353122E-3"/>
  </r>
  <r>
    <n v="1"/>
    <x v="1"/>
    <n v="100"/>
    <x v="0"/>
    <n v="1.21E-4"/>
    <n v="0.746"/>
    <n v="3.7565171016353122E-3"/>
    <n v="3.39"/>
    <n v="7.41"/>
    <n v="3.7565171016353122E-3"/>
    <n v="3.7565171016353122E-3"/>
  </r>
  <r>
    <n v="1"/>
    <x v="1"/>
    <n v="90"/>
    <x v="0"/>
    <n v="1.21E-4"/>
    <n v="0.746"/>
    <n v="3.4725641898759921E-3"/>
    <n v="3.39"/>
    <n v="7.41"/>
    <n v="3.4725641898759921E-3"/>
    <n v="3.4725641898759921E-3"/>
  </r>
  <r>
    <n v="1"/>
    <x v="1"/>
    <n v="75"/>
    <x v="0"/>
    <n v="1.21E-4"/>
    <n v="0.746"/>
    <n v="3.0309660567394859E-3"/>
    <n v="3.39"/>
    <n v="7.41"/>
    <n v="3.0309660567394859E-3"/>
    <n v="3.0309660567394859E-3"/>
  </r>
  <r>
    <n v="1"/>
    <x v="1"/>
    <n v="75"/>
    <x v="0"/>
    <n v="1.21E-4"/>
    <n v="0.746"/>
    <n v="3.0309660567394859E-3"/>
    <n v="3.39"/>
    <n v="7.41"/>
    <n v="3.0309660567394859E-3"/>
    <n v="3.0309660567394859E-3"/>
  </r>
  <r>
    <n v="1"/>
    <x v="1"/>
    <n v="75"/>
    <x v="0"/>
    <n v="1.21E-4"/>
    <n v="0.746"/>
    <n v="3.0309660567394859E-3"/>
    <n v="3.39"/>
    <n v="7.41"/>
    <n v="3.0309660567394859E-3"/>
    <n v="3.0309660567394859E-3"/>
  </r>
  <r>
    <n v="1"/>
    <x v="1"/>
    <n v="75"/>
    <x v="0"/>
    <n v="1.21E-4"/>
    <n v="0.746"/>
    <n v="3.0309660567394859E-3"/>
    <n v="3.39"/>
    <n v="7.41"/>
    <n v="3.0309660567394859E-3"/>
    <n v="3.0309660567394859E-3"/>
  </r>
  <r>
    <n v="1"/>
    <x v="1"/>
    <n v="75"/>
    <x v="0"/>
    <n v="1.21E-4"/>
    <n v="0.746"/>
    <n v="3.0309660567394859E-3"/>
    <n v="3.39"/>
    <n v="7.41"/>
    <n v="3.0309660567394859E-3"/>
    <n v="3.0309660567394859E-3"/>
  </r>
  <r>
    <n v="1"/>
    <x v="1"/>
    <n v="75"/>
    <x v="0"/>
    <n v="1.21E-4"/>
    <n v="0.746"/>
    <n v="3.0309660567394859E-3"/>
    <n v="3.39"/>
    <n v="7.41"/>
    <n v="3.0309660567394859E-3"/>
    <n v="3.0309660567394859E-3"/>
  </r>
  <r>
    <n v="1"/>
    <x v="1"/>
    <n v="70"/>
    <x v="0"/>
    <n v="1.21E-4"/>
    <n v="0.746"/>
    <n v="2.878912783609295E-3"/>
    <n v="3.39"/>
    <n v="7.41"/>
    <n v="2.878912783609295E-3"/>
    <n v="2.878912783609295E-3"/>
  </r>
  <r>
    <n v="1"/>
    <x v="1"/>
    <n v="60"/>
    <x v="0"/>
    <n v="1.21E-4"/>
    <n v="0.746"/>
    <n v="2.5661746064308583E-3"/>
    <n v="3.39"/>
    <n v="7.41"/>
    <n v="2.5661746064308583E-3"/>
    <n v="2.5661746064308583E-3"/>
  </r>
  <r>
    <n v="1"/>
    <x v="1"/>
    <n v="60"/>
    <x v="0"/>
    <n v="1.21E-4"/>
    <n v="0.746"/>
    <n v="2.5661746064308583E-3"/>
    <n v="3.39"/>
    <n v="7.41"/>
    <n v="2.5661746064308583E-3"/>
    <n v="2.5661746064308583E-3"/>
  </r>
  <r>
    <n v="1"/>
    <x v="1"/>
    <n v="60"/>
    <x v="0"/>
    <n v="1.21E-4"/>
    <n v="0.746"/>
    <n v="2.5661746064308583E-3"/>
    <n v="3.39"/>
    <n v="7.41"/>
    <n v="2.5661746064308583E-3"/>
    <n v="2.5661746064308583E-3"/>
  </r>
  <r>
    <n v="1"/>
    <x v="1"/>
    <n v="60"/>
    <x v="0"/>
    <n v="1.21E-4"/>
    <n v="0.746"/>
    <n v="2.5661746064308583E-3"/>
    <n v="3.39"/>
    <n v="7.41"/>
    <n v="2.5661746064308583E-3"/>
    <n v="2.5661746064308583E-3"/>
  </r>
  <r>
    <n v="1"/>
    <x v="1"/>
    <n v="50"/>
    <x v="0"/>
    <n v="1.21E-4"/>
    <n v="0.746"/>
    <n v="2.2398399863809279E-3"/>
    <n v="3.39"/>
    <n v="7.41"/>
    <n v="2.2398399863809279E-3"/>
    <n v="2.2398399863809279E-3"/>
  </r>
  <r>
    <n v="1"/>
    <x v="1"/>
    <n v="50"/>
    <x v="0"/>
    <n v="1.21E-4"/>
    <n v="0.746"/>
    <n v="2.2398399863809279E-3"/>
    <n v="3.39"/>
    <n v="7.41"/>
    <n v="2.2398399863809279E-3"/>
    <n v="2.2398399863809279E-3"/>
  </r>
  <r>
    <n v="1"/>
    <x v="1"/>
    <n v="50"/>
    <x v="0"/>
    <n v="1.21E-4"/>
    <n v="0.746"/>
    <n v="2.2398399863809279E-3"/>
    <n v="3.39"/>
    <n v="7.41"/>
    <n v="2.2398399863809279E-3"/>
    <n v="2.2398399863809279E-3"/>
  </r>
  <r>
    <n v="1"/>
    <x v="1"/>
    <n v="50"/>
    <x v="0"/>
    <n v="1.21E-4"/>
    <n v="0.746"/>
    <n v="2.2398399863809279E-3"/>
    <n v="3.39"/>
    <n v="7.41"/>
    <n v="2.2398399863809279E-3"/>
    <n v="2.2398399863809279E-3"/>
  </r>
  <r>
    <n v="1"/>
    <x v="1"/>
    <n v="50"/>
    <x v="0"/>
    <n v="1.21E-4"/>
    <n v="0.746"/>
    <n v="2.2398399863809279E-3"/>
    <n v="3.39"/>
    <n v="7.41"/>
    <n v="2.2398399863809279E-3"/>
    <n v="2.2398399863809279E-3"/>
  </r>
  <r>
    <n v="1"/>
    <x v="1"/>
    <n v="50"/>
    <x v="0"/>
    <n v="1.21E-4"/>
    <n v="0.746"/>
    <n v="2.2398399863809279E-3"/>
    <n v="3.39"/>
    <n v="7.41"/>
    <n v="2.2398399863809279E-3"/>
    <n v="2.2398399863809279E-3"/>
  </r>
  <r>
    <n v="1"/>
    <x v="1"/>
    <n v="50"/>
    <x v="0"/>
    <n v="1.21E-4"/>
    <n v="0.746"/>
    <n v="2.2398399863809279E-3"/>
    <n v="3.39"/>
    <n v="7.41"/>
    <n v="2.2398399863809279E-3"/>
    <n v="2.2398399863809279E-3"/>
  </r>
  <r>
    <n v="1"/>
    <x v="1"/>
    <n v="50"/>
    <x v="0"/>
    <n v="1.21E-4"/>
    <n v="0.746"/>
    <n v="2.2398399863809279E-3"/>
    <n v="3.39"/>
    <n v="7.41"/>
    <n v="2.2398399863809279E-3"/>
    <n v="2.2398399863809279E-3"/>
  </r>
  <r>
    <n v="1"/>
    <x v="1"/>
    <n v="50"/>
    <x v="0"/>
    <n v="1.21E-4"/>
    <n v="0.746"/>
    <n v="2.2398399863809279E-3"/>
    <n v="3.39"/>
    <n v="7.41"/>
    <n v="2.2398399863809279E-3"/>
    <n v="2.2398399863809279E-3"/>
  </r>
  <r>
    <n v="1"/>
    <x v="1"/>
    <n v="45"/>
    <x v="0"/>
    <n v="1.21E-4"/>
    <n v="0.746"/>
    <n v="2.0705318030823762E-3"/>
    <n v="3.39"/>
    <n v="7.41"/>
    <n v="2.0705318030823762E-3"/>
    <n v="2.0705318030823762E-3"/>
  </r>
  <r>
    <n v="1"/>
    <x v="1"/>
    <n v="45"/>
    <x v="0"/>
    <n v="1.21E-4"/>
    <n v="0.746"/>
    <n v="2.0705318030823762E-3"/>
    <n v="3.39"/>
    <n v="7.41"/>
    <n v="2.0705318030823762E-3"/>
    <n v="2.0705318030823762E-3"/>
  </r>
  <r>
    <n v="1"/>
    <x v="1"/>
    <n v="45"/>
    <x v="0"/>
    <n v="1.21E-4"/>
    <n v="0.746"/>
    <n v="2.0705318030823762E-3"/>
    <n v="3.39"/>
    <n v="7.41"/>
    <n v="2.0705318030823762E-3"/>
    <n v="2.0705318030823762E-3"/>
  </r>
  <r>
    <n v="1"/>
    <x v="1"/>
    <n v="45"/>
    <x v="0"/>
    <n v="1.21E-4"/>
    <n v="0.746"/>
    <n v="2.0705318030823762E-3"/>
    <n v="3.39"/>
    <n v="7.41"/>
    <n v="2.0705318030823762E-3"/>
    <n v="2.0705318030823762E-3"/>
  </r>
  <r>
    <n v="1"/>
    <x v="1"/>
    <n v="45"/>
    <x v="0"/>
    <n v="1.21E-4"/>
    <n v="0.746"/>
    <n v="2.0705318030823762E-3"/>
    <n v="3.39"/>
    <n v="7.41"/>
    <n v="2.0705318030823762E-3"/>
    <n v="2.0705318030823762E-3"/>
  </r>
  <r>
    <n v="1"/>
    <x v="1"/>
    <n v="40"/>
    <x v="0"/>
    <n v="1.21E-4"/>
    <n v="0.746"/>
    <n v="1.8963658410950021E-3"/>
    <n v="3.39"/>
    <n v="7.41"/>
    <n v="1.8963658410950021E-3"/>
    <n v="1.8963658410950021E-3"/>
  </r>
  <r>
    <n v="1"/>
    <x v="1"/>
    <n v="35"/>
    <x v="0"/>
    <n v="1.21E-4"/>
    <n v="0.746"/>
    <n v="1.7165645185600791E-3"/>
    <n v="3.39"/>
    <n v="7.41"/>
    <n v="1.7165645185600791E-3"/>
    <n v="1.7165645185600791E-3"/>
  </r>
  <r>
    <n v="1"/>
    <x v="1"/>
    <n v="30"/>
    <x v="0"/>
    <n v="1.21E-4"/>
    <n v="0.746"/>
    <n v="1.5300929930591829E-3"/>
    <n v="3.39"/>
    <n v="7.41"/>
    <n v="1.5300929930591829E-3"/>
    <n v="1.5300929930591829E-3"/>
  </r>
  <r>
    <n v="1"/>
    <x v="1"/>
    <n v="750"/>
    <x v="0"/>
    <n v="1.21E-4"/>
    <n v="0.746"/>
    <n v="1.6888110923116487E-2"/>
    <n v="3.39"/>
    <n v="7.41"/>
    <n v="1.6888110923116487E-2"/>
    <n v="1.6888110923116487E-2"/>
  </r>
  <r>
    <n v="1"/>
    <x v="1"/>
    <n v="750"/>
    <x v="0"/>
    <n v="1.21E-4"/>
    <n v="0.746"/>
    <n v="1.6888110923116487E-2"/>
    <n v="3.39"/>
    <n v="7.41"/>
    <n v="1.6888110923116487E-2"/>
    <n v="1.6888110923116487E-2"/>
  </r>
  <r>
    <n v="1"/>
    <x v="1"/>
    <n v="750"/>
    <x v="0"/>
    <n v="1.21E-4"/>
    <n v="0.746"/>
    <n v="1.6888110923116487E-2"/>
    <n v="3.39"/>
    <n v="7.41"/>
    <n v="1.6888110923116487E-2"/>
    <n v="1.6888110923116487E-2"/>
  </r>
  <r>
    <n v="1"/>
    <x v="1"/>
    <n v="750"/>
    <x v="0"/>
    <n v="1.21E-4"/>
    <n v="0.746"/>
    <n v="1.6888110923116487E-2"/>
    <n v="3.39"/>
    <n v="7.41"/>
    <n v="1.6888110923116487E-2"/>
    <n v="1.6888110923116487E-2"/>
  </r>
  <r>
    <n v="1"/>
    <x v="1"/>
    <n v="700"/>
    <x v="0"/>
    <n v="1.21E-4"/>
    <n v="0.746"/>
    <n v="1.6040891754450514E-2"/>
    <n v="3.39"/>
    <n v="7.41"/>
    <n v="1.6040891754450514E-2"/>
    <n v="1.6040891754450514E-2"/>
  </r>
  <r>
    <n v="1"/>
    <x v="1"/>
    <n v="600"/>
    <x v="0"/>
    <n v="1.21E-4"/>
    <n v="0.746"/>
    <n v="1.4298359199742785E-2"/>
    <n v="3.39"/>
    <n v="7.41"/>
    <n v="1.4298359199742785E-2"/>
    <n v="1.4298359199742785E-2"/>
  </r>
  <r>
    <n v="1"/>
    <x v="1"/>
    <n v="600"/>
    <x v="0"/>
    <n v="1.21E-4"/>
    <n v="0.746"/>
    <n v="1.4298359199742785E-2"/>
    <n v="3.39"/>
    <n v="7.41"/>
    <n v="1.4298359199742785E-2"/>
    <n v="1.4298359199742785E-2"/>
  </r>
  <r>
    <n v="1"/>
    <x v="1"/>
    <n v="500"/>
    <x v="0"/>
    <n v="1.21E-4"/>
    <n v="0.746"/>
    <n v="1.2480069202993412E-2"/>
    <n v="3.39"/>
    <n v="7.41"/>
    <n v="1.2480069202993412E-2"/>
    <n v="1.2480069202993412E-2"/>
  </r>
  <r>
    <n v="1"/>
    <x v="1"/>
    <n v="500"/>
    <x v="0"/>
    <n v="1.21E-4"/>
    <n v="0.746"/>
    <n v="1.2480069202993412E-2"/>
    <n v="3.39"/>
    <n v="7.41"/>
    <n v="1.2480069202993412E-2"/>
    <n v="1.2480069202993412E-2"/>
  </r>
  <r>
    <n v="1"/>
    <x v="1"/>
    <n v="500"/>
    <x v="0"/>
    <n v="1.21E-4"/>
    <n v="0.746"/>
    <n v="1.2480069202993412E-2"/>
    <n v="3.39"/>
    <n v="7.41"/>
    <n v="1.2480069202993412E-2"/>
    <n v="1.2480069202993412E-2"/>
  </r>
  <r>
    <n v="1"/>
    <x v="1"/>
    <n v="500"/>
    <x v="0"/>
    <n v="1.21E-4"/>
    <n v="0.746"/>
    <n v="1.2480069202993412E-2"/>
    <n v="3.39"/>
    <n v="7.41"/>
    <n v="1.2480069202993412E-2"/>
    <n v="1.2480069202993412E-2"/>
  </r>
  <r>
    <n v="1"/>
    <x v="1"/>
    <n v="400"/>
    <x v="0"/>
    <n v="1.21E-4"/>
    <n v="0.746"/>
    <n v="1.0566280214194482E-2"/>
    <n v="3.39"/>
    <n v="7.41"/>
    <n v="1.0566280214194482E-2"/>
    <n v="1.0566280214194482E-2"/>
  </r>
  <r>
    <n v="1"/>
    <x v="1"/>
    <n v="400"/>
    <x v="0"/>
    <n v="1.21E-4"/>
    <n v="0.746"/>
    <n v="1.0566280214194482E-2"/>
    <n v="3.39"/>
    <n v="7.41"/>
    <n v="1.0566280214194482E-2"/>
    <n v="1.0566280214194482E-2"/>
  </r>
  <r>
    <n v="1"/>
    <x v="1"/>
    <n v="350"/>
    <x v="0"/>
    <n v="1.21E-4"/>
    <n v="0.746"/>
    <n v="9.564452868638754E-3"/>
    <n v="3.39"/>
    <n v="7.41"/>
    <n v="9.564452868638754E-3"/>
    <n v="9.564452868638754E-3"/>
  </r>
  <r>
    <n v="1"/>
    <x v="1"/>
    <n v="350"/>
    <x v="0"/>
    <n v="1.21E-4"/>
    <n v="0.746"/>
    <n v="9.564452868638754E-3"/>
    <n v="3.39"/>
    <n v="7.41"/>
    <n v="9.564452868638754E-3"/>
    <n v="9.564452868638754E-3"/>
  </r>
  <r>
    <n v="1"/>
    <x v="1"/>
    <n v="350"/>
    <x v="0"/>
    <n v="1.21E-4"/>
    <n v="0.746"/>
    <n v="9.564452868638754E-3"/>
    <n v="3.39"/>
    <n v="7.41"/>
    <n v="9.564452868638754E-3"/>
    <n v="9.564452868638754E-3"/>
  </r>
  <r>
    <n v="1"/>
    <x v="1"/>
    <n v="300"/>
    <x v="0"/>
    <n v="1.21E-4"/>
    <n v="0.746"/>
    <n v="8.5254601027317887E-3"/>
    <n v="3.39"/>
    <n v="7.41"/>
    <n v="8.5254601027317887E-3"/>
    <n v="8.5254601027317887E-3"/>
  </r>
  <r>
    <n v="1"/>
    <x v="1"/>
    <n v="300"/>
    <x v="0"/>
    <n v="1.21E-4"/>
    <n v="0.746"/>
    <n v="8.5254601027317887E-3"/>
    <n v="3.39"/>
    <n v="7.41"/>
    <n v="8.5254601027317887E-3"/>
    <n v="8.5254601027317887E-3"/>
  </r>
  <r>
    <n v="1"/>
    <x v="1"/>
    <n v="300"/>
    <x v="0"/>
    <n v="1.21E-4"/>
    <n v="0.746"/>
    <n v="8.5254601027317887E-3"/>
    <n v="3.39"/>
    <n v="7.41"/>
    <n v="8.5254601027317887E-3"/>
    <n v="8.5254601027317887E-3"/>
  </r>
  <r>
    <n v="1"/>
    <x v="1"/>
    <n v="300"/>
    <x v="0"/>
    <n v="1.21E-4"/>
    <n v="0.746"/>
    <n v="8.5254601027317887E-3"/>
    <n v="3.39"/>
    <n v="7.41"/>
    <n v="8.5254601027317887E-3"/>
    <n v="8.5254601027317887E-3"/>
  </r>
  <r>
    <n v="1"/>
    <x v="1"/>
    <n v="250"/>
    <x v="0"/>
    <n v="1.21E-4"/>
    <n v="0.746"/>
    <n v="7.4412966259349584E-3"/>
    <n v="3.39"/>
    <n v="7.41"/>
    <n v="7.4412966259349584E-3"/>
    <n v="7.4412966259349584E-3"/>
  </r>
  <r>
    <n v="1"/>
    <x v="1"/>
    <n v="250"/>
    <x v="0"/>
    <n v="1.21E-4"/>
    <n v="0.746"/>
    <n v="7.4412966259349584E-3"/>
    <n v="3.39"/>
    <n v="7.41"/>
    <n v="7.4412966259349584E-3"/>
    <n v="7.4412966259349584E-3"/>
  </r>
  <r>
    <n v="1"/>
    <x v="1"/>
    <n v="250"/>
    <x v="0"/>
    <n v="1.21E-4"/>
    <n v="0.746"/>
    <n v="7.4412966259349584E-3"/>
    <n v="3.39"/>
    <n v="7.41"/>
    <n v="7.4412966259349584E-3"/>
    <n v="7.4412966259349584E-3"/>
  </r>
  <r>
    <n v="1"/>
    <x v="1"/>
    <n v="250"/>
    <x v="0"/>
    <n v="1.21E-4"/>
    <n v="0.746"/>
    <n v="7.4412966259349584E-3"/>
    <n v="3.39"/>
    <n v="7.41"/>
    <n v="7.4412966259349584E-3"/>
    <n v="7.4412966259349584E-3"/>
  </r>
  <r>
    <n v="1"/>
    <x v="1"/>
    <n v="200"/>
    <x v="0"/>
    <n v="1.21E-4"/>
    <n v="0.746"/>
    <n v="6.3001914514792612E-3"/>
    <n v="3.39"/>
    <n v="7.41"/>
    <n v="6.3001914514792612E-3"/>
    <n v="6.3001914514792612E-3"/>
  </r>
  <r>
    <n v="1"/>
    <x v="1"/>
    <n v="200"/>
    <x v="0"/>
    <n v="1.21E-4"/>
    <n v="0.746"/>
    <n v="6.3001914514792612E-3"/>
    <n v="3.39"/>
    <n v="7.41"/>
    <n v="6.3001914514792612E-3"/>
    <n v="6.3001914514792612E-3"/>
  </r>
  <r>
    <n v="1"/>
    <x v="1"/>
    <n v="200"/>
    <x v="0"/>
    <n v="1.21E-4"/>
    <n v="0.746"/>
    <n v="6.3001914514792612E-3"/>
    <n v="3.39"/>
    <n v="7.41"/>
    <n v="6.3001914514792612E-3"/>
    <n v="6.3001914514792612E-3"/>
  </r>
  <r>
    <n v="1"/>
    <x v="1"/>
    <n v="200"/>
    <x v="0"/>
    <n v="1.21E-4"/>
    <n v="0.746"/>
    <n v="6.3001914514792612E-3"/>
    <n v="3.39"/>
    <n v="7.41"/>
    <n v="6.3001914514792612E-3"/>
    <n v="6.3001914514792612E-3"/>
  </r>
  <r>
    <n v="1"/>
    <x v="1"/>
    <n v="200"/>
    <x v="0"/>
    <n v="1.21E-4"/>
    <n v="0.746"/>
    <n v="6.3001914514792612E-3"/>
    <n v="3.39"/>
    <n v="7.41"/>
    <n v="6.3001914514792612E-3"/>
    <n v="6.3001914514792612E-3"/>
  </r>
  <r>
    <n v="1"/>
    <x v="1"/>
    <n v="200"/>
    <x v="0"/>
    <n v="1.21E-4"/>
    <n v="0.746"/>
    <n v="6.3001914514792612E-3"/>
    <n v="3.39"/>
    <n v="7.41"/>
    <n v="6.3001914514792612E-3"/>
    <n v="6.3001914514792612E-3"/>
  </r>
  <r>
    <n v="1"/>
    <x v="1"/>
    <n v="200"/>
    <x v="0"/>
    <n v="1.21E-4"/>
    <n v="0.746"/>
    <n v="6.3001914514792612E-3"/>
    <n v="3.39"/>
    <n v="7.41"/>
    <n v="6.3001914514792612E-3"/>
    <n v="6.3001914514792612E-3"/>
  </r>
  <r>
    <n v="1"/>
    <x v="1"/>
    <n v="200"/>
    <x v="0"/>
    <n v="1.21E-4"/>
    <n v="0.746"/>
    <n v="6.3001914514792612E-3"/>
    <n v="3.39"/>
    <n v="7.41"/>
    <n v="6.3001914514792612E-3"/>
    <n v="6.3001914514792612E-3"/>
  </r>
  <r>
    <n v="1"/>
    <x v="1"/>
    <n v="175"/>
    <x v="0"/>
    <n v="1.21E-4"/>
    <n v="0.746"/>
    <n v="5.7028474524199388E-3"/>
    <n v="3.39"/>
    <n v="7.41"/>
    <n v="5.7028474524199388E-3"/>
    <n v="5.7028474524199388E-3"/>
  </r>
  <r>
    <n v="1"/>
    <x v="1"/>
    <n v="175"/>
    <x v="0"/>
    <n v="1.21E-4"/>
    <n v="0.746"/>
    <n v="5.7028474524199388E-3"/>
    <n v="3.39"/>
    <n v="7.41"/>
    <n v="5.7028474524199388E-3"/>
    <n v="5.7028474524199388E-3"/>
  </r>
  <r>
    <n v="1"/>
    <x v="1"/>
    <n v="150"/>
    <x v="0"/>
    <n v="1.21E-4"/>
    <n v="0.746"/>
    <n v="5.083343406604237E-3"/>
    <n v="3.39"/>
    <n v="7.41"/>
    <n v="5.083343406604237E-3"/>
    <n v="5.083343406604237E-3"/>
  </r>
  <r>
    <n v="1"/>
    <x v="1"/>
    <n v="125"/>
    <x v="0"/>
    <n v="1.21E-4"/>
    <n v="0.746"/>
    <n v="4.4369061240357166E-3"/>
    <n v="3.39"/>
    <n v="7.41"/>
    <n v="4.4369061240357166E-3"/>
    <n v="4.4369061240357166E-3"/>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90000"/>
    <x v="0"/>
    <n v="1.21E-4"/>
    <n v="0.746"/>
    <n v="0.60068983440720269"/>
    <n v="3.39"/>
    <n v="7.41"/>
    <n v="3.39"/>
    <n v="3.39"/>
  </r>
  <r>
    <n v="2"/>
    <x v="1"/>
    <n v="90000"/>
    <x v="0"/>
    <n v="1.21E-4"/>
    <n v="0.746"/>
    <n v="0.60068983440720269"/>
    <n v="3.39"/>
    <n v="7.41"/>
    <n v="3.39"/>
    <n v="3.39"/>
  </r>
  <r>
    <n v="2"/>
    <x v="1"/>
    <n v="80000"/>
    <x v="0"/>
    <n v="1.21E-4"/>
    <n v="0.746"/>
    <n v="0.55016188660663246"/>
    <n v="3.39"/>
    <n v="7.41"/>
    <n v="3.39"/>
    <n v="3.39"/>
  </r>
  <r>
    <n v="2"/>
    <x v="1"/>
    <n v="70000"/>
    <x v="0"/>
    <n v="1.21E-4"/>
    <n v="0.746"/>
    <n v="0.49799904298408371"/>
    <n v="3.39"/>
    <n v="7.41"/>
    <n v="3.39"/>
    <n v="3.39"/>
  </r>
  <r>
    <n v="2"/>
    <x v="1"/>
    <n v="60000"/>
    <x v="0"/>
    <n v="1.21E-4"/>
    <n v="0.746"/>
    <n v="0.44390108148064727"/>
    <n v="3.39"/>
    <n v="7.41"/>
    <n v="3.39"/>
    <n v="3.39"/>
  </r>
  <r>
    <n v="2"/>
    <x v="1"/>
    <n v="40000"/>
    <x v="0"/>
    <n v="1.21E-4"/>
    <n v="0.746"/>
    <n v="0.32803646549828402"/>
    <n v="3.39"/>
    <n v="7.41"/>
    <n v="3.39"/>
    <n v="3.39"/>
  </r>
  <r>
    <n v="2"/>
    <x v="1"/>
    <n v="30000"/>
    <x v="0"/>
    <n v="1.21E-4"/>
    <n v="0.746"/>
    <n v="0.26467798905141743"/>
    <n v="3.39"/>
    <n v="7.41"/>
    <n v="3.39"/>
    <n v="3.39"/>
  </r>
  <r>
    <n v="2"/>
    <x v="1"/>
    <n v="20000"/>
    <x v="0"/>
    <n v="1.21E-4"/>
    <n v="0.746"/>
    <n v="0.19559319777734235"/>
    <n v="3.39"/>
    <n v="7.41"/>
    <n v="3.39"/>
    <n v="3.39"/>
  </r>
  <r>
    <n v="2"/>
    <x v="1"/>
    <n v="10000"/>
    <x v="0"/>
    <n v="1.21E-4"/>
    <n v="0.746"/>
    <n v="0.11662331185850054"/>
    <n v="3.39"/>
    <n v="7.41"/>
    <n v="3.39"/>
    <n v="3.39"/>
  </r>
  <r>
    <n v="2"/>
    <x v="1"/>
    <n v="10000"/>
    <x v="0"/>
    <n v="1.21E-4"/>
    <n v="0.746"/>
    <n v="0.11662331185850054"/>
    <n v="3.39"/>
    <n v="7.41"/>
    <n v="3.39"/>
    <n v="3.39"/>
  </r>
  <r>
    <n v="2"/>
    <x v="1"/>
    <n v="10000"/>
    <x v="0"/>
    <n v="1.21E-4"/>
    <n v="0.746"/>
    <n v="0.11662331185850054"/>
    <n v="3.39"/>
    <n v="7.41"/>
    <n v="3.39"/>
    <n v="3.39"/>
  </r>
  <r>
    <n v="2"/>
    <x v="1"/>
    <n v="10000"/>
    <x v="0"/>
    <n v="1.21E-4"/>
    <n v="0.746"/>
    <n v="0.11662331185850054"/>
    <n v="3.39"/>
    <n v="7.41"/>
    <n v="3.39"/>
    <n v="3.39"/>
  </r>
  <r>
    <n v="2"/>
    <x v="1"/>
    <n v="10000"/>
    <x v="0"/>
    <n v="1.21E-4"/>
    <n v="0.746"/>
    <n v="0.11662331185850054"/>
    <n v="3.39"/>
    <n v="7.41"/>
    <n v="3.39"/>
    <n v="3.39"/>
  </r>
  <r>
    <n v="2"/>
    <x v="1"/>
    <n v="10000"/>
    <x v="0"/>
    <n v="1.21E-4"/>
    <n v="0.746"/>
    <n v="0.11662331185850054"/>
    <n v="3.39"/>
    <n v="7.41"/>
    <n v="3.39"/>
    <n v="3.39"/>
  </r>
  <r>
    <n v="2"/>
    <x v="1"/>
    <n v="10000"/>
    <x v="0"/>
    <n v="1.21E-4"/>
    <n v="0.746"/>
    <n v="0.11662331185850054"/>
    <n v="3.39"/>
    <n v="7.41"/>
    <n v="3.39"/>
    <n v="3.39"/>
  </r>
  <r>
    <n v="2"/>
    <x v="1"/>
    <n v="10000"/>
    <x v="0"/>
    <n v="1.21E-4"/>
    <n v="0.746"/>
    <n v="0.11662331185850054"/>
    <n v="3.39"/>
    <n v="7.41"/>
    <n v="3.39"/>
    <n v="3.39"/>
  </r>
  <r>
    <n v="2"/>
    <x v="1"/>
    <n v="10000"/>
    <x v="0"/>
    <n v="1.21E-4"/>
    <n v="0.746"/>
    <n v="0.11662331185850054"/>
    <n v="3.39"/>
    <n v="7.41"/>
    <n v="3.39"/>
    <n v="3.39"/>
  </r>
  <r>
    <n v="2"/>
    <x v="1"/>
    <n v="10000"/>
    <x v="0"/>
    <n v="1.21E-4"/>
    <n v="0.746"/>
    <n v="0.11662331185850054"/>
    <n v="3.39"/>
    <n v="7.41"/>
    <n v="3.39"/>
    <n v="3.39"/>
  </r>
  <r>
    <n v="2"/>
    <x v="1"/>
    <n v="10000"/>
    <x v="0"/>
    <n v="1.21E-4"/>
    <n v="0.746"/>
    <n v="0.11662331185850054"/>
    <n v="3.39"/>
    <n v="7.41"/>
    <n v="3.39"/>
    <n v="3.39"/>
  </r>
  <r>
    <n v="2"/>
    <x v="1"/>
    <n v="10000"/>
    <x v="0"/>
    <n v="1.21E-4"/>
    <n v="0.746"/>
    <n v="0.11662331185850054"/>
    <n v="3.39"/>
    <n v="7.41"/>
    <n v="3.39"/>
    <n v="3.39"/>
  </r>
  <r>
    <n v="2"/>
    <x v="1"/>
    <n v="10000"/>
    <x v="0"/>
    <n v="1.21E-4"/>
    <n v="0.746"/>
    <n v="0.11662331185850054"/>
    <n v="3.39"/>
    <n v="7.41"/>
    <n v="3.39"/>
    <n v="3.39"/>
  </r>
  <r>
    <n v="2"/>
    <x v="1"/>
    <n v="10000"/>
    <x v="0"/>
    <n v="1.21E-4"/>
    <n v="0.746"/>
    <n v="0.11662331185850054"/>
    <n v="3.39"/>
    <n v="7.41"/>
    <n v="3.39"/>
    <n v="3.39"/>
  </r>
  <r>
    <n v="2"/>
    <x v="1"/>
    <n v="10000"/>
    <x v="0"/>
    <n v="1.21E-4"/>
    <n v="0.746"/>
    <n v="0.11662331185850054"/>
    <n v="3.39"/>
    <n v="7.41"/>
    <n v="3.39"/>
    <n v="3.39"/>
  </r>
  <r>
    <n v="2"/>
    <x v="1"/>
    <n v="10000"/>
    <x v="0"/>
    <n v="1.21E-4"/>
    <n v="0.746"/>
    <n v="0.11662331185850054"/>
    <n v="3.39"/>
    <n v="7.41"/>
    <n v="3.39"/>
    <n v="3.39"/>
  </r>
  <r>
    <n v="2"/>
    <x v="1"/>
    <n v="10000"/>
    <x v="0"/>
    <n v="1.21E-4"/>
    <n v="0.746"/>
    <n v="0.11662331185850054"/>
    <n v="3.39"/>
    <n v="7.41"/>
    <n v="3.39"/>
    <n v="3.39"/>
  </r>
  <r>
    <n v="2"/>
    <x v="1"/>
    <n v="10000"/>
    <x v="0"/>
    <n v="1.21E-4"/>
    <n v="0.746"/>
    <n v="0.11662331185850054"/>
    <n v="3.39"/>
    <n v="7.41"/>
    <n v="3.39"/>
    <n v="3.39"/>
  </r>
  <r>
    <n v="2"/>
    <x v="1"/>
    <n v="9000"/>
    <x v="0"/>
    <n v="1.21E-4"/>
    <n v="0.746"/>
    <n v="0.10780782451070688"/>
    <n v="3.39"/>
    <n v="7.41"/>
    <n v="0.10780782451070688"/>
    <n v="0.10780782451070688"/>
  </r>
  <r>
    <n v="2"/>
    <x v="1"/>
    <n v="7000"/>
    <x v="0"/>
    <n v="1.21E-4"/>
    <n v="0.746"/>
    <n v="8.9377562857395274E-2"/>
    <n v="3.39"/>
    <n v="7.41"/>
    <n v="8.9377562857395274E-2"/>
    <n v="8.9377562857395274E-2"/>
  </r>
  <r>
    <n v="2"/>
    <x v="1"/>
    <n v="5000"/>
    <x v="0"/>
    <n v="1.21E-4"/>
    <n v="0.746"/>
    <n v="6.9537167055922014E-2"/>
    <n v="3.39"/>
    <n v="7.41"/>
    <n v="6.9537167055922014E-2"/>
    <n v="6.9537167055922014E-2"/>
  </r>
  <r>
    <n v="2"/>
    <x v="1"/>
    <n v="5000"/>
    <x v="0"/>
    <n v="1.21E-4"/>
    <n v="0.746"/>
    <n v="6.9537167055922014E-2"/>
    <n v="3.39"/>
    <n v="7.41"/>
    <n v="6.9537167055922014E-2"/>
    <n v="6.9537167055922014E-2"/>
  </r>
  <r>
    <n v="2"/>
    <x v="1"/>
    <n v="5000"/>
    <x v="0"/>
    <n v="1.21E-4"/>
    <n v="0.746"/>
    <n v="6.9537167055922014E-2"/>
    <n v="3.39"/>
    <n v="7.41"/>
    <n v="6.9537167055922014E-2"/>
    <n v="6.9537167055922014E-2"/>
  </r>
  <r>
    <n v="2"/>
    <x v="1"/>
    <n v="4000"/>
    <x v="0"/>
    <n v="1.21E-4"/>
    <n v="0.746"/>
    <n v="5.8873807545705828E-2"/>
    <n v="3.39"/>
    <n v="7.41"/>
    <n v="5.8873807545705828E-2"/>
    <n v="5.8873807545705828E-2"/>
  </r>
  <r>
    <n v="2"/>
    <x v="1"/>
    <n v="4000"/>
    <x v="0"/>
    <n v="1.21E-4"/>
    <n v="0.746"/>
    <n v="5.8873807545705828E-2"/>
    <n v="3.39"/>
    <n v="7.41"/>
    <n v="5.8873807545705828E-2"/>
    <n v="5.8873807545705828E-2"/>
  </r>
  <r>
    <n v="2"/>
    <x v="1"/>
    <n v="3500"/>
    <x v="0"/>
    <n v="1.21E-4"/>
    <n v="0.746"/>
    <n v="5.3291768347366278E-2"/>
    <n v="3.39"/>
    <n v="7.41"/>
    <n v="5.3291768347366278E-2"/>
    <n v="5.3291768347366278E-2"/>
  </r>
  <r>
    <n v="2"/>
    <x v="1"/>
    <n v="3000"/>
    <x v="0"/>
    <n v="1.21E-4"/>
    <n v="0.746"/>
    <n v="4.7502648723298978E-2"/>
    <n v="3.39"/>
    <n v="7.41"/>
    <n v="4.7502648723298978E-2"/>
    <n v="4.7502648723298978E-2"/>
  </r>
  <r>
    <n v="2"/>
    <x v="1"/>
    <n v="3000"/>
    <x v="0"/>
    <n v="1.21E-4"/>
    <n v="0.746"/>
    <n v="4.7502648723298978E-2"/>
    <n v="3.39"/>
    <n v="7.41"/>
    <n v="4.7502648723298978E-2"/>
    <n v="4.7502648723298978E-2"/>
  </r>
  <r>
    <n v="2"/>
    <x v="1"/>
    <n v="3000"/>
    <x v="0"/>
    <n v="1.21E-4"/>
    <n v="0.746"/>
    <n v="4.7502648723298978E-2"/>
    <n v="3.39"/>
    <n v="7.41"/>
    <n v="4.7502648723298978E-2"/>
    <n v="4.7502648723298978E-2"/>
  </r>
  <r>
    <n v="2"/>
    <x v="1"/>
    <n v="3000"/>
    <x v="0"/>
    <n v="1.21E-4"/>
    <n v="0.746"/>
    <n v="4.7502648723298978E-2"/>
    <n v="3.39"/>
    <n v="7.41"/>
    <n v="4.7502648723298978E-2"/>
    <n v="4.7502648723298978E-2"/>
  </r>
  <r>
    <n v="2"/>
    <x v="1"/>
    <n v="2500"/>
    <x v="0"/>
    <n v="1.21E-4"/>
    <n v="0.746"/>
    <n v="4.1461844335462114E-2"/>
    <n v="3.39"/>
    <n v="7.41"/>
    <n v="4.1461844335462114E-2"/>
    <n v="4.1461844335462114E-2"/>
  </r>
  <r>
    <n v="2"/>
    <x v="1"/>
    <n v="2000"/>
    <x v="0"/>
    <n v="1.21E-4"/>
    <n v="0.746"/>
    <n v="3.5103768923070142E-2"/>
    <n v="3.39"/>
    <n v="7.41"/>
    <n v="3.5103768923070142E-2"/>
    <n v="3.5103768923070142E-2"/>
  </r>
  <r>
    <n v="2"/>
    <x v="1"/>
    <n v="2000"/>
    <x v="0"/>
    <n v="1.21E-4"/>
    <n v="0.746"/>
    <n v="3.5103768923070142E-2"/>
    <n v="3.39"/>
    <n v="7.41"/>
    <n v="3.5103768923070142E-2"/>
    <n v="3.5103768923070142E-2"/>
  </r>
  <r>
    <n v="2"/>
    <x v="1"/>
    <n v="2000"/>
    <x v="0"/>
    <n v="1.21E-4"/>
    <n v="0.746"/>
    <n v="3.5103768923070142E-2"/>
    <n v="3.39"/>
    <n v="7.41"/>
    <n v="3.5103768923070142E-2"/>
    <n v="3.5103768923070142E-2"/>
  </r>
  <r>
    <n v="2"/>
    <x v="1"/>
    <n v="2000"/>
    <x v="0"/>
    <n v="1.21E-4"/>
    <n v="0.746"/>
    <n v="3.5103768923070142E-2"/>
    <n v="3.39"/>
    <n v="7.41"/>
    <n v="3.5103768923070142E-2"/>
    <n v="3.5103768923070142E-2"/>
  </r>
  <r>
    <n v="2"/>
    <x v="1"/>
    <n v="2000"/>
    <x v="0"/>
    <n v="1.21E-4"/>
    <n v="0.746"/>
    <n v="3.5103768923070142E-2"/>
    <n v="3.39"/>
    <n v="7.41"/>
    <n v="3.5103768923070142E-2"/>
    <n v="3.5103768923070142E-2"/>
  </r>
  <r>
    <n v="2"/>
    <x v="1"/>
    <n v="2000"/>
    <x v="0"/>
    <n v="1.21E-4"/>
    <n v="0.746"/>
    <n v="3.5103768923070142E-2"/>
    <n v="3.39"/>
    <n v="7.41"/>
    <n v="3.5103768923070142E-2"/>
    <n v="3.5103768923070142E-2"/>
  </r>
  <r>
    <n v="2"/>
    <x v="1"/>
    <n v="2000"/>
    <x v="0"/>
    <n v="1.21E-4"/>
    <n v="0.746"/>
    <n v="3.5103768923070142E-2"/>
    <n v="3.39"/>
    <n v="7.41"/>
    <n v="3.5103768923070142E-2"/>
    <n v="3.5103768923070142E-2"/>
  </r>
  <r>
    <n v="2"/>
    <x v="1"/>
    <n v="2000"/>
    <x v="0"/>
    <n v="1.21E-4"/>
    <n v="0.746"/>
    <n v="3.5103768923070142E-2"/>
    <n v="3.39"/>
    <n v="7.41"/>
    <n v="3.5103768923070142E-2"/>
    <n v="3.5103768923070142E-2"/>
  </r>
  <r>
    <n v="2"/>
    <x v="1"/>
    <n v="1500"/>
    <x v="0"/>
    <n v="1.21E-4"/>
    <n v="0.746"/>
    <n v="2.8323665030869711E-2"/>
    <n v="3.39"/>
    <n v="7.41"/>
    <n v="2.8323665030869711E-2"/>
    <n v="2.8323665030869711E-2"/>
  </r>
  <r>
    <n v="2"/>
    <x v="1"/>
    <n v="1200"/>
    <x v="0"/>
    <n v="1.21E-4"/>
    <n v="0.746"/>
    <n v="2.3980298229225191E-2"/>
    <n v="3.39"/>
    <n v="7.41"/>
    <n v="2.3980298229225191E-2"/>
    <n v="2.3980298229225191E-2"/>
  </r>
  <r>
    <n v="2"/>
    <x v="1"/>
    <n v="1000"/>
    <x v="0"/>
    <n v="1.21E-4"/>
    <n v="0.746"/>
    <n v="2.0930777946502714E-2"/>
    <n v="3.39"/>
    <n v="7.41"/>
    <n v="2.0930777946502714E-2"/>
    <n v="2.0930777946502714E-2"/>
  </r>
  <r>
    <n v="2"/>
    <x v="1"/>
    <n v="1000"/>
    <x v="0"/>
    <n v="1.21E-4"/>
    <n v="0.746"/>
    <n v="2.0930777946502714E-2"/>
    <n v="3.39"/>
    <n v="7.41"/>
    <n v="2.0930777946502714E-2"/>
    <n v="2.0930777946502714E-2"/>
  </r>
  <r>
    <n v="2"/>
    <x v="1"/>
    <n v="1000"/>
    <x v="0"/>
    <n v="1.21E-4"/>
    <n v="0.746"/>
    <n v="2.0930777946502714E-2"/>
    <n v="3.39"/>
    <n v="7.41"/>
    <n v="2.0930777946502714E-2"/>
    <n v="2.0930777946502714E-2"/>
  </r>
  <r>
    <n v="2"/>
    <x v="1"/>
    <n v="1000"/>
    <x v="0"/>
    <n v="1.21E-4"/>
    <n v="0.746"/>
    <n v="2.0930777946502714E-2"/>
    <n v="3.39"/>
    <n v="7.41"/>
    <n v="2.0930777946502714E-2"/>
    <n v="2.0930777946502714E-2"/>
  </r>
  <r>
    <n v="2"/>
    <x v="1"/>
    <n v="1000"/>
    <x v="0"/>
    <n v="1.21E-4"/>
    <n v="0.746"/>
    <n v="2.0930777946502714E-2"/>
    <n v="3.39"/>
    <n v="7.41"/>
    <n v="2.0930777946502714E-2"/>
    <n v="2.0930777946502714E-2"/>
  </r>
  <r>
    <n v="2"/>
    <x v="1"/>
    <n v="900"/>
    <x v="0"/>
    <n v="1.21E-4"/>
    <n v="0.746"/>
    <n v="1.9348632788502556E-2"/>
    <n v="3.39"/>
    <n v="7.41"/>
    <n v="1.9348632788502556E-2"/>
    <n v="1.9348632788502556E-2"/>
  </r>
  <r>
    <n v="2"/>
    <x v="0"/>
    <n v="2500"/>
    <x v="0"/>
    <n v="7.9900000000000004E-5"/>
    <n v="0.73499999999999999"/>
    <n v="2.5120754871599014E-2"/>
    <n v="1.48"/>
    <n v="1.59"/>
    <n v="2.5120754871599014E-2"/>
    <n v="2.5120754871599014E-2"/>
  </r>
  <r>
    <n v="2"/>
    <x v="0"/>
    <n v="2500"/>
    <x v="0"/>
    <n v="7.9900000000000004E-5"/>
    <n v="0.73499999999999999"/>
    <n v="2.5120754871599014E-2"/>
    <n v="1.48"/>
    <n v="1.59"/>
    <n v="2.5120754871599014E-2"/>
    <n v="2.5120754871599014E-2"/>
  </r>
  <r>
    <n v="2"/>
    <x v="0"/>
    <n v="2000"/>
    <x v="0"/>
    <n v="7.9900000000000004E-5"/>
    <n v="0.73499999999999999"/>
    <n v="2.1320816193318094E-2"/>
    <n v="1.48"/>
    <n v="1.59"/>
    <n v="2.1320816193318094E-2"/>
    <n v="2.1320816193318094E-2"/>
  </r>
  <r>
    <n v="2"/>
    <x v="0"/>
    <n v="2000"/>
    <x v="0"/>
    <n v="7.9900000000000004E-5"/>
    <n v="0.73499999999999999"/>
    <n v="2.1320816193318094E-2"/>
    <n v="1.48"/>
    <n v="1.59"/>
    <n v="2.1320816193318094E-2"/>
    <n v="2.1320816193318094E-2"/>
  </r>
  <r>
    <n v="2"/>
    <x v="0"/>
    <n v="1500"/>
    <x v="0"/>
    <n v="7.9900000000000004E-5"/>
    <n v="0.73499999999999999"/>
    <n v="1.7257339966870289E-2"/>
    <n v="1.48"/>
    <n v="1.59"/>
    <n v="1.7257339966870289E-2"/>
    <n v="1.7257339966870289E-2"/>
  </r>
  <r>
    <n v="2"/>
    <x v="0"/>
    <n v="1200"/>
    <x v="0"/>
    <n v="7.9900000000000004E-5"/>
    <n v="0.73499999999999999"/>
    <n v="1.4646875673120383E-2"/>
    <n v="1.48"/>
    <n v="1.59"/>
    <n v="1.4646875673120383E-2"/>
    <n v="1.4646875673120383E-2"/>
  </r>
  <r>
    <n v="2"/>
    <x v="0"/>
    <n v="1000"/>
    <x v="0"/>
    <n v="7.9900000000000004E-5"/>
    <n v="0.73499999999999999"/>
    <n v="1.2809930671613425E-2"/>
    <n v="1.48"/>
    <n v="1.59"/>
    <n v="1.2809930671613425E-2"/>
    <n v="1.2809930671613425E-2"/>
  </r>
  <r>
    <n v="2"/>
    <x v="0"/>
    <n v="1000"/>
    <x v="0"/>
    <n v="7.9900000000000004E-5"/>
    <n v="0.73499999999999999"/>
    <n v="1.2809930671613425E-2"/>
    <n v="1.48"/>
    <n v="1.59"/>
    <n v="1.2809930671613425E-2"/>
    <n v="1.2809930671613425E-2"/>
  </r>
  <r>
    <n v="2"/>
    <x v="0"/>
    <n v="900"/>
    <x v="0"/>
    <n v="7.9900000000000004E-5"/>
    <n v="0.73499999999999999"/>
    <n v="1.1855367573720604E-2"/>
    <n v="1.48"/>
    <n v="1.59"/>
    <n v="1.1855367573720604E-2"/>
    <n v="1.1855367573720604E-2"/>
  </r>
  <r>
    <n v="2"/>
    <x v="0"/>
    <n v="800"/>
    <x v="0"/>
    <n v="7.9900000000000004E-5"/>
    <n v="0.73499999999999999"/>
    <n v="1.0872212188472069E-2"/>
    <n v="1.48"/>
    <n v="1.59"/>
    <n v="1.0872212188472069E-2"/>
    <n v="1.0872212188472069E-2"/>
  </r>
  <r>
    <n v="2"/>
    <x v="0"/>
    <n v="800"/>
    <x v="0"/>
    <n v="7.9900000000000004E-5"/>
    <n v="0.73499999999999999"/>
    <n v="1.0872212188472069E-2"/>
    <n v="1.48"/>
    <n v="1.59"/>
    <n v="1.0872212188472069E-2"/>
    <n v="1.0872212188472069E-2"/>
  </r>
  <r>
    <n v="2"/>
    <x v="0"/>
    <n v="700"/>
    <x v="0"/>
    <n v="7.9900000000000004E-5"/>
    <n v="0.73499999999999999"/>
    <n v="9.8558444070776137E-3"/>
    <n v="1.48"/>
    <n v="1.59"/>
    <n v="9.8558444070776137E-3"/>
    <n v="9.8558444070776137E-3"/>
  </r>
  <r>
    <n v="2"/>
    <x v="0"/>
    <n v="700"/>
    <x v="0"/>
    <n v="7.9900000000000004E-5"/>
    <n v="0.73499999999999999"/>
    <n v="9.8558444070776137E-3"/>
    <n v="1.48"/>
    <n v="1.59"/>
    <n v="9.8558444070776137E-3"/>
    <n v="9.8558444070776137E-3"/>
  </r>
  <r>
    <n v="2"/>
    <x v="0"/>
    <n v="700"/>
    <x v="0"/>
    <n v="7.9900000000000004E-5"/>
    <n v="0.73499999999999999"/>
    <n v="9.8558444070776137E-3"/>
    <n v="1.48"/>
    <n v="1.59"/>
    <n v="9.8558444070776137E-3"/>
    <n v="9.8558444070776137E-3"/>
  </r>
  <r>
    <n v="2"/>
    <x v="0"/>
    <n v="700"/>
    <x v="0"/>
    <n v="7.9900000000000004E-5"/>
    <n v="0.73499999999999999"/>
    <n v="9.8558444070776137E-3"/>
    <n v="1.48"/>
    <n v="1.59"/>
    <n v="9.8558444070776137E-3"/>
    <n v="9.8558444070776137E-3"/>
  </r>
  <r>
    <n v="2"/>
    <x v="0"/>
    <n v="700"/>
    <x v="0"/>
    <n v="7.9900000000000004E-5"/>
    <n v="0.73499999999999999"/>
    <n v="9.8558444070776137E-3"/>
    <n v="1.48"/>
    <n v="1.59"/>
    <n v="9.8558444070776137E-3"/>
    <n v="9.8558444070776137E-3"/>
  </r>
  <r>
    <n v="2"/>
    <x v="0"/>
    <n v="700"/>
    <x v="0"/>
    <n v="7.9900000000000004E-5"/>
    <n v="0.73499999999999999"/>
    <n v="9.8558444070776137E-3"/>
    <n v="1.48"/>
    <n v="1.59"/>
    <n v="9.8558444070776137E-3"/>
    <n v="9.8558444070776137E-3"/>
  </r>
  <r>
    <n v="2"/>
    <x v="0"/>
    <n v="600"/>
    <x v="0"/>
    <n v="7.9900000000000004E-5"/>
    <n v="0.73499999999999999"/>
    <n v="8.8001069108796497E-3"/>
    <n v="1.48"/>
    <n v="1.59"/>
    <n v="8.8001069108796497E-3"/>
    <n v="8.8001069108796497E-3"/>
  </r>
  <r>
    <n v="2"/>
    <x v="0"/>
    <n v="500"/>
    <x v="0"/>
    <n v="7.9900000000000004E-5"/>
    <n v="0.73499999999999999"/>
    <n v="7.6964372434751988E-3"/>
    <n v="1.48"/>
    <n v="1.59"/>
    <n v="7.6964372434751988E-3"/>
    <n v="7.6964372434751988E-3"/>
  </r>
  <r>
    <n v="2"/>
    <x v="0"/>
    <n v="500"/>
    <x v="0"/>
    <n v="7.9900000000000004E-5"/>
    <n v="0.73499999999999999"/>
    <n v="7.6964372434751988E-3"/>
    <n v="1.48"/>
    <n v="1.59"/>
    <n v="7.6964372434751988E-3"/>
    <n v="7.6964372434751988E-3"/>
  </r>
  <r>
    <n v="2"/>
    <x v="0"/>
    <n v="400"/>
    <x v="0"/>
    <n v="7.9900000000000004E-5"/>
    <n v="0.73499999999999999"/>
    <n v="6.532221051886623E-3"/>
    <n v="1.48"/>
    <n v="1.59"/>
    <n v="6.532221051886623E-3"/>
    <n v="6.532221051886623E-3"/>
  </r>
  <r>
    <n v="2"/>
    <x v="0"/>
    <n v="400"/>
    <x v="0"/>
    <n v="7.9900000000000004E-5"/>
    <n v="0.73499999999999999"/>
    <n v="6.532221051886623E-3"/>
    <n v="1.48"/>
    <n v="1.59"/>
    <n v="6.532221051886623E-3"/>
    <n v="6.532221051886623E-3"/>
  </r>
  <r>
    <n v="2"/>
    <x v="0"/>
    <n v="400"/>
    <x v="0"/>
    <n v="7.9900000000000004E-5"/>
    <n v="0.73499999999999999"/>
    <n v="6.532221051886623E-3"/>
    <n v="1.48"/>
    <n v="1.59"/>
    <n v="6.532221051886623E-3"/>
    <n v="6.532221051886623E-3"/>
  </r>
  <r>
    <n v="2"/>
    <x v="0"/>
    <n v="300"/>
    <x v="0"/>
    <n v="7.9900000000000004E-5"/>
    <n v="0.73499999999999999"/>
    <n v="5.287262851901682E-3"/>
    <n v="1.48"/>
    <n v="1.59"/>
    <n v="5.287262851901682E-3"/>
    <n v="5.287262851901682E-3"/>
  </r>
  <r>
    <n v="2"/>
    <x v="0"/>
    <n v="300"/>
    <x v="0"/>
    <n v="7.9900000000000004E-5"/>
    <n v="0.73499999999999999"/>
    <n v="5.287262851901682E-3"/>
    <n v="1.48"/>
    <n v="1.59"/>
    <n v="5.287262851901682E-3"/>
    <n v="5.287262851901682E-3"/>
  </r>
  <r>
    <n v="2"/>
    <x v="0"/>
    <n v="300"/>
    <x v="0"/>
    <n v="7.9900000000000004E-5"/>
    <n v="0.73499999999999999"/>
    <n v="5.287262851901682E-3"/>
    <n v="1.48"/>
    <n v="1.59"/>
    <n v="5.287262851901682E-3"/>
    <n v="5.287262851901682E-3"/>
  </r>
  <r>
    <n v="2"/>
    <x v="0"/>
    <n v="300"/>
    <x v="0"/>
    <n v="7.9900000000000004E-5"/>
    <n v="0.73499999999999999"/>
    <n v="5.287262851901682E-3"/>
    <n v="1.48"/>
    <n v="1.59"/>
    <n v="5.287262851901682E-3"/>
    <n v="5.287262851901682E-3"/>
  </r>
  <r>
    <n v="2"/>
    <x v="0"/>
    <n v="300"/>
    <x v="0"/>
    <n v="7.9900000000000004E-5"/>
    <n v="0.73499999999999999"/>
    <n v="5.287262851901682E-3"/>
    <n v="1.48"/>
    <n v="1.59"/>
    <n v="5.287262851901682E-3"/>
    <n v="5.287262851901682E-3"/>
  </r>
  <r>
    <n v="2"/>
    <x v="0"/>
    <n v="300"/>
    <x v="0"/>
    <n v="7.9900000000000004E-5"/>
    <n v="0.73499999999999999"/>
    <n v="5.287262851901682E-3"/>
    <n v="1.48"/>
    <n v="1.59"/>
    <n v="5.287262851901682E-3"/>
    <n v="5.287262851901682E-3"/>
  </r>
  <r>
    <n v="2"/>
    <x v="0"/>
    <n v="200"/>
    <x v="0"/>
    <n v="7.9900000000000004E-5"/>
    <n v="0.73499999999999999"/>
    <n v="3.9246761497125863E-3"/>
    <n v="1.48"/>
    <n v="1.59"/>
    <n v="3.9246761497125863E-3"/>
    <n v="3.9246761497125863E-3"/>
  </r>
  <r>
    <n v="2"/>
    <x v="0"/>
    <n v="200"/>
    <x v="0"/>
    <n v="7.9900000000000004E-5"/>
    <n v="0.73499999999999999"/>
    <n v="3.9246761497125863E-3"/>
    <n v="1.48"/>
    <n v="1.59"/>
    <n v="3.9246761497125863E-3"/>
    <n v="3.9246761497125863E-3"/>
  </r>
  <r>
    <n v="2"/>
    <x v="0"/>
    <n v="200"/>
    <x v="0"/>
    <n v="7.9900000000000004E-5"/>
    <n v="0.73499999999999999"/>
    <n v="3.9246761497125863E-3"/>
    <n v="1.48"/>
    <n v="1.59"/>
    <n v="3.9246761497125863E-3"/>
    <n v="3.9246761497125863E-3"/>
  </r>
  <r>
    <n v="2"/>
    <x v="0"/>
    <n v="200"/>
    <x v="0"/>
    <n v="7.9900000000000004E-5"/>
    <n v="0.73499999999999999"/>
    <n v="3.9246761497125863E-3"/>
    <n v="1.48"/>
    <n v="1.59"/>
    <n v="3.9246761497125863E-3"/>
    <n v="3.9246761497125863E-3"/>
  </r>
  <r>
    <n v="2"/>
    <x v="0"/>
    <n v="200"/>
    <x v="0"/>
    <n v="7.9900000000000004E-5"/>
    <n v="0.73499999999999999"/>
    <n v="3.9246761497125863E-3"/>
    <n v="1.48"/>
    <n v="1.59"/>
    <n v="3.9246761497125863E-3"/>
    <n v="3.9246761497125863E-3"/>
  </r>
  <r>
    <n v="2"/>
    <x v="0"/>
    <n v="200"/>
    <x v="0"/>
    <n v="7.9900000000000004E-5"/>
    <n v="0.73499999999999999"/>
    <n v="3.9246761497125863E-3"/>
    <n v="1.48"/>
    <n v="1.59"/>
    <n v="3.9246761497125863E-3"/>
    <n v="3.9246761497125863E-3"/>
  </r>
  <r>
    <n v="2"/>
    <x v="0"/>
    <n v="200"/>
    <x v="0"/>
    <n v="7.9900000000000004E-5"/>
    <n v="0.73499999999999999"/>
    <n v="3.9246761497125863E-3"/>
    <n v="1.48"/>
    <n v="1.59"/>
    <n v="3.9246761497125863E-3"/>
    <n v="3.9246761497125863E-3"/>
  </r>
  <r>
    <n v="2"/>
    <x v="0"/>
    <n v="200"/>
    <x v="0"/>
    <n v="7.9900000000000004E-5"/>
    <n v="0.73499999999999999"/>
    <n v="3.9246761497125863E-3"/>
    <n v="1.48"/>
    <n v="1.59"/>
    <n v="3.9246761497125863E-3"/>
    <n v="3.9246761497125863E-3"/>
  </r>
  <r>
    <n v="2"/>
    <x v="0"/>
    <n v="200"/>
    <x v="0"/>
    <n v="7.9900000000000004E-5"/>
    <n v="0.73499999999999999"/>
    <n v="3.9246761497125863E-3"/>
    <n v="1.48"/>
    <n v="1.59"/>
    <n v="3.9246761497125863E-3"/>
    <n v="3.9246761497125863E-3"/>
  </r>
  <r>
    <n v="2"/>
    <x v="0"/>
    <n v="150"/>
    <x v="0"/>
    <n v="7.9900000000000004E-5"/>
    <n v="0.73499999999999999"/>
    <n v="3.1766828230846032E-3"/>
    <n v="1.48"/>
    <n v="1.59"/>
    <n v="3.1766828230846032E-3"/>
    <n v="3.1766828230846032E-3"/>
  </r>
  <r>
    <n v="2"/>
    <x v="0"/>
    <n v="150"/>
    <x v="0"/>
    <n v="7.9900000000000004E-5"/>
    <n v="0.73499999999999999"/>
    <n v="3.1766828230846032E-3"/>
    <n v="1.48"/>
    <n v="1.59"/>
    <n v="3.1766828230846032E-3"/>
    <n v="3.1766828230846032E-3"/>
  </r>
  <r>
    <n v="2"/>
    <x v="0"/>
    <n v="150"/>
    <x v="0"/>
    <n v="7.9900000000000004E-5"/>
    <n v="0.73499999999999999"/>
    <n v="3.1766828230846032E-3"/>
    <n v="1.48"/>
    <n v="1.59"/>
    <n v="3.1766828230846032E-3"/>
    <n v="3.1766828230846032E-3"/>
  </r>
  <r>
    <n v="2"/>
    <x v="0"/>
    <n v="150"/>
    <x v="0"/>
    <n v="7.9900000000000004E-5"/>
    <n v="0.73499999999999999"/>
    <n v="3.1766828230846032E-3"/>
    <n v="1.48"/>
    <n v="1.59"/>
    <n v="3.1766828230846032E-3"/>
    <n v="3.1766828230846032E-3"/>
  </r>
  <r>
    <n v="2"/>
    <x v="0"/>
    <n v="100"/>
    <x v="0"/>
    <n v="7.9900000000000004E-5"/>
    <n v="0.73499999999999999"/>
    <n v="2.3580161721064429E-3"/>
    <n v="1.48"/>
    <n v="1.59"/>
    <n v="2.3580161721064429E-3"/>
    <n v="2.3580161721064429E-3"/>
  </r>
  <r>
    <n v="2"/>
    <x v="0"/>
    <n v="80"/>
    <x v="0"/>
    <n v="7.9900000000000004E-5"/>
    <n v="0.73499999999999999"/>
    <n v="2.0013263790568895E-3"/>
    <n v="1.48"/>
    <n v="1.59"/>
    <n v="2.0013263790568895E-3"/>
    <n v="2.0013263790568895E-3"/>
  </r>
  <r>
    <n v="2"/>
    <x v="0"/>
    <n v="70"/>
    <x v="0"/>
    <n v="7.9900000000000004E-5"/>
    <n v="0.73499999999999999"/>
    <n v="1.8142362435382888E-3"/>
    <n v="1.48"/>
    <n v="1.59"/>
    <n v="1.8142362435382888E-3"/>
    <n v="1.8142362435382888E-3"/>
  </r>
  <r>
    <n v="2"/>
    <x v="0"/>
    <n v="70"/>
    <x v="0"/>
    <n v="7.9900000000000004E-5"/>
    <n v="0.73499999999999999"/>
    <n v="1.8142362435382888E-3"/>
    <n v="1.48"/>
    <n v="1.59"/>
    <n v="1.8142362435382888E-3"/>
    <n v="1.8142362435382888E-3"/>
  </r>
  <r>
    <n v="2"/>
    <x v="0"/>
    <n v="60"/>
    <x v="0"/>
    <n v="7.9900000000000004E-5"/>
    <n v="0.73499999999999999"/>
    <n v="1.6198990411480721E-3"/>
    <n v="1.48"/>
    <n v="1.59"/>
    <n v="1.6198990411480721E-3"/>
    <n v="1.6198990411480721E-3"/>
  </r>
  <r>
    <n v="2"/>
    <x v="0"/>
    <n v="60"/>
    <x v="0"/>
    <n v="7.9900000000000004E-5"/>
    <n v="0.73499999999999999"/>
    <n v="1.6198990411480721E-3"/>
    <n v="1.48"/>
    <n v="1.59"/>
    <n v="1.6198990411480721E-3"/>
    <n v="1.6198990411480721E-3"/>
  </r>
  <r>
    <n v="2"/>
    <x v="0"/>
    <n v="50"/>
    <x v="0"/>
    <n v="7.9900000000000004E-5"/>
    <n v="0.73499999999999999"/>
    <n v="1.4167386188852062E-3"/>
    <n v="1.48"/>
    <n v="1.59"/>
    <n v="1.4167386188852062E-3"/>
    <n v="1.4167386188852062E-3"/>
  </r>
  <r>
    <n v="2"/>
    <x v="0"/>
    <n v="40"/>
    <x v="0"/>
    <n v="7.9900000000000004E-5"/>
    <n v="0.73499999999999999"/>
    <n v="1.2024329619718991E-3"/>
    <n v="1.48"/>
    <n v="1.59"/>
    <n v="1.2024329619718991E-3"/>
    <n v="1.2024329619718991E-3"/>
  </r>
  <r>
    <n v="2"/>
    <x v="0"/>
    <n v="20"/>
    <x v="0"/>
    <n v="7.9900000000000004E-5"/>
    <n v="0.73499999999999999"/>
    <n v="7.2244339712239142E-4"/>
    <n v="1.48"/>
    <n v="1.59"/>
    <n v="7.2244339712239142E-4"/>
    <n v="7.2244339712239142E-4"/>
  </r>
  <r>
    <n v="2"/>
    <x v="0"/>
    <n v="20"/>
    <x v="0"/>
    <n v="7.9900000000000004E-5"/>
    <n v="0.73499999999999999"/>
    <n v="7.2244339712239142E-4"/>
    <n v="1.48"/>
    <n v="1.59"/>
    <n v="7.2244339712239142E-4"/>
    <n v="7.2244339712239142E-4"/>
  </r>
  <r>
    <n v="2"/>
    <x v="0"/>
    <n v="20"/>
    <x v="0"/>
    <n v="7.9900000000000004E-5"/>
    <n v="0.73499999999999999"/>
    <n v="7.2244339712239142E-4"/>
    <n v="1.48"/>
    <n v="1.59"/>
    <n v="7.2244339712239142E-4"/>
    <n v="7.2244339712239142E-4"/>
  </r>
  <r>
    <n v="2"/>
    <x v="0"/>
    <n v="20"/>
    <x v="0"/>
    <n v="7.9900000000000004E-5"/>
    <n v="0.73499999999999999"/>
    <n v="7.2244339712239142E-4"/>
    <n v="1.48"/>
    <n v="1.59"/>
    <n v="7.2244339712239142E-4"/>
    <n v="7.2244339712239142E-4"/>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1"/>
    <n v="100000"/>
    <x v="0"/>
    <n v="1.21E-4"/>
    <n v="0.746"/>
    <n v="0.64980847360800575"/>
    <n v="3.39"/>
    <n v="7.41"/>
    <n v="3.39"/>
    <n v="7.41"/>
  </r>
  <r>
    <n v="2"/>
    <x v="0"/>
    <n v="100000"/>
    <x v="0"/>
    <n v="7.9900000000000004E-5"/>
    <n v="0.73499999999999999"/>
    <n v="0.37804785591022305"/>
    <n v="1.48"/>
    <n v="1.59"/>
    <n v="1.48"/>
    <n v="1.59"/>
  </r>
  <r>
    <n v="2"/>
    <x v="0"/>
    <n v="100000"/>
    <x v="0"/>
    <n v="7.9900000000000004E-5"/>
    <n v="0.73499999999999999"/>
    <n v="0.37804785591022305"/>
    <n v="1.48"/>
    <n v="1.59"/>
    <n v="1.48"/>
    <n v="1.59"/>
  </r>
  <r>
    <n v="2"/>
    <x v="0"/>
    <n v="100000"/>
    <x v="0"/>
    <n v="7.9900000000000004E-5"/>
    <n v="0.73499999999999999"/>
    <n v="0.37804785591022305"/>
    <n v="1.48"/>
    <n v="1.59"/>
    <n v="1.48"/>
    <n v="1.59"/>
  </r>
  <r>
    <n v="2"/>
    <x v="0"/>
    <n v="100000"/>
    <x v="0"/>
    <n v="7.9900000000000004E-5"/>
    <n v="0.73499999999999999"/>
    <n v="0.37804785591022305"/>
    <n v="1.48"/>
    <n v="1.59"/>
    <n v="1.48"/>
    <n v="1.59"/>
  </r>
  <r>
    <n v="2"/>
    <x v="0"/>
    <n v="100000"/>
    <x v="0"/>
    <n v="7.9900000000000004E-5"/>
    <n v="0.73499999999999999"/>
    <n v="0.37804785591022305"/>
    <n v="1.48"/>
    <n v="1.59"/>
    <n v="1.48"/>
    <n v="1.59"/>
  </r>
  <r>
    <n v="2"/>
    <x v="0"/>
    <n v="100000"/>
    <x v="0"/>
    <n v="7.9900000000000004E-5"/>
    <n v="0.73499999999999999"/>
    <n v="0.37804785591022305"/>
    <n v="1.48"/>
    <n v="1.59"/>
    <n v="1.48"/>
    <n v="1.59"/>
  </r>
  <r>
    <n v="2"/>
    <x v="0"/>
    <n v="100000"/>
    <x v="0"/>
    <n v="7.9900000000000004E-5"/>
    <n v="0.73499999999999999"/>
    <n v="0.37804785591022305"/>
    <n v="1.48"/>
    <n v="1.59"/>
    <n v="1.48"/>
    <n v="1.59"/>
  </r>
  <r>
    <n v="2"/>
    <x v="0"/>
    <n v="100000"/>
    <x v="0"/>
    <n v="7.9900000000000004E-5"/>
    <n v="0.73499999999999999"/>
    <n v="0.37804785591022305"/>
    <n v="1.48"/>
    <n v="1.59"/>
    <n v="1.48"/>
    <n v="1.59"/>
  </r>
  <r>
    <n v="2"/>
    <x v="0"/>
    <n v="100000"/>
    <x v="0"/>
    <n v="7.9900000000000004E-5"/>
    <n v="0.73499999999999999"/>
    <n v="0.37804785591022305"/>
    <n v="1.48"/>
    <n v="1.59"/>
    <n v="1.48"/>
    <n v="1.59"/>
  </r>
  <r>
    <n v="2"/>
    <x v="0"/>
    <n v="100000"/>
    <x v="0"/>
    <n v="7.9900000000000004E-5"/>
    <n v="0.73499999999999999"/>
    <n v="0.37804785591022305"/>
    <n v="1.48"/>
    <n v="1.59"/>
    <n v="1.48"/>
    <n v="1.59"/>
  </r>
  <r>
    <n v="2"/>
    <x v="0"/>
    <n v="100000"/>
    <x v="0"/>
    <n v="7.9900000000000004E-5"/>
    <n v="0.73499999999999999"/>
    <n v="0.37804785591022305"/>
    <n v="1.48"/>
    <n v="1.59"/>
    <n v="1.48"/>
    <n v="1.59"/>
  </r>
  <r>
    <n v="2"/>
    <x v="0"/>
    <n v="100000"/>
    <x v="0"/>
    <n v="7.9900000000000004E-5"/>
    <n v="0.73499999999999999"/>
    <n v="0.37804785591022305"/>
    <n v="1.48"/>
    <n v="1.59"/>
    <n v="1.48"/>
    <n v="1.59"/>
  </r>
  <r>
    <n v="2"/>
    <x v="0"/>
    <n v="100000"/>
    <x v="0"/>
    <n v="7.9900000000000004E-5"/>
    <n v="0.73499999999999999"/>
    <n v="0.37804785591022305"/>
    <n v="1.48"/>
    <n v="1.59"/>
    <n v="1.48"/>
    <n v="1.59"/>
  </r>
  <r>
    <n v="2"/>
    <x v="0"/>
    <n v="100000"/>
    <x v="0"/>
    <n v="7.9900000000000004E-5"/>
    <n v="0.73499999999999999"/>
    <n v="0.37804785591022305"/>
    <n v="1.48"/>
    <n v="1.59"/>
    <n v="1.48"/>
    <n v="1.59"/>
  </r>
  <r>
    <n v="2"/>
    <x v="0"/>
    <n v="70000"/>
    <x v="0"/>
    <n v="7.9900000000000004E-5"/>
    <n v="0.73499999999999999"/>
    <n v="0.29086658950755728"/>
    <n v="1.48"/>
    <n v="1.59"/>
    <n v="1.48"/>
    <n v="1.48"/>
  </r>
  <r>
    <n v="2"/>
    <x v="0"/>
    <n v="50000"/>
    <x v="0"/>
    <n v="7.9900000000000004E-5"/>
    <n v="0.73499999999999999"/>
    <n v="0.22713796605402814"/>
    <n v="1.48"/>
    <n v="1.59"/>
    <n v="1.48"/>
    <n v="1.48"/>
  </r>
  <r>
    <n v="2"/>
    <x v="0"/>
    <n v="30000"/>
    <x v="0"/>
    <n v="7.9900000000000004E-5"/>
    <n v="0.73499999999999999"/>
    <n v="0.15603818912342673"/>
    <n v="1.48"/>
    <n v="1.59"/>
    <n v="1.48"/>
    <n v="1.48"/>
  </r>
  <r>
    <n v="2"/>
    <x v="0"/>
    <n v="20000"/>
    <x v="0"/>
    <n v="7.9900000000000004E-5"/>
    <n v="0.73499999999999999"/>
    <n v="0.11582540464709284"/>
    <n v="1.48"/>
    <n v="1.59"/>
    <n v="1.48"/>
    <n v="1.48"/>
  </r>
  <r>
    <n v="2"/>
    <x v="0"/>
    <n v="20000"/>
    <x v="0"/>
    <n v="7.9900000000000004E-5"/>
    <n v="0.73499999999999999"/>
    <n v="0.11582540464709284"/>
    <n v="1.48"/>
    <n v="1.59"/>
    <n v="1.48"/>
    <n v="1.48"/>
  </r>
  <r>
    <n v="2"/>
    <x v="0"/>
    <n v="20000"/>
    <x v="0"/>
    <n v="7.9900000000000004E-5"/>
    <n v="0.73499999999999999"/>
    <n v="0.11582540464709284"/>
    <n v="1.48"/>
    <n v="1.59"/>
    <n v="1.48"/>
    <n v="1.48"/>
  </r>
  <r>
    <n v="2"/>
    <x v="0"/>
    <n v="20000"/>
    <x v="0"/>
    <n v="7.9900000000000004E-5"/>
    <n v="0.73499999999999999"/>
    <n v="0.11582540464709284"/>
    <n v="1.48"/>
    <n v="1.59"/>
    <n v="1.48"/>
    <n v="1.48"/>
  </r>
  <r>
    <n v="2"/>
    <x v="0"/>
    <n v="15000"/>
    <x v="0"/>
    <n v="7.9900000000000004E-5"/>
    <n v="0.73499999999999999"/>
    <n v="9.375055657679901E-2"/>
    <n v="1.48"/>
    <n v="1.59"/>
    <n v="1.48"/>
    <n v="1.48"/>
  </r>
  <r>
    <n v="2"/>
    <x v="0"/>
    <n v="10000"/>
    <x v="0"/>
    <n v="7.9900000000000004E-5"/>
    <n v="0.73499999999999999"/>
    <n v="6.9589990837490873E-2"/>
    <n v="1.48"/>
    <n v="1.59"/>
    <n v="1.48"/>
    <n v="1.48"/>
  </r>
  <r>
    <n v="2"/>
    <x v="0"/>
    <n v="10000"/>
    <x v="0"/>
    <n v="7.9900000000000004E-5"/>
    <n v="0.73499999999999999"/>
    <n v="6.9589990837490873E-2"/>
    <n v="1.48"/>
    <n v="1.59"/>
    <n v="1.48"/>
    <n v="1.48"/>
  </r>
  <r>
    <n v="2"/>
    <x v="0"/>
    <n v="10000"/>
    <x v="0"/>
    <n v="7.9900000000000004E-5"/>
    <n v="0.73499999999999999"/>
    <n v="6.9589990837490873E-2"/>
    <n v="1.48"/>
    <n v="1.59"/>
    <n v="1.48"/>
    <n v="1.48"/>
  </r>
  <r>
    <n v="2"/>
    <x v="0"/>
    <n v="10000"/>
    <x v="0"/>
    <n v="7.9900000000000004E-5"/>
    <n v="0.73499999999999999"/>
    <n v="6.9589990837490873E-2"/>
    <n v="1.48"/>
    <n v="1.59"/>
    <n v="1.48"/>
    <n v="1.48"/>
  </r>
  <r>
    <n v="2"/>
    <x v="0"/>
    <n v="10000"/>
    <x v="0"/>
    <n v="7.9900000000000004E-5"/>
    <n v="0.73499999999999999"/>
    <n v="6.9589990837490873E-2"/>
    <n v="1.48"/>
    <n v="1.59"/>
    <n v="1.48"/>
    <n v="1.48"/>
  </r>
  <r>
    <n v="2"/>
    <x v="0"/>
    <n v="10000"/>
    <x v="0"/>
    <n v="7.9900000000000004E-5"/>
    <n v="0.73499999999999999"/>
    <n v="6.9589990837490873E-2"/>
    <n v="1.48"/>
    <n v="1.59"/>
    <n v="1.48"/>
    <n v="1.48"/>
  </r>
  <r>
    <n v="2"/>
    <x v="0"/>
    <n v="10000"/>
    <x v="0"/>
    <n v="7.9900000000000004E-5"/>
    <n v="0.73499999999999999"/>
    <n v="6.9589990837490873E-2"/>
    <n v="1.48"/>
    <n v="1.59"/>
    <n v="1.48"/>
    <n v="1.48"/>
  </r>
  <r>
    <n v="2"/>
    <x v="0"/>
    <n v="10000"/>
    <x v="0"/>
    <n v="7.9900000000000004E-5"/>
    <n v="0.73499999999999999"/>
    <n v="6.9589990837490873E-2"/>
    <n v="1.48"/>
    <n v="1.59"/>
    <n v="1.48"/>
    <n v="1.48"/>
  </r>
  <r>
    <n v="2"/>
    <x v="0"/>
    <n v="9000"/>
    <x v="0"/>
    <n v="7.9900000000000004E-5"/>
    <n v="0.73499999999999999"/>
    <n v="6.4404323643883626E-2"/>
    <n v="1.48"/>
    <n v="1.59"/>
    <n v="6.4404323643883626E-2"/>
    <n v="6.4404323643883626E-2"/>
  </r>
  <r>
    <n v="2"/>
    <x v="0"/>
    <n v="8000"/>
    <x v="0"/>
    <n v="7.9900000000000004E-5"/>
    <n v="0.73499999999999999"/>
    <n v="5.9063328754435249E-2"/>
    <n v="1.48"/>
    <n v="1.59"/>
    <n v="5.9063328754435249E-2"/>
    <n v="5.9063328754435249E-2"/>
  </r>
  <r>
    <n v="2"/>
    <x v="0"/>
    <n v="8000"/>
    <x v="0"/>
    <n v="7.9900000000000004E-5"/>
    <n v="0.73499999999999999"/>
    <n v="5.9063328754435249E-2"/>
    <n v="1.48"/>
    <n v="1.59"/>
    <n v="5.9063328754435249E-2"/>
    <n v="5.9063328754435249E-2"/>
  </r>
  <r>
    <n v="2"/>
    <x v="0"/>
    <n v="5000"/>
    <x v="0"/>
    <n v="7.9900000000000004E-5"/>
    <n v="0.73499999999999999"/>
    <n v="4.181092083828615E-2"/>
    <n v="1.48"/>
    <n v="1.59"/>
    <n v="4.181092083828615E-2"/>
    <n v="4.181092083828615E-2"/>
  </r>
  <r>
    <n v="2"/>
    <x v="0"/>
    <n v="3000"/>
    <x v="0"/>
    <n v="7.9900000000000004E-5"/>
    <n v="0.73499999999999999"/>
    <n v="2.872307296983214E-2"/>
    <n v="1.48"/>
    <n v="1.59"/>
    <n v="2.872307296983214E-2"/>
    <n v="2.872307296983214E-2"/>
  </r>
  <r>
    <n v="2"/>
    <x v="0"/>
    <n v="2500"/>
    <x v="0"/>
    <n v="7.9900000000000004E-5"/>
    <n v="0.73499999999999999"/>
    <n v="2.5120754871599014E-2"/>
    <n v="1.48"/>
    <n v="1.59"/>
    <n v="2.5120754871599014E-2"/>
    <n v="2.5120754871599014E-2"/>
  </r>
  <r>
    <n v="2"/>
    <x v="1"/>
    <n v="750"/>
    <x v="0"/>
    <n v="1.21E-4"/>
    <n v="0.746"/>
    <n v="1.6888110923116487E-2"/>
    <n v="3.39"/>
    <n v="7.41"/>
    <n v="1.6888110923116487E-2"/>
    <n v="1.6888110923116487E-2"/>
  </r>
  <r>
    <n v="2"/>
    <x v="1"/>
    <n v="700"/>
    <x v="0"/>
    <n v="1.21E-4"/>
    <n v="0.746"/>
    <n v="1.6040891754450514E-2"/>
    <n v="3.39"/>
    <n v="7.41"/>
    <n v="1.6040891754450514E-2"/>
    <n v="1.6040891754450514E-2"/>
  </r>
  <r>
    <n v="2"/>
    <x v="1"/>
    <n v="700"/>
    <x v="0"/>
    <n v="1.21E-4"/>
    <n v="0.746"/>
    <n v="1.6040891754450514E-2"/>
    <n v="3.39"/>
    <n v="7.41"/>
    <n v="1.6040891754450514E-2"/>
    <n v="1.6040891754450514E-2"/>
  </r>
  <r>
    <n v="2"/>
    <x v="1"/>
    <n v="700"/>
    <x v="0"/>
    <n v="1.21E-4"/>
    <n v="0.746"/>
    <n v="1.6040891754450514E-2"/>
    <n v="3.39"/>
    <n v="7.41"/>
    <n v="1.6040891754450514E-2"/>
    <n v="1.6040891754450514E-2"/>
  </r>
  <r>
    <n v="2"/>
    <x v="1"/>
    <n v="700"/>
    <x v="0"/>
    <n v="1.21E-4"/>
    <n v="0.746"/>
    <n v="1.6040891754450514E-2"/>
    <n v="3.39"/>
    <n v="7.41"/>
    <n v="1.6040891754450514E-2"/>
    <n v="1.6040891754450514E-2"/>
  </r>
  <r>
    <n v="2"/>
    <x v="1"/>
    <n v="700"/>
    <x v="0"/>
    <n v="1.21E-4"/>
    <n v="0.746"/>
    <n v="1.6040891754450514E-2"/>
    <n v="3.39"/>
    <n v="7.41"/>
    <n v="1.6040891754450514E-2"/>
    <n v="1.6040891754450514E-2"/>
  </r>
  <r>
    <n v="2"/>
    <x v="1"/>
    <n v="700"/>
    <x v="0"/>
    <n v="1.21E-4"/>
    <n v="0.746"/>
    <n v="1.6040891754450514E-2"/>
    <n v="3.39"/>
    <n v="7.41"/>
    <n v="1.6040891754450514E-2"/>
    <n v="1.6040891754450514E-2"/>
  </r>
  <r>
    <n v="2"/>
    <x v="1"/>
    <n v="700"/>
    <x v="0"/>
    <n v="1.21E-4"/>
    <n v="0.746"/>
    <n v="1.6040891754450514E-2"/>
    <n v="3.39"/>
    <n v="7.41"/>
    <n v="1.6040891754450514E-2"/>
    <n v="1.6040891754450514E-2"/>
  </r>
  <r>
    <n v="2"/>
    <x v="1"/>
    <n v="700"/>
    <x v="0"/>
    <n v="1.21E-4"/>
    <n v="0.746"/>
    <n v="1.6040891754450514E-2"/>
    <n v="3.39"/>
    <n v="7.41"/>
    <n v="1.6040891754450514E-2"/>
    <n v="1.6040891754450514E-2"/>
  </r>
  <r>
    <n v="2"/>
    <x v="1"/>
    <n v="500"/>
    <x v="0"/>
    <n v="1.21E-4"/>
    <n v="0.746"/>
    <n v="1.2480069202993412E-2"/>
    <n v="3.39"/>
    <n v="7.41"/>
    <n v="1.2480069202993412E-2"/>
    <n v="1.2480069202993412E-2"/>
  </r>
  <r>
    <n v="2"/>
    <x v="1"/>
    <n v="500"/>
    <x v="0"/>
    <n v="1.21E-4"/>
    <n v="0.746"/>
    <n v="1.2480069202993412E-2"/>
    <n v="3.39"/>
    <n v="7.41"/>
    <n v="1.2480069202993412E-2"/>
    <n v="1.2480069202993412E-2"/>
  </r>
  <r>
    <n v="2"/>
    <x v="1"/>
    <n v="500"/>
    <x v="0"/>
    <n v="1.21E-4"/>
    <n v="0.746"/>
    <n v="1.2480069202993412E-2"/>
    <n v="3.39"/>
    <n v="7.41"/>
    <n v="1.2480069202993412E-2"/>
    <n v="1.2480069202993412E-2"/>
  </r>
  <r>
    <n v="2"/>
    <x v="1"/>
    <n v="400"/>
    <x v="0"/>
    <n v="1.21E-4"/>
    <n v="0.746"/>
    <n v="1.0566280214194482E-2"/>
    <n v="3.39"/>
    <n v="7.41"/>
    <n v="1.0566280214194482E-2"/>
    <n v="1.0566280214194482E-2"/>
  </r>
  <r>
    <n v="2"/>
    <x v="1"/>
    <n v="400"/>
    <x v="0"/>
    <n v="1.21E-4"/>
    <n v="0.746"/>
    <n v="1.0566280214194482E-2"/>
    <n v="3.39"/>
    <n v="7.41"/>
    <n v="1.0566280214194482E-2"/>
    <n v="1.0566280214194482E-2"/>
  </r>
  <r>
    <n v="2"/>
    <x v="1"/>
    <n v="300"/>
    <x v="0"/>
    <n v="1.21E-4"/>
    <n v="0.746"/>
    <n v="8.5254601027317887E-3"/>
    <n v="3.39"/>
    <n v="7.41"/>
    <n v="8.5254601027317887E-3"/>
    <n v="8.5254601027317887E-3"/>
  </r>
  <r>
    <n v="2"/>
    <x v="1"/>
    <n v="300"/>
    <x v="0"/>
    <n v="1.21E-4"/>
    <n v="0.746"/>
    <n v="8.5254601027317887E-3"/>
    <n v="3.39"/>
    <n v="7.41"/>
    <n v="8.5254601027317887E-3"/>
    <n v="8.5254601027317887E-3"/>
  </r>
  <r>
    <n v="2"/>
    <x v="1"/>
    <n v="250"/>
    <x v="0"/>
    <n v="1.21E-4"/>
    <n v="0.746"/>
    <n v="7.4412966259349584E-3"/>
    <n v="3.39"/>
    <n v="7.41"/>
    <n v="7.4412966259349584E-3"/>
    <n v="7.4412966259349584E-3"/>
  </r>
  <r>
    <n v="2"/>
    <x v="1"/>
    <n v="250"/>
    <x v="0"/>
    <n v="1.21E-4"/>
    <n v="0.746"/>
    <n v="7.4412966259349584E-3"/>
    <n v="3.39"/>
    <n v="7.41"/>
    <n v="7.4412966259349584E-3"/>
    <n v="7.4412966259349584E-3"/>
  </r>
  <r>
    <n v="2"/>
    <x v="1"/>
    <n v="200"/>
    <x v="0"/>
    <n v="1.21E-4"/>
    <n v="0.746"/>
    <n v="6.3001914514792612E-3"/>
    <n v="3.39"/>
    <n v="7.41"/>
    <n v="6.3001914514792612E-3"/>
    <n v="6.3001914514792612E-3"/>
  </r>
  <r>
    <n v="2"/>
    <x v="1"/>
    <n v="200"/>
    <x v="0"/>
    <n v="1.21E-4"/>
    <n v="0.746"/>
    <n v="6.3001914514792612E-3"/>
    <n v="3.39"/>
    <n v="7.41"/>
    <n v="6.3001914514792612E-3"/>
    <n v="6.3001914514792612E-3"/>
  </r>
  <r>
    <n v="2"/>
    <x v="1"/>
    <n v="200"/>
    <x v="0"/>
    <n v="1.21E-4"/>
    <n v="0.746"/>
    <n v="6.3001914514792612E-3"/>
    <n v="3.39"/>
    <n v="7.41"/>
    <n v="6.3001914514792612E-3"/>
    <n v="6.3001914514792612E-3"/>
  </r>
  <r>
    <n v="2"/>
    <x v="1"/>
    <n v="150"/>
    <x v="0"/>
    <n v="1.21E-4"/>
    <n v="0.746"/>
    <n v="5.083343406604237E-3"/>
    <n v="3.39"/>
    <n v="7.41"/>
    <n v="5.083343406604237E-3"/>
    <n v="5.083343406604237E-3"/>
  </r>
  <r>
    <n v="2"/>
    <x v="1"/>
    <n v="150"/>
    <x v="0"/>
    <n v="1.21E-4"/>
    <n v="0.746"/>
    <n v="5.083343406604237E-3"/>
    <n v="3.39"/>
    <n v="7.41"/>
    <n v="5.083343406604237E-3"/>
    <n v="5.083343406604237E-3"/>
  </r>
  <r>
    <n v="2"/>
    <x v="1"/>
    <n v="125"/>
    <x v="0"/>
    <n v="1.21E-4"/>
    <n v="0.746"/>
    <n v="4.4369061240357166E-3"/>
    <n v="3.39"/>
    <n v="7.41"/>
    <n v="4.4369061240357166E-3"/>
    <n v="4.4369061240357166E-3"/>
  </r>
  <r>
    <n v="2"/>
    <x v="1"/>
    <n v="125"/>
    <x v="0"/>
    <n v="1.21E-4"/>
    <n v="0.746"/>
    <n v="4.4369061240357166E-3"/>
    <n v="3.39"/>
    <n v="7.41"/>
    <n v="4.4369061240357166E-3"/>
    <n v="4.4369061240357166E-3"/>
  </r>
  <r>
    <n v="2"/>
    <x v="1"/>
    <n v="100"/>
    <x v="0"/>
    <n v="1.21E-4"/>
    <n v="0.746"/>
    <n v="3.7565171016353122E-3"/>
    <n v="3.39"/>
    <n v="7.41"/>
    <n v="3.7565171016353122E-3"/>
    <n v="3.7565171016353122E-3"/>
  </r>
  <r>
    <n v="2"/>
    <x v="1"/>
    <n v="100"/>
    <x v="0"/>
    <n v="1.21E-4"/>
    <n v="0.746"/>
    <n v="3.7565171016353122E-3"/>
    <n v="3.39"/>
    <n v="7.41"/>
    <n v="3.7565171016353122E-3"/>
    <n v="3.7565171016353122E-3"/>
  </r>
  <r>
    <n v="2"/>
    <x v="1"/>
    <n v="100"/>
    <x v="0"/>
    <n v="1.21E-4"/>
    <n v="0.746"/>
    <n v="3.7565171016353122E-3"/>
    <n v="3.39"/>
    <n v="7.41"/>
    <n v="3.7565171016353122E-3"/>
    <n v="3.7565171016353122E-3"/>
  </r>
  <r>
    <n v="2"/>
    <x v="1"/>
    <n v="100"/>
    <x v="0"/>
    <n v="1.21E-4"/>
    <n v="0.746"/>
    <n v="3.7565171016353122E-3"/>
    <n v="3.39"/>
    <n v="7.41"/>
    <n v="3.7565171016353122E-3"/>
    <n v="3.7565171016353122E-3"/>
  </r>
  <r>
    <n v="2"/>
    <x v="1"/>
    <n v="100"/>
    <x v="0"/>
    <n v="1.21E-4"/>
    <n v="0.746"/>
    <n v="3.7565171016353122E-3"/>
    <n v="3.39"/>
    <n v="7.41"/>
    <n v="3.7565171016353122E-3"/>
    <n v="3.7565171016353122E-3"/>
  </r>
  <r>
    <n v="2"/>
    <x v="1"/>
    <n v="100"/>
    <x v="0"/>
    <n v="1.21E-4"/>
    <n v="0.746"/>
    <n v="3.7565171016353122E-3"/>
    <n v="3.39"/>
    <n v="7.41"/>
    <n v="3.7565171016353122E-3"/>
    <n v="3.7565171016353122E-3"/>
  </r>
  <r>
    <n v="2"/>
    <x v="1"/>
    <n v="100"/>
    <x v="0"/>
    <n v="1.21E-4"/>
    <n v="0.746"/>
    <n v="3.7565171016353122E-3"/>
    <n v="3.39"/>
    <n v="7.41"/>
    <n v="3.7565171016353122E-3"/>
    <n v="3.7565171016353122E-3"/>
  </r>
  <r>
    <n v="2"/>
    <x v="1"/>
    <n v="70"/>
    <x v="0"/>
    <n v="1.21E-4"/>
    <n v="0.746"/>
    <n v="2.878912783609295E-3"/>
    <n v="3.39"/>
    <n v="7.41"/>
    <n v="2.878912783609295E-3"/>
    <n v="2.878912783609295E-3"/>
  </r>
  <r>
    <n v="2"/>
    <x v="1"/>
    <n v="70"/>
    <x v="0"/>
    <n v="1.21E-4"/>
    <n v="0.746"/>
    <n v="2.878912783609295E-3"/>
    <n v="3.39"/>
    <n v="7.41"/>
    <n v="2.878912783609295E-3"/>
    <n v="2.878912783609295E-3"/>
  </r>
  <r>
    <n v="2"/>
    <x v="1"/>
    <n v="60"/>
    <x v="0"/>
    <n v="1.21E-4"/>
    <n v="0.746"/>
    <n v="2.5661746064308583E-3"/>
    <n v="3.39"/>
    <n v="7.41"/>
    <n v="2.5661746064308583E-3"/>
    <n v="2.5661746064308583E-3"/>
  </r>
  <r>
    <n v="2"/>
    <x v="1"/>
    <n v="50"/>
    <x v="0"/>
    <n v="1.21E-4"/>
    <n v="0.746"/>
    <n v="2.2398399863809279E-3"/>
    <n v="3.39"/>
    <n v="7.41"/>
    <n v="2.2398399863809279E-3"/>
    <n v="2.2398399863809279E-3"/>
  </r>
  <r>
    <n v="2"/>
    <x v="3"/>
    <n v="100000"/>
    <x v="0"/>
    <n v="6.9800000000000005E-4"/>
    <n v="0.58899999999999997"/>
    <n v="0.61497211335959345"/>
    <n v="3.86"/>
    <n v="5.82"/>
    <n v="3.86"/>
    <n v="5.82"/>
  </r>
  <r>
    <n v="2"/>
    <x v="3"/>
    <n v="100000"/>
    <x v="0"/>
    <n v="6.9800000000000005E-4"/>
    <n v="0.58899999999999997"/>
    <n v="0.61497211335959345"/>
    <n v="3.86"/>
    <n v="5.82"/>
    <n v="3.86"/>
    <n v="5.82"/>
  </r>
  <r>
    <n v="2"/>
    <x v="3"/>
    <n v="15000"/>
    <x v="0"/>
    <n v="6.9800000000000005E-4"/>
    <n v="0.58899999999999997"/>
    <n v="0.20117461284264965"/>
    <n v="3.86"/>
    <n v="5.82"/>
    <n v="3.86"/>
    <n v="3.86"/>
  </r>
  <r>
    <n v="2"/>
    <x v="3"/>
    <n v="2500"/>
    <x v="0"/>
    <n v="6.9800000000000005E-4"/>
    <n v="0.58899999999999997"/>
    <n v="7.0023221599648119E-2"/>
    <n v="3.86"/>
    <n v="5.82"/>
    <n v="7.0023221599648119E-2"/>
    <n v="7.0023221599648119E-2"/>
  </r>
  <r>
    <n v="2"/>
    <x v="3"/>
    <n v="2000"/>
    <x v="0"/>
    <n v="6.9800000000000005E-4"/>
    <n v="0.58899999999999997"/>
    <n v="6.1399111996483395E-2"/>
    <n v="3.86"/>
    <n v="5.82"/>
    <n v="6.1399111996483395E-2"/>
    <n v="6.1399111996483395E-2"/>
  </r>
  <r>
    <n v="2"/>
    <x v="3"/>
    <n v="700"/>
    <x v="0"/>
    <n v="6.9800000000000005E-4"/>
    <n v="0.58899999999999997"/>
    <n v="3.3084011886790221E-2"/>
    <n v="3.86"/>
    <n v="5.82"/>
    <n v="3.3084011886790221E-2"/>
    <n v="3.3084011886790221E-2"/>
  </r>
  <r>
    <n v="2"/>
    <x v="3"/>
    <n v="300"/>
    <x v="0"/>
    <n v="6.9800000000000005E-4"/>
    <n v="0.58899999999999997"/>
    <n v="2.0085370241093286E-2"/>
    <n v="3.86"/>
    <n v="5.82"/>
    <n v="2.0085370241093286E-2"/>
    <n v="2.0085370241093286E-2"/>
  </r>
  <r>
    <n v="2"/>
    <x v="3"/>
    <n v="200"/>
    <x v="0"/>
    <n v="6.9800000000000005E-4"/>
    <n v="0.58899999999999997"/>
    <n v="1.5818383125771076E-2"/>
    <n v="3.86"/>
    <n v="5.82"/>
    <n v="1.5818383125771076E-2"/>
    <n v="1.5818383125771076E-2"/>
  </r>
  <r>
    <n v="2"/>
    <x v="3"/>
    <n v="100"/>
    <x v="0"/>
    <n v="6.9800000000000005E-4"/>
    <n v="0.58899999999999997"/>
    <n v="1.0516117321983463E-2"/>
    <n v="3.86"/>
    <n v="5.82"/>
    <n v="1.0516117321983463E-2"/>
    <n v="1.0516117321983463E-2"/>
  </r>
  <r>
    <n v="2"/>
    <x v="3"/>
    <n v="100000"/>
    <x v="0"/>
    <n v="6.9800000000000005E-4"/>
    <n v="0.58899999999999997"/>
    <n v="0.61497211335959345"/>
    <n v="3.86"/>
    <n v="5.82"/>
    <n v="3.86"/>
    <n v="5.82"/>
  </r>
  <r>
    <n v="2"/>
    <x v="3"/>
    <n v="3000"/>
    <x v="0"/>
    <n v="6.9800000000000005E-4"/>
    <n v="0.58899999999999997"/>
    <n v="7.7961438101380301E-2"/>
    <n v="3.86"/>
    <n v="5.82"/>
    <n v="7.7961438101380301E-2"/>
    <n v="7.7961438101380301E-2"/>
  </r>
  <r>
    <n v="2"/>
    <x v="3"/>
    <n v="100000"/>
    <x v="0"/>
    <n v="6.9800000000000005E-4"/>
    <n v="0.58899999999999997"/>
    <n v="0.61497211335959345"/>
    <n v="3.86"/>
    <n v="5.82"/>
    <n v="3.86"/>
    <n v="5.82"/>
  </r>
  <r>
    <n v="2"/>
    <x v="3"/>
    <n v="100000"/>
    <x v="0"/>
    <n v="6.9800000000000005E-4"/>
    <n v="0.58899999999999997"/>
    <n v="0.61497211335959345"/>
    <n v="3.86"/>
    <n v="5.82"/>
    <n v="3.86"/>
    <n v="5.82"/>
  </r>
  <r>
    <n v="2"/>
    <x v="3"/>
    <n v="10000"/>
    <x v="0"/>
    <n v="6.9800000000000005E-4"/>
    <n v="0.58899999999999997"/>
    <n v="0.15843656666149086"/>
    <n v="3.86"/>
    <n v="5.82"/>
    <n v="3.86"/>
    <n v="3.86"/>
  </r>
  <r>
    <n v="2"/>
    <x v="3"/>
    <n v="2000"/>
    <x v="0"/>
    <n v="6.9800000000000005E-4"/>
    <n v="0.58899999999999997"/>
    <n v="6.1399111996483395E-2"/>
    <n v="3.86"/>
    <n v="5.82"/>
    <n v="6.1399111996483395E-2"/>
    <n v="6.1399111996483395E-2"/>
  </r>
  <r>
    <n v="2"/>
    <x v="3"/>
    <n v="1500"/>
    <x v="0"/>
    <n v="6.9800000000000005E-4"/>
    <n v="0.58899999999999997"/>
    <n v="5.1829041131832038E-2"/>
    <n v="3.86"/>
    <n v="5.82"/>
    <n v="5.1829041131832038E-2"/>
    <n v="5.1829041131832038E-2"/>
  </r>
  <r>
    <n v="2"/>
    <x v="3"/>
    <n v="500"/>
    <x v="0"/>
    <n v="6.9800000000000005E-4"/>
    <n v="0.58899999999999997"/>
    <n v="2.7136182738276688E-2"/>
    <n v="3.86"/>
    <n v="5.82"/>
    <n v="2.7136182738276688E-2"/>
    <n v="2.7136182738276688E-2"/>
  </r>
  <r>
    <n v="2"/>
    <x v="3"/>
    <n v="400"/>
    <x v="0"/>
    <n v="6.9800000000000005E-4"/>
    <n v="0.58899999999999997"/>
    <n v="2.3794071238688364E-2"/>
    <n v="3.86"/>
    <n v="5.82"/>
    <n v="2.3794071238688364E-2"/>
    <n v="2.3794071238688364E-2"/>
  </r>
  <r>
    <n v="2"/>
    <x v="3"/>
    <n v="300"/>
    <x v="0"/>
    <n v="6.9800000000000005E-4"/>
    <n v="0.58899999999999997"/>
    <n v="2.0085370241093286E-2"/>
    <n v="3.86"/>
    <n v="5.82"/>
    <n v="2.0085370241093286E-2"/>
    <n v="2.0085370241093286E-2"/>
  </r>
  <r>
    <n v="2"/>
    <x v="3"/>
    <n v="175"/>
    <x v="0"/>
    <n v="6.9800000000000005E-4"/>
    <n v="0.58899999999999997"/>
    <n v="1.4621934472385821E-2"/>
    <n v="3.86"/>
    <n v="5.82"/>
    <n v="1.4621934472385821E-2"/>
    <n v="1.4621934472385821E-2"/>
  </r>
  <r>
    <n v="2"/>
    <x v="3"/>
    <n v="150"/>
    <x v="0"/>
    <n v="6.9800000000000005E-4"/>
    <n v="0.58899999999999997"/>
    <n v="1.335282552150956E-2"/>
    <n v="3.86"/>
    <n v="5.82"/>
    <n v="1.335282552150956E-2"/>
    <n v="1.335282552150956E-2"/>
  </r>
  <r>
    <n v="2"/>
    <x v="3"/>
    <n v="150"/>
    <x v="0"/>
    <n v="6.9800000000000005E-4"/>
    <n v="0.58899999999999997"/>
    <n v="1.335282552150956E-2"/>
    <n v="3.86"/>
    <n v="5.82"/>
    <n v="1.335282552150956E-2"/>
    <n v="1.335282552150956E-2"/>
  </r>
  <r>
    <n v="2"/>
    <x v="3"/>
    <n v="70"/>
    <x v="0"/>
    <n v="6.9800000000000005E-4"/>
    <n v="0.58899999999999997"/>
    <n v="8.5235039782462392E-3"/>
    <n v="3.86"/>
    <n v="5.82"/>
    <n v="8.5235039782462392E-3"/>
    <n v="8.5235039782462392E-3"/>
  </r>
  <r>
    <n v="2"/>
    <x v="3"/>
    <n v="70"/>
    <x v="0"/>
    <n v="6.9800000000000005E-4"/>
    <n v="0.58899999999999997"/>
    <n v="8.5235039782462392E-3"/>
    <n v="3.86"/>
    <n v="5.82"/>
    <n v="8.5235039782462392E-3"/>
    <n v="8.5235039782462392E-3"/>
  </r>
  <r>
    <n v="2"/>
    <x v="3"/>
    <n v="70"/>
    <x v="0"/>
    <n v="6.9800000000000005E-4"/>
    <n v="0.58899999999999997"/>
    <n v="8.5235039782462392E-3"/>
    <n v="3.86"/>
    <n v="5.82"/>
    <n v="8.5235039782462392E-3"/>
    <n v="8.5235039782462392E-3"/>
  </r>
  <r>
    <n v="2"/>
    <x v="3"/>
    <n v="30"/>
    <x v="0"/>
    <n v="6.9800000000000005E-4"/>
    <n v="0.58899999999999997"/>
    <n v="5.174636429835856E-3"/>
    <n v="3.86"/>
    <n v="5.82"/>
    <n v="5.174636429835856E-3"/>
    <n v="5.174636429835856E-3"/>
  </r>
  <r>
    <n v="2"/>
    <x v="3"/>
    <n v="20"/>
    <x v="0"/>
    <n v="6.9800000000000005E-4"/>
    <n v="0.58899999999999997"/>
    <n v="4.0753235116496554E-3"/>
    <n v="3.86"/>
    <n v="5.82"/>
    <n v="4.0753235116496554E-3"/>
    <n v="4.0753235116496554E-3"/>
  </r>
  <r>
    <n v="2"/>
    <x v="3"/>
    <n v="20"/>
    <x v="0"/>
    <n v="6.9800000000000005E-4"/>
    <n v="0.58899999999999997"/>
    <n v="4.0753235116496554E-3"/>
    <n v="3.86"/>
    <n v="5.82"/>
    <n v="4.0753235116496554E-3"/>
    <n v="4.0753235116496554E-3"/>
  </r>
  <r>
    <n v="2"/>
    <x v="4"/>
    <n v="1000"/>
    <x v="0"/>
    <n v="6.9800000000000005E-4"/>
    <n v="0.58899999999999997"/>
    <n v="4.0818347873284741E-2"/>
    <n v="3.86"/>
    <n v="5.82"/>
    <n v="4.0818347873284741E-2"/>
    <n v="4.0818347873284741E-2"/>
  </r>
  <r>
    <n v="2"/>
    <x v="3"/>
    <n v="1000"/>
    <x v="0"/>
    <n v="6.9800000000000005E-4"/>
    <n v="0.58899999999999997"/>
    <n v="4.0818347873284741E-2"/>
    <n v="3.86"/>
    <n v="5.82"/>
    <n v="4.0818347873284741E-2"/>
    <n v="4.0818347873284741E-2"/>
  </r>
  <r>
    <n v="2"/>
    <x v="3"/>
    <n v="10000"/>
    <x v="0"/>
    <n v="6.9800000000000005E-4"/>
    <n v="0.58899999999999997"/>
    <n v="0.15843656666149086"/>
    <n v="3.86"/>
    <n v="5.82"/>
    <n v="3.86"/>
    <n v="3.86"/>
  </r>
  <r>
    <n v="2"/>
    <x v="3"/>
    <n v="5000"/>
    <x v="0"/>
    <n v="6.9800000000000005E-4"/>
    <n v="0.58899999999999997"/>
    <n v="0.10532919261451212"/>
    <n v="3.86"/>
    <n v="5.82"/>
    <n v="0.10532919261451212"/>
    <n v="0.10532919261451212"/>
  </r>
  <r>
    <n v="2"/>
    <x v="3"/>
    <n v="300"/>
    <x v="0"/>
    <n v="6.9800000000000005E-4"/>
    <n v="0.58899999999999997"/>
    <n v="2.0085370241093286E-2"/>
    <n v="3.86"/>
    <n v="5.82"/>
    <n v="2.0085370241093286E-2"/>
    <n v="2.0085370241093286E-2"/>
  </r>
  <r>
    <n v="2"/>
    <x v="3"/>
    <n v="200"/>
    <x v="0"/>
    <n v="6.9800000000000005E-4"/>
    <n v="0.58899999999999997"/>
    <n v="1.5818383125771076E-2"/>
    <n v="3.86"/>
    <n v="5.82"/>
    <n v="1.5818383125771076E-2"/>
    <n v="1.5818383125771076E-2"/>
  </r>
  <r>
    <n v="2"/>
    <x v="3"/>
    <n v="100"/>
    <x v="0"/>
    <n v="6.9800000000000005E-4"/>
    <n v="0.58899999999999997"/>
    <n v="1.0516117321983463E-2"/>
    <n v="3.86"/>
    <n v="5.82"/>
    <n v="1.0516117321983463E-2"/>
    <n v="1.0516117321983463E-2"/>
  </r>
  <r>
    <n v="2"/>
    <x v="3"/>
    <n v="100"/>
    <x v="0"/>
    <n v="6.9800000000000005E-4"/>
    <n v="0.58899999999999997"/>
    <n v="1.0516117321983463E-2"/>
    <n v="3.86"/>
    <n v="5.82"/>
    <n v="1.0516117321983463E-2"/>
    <n v="1.0516117321983463E-2"/>
  </r>
  <r>
    <n v="2"/>
    <x v="3"/>
    <n v="80"/>
    <x v="0"/>
    <n v="6.9800000000000005E-4"/>
    <n v="0.58899999999999997"/>
    <n v="9.2209448590103941E-3"/>
    <n v="3.86"/>
    <n v="5.82"/>
    <n v="9.2209448590103941E-3"/>
    <n v="9.2209448590103941E-3"/>
  </r>
  <r>
    <n v="2"/>
    <x v="3"/>
    <n v="30"/>
    <x v="0"/>
    <n v="6.9800000000000005E-4"/>
    <n v="0.58899999999999997"/>
    <n v="5.174636429835856E-3"/>
    <n v="3.86"/>
    <n v="5.82"/>
    <n v="5.174636429835856E-3"/>
    <n v="5.174636429835856E-3"/>
  </r>
  <r>
    <n v="2"/>
    <x v="1"/>
    <n v="50"/>
    <x v="0"/>
    <n v="1.21E-4"/>
    <n v="0.746"/>
    <n v="2.2398399863809279E-3"/>
    <n v="3.39"/>
    <n v="7.41"/>
    <n v="2.2398399863809279E-3"/>
    <n v="2.2398399863809279E-3"/>
  </r>
  <r>
    <n v="2"/>
    <x v="1"/>
    <n v="50"/>
    <x v="0"/>
    <n v="1.21E-4"/>
    <n v="0.746"/>
    <n v="2.2398399863809279E-3"/>
    <n v="3.39"/>
    <n v="7.41"/>
    <n v="2.2398399863809279E-3"/>
    <n v="2.2398399863809279E-3"/>
  </r>
  <r>
    <n v="2"/>
    <x v="1"/>
    <n v="40"/>
    <x v="0"/>
    <n v="1.21E-4"/>
    <n v="0.746"/>
    <n v="1.8963658410950021E-3"/>
    <n v="3.39"/>
    <n v="7.41"/>
    <n v="1.8963658410950021E-3"/>
    <n v="1.8963658410950021E-3"/>
  </r>
  <r>
    <n v="2"/>
    <x v="1"/>
    <n v="40"/>
    <x v="0"/>
    <n v="1.21E-4"/>
    <n v="0.746"/>
    <n v="1.8963658410950021E-3"/>
    <n v="3.39"/>
    <n v="7.41"/>
    <n v="1.8963658410950021E-3"/>
    <n v="1.8963658410950021E-3"/>
  </r>
  <r>
    <n v="2"/>
    <x v="1"/>
    <n v="40"/>
    <x v="0"/>
    <n v="1.21E-4"/>
    <n v="0.746"/>
    <n v="1.8963658410950021E-3"/>
    <n v="3.39"/>
    <n v="7.41"/>
    <n v="1.8963658410950021E-3"/>
    <n v="1.8963658410950021E-3"/>
  </r>
  <r>
    <n v="2"/>
    <x v="1"/>
    <n v="30"/>
    <x v="0"/>
    <n v="1.21E-4"/>
    <n v="0.746"/>
    <n v="1.5300929930591829E-3"/>
    <n v="3.39"/>
    <n v="7.41"/>
    <n v="1.5300929930591829E-3"/>
    <n v="1.5300929930591829E-3"/>
  </r>
  <r>
    <n v="2"/>
    <x v="1"/>
    <n v="30"/>
    <x v="0"/>
    <n v="1.21E-4"/>
    <n v="0.746"/>
    <n v="1.5300929930591829E-3"/>
    <n v="3.39"/>
    <n v="7.41"/>
    <n v="1.5300929930591829E-3"/>
    <n v="1.5300929930591829E-3"/>
  </r>
  <r>
    <n v="2"/>
    <x v="1"/>
    <n v="20"/>
    <x v="0"/>
    <n v="1.21E-4"/>
    <n v="0.746"/>
    <n v="1.1307165453452656E-3"/>
    <n v="3.39"/>
    <n v="7.41"/>
    <n v="1.1307165453452656E-3"/>
    <n v="1.1307165453452656E-3"/>
  </r>
  <r>
    <n v="2"/>
    <x v="1"/>
    <n v="20"/>
    <x v="0"/>
    <n v="1.21E-4"/>
    <n v="0.746"/>
    <n v="1.1307165453452656E-3"/>
    <n v="3.39"/>
    <n v="7.41"/>
    <n v="1.1307165453452656E-3"/>
    <n v="1.1307165453452656E-3"/>
  </r>
  <r>
    <n v="2"/>
    <x v="1"/>
    <n v="20"/>
    <x v="0"/>
    <n v="1.21E-4"/>
    <n v="0.746"/>
    <n v="1.1307165453452656E-3"/>
    <n v="3.39"/>
    <n v="7.41"/>
    <n v="1.1307165453452656E-3"/>
    <n v="1.1307165453452656E-3"/>
  </r>
  <r>
    <n v="2"/>
    <x v="1"/>
    <n v="20"/>
    <x v="0"/>
    <n v="1.21E-4"/>
    <n v="0.746"/>
    <n v="1.1307165453452656E-3"/>
    <n v="3.39"/>
    <n v="7.41"/>
    <n v="1.1307165453452656E-3"/>
    <n v="1.1307165453452656E-3"/>
  </r>
  <r>
    <n v="2"/>
    <x v="1"/>
    <n v="15"/>
    <x v="0"/>
    <n v="1.21E-4"/>
    <n v="0.746"/>
    <n v="9.1232473485700354E-4"/>
    <n v="3.39"/>
    <n v="7.41"/>
    <n v="9.1232473485700354E-4"/>
    <n v="9.1232473485700354E-4"/>
  </r>
  <r>
    <n v="2"/>
    <x v="2"/>
    <n v="100000"/>
    <x v="0"/>
    <n v="1.1399999999999999E-4"/>
    <n v="0.70399999999999996"/>
    <n v="0.37748947849015391"/>
    <n v="1.59"/>
    <n v="4.18"/>
    <n v="1.59"/>
    <n v="4.18"/>
  </r>
  <r>
    <n v="2"/>
    <x v="2"/>
    <n v="100000"/>
    <x v="0"/>
    <n v="1.1399999999999999E-4"/>
    <n v="0.70399999999999996"/>
    <n v="0.37748947849015391"/>
    <n v="1.59"/>
    <n v="4.18"/>
    <n v="1.59"/>
    <n v="4.18"/>
  </r>
  <r>
    <n v="2"/>
    <x v="2"/>
    <n v="100000"/>
    <x v="0"/>
    <n v="1.1399999999999999E-4"/>
    <n v="0.70399999999999996"/>
    <n v="0.37748947849015391"/>
    <n v="1.59"/>
    <n v="4.18"/>
    <n v="1.59"/>
    <n v="4.18"/>
  </r>
  <r>
    <n v="2"/>
    <x v="2"/>
    <n v="100000"/>
    <x v="0"/>
    <n v="1.1399999999999999E-4"/>
    <n v="0.70399999999999996"/>
    <n v="0.37748947849015391"/>
    <n v="1.59"/>
    <n v="4.18"/>
    <n v="1.59"/>
    <n v="4.18"/>
  </r>
  <r>
    <n v="2"/>
    <x v="2"/>
    <n v="100000"/>
    <x v="0"/>
    <n v="1.1399999999999999E-4"/>
    <n v="0.70399999999999996"/>
    <n v="0.37748947849015391"/>
    <n v="1.59"/>
    <n v="4.18"/>
    <n v="1.59"/>
    <n v="4.18"/>
  </r>
  <r>
    <n v="2"/>
    <x v="2"/>
    <n v="15000"/>
    <x v="0"/>
    <n v="1.1399999999999999E-4"/>
    <n v="0.70399999999999996"/>
    <n v="9.9282589901042592E-2"/>
    <n v="1.59"/>
    <n v="4.18"/>
    <n v="1.59"/>
    <n v="1.59"/>
  </r>
  <r>
    <n v="2"/>
    <x v="2"/>
    <n v="10000"/>
    <x v="0"/>
    <n v="1.1399999999999999E-4"/>
    <n v="0.70399999999999996"/>
    <n v="7.4628523843669387E-2"/>
    <n v="1.59"/>
    <n v="4.18"/>
    <n v="1.59"/>
    <n v="1.59"/>
  </r>
  <r>
    <n v="2"/>
    <x v="2"/>
    <n v="10000"/>
    <x v="0"/>
    <n v="1.1399999999999999E-4"/>
    <n v="0.70399999999999996"/>
    <n v="7.4628523843669387E-2"/>
    <n v="1.59"/>
    <n v="4.18"/>
    <n v="1.59"/>
    <n v="1.59"/>
  </r>
  <r>
    <n v="2"/>
    <x v="2"/>
    <n v="10000"/>
    <x v="0"/>
    <n v="1.1399999999999999E-4"/>
    <n v="0.70399999999999996"/>
    <n v="7.4628523843669387E-2"/>
    <n v="1.59"/>
    <n v="4.18"/>
    <n v="1.59"/>
    <n v="1.59"/>
  </r>
  <r>
    <n v="2"/>
    <x v="2"/>
    <n v="6000"/>
    <x v="0"/>
    <n v="1.1399999999999999E-4"/>
    <n v="0.70399999999999996"/>
    <n v="5.2086278843908214E-2"/>
    <n v="1.59"/>
    <n v="4.18"/>
    <n v="5.2086278843908214E-2"/>
    <n v="5.2086278843908214E-2"/>
  </r>
  <r>
    <n v="2"/>
    <x v="2"/>
    <n v="2000"/>
    <x v="0"/>
    <n v="1.1399999999999999E-4"/>
    <n v="0.70399999999999996"/>
    <n v="2.4034216461774779E-2"/>
    <n v="1.59"/>
    <n v="4.18"/>
    <n v="2.4034216461774779E-2"/>
    <n v="2.4034216461774779E-2"/>
  </r>
  <r>
    <n v="2"/>
    <x v="2"/>
    <n v="2000"/>
    <x v="0"/>
    <n v="1.1399999999999999E-4"/>
    <n v="0.70399999999999996"/>
    <n v="2.4034216461774779E-2"/>
    <n v="1.59"/>
    <n v="4.18"/>
    <n v="2.4034216461774779E-2"/>
    <n v="2.4034216461774779E-2"/>
  </r>
  <r>
    <n v="2"/>
    <x v="2"/>
    <n v="1200"/>
    <x v="0"/>
    <n v="1.1399999999999999E-4"/>
    <n v="0.70399999999999996"/>
    <n v="1.6774456145551179E-2"/>
    <n v="1.59"/>
    <n v="4.18"/>
    <n v="1.6774456145551179E-2"/>
    <n v="1.6774456145551179E-2"/>
  </r>
  <r>
    <n v="2"/>
    <x v="2"/>
    <n v="1000"/>
    <x v="0"/>
    <n v="1.1399999999999999E-4"/>
    <n v="0.70399999999999996"/>
    <n v="1.4753832592529839E-2"/>
    <n v="1.59"/>
    <n v="4.18"/>
    <n v="1.4753832592529839E-2"/>
    <n v="1.4753832592529839E-2"/>
  </r>
  <r>
    <n v="2"/>
    <x v="2"/>
    <n v="1000"/>
    <x v="0"/>
    <n v="1.1399999999999999E-4"/>
    <n v="0.70399999999999996"/>
    <n v="1.4753832592529839E-2"/>
    <n v="1.59"/>
    <n v="4.18"/>
    <n v="1.4753832592529839E-2"/>
    <n v="1.4753832592529839E-2"/>
  </r>
  <r>
    <n v="2"/>
    <x v="2"/>
    <n v="700"/>
    <x v="0"/>
    <n v="1.1399999999999999E-4"/>
    <n v="0.70399999999999996"/>
    <n v="1.1477673634559453E-2"/>
    <n v="1.59"/>
    <n v="4.18"/>
    <n v="1.1477673634559453E-2"/>
    <n v="1.1477673634559453E-2"/>
  </r>
  <r>
    <n v="2"/>
    <x v="2"/>
    <n v="300"/>
    <x v="0"/>
    <n v="1.1399999999999999E-4"/>
    <n v="0.70399999999999996"/>
    <n v="6.3211808342613501E-3"/>
    <n v="1.59"/>
    <n v="4.18"/>
    <n v="6.3211808342613501E-3"/>
    <n v="6.3211808342613501E-3"/>
  </r>
  <r>
    <n v="2"/>
    <x v="2"/>
    <n v="300"/>
    <x v="0"/>
    <n v="1.1399999999999999E-4"/>
    <n v="0.70399999999999996"/>
    <n v="6.3211808342613501E-3"/>
    <n v="1.59"/>
    <n v="4.18"/>
    <n v="6.3211808342613501E-3"/>
    <n v="6.3211808342613501E-3"/>
  </r>
  <r>
    <n v="2"/>
    <x v="2"/>
    <n v="300"/>
    <x v="0"/>
    <n v="1.1399999999999999E-4"/>
    <n v="0.70399999999999996"/>
    <n v="6.3211808342613501E-3"/>
    <n v="1.59"/>
    <n v="4.18"/>
    <n v="6.3211808342613501E-3"/>
    <n v="6.3211808342613501E-3"/>
  </r>
  <r>
    <n v="2"/>
    <x v="2"/>
    <n v="200"/>
    <x v="0"/>
    <n v="1.1399999999999999E-4"/>
    <n v="0.70399999999999996"/>
    <n v="4.7514916268805458E-3"/>
    <n v="1.59"/>
    <n v="4.18"/>
    <n v="4.7514916268805458E-3"/>
    <n v="4.7514916268805458E-3"/>
  </r>
  <r>
    <n v="2"/>
    <x v="2"/>
    <n v="70"/>
    <x v="0"/>
    <n v="1.1399999999999999E-4"/>
    <n v="0.70399999999999996"/>
    <n v="2.2691012314636403E-3"/>
    <n v="1.59"/>
    <n v="4.18"/>
    <n v="2.2691012314636403E-3"/>
    <n v="2.2691012314636403E-3"/>
  </r>
  <r>
    <n v="2"/>
    <x v="2"/>
    <n v="60"/>
    <x v="0"/>
    <n v="1.1399999999999999E-4"/>
    <n v="0.70399999999999996"/>
    <n v="2.035744788184593E-3"/>
    <n v="1.59"/>
    <n v="4.18"/>
    <n v="2.035744788184593E-3"/>
    <n v="2.035744788184593E-3"/>
  </r>
  <r>
    <n v="2"/>
    <x v="2"/>
    <n v="40"/>
    <x v="0"/>
    <n v="1.1399999999999999E-4"/>
    <n v="0.70399999999999996"/>
    <n v="1.5302242680825166E-3"/>
    <n v="1.59"/>
    <n v="4.18"/>
    <n v="1.5302242680825166E-3"/>
    <n v="1.5302242680825166E-3"/>
  </r>
  <r>
    <n v="2"/>
    <x v="2"/>
    <n v="10"/>
    <x v="0"/>
    <n v="1.1399999999999999E-4"/>
    <n v="0.70399999999999996"/>
    <n v="5.7664011468354999E-4"/>
    <n v="1.59"/>
    <n v="4.18"/>
    <n v="5.7664011468354999E-4"/>
    <n v="5.7664011468354999E-4"/>
  </r>
  <r>
    <n v="3"/>
    <x v="1"/>
    <n v="2000"/>
    <x v="0"/>
    <n v="1.21E-4"/>
    <n v="0.746"/>
    <n v="3.5103768923070142E-2"/>
    <n v="3.39"/>
    <n v="7.41"/>
    <n v="3.5103768923070142E-2"/>
    <n v="3.5103768923070142E-2"/>
  </r>
  <r>
    <n v="3"/>
    <x v="1"/>
    <n v="2000"/>
    <x v="0"/>
    <n v="1.21E-4"/>
    <n v="0.746"/>
    <n v="3.5103768923070142E-2"/>
    <n v="3.39"/>
    <n v="7.41"/>
    <n v="3.5103768923070142E-2"/>
    <n v="3.5103768923070142E-2"/>
  </r>
  <r>
    <n v="3"/>
    <x v="1"/>
    <n v="1500"/>
    <x v="0"/>
    <n v="1.21E-4"/>
    <n v="0.746"/>
    <n v="2.8323665030869711E-2"/>
    <n v="3.39"/>
    <n v="7.41"/>
    <n v="2.8323665030869711E-2"/>
    <n v="2.8323665030869711E-2"/>
  </r>
  <r>
    <n v="3"/>
    <x v="1"/>
    <n v="1200"/>
    <x v="0"/>
    <n v="1.21E-4"/>
    <n v="0.746"/>
    <n v="2.3980298229225191E-2"/>
    <n v="3.39"/>
    <n v="7.41"/>
    <n v="2.3980298229225191E-2"/>
    <n v="2.3980298229225191E-2"/>
  </r>
  <r>
    <n v="3"/>
    <x v="1"/>
    <n v="1000"/>
    <x v="0"/>
    <n v="1.21E-4"/>
    <n v="0.746"/>
    <n v="2.0930777946502714E-2"/>
    <n v="3.39"/>
    <n v="7.41"/>
    <n v="2.0930777946502714E-2"/>
    <n v="2.0930777946502714E-2"/>
  </r>
  <r>
    <n v="3"/>
    <x v="1"/>
    <n v="1000"/>
    <x v="0"/>
    <n v="1.21E-4"/>
    <n v="0.746"/>
    <n v="2.0930777946502714E-2"/>
    <n v="3.39"/>
    <n v="7.41"/>
    <n v="2.0930777946502714E-2"/>
    <n v="2.0930777946502714E-2"/>
  </r>
  <r>
    <n v="3"/>
    <x v="1"/>
    <n v="1000"/>
    <x v="0"/>
    <n v="1.21E-4"/>
    <n v="0.746"/>
    <n v="2.0930777946502714E-2"/>
    <n v="3.39"/>
    <n v="7.41"/>
    <n v="2.0930777946502714E-2"/>
    <n v="2.0930777946502714E-2"/>
  </r>
  <r>
    <n v="3"/>
    <x v="1"/>
    <n v="800"/>
    <x v="0"/>
    <n v="1.21E-4"/>
    <n v="0.746"/>
    <n v="1.7721092831022387E-2"/>
    <n v="3.39"/>
    <n v="7.41"/>
    <n v="1.7721092831022387E-2"/>
    <n v="1.7721092831022387E-2"/>
  </r>
  <r>
    <n v="3"/>
    <x v="1"/>
    <n v="800"/>
    <x v="0"/>
    <n v="1.21E-4"/>
    <n v="0.746"/>
    <n v="1.7721092831022387E-2"/>
    <n v="3.39"/>
    <n v="7.41"/>
    <n v="1.7721092831022387E-2"/>
    <n v="1.7721092831022387E-2"/>
  </r>
  <r>
    <n v="3"/>
    <x v="1"/>
    <n v="800"/>
    <x v="0"/>
    <n v="1.21E-4"/>
    <n v="0.746"/>
    <n v="1.7721092831022387E-2"/>
    <n v="3.39"/>
    <n v="7.41"/>
    <n v="1.7721092831022387E-2"/>
    <n v="1.7721092831022387E-2"/>
  </r>
  <r>
    <n v="3"/>
    <x v="1"/>
    <n v="600"/>
    <x v="0"/>
    <n v="1.21E-4"/>
    <n v="0.746"/>
    <n v="1.4298359199742785E-2"/>
    <n v="3.39"/>
    <n v="7.41"/>
    <n v="1.4298359199742785E-2"/>
    <n v="1.4298359199742785E-2"/>
  </r>
  <r>
    <n v="3"/>
    <x v="1"/>
    <n v="500"/>
    <x v="0"/>
    <n v="1.21E-4"/>
    <n v="0.746"/>
    <n v="1.2480069202993412E-2"/>
    <n v="3.39"/>
    <n v="7.41"/>
    <n v="1.2480069202993412E-2"/>
    <n v="1.2480069202993412E-2"/>
  </r>
  <r>
    <n v="3"/>
    <x v="1"/>
    <n v="400"/>
    <x v="0"/>
    <n v="1.21E-4"/>
    <n v="0.746"/>
    <n v="1.0566280214194482E-2"/>
    <n v="3.39"/>
    <n v="7.41"/>
    <n v="1.0566280214194482E-2"/>
    <n v="1.0566280214194482E-2"/>
  </r>
  <r>
    <n v="3"/>
    <x v="1"/>
    <n v="300"/>
    <x v="0"/>
    <n v="1.21E-4"/>
    <n v="0.746"/>
    <n v="8.5254601027317887E-3"/>
    <n v="3.39"/>
    <n v="7.41"/>
    <n v="8.5254601027317887E-3"/>
    <n v="8.5254601027317887E-3"/>
  </r>
  <r>
    <n v="3"/>
    <x v="1"/>
    <n v="200"/>
    <x v="0"/>
    <n v="1.21E-4"/>
    <n v="0.746"/>
    <n v="6.3001914514792612E-3"/>
    <n v="3.39"/>
    <n v="7.41"/>
    <n v="6.3001914514792612E-3"/>
    <n v="6.3001914514792612E-3"/>
  </r>
  <r>
    <n v="3"/>
    <x v="1"/>
    <n v="150"/>
    <x v="0"/>
    <n v="1.21E-4"/>
    <n v="0.746"/>
    <n v="5.083343406604237E-3"/>
    <n v="3.39"/>
    <n v="7.41"/>
    <n v="5.083343406604237E-3"/>
    <n v="5.083343406604237E-3"/>
  </r>
  <r>
    <n v="3"/>
    <x v="1"/>
    <n v="100"/>
    <x v="0"/>
    <n v="1.21E-4"/>
    <n v="0.746"/>
    <n v="3.7565171016353122E-3"/>
    <n v="3.39"/>
    <n v="7.41"/>
    <n v="3.7565171016353122E-3"/>
    <n v="3.7565171016353122E-3"/>
  </r>
  <r>
    <n v="3"/>
    <x v="1"/>
    <n v="100"/>
    <x v="0"/>
    <n v="1.21E-4"/>
    <n v="0.746"/>
    <n v="3.7565171016353122E-3"/>
    <n v="3.39"/>
    <n v="7.41"/>
    <n v="3.7565171016353122E-3"/>
    <n v="3.7565171016353122E-3"/>
  </r>
  <r>
    <n v="3"/>
    <x v="1"/>
    <n v="40"/>
    <x v="0"/>
    <n v="1.21E-4"/>
    <n v="0.746"/>
    <n v="1.8963658410950021E-3"/>
    <n v="3.39"/>
    <n v="7.41"/>
    <n v="1.8963658410950021E-3"/>
    <n v="1.8963658410950021E-3"/>
  </r>
  <r>
    <n v="3"/>
    <x v="1"/>
    <n v="30"/>
    <x v="0"/>
    <n v="1.21E-4"/>
    <n v="0.746"/>
    <n v="1.5300929930591829E-3"/>
    <n v="3.39"/>
    <n v="7.41"/>
    <n v="1.5300929930591829E-3"/>
    <n v="1.5300929930591829E-3"/>
  </r>
  <r>
    <n v="3"/>
    <x v="1"/>
    <n v="30"/>
    <x v="0"/>
    <n v="1.21E-4"/>
    <n v="0.746"/>
    <n v="1.5300929930591829E-3"/>
    <n v="3.39"/>
    <n v="7.41"/>
    <n v="1.5300929930591829E-3"/>
    <n v="1.5300929930591829E-3"/>
  </r>
  <r>
    <n v="3"/>
    <x v="1"/>
    <n v="25"/>
    <x v="0"/>
    <n v="1.21E-4"/>
    <n v="0.746"/>
    <n v="1.3355145281800892E-3"/>
    <n v="3.39"/>
    <n v="7.41"/>
    <n v="1.3355145281800892E-3"/>
    <n v="1.3355145281800892E-3"/>
  </r>
  <r>
    <n v="3"/>
    <x v="1"/>
    <n v="20"/>
    <x v="0"/>
    <n v="1.21E-4"/>
    <n v="0.746"/>
    <n v="1.1307165453452656E-3"/>
    <n v="3.39"/>
    <n v="7.41"/>
    <n v="1.1307165453452656E-3"/>
    <n v="1.1307165453452656E-3"/>
  </r>
  <r>
    <n v="3"/>
    <x v="2"/>
    <n v="100000"/>
    <x v="0"/>
    <n v="1.1399999999999999E-4"/>
    <n v="0.70399999999999996"/>
    <n v="0.37748947849015391"/>
    <n v="1.59"/>
    <n v="4.18"/>
    <n v="1.59"/>
    <n v="4.18"/>
  </r>
  <r>
    <n v="3"/>
    <x v="2"/>
    <n v="20000"/>
    <x v="0"/>
    <n v="1.1399999999999999E-4"/>
    <n v="0.70399999999999996"/>
    <n v="0.12157099418286904"/>
    <n v="1.59"/>
    <n v="4.18"/>
    <n v="1.59"/>
    <n v="1.59"/>
  </r>
  <r>
    <n v="3"/>
    <x v="2"/>
    <n v="3000"/>
    <x v="0"/>
    <n v="1.1399999999999999E-4"/>
    <n v="0.70399999999999996"/>
    <n v="3.1974091589508084E-2"/>
    <n v="1.59"/>
    <n v="4.18"/>
    <n v="3.1974091589508084E-2"/>
    <n v="3.1974091589508084E-2"/>
  </r>
  <r>
    <n v="3"/>
    <x v="2"/>
    <n v="1500"/>
    <x v="0"/>
    <n v="1.1399999999999999E-4"/>
    <n v="0.70399999999999996"/>
    <n v="1.9627866602603756E-2"/>
    <n v="1.59"/>
    <n v="4.18"/>
    <n v="1.9627866602603756E-2"/>
    <n v="1.9627866602603756E-2"/>
  </r>
  <r>
    <n v="3"/>
    <x v="5"/>
    <n v="35"/>
    <x v="0"/>
    <n v="6.9800000000000005E-4"/>
    <n v="0.58899999999999997"/>
    <n v="5.6664557380456592E-3"/>
    <n v="3.86"/>
    <n v="5.82"/>
    <n v="5.6664557380456592E-3"/>
    <n v="5.6664557380456592E-3"/>
  </r>
  <r>
    <n v="3"/>
    <x v="3"/>
    <n v="500"/>
    <x v="0"/>
    <n v="6.9800000000000005E-4"/>
    <n v="0.58899999999999997"/>
    <n v="2.7136182738276688E-2"/>
    <n v="3.86"/>
    <n v="5.82"/>
    <n v="2.7136182738276688E-2"/>
    <n v="2.7136182738276688E-2"/>
  </r>
  <r>
    <n v="3"/>
    <x v="3"/>
    <n v="200"/>
    <x v="0"/>
    <n v="6.9800000000000005E-4"/>
    <n v="0.58899999999999997"/>
    <n v="1.5818383125771076E-2"/>
    <n v="3.86"/>
    <n v="5.82"/>
    <n v="1.5818383125771076E-2"/>
    <n v="1.5818383125771076E-2"/>
  </r>
  <r>
    <n v="3"/>
    <x v="3"/>
    <n v="40"/>
    <x v="0"/>
    <n v="6.9800000000000005E-4"/>
    <n v="0.58899999999999997"/>
    <n v="6.1301169143459311E-3"/>
    <n v="3.86"/>
    <n v="5.82"/>
    <n v="6.1301169143459311E-3"/>
    <n v="6.1301169143459311E-3"/>
  </r>
  <r>
    <n v="3"/>
    <x v="3"/>
    <n v="16"/>
    <x v="0"/>
    <n v="6.9800000000000005E-4"/>
    <n v="0.58899999999999997"/>
    <n v="3.5734037794533076E-3"/>
    <n v="3.86"/>
    <n v="5.82"/>
    <n v="3.5734037794533076E-3"/>
    <n v="3.5734037794533076E-3"/>
  </r>
  <r>
    <n v="3"/>
    <x v="3"/>
    <n v="12000"/>
    <x v="0"/>
    <n v="6.9800000000000005E-4"/>
    <n v="0.58899999999999997"/>
    <n v="0.17639780493671389"/>
    <n v="3.86"/>
    <n v="5.82"/>
    <n v="3.86"/>
    <n v="3.86"/>
  </r>
  <r>
    <n v="3"/>
    <x v="3"/>
    <n v="10000"/>
    <x v="0"/>
    <n v="6.9800000000000005E-4"/>
    <n v="0.58899999999999997"/>
    <n v="0.15843656666149086"/>
    <n v="3.86"/>
    <n v="5.82"/>
    <n v="3.86"/>
    <n v="3.86"/>
  </r>
  <r>
    <n v="3"/>
    <x v="3"/>
    <n v="10000"/>
    <x v="0"/>
    <n v="6.9800000000000005E-4"/>
    <n v="0.58899999999999997"/>
    <n v="0.15843656666149086"/>
    <n v="3.86"/>
    <n v="5.82"/>
    <n v="3.86"/>
    <n v="3.86"/>
  </r>
  <r>
    <n v="3"/>
    <x v="3"/>
    <n v="10000"/>
    <x v="0"/>
    <n v="6.9800000000000005E-4"/>
    <n v="0.58899999999999997"/>
    <n v="0.15843656666149086"/>
    <n v="3.86"/>
    <n v="5.82"/>
    <n v="3.86"/>
    <n v="3.86"/>
  </r>
  <r>
    <n v="3"/>
    <x v="3"/>
    <n v="10000"/>
    <x v="0"/>
    <n v="6.9800000000000005E-4"/>
    <n v="0.58899999999999997"/>
    <n v="0.15843656666149086"/>
    <n v="3.86"/>
    <n v="5.82"/>
    <n v="3.86"/>
    <n v="3.86"/>
  </r>
  <r>
    <n v="3"/>
    <x v="3"/>
    <n v="10000"/>
    <x v="0"/>
    <n v="6.9800000000000005E-4"/>
    <n v="0.58899999999999997"/>
    <n v="0.15843656666149086"/>
    <n v="3.86"/>
    <n v="5.82"/>
    <n v="3.86"/>
    <n v="3.86"/>
  </r>
  <r>
    <n v="3"/>
    <x v="3"/>
    <n v="10000"/>
    <x v="0"/>
    <n v="6.9800000000000005E-4"/>
    <n v="0.58899999999999997"/>
    <n v="0.15843656666149086"/>
    <n v="3.86"/>
    <n v="5.82"/>
    <n v="3.86"/>
    <n v="3.86"/>
  </r>
  <r>
    <n v="3"/>
    <x v="3"/>
    <n v="10000"/>
    <x v="0"/>
    <n v="6.9800000000000005E-4"/>
    <n v="0.58899999999999997"/>
    <n v="0.15843656666149086"/>
    <n v="3.86"/>
    <n v="5.82"/>
    <n v="3.86"/>
    <n v="3.86"/>
  </r>
  <r>
    <n v="3"/>
    <x v="3"/>
    <n v="10000"/>
    <x v="0"/>
    <n v="6.9800000000000005E-4"/>
    <n v="0.58899999999999997"/>
    <n v="0.15843656666149086"/>
    <n v="3.86"/>
    <n v="5.82"/>
    <n v="3.86"/>
    <n v="3.86"/>
  </r>
  <r>
    <n v="3"/>
    <x v="3"/>
    <n v="7000"/>
    <x v="0"/>
    <n v="6.9800000000000005E-4"/>
    <n v="0.58899999999999997"/>
    <n v="0.12841571322296585"/>
    <n v="3.86"/>
    <n v="5.82"/>
    <n v="0.12841571322296585"/>
    <n v="0.12841571322296585"/>
  </r>
  <r>
    <n v="3"/>
    <x v="3"/>
    <n v="500"/>
    <x v="0"/>
    <n v="6.9800000000000005E-4"/>
    <n v="0.58899999999999997"/>
    <n v="2.7136182738276688E-2"/>
    <n v="3.86"/>
    <n v="5.82"/>
    <n v="2.7136182738276688E-2"/>
    <n v="2.7136182738276688E-2"/>
  </r>
  <r>
    <n v="3"/>
    <x v="3"/>
    <n v="300"/>
    <x v="0"/>
    <n v="6.9800000000000005E-4"/>
    <n v="0.58899999999999997"/>
    <n v="2.0085370241093286E-2"/>
    <n v="3.86"/>
    <n v="5.82"/>
    <n v="2.0085370241093286E-2"/>
    <n v="2.0085370241093286E-2"/>
  </r>
  <r>
    <n v="3"/>
    <x v="3"/>
    <n v="300"/>
    <x v="0"/>
    <n v="6.9800000000000005E-4"/>
    <n v="0.58899999999999997"/>
    <n v="2.0085370241093286E-2"/>
    <n v="3.86"/>
    <n v="5.82"/>
    <n v="2.0085370241093286E-2"/>
    <n v="2.0085370241093286E-2"/>
  </r>
  <r>
    <n v="3"/>
    <x v="3"/>
    <n v="50"/>
    <x v="0"/>
    <n v="6.9800000000000005E-4"/>
    <n v="0.58899999999999997"/>
    <n v="6.9911521708910327E-3"/>
    <n v="3.86"/>
    <n v="5.82"/>
    <n v="6.9911521708910327E-3"/>
    <n v="6.9911521708910327E-3"/>
  </r>
  <r>
    <n v="3"/>
    <x v="3"/>
    <n v="20"/>
    <x v="0"/>
    <n v="6.9800000000000005E-4"/>
    <n v="0.58899999999999997"/>
    <n v="4.0753235116496554E-3"/>
    <n v="3.86"/>
    <n v="5.82"/>
    <n v="4.0753235116496554E-3"/>
    <n v="4.0753235116496554E-3"/>
  </r>
  <r>
    <n v="3"/>
    <x v="3"/>
    <n v="10000"/>
    <x v="0"/>
    <n v="6.9800000000000005E-4"/>
    <n v="0.58899999999999997"/>
    <n v="0.15843656666149086"/>
    <n v="3.86"/>
    <n v="5.82"/>
    <n v="3.86"/>
    <n v="3.86"/>
  </r>
  <r>
    <n v="3"/>
    <x v="0"/>
    <n v="100000"/>
    <x v="0"/>
    <n v="7.9900000000000004E-5"/>
    <n v="0.73499999999999999"/>
    <n v="0.37804785591022305"/>
    <n v="1.48"/>
    <n v="1.59"/>
    <n v="1.48"/>
    <n v="1.59"/>
  </r>
  <r>
    <n v="3"/>
    <x v="0"/>
    <n v="100000"/>
    <x v="0"/>
    <n v="7.9900000000000004E-5"/>
    <n v="0.73499999999999999"/>
    <n v="0.37804785591022305"/>
    <n v="1.48"/>
    <n v="1.59"/>
    <n v="1.48"/>
    <n v="1.59"/>
  </r>
  <r>
    <n v="3"/>
    <x v="0"/>
    <n v="100000"/>
    <x v="0"/>
    <n v="7.9900000000000004E-5"/>
    <n v="0.73499999999999999"/>
    <n v="0.37804785591022305"/>
    <n v="1.48"/>
    <n v="1.59"/>
    <n v="1.48"/>
    <n v="1.59"/>
  </r>
  <r>
    <n v="3"/>
    <x v="0"/>
    <n v="10000"/>
    <x v="0"/>
    <n v="7.9900000000000004E-5"/>
    <n v="0.73499999999999999"/>
    <n v="6.9589990837490873E-2"/>
    <n v="1.48"/>
    <n v="1.59"/>
    <n v="1.48"/>
    <n v="1.48"/>
  </r>
  <r>
    <n v="3"/>
    <x v="0"/>
    <n v="10000"/>
    <x v="0"/>
    <n v="7.9900000000000004E-5"/>
    <n v="0.73499999999999999"/>
    <n v="6.9589990837490873E-2"/>
    <n v="1.48"/>
    <n v="1.59"/>
    <n v="1.48"/>
    <n v="1.48"/>
  </r>
  <r>
    <n v="3"/>
    <x v="0"/>
    <n v="9000"/>
    <x v="0"/>
    <n v="7.9900000000000004E-5"/>
    <n v="0.73499999999999999"/>
    <n v="6.4404323643883626E-2"/>
    <n v="1.48"/>
    <n v="1.59"/>
    <n v="6.4404323643883626E-2"/>
    <n v="6.4404323643883626E-2"/>
  </r>
  <r>
    <n v="3"/>
    <x v="0"/>
    <n v="8000"/>
    <x v="0"/>
    <n v="7.9900000000000004E-5"/>
    <n v="0.73499999999999999"/>
    <n v="5.9063328754435249E-2"/>
    <n v="1.48"/>
    <n v="1.59"/>
    <n v="5.9063328754435249E-2"/>
    <n v="5.9063328754435249E-2"/>
  </r>
  <r>
    <n v="3"/>
    <x v="0"/>
    <n v="8000"/>
    <x v="0"/>
    <n v="7.9900000000000004E-5"/>
    <n v="0.73499999999999999"/>
    <n v="5.9063328754435249E-2"/>
    <n v="1.48"/>
    <n v="1.59"/>
    <n v="5.9063328754435249E-2"/>
    <n v="5.9063328754435249E-2"/>
  </r>
  <r>
    <n v="3"/>
    <x v="0"/>
    <n v="6000"/>
    <x v="0"/>
    <n v="7.9900000000000004E-5"/>
    <n v="0.73499999999999999"/>
    <n v="4.7806609965042227E-2"/>
    <n v="1.48"/>
    <n v="1.59"/>
    <n v="4.7806609965042227E-2"/>
    <n v="4.7806609965042227E-2"/>
  </r>
  <r>
    <n v="3"/>
    <x v="0"/>
    <n v="5000"/>
    <x v="0"/>
    <n v="7.9900000000000004E-5"/>
    <n v="0.73499999999999999"/>
    <n v="4.181092083828615E-2"/>
    <n v="1.48"/>
    <n v="1.59"/>
    <n v="4.181092083828615E-2"/>
    <n v="4.181092083828615E-2"/>
  </r>
  <r>
    <n v="3"/>
    <x v="0"/>
    <n v="4000"/>
    <x v="0"/>
    <n v="7.9900000000000004E-5"/>
    <n v="0.73499999999999999"/>
    <n v="3.5486312518192585E-2"/>
    <n v="1.48"/>
    <n v="1.59"/>
    <n v="3.5486312518192585E-2"/>
    <n v="3.5486312518192585E-2"/>
  </r>
  <r>
    <n v="3"/>
    <x v="0"/>
    <n v="2000"/>
    <x v="0"/>
    <n v="7.9900000000000004E-5"/>
    <n v="0.73499999999999999"/>
    <n v="2.1320816193318094E-2"/>
    <n v="1.48"/>
    <n v="1.59"/>
    <n v="2.1320816193318094E-2"/>
    <n v="2.1320816193318094E-2"/>
  </r>
  <r>
    <n v="3"/>
    <x v="0"/>
    <n v="1500"/>
    <x v="0"/>
    <n v="7.9900000000000004E-5"/>
    <n v="0.73499999999999999"/>
    <n v="1.7257339966870289E-2"/>
    <n v="1.48"/>
    <n v="1.59"/>
    <n v="1.7257339966870289E-2"/>
    <n v="1.7257339966870289E-2"/>
  </r>
  <r>
    <n v="3"/>
    <x v="0"/>
    <n v="1500"/>
    <x v="0"/>
    <n v="7.9900000000000004E-5"/>
    <n v="0.73499999999999999"/>
    <n v="1.7257339966870289E-2"/>
    <n v="1.48"/>
    <n v="1.59"/>
    <n v="1.7257339966870289E-2"/>
    <n v="1.7257339966870289E-2"/>
  </r>
  <r>
    <n v="3"/>
    <x v="0"/>
    <n v="600"/>
    <x v="0"/>
    <n v="7.9900000000000004E-5"/>
    <n v="0.73499999999999999"/>
    <n v="8.8001069108796497E-3"/>
    <n v="1.48"/>
    <n v="1.59"/>
    <n v="8.8001069108796497E-3"/>
    <n v="8.8001069108796497E-3"/>
  </r>
  <r>
    <n v="3"/>
    <x v="0"/>
    <n v="300"/>
    <x v="0"/>
    <n v="7.9900000000000004E-5"/>
    <n v="0.73499999999999999"/>
    <n v="5.287262851901682E-3"/>
    <n v="1.48"/>
    <n v="1.59"/>
    <n v="5.287262851901682E-3"/>
    <n v="5.287262851901682E-3"/>
  </r>
  <r>
    <n v="3"/>
    <x v="0"/>
    <n v="150"/>
    <x v="0"/>
    <n v="7.9900000000000004E-5"/>
    <n v="0.73499999999999999"/>
    <n v="3.1766828230846032E-3"/>
    <n v="1.48"/>
    <n v="1.59"/>
    <n v="3.1766828230846032E-3"/>
    <n v="3.1766828230846032E-3"/>
  </r>
  <r>
    <n v="3"/>
    <x v="0"/>
    <n v="100"/>
    <x v="0"/>
    <n v="7.9900000000000004E-5"/>
    <n v="0.73499999999999999"/>
    <n v="2.3580161721064429E-3"/>
    <n v="1.48"/>
    <n v="1.59"/>
    <n v="2.3580161721064429E-3"/>
    <n v="2.3580161721064429E-3"/>
  </r>
  <r>
    <n v="3"/>
    <x v="0"/>
    <n v="50"/>
    <x v="0"/>
    <n v="7.9900000000000004E-5"/>
    <n v="0.73499999999999999"/>
    <n v="1.4167386188852062E-3"/>
    <n v="1.48"/>
    <n v="1.59"/>
    <n v="1.4167386188852062E-3"/>
    <n v="1.4167386188852062E-3"/>
  </r>
  <r>
    <n v="3"/>
    <x v="0"/>
    <n v="25"/>
    <x v="0"/>
    <n v="7.9900000000000004E-5"/>
    <n v="0.73499999999999999"/>
    <n v="8.5120209860467262E-4"/>
    <n v="1.48"/>
    <n v="1.59"/>
    <n v="8.5120209860467262E-4"/>
    <n v="8.5120209860467262E-4"/>
  </r>
  <r>
    <n v="3"/>
    <x v="0"/>
    <n v="20"/>
    <x v="0"/>
    <n v="7.9900000000000004E-5"/>
    <n v="0.73499999999999999"/>
    <n v="7.2244339712239142E-4"/>
    <n v="1.48"/>
    <n v="1.59"/>
    <n v="7.2244339712239142E-4"/>
    <n v="7.2244339712239142E-4"/>
  </r>
  <r>
    <n v="3"/>
    <x v="1"/>
    <n v="100000"/>
    <x v="0"/>
    <n v="1.21E-4"/>
    <n v="0.746"/>
    <n v="0.64980847360800575"/>
    <n v="3.39"/>
    <n v="7.41"/>
    <n v="3.39"/>
    <n v="7.41"/>
  </r>
  <r>
    <n v="3"/>
    <x v="1"/>
    <n v="100000"/>
    <x v="0"/>
    <n v="1.21E-4"/>
    <n v="0.746"/>
    <n v="0.64980847360800575"/>
    <n v="3.39"/>
    <n v="7.41"/>
    <n v="3.39"/>
    <n v="7.41"/>
  </r>
  <r>
    <n v="3"/>
    <x v="1"/>
    <n v="100000"/>
    <x v="0"/>
    <n v="1.21E-4"/>
    <n v="0.746"/>
    <n v="0.64980847360800575"/>
    <n v="3.39"/>
    <n v="7.41"/>
    <n v="3.39"/>
    <n v="7.41"/>
  </r>
  <r>
    <n v="3"/>
    <x v="1"/>
    <n v="100000"/>
    <x v="0"/>
    <n v="1.21E-4"/>
    <n v="0.746"/>
    <n v="0.64980847360800575"/>
    <n v="3.39"/>
    <n v="7.41"/>
    <n v="3.39"/>
    <n v="7.41"/>
  </r>
  <r>
    <n v="3"/>
    <x v="1"/>
    <n v="100000"/>
    <x v="0"/>
    <n v="1.21E-4"/>
    <n v="0.746"/>
    <n v="0.64980847360800575"/>
    <n v="3.39"/>
    <n v="7.41"/>
    <n v="3.39"/>
    <n v="7.41"/>
  </r>
  <r>
    <n v="3"/>
    <x v="1"/>
    <n v="70000"/>
    <x v="0"/>
    <n v="1.21E-4"/>
    <n v="0.746"/>
    <n v="0.49799904298408371"/>
    <n v="3.39"/>
    <n v="7.41"/>
    <n v="3.39"/>
    <n v="3.39"/>
  </r>
  <r>
    <n v="3"/>
    <x v="1"/>
    <n v="40000"/>
    <x v="0"/>
    <n v="1.21E-4"/>
    <n v="0.746"/>
    <n v="0.32803646549828402"/>
    <n v="3.39"/>
    <n v="7.41"/>
    <n v="3.39"/>
    <n v="3.39"/>
  </r>
  <r>
    <n v="3"/>
    <x v="1"/>
    <n v="40000"/>
    <x v="0"/>
    <n v="1.21E-4"/>
    <n v="0.746"/>
    <n v="0.32803646549828402"/>
    <n v="3.39"/>
    <n v="7.41"/>
    <n v="3.39"/>
    <n v="3.39"/>
  </r>
  <r>
    <n v="3"/>
    <x v="1"/>
    <n v="30000"/>
    <x v="0"/>
    <n v="1.21E-4"/>
    <n v="0.746"/>
    <n v="0.26467798905141743"/>
    <n v="3.39"/>
    <n v="7.41"/>
    <n v="3.39"/>
    <n v="3.39"/>
  </r>
  <r>
    <n v="3"/>
    <x v="1"/>
    <n v="10000"/>
    <x v="0"/>
    <n v="1.21E-4"/>
    <n v="0.746"/>
    <n v="0.11662331185850054"/>
    <n v="3.39"/>
    <n v="7.41"/>
    <n v="3.39"/>
    <n v="3.39"/>
  </r>
  <r>
    <n v="3"/>
    <x v="1"/>
    <n v="9000"/>
    <x v="0"/>
    <n v="1.21E-4"/>
    <n v="0.746"/>
    <n v="0.10780782451070688"/>
    <n v="3.39"/>
    <n v="7.41"/>
    <n v="0.10780782451070688"/>
    <n v="0.10780782451070688"/>
  </r>
  <r>
    <n v="3"/>
    <x v="1"/>
    <n v="8000"/>
    <x v="0"/>
    <n v="1.21E-4"/>
    <n v="0.746"/>
    <n v="9.8739403809454687E-2"/>
    <n v="3.39"/>
    <n v="7.41"/>
    <n v="9.8739403809454687E-2"/>
    <n v="9.8739403809454687E-2"/>
  </r>
  <r>
    <n v="3"/>
    <x v="1"/>
    <n v="4000"/>
    <x v="0"/>
    <n v="1.21E-4"/>
    <n v="0.746"/>
    <n v="5.8873807545705828E-2"/>
    <n v="3.39"/>
    <n v="7.41"/>
    <n v="5.8873807545705828E-2"/>
    <n v="5.8873807545705828E-2"/>
  </r>
  <r>
    <n v="3"/>
    <x v="1"/>
    <n v="3000"/>
    <x v="0"/>
    <n v="1.21E-4"/>
    <n v="0.746"/>
    <n v="4.7502648723298978E-2"/>
    <n v="3.39"/>
    <n v="7.41"/>
    <n v="4.7502648723298978E-2"/>
    <n v="4.7502648723298978E-2"/>
  </r>
  <r>
    <n v="3"/>
    <x v="1"/>
    <n v="2000"/>
    <x v="0"/>
    <n v="1.21E-4"/>
    <n v="0.746"/>
    <n v="3.5103768923070142E-2"/>
    <n v="3.39"/>
    <n v="7.41"/>
    <n v="3.5103768923070142E-2"/>
    <n v="3.5103768923070142E-2"/>
  </r>
  <r>
    <n v="4"/>
    <x v="1"/>
    <n v="10000"/>
    <x v="0"/>
    <n v="1.21E-4"/>
    <n v="0.746"/>
    <n v="0.11662331185850054"/>
    <n v="3.39"/>
    <n v="7.41"/>
    <n v="3.39"/>
    <n v="3.39"/>
  </r>
  <r>
    <n v="4"/>
    <x v="1"/>
    <n v="10000"/>
    <x v="0"/>
    <n v="1.21E-4"/>
    <n v="0.746"/>
    <n v="0.11662331185850054"/>
    <n v="3.39"/>
    <n v="7.41"/>
    <n v="3.39"/>
    <n v="3.39"/>
  </r>
  <r>
    <n v="4"/>
    <x v="1"/>
    <n v="10000"/>
    <x v="0"/>
    <n v="1.21E-4"/>
    <n v="0.746"/>
    <n v="0.11662331185850054"/>
    <n v="3.39"/>
    <n v="7.41"/>
    <n v="3.39"/>
    <n v="3.39"/>
  </r>
  <r>
    <n v="4"/>
    <x v="1"/>
    <n v="9000"/>
    <x v="0"/>
    <n v="1.21E-4"/>
    <n v="0.746"/>
    <n v="0.10780782451070688"/>
    <n v="3.39"/>
    <n v="7.41"/>
    <n v="0.10780782451070688"/>
    <n v="0.10780782451070688"/>
  </r>
  <r>
    <n v="4"/>
    <x v="1"/>
    <n v="1500"/>
    <x v="0"/>
    <n v="1.21E-4"/>
    <n v="0.746"/>
    <n v="2.8323665030869711E-2"/>
    <n v="3.39"/>
    <n v="7.41"/>
    <n v="2.8323665030869711E-2"/>
    <n v="2.8323665030869711E-2"/>
  </r>
  <r>
    <n v="4"/>
    <x v="1"/>
    <n v="1000"/>
    <x v="0"/>
    <n v="1.21E-4"/>
    <n v="0.746"/>
    <n v="2.0930777946502714E-2"/>
    <n v="3.39"/>
    <n v="7.41"/>
    <n v="2.0930777946502714E-2"/>
    <n v="2.0930777946502714E-2"/>
  </r>
  <r>
    <n v="4"/>
    <x v="1"/>
    <n v="1000"/>
    <x v="0"/>
    <n v="1.21E-4"/>
    <n v="0.746"/>
    <n v="2.0930777946502714E-2"/>
    <n v="3.39"/>
    <n v="7.41"/>
    <n v="2.0930777946502714E-2"/>
    <n v="2.0930777946502714E-2"/>
  </r>
  <r>
    <n v="4"/>
    <x v="1"/>
    <n v="1000"/>
    <x v="0"/>
    <n v="1.21E-4"/>
    <n v="0.746"/>
    <n v="2.0930777946502714E-2"/>
    <n v="3.39"/>
    <n v="7.41"/>
    <n v="2.0930777946502714E-2"/>
    <n v="2.0930777946502714E-2"/>
  </r>
  <r>
    <n v="4"/>
    <x v="1"/>
    <n v="1000"/>
    <x v="0"/>
    <n v="1.21E-4"/>
    <n v="0.746"/>
    <n v="2.0930777946502714E-2"/>
    <n v="3.39"/>
    <n v="7.41"/>
    <n v="2.0930777946502714E-2"/>
    <n v="2.0930777946502714E-2"/>
  </r>
  <r>
    <n v="4"/>
    <x v="1"/>
    <n v="500"/>
    <x v="0"/>
    <n v="1.21E-4"/>
    <n v="0.746"/>
    <n v="1.2480069202993412E-2"/>
    <n v="3.39"/>
    <n v="7.41"/>
    <n v="1.2480069202993412E-2"/>
    <n v="1.2480069202993412E-2"/>
  </r>
  <r>
    <n v="4"/>
    <x v="1"/>
    <n v="500"/>
    <x v="0"/>
    <n v="1.21E-4"/>
    <n v="0.746"/>
    <n v="1.2480069202993412E-2"/>
    <n v="3.39"/>
    <n v="7.41"/>
    <n v="1.2480069202993412E-2"/>
    <n v="1.2480069202993412E-2"/>
  </r>
  <r>
    <n v="4"/>
    <x v="1"/>
    <n v="300"/>
    <x v="0"/>
    <n v="1.21E-4"/>
    <n v="0.746"/>
    <n v="8.5254601027317887E-3"/>
    <n v="3.39"/>
    <n v="7.41"/>
    <n v="8.5254601027317887E-3"/>
    <n v="8.5254601027317887E-3"/>
  </r>
  <r>
    <n v="4"/>
    <x v="1"/>
    <n v="300"/>
    <x v="0"/>
    <n v="1.21E-4"/>
    <n v="0.746"/>
    <n v="8.5254601027317887E-3"/>
    <n v="3.39"/>
    <n v="7.41"/>
    <n v="8.5254601027317887E-3"/>
    <n v="8.5254601027317887E-3"/>
  </r>
  <r>
    <n v="4"/>
    <x v="1"/>
    <n v="200"/>
    <x v="0"/>
    <n v="1.21E-4"/>
    <n v="0.746"/>
    <n v="6.3001914514792612E-3"/>
    <n v="3.39"/>
    <n v="7.41"/>
    <n v="6.3001914514792612E-3"/>
    <n v="6.3001914514792612E-3"/>
  </r>
  <r>
    <n v="4"/>
    <x v="1"/>
    <n v="150"/>
    <x v="0"/>
    <n v="1.21E-4"/>
    <n v="0.746"/>
    <n v="5.083343406604237E-3"/>
    <n v="3.39"/>
    <n v="7.41"/>
    <n v="5.083343406604237E-3"/>
    <n v="5.083343406604237E-3"/>
  </r>
  <r>
    <n v="4"/>
    <x v="1"/>
    <n v="100"/>
    <x v="0"/>
    <n v="1.21E-4"/>
    <n v="0.746"/>
    <n v="3.7565171016353122E-3"/>
    <n v="3.39"/>
    <n v="7.41"/>
    <n v="3.7565171016353122E-3"/>
    <n v="3.7565171016353122E-3"/>
  </r>
  <r>
    <n v="4"/>
    <x v="1"/>
    <n v="100"/>
    <x v="0"/>
    <n v="1.21E-4"/>
    <n v="0.746"/>
    <n v="3.7565171016353122E-3"/>
    <n v="3.39"/>
    <n v="7.41"/>
    <n v="3.7565171016353122E-3"/>
    <n v="3.7565171016353122E-3"/>
  </r>
  <r>
    <n v="4"/>
    <x v="1"/>
    <n v="100"/>
    <x v="0"/>
    <n v="1.21E-4"/>
    <n v="0.746"/>
    <n v="3.7565171016353122E-3"/>
    <n v="3.39"/>
    <n v="7.41"/>
    <n v="3.7565171016353122E-3"/>
    <n v="3.7565171016353122E-3"/>
  </r>
  <r>
    <n v="4"/>
    <x v="1"/>
    <n v="50"/>
    <x v="0"/>
    <n v="1.21E-4"/>
    <n v="0.746"/>
    <n v="2.2398399863809279E-3"/>
    <n v="3.39"/>
    <n v="7.41"/>
    <n v="2.2398399863809279E-3"/>
    <n v="2.2398399863809279E-3"/>
  </r>
  <r>
    <n v="4"/>
    <x v="1"/>
    <n v="30"/>
    <x v="0"/>
    <n v="1.21E-4"/>
    <n v="0.746"/>
    <n v="1.5300929930591829E-3"/>
    <n v="3.39"/>
    <n v="7.41"/>
    <n v="1.5300929930591829E-3"/>
    <n v="1.5300929930591829E-3"/>
  </r>
  <r>
    <n v="4"/>
    <x v="1"/>
    <n v="30"/>
    <x v="0"/>
    <n v="1.21E-4"/>
    <n v="0.746"/>
    <n v="1.5300929930591829E-3"/>
    <n v="3.39"/>
    <n v="7.41"/>
    <n v="1.5300929930591829E-3"/>
    <n v="1.5300929930591829E-3"/>
  </r>
  <r>
    <n v="4"/>
    <x v="1"/>
    <n v="30"/>
    <x v="0"/>
    <n v="1.21E-4"/>
    <n v="0.746"/>
    <n v="1.5300929930591829E-3"/>
    <n v="3.39"/>
    <n v="7.41"/>
    <n v="1.5300929930591829E-3"/>
    <n v="1.5300929930591829E-3"/>
  </r>
  <r>
    <n v="4"/>
    <x v="1"/>
    <n v="20"/>
    <x v="0"/>
    <n v="1.21E-4"/>
    <n v="0.746"/>
    <n v="1.1307165453452656E-3"/>
    <n v="3.39"/>
    <n v="7.41"/>
    <n v="1.1307165453452656E-3"/>
    <n v="1.1307165453452656E-3"/>
  </r>
  <r>
    <n v="4"/>
    <x v="1"/>
    <n v="15"/>
    <x v="0"/>
    <n v="1.21E-4"/>
    <n v="0.746"/>
    <n v="9.1232473485700354E-4"/>
    <n v="3.39"/>
    <n v="7.41"/>
    <n v="9.1232473485700354E-4"/>
    <n v="9.1232473485700354E-4"/>
  </r>
  <r>
    <n v="4"/>
    <x v="1"/>
    <n v="10"/>
    <x v="0"/>
    <n v="1.21E-4"/>
    <n v="0.746"/>
    <n v="6.7419475620763528E-4"/>
    <n v="3.39"/>
    <n v="7.41"/>
    <n v="6.7419475620763528E-4"/>
    <n v="6.7419475620763528E-4"/>
  </r>
  <r>
    <n v="4"/>
    <x v="1"/>
    <n v="10"/>
    <x v="0"/>
    <n v="1.21E-4"/>
    <n v="0.746"/>
    <n v="6.7419475620763528E-4"/>
    <n v="3.39"/>
    <n v="7.41"/>
    <n v="6.7419475620763528E-4"/>
    <n v="6.7419475620763528E-4"/>
  </r>
  <r>
    <n v="4"/>
    <x v="1"/>
    <n v="10"/>
    <x v="0"/>
    <n v="1.21E-4"/>
    <n v="0.746"/>
    <n v="6.7419475620763528E-4"/>
    <n v="3.39"/>
    <n v="7.41"/>
    <n v="6.7419475620763528E-4"/>
    <n v="6.7419475620763528E-4"/>
  </r>
  <r>
    <n v="4"/>
    <x v="2"/>
    <n v="10000"/>
    <x v="0"/>
    <n v="1.1399999999999999E-4"/>
    <n v="0.70399999999999996"/>
    <n v="7.4628523843669387E-2"/>
    <n v="1.59"/>
    <n v="4.18"/>
    <n v="1.59"/>
    <n v="1.59"/>
  </r>
  <r>
    <n v="4"/>
    <x v="2"/>
    <n v="10000"/>
    <x v="0"/>
    <n v="1.1399999999999999E-4"/>
    <n v="0.70399999999999996"/>
    <n v="7.4628523843669387E-2"/>
    <n v="1.59"/>
    <n v="4.18"/>
    <n v="1.59"/>
    <n v="1.59"/>
  </r>
  <r>
    <n v="4"/>
    <x v="2"/>
    <n v="10000"/>
    <x v="0"/>
    <n v="1.1399999999999999E-4"/>
    <n v="0.70399999999999996"/>
    <n v="7.4628523843669387E-2"/>
    <n v="1.59"/>
    <n v="4.18"/>
    <n v="1.59"/>
    <n v="1.59"/>
  </r>
  <r>
    <n v="4"/>
    <x v="2"/>
    <n v="10000"/>
    <x v="0"/>
    <n v="1.1399999999999999E-4"/>
    <n v="0.70399999999999996"/>
    <n v="7.4628523843669387E-2"/>
    <n v="1.59"/>
    <n v="4.18"/>
    <n v="1.59"/>
    <n v="1.59"/>
  </r>
  <r>
    <n v="4"/>
    <x v="2"/>
    <n v="7000"/>
    <x v="0"/>
    <n v="1.1399999999999999E-4"/>
    <n v="0.70399999999999996"/>
    <n v="5.8056903867830877E-2"/>
    <n v="1.59"/>
    <n v="4.18"/>
    <n v="5.8056903867830877E-2"/>
    <n v="5.8056903867830877E-2"/>
  </r>
  <r>
    <n v="4"/>
    <x v="2"/>
    <n v="3000"/>
    <x v="0"/>
    <n v="1.1399999999999999E-4"/>
    <n v="0.70399999999999996"/>
    <n v="3.1974091589508084E-2"/>
    <n v="1.59"/>
    <n v="4.18"/>
    <n v="3.1974091589508084E-2"/>
    <n v="3.1974091589508084E-2"/>
  </r>
  <r>
    <n v="4"/>
    <x v="2"/>
    <n v="300"/>
    <x v="0"/>
    <n v="1.1399999999999999E-4"/>
    <n v="0.70399999999999996"/>
    <n v="6.3211808342613501E-3"/>
    <n v="1.59"/>
    <n v="4.18"/>
    <n v="6.3211808342613501E-3"/>
    <n v="6.3211808342613501E-3"/>
  </r>
  <r>
    <n v="4"/>
    <x v="2"/>
    <n v="300"/>
    <x v="0"/>
    <n v="1.1399999999999999E-4"/>
    <n v="0.70399999999999996"/>
    <n v="6.3211808342613501E-3"/>
    <n v="1.59"/>
    <n v="4.18"/>
    <n v="6.3211808342613501E-3"/>
    <n v="6.3211808342613501E-3"/>
  </r>
  <r>
    <n v="4"/>
    <x v="2"/>
    <n v="100"/>
    <x v="0"/>
    <n v="1.1399999999999999E-4"/>
    <n v="0.70399999999999996"/>
    <n v="2.9167879110724364E-3"/>
    <n v="1.59"/>
    <n v="4.18"/>
    <n v="2.9167879110724364E-3"/>
    <n v="2.9167879110724364E-3"/>
  </r>
  <r>
    <n v="4"/>
    <x v="2"/>
    <n v="100"/>
    <x v="0"/>
    <n v="1.1399999999999999E-4"/>
    <n v="0.70399999999999996"/>
    <n v="2.9167879110724364E-3"/>
    <n v="1.59"/>
    <n v="4.18"/>
    <n v="2.9167879110724364E-3"/>
    <n v="2.9167879110724364E-3"/>
  </r>
  <r>
    <n v="4"/>
    <x v="2"/>
    <n v="50"/>
    <x v="0"/>
    <n v="1.1399999999999999E-4"/>
    <n v="0.70399999999999996"/>
    <n v="1.7905223004178485E-3"/>
    <n v="1.59"/>
    <n v="4.18"/>
    <n v="1.7905223004178485E-3"/>
    <n v="1.7905223004178485E-3"/>
  </r>
  <r>
    <n v="4"/>
    <x v="2"/>
    <n v="50"/>
    <x v="0"/>
    <n v="1.1399999999999999E-4"/>
    <n v="0.70399999999999996"/>
    <n v="1.7905223004178485E-3"/>
    <n v="1.59"/>
    <n v="4.18"/>
    <n v="1.7905223004178485E-3"/>
    <n v="1.7905223004178485E-3"/>
  </r>
  <r>
    <n v="4"/>
    <x v="2"/>
    <n v="30"/>
    <x v="0"/>
    <n v="1.1399999999999999E-4"/>
    <n v="0.70399999999999996"/>
    <n v="1.2496782598991662E-3"/>
    <n v="1.59"/>
    <n v="4.18"/>
    <n v="1.2496782598991662E-3"/>
    <n v="1.2496782598991662E-3"/>
  </r>
  <r>
    <n v="4"/>
    <x v="2"/>
    <n v="30"/>
    <x v="0"/>
    <n v="1.1399999999999999E-4"/>
    <n v="0.70399999999999996"/>
    <n v="1.2496782598991662E-3"/>
    <n v="1.59"/>
    <n v="4.18"/>
    <n v="1.2496782598991662E-3"/>
    <n v="1.2496782598991662E-3"/>
  </r>
  <r>
    <n v="4"/>
    <x v="2"/>
    <n v="20"/>
    <x v="0"/>
    <n v="1.1399999999999999E-4"/>
    <n v="0.70399999999999996"/>
    <n v="9.3935546915885511E-4"/>
    <n v="1.59"/>
    <n v="4.18"/>
    <n v="9.3935546915885511E-4"/>
    <n v="9.3935546915885511E-4"/>
  </r>
  <r>
    <n v="4"/>
    <x v="3"/>
    <n v="10000"/>
    <x v="0"/>
    <n v="6.9800000000000005E-4"/>
    <n v="0.58899999999999997"/>
    <n v="0.15843656666149086"/>
    <n v="3.86"/>
    <n v="5.82"/>
    <n v="3.86"/>
    <n v="3.86"/>
  </r>
  <r>
    <n v="4"/>
    <x v="3"/>
    <n v="10"/>
    <x v="0"/>
    <n v="6.9800000000000005E-4"/>
    <n v="0.58899999999999997"/>
    <n v="2.7092895546147254E-3"/>
    <n v="3.86"/>
    <n v="5.82"/>
    <n v="2.7092895546147254E-3"/>
    <n v="2.7092895546147254E-3"/>
  </r>
  <r>
    <n v="4"/>
    <x v="3"/>
    <n v="100000"/>
    <x v="0"/>
    <n v="6.9800000000000005E-4"/>
    <n v="0.58899999999999997"/>
    <n v="0.61497211335959345"/>
    <n v="3.86"/>
    <n v="5.82"/>
    <n v="3.86"/>
    <n v="5.82"/>
  </r>
  <r>
    <n v="4"/>
    <x v="3"/>
    <n v="10000"/>
    <x v="0"/>
    <n v="6.9800000000000005E-4"/>
    <n v="0.58899999999999997"/>
    <n v="0.15843656666149086"/>
    <n v="3.86"/>
    <n v="5.82"/>
    <n v="3.86"/>
    <n v="3.86"/>
  </r>
  <r>
    <n v="4"/>
    <x v="3"/>
    <n v="50"/>
    <x v="0"/>
    <n v="6.9800000000000005E-4"/>
    <n v="0.58899999999999997"/>
    <n v="6.9911521708910327E-3"/>
    <n v="3.86"/>
    <n v="5.82"/>
    <n v="6.9911521708910327E-3"/>
    <n v="6.9911521708910327E-3"/>
  </r>
  <r>
    <n v="4"/>
    <x v="3"/>
    <n v="100"/>
    <x v="0"/>
    <n v="6.9800000000000005E-4"/>
    <n v="0.58899999999999997"/>
    <n v="1.0516117321983463E-2"/>
    <n v="3.86"/>
    <n v="5.82"/>
    <n v="1.0516117321983463E-2"/>
    <n v="1.0516117321983463E-2"/>
  </r>
  <r>
    <n v="4"/>
    <x v="3"/>
    <n v="4000"/>
    <x v="0"/>
    <n v="6.9800000000000005E-4"/>
    <n v="0.58899999999999997"/>
    <n v="9.235677459704443E-2"/>
    <n v="3.86"/>
    <n v="5.82"/>
    <n v="9.235677459704443E-2"/>
    <n v="9.235677459704443E-2"/>
  </r>
  <r>
    <n v="4"/>
    <x v="3"/>
    <n v="300"/>
    <x v="0"/>
    <n v="6.9800000000000005E-4"/>
    <n v="0.58899999999999997"/>
    <n v="2.0085370241093286E-2"/>
    <n v="3.86"/>
    <n v="5.82"/>
    <n v="2.0085370241093286E-2"/>
    <n v="2.0085370241093286E-2"/>
  </r>
  <r>
    <n v="4"/>
    <x v="3"/>
    <n v="10"/>
    <x v="0"/>
    <n v="6.9800000000000005E-4"/>
    <n v="0.58899999999999997"/>
    <n v="2.7092895546147254E-3"/>
    <n v="3.86"/>
    <n v="5.82"/>
    <n v="2.7092895546147254E-3"/>
    <n v="2.7092895546147254E-3"/>
  </r>
  <r>
    <n v="4"/>
    <x v="3"/>
    <n v="10"/>
    <x v="0"/>
    <n v="6.9800000000000005E-4"/>
    <n v="0.58899999999999997"/>
    <n v="2.7092895546147254E-3"/>
    <n v="3.86"/>
    <n v="5.82"/>
    <n v="2.7092895546147254E-3"/>
    <n v="2.7092895546147254E-3"/>
  </r>
  <r>
    <n v="4"/>
    <x v="4"/>
    <n v="10000"/>
    <x v="0"/>
    <n v="6.9800000000000005E-4"/>
    <n v="0.58899999999999997"/>
    <n v="0.15843656666149086"/>
    <n v="3.86"/>
    <n v="5.82"/>
    <n v="3.86"/>
    <n v="3.86"/>
  </r>
  <r>
    <n v="4"/>
    <x v="4"/>
    <n v="1000"/>
    <x v="0"/>
    <n v="6.9800000000000005E-4"/>
    <n v="0.58899999999999997"/>
    <n v="4.0818347873284741E-2"/>
    <n v="3.86"/>
    <n v="5.82"/>
    <n v="4.0818347873284741E-2"/>
    <n v="4.0818347873284741E-2"/>
  </r>
  <r>
    <n v="4"/>
    <x v="3"/>
    <n v="100000"/>
    <x v="0"/>
    <n v="6.9800000000000005E-4"/>
    <n v="0.58899999999999997"/>
    <n v="0.61497211335959345"/>
    <n v="3.86"/>
    <n v="5.82"/>
    <n v="3.86"/>
    <n v="5.82"/>
  </r>
  <r>
    <n v="4"/>
    <x v="3"/>
    <n v="100000"/>
    <x v="0"/>
    <n v="6.9800000000000005E-4"/>
    <n v="0.58899999999999997"/>
    <n v="0.61497211335959345"/>
    <n v="3.86"/>
    <n v="5.82"/>
    <n v="3.86"/>
    <n v="5.82"/>
  </r>
  <r>
    <n v="4"/>
    <x v="3"/>
    <n v="100000"/>
    <x v="0"/>
    <n v="6.9800000000000005E-4"/>
    <n v="0.58899999999999997"/>
    <n v="0.61497211335959345"/>
    <n v="3.86"/>
    <n v="5.82"/>
    <n v="3.86"/>
    <n v="5.82"/>
  </r>
  <r>
    <n v="4"/>
    <x v="3"/>
    <n v="10000"/>
    <x v="0"/>
    <n v="6.9800000000000005E-4"/>
    <n v="0.58899999999999997"/>
    <n v="0.15843656666149086"/>
    <n v="3.86"/>
    <n v="5.82"/>
    <n v="3.86"/>
    <n v="3.86"/>
  </r>
  <r>
    <n v="4"/>
    <x v="3"/>
    <n v="1000"/>
    <x v="0"/>
    <n v="6.9800000000000005E-4"/>
    <n v="0.58899999999999997"/>
    <n v="4.0818347873284741E-2"/>
    <n v="3.86"/>
    <n v="5.82"/>
    <n v="4.0818347873284741E-2"/>
    <n v="4.0818347873284741E-2"/>
  </r>
  <r>
    <n v="4"/>
    <x v="0"/>
    <n v="100000"/>
    <x v="0"/>
    <n v="7.9900000000000004E-5"/>
    <n v="0.73499999999999999"/>
    <n v="0.37804785591022305"/>
    <n v="1.48"/>
    <n v="1.59"/>
    <n v="1.48"/>
    <n v="1.59"/>
  </r>
  <r>
    <n v="4"/>
    <x v="0"/>
    <n v="100000"/>
    <x v="0"/>
    <n v="7.9900000000000004E-5"/>
    <n v="0.73499999999999999"/>
    <n v="0.37804785591022305"/>
    <n v="1.48"/>
    <n v="1.59"/>
    <n v="1.48"/>
    <n v="1.59"/>
  </r>
  <r>
    <n v="4"/>
    <x v="0"/>
    <n v="100000"/>
    <x v="0"/>
    <n v="7.9900000000000004E-5"/>
    <n v="0.73499999999999999"/>
    <n v="0.37804785591022305"/>
    <n v="1.48"/>
    <n v="1.59"/>
    <n v="1.48"/>
    <n v="1.59"/>
  </r>
  <r>
    <n v="4"/>
    <x v="0"/>
    <n v="100000"/>
    <x v="0"/>
    <n v="7.9900000000000004E-5"/>
    <n v="0.73499999999999999"/>
    <n v="0.37804785591022305"/>
    <n v="1.48"/>
    <n v="1.59"/>
    <n v="1.48"/>
    <n v="1.59"/>
  </r>
  <r>
    <n v="4"/>
    <x v="0"/>
    <n v="10000"/>
    <x v="0"/>
    <n v="7.9900000000000004E-5"/>
    <n v="0.73499999999999999"/>
    <n v="6.9589990837490873E-2"/>
    <n v="1.48"/>
    <n v="1.59"/>
    <n v="1.48"/>
    <n v="1.48"/>
  </r>
  <r>
    <n v="4"/>
    <x v="0"/>
    <n v="10000"/>
    <x v="0"/>
    <n v="7.9900000000000004E-5"/>
    <n v="0.73499999999999999"/>
    <n v="6.9589990837490873E-2"/>
    <n v="1.48"/>
    <n v="1.59"/>
    <n v="1.48"/>
    <n v="1.48"/>
  </r>
  <r>
    <n v="4"/>
    <x v="0"/>
    <n v="10000"/>
    <x v="0"/>
    <n v="7.9900000000000004E-5"/>
    <n v="0.73499999999999999"/>
    <n v="6.9589990837490873E-2"/>
    <n v="1.48"/>
    <n v="1.59"/>
    <n v="1.48"/>
    <n v="1.48"/>
  </r>
  <r>
    <n v="4"/>
    <x v="0"/>
    <n v="10000"/>
    <x v="0"/>
    <n v="7.9900000000000004E-5"/>
    <n v="0.73499999999999999"/>
    <n v="6.9589990837490873E-2"/>
    <n v="1.48"/>
    <n v="1.59"/>
    <n v="1.48"/>
    <n v="1.48"/>
  </r>
  <r>
    <n v="4"/>
    <x v="0"/>
    <n v="10000"/>
    <x v="0"/>
    <n v="7.9900000000000004E-5"/>
    <n v="0.73499999999999999"/>
    <n v="6.9589990837490873E-2"/>
    <n v="1.48"/>
    <n v="1.59"/>
    <n v="1.48"/>
    <n v="1.48"/>
  </r>
  <r>
    <n v="4"/>
    <x v="0"/>
    <n v="5000"/>
    <x v="0"/>
    <n v="7.9900000000000004E-5"/>
    <n v="0.73499999999999999"/>
    <n v="4.181092083828615E-2"/>
    <n v="1.48"/>
    <n v="1.59"/>
    <n v="4.181092083828615E-2"/>
    <n v="4.181092083828615E-2"/>
  </r>
  <r>
    <n v="4"/>
    <x v="0"/>
    <n v="4000"/>
    <x v="0"/>
    <n v="7.9900000000000004E-5"/>
    <n v="0.73499999999999999"/>
    <n v="3.5486312518192585E-2"/>
    <n v="1.48"/>
    <n v="1.59"/>
    <n v="3.5486312518192585E-2"/>
    <n v="3.5486312518192585E-2"/>
  </r>
  <r>
    <n v="4"/>
    <x v="0"/>
    <n v="3000"/>
    <x v="0"/>
    <n v="7.9900000000000004E-5"/>
    <n v="0.73499999999999999"/>
    <n v="2.872307296983214E-2"/>
    <n v="1.48"/>
    <n v="1.59"/>
    <n v="2.872307296983214E-2"/>
    <n v="2.872307296983214E-2"/>
  </r>
  <r>
    <n v="4"/>
    <x v="0"/>
    <n v="1000"/>
    <x v="0"/>
    <n v="7.9900000000000004E-5"/>
    <n v="0.73499999999999999"/>
    <n v="1.2809930671613425E-2"/>
    <n v="1.48"/>
    <n v="1.59"/>
    <n v="1.2809930671613425E-2"/>
    <n v="1.2809930671613425E-2"/>
  </r>
  <r>
    <n v="4"/>
    <x v="0"/>
    <n v="200"/>
    <x v="0"/>
    <n v="7.9900000000000004E-5"/>
    <n v="0.73499999999999999"/>
    <n v="3.9246761497125863E-3"/>
    <n v="1.48"/>
    <n v="1.59"/>
    <n v="3.9246761497125863E-3"/>
    <n v="3.9246761497125863E-3"/>
  </r>
  <r>
    <n v="4"/>
    <x v="0"/>
    <n v="200"/>
    <x v="0"/>
    <n v="7.9900000000000004E-5"/>
    <n v="0.73499999999999999"/>
    <n v="3.9246761497125863E-3"/>
    <n v="1.48"/>
    <n v="1.59"/>
    <n v="3.9246761497125863E-3"/>
    <n v="3.9246761497125863E-3"/>
  </r>
  <r>
    <n v="4"/>
    <x v="0"/>
    <n v="200"/>
    <x v="0"/>
    <n v="7.9900000000000004E-5"/>
    <n v="0.73499999999999999"/>
    <n v="3.9246761497125863E-3"/>
    <n v="1.48"/>
    <n v="1.59"/>
    <n v="3.9246761497125863E-3"/>
    <n v="3.9246761497125863E-3"/>
  </r>
  <r>
    <n v="4"/>
    <x v="0"/>
    <n v="100"/>
    <x v="0"/>
    <n v="7.9900000000000004E-5"/>
    <n v="0.73499999999999999"/>
    <n v="2.3580161721064429E-3"/>
    <n v="1.48"/>
    <n v="1.59"/>
    <n v="2.3580161721064429E-3"/>
    <n v="2.3580161721064429E-3"/>
  </r>
  <r>
    <n v="4"/>
    <x v="0"/>
    <n v="100"/>
    <x v="0"/>
    <n v="7.9900000000000004E-5"/>
    <n v="0.73499999999999999"/>
    <n v="2.3580161721064429E-3"/>
    <n v="1.48"/>
    <n v="1.59"/>
    <n v="2.3580161721064429E-3"/>
    <n v="2.3580161721064429E-3"/>
  </r>
  <r>
    <n v="4"/>
    <x v="0"/>
    <n v="50"/>
    <x v="0"/>
    <n v="7.9900000000000004E-5"/>
    <n v="0.73499999999999999"/>
    <n v="1.4167386188852062E-3"/>
    <n v="1.48"/>
    <n v="1.59"/>
    <n v="1.4167386188852062E-3"/>
    <n v="1.4167386188852062E-3"/>
  </r>
  <r>
    <n v="4"/>
    <x v="0"/>
    <n v="50"/>
    <x v="0"/>
    <n v="7.9900000000000004E-5"/>
    <n v="0.73499999999999999"/>
    <n v="1.4167386188852062E-3"/>
    <n v="1.48"/>
    <n v="1.59"/>
    <n v="1.4167386188852062E-3"/>
    <n v="1.4167386188852062E-3"/>
  </r>
  <r>
    <n v="4"/>
    <x v="0"/>
    <n v="40"/>
    <x v="0"/>
    <n v="7.9900000000000004E-5"/>
    <n v="0.73499999999999999"/>
    <n v="1.2024329619718991E-3"/>
    <n v="1.48"/>
    <n v="1.59"/>
    <n v="1.2024329619718991E-3"/>
    <n v="1.2024329619718991E-3"/>
  </r>
  <r>
    <n v="4"/>
    <x v="0"/>
    <n v="30"/>
    <x v="0"/>
    <n v="7.9900000000000004E-5"/>
    <n v="0.73499999999999999"/>
    <n v="9.7326454221875172E-4"/>
    <n v="1.48"/>
    <n v="1.59"/>
    <n v="9.7326454221875172E-4"/>
    <n v="9.7326454221875172E-4"/>
  </r>
  <r>
    <n v="4"/>
    <x v="0"/>
    <n v="20"/>
    <x v="0"/>
    <n v="7.9900000000000004E-5"/>
    <n v="0.73499999999999999"/>
    <n v="7.2244339712239142E-4"/>
    <n v="1.48"/>
    <n v="1.59"/>
    <n v="7.2244339712239142E-4"/>
    <n v="7.2244339712239142E-4"/>
  </r>
  <r>
    <n v="4"/>
    <x v="0"/>
    <n v="20"/>
    <x v="0"/>
    <n v="7.9900000000000004E-5"/>
    <n v="0.73499999999999999"/>
    <n v="7.2244339712239142E-4"/>
    <n v="1.48"/>
    <n v="1.59"/>
    <n v="7.2244339712239142E-4"/>
    <n v="7.2244339712239142E-4"/>
  </r>
  <r>
    <n v="4"/>
    <x v="0"/>
    <n v="20"/>
    <x v="0"/>
    <n v="7.9900000000000004E-5"/>
    <n v="0.73499999999999999"/>
    <n v="7.2244339712239142E-4"/>
    <n v="1.48"/>
    <n v="1.59"/>
    <n v="7.2244339712239142E-4"/>
    <n v="7.2244339712239142E-4"/>
  </r>
  <r>
    <n v="4"/>
    <x v="1"/>
    <n v="100000"/>
    <x v="0"/>
    <n v="1.21E-4"/>
    <n v="0.746"/>
    <n v="0.64980847360800575"/>
    <n v="3.39"/>
    <n v="7.41"/>
    <n v="3.39"/>
    <n v="7.41"/>
  </r>
  <r>
    <n v="4"/>
    <x v="1"/>
    <n v="100000"/>
    <x v="0"/>
    <n v="1.21E-4"/>
    <n v="0.746"/>
    <n v="0.64980847360800575"/>
    <n v="3.39"/>
    <n v="7.41"/>
    <n v="3.39"/>
    <n v="7.41"/>
  </r>
  <r>
    <n v="4"/>
    <x v="1"/>
    <n v="100000"/>
    <x v="0"/>
    <n v="1.21E-4"/>
    <n v="0.746"/>
    <n v="0.64980847360800575"/>
    <n v="3.39"/>
    <n v="7.41"/>
    <n v="3.39"/>
    <n v="7.41"/>
  </r>
  <r>
    <n v="4"/>
    <x v="1"/>
    <n v="100000"/>
    <x v="0"/>
    <n v="1.21E-4"/>
    <n v="0.746"/>
    <n v="0.64980847360800575"/>
    <n v="3.39"/>
    <n v="7.41"/>
    <n v="3.39"/>
    <n v="7.41"/>
  </r>
  <r>
    <n v="4"/>
    <x v="1"/>
    <n v="100000"/>
    <x v="0"/>
    <n v="1.21E-4"/>
    <n v="0.746"/>
    <n v="0.64980847360800575"/>
    <n v="3.39"/>
    <n v="7.41"/>
    <n v="3.39"/>
    <n v="7.41"/>
  </r>
  <r>
    <n v="4"/>
    <x v="1"/>
    <n v="100000"/>
    <x v="0"/>
    <n v="1.21E-4"/>
    <n v="0.746"/>
    <n v="0.64980847360800575"/>
    <n v="3.39"/>
    <n v="7.41"/>
    <n v="3.39"/>
    <n v="7.41"/>
  </r>
  <r>
    <n v="4"/>
    <x v="1"/>
    <n v="100000"/>
    <x v="0"/>
    <n v="1.21E-4"/>
    <n v="0.746"/>
    <n v="0.64980847360800575"/>
    <n v="3.39"/>
    <n v="7.41"/>
    <n v="3.39"/>
    <n v="7.41"/>
  </r>
  <r>
    <n v="4"/>
    <x v="1"/>
    <n v="10000"/>
    <x v="0"/>
    <n v="1.21E-4"/>
    <n v="0.746"/>
    <n v="0.11662331185850054"/>
    <n v="3.39"/>
    <n v="7.41"/>
    <n v="3.39"/>
    <n v="3.39"/>
  </r>
  <r>
    <n v="4"/>
    <x v="1"/>
    <n v="10000"/>
    <x v="0"/>
    <n v="1.21E-4"/>
    <n v="0.746"/>
    <n v="0.11662331185850054"/>
    <n v="3.39"/>
    <n v="7.41"/>
    <n v="3.39"/>
    <n v="3.39"/>
  </r>
  <r>
    <n v="4"/>
    <x v="1"/>
    <n v="10000"/>
    <x v="0"/>
    <n v="1.21E-4"/>
    <n v="0.746"/>
    <n v="0.11662331185850054"/>
    <n v="3.39"/>
    <n v="7.41"/>
    <n v="3.39"/>
    <n v="3.39"/>
  </r>
  <r>
    <n v="4"/>
    <x v="1"/>
    <n v="10000"/>
    <x v="0"/>
    <n v="1.21E-4"/>
    <n v="0.746"/>
    <n v="0.11662331185850054"/>
    <n v="3.39"/>
    <n v="7.41"/>
    <n v="3.39"/>
    <n v="3.39"/>
  </r>
  <r>
    <n v="5"/>
    <x v="0"/>
    <n v="200"/>
    <x v="1"/>
    <n v="7.9900000000000004E-5"/>
    <n v="0.73499999999999999"/>
    <n v="3.9246761497125863E-3"/>
    <n v="1.48"/>
    <n v="1.59"/>
    <n v="3.9246761497125863E-3"/>
    <n v="3.9246761497125863E-3"/>
  </r>
  <r>
    <n v="5"/>
    <x v="1"/>
    <n v="5000"/>
    <x v="1"/>
    <n v="1.21E-4"/>
    <n v="0.746"/>
    <n v="6.9537167055922014E-2"/>
    <n v="3.39"/>
    <n v="7.41"/>
    <n v="6.9537167055922014E-2"/>
    <n v="6.9537167055922014E-2"/>
  </r>
  <r>
    <n v="5"/>
    <x v="2"/>
    <n v="500"/>
    <x v="1"/>
    <n v="1.1399999999999999E-4"/>
    <n v="0.70399999999999996"/>
    <n v="9.0569033741789619E-3"/>
    <n v="1.59"/>
    <n v="4.18"/>
    <n v="9.0569033741789619E-3"/>
    <n v="9.0569033741789619E-3"/>
  </r>
  <r>
    <n v="5"/>
    <x v="2"/>
    <n v="300"/>
    <x v="1"/>
    <n v="1.1399999999999999E-4"/>
    <n v="0.70399999999999996"/>
    <n v="6.3211808342613501E-3"/>
    <n v="1.59"/>
    <n v="4.18"/>
    <n v="6.3211808342613501E-3"/>
    <n v="6.3211808342613501E-3"/>
  </r>
  <r>
    <n v="5"/>
    <x v="2"/>
    <n v="200"/>
    <x v="1"/>
    <n v="1.1399999999999999E-4"/>
    <n v="0.70399999999999996"/>
    <n v="4.7514916268805458E-3"/>
    <n v="1.59"/>
    <n v="4.18"/>
    <n v="4.7514916268805458E-3"/>
    <n v="4.7514916268805458E-3"/>
  </r>
  <r>
    <n v="5"/>
    <x v="2"/>
    <n v="200"/>
    <x v="1"/>
    <n v="1.1399999999999999E-4"/>
    <n v="0.70399999999999996"/>
    <n v="4.7514916268805458E-3"/>
    <n v="1.59"/>
    <n v="4.18"/>
    <n v="4.7514916268805458E-3"/>
    <n v="4.7514916268805458E-3"/>
  </r>
  <r>
    <n v="5"/>
    <x v="2"/>
    <n v="75"/>
    <x v="1"/>
    <n v="1.1399999999999999E-4"/>
    <n v="0.70399999999999996"/>
    <n v="2.3820341352783761E-3"/>
    <n v="1.59"/>
    <n v="4.18"/>
    <n v="2.3820341352783761E-3"/>
    <n v="2.3820341352783761E-3"/>
  </r>
  <r>
    <n v="5"/>
    <x v="2"/>
    <n v="30"/>
    <x v="1"/>
    <n v="1.1399999999999999E-4"/>
    <n v="0.70399999999999996"/>
    <n v="1.2496782598991662E-3"/>
    <n v="1.59"/>
    <n v="4.18"/>
    <n v="1.2496782598991662E-3"/>
    <n v="1.2496782598991662E-3"/>
  </r>
  <r>
    <n v="5"/>
    <x v="2"/>
    <n v="20"/>
    <x v="1"/>
    <n v="1.1399999999999999E-4"/>
    <n v="0.70399999999999996"/>
    <n v="9.3935546915885511E-4"/>
    <n v="1.59"/>
    <n v="4.18"/>
    <n v="9.3935546915885511E-4"/>
    <n v="9.3935546915885511E-4"/>
  </r>
  <r>
    <n v="5"/>
    <x v="2"/>
    <n v="20"/>
    <x v="1"/>
    <n v="1.1399999999999999E-4"/>
    <n v="0.70399999999999996"/>
    <n v="9.3935546915885511E-4"/>
    <n v="1.59"/>
    <n v="4.18"/>
    <n v="9.3935546915885511E-4"/>
    <n v="9.3935546915885511E-4"/>
  </r>
  <r>
    <n v="5"/>
    <x v="2"/>
    <n v="20"/>
    <x v="1"/>
    <n v="1.1399999999999999E-4"/>
    <n v="0.70399999999999996"/>
    <n v="9.3935546915885511E-4"/>
    <n v="1.59"/>
    <n v="4.18"/>
    <n v="9.3935546915885511E-4"/>
    <n v="9.3935546915885511E-4"/>
  </r>
  <r>
    <n v="5"/>
    <x v="3"/>
    <n v="2000"/>
    <x v="1"/>
    <n v="6.9800000000000005E-4"/>
    <n v="0.58899999999999997"/>
    <n v="6.1399111996483395E-2"/>
    <n v="3.86"/>
    <n v="5.82"/>
    <n v="6.1399111996483395E-2"/>
    <n v="6.1399111996483395E-2"/>
  </r>
  <r>
    <n v="5"/>
    <x v="3"/>
    <n v="100"/>
    <x v="1"/>
    <n v="6.9800000000000005E-4"/>
    <n v="0.58899999999999997"/>
    <n v="1.0516117321983463E-2"/>
    <n v="3.86"/>
    <n v="5.82"/>
    <n v="1.0516117321983463E-2"/>
    <n v="1.0516117321983463E-2"/>
  </r>
  <r>
    <n v="5"/>
    <x v="3"/>
    <n v="50"/>
    <x v="1"/>
    <n v="6.9800000000000005E-4"/>
    <n v="0.58899999999999997"/>
    <n v="6.9911521708910327E-3"/>
    <n v="3.86"/>
    <n v="5.82"/>
    <n v="6.9911521708910327E-3"/>
    <n v="6.9911521708910327E-3"/>
  </r>
  <r>
    <n v="5"/>
    <x v="3"/>
    <n v="50"/>
    <x v="1"/>
    <n v="6.9800000000000005E-4"/>
    <n v="0.58899999999999997"/>
    <n v="6.9911521708910327E-3"/>
    <n v="3.86"/>
    <n v="5.82"/>
    <n v="6.9911521708910327E-3"/>
    <n v="6.9911521708910327E-3"/>
  </r>
  <r>
    <n v="5"/>
    <x v="3"/>
    <n v="45"/>
    <x v="1"/>
    <n v="6.9800000000000005E-4"/>
    <n v="0.58899999999999997"/>
    <n v="6.5704874973582976E-3"/>
    <n v="3.86"/>
    <n v="5.82"/>
    <n v="6.5704874973582976E-3"/>
    <n v="6.5704874973582976E-3"/>
  </r>
  <r>
    <n v="5"/>
    <x v="3"/>
    <n v="30"/>
    <x v="1"/>
    <n v="6.9800000000000005E-4"/>
    <n v="0.58899999999999997"/>
    <n v="5.174636429835856E-3"/>
    <n v="3.86"/>
    <n v="5.82"/>
    <n v="5.174636429835856E-3"/>
    <n v="5.174636429835856E-3"/>
  </r>
  <r>
    <n v="5"/>
    <x v="3"/>
    <n v="20"/>
    <x v="1"/>
    <n v="6.9800000000000005E-4"/>
    <n v="0.58899999999999997"/>
    <n v="4.0753235116496554E-3"/>
    <n v="3.86"/>
    <n v="5.82"/>
    <n v="4.0753235116496554E-3"/>
    <n v="4.0753235116496554E-3"/>
  </r>
  <r>
    <n v="5"/>
    <x v="3"/>
    <n v="10"/>
    <x v="1"/>
    <n v="6.9800000000000005E-4"/>
    <n v="0.58899999999999997"/>
    <n v="2.7092895546147254E-3"/>
    <n v="3.86"/>
    <n v="5.82"/>
    <n v="2.7092895546147254E-3"/>
    <n v="2.7092895546147254E-3"/>
  </r>
  <r>
    <n v="6"/>
    <x v="0"/>
    <n v="50"/>
    <x v="1"/>
    <n v="7.9900000000000004E-5"/>
    <n v="0.73499999999999999"/>
    <n v="1.4167386188852062E-3"/>
    <n v="1.48"/>
    <n v="1.59"/>
    <n v="1.4167386188852062E-3"/>
    <n v="1.4167386188852062E-3"/>
  </r>
  <r>
    <n v="6"/>
    <x v="0"/>
    <n v="50"/>
    <x v="1"/>
    <n v="7.9900000000000004E-5"/>
    <n v="0.73499999999999999"/>
    <n v="1.4167386188852062E-3"/>
    <n v="1.48"/>
    <n v="1.59"/>
    <n v="1.4167386188852062E-3"/>
    <n v="1.4167386188852062E-3"/>
  </r>
  <r>
    <n v="6"/>
    <x v="0"/>
    <n v="10"/>
    <x v="1"/>
    <n v="7.9900000000000004E-5"/>
    <n v="0.73499999999999999"/>
    <n v="4.3405701486245421E-4"/>
    <n v="1.48"/>
    <n v="1.59"/>
    <n v="4.3405701486245421E-4"/>
    <n v="4.3405701486245421E-4"/>
  </r>
  <r>
    <n v="6"/>
    <x v="1"/>
    <n v="50"/>
    <x v="1"/>
    <n v="1.21E-4"/>
    <n v="0.746"/>
    <n v="2.2398399863809279E-3"/>
    <n v="3.39"/>
    <n v="7.41"/>
    <n v="2.2398399863809279E-3"/>
    <n v="2.2398399863809279E-3"/>
  </r>
  <r>
    <n v="6"/>
    <x v="2"/>
    <n v="10000"/>
    <x v="1"/>
    <n v="1.1399999999999999E-4"/>
    <n v="0.70399999999999996"/>
    <n v="7.4628523843669387E-2"/>
    <n v="1.59"/>
    <n v="4.18"/>
    <n v="1.59"/>
    <n v="1.59"/>
  </r>
  <r>
    <n v="6"/>
    <x v="2"/>
    <n v="10000"/>
    <x v="1"/>
    <n v="1.1399999999999999E-4"/>
    <n v="0.70399999999999996"/>
    <n v="7.4628523843669387E-2"/>
    <n v="1.59"/>
    <n v="4.18"/>
    <n v="1.59"/>
    <n v="1.59"/>
  </r>
  <r>
    <n v="6"/>
    <x v="2"/>
    <n v="2500"/>
    <x v="1"/>
    <n v="1.1399999999999999E-4"/>
    <n v="0.70399999999999996"/>
    <n v="2.8122544809593194E-2"/>
    <n v="1.59"/>
    <n v="4.18"/>
    <n v="2.8122544809593194E-2"/>
    <n v="2.8122544809593194E-2"/>
  </r>
  <r>
    <n v="6"/>
    <x v="2"/>
    <n v="300"/>
    <x v="1"/>
    <n v="1.1399999999999999E-4"/>
    <n v="0.70399999999999996"/>
    <n v="6.3211808342613501E-3"/>
    <n v="1.59"/>
    <n v="4.18"/>
    <n v="6.3211808342613501E-3"/>
    <n v="6.3211808342613501E-3"/>
  </r>
  <r>
    <n v="6"/>
    <x v="2"/>
    <n v="10"/>
    <x v="1"/>
    <n v="1.1399999999999999E-4"/>
    <n v="0.70399999999999996"/>
    <n v="5.7664011468354999E-4"/>
    <n v="1.59"/>
    <n v="4.18"/>
    <n v="5.7664011468354999E-4"/>
    <n v="5.7664011468354999E-4"/>
  </r>
  <r>
    <n v="6"/>
    <x v="2"/>
    <n v="10"/>
    <x v="1"/>
    <n v="1.1399999999999999E-4"/>
    <n v="0.70399999999999996"/>
    <n v="5.7664011468354999E-4"/>
    <n v="1.59"/>
    <n v="4.18"/>
    <n v="5.7664011468354999E-4"/>
    <n v="5.7664011468354999E-4"/>
  </r>
  <r>
    <n v="6"/>
    <x v="3"/>
    <n v="1500"/>
    <x v="1"/>
    <n v="6.9800000000000005E-4"/>
    <n v="0.58899999999999997"/>
    <n v="5.1829041131832038E-2"/>
    <n v="3.86"/>
    <n v="5.82"/>
    <n v="5.1829041131832038E-2"/>
    <n v="5.1829041131832038E-2"/>
  </r>
  <r>
    <n v="6"/>
    <x v="3"/>
    <n v="100"/>
    <x v="1"/>
    <n v="6.9800000000000005E-4"/>
    <n v="0.58899999999999997"/>
    <n v="1.0516117321983463E-2"/>
    <n v="3.86"/>
    <n v="5.82"/>
    <n v="1.0516117321983463E-2"/>
    <n v="1.0516117321983463E-2"/>
  </r>
  <r>
    <n v="6"/>
    <x v="3"/>
    <n v="100"/>
    <x v="1"/>
    <n v="6.9800000000000005E-4"/>
    <n v="0.58899999999999997"/>
    <n v="1.0516117321983463E-2"/>
    <n v="3.86"/>
    <n v="5.82"/>
    <n v="1.0516117321983463E-2"/>
    <n v="1.0516117321983463E-2"/>
  </r>
  <r>
    <n v="6"/>
    <x v="3"/>
    <n v="100"/>
    <x v="1"/>
    <n v="6.9800000000000005E-4"/>
    <n v="0.58899999999999997"/>
    <n v="1.0516117321983463E-2"/>
    <n v="3.86"/>
    <n v="5.82"/>
    <n v="1.0516117321983463E-2"/>
    <n v="1.0516117321983463E-2"/>
  </r>
  <r>
    <n v="6"/>
    <x v="3"/>
    <n v="70"/>
    <x v="1"/>
    <n v="6.9800000000000005E-4"/>
    <n v="0.58899999999999997"/>
    <n v="8.5235039782462392E-3"/>
    <n v="3.86"/>
    <n v="5.82"/>
    <n v="8.5235039782462392E-3"/>
    <n v="8.5235039782462392E-3"/>
  </r>
  <r>
    <n v="6"/>
    <x v="3"/>
    <n v="40"/>
    <x v="1"/>
    <n v="6.9800000000000005E-4"/>
    <n v="0.58899999999999997"/>
    <n v="6.1301169143459311E-3"/>
    <n v="3.86"/>
    <n v="5.82"/>
    <n v="6.1301169143459311E-3"/>
    <n v="6.1301169143459311E-3"/>
  </r>
  <r>
    <n v="6"/>
    <x v="3"/>
    <n v="30"/>
    <x v="1"/>
    <n v="6.9800000000000005E-4"/>
    <n v="0.58899999999999997"/>
    <n v="5.174636429835856E-3"/>
    <n v="3.86"/>
    <n v="5.82"/>
    <n v="5.174636429835856E-3"/>
    <n v="5.174636429835856E-3"/>
  </r>
  <r>
    <n v="6"/>
    <x v="3"/>
    <n v="20"/>
    <x v="1"/>
    <n v="6.9800000000000005E-4"/>
    <n v="0.58899999999999997"/>
    <n v="4.0753235116496554E-3"/>
    <n v="3.86"/>
    <n v="5.82"/>
    <n v="4.0753235116496554E-3"/>
    <n v="4.0753235116496554E-3"/>
  </r>
  <r>
    <n v="6"/>
    <x v="3"/>
    <n v="20"/>
    <x v="1"/>
    <n v="6.9800000000000005E-4"/>
    <n v="0.58899999999999997"/>
    <n v="4.0753235116496554E-3"/>
    <n v="3.86"/>
    <n v="5.82"/>
    <n v="4.0753235116496554E-3"/>
    <n v="4.0753235116496554E-3"/>
  </r>
  <r>
    <n v="6"/>
    <x v="3"/>
    <n v="10"/>
    <x v="1"/>
    <n v="6.9800000000000005E-4"/>
    <n v="0.58899999999999997"/>
    <n v="2.7092895546147254E-3"/>
    <n v="3.86"/>
    <n v="5.82"/>
    <n v="2.7092895546147254E-3"/>
    <n v="2.7092895546147254E-3"/>
  </r>
  <r>
    <n v="6"/>
    <x v="3"/>
    <n v="10"/>
    <x v="1"/>
    <n v="6.9800000000000005E-4"/>
    <n v="0.58899999999999997"/>
    <n v="2.7092895546147254E-3"/>
    <n v="3.86"/>
    <n v="5.82"/>
    <n v="2.7092895546147254E-3"/>
    <n v="2.7092895546147254E-3"/>
  </r>
  <r>
    <n v="7"/>
    <x v="2"/>
    <n v="2000"/>
    <x v="1"/>
    <n v="1.1399999999999999E-4"/>
    <n v="0.70399999999999996"/>
    <n v="2.4034216461774779E-2"/>
    <n v="1.59"/>
    <n v="4.18"/>
    <n v="2.4034216461774779E-2"/>
    <n v="2.4034216461774779E-2"/>
  </r>
  <r>
    <n v="7"/>
    <x v="2"/>
    <n v="1000"/>
    <x v="1"/>
    <n v="1.1399999999999999E-4"/>
    <n v="0.70399999999999996"/>
    <n v="1.4753832592529839E-2"/>
    <n v="1.59"/>
    <n v="4.18"/>
    <n v="1.4753832592529839E-2"/>
    <n v="1.4753832592529839E-2"/>
  </r>
  <r>
    <n v="7"/>
    <x v="2"/>
    <n v="500"/>
    <x v="1"/>
    <n v="1.1399999999999999E-4"/>
    <n v="0.70399999999999996"/>
    <n v="9.0569033741789619E-3"/>
    <n v="1.59"/>
    <n v="4.18"/>
    <n v="9.0569033741789619E-3"/>
    <n v="9.0569033741789619E-3"/>
  </r>
  <r>
    <n v="7"/>
    <x v="3"/>
    <n v="70"/>
    <x v="1"/>
    <n v="6.9800000000000005E-4"/>
    <n v="0.58899999999999997"/>
    <n v="8.5235039782462392E-3"/>
    <n v="3.86"/>
    <n v="5.82"/>
    <n v="8.5235039782462392E-3"/>
    <n v="8.5235039782462392E-3"/>
  </r>
  <r>
    <n v="7"/>
    <x v="3"/>
    <n v="40"/>
    <x v="1"/>
    <n v="6.9800000000000005E-4"/>
    <n v="0.58899999999999997"/>
    <n v="6.1301169143459311E-3"/>
    <n v="3.86"/>
    <n v="5.82"/>
    <n v="6.1301169143459311E-3"/>
    <n v="6.1301169143459311E-3"/>
  </r>
  <r>
    <n v="7"/>
    <x v="3"/>
    <n v="25"/>
    <x v="1"/>
    <n v="6.9800000000000005E-4"/>
    <n v="0.58899999999999997"/>
    <n v="4.6477428103983724E-3"/>
    <n v="3.86"/>
    <n v="5.82"/>
    <n v="4.6477428103983724E-3"/>
    <n v="4.6477428103983724E-3"/>
  </r>
  <r>
    <n v="7"/>
    <x v="3"/>
    <n v="20"/>
    <x v="1"/>
    <n v="6.9800000000000005E-4"/>
    <n v="0.58899999999999997"/>
    <n v="4.0753235116496554E-3"/>
    <n v="3.86"/>
    <n v="5.82"/>
    <n v="4.0753235116496554E-3"/>
    <n v="4.0753235116496554E-3"/>
  </r>
  <r>
    <n v="7"/>
    <x v="3"/>
    <n v="20"/>
    <x v="1"/>
    <n v="6.9800000000000005E-4"/>
    <n v="0.58899999999999997"/>
    <n v="4.0753235116496554E-3"/>
    <n v="3.86"/>
    <n v="5.82"/>
    <n v="4.0753235116496554E-3"/>
    <n v="4.0753235116496554E-3"/>
  </r>
  <r>
    <n v="8"/>
    <x v="2"/>
    <n v="100"/>
    <x v="1"/>
    <n v="1.1399999999999999E-4"/>
    <n v="0.70399999999999996"/>
    <n v="2.9167879110724364E-3"/>
    <n v="1.59"/>
    <n v="4.18"/>
    <n v="2.9167879110724364E-3"/>
    <n v="2.9167879110724364E-3"/>
  </r>
  <r>
    <n v="8"/>
    <x v="2"/>
    <n v="100"/>
    <x v="1"/>
    <n v="1.1399999999999999E-4"/>
    <n v="0.70399999999999996"/>
    <n v="2.9167879110724364E-3"/>
    <n v="1.59"/>
    <n v="4.18"/>
    <n v="2.9167879110724364E-3"/>
    <n v="2.9167879110724364E-3"/>
  </r>
  <r>
    <n v="8"/>
    <x v="2"/>
    <n v="30"/>
    <x v="1"/>
    <n v="1.1399999999999999E-4"/>
    <n v="0.70399999999999996"/>
    <n v="1.2496782598991662E-3"/>
    <n v="1.59"/>
    <n v="4.18"/>
    <n v="1.2496782598991662E-3"/>
    <n v="1.2496782598991662E-3"/>
  </r>
  <r>
    <n v="8"/>
    <x v="3"/>
    <n v="75"/>
    <x v="1"/>
    <n v="6.9800000000000005E-4"/>
    <n v="0.58899999999999997"/>
    <n v="8.8770058638546617E-3"/>
    <n v="3.86"/>
    <n v="5.82"/>
    <n v="8.8770058638546617E-3"/>
    <n v="8.8770058638546617E-3"/>
  </r>
  <r>
    <n v="8"/>
    <x v="3"/>
    <n v="50"/>
    <x v="1"/>
    <n v="6.9800000000000005E-4"/>
    <n v="0.58899999999999997"/>
    <n v="6.9911521708910327E-3"/>
    <n v="3.86"/>
    <n v="5.82"/>
    <n v="6.9911521708910327E-3"/>
    <n v="6.9911521708910327E-3"/>
  </r>
  <r>
    <n v="8"/>
    <x v="3"/>
    <n v="50"/>
    <x v="1"/>
    <n v="6.9800000000000005E-4"/>
    <n v="0.58899999999999997"/>
    <n v="6.9911521708910327E-3"/>
    <n v="3.86"/>
    <n v="5.82"/>
    <n v="6.9911521708910327E-3"/>
    <n v="6.9911521708910327E-3"/>
  </r>
  <r>
    <n v="8"/>
    <x v="3"/>
    <n v="50"/>
    <x v="1"/>
    <n v="6.9800000000000005E-4"/>
    <n v="0.58899999999999997"/>
    <n v="6.9911521708910327E-3"/>
    <n v="3.86"/>
    <n v="5.82"/>
    <n v="6.9911521708910327E-3"/>
    <n v="6.9911521708910327E-3"/>
  </r>
  <r>
    <n v="8"/>
    <x v="3"/>
    <n v="50"/>
    <x v="1"/>
    <n v="6.9800000000000005E-4"/>
    <n v="0.58899999999999997"/>
    <n v="6.9911521708910327E-3"/>
    <n v="3.86"/>
    <n v="5.82"/>
    <n v="6.9911521708910327E-3"/>
    <n v="6.9911521708910327E-3"/>
  </r>
  <r>
    <n v="8"/>
    <x v="3"/>
    <n v="40"/>
    <x v="1"/>
    <n v="6.9800000000000005E-4"/>
    <n v="0.58899999999999997"/>
    <n v="6.1301169143459311E-3"/>
    <n v="3.86"/>
    <n v="5.82"/>
    <n v="6.1301169143459311E-3"/>
    <n v="6.1301169143459311E-3"/>
  </r>
  <r>
    <n v="8"/>
    <x v="3"/>
    <n v="20"/>
    <x v="1"/>
    <n v="6.9800000000000005E-4"/>
    <n v="0.58899999999999997"/>
    <n v="4.0753235116496554E-3"/>
    <n v="3.86"/>
    <n v="5.82"/>
    <n v="4.0753235116496554E-3"/>
    <n v="4.0753235116496554E-3"/>
  </r>
  <r>
    <n v="8"/>
    <x v="3"/>
    <n v="10"/>
    <x v="1"/>
    <n v="6.9800000000000005E-4"/>
    <n v="0.58899999999999997"/>
    <n v="2.7092895546147254E-3"/>
    <n v="3.86"/>
    <n v="5.82"/>
    <n v="2.7092895546147254E-3"/>
    <n v="2.7092895546147254E-3"/>
  </r>
  <r>
    <n v="8"/>
    <x v="3"/>
    <n v="10"/>
    <x v="1"/>
    <n v="6.9800000000000005E-4"/>
    <n v="0.58899999999999997"/>
    <n v="2.7092895546147254E-3"/>
    <n v="3.86"/>
    <n v="5.82"/>
    <n v="2.7092895546147254E-3"/>
    <n v="2.7092895546147254E-3"/>
  </r>
  <r>
    <n v="8"/>
    <x v="3"/>
    <n v="10"/>
    <x v="1"/>
    <n v="6.9800000000000005E-4"/>
    <n v="0.58899999999999997"/>
    <n v="2.7092895546147254E-3"/>
    <n v="3.86"/>
    <n v="5.82"/>
    <n v="2.7092895546147254E-3"/>
    <n v="2.7092895546147254E-3"/>
  </r>
  <r>
    <n v="8"/>
    <x v="3"/>
    <n v="10"/>
    <x v="1"/>
    <n v="6.9800000000000005E-4"/>
    <n v="0.58899999999999997"/>
    <n v="2.7092895546147254E-3"/>
    <n v="3.86"/>
    <n v="5.82"/>
    <n v="2.7092895546147254E-3"/>
    <n v="2.7092895546147254E-3"/>
  </r>
  <r>
    <n v="9"/>
    <x v="0"/>
    <n v="15000"/>
    <x v="2"/>
    <n v="7.9900000000000004E-5"/>
    <n v="0.73499999999999999"/>
    <n v="9.375055657679901E-2"/>
    <n v="1.48"/>
    <n v="1.59"/>
    <n v="1.48"/>
    <n v="1.48"/>
  </r>
  <r>
    <n v="9"/>
    <x v="0"/>
    <n v="15000"/>
    <x v="2"/>
    <n v="7.9900000000000004E-5"/>
    <n v="0.73499999999999999"/>
    <n v="9.375055657679901E-2"/>
    <n v="1.48"/>
    <n v="1.59"/>
    <n v="1.48"/>
    <n v="1.48"/>
  </r>
  <r>
    <n v="9"/>
    <x v="0"/>
    <n v="12000"/>
    <x v="2"/>
    <n v="7.9900000000000004E-5"/>
    <n v="0.73499999999999999"/>
    <n v="7.9569200647510968E-2"/>
    <n v="1.48"/>
    <n v="1.59"/>
    <n v="1.48"/>
    <n v="1.48"/>
  </r>
  <r>
    <n v="9"/>
    <x v="0"/>
    <n v="12000"/>
    <x v="2"/>
    <n v="7.9900000000000004E-5"/>
    <n v="0.73499999999999999"/>
    <n v="7.9569200647510968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100000"/>
    <x v="2"/>
    <n v="7.9900000000000004E-5"/>
    <n v="0.73499999999999999"/>
    <n v="0.37804785591022305"/>
    <n v="1.48"/>
    <n v="1.59"/>
    <n v="1.48"/>
    <n v="1.59"/>
  </r>
  <r>
    <n v="9"/>
    <x v="0"/>
    <n v="90000"/>
    <x v="2"/>
    <n v="7.9900000000000004E-5"/>
    <n v="0.73499999999999999"/>
    <n v="0.34987670169085738"/>
    <n v="1.48"/>
    <n v="1.59"/>
    <n v="1.48"/>
    <n v="1.48"/>
  </r>
  <r>
    <n v="9"/>
    <x v="0"/>
    <n v="90000"/>
    <x v="2"/>
    <n v="7.9900000000000004E-5"/>
    <n v="0.73499999999999999"/>
    <n v="0.34987670169085738"/>
    <n v="1.48"/>
    <n v="1.59"/>
    <n v="1.48"/>
    <n v="1.48"/>
  </r>
  <r>
    <n v="9"/>
    <x v="0"/>
    <n v="90000"/>
    <x v="2"/>
    <n v="7.9900000000000004E-5"/>
    <n v="0.73499999999999999"/>
    <n v="0.34987670169085738"/>
    <n v="1.48"/>
    <n v="1.59"/>
    <n v="1.48"/>
    <n v="1.48"/>
  </r>
  <r>
    <n v="9"/>
    <x v="0"/>
    <n v="70000"/>
    <x v="2"/>
    <n v="7.9900000000000004E-5"/>
    <n v="0.73499999999999999"/>
    <n v="0.29086658950755728"/>
    <n v="1.48"/>
    <n v="1.59"/>
    <n v="1.48"/>
    <n v="1.48"/>
  </r>
  <r>
    <n v="9"/>
    <x v="0"/>
    <n v="70000"/>
    <x v="2"/>
    <n v="7.9900000000000004E-5"/>
    <n v="0.73499999999999999"/>
    <n v="0.29086658950755728"/>
    <n v="1.48"/>
    <n v="1.59"/>
    <n v="1.48"/>
    <n v="1.48"/>
  </r>
  <r>
    <n v="9"/>
    <x v="0"/>
    <n v="70000"/>
    <x v="2"/>
    <n v="7.9900000000000004E-5"/>
    <n v="0.73499999999999999"/>
    <n v="0.29086658950755728"/>
    <n v="1.48"/>
    <n v="1.59"/>
    <n v="1.48"/>
    <n v="1.48"/>
  </r>
  <r>
    <n v="9"/>
    <x v="0"/>
    <n v="50000"/>
    <x v="2"/>
    <n v="7.9900000000000004E-5"/>
    <n v="0.73499999999999999"/>
    <n v="0.22713796605402814"/>
    <n v="1.48"/>
    <n v="1.59"/>
    <n v="1.48"/>
    <n v="1.48"/>
  </r>
  <r>
    <n v="9"/>
    <x v="0"/>
    <n v="50000"/>
    <x v="2"/>
    <n v="7.9900000000000004E-5"/>
    <n v="0.73499999999999999"/>
    <n v="0.22713796605402814"/>
    <n v="1.48"/>
    <n v="1.59"/>
    <n v="1.48"/>
    <n v="1.48"/>
  </r>
  <r>
    <n v="9"/>
    <x v="0"/>
    <n v="40000"/>
    <x v="2"/>
    <n v="7.9900000000000004E-5"/>
    <n v="0.73499999999999999"/>
    <n v="0.19277951038952207"/>
    <n v="1.48"/>
    <n v="1.59"/>
    <n v="1.48"/>
    <n v="1.48"/>
  </r>
  <r>
    <n v="9"/>
    <x v="0"/>
    <n v="40000"/>
    <x v="2"/>
    <n v="7.9900000000000004E-5"/>
    <n v="0.73499999999999999"/>
    <n v="0.19277951038952207"/>
    <n v="1.48"/>
    <n v="1.59"/>
    <n v="1.48"/>
    <n v="1.48"/>
  </r>
  <r>
    <n v="9"/>
    <x v="0"/>
    <n v="40000"/>
    <x v="2"/>
    <n v="7.9900000000000004E-5"/>
    <n v="0.73499999999999999"/>
    <n v="0.19277951038952207"/>
    <n v="1.48"/>
    <n v="1.59"/>
    <n v="1.48"/>
    <n v="1.48"/>
  </r>
  <r>
    <n v="9"/>
    <x v="0"/>
    <n v="30000"/>
    <x v="2"/>
    <n v="7.9900000000000004E-5"/>
    <n v="0.73499999999999999"/>
    <n v="0.15603818912342673"/>
    <n v="1.48"/>
    <n v="1.59"/>
    <n v="1.48"/>
    <n v="1.48"/>
  </r>
  <r>
    <n v="9"/>
    <x v="0"/>
    <n v="30000"/>
    <x v="2"/>
    <n v="7.9900000000000004E-5"/>
    <n v="0.73499999999999999"/>
    <n v="0.15603818912342673"/>
    <n v="1.48"/>
    <n v="1.59"/>
    <n v="1.48"/>
    <n v="1.48"/>
  </r>
  <r>
    <n v="9"/>
    <x v="0"/>
    <n v="30000"/>
    <x v="2"/>
    <n v="7.9900000000000004E-5"/>
    <n v="0.73499999999999999"/>
    <n v="0.15603818912342673"/>
    <n v="1.48"/>
    <n v="1.59"/>
    <n v="1.48"/>
    <n v="1.48"/>
  </r>
  <r>
    <n v="9"/>
    <x v="0"/>
    <n v="20000"/>
    <x v="2"/>
    <n v="7.9900000000000004E-5"/>
    <n v="0.73499999999999999"/>
    <n v="0.11582540464709284"/>
    <n v="1.48"/>
    <n v="1.59"/>
    <n v="1.48"/>
    <n v="1.48"/>
  </r>
  <r>
    <n v="9"/>
    <x v="0"/>
    <n v="20000"/>
    <x v="2"/>
    <n v="7.9900000000000004E-5"/>
    <n v="0.73499999999999999"/>
    <n v="0.11582540464709284"/>
    <n v="1.48"/>
    <n v="1.59"/>
    <n v="1.48"/>
    <n v="1.48"/>
  </r>
  <r>
    <n v="9"/>
    <x v="0"/>
    <n v="10000"/>
    <x v="2"/>
    <n v="7.9900000000000004E-5"/>
    <n v="0.73499999999999999"/>
    <n v="6.9589990837490873E-2"/>
    <n v="1.48"/>
    <n v="1.59"/>
    <n v="1.48"/>
    <n v="1.48"/>
  </r>
  <r>
    <n v="9"/>
    <x v="0"/>
    <n v="10000"/>
    <x v="2"/>
    <n v="7.9900000000000004E-5"/>
    <n v="0.73499999999999999"/>
    <n v="6.9589990837490873E-2"/>
    <n v="1.48"/>
    <n v="1.59"/>
    <n v="1.48"/>
    <n v="1.48"/>
  </r>
  <r>
    <n v="9"/>
    <x v="0"/>
    <n v="9000"/>
    <x v="2"/>
    <n v="7.9900000000000004E-5"/>
    <n v="0.73499999999999999"/>
    <n v="6.4404323643883626E-2"/>
    <n v="1.48"/>
    <n v="1.59"/>
    <n v="6.4404323643883626E-2"/>
    <n v="6.4404323643883626E-2"/>
  </r>
  <r>
    <n v="9"/>
    <x v="0"/>
    <n v="8000"/>
    <x v="2"/>
    <n v="7.9900000000000004E-5"/>
    <n v="0.73499999999999999"/>
    <n v="5.9063328754435249E-2"/>
    <n v="1.48"/>
    <n v="1.59"/>
    <n v="5.9063328754435249E-2"/>
    <n v="5.9063328754435249E-2"/>
  </r>
  <r>
    <n v="9"/>
    <x v="0"/>
    <n v="7000"/>
    <x v="2"/>
    <n v="7.9900000000000004E-5"/>
    <n v="0.73499999999999999"/>
    <n v="5.3541907412827584E-2"/>
    <n v="1.48"/>
    <n v="1.59"/>
    <n v="5.3541907412827584E-2"/>
    <n v="5.3541907412827584E-2"/>
  </r>
  <r>
    <n v="9"/>
    <x v="0"/>
    <n v="7000"/>
    <x v="2"/>
    <n v="7.9900000000000004E-5"/>
    <n v="0.73499999999999999"/>
    <n v="5.3541907412827584E-2"/>
    <n v="1.48"/>
    <n v="1.59"/>
    <n v="5.3541907412827584E-2"/>
    <n v="5.3541907412827584E-2"/>
  </r>
  <r>
    <n v="9"/>
    <x v="0"/>
    <n v="7000"/>
    <x v="2"/>
    <n v="7.9900000000000004E-5"/>
    <n v="0.73499999999999999"/>
    <n v="5.3541907412827584E-2"/>
    <n v="1.48"/>
    <n v="1.59"/>
    <n v="5.3541907412827584E-2"/>
    <n v="5.3541907412827584E-2"/>
  </r>
  <r>
    <n v="9"/>
    <x v="0"/>
    <n v="7000"/>
    <x v="2"/>
    <n v="7.9900000000000004E-5"/>
    <n v="0.73499999999999999"/>
    <n v="5.3541907412827584E-2"/>
    <n v="1.48"/>
    <n v="1.59"/>
    <n v="5.3541907412827584E-2"/>
    <n v="5.3541907412827584E-2"/>
  </r>
  <r>
    <n v="9"/>
    <x v="0"/>
    <n v="7000"/>
    <x v="2"/>
    <n v="7.9900000000000004E-5"/>
    <n v="0.73499999999999999"/>
    <n v="5.3541907412827584E-2"/>
    <n v="1.48"/>
    <n v="1.59"/>
    <n v="5.3541907412827584E-2"/>
    <n v="5.3541907412827584E-2"/>
  </r>
  <r>
    <n v="9"/>
    <x v="0"/>
    <n v="6000"/>
    <x v="2"/>
    <n v="7.9900000000000004E-5"/>
    <n v="0.73499999999999999"/>
    <n v="4.7806609965042227E-2"/>
    <n v="1.48"/>
    <n v="1.59"/>
    <n v="4.7806609965042227E-2"/>
    <n v="4.7806609965042227E-2"/>
  </r>
  <r>
    <n v="9"/>
    <x v="0"/>
    <n v="6000"/>
    <x v="2"/>
    <n v="7.9900000000000004E-5"/>
    <n v="0.73499999999999999"/>
    <n v="4.7806609965042227E-2"/>
    <n v="1.48"/>
    <n v="1.59"/>
    <n v="4.7806609965042227E-2"/>
    <n v="4.7806609965042227E-2"/>
  </r>
  <r>
    <n v="9"/>
    <x v="0"/>
    <n v="6000"/>
    <x v="2"/>
    <n v="7.9900000000000004E-5"/>
    <n v="0.73499999999999999"/>
    <n v="4.7806609965042227E-2"/>
    <n v="1.48"/>
    <n v="1.59"/>
    <n v="4.7806609965042227E-2"/>
    <n v="4.7806609965042227E-2"/>
  </r>
  <r>
    <n v="9"/>
    <x v="0"/>
    <n v="5000"/>
    <x v="2"/>
    <n v="7.9900000000000004E-5"/>
    <n v="0.73499999999999999"/>
    <n v="4.181092083828615E-2"/>
    <n v="1.48"/>
    <n v="1.59"/>
    <n v="4.181092083828615E-2"/>
    <n v="4.181092083828615E-2"/>
  </r>
  <r>
    <n v="9"/>
    <x v="0"/>
    <n v="5000"/>
    <x v="2"/>
    <n v="7.9900000000000004E-5"/>
    <n v="0.73499999999999999"/>
    <n v="4.181092083828615E-2"/>
    <n v="1.48"/>
    <n v="1.59"/>
    <n v="4.181092083828615E-2"/>
    <n v="4.181092083828615E-2"/>
  </r>
  <r>
    <n v="9"/>
    <x v="0"/>
    <n v="5000"/>
    <x v="2"/>
    <n v="7.9900000000000004E-5"/>
    <n v="0.73499999999999999"/>
    <n v="4.181092083828615E-2"/>
    <n v="1.48"/>
    <n v="1.59"/>
    <n v="4.181092083828615E-2"/>
    <n v="4.181092083828615E-2"/>
  </r>
  <r>
    <n v="9"/>
    <x v="0"/>
    <n v="5000"/>
    <x v="2"/>
    <n v="7.9900000000000004E-5"/>
    <n v="0.73499999999999999"/>
    <n v="4.181092083828615E-2"/>
    <n v="1.48"/>
    <n v="1.59"/>
    <n v="4.181092083828615E-2"/>
    <n v="4.181092083828615E-2"/>
  </r>
  <r>
    <n v="9"/>
    <x v="0"/>
    <n v="5000"/>
    <x v="2"/>
    <n v="7.9900000000000004E-5"/>
    <n v="0.73499999999999999"/>
    <n v="4.181092083828615E-2"/>
    <n v="1.48"/>
    <n v="1.59"/>
    <n v="4.181092083828615E-2"/>
    <n v="4.181092083828615E-2"/>
  </r>
  <r>
    <n v="9"/>
    <x v="0"/>
    <n v="4000"/>
    <x v="2"/>
    <n v="7.9900000000000004E-5"/>
    <n v="0.73499999999999999"/>
    <n v="3.5486312518192585E-2"/>
    <n v="1.48"/>
    <n v="1.59"/>
    <n v="3.5486312518192585E-2"/>
    <n v="3.5486312518192585E-2"/>
  </r>
  <r>
    <n v="9"/>
    <x v="0"/>
    <n v="4000"/>
    <x v="2"/>
    <n v="7.9900000000000004E-5"/>
    <n v="0.73499999999999999"/>
    <n v="3.5486312518192585E-2"/>
    <n v="1.48"/>
    <n v="1.59"/>
    <n v="3.5486312518192585E-2"/>
    <n v="3.5486312518192585E-2"/>
  </r>
  <r>
    <n v="9"/>
    <x v="0"/>
    <n v="4000"/>
    <x v="2"/>
    <n v="7.9900000000000004E-5"/>
    <n v="0.73499999999999999"/>
    <n v="3.5486312518192585E-2"/>
    <n v="1.48"/>
    <n v="1.59"/>
    <n v="3.5486312518192585E-2"/>
    <n v="3.5486312518192585E-2"/>
  </r>
  <r>
    <n v="9"/>
    <x v="0"/>
    <n v="4000"/>
    <x v="2"/>
    <n v="7.9900000000000004E-5"/>
    <n v="0.73499999999999999"/>
    <n v="3.5486312518192585E-2"/>
    <n v="1.48"/>
    <n v="1.59"/>
    <n v="3.5486312518192585E-2"/>
    <n v="3.5486312518192585E-2"/>
  </r>
  <r>
    <n v="9"/>
    <x v="0"/>
    <n v="4000"/>
    <x v="2"/>
    <n v="7.9900000000000004E-5"/>
    <n v="0.73499999999999999"/>
    <n v="3.5486312518192585E-2"/>
    <n v="1.48"/>
    <n v="1.59"/>
    <n v="3.5486312518192585E-2"/>
    <n v="3.5486312518192585E-2"/>
  </r>
  <r>
    <n v="9"/>
    <x v="0"/>
    <n v="4000"/>
    <x v="2"/>
    <n v="7.9900000000000004E-5"/>
    <n v="0.73499999999999999"/>
    <n v="3.5486312518192585E-2"/>
    <n v="1.48"/>
    <n v="1.59"/>
    <n v="3.5486312518192585E-2"/>
    <n v="3.5486312518192585E-2"/>
  </r>
  <r>
    <n v="9"/>
    <x v="0"/>
    <n v="4000"/>
    <x v="2"/>
    <n v="7.9900000000000004E-5"/>
    <n v="0.73499999999999999"/>
    <n v="3.5486312518192585E-2"/>
    <n v="1.48"/>
    <n v="1.59"/>
    <n v="3.5486312518192585E-2"/>
    <n v="3.5486312518192585E-2"/>
  </r>
  <r>
    <n v="9"/>
    <x v="0"/>
    <n v="4000"/>
    <x v="2"/>
    <n v="7.9900000000000004E-5"/>
    <n v="0.73499999999999999"/>
    <n v="3.5486312518192585E-2"/>
    <n v="1.48"/>
    <n v="1.59"/>
    <n v="3.5486312518192585E-2"/>
    <n v="3.5486312518192585E-2"/>
  </r>
  <r>
    <n v="9"/>
    <x v="0"/>
    <n v="4000"/>
    <x v="2"/>
    <n v="7.9900000000000004E-5"/>
    <n v="0.73499999999999999"/>
    <n v="3.5486312518192585E-2"/>
    <n v="1.48"/>
    <n v="1.59"/>
    <n v="3.5486312518192585E-2"/>
    <n v="3.5486312518192585E-2"/>
  </r>
  <r>
    <n v="9"/>
    <x v="0"/>
    <n v="4000"/>
    <x v="2"/>
    <n v="7.9900000000000004E-5"/>
    <n v="0.73499999999999999"/>
    <n v="3.5486312518192585E-2"/>
    <n v="1.48"/>
    <n v="1.59"/>
    <n v="3.5486312518192585E-2"/>
    <n v="3.5486312518192585E-2"/>
  </r>
  <r>
    <n v="9"/>
    <x v="0"/>
    <n v="4000"/>
    <x v="2"/>
    <n v="7.9900000000000004E-5"/>
    <n v="0.73499999999999999"/>
    <n v="3.5486312518192585E-2"/>
    <n v="1.48"/>
    <n v="1.59"/>
    <n v="3.5486312518192585E-2"/>
    <n v="3.5486312518192585E-2"/>
  </r>
  <r>
    <n v="9"/>
    <x v="0"/>
    <n v="3500"/>
    <x v="2"/>
    <n v="7.9900000000000004E-5"/>
    <n v="0.73499999999999999"/>
    <n v="3.2168943053841284E-2"/>
    <n v="1.48"/>
    <n v="1.59"/>
    <n v="3.2168943053841284E-2"/>
    <n v="3.2168943053841284E-2"/>
  </r>
  <r>
    <n v="9"/>
    <x v="0"/>
    <n v="3500"/>
    <x v="2"/>
    <n v="7.9900000000000004E-5"/>
    <n v="0.73499999999999999"/>
    <n v="3.2168943053841284E-2"/>
    <n v="1.48"/>
    <n v="1.59"/>
    <n v="3.2168943053841284E-2"/>
    <n v="3.2168943053841284E-2"/>
  </r>
  <r>
    <n v="9"/>
    <x v="0"/>
    <n v="3500"/>
    <x v="2"/>
    <n v="7.9900000000000004E-5"/>
    <n v="0.73499999999999999"/>
    <n v="3.2168943053841284E-2"/>
    <n v="1.48"/>
    <n v="1.59"/>
    <n v="3.2168943053841284E-2"/>
    <n v="3.2168943053841284E-2"/>
  </r>
  <r>
    <n v="9"/>
    <x v="0"/>
    <n v="3000"/>
    <x v="2"/>
    <n v="7.9900000000000004E-5"/>
    <n v="0.73499999999999999"/>
    <n v="2.872307296983214E-2"/>
    <n v="1.48"/>
    <n v="1.59"/>
    <n v="2.872307296983214E-2"/>
    <n v="2.872307296983214E-2"/>
  </r>
  <r>
    <n v="9"/>
    <x v="0"/>
    <n v="3000"/>
    <x v="2"/>
    <n v="7.9900000000000004E-5"/>
    <n v="0.73499999999999999"/>
    <n v="2.872307296983214E-2"/>
    <n v="1.48"/>
    <n v="1.59"/>
    <n v="2.872307296983214E-2"/>
    <n v="2.872307296983214E-2"/>
  </r>
  <r>
    <n v="9"/>
    <x v="0"/>
    <n v="3000"/>
    <x v="2"/>
    <n v="7.9900000000000004E-5"/>
    <n v="0.73499999999999999"/>
    <n v="2.872307296983214E-2"/>
    <n v="1.48"/>
    <n v="1.59"/>
    <n v="2.872307296983214E-2"/>
    <n v="2.872307296983214E-2"/>
  </r>
  <r>
    <n v="9"/>
    <x v="0"/>
    <n v="3000"/>
    <x v="2"/>
    <n v="7.9900000000000004E-5"/>
    <n v="0.73499999999999999"/>
    <n v="2.872307296983214E-2"/>
    <n v="1.48"/>
    <n v="1.59"/>
    <n v="2.872307296983214E-2"/>
    <n v="2.872307296983214E-2"/>
  </r>
  <r>
    <n v="9"/>
    <x v="0"/>
    <n v="3000"/>
    <x v="2"/>
    <n v="7.9900000000000004E-5"/>
    <n v="0.73499999999999999"/>
    <n v="2.872307296983214E-2"/>
    <n v="1.48"/>
    <n v="1.59"/>
    <n v="2.872307296983214E-2"/>
    <n v="2.872307296983214E-2"/>
  </r>
  <r>
    <n v="9"/>
    <x v="0"/>
    <n v="500"/>
    <x v="2"/>
    <n v="7.9900000000000004E-5"/>
    <n v="0.73499999999999999"/>
    <n v="7.6964372434751988E-3"/>
    <n v="1.48"/>
    <n v="1.59"/>
    <n v="7.6964372434751988E-3"/>
    <n v="7.6964372434751988E-3"/>
  </r>
  <r>
    <n v="9"/>
    <x v="0"/>
    <n v="500"/>
    <x v="2"/>
    <n v="7.9900000000000004E-5"/>
    <n v="0.73499999999999999"/>
    <n v="7.6964372434751988E-3"/>
    <n v="1.48"/>
    <n v="1.59"/>
    <n v="7.6964372434751988E-3"/>
    <n v="7.6964372434751988E-3"/>
  </r>
  <r>
    <n v="9"/>
    <x v="0"/>
    <n v="500"/>
    <x v="2"/>
    <n v="7.9900000000000004E-5"/>
    <n v="0.73499999999999999"/>
    <n v="7.6964372434751988E-3"/>
    <n v="1.48"/>
    <n v="1.59"/>
    <n v="7.6964372434751988E-3"/>
    <n v="7.6964372434751988E-3"/>
  </r>
  <r>
    <n v="9"/>
    <x v="0"/>
    <n v="400"/>
    <x v="2"/>
    <n v="7.9900000000000004E-5"/>
    <n v="0.73499999999999999"/>
    <n v="6.532221051886623E-3"/>
    <n v="1.48"/>
    <n v="1.59"/>
    <n v="6.532221051886623E-3"/>
    <n v="6.532221051886623E-3"/>
  </r>
  <r>
    <n v="9"/>
    <x v="0"/>
    <n v="300"/>
    <x v="2"/>
    <n v="7.9900000000000004E-5"/>
    <n v="0.73499999999999999"/>
    <n v="5.287262851901682E-3"/>
    <n v="1.48"/>
    <n v="1.59"/>
    <n v="5.287262851901682E-3"/>
    <n v="5.287262851901682E-3"/>
  </r>
  <r>
    <n v="9"/>
    <x v="0"/>
    <n v="300"/>
    <x v="2"/>
    <n v="7.9900000000000004E-5"/>
    <n v="0.73499999999999999"/>
    <n v="5.287262851901682E-3"/>
    <n v="1.48"/>
    <n v="1.59"/>
    <n v="5.287262851901682E-3"/>
    <n v="5.287262851901682E-3"/>
  </r>
  <r>
    <n v="9"/>
    <x v="0"/>
    <n v="300"/>
    <x v="2"/>
    <n v="7.9900000000000004E-5"/>
    <n v="0.73499999999999999"/>
    <n v="5.287262851901682E-3"/>
    <n v="1.48"/>
    <n v="1.59"/>
    <n v="5.287262851901682E-3"/>
    <n v="5.287262851901682E-3"/>
  </r>
  <r>
    <n v="9"/>
    <x v="0"/>
    <n v="300"/>
    <x v="2"/>
    <n v="7.9900000000000004E-5"/>
    <n v="0.73499999999999999"/>
    <n v="5.287262851901682E-3"/>
    <n v="1.48"/>
    <n v="1.59"/>
    <n v="5.287262851901682E-3"/>
    <n v="5.287262851901682E-3"/>
  </r>
  <r>
    <n v="9"/>
    <x v="0"/>
    <n v="300"/>
    <x v="2"/>
    <n v="7.9900000000000004E-5"/>
    <n v="0.73499999999999999"/>
    <n v="5.287262851901682E-3"/>
    <n v="1.48"/>
    <n v="1.59"/>
    <n v="5.287262851901682E-3"/>
    <n v="5.287262851901682E-3"/>
  </r>
  <r>
    <n v="9"/>
    <x v="0"/>
    <n v="300"/>
    <x v="2"/>
    <n v="7.9900000000000004E-5"/>
    <n v="0.73499999999999999"/>
    <n v="5.287262851901682E-3"/>
    <n v="1.48"/>
    <n v="1.59"/>
    <n v="5.287262851901682E-3"/>
    <n v="5.287262851901682E-3"/>
  </r>
  <r>
    <n v="9"/>
    <x v="0"/>
    <n v="300"/>
    <x v="2"/>
    <n v="7.9900000000000004E-5"/>
    <n v="0.73499999999999999"/>
    <n v="5.287262851901682E-3"/>
    <n v="1.48"/>
    <n v="1.59"/>
    <n v="5.287262851901682E-3"/>
    <n v="5.287262851901682E-3"/>
  </r>
  <r>
    <n v="9"/>
    <x v="0"/>
    <n v="250"/>
    <x v="2"/>
    <n v="7.9900000000000004E-5"/>
    <n v="0.73499999999999999"/>
    <n v="4.6241582223404331E-3"/>
    <n v="1.48"/>
    <n v="1.59"/>
    <n v="4.6241582223404331E-3"/>
    <n v="4.6241582223404331E-3"/>
  </r>
  <r>
    <n v="9"/>
    <x v="0"/>
    <n v="200"/>
    <x v="2"/>
    <n v="7.9900000000000004E-5"/>
    <n v="0.73499999999999999"/>
    <n v="3.9246761497125863E-3"/>
    <n v="1.48"/>
    <n v="1.59"/>
    <n v="3.9246761497125863E-3"/>
    <n v="3.9246761497125863E-3"/>
  </r>
  <r>
    <n v="9"/>
    <x v="0"/>
    <n v="200"/>
    <x v="2"/>
    <n v="7.9900000000000004E-5"/>
    <n v="0.73499999999999999"/>
    <n v="3.9246761497125863E-3"/>
    <n v="1.48"/>
    <n v="1.59"/>
    <n v="3.9246761497125863E-3"/>
    <n v="3.9246761497125863E-3"/>
  </r>
  <r>
    <n v="9"/>
    <x v="0"/>
    <n v="200"/>
    <x v="2"/>
    <n v="7.9900000000000004E-5"/>
    <n v="0.73499999999999999"/>
    <n v="3.9246761497125863E-3"/>
    <n v="1.48"/>
    <n v="1.59"/>
    <n v="3.9246761497125863E-3"/>
    <n v="3.9246761497125863E-3"/>
  </r>
  <r>
    <n v="9"/>
    <x v="0"/>
    <n v="200"/>
    <x v="2"/>
    <n v="7.9900000000000004E-5"/>
    <n v="0.73499999999999999"/>
    <n v="3.9246761497125863E-3"/>
    <n v="1.48"/>
    <n v="1.59"/>
    <n v="3.9246761497125863E-3"/>
    <n v="3.9246761497125863E-3"/>
  </r>
  <r>
    <n v="9"/>
    <x v="0"/>
    <n v="200"/>
    <x v="2"/>
    <n v="7.9900000000000004E-5"/>
    <n v="0.73499999999999999"/>
    <n v="3.9246761497125863E-3"/>
    <n v="1.48"/>
    <n v="1.59"/>
    <n v="3.9246761497125863E-3"/>
    <n v="3.9246761497125863E-3"/>
  </r>
  <r>
    <n v="9"/>
    <x v="0"/>
    <n v="200"/>
    <x v="2"/>
    <n v="7.9900000000000004E-5"/>
    <n v="0.73499999999999999"/>
    <n v="3.9246761497125863E-3"/>
    <n v="1.48"/>
    <n v="1.59"/>
    <n v="3.9246761497125863E-3"/>
    <n v="3.9246761497125863E-3"/>
  </r>
  <r>
    <n v="9"/>
    <x v="0"/>
    <n v="150"/>
    <x v="2"/>
    <n v="7.9900000000000004E-5"/>
    <n v="0.73499999999999999"/>
    <n v="3.1766828230846032E-3"/>
    <n v="1.48"/>
    <n v="1.59"/>
    <n v="3.1766828230846032E-3"/>
    <n v="3.1766828230846032E-3"/>
  </r>
  <r>
    <n v="9"/>
    <x v="0"/>
    <n v="150"/>
    <x v="2"/>
    <n v="7.9900000000000004E-5"/>
    <n v="0.73499999999999999"/>
    <n v="3.1766828230846032E-3"/>
    <n v="1.48"/>
    <n v="1.59"/>
    <n v="3.1766828230846032E-3"/>
    <n v="3.1766828230846032E-3"/>
  </r>
  <r>
    <n v="9"/>
    <x v="0"/>
    <n v="150"/>
    <x v="2"/>
    <n v="7.9900000000000004E-5"/>
    <n v="0.73499999999999999"/>
    <n v="3.1766828230846032E-3"/>
    <n v="1.48"/>
    <n v="1.59"/>
    <n v="3.1766828230846032E-3"/>
    <n v="3.1766828230846032E-3"/>
  </r>
  <r>
    <n v="9"/>
    <x v="0"/>
    <n v="150"/>
    <x v="2"/>
    <n v="7.9900000000000004E-5"/>
    <n v="0.73499999999999999"/>
    <n v="3.1766828230846032E-3"/>
    <n v="1.48"/>
    <n v="1.59"/>
    <n v="3.1766828230846032E-3"/>
    <n v="3.1766828230846032E-3"/>
  </r>
  <r>
    <n v="9"/>
    <x v="0"/>
    <n v="100"/>
    <x v="2"/>
    <n v="7.9900000000000004E-5"/>
    <n v="0.73499999999999999"/>
    <n v="2.3580161721064429E-3"/>
    <n v="1.48"/>
    <n v="1.59"/>
    <n v="2.3580161721064429E-3"/>
    <n v="2.3580161721064429E-3"/>
  </r>
  <r>
    <n v="9"/>
    <x v="0"/>
    <n v="100"/>
    <x v="2"/>
    <n v="7.9900000000000004E-5"/>
    <n v="0.73499999999999999"/>
    <n v="2.3580161721064429E-3"/>
    <n v="1.48"/>
    <n v="1.59"/>
    <n v="2.3580161721064429E-3"/>
    <n v="2.3580161721064429E-3"/>
  </r>
  <r>
    <n v="9"/>
    <x v="0"/>
    <n v="100"/>
    <x v="2"/>
    <n v="7.9900000000000004E-5"/>
    <n v="0.73499999999999999"/>
    <n v="2.3580161721064429E-3"/>
    <n v="1.48"/>
    <n v="1.59"/>
    <n v="2.3580161721064429E-3"/>
    <n v="2.3580161721064429E-3"/>
  </r>
  <r>
    <n v="9"/>
    <x v="0"/>
    <n v="100"/>
    <x v="2"/>
    <n v="7.9900000000000004E-5"/>
    <n v="0.73499999999999999"/>
    <n v="2.3580161721064429E-3"/>
    <n v="1.48"/>
    <n v="1.59"/>
    <n v="2.3580161721064429E-3"/>
    <n v="2.3580161721064429E-3"/>
  </r>
  <r>
    <n v="9"/>
    <x v="0"/>
    <n v="100"/>
    <x v="2"/>
    <n v="7.9900000000000004E-5"/>
    <n v="0.73499999999999999"/>
    <n v="2.3580161721064429E-3"/>
    <n v="1.48"/>
    <n v="1.59"/>
    <n v="2.3580161721064429E-3"/>
    <n v="2.3580161721064429E-3"/>
  </r>
  <r>
    <n v="9"/>
    <x v="0"/>
    <n v="100"/>
    <x v="2"/>
    <n v="7.9900000000000004E-5"/>
    <n v="0.73499999999999999"/>
    <n v="2.3580161721064429E-3"/>
    <n v="1.48"/>
    <n v="1.59"/>
    <n v="2.3580161721064429E-3"/>
    <n v="2.3580161721064429E-3"/>
  </r>
  <r>
    <n v="9"/>
    <x v="0"/>
    <n v="100"/>
    <x v="2"/>
    <n v="7.9900000000000004E-5"/>
    <n v="0.73499999999999999"/>
    <n v="2.3580161721064429E-3"/>
    <n v="1.48"/>
    <n v="1.59"/>
    <n v="2.3580161721064429E-3"/>
    <n v="2.3580161721064429E-3"/>
  </r>
  <r>
    <n v="9"/>
    <x v="0"/>
    <n v="100"/>
    <x v="2"/>
    <n v="7.9900000000000004E-5"/>
    <n v="0.73499999999999999"/>
    <n v="2.3580161721064429E-3"/>
    <n v="1.48"/>
    <n v="1.59"/>
    <n v="2.3580161721064429E-3"/>
    <n v="2.3580161721064429E-3"/>
  </r>
  <r>
    <n v="9"/>
    <x v="0"/>
    <n v="100"/>
    <x v="2"/>
    <n v="7.9900000000000004E-5"/>
    <n v="0.73499999999999999"/>
    <n v="2.3580161721064429E-3"/>
    <n v="1.48"/>
    <n v="1.59"/>
    <n v="2.3580161721064429E-3"/>
    <n v="2.3580161721064429E-3"/>
  </r>
  <r>
    <n v="9"/>
    <x v="0"/>
    <n v="100"/>
    <x v="2"/>
    <n v="7.9900000000000004E-5"/>
    <n v="0.73499999999999999"/>
    <n v="2.3580161721064429E-3"/>
    <n v="1.48"/>
    <n v="1.59"/>
    <n v="2.3580161721064429E-3"/>
    <n v="2.3580161721064429E-3"/>
  </r>
  <r>
    <n v="9"/>
    <x v="0"/>
    <n v="90"/>
    <x v="2"/>
    <n v="7.9900000000000004E-5"/>
    <n v="0.73499999999999999"/>
    <n v="2.1823028696827834E-3"/>
    <n v="1.48"/>
    <n v="1.59"/>
    <n v="2.1823028696827834E-3"/>
    <n v="2.1823028696827834E-3"/>
  </r>
  <r>
    <n v="9"/>
    <x v="0"/>
    <n v="80"/>
    <x v="2"/>
    <n v="7.9900000000000004E-5"/>
    <n v="0.73499999999999999"/>
    <n v="2.0013263790568895E-3"/>
    <n v="1.48"/>
    <n v="1.59"/>
    <n v="2.0013263790568895E-3"/>
    <n v="2.0013263790568895E-3"/>
  </r>
  <r>
    <n v="9"/>
    <x v="0"/>
    <n v="70"/>
    <x v="2"/>
    <n v="7.9900000000000004E-5"/>
    <n v="0.73499999999999999"/>
    <n v="1.8142362435382888E-3"/>
    <n v="1.48"/>
    <n v="1.59"/>
    <n v="1.8142362435382888E-3"/>
    <n v="1.8142362435382888E-3"/>
  </r>
  <r>
    <n v="9"/>
    <x v="0"/>
    <n v="70"/>
    <x v="2"/>
    <n v="7.9900000000000004E-5"/>
    <n v="0.73499999999999999"/>
    <n v="1.8142362435382888E-3"/>
    <n v="1.48"/>
    <n v="1.59"/>
    <n v="1.8142362435382888E-3"/>
    <n v="1.8142362435382888E-3"/>
  </r>
  <r>
    <n v="9"/>
    <x v="0"/>
    <n v="3000"/>
    <x v="2"/>
    <n v="7.9900000000000004E-5"/>
    <n v="0.73499999999999999"/>
    <n v="2.872307296983214E-2"/>
    <n v="1.48"/>
    <n v="1.59"/>
    <n v="2.872307296983214E-2"/>
    <n v="2.872307296983214E-2"/>
  </r>
  <r>
    <n v="9"/>
    <x v="0"/>
    <n v="2500"/>
    <x v="2"/>
    <n v="7.9900000000000004E-5"/>
    <n v="0.73499999999999999"/>
    <n v="2.5120754871599014E-2"/>
    <n v="1.48"/>
    <n v="1.59"/>
    <n v="2.5120754871599014E-2"/>
    <n v="2.5120754871599014E-2"/>
  </r>
  <r>
    <n v="9"/>
    <x v="0"/>
    <n v="2000"/>
    <x v="2"/>
    <n v="7.9900000000000004E-5"/>
    <n v="0.73499999999999999"/>
    <n v="2.1320816193318094E-2"/>
    <n v="1.48"/>
    <n v="1.59"/>
    <n v="2.1320816193318094E-2"/>
    <n v="2.1320816193318094E-2"/>
  </r>
  <r>
    <n v="9"/>
    <x v="0"/>
    <n v="2000"/>
    <x v="2"/>
    <n v="7.9900000000000004E-5"/>
    <n v="0.73499999999999999"/>
    <n v="2.1320816193318094E-2"/>
    <n v="1.48"/>
    <n v="1.59"/>
    <n v="2.1320816193318094E-2"/>
    <n v="2.1320816193318094E-2"/>
  </r>
  <r>
    <n v="9"/>
    <x v="0"/>
    <n v="2000"/>
    <x v="2"/>
    <n v="7.9900000000000004E-5"/>
    <n v="0.73499999999999999"/>
    <n v="2.1320816193318094E-2"/>
    <n v="1.48"/>
    <n v="1.59"/>
    <n v="2.1320816193318094E-2"/>
    <n v="2.1320816193318094E-2"/>
  </r>
  <r>
    <n v="9"/>
    <x v="0"/>
    <n v="2000"/>
    <x v="2"/>
    <n v="7.9900000000000004E-5"/>
    <n v="0.73499999999999999"/>
    <n v="2.1320816193318094E-2"/>
    <n v="1.48"/>
    <n v="1.59"/>
    <n v="2.1320816193318094E-2"/>
    <n v="2.1320816193318094E-2"/>
  </r>
  <r>
    <n v="9"/>
    <x v="0"/>
    <n v="2000"/>
    <x v="2"/>
    <n v="7.9900000000000004E-5"/>
    <n v="0.73499999999999999"/>
    <n v="2.1320816193318094E-2"/>
    <n v="1.48"/>
    <n v="1.59"/>
    <n v="2.1320816193318094E-2"/>
    <n v="2.1320816193318094E-2"/>
  </r>
  <r>
    <n v="9"/>
    <x v="0"/>
    <n v="2000"/>
    <x v="2"/>
    <n v="7.9900000000000004E-5"/>
    <n v="0.73499999999999999"/>
    <n v="2.1320816193318094E-2"/>
    <n v="1.48"/>
    <n v="1.59"/>
    <n v="2.1320816193318094E-2"/>
    <n v="2.1320816193318094E-2"/>
  </r>
  <r>
    <n v="9"/>
    <x v="0"/>
    <n v="2000"/>
    <x v="2"/>
    <n v="7.9900000000000004E-5"/>
    <n v="0.73499999999999999"/>
    <n v="2.1320816193318094E-2"/>
    <n v="1.48"/>
    <n v="1.59"/>
    <n v="2.1320816193318094E-2"/>
    <n v="2.1320816193318094E-2"/>
  </r>
  <r>
    <n v="9"/>
    <x v="0"/>
    <n v="2000"/>
    <x v="2"/>
    <n v="7.9900000000000004E-5"/>
    <n v="0.73499999999999999"/>
    <n v="2.1320816193318094E-2"/>
    <n v="1.48"/>
    <n v="1.59"/>
    <n v="2.1320816193318094E-2"/>
    <n v="2.1320816193318094E-2"/>
  </r>
  <r>
    <n v="9"/>
    <x v="0"/>
    <n v="2000"/>
    <x v="2"/>
    <n v="7.9900000000000004E-5"/>
    <n v="0.73499999999999999"/>
    <n v="2.1320816193318094E-2"/>
    <n v="1.48"/>
    <n v="1.59"/>
    <n v="2.1320816193318094E-2"/>
    <n v="2.1320816193318094E-2"/>
  </r>
  <r>
    <n v="9"/>
    <x v="0"/>
    <n v="2000"/>
    <x v="2"/>
    <n v="7.9900000000000004E-5"/>
    <n v="0.73499999999999999"/>
    <n v="2.1320816193318094E-2"/>
    <n v="1.48"/>
    <n v="1.59"/>
    <n v="2.1320816193318094E-2"/>
    <n v="2.1320816193318094E-2"/>
  </r>
  <r>
    <n v="9"/>
    <x v="0"/>
    <n v="2000"/>
    <x v="2"/>
    <n v="7.9900000000000004E-5"/>
    <n v="0.73499999999999999"/>
    <n v="2.1320816193318094E-2"/>
    <n v="1.48"/>
    <n v="1.59"/>
    <n v="2.1320816193318094E-2"/>
    <n v="2.1320816193318094E-2"/>
  </r>
  <r>
    <n v="9"/>
    <x v="0"/>
    <n v="2000"/>
    <x v="2"/>
    <n v="7.9900000000000004E-5"/>
    <n v="0.73499999999999999"/>
    <n v="2.1320816193318094E-2"/>
    <n v="1.48"/>
    <n v="1.59"/>
    <n v="2.1320816193318094E-2"/>
    <n v="2.1320816193318094E-2"/>
  </r>
  <r>
    <n v="9"/>
    <x v="0"/>
    <n v="2000"/>
    <x v="2"/>
    <n v="7.9900000000000004E-5"/>
    <n v="0.73499999999999999"/>
    <n v="2.1320816193318094E-2"/>
    <n v="1.48"/>
    <n v="1.59"/>
    <n v="2.1320816193318094E-2"/>
    <n v="2.1320816193318094E-2"/>
  </r>
  <r>
    <n v="9"/>
    <x v="0"/>
    <n v="2000"/>
    <x v="2"/>
    <n v="7.9900000000000004E-5"/>
    <n v="0.73499999999999999"/>
    <n v="2.1320816193318094E-2"/>
    <n v="1.48"/>
    <n v="1.59"/>
    <n v="2.1320816193318094E-2"/>
    <n v="2.1320816193318094E-2"/>
  </r>
  <r>
    <n v="9"/>
    <x v="0"/>
    <n v="1500"/>
    <x v="2"/>
    <n v="7.9900000000000004E-5"/>
    <n v="0.73499999999999999"/>
    <n v="1.7257339966870289E-2"/>
    <n v="1.48"/>
    <n v="1.59"/>
    <n v="1.7257339966870289E-2"/>
    <n v="1.7257339966870289E-2"/>
  </r>
  <r>
    <n v="9"/>
    <x v="0"/>
    <n v="1500"/>
    <x v="2"/>
    <n v="7.9900000000000004E-5"/>
    <n v="0.73499999999999999"/>
    <n v="1.7257339966870289E-2"/>
    <n v="1.48"/>
    <n v="1.59"/>
    <n v="1.7257339966870289E-2"/>
    <n v="1.7257339966870289E-2"/>
  </r>
  <r>
    <n v="9"/>
    <x v="0"/>
    <n v="1200"/>
    <x v="2"/>
    <n v="7.9900000000000004E-5"/>
    <n v="0.73499999999999999"/>
    <n v="1.4646875673120383E-2"/>
    <n v="1.48"/>
    <n v="1.59"/>
    <n v="1.4646875673120383E-2"/>
    <n v="1.4646875673120383E-2"/>
  </r>
  <r>
    <n v="9"/>
    <x v="0"/>
    <n v="1000"/>
    <x v="2"/>
    <n v="7.9900000000000004E-5"/>
    <n v="0.73499999999999999"/>
    <n v="1.2809930671613425E-2"/>
    <n v="1.48"/>
    <n v="1.59"/>
    <n v="1.2809930671613425E-2"/>
    <n v="1.2809930671613425E-2"/>
  </r>
  <r>
    <n v="9"/>
    <x v="0"/>
    <n v="1000"/>
    <x v="2"/>
    <n v="7.9900000000000004E-5"/>
    <n v="0.73499999999999999"/>
    <n v="1.2809930671613425E-2"/>
    <n v="1.48"/>
    <n v="1.59"/>
    <n v="1.2809930671613425E-2"/>
    <n v="1.2809930671613425E-2"/>
  </r>
  <r>
    <n v="9"/>
    <x v="0"/>
    <n v="1000"/>
    <x v="2"/>
    <n v="7.9900000000000004E-5"/>
    <n v="0.73499999999999999"/>
    <n v="1.2809930671613425E-2"/>
    <n v="1.48"/>
    <n v="1.59"/>
    <n v="1.2809930671613425E-2"/>
    <n v="1.2809930671613425E-2"/>
  </r>
  <r>
    <n v="9"/>
    <x v="0"/>
    <n v="1000"/>
    <x v="2"/>
    <n v="7.9900000000000004E-5"/>
    <n v="0.73499999999999999"/>
    <n v="1.2809930671613425E-2"/>
    <n v="1.48"/>
    <n v="1.59"/>
    <n v="1.2809930671613425E-2"/>
    <n v="1.2809930671613425E-2"/>
  </r>
  <r>
    <n v="9"/>
    <x v="0"/>
    <n v="1000"/>
    <x v="2"/>
    <n v="7.9900000000000004E-5"/>
    <n v="0.73499999999999999"/>
    <n v="1.2809930671613425E-2"/>
    <n v="1.48"/>
    <n v="1.59"/>
    <n v="1.2809930671613425E-2"/>
    <n v="1.2809930671613425E-2"/>
  </r>
  <r>
    <n v="9"/>
    <x v="0"/>
    <n v="800"/>
    <x v="2"/>
    <n v="7.9900000000000004E-5"/>
    <n v="0.73499999999999999"/>
    <n v="1.0872212188472069E-2"/>
    <n v="1.48"/>
    <n v="1.59"/>
    <n v="1.0872212188472069E-2"/>
    <n v="1.0872212188472069E-2"/>
  </r>
  <r>
    <n v="9"/>
    <x v="0"/>
    <n v="700"/>
    <x v="2"/>
    <n v="7.9900000000000004E-5"/>
    <n v="0.73499999999999999"/>
    <n v="9.8558444070776137E-3"/>
    <n v="1.48"/>
    <n v="1.59"/>
    <n v="9.8558444070776137E-3"/>
    <n v="9.8558444070776137E-3"/>
  </r>
  <r>
    <n v="9"/>
    <x v="0"/>
    <n v="700"/>
    <x v="2"/>
    <n v="7.9900000000000004E-5"/>
    <n v="0.73499999999999999"/>
    <n v="9.8558444070776137E-3"/>
    <n v="1.48"/>
    <n v="1.59"/>
    <n v="9.8558444070776137E-3"/>
    <n v="9.8558444070776137E-3"/>
  </r>
  <r>
    <n v="9"/>
    <x v="0"/>
    <n v="700"/>
    <x v="2"/>
    <n v="7.9900000000000004E-5"/>
    <n v="0.73499999999999999"/>
    <n v="9.8558444070776137E-3"/>
    <n v="1.48"/>
    <n v="1.59"/>
    <n v="9.8558444070776137E-3"/>
    <n v="9.8558444070776137E-3"/>
  </r>
  <r>
    <n v="9"/>
    <x v="0"/>
    <n v="700"/>
    <x v="2"/>
    <n v="7.9900000000000004E-5"/>
    <n v="0.73499999999999999"/>
    <n v="9.8558444070776137E-3"/>
    <n v="1.48"/>
    <n v="1.59"/>
    <n v="9.8558444070776137E-3"/>
    <n v="9.8558444070776137E-3"/>
  </r>
  <r>
    <n v="9"/>
    <x v="0"/>
    <n v="600"/>
    <x v="2"/>
    <n v="7.9900000000000004E-5"/>
    <n v="0.73499999999999999"/>
    <n v="8.8001069108796497E-3"/>
    <n v="1.48"/>
    <n v="1.59"/>
    <n v="8.8001069108796497E-3"/>
    <n v="8.8001069108796497E-3"/>
  </r>
  <r>
    <n v="9"/>
    <x v="0"/>
    <n v="500"/>
    <x v="2"/>
    <n v="7.9900000000000004E-5"/>
    <n v="0.73499999999999999"/>
    <n v="7.6964372434751988E-3"/>
    <n v="1.48"/>
    <n v="1.59"/>
    <n v="7.6964372434751988E-3"/>
    <n v="7.6964372434751988E-3"/>
  </r>
  <r>
    <n v="9"/>
    <x v="0"/>
    <n v="500"/>
    <x v="2"/>
    <n v="7.9900000000000004E-5"/>
    <n v="0.73499999999999999"/>
    <n v="7.6964372434751988E-3"/>
    <n v="1.48"/>
    <n v="1.59"/>
    <n v="7.6964372434751988E-3"/>
    <n v="7.6964372434751988E-3"/>
  </r>
  <r>
    <n v="9"/>
    <x v="0"/>
    <n v="500"/>
    <x v="2"/>
    <n v="7.9900000000000004E-5"/>
    <n v="0.73499999999999999"/>
    <n v="7.6964372434751988E-3"/>
    <n v="1.48"/>
    <n v="1.59"/>
    <n v="7.6964372434751988E-3"/>
    <n v="7.6964372434751988E-3"/>
  </r>
  <r>
    <n v="9"/>
    <x v="0"/>
    <n v="500"/>
    <x v="2"/>
    <n v="7.9900000000000004E-5"/>
    <n v="0.73499999999999999"/>
    <n v="7.6964372434751988E-3"/>
    <n v="1.48"/>
    <n v="1.59"/>
    <n v="7.6964372434751988E-3"/>
    <n v="7.6964372434751988E-3"/>
  </r>
  <r>
    <n v="9"/>
    <x v="0"/>
    <n v="500"/>
    <x v="2"/>
    <n v="7.9900000000000004E-5"/>
    <n v="0.73499999999999999"/>
    <n v="7.6964372434751988E-3"/>
    <n v="1.48"/>
    <n v="1.59"/>
    <n v="7.6964372434751988E-3"/>
    <n v="7.6964372434751988E-3"/>
  </r>
  <r>
    <n v="9"/>
    <x v="0"/>
    <n v="500"/>
    <x v="2"/>
    <n v="7.9900000000000004E-5"/>
    <n v="0.73499999999999999"/>
    <n v="7.6964372434751988E-3"/>
    <n v="1.48"/>
    <n v="1.59"/>
    <n v="7.6964372434751988E-3"/>
    <n v="7.6964372434751988E-3"/>
  </r>
  <r>
    <n v="9"/>
    <x v="1"/>
    <n v="2000"/>
    <x v="2"/>
    <n v="1.21E-4"/>
    <n v="0.746"/>
    <n v="3.5103768923070142E-2"/>
    <n v="3.39"/>
    <n v="7.41"/>
    <n v="3.5103768923070142E-2"/>
    <n v="3.5103768923070142E-2"/>
  </r>
  <r>
    <n v="9"/>
    <x v="1"/>
    <n v="2000"/>
    <x v="2"/>
    <n v="1.21E-4"/>
    <n v="0.746"/>
    <n v="3.5103768923070142E-2"/>
    <n v="3.39"/>
    <n v="7.41"/>
    <n v="3.5103768923070142E-2"/>
    <n v="3.5103768923070142E-2"/>
  </r>
  <r>
    <n v="9"/>
    <x v="1"/>
    <n v="2000"/>
    <x v="2"/>
    <n v="1.21E-4"/>
    <n v="0.746"/>
    <n v="3.5103768923070142E-2"/>
    <n v="3.39"/>
    <n v="7.41"/>
    <n v="3.5103768923070142E-2"/>
    <n v="3.5103768923070142E-2"/>
  </r>
  <r>
    <n v="9"/>
    <x v="1"/>
    <n v="1500"/>
    <x v="2"/>
    <n v="1.21E-4"/>
    <n v="0.746"/>
    <n v="2.8323665030869711E-2"/>
    <n v="3.39"/>
    <n v="7.41"/>
    <n v="2.8323665030869711E-2"/>
    <n v="2.8323665030869711E-2"/>
  </r>
  <r>
    <n v="9"/>
    <x v="1"/>
    <n v="1500"/>
    <x v="2"/>
    <n v="1.21E-4"/>
    <n v="0.746"/>
    <n v="2.8323665030869711E-2"/>
    <n v="3.39"/>
    <n v="7.41"/>
    <n v="2.8323665030869711E-2"/>
    <n v="2.8323665030869711E-2"/>
  </r>
  <r>
    <n v="9"/>
    <x v="1"/>
    <n v="1500"/>
    <x v="2"/>
    <n v="1.21E-4"/>
    <n v="0.746"/>
    <n v="2.8323665030869711E-2"/>
    <n v="3.39"/>
    <n v="7.41"/>
    <n v="2.8323665030869711E-2"/>
    <n v="2.8323665030869711E-2"/>
  </r>
  <r>
    <n v="9"/>
    <x v="1"/>
    <n v="1500"/>
    <x v="2"/>
    <n v="1.21E-4"/>
    <n v="0.746"/>
    <n v="2.8323665030869711E-2"/>
    <n v="3.39"/>
    <n v="7.41"/>
    <n v="2.8323665030869711E-2"/>
    <n v="2.8323665030869711E-2"/>
  </r>
  <r>
    <n v="9"/>
    <x v="1"/>
    <n v="1500"/>
    <x v="2"/>
    <n v="1.21E-4"/>
    <n v="0.746"/>
    <n v="2.8323665030869711E-2"/>
    <n v="3.39"/>
    <n v="7.41"/>
    <n v="2.8323665030869711E-2"/>
    <n v="2.8323665030869711E-2"/>
  </r>
  <r>
    <n v="9"/>
    <x v="1"/>
    <n v="1200"/>
    <x v="2"/>
    <n v="1.21E-4"/>
    <n v="0.746"/>
    <n v="2.3980298229225191E-2"/>
    <n v="3.39"/>
    <n v="7.41"/>
    <n v="2.3980298229225191E-2"/>
    <n v="2.3980298229225191E-2"/>
  </r>
  <r>
    <n v="9"/>
    <x v="1"/>
    <n v="1000"/>
    <x v="2"/>
    <n v="1.21E-4"/>
    <n v="0.746"/>
    <n v="2.0930777946502714E-2"/>
    <n v="3.39"/>
    <n v="7.41"/>
    <n v="2.0930777946502714E-2"/>
    <n v="2.0930777946502714E-2"/>
  </r>
  <r>
    <n v="9"/>
    <x v="1"/>
    <n v="1000"/>
    <x v="2"/>
    <n v="1.21E-4"/>
    <n v="0.746"/>
    <n v="2.0930777946502714E-2"/>
    <n v="3.39"/>
    <n v="7.41"/>
    <n v="2.0930777946502714E-2"/>
    <n v="2.0930777946502714E-2"/>
  </r>
  <r>
    <n v="9"/>
    <x v="1"/>
    <n v="1000"/>
    <x v="2"/>
    <n v="1.21E-4"/>
    <n v="0.746"/>
    <n v="2.0930777946502714E-2"/>
    <n v="3.39"/>
    <n v="7.41"/>
    <n v="2.0930777946502714E-2"/>
    <n v="2.0930777946502714E-2"/>
  </r>
  <r>
    <n v="9"/>
    <x v="1"/>
    <n v="1000"/>
    <x v="2"/>
    <n v="1.21E-4"/>
    <n v="0.746"/>
    <n v="2.0930777946502714E-2"/>
    <n v="3.39"/>
    <n v="7.41"/>
    <n v="2.0930777946502714E-2"/>
    <n v="2.0930777946502714E-2"/>
  </r>
  <r>
    <n v="9"/>
    <x v="1"/>
    <n v="1000"/>
    <x v="2"/>
    <n v="1.21E-4"/>
    <n v="0.746"/>
    <n v="2.0930777946502714E-2"/>
    <n v="3.39"/>
    <n v="7.41"/>
    <n v="2.0930777946502714E-2"/>
    <n v="2.0930777946502714E-2"/>
  </r>
  <r>
    <n v="9"/>
    <x v="1"/>
    <n v="1000"/>
    <x v="2"/>
    <n v="1.21E-4"/>
    <n v="0.746"/>
    <n v="2.0930777946502714E-2"/>
    <n v="3.39"/>
    <n v="7.41"/>
    <n v="2.0930777946502714E-2"/>
    <n v="2.0930777946502714E-2"/>
  </r>
  <r>
    <n v="9"/>
    <x v="1"/>
    <n v="1000"/>
    <x v="2"/>
    <n v="1.21E-4"/>
    <n v="0.746"/>
    <n v="2.0930777946502714E-2"/>
    <n v="3.39"/>
    <n v="7.41"/>
    <n v="2.0930777946502714E-2"/>
    <n v="2.0930777946502714E-2"/>
  </r>
  <r>
    <n v="9"/>
    <x v="1"/>
    <n v="1000"/>
    <x v="2"/>
    <n v="1.21E-4"/>
    <n v="0.746"/>
    <n v="2.0930777946502714E-2"/>
    <n v="3.39"/>
    <n v="7.41"/>
    <n v="2.0930777946502714E-2"/>
    <n v="2.0930777946502714E-2"/>
  </r>
  <r>
    <n v="9"/>
    <x v="1"/>
    <n v="700"/>
    <x v="2"/>
    <n v="1.21E-4"/>
    <n v="0.746"/>
    <n v="1.6040891754450514E-2"/>
    <n v="3.39"/>
    <n v="7.41"/>
    <n v="1.6040891754450514E-2"/>
    <n v="1.6040891754450514E-2"/>
  </r>
  <r>
    <n v="9"/>
    <x v="1"/>
    <n v="500"/>
    <x v="2"/>
    <n v="1.21E-4"/>
    <n v="0.746"/>
    <n v="1.2480069202993412E-2"/>
    <n v="3.39"/>
    <n v="7.41"/>
    <n v="1.2480069202993412E-2"/>
    <n v="1.2480069202993412E-2"/>
  </r>
  <r>
    <n v="9"/>
    <x v="1"/>
    <n v="500"/>
    <x v="2"/>
    <n v="1.21E-4"/>
    <n v="0.746"/>
    <n v="1.2480069202993412E-2"/>
    <n v="3.39"/>
    <n v="7.41"/>
    <n v="1.2480069202993412E-2"/>
    <n v="1.2480069202993412E-2"/>
  </r>
  <r>
    <n v="9"/>
    <x v="1"/>
    <n v="500"/>
    <x v="2"/>
    <n v="1.21E-4"/>
    <n v="0.746"/>
    <n v="1.2480069202993412E-2"/>
    <n v="3.39"/>
    <n v="7.41"/>
    <n v="1.2480069202993412E-2"/>
    <n v="1.2480069202993412E-2"/>
  </r>
  <r>
    <n v="9"/>
    <x v="1"/>
    <n v="500"/>
    <x v="2"/>
    <n v="1.21E-4"/>
    <n v="0.746"/>
    <n v="1.2480069202993412E-2"/>
    <n v="3.39"/>
    <n v="7.41"/>
    <n v="1.2480069202993412E-2"/>
    <n v="1.2480069202993412E-2"/>
  </r>
  <r>
    <n v="9"/>
    <x v="1"/>
    <n v="500"/>
    <x v="2"/>
    <n v="1.21E-4"/>
    <n v="0.746"/>
    <n v="1.2480069202993412E-2"/>
    <n v="3.39"/>
    <n v="7.41"/>
    <n v="1.2480069202993412E-2"/>
    <n v="1.2480069202993412E-2"/>
  </r>
  <r>
    <n v="9"/>
    <x v="1"/>
    <n v="400"/>
    <x v="2"/>
    <n v="1.21E-4"/>
    <n v="0.746"/>
    <n v="1.0566280214194482E-2"/>
    <n v="3.39"/>
    <n v="7.41"/>
    <n v="1.0566280214194482E-2"/>
    <n v="1.0566280214194482E-2"/>
  </r>
  <r>
    <n v="9"/>
    <x v="1"/>
    <n v="400"/>
    <x v="2"/>
    <n v="1.21E-4"/>
    <n v="0.746"/>
    <n v="1.0566280214194482E-2"/>
    <n v="3.39"/>
    <n v="7.41"/>
    <n v="1.0566280214194482E-2"/>
    <n v="1.0566280214194482E-2"/>
  </r>
  <r>
    <n v="9"/>
    <x v="1"/>
    <n v="400"/>
    <x v="2"/>
    <n v="1.21E-4"/>
    <n v="0.746"/>
    <n v="1.0566280214194482E-2"/>
    <n v="3.39"/>
    <n v="7.41"/>
    <n v="1.0566280214194482E-2"/>
    <n v="1.0566280214194482E-2"/>
  </r>
  <r>
    <n v="9"/>
    <x v="1"/>
    <n v="300"/>
    <x v="2"/>
    <n v="1.21E-4"/>
    <n v="0.746"/>
    <n v="8.5254601027317887E-3"/>
    <n v="3.39"/>
    <n v="7.41"/>
    <n v="8.5254601027317887E-3"/>
    <n v="8.5254601027317887E-3"/>
  </r>
  <r>
    <n v="9"/>
    <x v="1"/>
    <n v="300"/>
    <x v="2"/>
    <n v="1.21E-4"/>
    <n v="0.746"/>
    <n v="8.5254601027317887E-3"/>
    <n v="3.39"/>
    <n v="7.41"/>
    <n v="8.5254601027317887E-3"/>
    <n v="8.5254601027317887E-3"/>
  </r>
  <r>
    <n v="9"/>
    <x v="1"/>
    <n v="300"/>
    <x v="2"/>
    <n v="1.21E-4"/>
    <n v="0.746"/>
    <n v="8.5254601027317887E-3"/>
    <n v="3.39"/>
    <n v="7.41"/>
    <n v="8.5254601027317887E-3"/>
    <n v="8.5254601027317887E-3"/>
  </r>
  <r>
    <n v="9"/>
    <x v="1"/>
    <n v="300"/>
    <x v="2"/>
    <n v="1.21E-4"/>
    <n v="0.746"/>
    <n v="8.5254601027317887E-3"/>
    <n v="3.39"/>
    <n v="7.41"/>
    <n v="8.5254601027317887E-3"/>
    <n v="8.5254601027317887E-3"/>
  </r>
  <r>
    <n v="9"/>
    <x v="1"/>
    <n v="300"/>
    <x v="2"/>
    <n v="1.21E-4"/>
    <n v="0.746"/>
    <n v="8.5254601027317887E-3"/>
    <n v="3.39"/>
    <n v="7.41"/>
    <n v="8.5254601027317887E-3"/>
    <n v="8.5254601027317887E-3"/>
  </r>
  <r>
    <n v="9"/>
    <x v="1"/>
    <n v="300"/>
    <x v="2"/>
    <n v="1.21E-4"/>
    <n v="0.746"/>
    <n v="8.5254601027317887E-3"/>
    <n v="3.39"/>
    <n v="7.41"/>
    <n v="8.5254601027317887E-3"/>
    <n v="8.5254601027317887E-3"/>
  </r>
  <r>
    <n v="9"/>
    <x v="1"/>
    <n v="300"/>
    <x v="2"/>
    <n v="1.21E-4"/>
    <n v="0.746"/>
    <n v="8.5254601027317887E-3"/>
    <n v="3.39"/>
    <n v="7.41"/>
    <n v="8.5254601027317887E-3"/>
    <n v="8.5254601027317887E-3"/>
  </r>
  <r>
    <n v="9"/>
    <x v="1"/>
    <n v="300"/>
    <x v="2"/>
    <n v="1.21E-4"/>
    <n v="0.746"/>
    <n v="8.5254601027317887E-3"/>
    <n v="3.39"/>
    <n v="7.41"/>
    <n v="8.5254601027317887E-3"/>
    <n v="8.5254601027317887E-3"/>
  </r>
  <r>
    <n v="9"/>
    <x v="1"/>
    <n v="250"/>
    <x v="2"/>
    <n v="1.21E-4"/>
    <n v="0.746"/>
    <n v="7.4412966259349584E-3"/>
    <n v="3.39"/>
    <n v="7.41"/>
    <n v="7.4412966259349584E-3"/>
    <n v="7.4412966259349584E-3"/>
  </r>
  <r>
    <n v="9"/>
    <x v="1"/>
    <n v="200"/>
    <x v="2"/>
    <n v="1.21E-4"/>
    <n v="0.746"/>
    <n v="6.3001914514792612E-3"/>
    <n v="3.39"/>
    <n v="7.41"/>
    <n v="6.3001914514792612E-3"/>
    <n v="6.3001914514792612E-3"/>
  </r>
  <r>
    <n v="9"/>
    <x v="1"/>
    <n v="100000"/>
    <x v="2"/>
    <n v="1.21E-4"/>
    <n v="0.746"/>
    <n v="0.64980847360800575"/>
    <n v="3.39"/>
    <n v="7.41"/>
    <n v="3.39"/>
    <n v="7.41"/>
  </r>
  <r>
    <n v="9"/>
    <x v="1"/>
    <n v="100000"/>
    <x v="2"/>
    <n v="1.21E-4"/>
    <n v="0.746"/>
    <n v="0.64980847360800575"/>
    <n v="3.39"/>
    <n v="7.41"/>
    <n v="3.39"/>
    <n v="7.41"/>
  </r>
  <r>
    <n v="9"/>
    <x v="1"/>
    <n v="100000"/>
    <x v="2"/>
    <n v="1.21E-4"/>
    <n v="0.746"/>
    <n v="0.64980847360800575"/>
    <n v="3.39"/>
    <n v="7.41"/>
    <n v="3.39"/>
    <n v="7.41"/>
  </r>
  <r>
    <n v="9"/>
    <x v="1"/>
    <n v="80000"/>
    <x v="2"/>
    <n v="1.21E-4"/>
    <n v="0.746"/>
    <n v="0.55016188660663246"/>
    <n v="3.39"/>
    <n v="7.41"/>
    <n v="3.39"/>
    <n v="3.39"/>
  </r>
  <r>
    <n v="9"/>
    <x v="1"/>
    <n v="80000"/>
    <x v="2"/>
    <n v="1.21E-4"/>
    <n v="0.746"/>
    <n v="0.55016188660663246"/>
    <n v="3.39"/>
    <n v="7.41"/>
    <n v="3.39"/>
    <n v="3.39"/>
  </r>
  <r>
    <n v="9"/>
    <x v="1"/>
    <n v="40000"/>
    <x v="2"/>
    <n v="1.21E-4"/>
    <n v="0.746"/>
    <n v="0.32803646549828402"/>
    <n v="3.39"/>
    <n v="7.41"/>
    <n v="3.39"/>
    <n v="3.39"/>
  </r>
  <r>
    <n v="9"/>
    <x v="1"/>
    <n v="40000"/>
    <x v="2"/>
    <n v="1.21E-4"/>
    <n v="0.746"/>
    <n v="0.32803646549828402"/>
    <n v="3.39"/>
    <n v="7.41"/>
    <n v="3.39"/>
    <n v="3.39"/>
  </r>
  <r>
    <n v="9"/>
    <x v="1"/>
    <n v="10000"/>
    <x v="2"/>
    <n v="1.21E-4"/>
    <n v="0.746"/>
    <n v="0.11662331185850054"/>
    <n v="3.39"/>
    <n v="7.41"/>
    <n v="3.39"/>
    <n v="3.39"/>
  </r>
  <r>
    <n v="9"/>
    <x v="1"/>
    <n v="10000"/>
    <x v="2"/>
    <n v="1.21E-4"/>
    <n v="0.746"/>
    <n v="0.11662331185850054"/>
    <n v="3.39"/>
    <n v="7.41"/>
    <n v="3.39"/>
    <n v="3.39"/>
  </r>
  <r>
    <n v="9"/>
    <x v="1"/>
    <n v="10000"/>
    <x v="2"/>
    <n v="1.21E-4"/>
    <n v="0.746"/>
    <n v="0.11662331185850054"/>
    <n v="3.39"/>
    <n v="7.41"/>
    <n v="3.39"/>
    <n v="3.39"/>
  </r>
  <r>
    <n v="9"/>
    <x v="1"/>
    <n v="10000"/>
    <x v="2"/>
    <n v="1.21E-4"/>
    <n v="0.746"/>
    <n v="0.11662331185850054"/>
    <n v="3.39"/>
    <n v="7.41"/>
    <n v="3.39"/>
    <n v="3.39"/>
  </r>
  <r>
    <n v="9"/>
    <x v="1"/>
    <n v="10000"/>
    <x v="2"/>
    <n v="1.21E-4"/>
    <n v="0.746"/>
    <n v="0.11662331185850054"/>
    <n v="3.39"/>
    <n v="7.41"/>
    <n v="3.39"/>
    <n v="3.39"/>
  </r>
  <r>
    <n v="9"/>
    <x v="1"/>
    <n v="10000"/>
    <x v="2"/>
    <n v="1.21E-4"/>
    <n v="0.746"/>
    <n v="0.11662331185850054"/>
    <n v="3.39"/>
    <n v="7.41"/>
    <n v="3.39"/>
    <n v="3.39"/>
  </r>
  <r>
    <n v="9"/>
    <x v="1"/>
    <n v="10000"/>
    <x v="2"/>
    <n v="1.21E-4"/>
    <n v="0.746"/>
    <n v="0.11662331185850054"/>
    <n v="3.39"/>
    <n v="7.41"/>
    <n v="3.39"/>
    <n v="3.39"/>
  </r>
  <r>
    <n v="9"/>
    <x v="1"/>
    <n v="10000"/>
    <x v="2"/>
    <n v="1.21E-4"/>
    <n v="0.746"/>
    <n v="0.11662331185850054"/>
    <n v="3.39"/>
    <n v="7.41"/>
    <n v="3.39"/>
    <n v="3.39"/>
  </r>
  <r>
    <n v="9"/>
    <x v="1"/>
    <n v="10000"/>
    <x v="2"/>
    <n v="1.21E-4"/>
    <n v="0.746"/>
    <n v="0.11662331185850054"/>
    <n v="3.39"/>
    <n v="7.41"/>
    <n v="3.39"/>
    <n v="3.39"/>
  </r>
  <r>
    <n v="9"/>
    <x v="1"/>
    <n v="10000"/>
    <x v="2"/>
    <n v="1.21E-4"/>
    <n v="0.746"/>
    <n v="0.11662331185850054"/>
    <n v="3.39"/>
    <n v="7.41"/>
    <n v="3.39"/>
    <n v="3.39"/>
  </r>
  <r>
    <n v="9"/>
    <x v="1"/>
    <n v="10000"/>
    <x v="2"/>
    <n v="1.21E-4"/>
    <n v="0.746"/>
    <n v="0.11662331185850054"/>
    <n v="3.39"/>
    <n v="7.41"/>
    <n v="3.39"/>
    <n v="3.39"/>
  </r>
  <r>
    <n v="9"/>
    <x v="1"/>
    <n v="10000"/>
    <x v="2"/>
    <n v="1.21E-4"/>
    <n v="0.746"/>
    <n v="0.11662331185850054"/>
    <n v="3.39"/>
    <n v="7.41"/>
    <n v="3.39"/>
    <n v="3.39"/>
  </r>
  <r>
    <n v="9"/>
    <x v="1"/>
    <n v="10000"/>
    <x v="2"/>
    <n v="1.21E-4"/>
    <n v="0.746"/>
    <n v="0.11662331185850054"/>
    <n v="3.39"/>
    <n v="7.41"/>
    <n v="3.39"/>
    <n v="3.39"/>
  </r>
  <r>
    <n v="9"/>
    <x v="1"/>
    <n v="10000"/>
    <x v="2"/>
    <n v="1.21E-4"/>
    <n v="0.746"/>
    <n v="0.11662331185850054"/>
    <n v="3.39"/>
    <n v="7.41"/>
    <n v="3.39"/>
    <n v="3.39"/>
  </r>
  <r>
    <n v="9"/>
    <x v="1"/>
    <n v="10000"/>
    <x v="2"/>
    <n v="1.21E-4"/>
    <n v="0.746"/>
    <n v="0.11662331185850054"/>
    <n v="3.39"/>
    <n v="7.41"/>
    <n v="3.39"/>
    <n v="3.39"/>
  </r>
  <r>
    <n v="9"/>
    <x v="1"/>
    <n v="10000"/>
    <x v="2"/>
    <n v="1.21E-4"/>
    <n v="0.746"/>
    <n v="0.11662331185850054"/>
    <n v="3.39"/>
    <n v="7.41"/>
    <n v="3.39"/>
    <n v="3.39"/>
  </r>
  <r>
    <n v="9"/>
    <x v="1"/>
    <n v="10000"/>
    <x v="2"/>
    <n v="1.21E-4"/>
    <n v="0.746"/>
    <n v="0.11662331185850054"/>
    <n v="3.39"/>
    <n v="7.41"/>
    <n v="3.39"/>
    <n v="3.39"/>
  </r>
  <r>
    <n v="9"/>
    <x v="1"/>
    <n v="10000"/>
    <x v="2"/>
    <n v="1.21E-4"/>
    <n v="0.746"/>
    <n v="0.11662331185850054"/>
    <n v="3.39"/>
    <n v="7.41"/>
    <n v="3.39"/>
    <n v="3.39"/>
  </r>
  <r>
    <n v="9"/>
    <x v="1"/>
    <n v="9000"/>
    <x v="2"/>
    <n v="1.21E-4"/>
    <n v="0.746"/>
    <n v="0.10780782451070688"/>
    <n v="3.39"/>
    <n v="7.41"/>
    <n v="0.10780782451070688"/>
    <n v="0.10780782451070688"/>
  </r>
  <r>
    <n v="9"/>
    <x v="1"/>
    <n v="9000"/>
    <x v="2"/>
    <n v="1.21E-4"/>
    <n v="0.746"/>
    <n v="0.10780782451070688"/>
    <n v="3.39"/>
    <n v="7.41"/>
    <n v="0.10780782451070688"/>
    <n v="0.10780782451070688"/>
  </r>
  <r>
    <n v="9"/>
    <x v="1"/>
    <n v="7000"/>
    <x v="2"/>
    <n v="1.21E-4"/>
    <n v="0.746"/>
    <n v="8.9377562857395274E-2"/>
    <n v="3.39"/>
    <n v="7.41"/>
    <n v="8.9377562857395274E-2"/>
    <n v="8.9377562857395274E-2"/>
  </r>
  <r>
    <n v="9"/>
    <x v="1"/>
    <n v="5000"/>
    <x v="2"/>
    <n v="1.21E-4"/>
    <n v="0.746"/>
    <n v="6.9537167055922014E-2"/>
    <n v="3.39"/>
    <n v="7.41"/>
    <n v="6.9537167055922014E-2"/>
    <n v="6.9537167055922014E-2"/>
  </r>
  <r>
    <n v="9"/>
    <x v="1"/>
    <n v="4000"/>
    <x v="2"/>
    <n v="1.21E-4"/>
    <n v="0.746"/>
    <n v="5.8873807545705828E-2"/>
    <n v="3.39"/>
    <n v="7.41"/>
    <n v="5.8873807545705828E-2"/>
    <n v="5.8873807545705828E-2"/>
  </r>
  <r>
    <n v="9"/>
    <x v="1"/>
    <n v="4000"/>
    <x v="2"/>
    <n v="1.21E-4"/>
    <n v="0.746"/>
    <n v="5.8873807545705828E-2"/>
    <n v="3.39"/>
    <n v="7.41"/>
    <n v="5.8873807545705828E-2"/>
    <n v="5.8873807545705828E-2"/>
  </r>
  <r>
    <n v="9"/>
    <x v="1"/>
    <n v="3500"/>
    <x v="2"/>
    <n v="1.21E-4"/>
    <n v="0.746"/>
    <n v="5.3291768347366278E-2"/>
    <n v="3.39"/>
    <n v="7.41"/>
    <n v="5.3291768347366278E-2"/>
    <n v="5.3291768347366278E-2"/>
  </r>
  <r>
    <n v="9"/>
    <x v="1"/>
    <n v="3000"/>
    <x v="2"/>
    <n v="1.21E-4"/>
    <n v="0.746"/>
    <n v="4.7502648723298978E-2"/>
    <n v="3.39"/>
    <n v="7.41"/>
    <n v="4.7502648723298978E-2"/>
    <n v="4.7502648723298978E-2"/>
  </r>
  <r>
    <n v="9"/>
    <x v="1"/>
    <n v="3000"/>
    <x v="2"/>
    <n v="1.21E-4"/>
    <n v="0.746"/>
    <n v="4.7502648723298978E-2"/>
    <n v="3.39"/>
    <n v="7.41"/>
    <n v="4.7502648723298978E-2"/>
    <n v="4.7502648723298978E-2"/>
  </r>
  <r>
    <n v="9"/>
    <x v="1"/>
    <n v="3000"/>
    <x v="2"/>
    <n v="1.21E-4"/>
    <n v="0.746"/>
    <n v="4.7502648723298978E-2"/>
    <n v="3.39"/>
    <n v="7.41"/>
    <n v="4.7502648723298978E-2"/>
    <n v="4.7502648723298978E-2"/>
  </r>
  <r>
    <n v="9"/>
    <x v="1"/>
    <n v="2500"/>
    <x v="2"/>
    <n v="1.21E-4"/>
    <n v="0.746"/>
    <n v="4.1461844335462114E-2"/>
    <n v="3.39"/>
    <n v="7.41"/>
    <n v="4.1461844335462114E-2"/>
    <n v="4.1461844335462114E-2"/>
  </r>
  <r>
    <n v="9"/>
    <x v="1"/>
    <n v="200"/>
    <x v="2"/>
    <n v="1.21E-4"/>
    <n v="0.746"/>
    <n v="6.3001914514792612E-3"/>
    <n v="3.39"/>
    <n v="7.41"/>
    <n v="6.3001914514792612E-3"/>
    <n v="6.3001914514792612E-3"/>
  </r>
  <r>
    <n v="9"/>
    <x v="1"/>
    <n v="200"/>
    <x v="2"/>
    <n v="1.21E-4"/>
    <n v="0.746"/>
    <n v="6.3001914514792612E-3"/>
    <n v="3.39"/>
    <n v="7.41"/>
    <n v="6.3001914514792612E-3"/>
    <n v="6.3001914514792612E-3"/>
  </r>
  <r>
    <n v="9"/>
    <x v="1"/>
    <n v="200"/>
    <x v="2"/>
    <n v="1.21E-4"/>
    <n v="0.746"/>
    <n v="6.3001914514792612E-3"/>
    <n v="3.39"/>
    <n v="7.41"/>
    <n v="6.3001914514792612E-3"/>
    <n v="6.3001914514792612E-3"/>
  </r>
  <r>
    <n v="9"/>
    <x v="1"/>
    <n v="150"/>
    <x v="2"/>
    <n v="1.21E-4"/>
    <n v="0.746"/>
    <n v="5.083343406604237E-3"/>
    <n v="3.39"/>
    <n v="7.41"/>
    <n v="5.083343406604237E-3"/>
    <n v="5.083343406604237E-3"/>
  </r>
  <r>
    <n v="9"/>
    <x v="1"/>
    <n v="150"/>
    <x v="2"/>
    <n v="1.21E-4"/>
    <n v="0.746"/>
    <n v="5.083343406604237E-3"/>
    <n v="3.39"/>
    <n v="7.41"/>
    <n v="5.083343406604237E-3"/>
    <n v="5.083343406604237E-3"/>
  </r>
  <r>
    <n v="9"/>
    <x v="1"/>
    <n v="150"/>
    <x v="2"/>
    <n v="1.21E-4"/>
    <n v="0.746"/>
    <n v="5.083343406604237E-3"/>
    <n v="3.39"/>
    <n v="7.41"/>
    <n v="5.083343406604237E-3"/>
    <n v="5.083343406604237E-3"/>
  </r>
  <r>
    <n v="9"/>
    <x v="1"/>
    <n v="150"/>
    <x v="2"/>
    <n v="1.21E-4"/>
    <n v="0.746"/>
    <n v="5.083343406604237E-3"/>
    <n v="3.39"/>
    <n v="7.41"/>
    <n v="5.083343406604237E-3"/>
    <n v="5.083343406604237E-3"/>
  </r>
  <r>
    <n v="9"/>
    <x v="1"/>
    <n v="100"/>
    <x v="2"/>
    <n v="1.21E-4"/>
    <n v="0.746"/>
    <n v="3.7565171016353122E-3"/>
    <n v="3.39"/>
    <n v="7.41"/>
    <n v="3.7565171016353122E-3"/>
    <n v="3.7565171016353122E-3"/>
  </r>
  <r>
    <n v="9"/>
    <x v="1"/>
    <n v="100"/>
    <x v="2"/>
    <n v="1.21E-4"/>
    <n v="0.746"/>
    <n v="3.7565171016353122E-3"/>
    <n v="3.39"/>
    <n v="7.41"/>
    <n v="3.7565171016353122E-3"/>
    <n v="3.7565171016353122E-3"/>
  </r>
  <r>
    <n v="9"/>
    <x v="1"/>
    <n v="100"/>
    <x v="2"/>
    <n v="1.21E-4"/>
    <n v="0.746"/>
    <n v="3.7565171016353122E-3"/>
    <n v="3.39"/>
    <n v="7.41"/>
    <n v="3.7565171016353122E-3"/>
    <n v="3.7565171016353122E-3"/>
  </r>
  <r>
    <n v="9"/>
    <x v="1"/>
    <n v="80"/>
    <x v="2"/>
    <n v="1.21E-4"/>
    <n v="0.746"/>
    <n v="3.1804641208056702E-3"/>
    <n v="3.39"/>
    <n v="7.41"/>
    <n v="3.1804641208056702E-3"/>
    <n v="3.1804641208056702E-3"/>
  </r>
  <r>
    <n v="9"/>
    <x v="1"/>
    <n v="50"/>
    <x v="2"/>
    <n v="1.21E-4"/>
    <n v="0.746"/>
    <n v="2.2398399863809279E-3"/>
    <n v="3.39"/>
    <n v="7.41"/>
    <n v="2.2398399863809279E-3"/>
    <n v="2.2398399863809279E-3"/>
  </r>
  <r>
    <n v="9"/>
    <x v="1"/>
    <n v="50"/>
    <x v="2"/>
    <n v="1.21E-4"/>
    <n v="0.746"/>
    <n v="2.2398399863809279E-3"/>
    <n v="3.39"/>
    <n v="7.41"/>
    <n v="2.2398399863809279E-3"/>
    <n v="2.2398399863809279E-3"/>
  </r>
  <r>
    <n v="9"/>
    <x v="1"/>
    <n v="40"/>
    <x v="2"/>
    <n v="1.21E-4"/>
    <n v="0.746"/>
    <n v="1.8963658410950021E-3"/>
    <n v="3.39"/>
    <n v="7.41"/>
    <n v="1.8963658410950021E-3"/>
    <n v="1.8963658410950021E-3"/>
  </r>
  <r>
    <n v="9"/>
    <x v="1"/>
    <n v="40"/>
    <x v="2"/>
    <n v="1.21E-4"/>
    <n v="0.746"/>
    <n v="1.8963658410950021E-3"/>
    <n v="3.39"/>
    <n v="7.41"/>
    <n v="1.8963658410950021E-3"/>
    <n v="1.8963658410950021E-3"/>
  </r>
  <r>
    <n v="9"/>
    <x v="1"/>
    <n v="20"/>
    <x v="2"/>
    <n v="1.21E-4"/>
    <n v="0.746"/>
    <n v="1.1307165453452656E-3"/>
    <n v="3.39"/>
    <n v="7.41"/>
    <n v="1.1307165453452656E-3"/>
    <n v="1.1307165453452656E-3"/>
  </r>
  <r>
    <n v="9"/>
    <x v="2"/>
    <n v="100000"/>
    <x v="2"/>
    <n v="1.1399999999999999E-4"/>
    <n v="0.70399999999999996"/>
    <n v="0.37748947849015391"/>
    <n v="1.59"/>
    <n v="4.18"/>
    <n v="1.59"/>
    <n v="4.18"/>
  </r>
  <r>
    <n v="9"/>
    <x v="2"/>
    <n v="100000"/>
    <x v="2"/>
    <n v="1.1399999999999999E-4"/>
    <n v="0.70399999999999996"/>
    <n v="0.37748947849015391"/>
    <n v="1.59"/>
    <n v="4.18"/>
    <n v="1.59"/>
    <n v="4.18"/>
  </r>
  <r>
    <n v="9"/>
    <x v="2"/>
    <n v="100000"/>
    <x v="2"/>
    <n v="1.1399999999999999E-4"/>
    <n v="0.70399999999999996"/>
    <n v="0.37748947849015391"/>
    <n v="1.59"/>
    <n v="4.18"/>
    <n v="1.59"/>
    <n v="4.18"/>
  </r>
  <r>
    <n v="9"/>
    <x v="2"/>
    <n v="10000"/>
    <x v="2"/>
    <n v="1.1399999999999999E-4"/>
    <n v="0.70399999999999996"/>
    <n v="7.4628523843669387E-2"/>
    <n v="1.59"/>
    <n v="4.18"/>
    <n v="1.59"/>
    <n v="1.59"/>
  </r>
  <r>
    <n v="9"/>
    <x v="2"/>
    <n v="10000"/>
    <x v="2"/>
    <n v="1.1399999999999999E-4"/>
    <n v="0.70399999999999996"/>
    <n v="7.4628523843669387E-2"/>
    <n v="1.59"/>
    <n v="4.18"/>
    <n v="1.59"/>
    <n v="1.59"/>
  </r>
  <r>
    <n v="9"/>
    <x v="2"/>
    <n v="10000"/>
    <x v="2"/>
    <n v="1.1399999999999999E-4"/>
    <n v="0.70399999999999996"/>
    <n v="7.4628523843669387E-2"/>
    <n v="1.59"/>
    <n v="4.18"/>
    <n v="1.59"/>
    <n v="1.59"/>
  </r>
  <r>
    <n v="9"/>
    <x v="2"/>
    <n v="5000"/>
    <x v="2"/>
    <n v="1.1399999999999999E-4"/>
    <n v="0.70399999999999996"/>
    <n v="4.5812050880389386E-2"/>
    <n v="1.59"/>
    <n v="4.18"/>
    <n v="4.5812050880389386E-2"/>
    <n v="4.5812050880389386E-2"/>
  </r>
  <r>
    <n v="9"/>
    <x v="2"/>
    <n v="4000"/>
    <x v="2"/>
    <n v="1.1399999999999999E-4"/>
    <n v="0.70399999999999996"/>
    <n v="3.9152102161164472E-2"/>
    <n v="1.59"/>
    <n v="4.18"/>
    <n v="3.9152102161164472E-2"/>
    <n v="3.9152102161164472E-2"/>
  </r>
  <r>
    <n v="9"/>
    <x v="2"/>
    <n v="4000"/>
    <x v="2"/>
    <n v="1.1399999999999999E-4"/>
    <n v="0.70399999999999996"/>
    <n v="3.9152102161164472E-2"/>
    <n v="1.59"/>
    <n v="4.18"/>
    <n v="3.9152102161164472E-2"/>
    <n v="3.9152102161164472E-2"/>
  </r>
  <r>
    <n v="9"/>
    <x v="2"/>
    <n v="400"/>
    <x v="2"/>
    <n v="1.1399999999999999E-4"/>
    <n v="0.70399999999999996"/>
    <n v="7.7402517319180089E-3"/>
    <n v="1.59"/>
    <n v="4.18"/>
    <n v="7.7402517319180089E-3"/>
    <n v="7.7402517319180089E-3"/>
  </r>
  <r>
    <n v="9"/>
    <x v="2"/>
    <n v="150"/>
    <x v="2"/>
    <n v="1.1399999999999999E-4"/>
    <n v="0.70399999999999996"/>
    <n v="3.8803696373513152E-3"/>
    <n v="1.59"/>
    <n v="4.18"/>
    <n v="3.8803696373513152E-3"/>
    <n v="3.8803696373513152E-3"/>
  </r>
  <r>
    <n v="9"/>
    <x v="3"/>
    <n v="70000"/>
    <x v="2"/>
    <n v="6.9800000000000005E-4"/>
    <n v="0.58899999999999997"/>
    <n v="0.49844606086444321"/>
    <n v="3.86"/>
    <n v="5.82"/>
    <n v="3.86"/>
    <n v="3.86"/>
  </r>
  <r>
    <n v="9"/>
    <x v="3"/>
    <n v="15000"/>
    <x v="2"/>
    <n v="6.9800000000000005E-4"/>
    <n v="0.58899999999999997"/>
    <n v="0.20117461284264965"/>
    <n v="3.86"/>
    <n v="5.82"/>
    <n v="3.86"/>
    <n v="3.86"/>
  </r>
  <r>
    <n v="9"/>
    <x v="3"/>
    <n v="10000"/>
    <x v="2"/>
    <n v="6.9800000000000005E-4"/>
    <n v="0.58899999999999997"/>
    <n v="0.15843656666149086"/>
    <n v="3.86"/>
    <n v="5.82"/>
    <n v="3.86"/>
    <n v="3.86"/>
  </r>
  <r>
    <n v="9"/>
    <x v="3"/>
    <n v="2000"/>
    <x v="2"/>
    <n v="6.9800000000000005E-4"/>
    <n v="0.58899999999999997"/>
    <n v="6.1399111996483395E-2"/>
    <n v="3.86"/>
    <n v="5.82"/>
    <n v="6.1399111996483395E-2"/>
    <n v="6.1399111996483395E-2"/>
  </r>
  <r>
    <n v="9"/>
    <x v="3"/>
    <n v="200"/>
    <x v="2"/>
    <n v="6.9800000000000005E-4"/>
    <n v="0.58899999999999997"/>
    <n v="1.5818383125771076E-2"/>
    <n v="3.86"/>
    <n v="5.82"/>
    <n v="1.5818383125771076E-2"/>
    <n v="1.5818383125771076E-2"/>
  </r>
  <r>
    <n v="9"/>
    <x v="3"/>
    <n v="150"/>
    <x v="2"/>
    <n v="6.9800000000000005E-4"/>
    <n v="0.58899999999999997"/>
    <n v="1.335282552150956E-2"/>
    <n v="3.86"/>
    <n v="5.82"/>
    <n v="1.335282552150956E-2"/>
    <n v="1.335282552150956E-2"/>
  </r>
  <r>
    <n v="9"/>
    <x v="4"/>
    <n v="200"/>
    <x v="2"/>
    <n v="6.9800000000000005E-4"/>
    <n v="0.58899999999999997"/>
    <n v="1.5818383125771076E-2"/>
    <n v="3.86"/>
    <n v="5.82"/>
    <n v="1.5818383125771076E-2"/>
    <n v="1.5818383125771076E-2"/>
  </r>
  <r>
    <n v="9"/>
    <x v="4"/>
    <n v="200"/>
    <x v="2"/>
    <n v="6.9800000000000005E-4"/>
    <n v="0.58899999999999997"/>
    <n v="1.5818383125771076E-2"/>
    <n v="3.86"/>
    <n v="5.82"/>
    <n v="1.5818383125771076E-2"/>
    <n v="1.5818383125771076E-2"/>
  </r>
  <r>
    <n v="9"/>
    <x v="4"/>
    <n v="50"/>
    <x v="2"/>
    <n v="6.9800000000000005E-4"/>
    <n v="0.58899999999999997"/>
    <n v="6.9911521708910327E-3"/>
    <n v="3.86"/>
    <n v="5.82"/>
    <n v="6.9911521708910327E-3"/>
    <n v="6.9911521708910327E-3"/>
  </r>
  <r>
    <n v="9"/>
    <x v="0"/>
    <n v="70"/>
    <x v="2"/>
    <n v="7.9900000000000004E-5"/>
    <n v="0.73499999999999999"/>
    <n v="1.8142362435382888E-3"/>
    <n v="1.48"/>
    <n v="1.59"/>
    <n v="1.8142362435382888E-3"/>
    <n v="1.8142362435382888E-3"/>
  </r>
  <r>
    <n v="9"/>
    <x v="0"/>
    <n v="70"/>
    <x v="2"/>
    <n v="7.9900000000000004E-5"/>
    <n v="0.73499999999999999"/>
    <n v="1.8142362435382888E-3"/>
    <n v="1.48"/>
    <n v="1.59"/>
    <n v="1.8142362435382888E-3"/>
    <n v="1.8142362435382888E-3"/>
  </r>
  <r>
    <n v="9"/>
    <x v="0"/>
    <n v="60"/>
    <x v="2"/>
    <n v="7.9900000000000004E-5"/>
    <n v="0.73499999999999999"/>
    <n v="1.6198990411480721E-3"/>
    <n v="1.48"/>
    <n v="1.59"/>
    <n v="1.6198990411480721E-3"/>
    <n v="1.6198990411480721E-3"/>
  </r>
  <r>
    <n v="9"/>
    <x v="0"/>
    <n v="50"/>
    <x v="2"/>
    <n v="7.9900000000000004E-5"/>
    <n v="0.73499999999999999"/>
    <n v="1.4167386188852062E-3"/>
    <n v="1.48"/>
    <n v="1.59"/>
    <n v="1.4167386188852062E-3"/>
    <n v="1.4167386188852062E-3"/>
  </r>
  <r>
    <n v="9"/>
    <x v="0"/>
    <n v="50"/>
    <x v="2"/>
    <n v="7.9900000000000004E-5"/>
    <n v="0.73499999999999999"/>
    <n v="1.4167386188852062E-3"/>
    <n v="1.48"/>
    <n v="1.59"/>
    <n v="1.4167386188852062E-3"/>
    <n v="1.4167386188852062E-3"/>
  </r>
  <r>
    <n v="9"/>
    <x v="0"/>
    <n v="50"/>
    <x v="2"/>
    <n v="7.9900000000000004E-5"/>
    <n v="0.73499999999999999"/>
    <n v="1.4167386188852062E-3"/>
    <n v="1.48"/>
    <n v="1.59"/>
    <n v="1.4167386188852062E-3"/>
    <n v="1.4167386188852062E-3"/>
  </r>
  <r>
    <n v="9"/>
    <x v="0"/>
    <n v="50"/>
    <x v="2"/>
    <n v="7.9900000000000004E-5"/>
    <n v="0.73499999999999999"/>
    <n v="1.4167386188852062E-3"/>
    <n v="1.48"/>
    <n v="1.59"/>
    <n v="1.4167386188852062E-3"/>
    <n v="1.4167386188852062E-3"/>
  </r>
  <r>
    <n v="9"/>
    <x v="0"/>
    <n v="30"/>
    <x v="2"/>
    <n v="7.9900000000000004E-5"/>
    <n v="0.73499999999999999"/>
    <n v="9.7326454221875172E-4"/>
    <n v="1.48"/>
    <n v="1.59"/>
    <n v="9.7326454221875172E-4"/>
    <n v="9.7326454221875172E-4"/>
  </r>
  <r>
    <n v="9"/>
    <x v="0"/>
    <n v="30"/>
    <x v="2"/>
    <n v="7.9900000000000004E-5"/>
    <n v="0.73499999999999999"/>
    <n v="9.7326454221875172E-4"/>
    <n v="1.48"/>
    <n v="1.59"/>
    <n v="9.7326454221875172E-4"/>
    <n v="9.7326454221875172E-4"/>
  </r>
  <r>
    <n v="9"/>
    <x v="0"/>
    <n v="30"/>
    <x v="2"/>
    <n v="7.9900000000000004E-5"/>
    <n v="0.73499999999999999"/>
    <n v="9.7326454221875172E-4"/>
    <n v="1.48"/>
    <n v="1.59"/>
    <n v="9.7326454221875172E-4"/>
    <n v="9.7326454221875172E-4"/>
  </r>
  <r>
    <n v="9"/>
    <x v="0"/>
    <n v="30"/>
    <x v="2"/>
    <n v="7.9900000000000004E-5"/>
    <n v="0.73499999999999999"/>
    <n v="9.7326454221875172E-4"/>
    <n v="1.48"/>
    <n v="1.59"/>
    <n v="9.7326454221875172E-4"/>
    <n v="9.7326454221875172E-4"/>
  </r>
  <r>
    <n v="9"/>
    <x v="0"/>
    <n v="25"/>
    <x v="2"/>
    <n v="7.9900000000000004E-5"/>
    <n v="0.73499999999999999"/>
    <n v="8.5120209860467262E-4"/>
    <n v="1.48"/>
    <n v="1.59"/>
    <n v="8.5120209860467262E-4"/>
    <n v="8.5120209860467262E-4"/>
  </r>
  <r>
    <n v="9"/>
    <x v="0"/>
    <n v="20"/>
    <x v="2"/>
    <n v="7.9900000000000004E-5"/>
    <n v="0.73499999999999999"/>
    <n v="7.2244339712239142E-4"/>
    <n v="1.48"/>
    <n v="1.59"/>
    <n v="7.2244339712239142E-4"/>
    <n v="7.2244339712239142E-4"/>
  </r>
  <r>
    <n v="9"/>
    <x v="0"/>
    <n v="20"/>
    <x v="2"/>
    <n v="7.9900000000000004E-5"/>
    <n v="0.73499999999999999"/>
    <n v="7.2244339712239142E-4"/>
    <n v="1.48"/>
    <n v="1.59"/>
    <n v="7.2244339712239142E-4"/>
    <n v="7.2244339712239142E-4"/>
  </r>
  <r>
    <n v="9"/>
    <x v="0"/>
    <n v="20"/>
    <x v="2"/>
    <n v="7.9900000000000004E-5"/>
    <n v="0.73499999999999999"/>
    <n v="7.2244339712239142E-4"/>
    <n v="1.48"/>
    <n v="1.59"/>
    <n v="7.2244339712239142E-4"/>
    <n v="7.2244339712239142E-4"/>
  </r>
  <r>
    <n v="9"/>
    <x v="0"/>
    <n v="20"/>
    <x v="2"/>
    <n v="7.9900000000000004E-5"/>
    <n v="0.73499999999999999"/>
    <n v="7.2244339712239142E-4"/>
    <n v="1.48"/>
    <n v="1.59"/>
    <n v="7.2244339712239142E-4"/>
    <n v="7.2244339712239142E-4"/>
  </r>
  <r>
    <n v="9"/>
    <x v="0"/>
    <n v="15"/>
    <x v="2"/>
    <n v="7.9900000000000004E-5"/>
    <n v="0.73499999999999999"/>
    <n v="5.8475487982814994E-4"/>
    <n v="1.48"/>
    <n v="1.59"/>
    <n v="5.8475487982814994E-4"/>
    <n v="5.8475487982814994E-4"/>
  </r>
  <r>
    <n v="9"/>
    <x v="0"/>
    <n v="10"/>
    <x v="2"/>
    <n v="7.9900000000000004E-5"/>
    <n v="0.73499999999999999"/>
    <n v="4.3405701486245421E-4"/>
    <n v="1.48"/>
    <n v="1.59"/>
    <n v="4.3405701486245421E-4"/>
    <n v="4.3405701486245421E-4"/>
  </r>
  <r>
    <n v="9"/>
    <x v="1"/>
    <n v="100000"/>
    <x v="2"/>
    <n v="1.21E-4"/>
    <n v="0.746"/>
    <n v="0.64980847360800575"/>
    <n v="3.39"/>
    <n v="7.41"/>
    <n v="3.39"/>
    <n v="7.41"/>
  </r>
  <r>
    <n v="9"/>
    <x v="1"/>
    <n v="100000"/>
    <x v="2"/>
    <n v="1.21E-4"/>
    <n v="0.746"/>
    <n v="0.64980847360800575"/>
    <n v="3.39"/>
    <n v="7.41"/>
    <n v="3.39"/>
    <n v="7.41"/>
  </r>
  <r>
    <n v="9"/>
    <x v="1"/>
    <n v="100000"/>
    <x v="2"/>
    <n v="1.21E-4"/>
    <n v="0.746"/>
    <n v="0.64980847360800575"/>
    <n v="3.39"/>
    <n v="7.41"/>
    <n v="3.39"/>
    <n v="7.41"/>
  </r>
  <r>
    <n v="9"/>
    <x v="1"/>
    <n v="100000"/>
    <x v="2"/>
    <n v="1.21E-4"/>
    <n v="0.746"/>
    <n v="0.64980847360800575"/>
    <n v="3.39"/>
    <n v="7.41"/>
    <n v="3.39"/>
    <n v="7.41"/>
  </r>
  <r>
    <n v="9"/>
    <x v="1"/>
    <n v="100000"/>
    <x v="2"/>
    <n v="1.21E-4"/>
    <n v="0.746"/>
    <n v="0.64980847360800575"/>
    <n v="3.39"/>
    <n v="7.41"/>
    <n v="3.39"/>
    <n v="7.41"/>
  </r>
  <r>
    <n v="9"/>
    <x v="1"/>
    <n v="100000"/>
    <x v="2"/>
    <n v="1.21E-4"/>
    <n v="0.746"/>
    <n v="0.64980847360800575"/>
    <n v="3.39"/>
    <n v="7.41"/>
    <n v="3.39"/>
    <n v="7.41"/>
  </r>
  <r>
    <n v="9"/>
    <x v="1"/>
    <n v="100000"/>
    <x v="2"/>
    <n v="1.21E-4"/>
    <n v="0.746"/>
    <n v="0.64980847360800575"/>
    <n v="3.39"/>
    <n v="7.41"/>
    <n v="3.39"/>
    <n v="7.41"/>
  </r>
  <r>
    <n v="9"/>
    <x v="1"/>
    <n v="100000"/>
    <x v="2"/>
    <n v="1.21E-4"/>
    <n v="0.746"/>
    <n v="0.64980847360800575"/>
    <n v="3.39"/>
    <n v="7.41"/>
    <n v="3.39"/>
    <n v="7.41"/>
  </r>
  <r>
    <n v="9"/>
    <x v="1"/>
    <n v="100000"/>
    <x v="2"/>
    <n v="1.21E-4"/>
    <n v="0.746"/>
    <n v="0.64980847360800575"/>
    <n v="3.39"/>
    <n v="7.41"/>
    <n v="3.39"/>
    <n v="7.41"/>
  </r>
  <r>
    <n v="9"/>
    <x v="1"/>
    <n v="100000"/>
    <x v="2"/>
    <n v="1.21E-4"/>
    <n v="0.746"/>
    <n v="0.64980847360800575"/>
    <n v="3.39"/>
    <n v="7.41"/>
    <n v="3.39"/>
    <n v="7.41"/>
  </r>
  <r>
    <n v="9"/>
    <x v="1"/>
    <n v="100000"/>
    <x v="2"/>
    <n v="1.21E-4"/>
    <n v="0.746"/>
    <n v="0.64980847360800575"/>
    <n v="3.39"/>
    <n v="7.41"/>
    <n v="3.39"/>
    <n v="7.41"/>
  </r>
  <r>
    <n v="9"/>
    <x v="1"/>
    <n v="100000"/>
    <x v="2"/>
    <n v="1.21E-4"/>
    <n v="0.746"/>
    <n v="0.64980847360800575"/>
    <n v="3.39"/>
    <n v="7.41"/>
    <n v="3.39"/>
    <n v="7.41"/>
  </r>
  <r>
    <n v="9"/>
    <x v="1"/>
    <n v="100000"/>
    <x v="2"/>
    <n v="1.21E-4"/>
    <n v="0.746"/>
    <n v="0.64980847360800575"/>
    <n v="3.39"/>
    <n v="7.41"/>
    <n v="3.39"/>
    <n v="7.41"/>
  </r>
  <r>
    <n v="9"/>
    <x v="1"/>
    <n v="100000"/>
    <x v="2"/>
    <n v="1.21E-4"/>
    <n v="0.746"/>
    <n v="0.64980847360800575"/>
    <n v="3.39"/>
    <n v="7.41"/>
    <n v="3.39"/>
    <n v="7.41"/>
  </r>
  <r>
    <n v="9"/>
    <x v="1"/>
    <n v="100000"/>
    <x v="2"/>
    <n v="1.21E-4"/>
    <n v="0.746"/>
    <n v="0.64980847360800575"/>
    <n v="3.39"/>
    <n v="7.41"/>
    <n v="3.39"/>
    <n v="7.41"/>
  </r>
  <r>
    <n v="9"/>
    <x v="1"/>
    <n v="100000"/>
    <x v="2"/>
    <n v="1.21E-4"/>
    <n v="0.746"/>
    <n v="0.64980847360800575"/>
    <n v="3.39"/>
    <n v="7.41"/>
    <n v="3.39"/>
    <n v="7.41"/>
  </r>
  <r>
    <n v="9"/>
    <x v="1"/>
    <n v="100000"/>
    <x v="2"/>
    <n v="1.21E-4"/>
    <n v="0.746"/>
    <n v="0.64980847360800575"/>
    <n v="3.39"/>
    <n v="7.41"/>
    <n v="3.39"/>
    <n v="7.41"/>
  </r>
  <r>
    <n v="9"/>
    <x v="1"/>
    <n v="100000"/>
    <x v="2"/>
    <n v="1.21E-4"/>
    <n v="0.746"/>
    <n v="0.64980847360800575"/>
    <n v="3.39"/>
    <n v="7.41"/>
    <n v="3.39"/>
    <n v="7.41"/>
  </r>
  <r>
    <n v="10"/>
    <x v="0"/>
    <n v="3000"/>
    <x v="2"/>
    <n v="7.9900000000000004E-5"/>
    <n v="0.73499999999999999"/>
    <n v="2.872307296983214E-2"/>
    <n v="1.48"/>
    <n v="1.59"/>
    <n v="2.872307296983214E-2"/>
    <n v="2.872307296983214E-2"/>
  </r>
  <r>
    <n v="10"/>
    <x v="0"/>
    <n v="3000"/>
    <x v="2"/>
    <n v="7.9900000000000004E-5"/>
    <n v="0.73499999999999999"/>
    <n v="2.872307296983214E-2"/>
    <n v="1.48"/>
    <n v="1.59"/>
    <n v="2.872307296983214E-2"/>
    <n v="2.872307296983214E-2"/>
  </r>
  <r>
    <n v="10"/>
    <x v="0"/>
    <n v="2500"/>
    <x v="2"/>
    <n v="7.9900000000000004E-5"/>
    <n v="0.73499999999999999"/>
    <n v="2.5120754871599014E-2"/>
    <n v="1.48"/>
    <n v="1.59"/>
    <n v="2.5120754871599014E-2"/>
    <n v="2.5120754871599014E-2"/>
  </r>
  <r>
    <n v="10"/>
    <x v="0"/>
    <n v="2000"/>
    <x v="2"/>
    <n v="7.9900000000000004E-5"/>
    <n v="0.73499999999999999"/>
    <n v="2.1320816193318094E-2"/>
    <n v="1.48"/>
    <n v="1.59"/>
    <n v="2.1320816193318094E-2"/>
    <n v="2.1320816193318094E-2"/>
  </r>
  <r>
    <n v="10"/>
    <x v="0"/>
    <n v="2000"/>
    <x v="2"/>
    <n v="7.9900000000000004E-5"/>
    <n v="0.73499999999999999"/>
    <n v="2.1320816193318094E-2"/>
    <n v="1.48"/>
    <n v="1.59"/>
    <n v="2.1320816193318094E-2"/>
    <n v="2.1320816193318094E-2"/>
  </r>
  <r>
    <n v="10"/>
    <x v="0"/>
    <n v="2000"/>
    <x v="2"/>
    <n v="7.9900000000000004E-5"/>
    <n v="0.73499999999999999"/>
    <n v="2.1320816193318094E-2"/>
    <n v="1.48"/>
    <n v="1.59"/>
    <n v="2.1320816193318094E-2"/>
    <n v="2.1320816193318094E-2"/>
  </r>
  <r>
    <n v="10"/>
    <x v="0"/>
    <n v="2000"/>
    <x v="2"/>
    <n v="7.9900000000000004E-5"/>
    <n v="0.73499999999999999"/>
    <n v="2.1320816193318094E-2"/>
    <n v="1.48"/>
    <n v="1.59"/>
    <n v="2.1320816193318094E-2"/>
    <n v="2.1320816193318094E-2"/>
  </r>
  <r>
    <n v="10"/>
    <x v="0"/>
    <n v="2000"/>
    <x v="2"/>
    <n v="7.9900000000000004E-5"/>
    <n v="0.73499999999999999"/>
    <n v="2.1320816193318094E-2"/>
    <n v="1.48"/>
    <n v="1.59"/>
    <n v="2.1320816193318094E-2"/>
    <n v="2.1320816193318094E-2"/>
  </r>
  <r>
    <n v="10"/>
    <x v="0"/>
    <n v="1500"/>
    <x v="2"/>
    <n v="7.9900000000000004E-5"/>
    <n v="0.73499999999999999"/>
    <n v="1.7257339966870289E-2"/>
    <n v="1.48"/>
    <n v="1.59"/>
    <n v="1.7257339966870289E-2"/>
    <n v="1.7257339966870289E-2"/>
  </r>
  <r>
    <n v="10"/>
    <x v="0"/>
    <n v="1500"/>
    <x v="2"/>
    <n v="7.9900000000000004E-5"/>
    <n v="0.73499999999999999"/>
    <n v="1.7257339966870289E-2"/>
    <n v="1.48"/>
    <n v="1.59"/>
    <n v="1.7257339966870289E-2"/>
    <n v="1.7257339966870289E-2"/>
  </r>
  <r>
    <n v="10"/>
    <x v="0"/>
    <n v="1500"/>
    <x v="2"/>
    <n v="7.9900000000000004E-5"/>
    <n v="0.73499999999999999"/>
    <n v="1.7257339966870289E-2"/>
    <n v="1.48"/>
    <n v="1.59"/>
    <n v="1.7257339966870289E-2"/>
    <n v="1.7257339966870289E-2"/>
  </r>
  <r>
    <n v="10"/>
    <x v="0"/>
    <n v="1500"/>
    <x v="2"/>
    <n v="7.9900000000000004E-5"/>
    <n v="0.73499999999999999"/>
    <n v="1.7257339966870289E-2"/>
    <n v="1.48"/>
    <n v="1.59"/>
    <n v="1.7257339966870289E-2"/>
    <n v="1.7257339966870289E-2"/>
  </r>
  <r>
    <n v="10"/>
    <x v="0"/>
    <n v="1500"/>
    <x v="2"/>
    <n v="7.9900000000000004E-5"/>
    <n v="0.73499999999999999"/>
    <n v="1.7257339966870289E-2"/>
    <n v="1.48"/>
    <n v="1.59"/>
    <n v="1.7257339966870289E-2"/>
    <n v="1.7257339966870289E-2"/>
  </r>
  <r>
    <n v="10"/>
    <x v="0"/>
    <n v="1200"/>
    <x v="2"/>
    <n v="7.9900000000000004E-5"/>
    <n v="0.73499999999999999"/>
    <n v="1.4646875673120383E-2"/>
    <n v="1.48"/>
    <n v="1.59"/>
    <n v="1.4646875673120383E-2"/>
    <n v="1.4646875673120383E-2"/>
  </r>
  <r>
    <n v="10"/>
    <x v="0"/>
    <n v="1200"/>
    <x v="2"/>
    <n v="7.9900000000000004E-5"/>
    <n v="0.73499999999999999"/>
    <n v="1.4646875673120383E-2"/>
    <n v="1.48"/>
    <n v="1.59"/>
    <n v="1.4646875673120383E-2"/>
    <n v="1.4646875673120383E-2"/>
  </r>
  <r>
    <n v="10"/>
    <x v="0"/>
    <n v="1200"/>
    <x v="2"/>
    <n v="7.9900000000000004E-5"/>
    <n v="0.73499999999999999"/>
    <n v="1.4646875673120383E-2"/>
    <n v="1.48"/>
    <n v="1.59"/>
    <n v="1.4646875673120383E-2"/>
    <n v="1.4646875673120383E-2"/>
  </r>
  <r>
    <n v="10"/>
    <x v="0"/>
    <n v="1000"/>
    <x v="2"/>
    <n v="7.9900000000000004E-5"/>
    <n v="0.73499999999999999"/>
    <n v="1.2809930671613425E-2"/>
    <n v="1.48"/>
    <n v="1.59"/>
    <n v="1.2809930671613425E-2"/>
    <n v="1.2809930671613425E-2"/>
  </r>
  <r>
    <n v="10"/>
    <x v="0"/>
    <n v="1000"/>
    <x v="2"/>
    <n v="7.9900000000000004E-5"/>
    <n v="0.73499999999999999"/>
    <n v="1.2809930671613425E-2"/>
    <n v="1.48"/>
    <n v="1.59"/>
    <n v="1.2809930671613425E-2"/>
    <n v="1.2809930671613425E-2"/>
  </r>
  <r>
    <n v="10"/>
    <x v="0"/>
    <n v="1000"/>
    <x v="2"/>
    <n v="7.9900000000000004E-5"/>
    <n v="0.73499999999999999"/>
    <n v="1.2809930671613425E-2"/>
    <n v="1.48"/>
    <n v="1.59"/>
    <n v="1.2809930671613425E-2"/>
    <n v="1.2809930671613425E-2"/>
  </r>
  <r>
    <n v="10"/>
    <x v="0"/>
    <n v="1000"/>
    <x v="2"/>
    <n v="7.9900000000000004E-5"/>
    <n v="0.73499999999999999"/>
    <n v="1.2809930671613425E-2"/>
    <n v="1.48"/>
    <n v="1.59"/>
    <n v="1.2809930671613425E-2"/>
    <n v="1.2809930671613425E-2"/>
  </r>
  <r>
    <n v="10"/>
    <x v="0"/>
    <n v="1000"/>
    <x v="2"/>
    <n v="7.9900000000000004E-5"/>
    <n v="0.73499999999999999"/>
    <n v="1.2809930671613425E-2"/>
    <n v="1.48"/>
    <n v="1.59"/>
    <n v="1.2809930671613425E-2"/>
    <n v="1.2809930671613425E-2"/>
  </r>
  <r>
    <n v="10"/>
    <x v="0"/>
    <n v="750"/>
    <x v="2"/>
    <n v="7.9900000000000004E-5"/>
    <n v="0.73499999999999999"/>
    <n v="1.0368520911565924E-2"/>
    <n v="1.48"/>
    <n v="1.59"/>
    <n v="1.0368520911565924E-2"/>
    <n v="1.0368520911565924E-2"/>
  </r>
  <r>
    <n v="10"/>
    <x v="0"/>
    <n v="750"/>
    <x v="2"/>
    <n v="7.9900000000000004E-5"/>
    <n v="0.73499999999999999"/>
    <n v="1.0368520911565924E-2"/>
    <n v="1.48"/>
    <n v="1.59"/>
    <n v="1.0368520911565924E-2"/>
    <n v="1.0368520911565924E-2"/>
  </r>
  <r>
    <n v="10"/>
    <x v="0"/>
    <n v="700"/>
    <x v="2"/>
    <n v="7.9900000000000004E-5"/>
    <n v="0.73499999999999999"/>
    <n v="9.8558444070776137E-3"/>
    <n v="1.48"/>
    <n v="1.59"/>
    <n v="9.8558444070776137E-3"/>
    <n v="9.8558444070776137E-3"/>
  </r>
  <r>
    <n v="10"/>
    <x v="0"/>
    <n v="500"/>
    <x v="2"/>
    <n v="7.9900000000000004E-5"/>
    <n v="0.73499999999999999"/>
    <n v="7.6964372434751988E-3"/>
    <n v="1.48"/>
    <n v="1.59"/>
    <n v="7.6964372434751988E-3"/>
    <n v="7.6964372434751988E-3"/>
  </r>
  <r>
    <n v="10"/>
    <x v="0"/>
    <n v="500"/>
    <x v="2"/>
    <n v="7.9900000000000004E-5"/>
    <n v="0.73499999999999999"/>
    <n v="7.6964372434751988E-3"/>
    <n v="1.48"/>
    <n v="1.59"/>
    <n v="7.6964372434751988E-3"/>
    <n v="7.6964372434751988E-3"/>
  </r>
  <r>
    <n v="10"/>
    <x v="0"/>
    <n v="500"/>
    <x v="2"/>
    <n v="7.9900000000000004E-5"/>
    <n v="0.73499999999999999"/>
    <n v="7.6964372434751988E-3"/>
    <n v="1.48"/>
    <n v="1.59"/>
    <n v="7.6964372434751988E-3"/>
    <n v="7.6964372434751988E-3"/>
  </r>
  <r>
    <n v="10"/>
    <x v="0"/>
    <n v="500"/>
    <x v="2"/>
    <n v="7.9900000000000004E-5"/>
    <n v="0.73499999999999999"/>
    <n v="7.6964372434751988E-3"/>
    <n v="1.48"/>
    <n v="1.59"/>
    <n v="7.6964372434751988E-3"/>
    <n v="7.6964372434751988E-3"/>
  </r>
  <r>
    <n v="10"/>
    <x v="0"/>
    <n v="500"/>
    <x v="2"/>
    <n v="7.9900000000000004E-5"/>
    <n v="0.73499999999999999"/>
    <n v="7.6964372434751988E-3"/>
    <n v="1.48"/>
    <n v="1.59"/>
    <n v="7.6964372434751988E-3"/>
    <n v="7.6964372434751988E-3"/>
  </r>
  <r>
    <n v="10"/>
    <x v="0"/>
    <n v="500"/>
    <x v="2"/>
    <n v="7.9900000000000004E-5"/>
    <n v="0.73499999999999999"/>
    <n v="7.6964372434751988E-3"/>
    <n v="1.48"/>
    <n v="1.59"/>
    <n v="7.6964372434751988E-3"/>
    <n v="7.6964372434751988E-3"/>
  </r>
  <r>
    <n v="10"/>
    <x v="0"/>
    <n v="500"/>
    <x v="2"/>
    <n v="7.9900000000000004E-5"/>
    <n v="0.73499999999999999"/>
    <n v="7.6964372434751988E-3"/>
    <n v="1.48"/>
    <n v="1.59"/>
    <n v="7.6964372434751988E-3"/>
    <n v="7.6964372434751988E-3"/>
  </r>
  <r>
    <n v="10"/>
    <x v="0"/>
    <n v="500"/>
    <x v="2"/>
    <n v="7.9900000000000004E-5"/>
    <n v="0.73499999999999999"/>
    <n v="7.6964372434751988E-3"/>
    <n v="1.48"/>
    <n v="1.59"/>
    <n v="7.6964372434751988E-3"/>
    <n v="7.6964372434751988E-3"/>
  </r>
  <r>
    <n v="10"/>
    <x v="0"/>
    <n v="500"/>
    <x v="2"/>
    <n v="7.9900000000000004E-5"/>
    <n v="0.73499999999999999"/>
    <n v="7.6964372434751988E-3"/>
    <n v="1.48"/>
    <n v="1.59"/>
    <n v="7.6964372434751988E-3"/>
    <n v="7.6964372434751988E-3"/>
  </r>
  <r>
    <n v="10"/>
    <x v="0"/>
    <n v="500"/>
    <x v="2"/>
    <n v="7.9900000000000004E-5"/>
    <n v="0.73499999999999999"/>
    <n v="7.6964372434751988E-3"/>
    <n v="1.48"/>
    <n v="1.59"/>
    <n v="7.6964372434751988E-3"/>
    <n v="7.6964372434751988E-3"/>
  </r>
  <r>
    <n v="10"/>
    <x v="0"/>
    <n v="400"/>
    <x v="2"/>
    <n v="7.9900000000000004E-5"/>
    <n v="0.73499999999999999"/>
    <n v="6.532221051886623E-3"/>
    <n v="1.48"/>
    <n v="1.59"/>
    <n v="6.532221051886623E-3"/>
    <n v="6.532221051886623E-3"/>
  </r>
  <r>
    <n v="10"/>
    <x v="0"/>
    <n v="400"/>
    <x v="2"/>
    <n v="7.9900000000000004E-5"/>
    <n v="0.73499999999999999"/>
    <n v="6.532221051886623E-3"/>
    <n v="1.48"/>
    <n v="1.59"/>
    <n v="6.532221051886623E-3"/>
    <n v="6.532221051886623E-3"/>
  </r>
  <r>
    <n v="10"/>
    <x v="0"/>
    <n v="400"/>
    <x v="2"/>
    <n v="7.9900000000000004E-5"/>
    <n v="0.73499999999999999"/>
    <n v="6.532221051886623E-3"/>
    <n v="1.48"/>
    <n v="1.59"/>
    <n v="6.532221051886623E-3"/>
    <n v="6.532221051886623E-3"/>
  </r>
  <r>
    <n v="10"/>
    <x v="0"/>
    <n v="300"/>
    <x v="2"/>
    <n v="7.9900000000000004E-5"/>
    <n v="0.73499999999999999"/>
    <n v="5.287262851901682E-3"/>
    <n v="1.48"/>
    <n v="1.59"/>
    <n v="5.287262851901682E-3"/>
    <n v="5.287262851901682E-3"/>
  </r>
  <r>
    <n v="10"/>
    <x v="0"/>
    <n v="300"/>
    <x v="2"/>
    <n v="7.9900000000000004E-5"/>
    <n v="0.73499999999999999"/>
    <n v="5.287262851901682E-3"/>
    <n v="1.48"/>
    <n v="1.59"/>
    <n v="5.287262851901682E-3"/>
    <n v="5.287262851901682E-3"/>
  </r>
  <r>
    <n v="10"/>
    <x v="0"/>
    <n v="300"/>
    <x v="2"/>
    <n v="7.9900000000000004E-5"/>
    <n v="0.73499999999999999"/>
    <n v="5.287262851901682E-3"/>
    <n v="1.48"/>
    <n v="1.59"/>
    <n v="5.287262851901682E-3"/>
    <n v="5.287262851901682E-3"/>
  </r>
  <r>
    <n v="10"/>
    <x v="0"/>
    <n v="300"/>
    <x v="2"/>
    <n v="7.9900000000000004E-5"/>
    <n v="0.73499999999999999"/>
    <n v="5.287262851901682E-3"/>
    <n v="1.48"/>
    <n v="1.59"/>
    <n v="5.287262851901682E-3"/>
    <n v="5.287262851901682E-3"/>
  </r>
  <r>
    <n v="10"/>
    <x v="0"/>
    <n v="250"/>
    <x v="2"/>
    <n v="7.9900000000000004E-5"/>
    <n v="0.73499999999999999"/>
    <n v="4.6241582223404331E-3"/>
    <n v="1.48"/>
    <n v="1.59"/>
    <n v="4.6241582223404331E-3"/>
    <n v="4.6241582223404331E-3"/>
  </r>
  <r>
    <n v="10"/>
    <x v="0"/>
    <n v="250"/>
    <x v="2"/>
    <n v="7.9900000000000004E-5"/>
    <n v="0.73499999999999999"/>
    <n v="4.6241582223404331E-3"/>
    <n v="1.48"/>
    <n v="1.59"/>
    <n v="4.6241582223404331E-3"/>
    <n v="4.6241582223404331E-3"/>
  </r>
  <r>
    <n v="10"/>
    <x v="0"/>
    <n v="225"/>
    <x v="2"/>
    <n v="7.9900000000000004E-5"/>
    <n v="0.73499999999999999"/>
    <n v="4.2795778408364704E-3"/>
    <n v="1.48"/>
    <n v="1.59"/>
    <n v="4.2795778408364704E-3"/>
    <n v="4.2795778408364704E-3"/>
  </r>
  <r>
    <n v="10"/>
    <x v="0"/>
    <n v="200"/>
    <x v="2"/>
    <n v="7.9900000000000004E-5"/>
    <n v="0.73499999999999999"/>
    <n v="3.9246761497125863E-3"/>
    <n v="1.48"/>
    <n v="1.59"/>
    <n v="3.9246761497125863E-3"/>
    <n v="3.9246761497125863E-3"/>
  </r>
  <r>
    <n v="10"/>
    <x v="0"/>
    <n v="200"/>
    <x v="2"/>
    <n v="7.9900000000000004E-5"/>
    <n v="0.73499999999999999"/>
    <n v="3.9246761497125863E-3"/>
    <n v="1.48"/>
    <n v="1.59"/>
    <n v="3.9246761497125863E-3"/>
    <n v="3.9246761497125863E-3"/>
  </r>
  <r>
    <n v="10"/>
    <x v="0"/>
    <n v="200"/>
    <x v="2"/>
    <n v="7.9900000000000004E-5"/>
    <n v="0.73499999999999999"/>
    <n v="3.9246761497125863E-3"/>
    <n v="1.48"/>
    <n v="1.59"/>
    <n v="3.9246761497125863E-3"/>
    <n v="3.9246761497125863E-3"/>
  </r>
  <r>
    <n v="10"/>
    <x v="0"/>
    <n v="200"/>
    <x v="2"/>
    <n v="7.9900000000000004E-5"/>
    <n v="0.73499999999999999"/>
    <n v="3.9246761497125863E-3"/>
    <n v="1.48"/>
    <n v="1.59"/>
    <n v="3.9246761497125863E-3"/>
    <n v="3.9246761497125863E-3"/>
  </r>
  <r>
    <n v="10"/>
    <x v="0"/>
    <n v="200"/>
    <x v="2"/>
    <n v="7.9900000000000004E-5"/>
    <n v="0.73499999999999999"/>
    <n v="3.9246761497125863E-3"/>
    <n v="1.48"/>
    <n v="1.59"/>
    <n v="3.9246761497125863E-3"/>
    <n v="3.9246761497125863E-3"/>
  </r>
  <r>
    <n v="10"/>
    <x v="0"/>
    <n v="200"/>
    <x v="2"/>
    <n v="7.9900000000000004E-5"/>
    <n v="0.73499999999999999"/>
    <n v="3.9246761497125863E-3"/>
    <n v="1.48"/>
    <n v="1.59"/>
    <n v="3.9246761497125863E-3"/>
    <n v="3.9246761497125863E-3"/>
  </r>
  <r>
    <n v="10"/>
    <x v="0"/>
    <n v="200"/>
    <x v="2"/>
    <n v="7.9900000000000004E-5"/>
    <n v="0.73499999999999999"/>
    <n v="3.9246761497125863E-3"/>
    <n v="1.48"/>
    <n v="1.59"/>
    <n v="3.9246761497125863E-3"/>
    <n v="3.9246761497125863E-3"/>
  </r>
  <r>
    <n v="10"/>
    <x v="0"/>
    <n v="175"/>
    <x v="2"/>
    <n v="7.9900000000000004E-5"/>
    <n v="0.73499999999999999"/>
    <n v="3.557785371476622E-3"/>
    <n v="1.48"/>
    <n v="1.59"/>
    <n v="3.557785371476622E-3"/>
    <n v="3.557785371476622E-3"/>
  </r>
  <r>
    <n v="10"/>
    <x v="0"/>
    <n v="150"/>
    <x v="2"/>
    <n v="7.9900000000000004E-5"/>
    <n v="0.73499999999999999"/>
    <n v="3.1766828230846032E-3"/>
    <n v="1.48"/>
    <n v="1.59"/>
    <n v="3.1766828230846032E-3"/>
    <n v="3.1766828230846032E-3"/>
  </r>
  <r>
    <n v="10"/>
    <x v="0"/>
    <n v="150"/>
    <x v="2"/>
    <n v="7.9900000000000004E-5"/>
    <n v="0.73499999999999999"/>
    <n v="3.1766828230846032E-3"/>
    <n v="1.48"/>
    <n v="1.59"/>
    <n v="3.1766828230846032E-3"/>
    <n v="3.1766828230846032E-3"/>
  </r>
  <r>
    <n v="10"/>
    <x v="0"/>
    <n v="150"/>
    <x v="2"/>
    <n v="7.9900000000000004E-5"/>
    <n v="0.73499999999999999"/>
    <n v="3.1766828230846032E-3"/>
    <n v="1.48"/>
    <n v="1.59"/>
    <n v="3.1766828230846032E-3"/>
    <n v="3.1766828230846032E-3"/>
  </r>
  <r>
    <n v="10"/>
    <x v="0"/>
    <n v="150"/>
    <x v="2"/>
    <n v="7.9900000000000004E-5"/>
    <n v="0.73499999999999999"/>
    <n v="3.1766828230846032E-3"/>
    <n v="1.48"/>
    <n v="1.59"/>
    <n v="3.1766828230846032E-3"/>
    <n v="3.1766828230846032E-3"/>
  </r>
  <r>
    <n v="10"/>
    <x v="0"/>
    <n v="150"/>
    <x v="2"/>
    <n v="7.9900000000000004E-5"/>
    <n v="0.73499999999999999"/>
    <n v="3.1766828230846032E-3"/>
    <n v="1.48"/>
    <n v="1.59"/>
    <n v="3.1766828230846032E-3"/>
    <n v="3.1766828230846032E-3"/>
  </r>
  <r>
    <n v="10"/>
    <x v="0"/>
    <n v="150"/>
    <x v="2"/>
    <n v="7.9900000000000004E-5"/>
    <n v="0.73499999999999999"/>
    <n v="3.1766828230846032E-3"/>
    <n v="1.48"/>
    <n v="1.59"/>
    <n v="3.1766828230846032E-3"/>
    <n v="3.1766828230846032E-3"/>
  </r>
  <r>
    <n v="10"/>
    <x v="0"/>
    <n v="100"/>
    <x v="2"/>
    <n v="7.9900000000000004E-5"/>
    <n v="0.73499999999999999"/>
    <n v="2.3580161721064429E-3"/>
    <n v="1.48"/>
    <n v="1.59"/>
    <n v="2.3580161721064429E-3"/>
    <n v="2.3580161721064429E-3"/>
  </r>
  <r>
    <n v="10"/>
    <x v="0"/>
    <n v="100"/>
    <x v="2"/>
    <n v="7.9900000000000004E-5"/>
    <n v="0.73499999999999999"/>
    <n v="2.3580161721064429E-3"/>
    <n v="1.48"/>
    <n v="1.59"/>
    <n v="2.3580161721064429E-3"/>
    <n v="2.3580161721064429E-3"/>
  </r>
  <r>
    <n v="10"/>
    <x v="0"/>
    <n v="100"/>
    <x v="2"/>
    <n v="7.9900000000000004E-5"/>
    <n v="0.73499999999999999"/>
    <n v="2.3580161721064429E-3"/>
    <n v="1.48"/>
    <n v="1.59"/>
    <n v="2.3580161721064429E-3"/>
    <n v="2.3580161721064429E-3"/>
  </r>
  <r>
    <n v="10"/>
    <x v="0"/>
    <n v="100"/>
    <x v="2"/>
    <n v="7.9900000000000004E-5"/>
    <n v="0.73499999999999999"/>
    <n v="2.3580161721064429E-3"/>
    <n v="1.48"/>
    <n v="1.59"/>
    <n v="2.3580161721064429E-3"/>
    <n v="2.3580161721064429E-3"/>
  </r>
  <r>
    <n v="10"/>
    <x v="0"/>
    <n v="100"/>
    <x v="2"/>
    <n v="7.9900000000000004E-5"/>
    <n v="0.73499999999999999"/>
    <n v="2.3580161721064429E-3"/>
    <n v="1.48"/>
    <n v="1.59"/>
    <n v="2.3580161721064429E-3"/>
    <n v="2.3580161721064429E-3"/>
  </r>
  <r>
    <n v="10"/>
    <x v="0"/>
    <n v="100"/>
    <x v="2"/>
    <n v="7.9900000000000004E-5"/>
    <n v="0.73499999999999999"/>
    <n v="2.3580161721064429E-3"/>
    <n v="1.48"/>
    <n v="1.59"/>
    <n v="2.3580161721064429E-3"/>
    <n v="2.3580161721064429E-3"/>
  </r>
  <r>
    <n v="10"/>
    <x v="0"/>
    <n v="100"/>
    <x v="2"/>
    <n v="7.9900000000000004E-5"/>
    <n v="0.73499999999999999"/>
    <n v="2.3580161721064429E-3"/>
    <n v="1.48"/>
    <n v="1.59"/>
    <n v="2.3580161721064429E-3"/>
    <n v="2.3580161721064429E-3"/>
  </r>
  <r>
    <n v="10"/>
    <x v="0"/>
    <n v="100"/>
    <x v="2"/>
    <n v="7.9900000000000004E-5"/>
    <n v="0.73499999999999999"/>
    <n v="2.3580161721064429E-3"/>
    <n v="1.48"/>
    <n v="1.59"/>
    <n v="2.3580161721064429E-3"/>
    <n v="2.3580161721064429E-3"/>
  </r>
  <r>
    <n v="10"/>
    <x v="0"/>
    <n v="100"/>
    <x v="2"/>
    <n v="7.9900000000000004E-5"/>
    <n v="0.73499999999999999"/>
    <n v="2.3580161721064429E-3"/>
    <n v="1.48"/>
    <n v="1.59"/>
    <n v="2.3580161721064429E-3"/>
    <n v="2.3580161721064429E-3"/>
  </r>
  <r>
    <n v="10"/>
    <x v="0"/>
    <n v="100"/>
    <x v="2"/>
    <n v="7.9900000000000004E-5"/>
    <n v="0.73499999999999999"/>
    <n v="2.3580161721064429E-3"/>
    <n v="1.48"/>
    <n v="1.59"/>
    <n v="2.3580161721064429E-3"/>
    <n v="2.3580161721064429E-3"/>
  </r>
  <r>
    <n v="10"/>
    <x v="0"/>
    <n v="100"/>
    <x v="2"/>
    <n v="7.9900000000000004E-5"/>
    <n v="0.73499999999999999"/>
    <n v="2.3580161721064429E-3"/>
    <n v="1.48"/>
    <n v="1.59"/>
    <n v="2.3580161721064429E-3"/>
    <n v="2.3580161721064429E-3"/>
  </r>
  <r>
    <n v="10"/>
    <x v="0"/>
    <n v="100"/>
    <x v="2"/>
    <n v="7.9900000000000004E-5"/>
    <n v="0.73499999999999999"/>
    <n v="2.3580161721064429E-3"/>
    <n v="1.48"/>
    <n v="1.59"/>
    <n v="2.3580161721064429E-3"/>
    <n v="2.3580161721064429E-3"/>
  </r>
  <r>
    <n v="10"/>
    <x v="0"/>
    <n v="100"/>
    <x v="2"/>
    <n v="7.9900000000000004E-5"/>
    <n v="0.73499999999999999"/>
    <n v="2.3580161721064429E-3"/>
    <n v="1.48"/>
    <n v="1.59"/>
    <n v="2.3580161721064429E-3"/>
    <n v="2.3580161721064429E-3"/>
  </r>
  <r>
    <n v="10"/>
    <x v="0"/>
    <n v="100"/>
    <x v="2"/>
    <n v="7.9900000000000004E-5"/>
    <n v="0.73499999999999999"/>
    <n v="2.3580161721064429E-3"/>
    <n v="1.48"/>
    <n v="1.59"/>
    <n v="2.3580161721064429E-3"/>
    <n v="2.3580161721064429E-3"/>
  </r>
  <r>
    <n v="10"/>
    <x v="0"/>
    <n v="100"/>
    <x v="2"/>
    <n v="7.9900000000000004E-5"/>
    <n v="0.73499999999999999"/>
    <n v="2.3580161721064429E-3"/>
    <n v="1.48"/>
    <n v="1.59"/>
    <n v="2.3580161721064429E-3"/>
    <n v="2.3580161721064429E-3"/>
  </r>
  <r>
    <n v="10"/>
    <x v="0"/>
    <n v="100"/>
    <x v="2"/>
    <n v="7.9900000000000004E-5"/>
    <n v="0.73499999999999999"/>
    <n v="2.3580161721064429E-3"/>
    <n v="1.48"/>
    <n v="1.59"/>
    <n v="2.3580161721064429E-3"/>
    <n v="2.3580161721064429E-3"/>
  </r>
  <r>
    <n v="10"/>
    <x v="0"/>
    <n v="90"/>
    <x v="2"/>
    <n v="7.9900000000000004E-5"/>
    <n v="0.73499999999999999"/>
    <n v="2.1823028696827834E-3"/>
    <n v="1.48"/>
    <n v="1.59"/>
    <n v="2.1823028696827834E-3"/>
    <n v="2.1823028696827834E-3"/>
  </r>
  <r>
    <n v="10"/>
    <x v="0"/>
    <n v="90"/>
    <x v="2"/>
    <n v="7.9900000000000004E-5"/>
    <n v="0.73499999999999999"/>
    <n v="2.1823028696827834E-3"/>
    <n v="1.48"/>
    <n v="1.59"/>
    <n v="2.1823028696827834E-3"/>
    <n v="2.1823028696827834E-3"/>
  </r>
  <r>
    <n v="10"/>
    <x v="0"/>
    <n v="80"/>
    <x v="2"/>
    <n v="7.9900000000000004E-5"/>
    <n v="0.73499999999999999"/>
    <n v="2.0013263790568895E-3"/>
    <n v="1.48"/>
    <n v="1.59"/>
    <n v="2.0013263790568895E-3"/>
    <n v="2.0013263790568895E-3"/>
  </r>
  <r>
    <n v="10"/>
    <x v="0"/>
    <n v="75"/>
    <x v="2"/>
    <n v="7.9900000000000004E-5"/>
    <n v="0.73499999999999999"/>
    <n v="1.9086082990655928E-3"/>
    <n v="1.48"/>
    <n v="1.59"/>
    <n v="1.9086082990655928E-3"/>
    <n v="1.9086082990655928E-3"/>
  </r>
  <r>
    <n v="10"/>
    <x v="0"/>
    <n v="60"/>
    <x v="2"/>
    <n v="7.9900000000000004E-5"/>
    <n v="0.73499999999999999"/>
    <n v="1.6198990411480721E-3"/>
    <n v="1.48"/>
    <n v="1.59"/>
    <n v="1.6198990411480721E-3"/>
    <n v="1.6198990411480721E-3"/>
  </r>
  <r>
    <n v="10"/>
    <x v="0"/>
    <n v="50"/>
    <x v="2"/>
    <n v="7.9900000000000004E-5"/>
    <n v="0.73499999999999999"/>
    <n v="1.4167386188852062E-3"/>
    <n v="1.48"/>
    <n v="1.59"/>
    <n v="1.4167386188852062E-3"/>
    <n v="1.4167386188852062E-3"/>
  </r>
  <r>
    <n v="10"/>
    <x v="0"/>
    <n v="50"/>
    <x v="2"/>
    <n v="7.9900000000000004E-5"/>
    <n v="0.73499999999999999"/>
    <n v="1.4167386188852062E-3"/>
    <n v="1.48"/>
    <n v="1.59"/>
    <n v="1.4167386188852062E-3"/>
    <n v="1.4167386188852062E-3"/>
  </r>
  <r>
    <n v="10"/>
    <x v="0"/>
    <n v="50"/>
    <x v="2"/>
    <n v="7.9900000000000004E-5"/>
    <n v="0.73499999999999999"/>
    <n v="1.4167386188852062E-3"/>
    <n v="1.48"/>
    <n v="1.59"/>
    <n v="1.4167386188852062E-3"/>
    <n v="1.4167386188852062E-3"/>
  </r>
  <r>
    <n v="10"/>
    <x v="0"/>
    <n v="30"/>
    <x v="2"/>
    <n v="7.9900000000000004E-5"/>
    <n v="0.73499999999999999"/>
    <n v="9.7326454221875172E-4"/>
    <n v="1.48"/>
    <n v="1.59"/>
    <n v="9.7326454221875172E-4"/>
    <n v="9.7326454221875172E-4"/>
  </r>
  <r>
    <n v="10"/>
    <x v="0"/>
    <n v="30"/>
    <x v="2"/>
    <n v="7.9900000000000004E-5"/>
    <n v="0.73499999999999999"/>
    <n v="9.7326454221875172E-4"/>
    <n v="1.48"/>
    <n v="1.59"/>
    <n v="9.7326454221875172E-4"/>
    <n v="9.7326454221875172E-4"/>
  </r>
  <r>
    <n v="10"/>
    <x v="0"/>
    <n v="30"/>
    <x v="2"/>
    <n v="7.9900000000000004E-5"/>
    <n v="0.73499999999999999"/>
    <n v="9.7326454221875172E-4"/>
    <n v="1.48"/>
    <n v="1.59"/>
    <n v="9.7326454221875172E-4"/>
    <n v="9.7326454221875172E-4"/>
  </r>
  <r>
    <n v="10"/>
    <x v="0"/>
    <n v="30"/>
    <x v="2"/>
    <n v="7.9900000000000004E-5"/>
    <n v="0.73499999999999999"/>
    <n v="9.7326454221875172E-4"/>
    <n v="1.48"/>
    <n v="1.59"/>
    <n v="9.7326454221875172E-4"/>
    <n v="9.7326454221875172E-4"/>
  </r>
  <r>
    <n v="10"/>
    <x v="0"/>
    <n v="30"/>
    <x v="2"/>
    <n v="7.9900000000000004E-5"/>
    <n v="0.73499999999999999"/>
    <n v="9.7326454221875172E-4"/>
    <n v="1.48"/>
    <n v="1.59"/>
    <n v="9.7326454221875172E-4"/>
    <n v="9.7326454221875172E-4"/>
  </r>
  <r>
    <n v="10"/>
    <x v="0"/>
    <n v="30"/>
    <x v="2"/>
    <n v="7.9900000000000004E-5"/>
    <n v="0.73499999999999999"/>
    <n v="9.7326454221875172E-4"/>
    <n v="1.48"/>
    <n v="1.59"/>
    <n v="9.7326454221875172E-4"/>
    <n v="9.7326454221875172E-4"/>
  </r>
  <r>
    <n v="10"/>
    <x v="0"/>
    <n v="20"/>
    <x v="2"/>
    <n v="7.9900000000000004E-5"/>
    <n v="0.73499999999999999"/>
    <n v="7.2244339712239142E-4"/>
    <n v="1.48"/>
    <n v="1.59"/>
    <n v="7.2244339712239142E-4"/>
    <n v="7.2244339712239142E-4"/>
  </r>
  <r>
    <n v="10"/>
    <x v="0"/>
    <n v="20"/>
    <x v="2"/>
    <n v="7.9900000000000004E-5"/>
    <n v="0.73499999999999999"/>
    <n v="7.2244339712239142E-4"/>
    <n v="1.48"/>
    <n v="1.59"/>
    <n v="7.2244339712239142E-4"/>
    <n v="7.2244339712239142E-4"/>
  </r>
  <r>
    <n v="10"/>
    <x v="0"/>
    <n v="20"/>
    <x v="2"/>
    <n v="7.9900000000000004E-5"/>
    <n v="0.73499999999999999"/>
    <n v="7.2244339712239142E-4"/>
    <n v="1.48"/>
    <n v="1.59"/>
    <n v="7.2244339712239142E-4"/>
    <n v="7.2244339712239142E-4"/>
  </r>
  <r>
    <n v="10"/>
    <x v="0"/>
    <n v="20"/>
    <x v="2"/>
    <n v="7.9900000000000004E-5"/>
    <n v="0.73499999999999999"/>
    <n v="7.2244339712239142E-4"/>
    <n v="1.48"/>
    <n v="1.59"/>
    <n v="7.2244339712239142E-4"/>
    <n v="7.2244339712239142E-4"/>
  </r>
  <r>
    <n v="10"/>
    <x v="0"/>
    <n v="20"/>
    <x v="2"/>
    <n v="7.9900000000000004E-5"/>
    <n v="0.73499999999999999"/>
    <n v="7.2244339712239142E-4"/>
    <n v="1.48"/>
    <n v="1.59"/>
    <n v="7.2244339712239142E-4"/>
    <n v="7.2244339712239142E-4"/>
  </r>
  <r>
    <n v="10"/>
    <x v="0"/>
    <n v="15"/>
    <x v="2"/>
    <n v="7.9900000000000004E-5"/>
    <n v="0.73499999999999999"/>
    <n v="5.8475487982814994E-4"/>
    <n v="1.48"/>
    <n v="1.59"/>
    <n v="5.8475487982814994E-4"/>
    <n v="5.8475487982814994E-4"/>
  </r>
  <r>
    <n v="10"/>
    <x v="0"/>
    <n v="15"/>
    <x v="2"/>
    <n v="7.9900000000000004E-5"/>
    <n v="0.73499999999999999"/>
    <n v="5.8475487982814994E-4"/>
    <n v="1.48"/>
    <n v="1.59"/>
    <n v="5.8475487982814994E-4"/>
    <n v="5.8475487982814994E-4"/>
  </r>
  <r>
    <n v="10"/>
    <x v="0"/>
    <n v="15"/>
    <x v="2"/>
    <n v="7.9900000000000004E-5"/>
    <n v="0.73499999999999999"/>
    <n v="5.8475487982814994E-4"/>
    <n v="1.48"/>
    <n v="1.59"/>
    <n v="5.8475487982814994E-4"/>
    <n v="5.8475487982814994E-4"/>
  </r>
  <r>
    <n v="10"/>
    <x v="0"/>
    <n v="15"/>
    <x v="2"/>
    <n v="7.9900000000000004E-5"/>
    <n v="0.73499999999999999"/>
    <n v="5.8475487982814994E-4"/>
    <n v="1.48"/>
    <n v="1.59"/>
    <n v="5.8475487982814994E-4"/>
    <n v="5.8475487982814994E-4"/>
  </r>
  <r>
    <n v="10"/>
    <x v="0"/>
    <n v="10"/>
    <x v="2"/>
    <n v="7.9900000000000004E-5"/>
    <n v="0.73499999999999999"/>
    <n v="4.3405701486245421E-4"/>
    <n v="1.48"/>
    <n v="1.59"/>
    <n v="4.3405701486245421E-4"/>
    <n v="4.3405701486245421E-4"/>
  </r>
  <r>
    <n v="10"/>
    <x v="0"/>
    <n v="10"/>
    <x v="2"/>
    <n v="7.9900000000000004E-5"/>
    <n v="0.73499999999999999"/>
    <n v="4.3405701486245421E-4"/>
    <n v="1.48"/>
    <n v="1.59"/>
    <n v="4.3405701486245421E-4"/>
    <n v="4.3405701486245421E-4"/>
  </r>
  <r>
    <n v="10"/>
    <x v="0"/>
    <n v="10"/>
    <x v="2"/>
    <n v="7.9900000000000004E-5"/>
    <n v="0.73499999999999999"/>
    <n v="4.3405701486245421E-4"/>
    <n v="1.48"/>
    <n v="1.59"/>
    <n v="4.3405701486245421E-4"/>
    <n v="4.3405701486245421E-4"/>
  </r>
  <r>
    <n v="10"/>
    <x v="1"/>
    <n v="100000"/>
    <x v="2"/>
    <n v="1.21E-4"/>
    <n v="0.746"/>
    <n v="0.64980847360800575"/>
    <n v="3.39"/>
    <n v="7.41"/>
    <n v="3.39"/>
    <n v="7.41"/>
  </r>
  <r>
    <n v="10"/>
    <x v="1"/>
    <n v="100000"/>
    <x v="2"/>
    <n v="1.21E-4"/>
    <n v="0.746"/>
    <n v="0.64980847360800575"/>
    <n v="3.39"/>
    <n v="7.41"/>
    <n v="3.39"/>
    <n v="7.41"/>
  </r>
  <r>
    <n v="10"/>
    <x v="1"/>
    <n v="100000"/>
    <x v="2"/>
    <n v="1.21E-4"/>
    <n v="0.746"/>
    <n v="0.64980847360800575"/>
    <n v="3.39"/>
    <n v="7.41"/>
    <n v="3.39"/>
    <n v="7.41"/>
  </r>
  <r>
    <n v="10"/>
    <x v="1"/>
    <n v="100000"/>
    <x v="2"/>
    <n v="1.21E-4"/>
    <n v="0.746"/>
    <n v="0.64980847360800575"/>
    <n v="3.39"/>
    <n v="7.41"/>
    <n v="3.39"/>
    <n v="7.41"/>
  </r>
  <r>
    <n v="10"/>
    <x v="1"/>
    <n v="100000"/>
    <x v="2"/>
    <n v="1.21E-4"/>
    <n v="0.746"/>
    <n v="0.64980847360800575"/>
    <n v="3.39"/>
    <n v="7.41"/>
    <n v="3.39"/>
    <n v="7.41"/>
  </r>
  <r>
    <n v="10"/>
    <x v="1"/>
    <n v="100000"/>
    <x v="2"/>
    <n v="1.21E-4"/>
    <n v="0.746"/>
    <n v="0.64980847360800575"/>
    <n v="3.39"/>
    <n v="7.41"/>
    <n v="3.39"/>
    <n v="7.41"/>
  </r>
  <r>
    <n v="10"/>
    <x v="1"/>
    <n v="100000"/>
    <x v="2"/>
    <n v="1.21E-4"/>
    <n v="0.746"/>
    <n v="0.64980847360800575"/>
    <n v="3.39"/>
    <n v="7.41"/>
    <n v="3.39"/>
    <n v="7.41"/>
  </r>
  <r>
    <n v="10"/>
    <x v="1"/>
    <n v="100000"/>
    <x v="2"/>
    <n v="1.21E-4"/>
    <n v="0.746"/>
    <n v="0.64980847360800575"/>
    <n v="3.39"/>
    <n v="7.41"/>
    <n v="3.39"/>
    <n v="7.41"/>
  </r>
  <r>
    <n v="10"/>
    <x v="1"/>
    <n v="100000"/>
    <x v="2"/>
    <n v="1.21E-4"/>
    <n v="0.746"/>
    <n v="0.64980847360800575"/>
    <n v="3.39"/>
    <n v="7.41"/>
    <n v="3.39"/>
    <n v="7.41"/>
  </r>
  <r>
    <n v="10"/>
    <x v="1"/>
    <n v="100000"/>
    <x v="2"/>
    <n v="1.21E-4"/>
    <n v="0.746"/>
    <n v="0.64980847360800575"/>
    <n v="3.39"/>
    <n v="7.41"/>
    <n v="3.39"/>
    <n v="7.41"/>
  </r>
  <r>
    <n v="10"/>
    <x v="1"/>
    <n v="100000"/>
    <x v="2"/>
    <n v="1.21E-4"/>
    <n v="0.746"/>
    <n v="0.64980847360800575"/>
    <n v="3.39"/>
    <n v="7.41"/>
    <n v="3.39"/>
    <n v="7.41"/>
  </r>
  <r>
    <n v="10"/>
    <x v="1"/>
    <n v="100000"/>
    <x v="2"/>
    <n v="1.21E-4"/>
    <n v="0.746"/>
    <n v="0.64980847360800575"/>
    <n v="3.39"/>
    <n v="7.41"/>
    <n v="3.39"/>
    <n v="7.41"/>
  </r>
  <r>
    <n v="10"/>
    <x v="1"/>
    <n v="100000"/>
    <x v="2"/>
    <n v="1.21E-4"/>
    <n v="0.746"/>
    <n v="0.64980847360800575"/>
    <n v="3.39"/>
    <n v="7.41"/>
    <n v="3.39"/>
    <n v="7.41"/>
  </r>
  <r>
    <n v="10"/>
    <x v="1"/>
    <n v="100000"/>
    <x v="2"/>
    <n v="1.21E-4"/>
    <n v="0.746"/>
    <n v="0.64980847360800575"/>
    <n v="3.39"/>
    <n v="7.41"/>
    <n v="3.39"/>
    <n v="7.41"/>
  </r>
  <r>
    <n v="10"/>
    <x v="1"/>
    <n v="100000"/>
    <x v="2"/>
    <n v="1.21E-4"/>
    <n v="0.746"/>
    <n v="0.64980847360800575"/>
    <n v="3.39"/>
    <n v="7.41"/>
    <n v="3.39"/>
    <n v="7.41"/>
  </r>
  <r>
    <n v="10"/>
    <x v="1"/>
    <n v="100000"/>
    <x v="2"/>
    <n v="1.21E-4"/>
    <n v="0.746"/>
    <n v="0.64980847360800575"/>
    <n v="3.39"/>
    <n v="7.41"/>
    <n v="3.39"/>
    <n v="7.41"/>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0"/>
    <n v="100000"/>
    <x v="2"/>
    <n v="7.9900000000000004E-5"/>
    <n v="0.73499999999999999"/>
    <n v="0.37804785591022305"/>
    <n v="1.48"/>
    <n v="1.59"/>
    <n v="1.48"/>
    <n v="1.59"/>
  </r>
  <r>
    <n v="10"/>
    <x v="0"/>
    <n v="100000"/>
    <x v="2"/>
    <n v="7.9900000000000004E-5"/>
    <n v="0.73499999999999999"/>
    <n v="0.37804785591022305"/>
    <n v="1.48"/>
    <n v="1.59"/>
    <n v="1.48"/>
    <n v="1.59"/>
  </r>
  <r>
    <n v="10"/>
    <x v="0"/>
    <n v="100000"/>
    <x v="2"/>
    <n v="7.9900000000000004E-5"/>
    <n v="0.73499999999999999"/>
    <n v="0.37804785591022305"/>
    <n v="1.48"/>
    <n v="1.59"/>
    <n v="1.48"/>
    <n v="1.59"/>
  </r>
  <r>
    <n v="10"/>
    <x v="0"/>
    <n v="100000"/>
    <x v="2"/>
    <n v="7.9900000000000004E-5"/>
    <n v="0.73499999999999999"/>
    <n v="0.37804785591022305"/>
    <n v="1.48"/>
    <n v="1.59"/>
    <n v="1.48"/>
    <n v="1.59"/>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10000"/>
    <x v="2"/>
    <n v="7.9900000000000004E-5"/>
    <n v="0.73499999999999999"/>
    <n v="6.9589990837490873E-2"/>
    <n v="1.48"/>
    <n v="1.59"/>
    <n v="1.48"/>
    <n v="1.48"/>
  </r>
  <r>
    <n v="10"/>
    <x v="0"/>
    <n v="9000"/>
    <x v="2"/>
    <n v="7.9900000000000004E-5"/>
    <n v="0.73499999999999999"/>
    <n v="6.4404323643883626E-2"/>
    <n v="1.48"/>
    <n v="1.59"/>
    <n v="6.4404323643883626E-2"/>
    <n v="6.4404323643883626E-2"/>
  </r>
  <r>
    <n v="10"/>
    <x v="0"/>
    <n v="9000"/>
    <x v="2"/>
    <n v="7.9900000000000004E-5"/>
    <n v="0.73499999999999999"/>
    <n v="6.4404323643883626E-2"/>
    <n v="1.48"/>
    <n v="1.59"/>
    <n v="6.4404323643883626E-2"/>
    <n v="6.4404323643883626E-2"/>
  </r>
  <r>
    <n v="10"/>
    <x v="0"/>
    <n v="9000"/>
    <x v="2"/>
    <n v="7.9900000000000004E-5"/>
    <n v="0.73499999999999999"/>
    <n v="6.4404323643883626E-2"/>
    <n v="1.48"/>
    <n v="1.59"/>
    <n v="6.4404323643883626E-2"/>
    <n v="6.4404323643883626E-2"/>
  </r>
  <r>
    <n v="10"/>
    <x v="0"/>
    <n v="8000"/>
    <x v="2"/>
    <n v="7.9900000000000004E-5"/>
    <n v="0.73499999999999999"/>
    <n v="5.9063328754435249E-2"/>
    <n v="1.48"/>
    <n v="1.59"/>
    <n v="5.9063328754435249E-2"/>
    <n v="5.9063328754435249E-2"/>
  </r>
  <r>
    <n v="10"/>
    <x v="0"/>
    <n v="6000"/>
    <x v="2"/>
    <n v="7.9900000000000004E-5"/>
    <n v="0.73499999999999999"/>
    <n v="4.7806609965042227E-2"/>
    <n v="1.48"/>
    <n v="1.59"/>
    <n v="4.7806609965042227E-2"/>
    <n v="4.7806609965042227E-2"/>
  </r>
  <r>
    <n v="10"/>
    <x v="0"/>
    <n v="5000"/>
    <x v="2"/>
    <n v="7.9900000000000004E-5"/>
    <n v="0.73499999999999999"/>
    <n v="4.181092083828615E-2"/>
    <n v="1.48"/>
    <n v="1.59"/>
    <n v="4.181092083828615E-2"/>
    <n v="4.181092083828615E-2"/>
  </r>
  <r>
    <n v="10"/>
    <x v="0"/>
    <n v="3000"/>
    <x v="2"/>
    <n v="7.9900000000000004E-5"/>
    <n v="0.73499999999999999"/>
    <n v="2.872307296983214E-2"/>
    <n v="1.48"/>
    <n v="1.59"/>
    <n v="2.872307296983214E-2"/>
    <n v="2.872307296983214E-2"/>
  </r>
  <r>
    <n v="10"/>
    <x v="0"/>
    <n v="3000"/>
    <x v="2"/>
    <n v="7.9900000000000004E-5"/>
    <n v="0.73499999999999999"/>
    <n v="2.872307296983214E-2"/>
    <n v="1.48"/>
    <n v="1.59"/>
    <n v="2.872307296983214E-2"/>
    <n v="2.872307296983214E-2"/>
  </r>
  <r>
    <n v="10"/>
    <x v="0"/>
    <n v="3000"/>
    <x v="2"/>
    <n v="7.9900000000000004E-5"/>
    <n v="0.73499999999999999"/>
    <n v="2.872307296983214E-2"/>
    <n v="1.48"/>
    <n v="1.59"/>
    <n v="2.872307296983214E-2"/>
    <n v="2.872307296983214E-2"/>
  </r>
  <r>
    <n v="10"/>
    <x v="1"/>
    <n v="200"/>
    <x v="2"/>
    <n v="1.21E-4"/>
    <n v="0.746"/>
    <n v="6.3001914514792612E-3"/>
    <n v="3.39"/>
    <n v="7.41"/>
    <n v="6.3001914514792612E-3"/>
    <n v="6.3001914514792612E-3"/>
  </r>
  <r>
    <n v="10"/>
    <x v="1"/>
    <n v="200"/>
    <x v="2"/>
    <n v="1.21E-4"/>
    <n v="0.746"/>
    <n v="6.3001914514792612E-3"/>
    <n v="3.39"/>
    <n v="7.41"/>
    <n v="6.3001914514792612E-3"/>
    <n v="6.3001914514792612E-3"/>
  </r>
  <r>
    <n v="10"/>
    <x v="1"/>
    <n v="200"/>
    <x v="2"/>
    <n v="1.21E-4"/>
    <n v="0.746"/>
    <n v="6.3001914514792612E-3"/>
    <n v="3.39"/>
    <n v="7.41"/>
    <n v="6.3001914514792612E-3"/>
    <n v="6.3001914514792612E-3"/>
  </r>
  <r>
    <n v="10"/>
    <x v="1"/>
    <n v="200"/>
    <x v="2"/>
    <n v="1.21E-4"/>
    <n v="0.746"/>
    <n v="6.3001914514792612E-3"/>
    <n v="3.39"/>
    <n v="7.41"/>
    <n v="6.3001914514792612E-3"/>
    <n v="6.3001914514792612E-3"/>
  </r>
  <r>
    <n v="10"/>
    <x v="1"/>
    <n v="200"/>
    <x v="2"/>
    <n v="1.21E-4"/>
    <n v="0.746"/>
    <n v="6.3001914514792612E-3"/>
    <n v="3.39"/>
    <n v="7.41"/>
    <n v="6.3001914514792612E-3"/>
    <n v="6.3001914514792612E-3"/>
  </r>
  <r>
    <n v="10"/>
    <x v="1"/>
    <n v="200"/>
    <x v="2"/>
    <n v="1.21E-4"/>
    <n v="0.746"/>
    <n v="6.3001914514792612E-3"/>
    <n v="3.39"/>
    <n v="7.41"/>
    <n v="6.3001914514792612E-3"/>
    <n v="6.3001914514792612E-3"/>
  </r>
  <r>
    <n v="10"/>
    <x v="1"/>
    <n v="150"/>
    <x v="2"/>
    <n v="1.21E-4"/>
    <n v="0.746"/>
    <n v="5.083343406604237E-3"/>
    <n v="3.39"/>
    <n v="7.41"/>
    <n v="5.083343406604237E-3"/>
    <n v="5.083343406604237E-3"/>
  </r>
  <r>
    <n v="10"/>
    <x v="1"/>
    <n v="150"/>
    <x v="2"/>
    <n v="1.21E-4"/>
    <n v="0.746"/>
    <n v="5.083343406604237E-3"/>
    <n v="3.39"/>
    <n v="7.41"/>
    <n v="5.083343406604237E-3"/>
    <n v="5.083343406604237E-3"/>
  </r>
  <r>
    <n v="10"/>
    <x v="1"/>
    <n v="150"/>
    <x v="2"/>
    <n v="1.21E-4"/>
    <n v="0.746"/>
    <n v="5.083343406604237E-3"/>
    <n v="3.39"/>
    <n v="7.41"/>
    <n v="5.083343406604237E-3"/>
    <n v="5.083343406604237E-3"/>
  </r>
  <r>
    <n v="10"/>
    <x v="1"/>
    <n v="150"/>
    <x v="2"/>
    <n v="1.21E-4"/>
    <n v="0.746"/>
    <n v="5.083343406604237E-3"/>
    <n v="3.39"/>
    <n v="7.41"/>
    <n v="5.083343406604237E-3"/>
    <n v="5.083343406604237E-3"/>
  </r>
  <r>
    <n v="10"/>
    <x v="1"/>
    <n v="125"/>
    <x v="2"/>
    <n v="1.21E-4"/>
    <n v="0.746"/>
    <n v="4.4369061240357166E-3"/>
    <n v="3.39"/>
    <n v="7.41"/>
    <n v="4.4369061240357166E-3"/>
    <n v="4.4369061240357166E-3"/>
  </r>
  <r>
    <n v="10"/>
    <x v="1"/>
    <n v="125"/>
    <x v="2"/>
    <n v="1.21E-4"/>
    <n v="0.746"/>
    <n v="4.4369061240357166E-3"/>
    <n v="3.39"/>
    <n v="7.41"/>
    <n v="4.4369061240357166E-3"/>
    <n v="4.4369061240357166E-3"/>
  </r>
  <r>
    <n v="10"/>
    <x v="1"/>
    <n v="100"/>
    <x v="2"/>
    <n v="1.21E-4"/>
    <n v="0.746"/>
    <n v="3.7565171016353122E-3"/>
    <n v="3.39"/>
    <n v="7.41"/>
    <n v="3.7565171016353122E-3"/>
    <n v="3.7565171016353122E-3"/>
  </r>
  <r>
    <n v="10"/>
    <x v="1"/>
    <n v="100"/>
    <x v="2"/>
    <n v="1.21E-4"/>
    <n v="0.746"/>
    <n v="3.7565171016353122E-3"/>
    <n v="3.39"/>
    <n v="7.41"/>
    <n v="3.7565171016353122E-3"/>
    <n v="3.7565171016353122E-3"/>
  </r>
  <r>
    <n v="10"/>
    <x v="1"/>
    <n v="100"/>
    <x v="2"/>
    <n v="1.21E-4"/>
    <n v="0.746"/>
    <n v="3.7565171016353122E-3"/>
    <n v="3.39"/>
    <n v="7.41"/>
    <n v="3.7565171016353122E-3"/>
    <n v="3.7565171016353122E-3"/>
  </r>
  <r>
    <n v="10"/>
    <x v="1"/>
    <n v="100"/>
    <x v="2"/>
    <n v="1.21E-4"/>
    <n v="0.746"/>
    <n v="3.7565171016353122E-3"/>
    <n v="3.39"/>
    <n v="7.41"/>
    <n v="3.7565171016353122E-3"/>
    <n v="3.7565171016353122E-3"/>
  </r>
  <r>
    <n v="10"/>
    <x v="1"/>
    <n v="100"/>
    <x v="2"/>
    <n v="1.21E-4"/>
    <n v="0.746"/>
    <n v="3.7565171016353122E-3"/>
    <n v="3.39"/>
    <n v="7.41"/>
    <n v="3.7565171016353122E-3"/>
    <n v="3.7565171016353122E-3"/>
  </r>
  <r>
    <n v="10"/>
    <x v="1"/>
    <n v="80"/>
    <x v="2"/>
    <n v="1.21E-4"/>
    <n v="0.746"/>
    <n v="3.1804641208056702E-3"/>
    <n v="3.39"/>
    <n v="7.41"/>
    <n v="3.1804641208056702E-3"/>
    <n v="3.1804641208056702E-3"/>
  </r>
  <r>
    <n v="10"/>
    <x v="1"/>
    <n v="70"/>
    <x v="2"/>
    <n v="1.21E-4"/>
    <n v="0.746"/>
    <n v="2.878912783609295E-3"/>
    <n v="3.39"/>
    <n v="7.41"/>
    <n v="2.878912783609295E-3"/>
    <n v="2.878912783609295E-3"/>
  </r>
  <r>
    <n v="10"/>
    <x v="1"/>
    <n v="50"/>
    <x v="2"/>
    <n v="1.21E-4"/>
    <n v="0.746"/>
    <n v="2.2398399863809279E-3"/>
    <n v="3.39"/>
    <n v="7.41"/>
    <n v="2.2398399863809279E-3"/>
    <n v="2.2398399863809279E-3"/>
  </r>
  <r>
    <n v="10"/>
    <x v="1"/>
    <n v="50"/>
    <x v="2"/>
    <n v="1.21E-4"/>
    <n v="0.746"/>
    <n v="2.2398399863809279E-3"/>
    <n v="3.39"/>
    <n v="7.41"/>
    <n v="2.2398399863809279E-3"/>
    <n v="2.2398399863809279E-3"/>
  </r>
  <r>
    <n v="10"/>
    <x v="1"/>
    <n v="40"/>
    <x v="2"/>
    <n v="1.21E-4"/>
    <n v="0.746"/>
    <n v="1.8963658410950021E-3"/>
    <n v="3.39"/>
    <n v="7.41"/>
    <n v="1.8963658410950021E-3"/>
    <n v="1.8963658410950021E-3"/>
  </r>
  <r>
    <n v="10"/>
    <x v="1"/>
    <n v="30"/>
    <x v="2"/>
    <n v="1.21E-4"/>
    <n v="0.746"/>
    <n v="1.5300929930591829E-3"/>
    <n v="3.39"/>
    <n v="7.41"/>
    <n v="1.5300929930591829E-3"/>
    <n v="1.5300929930591829E-3"/>
  </r>
  <r>
    <n v="10"/>
    <x v="1"/>
    <n v="30"/>
    <x v="2"/>
    <n v="1.21E-4"/>
    <n v="0.746"/>
    <n v="1.5300929930591829E-3"/>
    <n v="3.39"/>
    <n v="7.41"/>
    <n v="1.5300929930591829E-3"/>
    <n v="1.5300929930591829E-3"/>
  </r>
  <r>
    <n v="10"/>
    <x v="1"/>
    <n v="30"/>
    <x v="2"/>
    <n v="1.21E-4"/>
    <n v="0.746"/>
    <n v="1.5300929930591829E-3"/>
    <n v="3.39"/>
    <n v="7.41"/>
    <n v="1.5300929930591829E-3"/>
    <n v="1.5300929930591829E-3"/>
  </r>
  <r>
    <n v="10"/>
    <x v="1"/>
    <n v="25"/>
    <x v="2"/>
    <n v="1.21E-4"/>
    <n v="0.746"/>
    <n v="1.3355145281800892E-3"/>
    <n v="3.39"/>
    <n v="7.41"/>
    <n v="1.3355145281800892E-3"/>
    <n v="1.3355145281800892E-3"/>
  </r>
  <r>
    <n v="10"/>
    <x v="1"/>
    <n v="20"/>
    <x v="2"/>
    <n v="1.21E-4"/>
    <n v="0.746"/>
    <n v="1.1307165453452656E-3"/>
    <n v="3.39"/>
    <n v="7.41"/>
    <n v="1.1307165453452656E-3"/>
    <n v="1.1307165453452656E-3"/>
  </r>
  <r>
    <n v="10"/>
    <x v="1"/>
    <n v="20"/>
    <x v="2"/>
    <n v="1.21E-4"/>
    <n v="0.746"/>
    <n v="1.1307165453452656E-3"/>
    <n v="3.39"/>
    <n v="7.41"/>
    <n v="1.1307165453452656E-3"/>
    <n v="1.1307165453452656E-3"/>
  </r>
  <r>
    <n v="10"/>
    <x v="1"/>
    <n v="20"/>
    <x v="2"/>
    <n v="1.21E-4"/>
    <n v="0.746"/>
    <n v="1.1307165453452656E-3"/>
    <n v="3.39"/>
    <n v="7.41"/>
    <n v="1.1307165453452656E-3"/>
    <n v="1.1307165453452656E-3"/>
  </r>
  <r>
    <n v="10"/>
    <x v="1"/>
    <n v="15"/>
    <x v="2"/>
    <n v="1.21E-4"/>
    <n v="0.746"/>
    <n v="9.1232473485700354E-4"/>
    <n v="3.39"/>
    <n v="7.41"/>
    <n v="9.1232473485700354E-4"/>
    <n v="9.1232473485700354E-4"/>
  </r>
  <r>
    <n v="10"/>
    <x v="1"/>
    <n v="15"/>
    <x v="2"/>
    <n v="1.21E-4"/>
    <n v="0.746"/>
    <n v="9.1232473485700354E-4"/>
    <n v="3.39"/>
    <n v="7.41"/>
    <n v="9.1232473485700354E-4"/>
    <n v="9.1232473485700354E-4"/>
  </r>
  <r>
    <n v="10"/>
    <x v="1"/>
    <n v="15"/>
    <x v="2"/>
    <n v="1.21E-4"/>
    <n v="0.746"/>
    <n v="9.1232473485700354E-4"/>
    <n v="3.39"/>
    <n v="7.41"/>
    <n v="9.1232473485700354E-4"/>
    <n v="9.1232473485700354E-4"/>
  </r>
  <r>
    <n v="10"/>
    <x v="1"/>
    <n v="10"/>
    <x v="2"/>
    <n v="1.21E-4"/>
    <n v="0.746"/>
    <n v="6.7419475620763528E-4"/>
    <n v="3.39"/>
    <n v="7.41"/>
    <n v="6.7419475620763528E-4"/>
    <n v="6.7419475620763528E-4"/>
  </r>
  <r>
    <n v="10"/>
    <x v="1"/>
    <n v="10"/>
    <x v="2"/>
    <n v="1.21E-4"/>
    <n v="0.746"/>
    <n v="6.7419475620763528E-4"/>
    <n v="3.39"/>
    <n v="7.41"/>
    <n v="6.7419475620763528E-4"/>
    <n v="6.7419475620763528E-4"/>
  </r>
  <r>
    <n v="10"/>
    <x v="1"/>
    <n v="10"/>
    <x v="2"/>
    <n v="1.21E-4"/>
    <n v="0.746"/>
    <n v="6.7419475620763528E-4"/>
    <n v="3.39"/>
    <n v="7.41"/>
    <n v="6.7419475620763528E-4"/>
    <n v="6.7419475620763528E-4"/>
  </r>
  <r>
    <n v="10"/>
    <x v="2"/>
    <n v="100000"/>
    <x v="2"/>
    <n v="1.1399999999999999E-4"/>
    <n v="0.70399999999999996"/>
    <n v="0.37748947849015391"/>
    <n v="1.59"/>
    <n v="4.18"/>
    <n v="1.59"/>
    <n v="4.18"/>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10000"/>
    <x v="2"/>
    <n v="1.21E-4"/>
    <n v="0.746"/>
    <n v="0.11662331185850054"/>
    <n v="3.39"/>
    <n v="7.41"/>
    <n v="3.39"/>
    <n v="3.39"/>
  </r>
  <r>
    <n v="10"/>
    <x v="1"/>
    <n v="9000"/>
    <x v="2"/>
    <n v="1.21E-4"/>
    <n v="0.746"/>
    <n v="0.10780782451070688"/>
    <n v="3.39"/>
    <n v="7.41"/>
    <n v="0.10780782451070688"/>
    <n v="0.10780782451070688"/>
  </r>
  <r>
    <n v="10"/>
    <x v="1"/>
    <n v="9000"/>
    <x v="2"/>
    <n v="1.21E-4"/>
    <n v="0.746"/>
    <n v="0.10780782451070688"/>
    <n v="3.39"/>
    <n v="7.41"/>
    <n v="0.10780782451070688"/>
    <n v="0.10780782451070688"/>
  </r>
  <r>
    <n v="10"/>
    <x v="1"/>
    <n v="8000"/>
    <x v="2"/>
    <n v="1.21E-4"/>
    <n v="0.746"/>
    <n v="9.8739403809454687E-2"/>
    <n v="3.39"/>
    <n v="7.41"/>
    <n v="9.8739403809454687E-2"/>
    <n v="9.8739403809454687E-2"/>
  </r>
  <r>
    <n v="10"/>
    <x v="1"/>
    <n v="8000"/>
    <x v="2"/>
    <n v="1.21E-4"/>
    <n v="0.746"/>
    <n v="9.8739403809454687E-2"/>
    <n v="3.39"/>
    <n v="7.41"/>
    <n v="9.8739403809454687E-2"/>
    <n v="9.8739403809454687E-2"/>
  </r>
  <r>
    <n v="10"/>
    <x v="1"/>
    <n v="8000"/>
    <x v="2"/>
    <n v="1.21E-4"/>
    <n v="0.746"/>
    <n v="9.8739403809454687E-2"/>
    <n v="3.39"/>
    <n v="7.41"/>
    <n v="9.8739403809454687E-2"/>
    <n v="9.8739403809454687E-2"/>
  </r>
  <r>
    <n v="10"/>
    <x v="1"/>
    <n v="7000"/>
    <x v="2"/>
    <n v="1.21E-4"/>
    <n v="0.746"/>
    <n v="8.9377562857395274E-2"/>
    <n v="3.39"/>
    <n v="7.41"/>
    <n v="8.9377562857395274E-2"/>
    <n v="8.9377562857395274E-2"/>
  </r>
  <r>
    <n v="10"/>
    <x v="1"/>
    <n v="5000"/>
    <x v="2"/>
    <n v="1.21E-4"/>
    <n v="0.746"/>
    <n v="6.9537167055922014E-2"/>
    <n v="3.39"/>
    <n v="7.41"/>
    <n v="6.9537167055922014E-2"/>
    <n v="6.9537167055922014E-2"/>
  </r>
  <r>
    <n v="10"/>
    <x v="1"/>
    <n v="4000"/>
    <x v="2"/>
    <n v="1.21E-4"/>
    <n v="0.746"/>
    <n v="5.8873807545705828E-2"/>
    <n v="3.39"/>
    <n v="7.41"/>
    <n v="5.8873807545705828E-2"/>
    <n v="5.8873807545705828E-2"/>
  </r>
  <r>
    <n v="10"/>
    <x v="1"/>
    <n v="3000"/>
    <x v="2"/>
    <n v="1.21E-4"/>
    <n v="0.746"/>
    <n v="4.7502648723298978E-2"/>
    <n v="3.39"/>
    <n v="7.41"/>
    <n v="4.7502648723298978E-2"/>
    <n v="4.7502648723298978E-2"/>
  </r>
  <r>
    <n v="10"/>
    <x v="1"/>
    <n v="2500"/>
    <x v="2"/>
    <n v="1.21E-4"/>
    <n v="0.746"/>
    <n v="4.1461844335462114E-2"/>
    <n v="3.39"/>
    <n v="7.41"/>
    <n v="4.1461844335462114E-2"/>
    <n v="4.1461844335462114E-2"/>
  </r>
  <r>
    <n v="10"/>
    <x v="1"/>
    <n v="2000"/>
    <x v="2"/>
    <n v="1.21E-4"/>
    <n v="0.746"/>
    <n v="3.5103768923070142E-2"/>
    <n v="3.39"/>
    <n v="7.41"/>
    <n v="3.5103768923070142E-2"/>
    <n v="3.5103768923070142E-2"/>
  </r>
  <r>
    <n v="10"/>
    <x v="1"/>
    <n v="1500"/>
    <x v="2"/>
    <n v="1.21E-4"/>
    <n v="0.746"/>
    <n v="2.8323665030869711E-2"/>
    <n v="3.39"/>
    <n v="7.41"/>
    <n v="2.8323665030869711E-2"/>
    <n v="2.8323665030869711E-2"/>
  </r>
  <r>
    <n v="10"/>
    <x v="1"/>
    <n v="1500"/>
    <x v="2"/>
    <n v="1.21E-4"/>
    <n v="0.746"/>
    <n v="2.8323665030869711E-2"/>
    <n v="3.39"/>
    <n v="7.41"/>
    <n v="2.8323665030869711E-2"/>
    <n v="2.8323665030869711E-2"/>
  </r>
  <r>
    <n v="10"/>
    <x v="1"/>
    <n v="1200"/>
    <x v="2"/>
    <n v="1.21E-4"/>
    <n v="0.746"/>
    <n v="2.3980298229225191E-2"/>
    <n v="3.39"/>
    <n v="7.41"/>
    <n v="2.3980298229225191E-2"/>
    <n v="2.3980298229225191E-2"/>
  </r>
  <r>
    <n v="10"/>
    <x v="1"/>
    <n v="1000"/>
    <x v="2"/>
    <n v="1.21E-4"/>
    <n v="0.746"/>
    <n v="2.0930777946502714E-2"/>
    <n v="3.39"/>
    <n v="7.41"/>
    <n v="2.0930777946502714E-2"/>
    <n v="2.0930777946502714E-2"/>
  </r>
  <r>
    <n v="10"/>
    <x v="1"/>
    <n v="1000"/>
    <x v="2"/>
    <n v="1.21E-4"/>
    <n v="0.746"/>
    <n v="2.0930777946502714E-2"/>
    <n v="3.39"/>
    <n v="7.41"/>
    <n v="2.0930777946502714E-2"/>
    <n v="2.0930777946502714E-2"/>
  </r>
  <r>
    <n v="10"/>
    <x v="1"/>
    <n v="800"/>
    <x v="2"/>
    <n v="1.21E-4"/>
    <n v="0.746"/>
    <n v="1.7721092831022387E-2"/>
    <n v="3.39"/>
    <n v="7.41"/>
    <n v="1.7721092831022387E-2"/>
    <n v="1.7721092831022387E-2"/>
  </r>
  <r>
    <n v="10"/>
    <x v="1"/>
    <n v="800"/>
    <x v="2"/>
    <n v="1.21E-4"/>
    <n v="0.746"/>
    <n v="1.7721092831022387E-2"/>
    <n v="3.39"/>
    <n v="7.41"/>
    <n v="1.7721092831022387E-2"/>
    <n v="1.7721092831022387E-2"/>
  </r>
  <r>
    <n v="10"/>
    <x v="1"/>
    <n v="700"/>
    <x v="2"/>
    <n v="1.21E-4"/>
    <n v="0.746"/>
    <n v="1.6040891754450514E-2"/>
    <n v="3.39"/>
    <n v="7.41"/>
    <n v="1.6040891754450514E-2"/>
    <n v="1.6040891754450514E-2"/>
  </r>
  <r>
    <n v="10"/>
    <x v="1"/>
    <n v="600"/>
    <x v="2"/>
    <n v="1.21E-4"/>
    <n v="0.746"/>
    <n v="1.4298359199742785E-2"/>
    <n v="3.39"/>
    <n v="7.41"/>
    <n v="1.4298359199742785E-2"/>
    <n v="1.4298359199742785E-2"/>
  </r>
  <r>
    <n v="10"/>
    <x v="1"/>
    <n v="500"/>
    <x v="2"/>
    <n v="1.21E-4"/>
    <n v="0.746"/>
    <n v="1.2480069202993412E-2"/>
    <n v="3.39"/>
    <n v="7.41"/>
    <n v="1.2480069202993412E-2"/>
    <n v="1.2480069202993412E-2"/>
  </r>
  <r>
    <n v="10"/>
    <x v="1"/>
    <n v="500"/>
    <x v="2"/>
    <n v="1.21E-4"/>
    <n v="0.746"/>
    <n v="1.2480069202993412E-2"/>
    <n v="3.39"/>
    <n v="7.41"/>
    <n v="1.2480069202993412E-2"/>
    <n v="1.2480069202993412E-2"/>
  </r>
  <r>
    <n v="10"/>
    <x v="1"/>
    <n v="500"/>
    <x v="2"/>
    <n v="1.21E-4"/>
    <n v="0.746"/>
    <n v="1.2480069202993412E-2"/>
    <n v="3.39"/>
    <n v="7.41"/>
    <n v="1.2480069202993412E-2"/>
    <n v="1.2480069202993412E-2"/>
  </r>
  <r>
    <n v="10"/>
    <x v="1"/>
    <n v="450"/>
    <x v="2"/>
    <n v="1.21E-4"/>
    <n v="0.746"/>
    <n v="1.1536708133878332E-2"/>
    <n v="3.39"/>
    <n v="7.41"/>
    <n v="1.1536708133878332E-2"/>
    <n v="1.1536708133878332E-2"/>
  </r>
  <r>
    <n v="10"/>
    <x v="1"/>
    <n v="400"/>
    <x v="2"/>
    <n v="1.21E-4"/>
    <n v="0.746"/>
    <n v="1.0566280214194482E-2"/>
    <n v="3.39"/>
    <n v="7.41"/>
    <n v="1.0566280214194482E-2"/>
    <n v="1.0566280214194482E-2"/>
  </r>
  <r>
    <n v="10"/>
    <x v="1"/>
    <n v="300"/>
    <x v="2"/>
    <n v="1.21E-4"/>
    <n v="0.746"/>
    <n v="8.5254601027317887E-3"/>
    <n v="3.39"/>
    <n v="7.41"/>
    <n v="8.5254601027317887E-3"/>
    <n v="8.5254601027317887E-3"/>
  </r>
  <r>
    <n v="10"/>
    <x v="1"/>
    <n v="200"/>
    <x v="2"/>
    <n v="1.21E-4"/>
    <n v="0.746"/>
    <n v="6.3001914514792612E-3"/>
    <n v="3.39"/>
    <n v="7.41"/>
    <n v="6.3001914514792612E-3"/>
    <n v="6.3001914514792612E-3"/>
  </r>
  <r>
    <n v="10"/>
    <x v="1"/>
    <n v="200"/>
    <x v="2"/>
    <n v="1.21E-4"/>
    <n v="0.746"/>
    <n v="6.3001914514792612E-3"/>
    <n v="3.39"/>
    <n v="7.41"/>
    <n v="6.3001914514792612E-3"/>
    <n v="6.3001914514792612E-3"/>
  </r>
  <r>
    <n v="10"/>
    <x v="2"/>
    <n v="100000"/>
    <x v="2"/>
    <n v="1.1399999999999999E-4"/>
    <n v="0.70399999999999996"/>
    <n v="0.37748947849015391"/>
    <n v="1.59"/>
    <n v="4.18"/>
    <n v="1.59"/>
    <n v="4.18"/>
  </r>
  <r>
    <n v="10"/>
    <x v="2"/>
    <n v="100000"/>
    <x v="2"/>
    <n v="1.1399999999999999E-4"/>
    <n v="0.70399999999999996"/>
    <n v="0.37748947849015391"/>
    <n v="1.59"/>
    <n v="4.18"/>
    <n v="1.59"/>
    <n v="4.18"/>
  </r>
  <r>
    <n v="10"/>
    <x v="2"/>
    <n v="10000"/>
    <x v="2"/>
    <n v="1.1399999999999999E-4"/>
    <n v="0.70399999999999996"/>
    <n v="7.4628523843669387E-2"/>
    <n v="1.59"/>
    <n v="4.18"/>
    <n v="1.59"/>
    <n v="1.59"/>
  </r>
  <r>
    <n v="10"/>
    <x v="2"/>
    <n v="9000"/>
    <x v="2"/>
    <n v="1.1399999999999999E-4"/>
    <n v="0.70399999999999996"/>
    <n v="6.9293353205856889E-2"/>
    <n v="1.59"/>
    <n v="4.18"/>
    <n v="6.9293353205856889E-2"/>
    <n v="6.9293353205856889E-2"/>
  </r>
  <r>
    <n v="10"/>
    <x v="2"/>
    <n v="2000"/>
    <x v="2"/>
    <n v="1.1399999999999999E-4"/>
    <n v="0.70399999999999996"/>
    <n v="2.4034216461774779E-2"/>
    <n v="1.59"/>
    <n v="4.18"/>
    <n v="2.4034216461774779E-2"/>
    <n v="2.4034216461774779E-2"/>
  </r>
  <r>
    <n v="10"/>
    <x v="2"/>
    <n v="1000"/>
    <x v="2"/>
    <n v="1.1399999999999999E-4"/>
    <n v="0.70399999999999996"/>
    <n v="1.4753832592529839E-2"/>
    <n v="1.59"/>
    <n v="4.18"/>
    <n v="1.4753832592529839E-2"/>
    <n v="1.4753832592529839E-2"/>
  </r>
  <r>
    <n v="10"/>
    <x v="2"/>
    <n v="500"/>
    <x v="2"/>
    <n v="1.1399999999999999E-4"/>
    <n v="0.70399999999999996"/>
    <n v="9.0569033741789619E-3"/>
    <n v="1.59"/>
    <n v="4.18"/>
    <n v="9.0569033741789619E-3"/>
    <n v="9.0569033741789619E-3"/>
  </r>
  <r>
    <n v="10"/>
    <x v="2"/>
    <n v="500"/>
    <x v="2"/>
    <n v="1.1399999999999999E-4"/>
    <n v="0.70399999999999996"/>
    <n v="9.0569033741789619E-3"/>
    <n v="1.59"/>
    <n v="4.18"/>
    <n v="9.0569033741789619E-3"/>
    <n v="9.0569033741789619E-3"/>
  </r>
  <r>
    <n v="10"/>
    <x v="2"/>
    <n v="300"/>
    <x v="2"/>
    <n v="1.1399999999999999E-4"/>
    <n v="0.70399999999999996"/>
    <n v="6.3211808342613501E-3"/>
    <n v="1.59"/>
    <n v="4.18"/>
    <n v="6.3211808342613501E-3"/>
    <n v="6.3211808342613501E-3"/>
  </r>
  <r>
    <n v="10"/>
    <x v="2"/>
    <n v="200"/>
    <x v="2"/>
    <n v="1.1399999999999999E-4"/>
    <n v="0.70399999999999996"/>
    <n v="4.7514916268805458E-3"/>
    <n v="1.59"/>
    <n v="4.18"/>
    <n v="4.7514916268805458E-3"/>
    <n v="4.7514916268805458E-3"/>
  </r>
  <r>
    <n v="10"/>
    <x v="2"/>
    <n v="150"/>
    <x v="2"/>
    <n v="1.1399999999999999E-4"/>
    <n v="0.70399999999999996"/>
    <n v="3.8803696373513152E-3"/>
    <n v="1.59"/>
    <n v="4.18"/>
    <n v="3.8803696373513152E-3"/>
    <n v="3.8803696373513152E-3"/>
  </r>
  <r>
    <n v="10"/>
    <x v="2"/>
    <n v="150"/>
    <x v="2"/>
    <n v="1.1399999999999999E-4"/>
    <n v="0.70399999999999996"/>
    <n v="3.8803696373513152E-3"/>
    <n v="1.59"/>
    <n v="4.18"/>
    <n v="3.8803696373513152E-3"/>
    <n v="3.8803696373513152E-3"/>
  </r>
  <r>
    <n v="10"/>
    <x v="2"/>
    <n v="60"/>
    <x v="2"/>
    <n v="1.1399999999999999E-4"/>
    <n v="0.70399999999999996"/>
    <n v="2.035744788184593E-3"/>
    <n v="1.59"/>
    <n v="4.18"/>
    <n v="2.035744788184593E-3"/>
    <n v="2.035744788184593E-3"/>
  </r>
  <r>
    <n v="10"/>
    <x v="2"/>
    <n v="50"/>
    <x v="2"/>
    <n v="1.1399999999999999E-4"/>
    <n v="0.70399999999999996"/>
    <n v="1.7905223004178485E-3"/>
    <n v="1.59"/>
    <n v="4.18"/>
    <n v="1.7905223004178485E-3"/>
    <n v="1.7905223004178485E-3"/>
  </r>
  <r>
    <n v="10"/>
    <x v="2"/>
    <n v="40"/>
    <x v="2"/>
    <n v="1.1399999999999999E-4"/>
    <n v="0.70399999999999996"/>
    <n v="1.5302242680825166E-3"/>
    <n v="1.59"/>
    <n v="4.18"/>
    <n v="1.5302242680825166E-3"/>
    <n v="1.5302242680825166E-3"/>
  </r>
  <r>
    <n v="10"/>
    <x v="2"/>
    <n v="30"/>
    <x v="2"/>
    <n v="1.1399999999999999E-4"/>
    <n v="0.70399999999999996"/>
    <n v="1.2496782598991662E-3"/>
    <n v="1.59"/>
    <n v="4.18"/>
    <n v="1.2496782598991662E-3"/>
    <n v="1.2496782598991662E-3"/>
  </r>
  <r>
    <n v="10"/>
    <x v="5"/>
    <n v="100"/>
    <x v="2"/>
    <n v="6.9800000000000005E-4"/>
    <n v="0.58899999999999997"/>
    <n v="1.0516117321983463E-2"/>
    <n v="3.86"/>
    <n v="5.82"/>
    <n v="1.0516117321983463E-2"/>
    <n v="1.0516117321983463E-2"/>
  </r>
  <r>
    <n v="10"/>
    <x v="3"/>
    <n v="1500"/>
    <x v="2"/>
    <n v="6.9800000000000005E-4"/>
    <n v="0.58899999999999997"/>
    <n v="5.1829041131832038E-2"/>
    <n v="3.86"/>
    <n v="5.82"/>
    <n v="5.1829041131832038E-2"/>
    <n v="5.1829041131832038E-2"/>
  </r>
  <r>
    <n v="10"/>
    <x v="3"/>
    <n v="100000"/>
    <x v="2"/>
    <n v="6.9800000000000005E-4"/>
    <n v="0.58899999999999997"/>
    <n v="0.61497211335959345"/>
    <n v="3.86"/>
    <n v="5.82"/>
    <n v="3.86"/>
    <n v="5.82"/>
  </r>
  <r>
    <n v="10"/>
    <x v="3"/>
    <n v="100000"/>
    <x v="2"/>
    <n v="6.9800000000000005E-4"/>
    <n v="0.58899999999999997"/>
    <n v="0.61497211335959345"/>
    <n v="3.86"/>
    <n v="5.82"/>
    <n v="3.86"/>
    <n v="5.82"/>
  </r>
  <r>
    <n v="10"/>
    <x v="3"/>
    <n v="100000"/>
    <x v="2"/>
    <n v="6.9800000000000005E-4"/>
    <n v="0.58899999999999997"/>
    <n v="0.61497211335959345"/>
    <n v="3.86"/>
    <n v="5.82"/>
    <n v="3.86"/>
    <n v="5.82"/>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5000"/>
    <x v="2"/>
    <n v="6.9800000000000005E-4"/>
    <n v="0.58899999999999997"/>
    <n v="0.10532919261451212"/>
    <n v="3.86"/>
    <n v="5.82"/>
    <n v="0.10532919261451212"/>
    <n v="0.10532919261451212"/>
  </r>
  <r>
    <n v="10"/>
    <x v="3"/>
    <n v="10000"/>
    <x v="2"/>
    <n v="6.9800000000000005E-4"/>
    <n v="0.58899999999999997"/>
    <n v="0.15843656666149086"/>
    <n v="3.86"/>
    <n v="5.82"/>
    <n v="3.86"/>
    <n v="3.86"/>
  </r>
  <r>
    <n v="10"/>
    <x v="3"/>
    <n v="10000"/>
    <x v="2"/>
    <n v="6.9800000000000005E-4"/>
    <n v="0.58899999999999997"/>
    <n v="0.15843656666149086"/>
    <n v="3.86"/>
    <n v="5.82"/>
    <n v="3.86"/>
    <n v="3.86"/>
  </r>
  <r>
    <n v="10"/>
    <x v="3"/>
    <n v="300"/>
    <x v="2"/>
    <n v="6.9800000000000005E-4"/>
    <n v="0.58899999999999997"/>
    <n v="2.0085370241093286E-2"/>
    <n v="3.86"/>
    <n v="5.82"/>
    <n v="2.0085370241093286E-2"/>
    <n v="2.0085370241093286E-2"/>
  </r>
  <r>
    <n v="10"/>
    <x v="3"/>
    <n v="100000"/>
    <x v="2"/>
    <n v="6.9800000000000005E-4"/>
    <n v="0.58899999999999997"/>
    <n v="0.61497211335959345"/>
    <n v="3.86"/>
    <n v="5.82"/>
    <n v="3.86"/>
    <n v="5.82"/>
  </r>
  <r>
    <n v="10"/>
    <x v="3"/>
    <n v="100000"/>
    <x v="2"/>
    <n v="6.9800000000000005E-4"/>
    <n v="0.58899999999999997"/>
    <n v="0.61497211335959345"/>
    <n v="3.86"/>
    <n v="5.82"/>
    <n v="3.86"/>
    <n v="5.82"/>
  </r>
  <r>
    <n v="10"/>
    <x v="3"/>
    <n v="100000"/>
    <x v="2"/>
    <n v="6.9800000000000005E-4"/>
    <n v="0.58899999999999997"/>
    <n v="0.61497211335959345"/>
    <n v="3.86"/>
    <n v="5.82"/>
    <n v="3.86"/>
    <n v="5.82"/>
  </r>
  <r>
    <n v="10"/>
    <x v="3"/>
    <n v="100000"/>
    <x v="2"/>
    <n v="6.9800000000000005E-4"/>
    <n v="0.58899999999999997"/>
    <n v="0.61497211335959345"/>
    <n v="3.86"/>
    <n v="5.82"/>
    <n v="3.86"/>
    <n v="5.82"/>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10000"/>
    <x v="2"/>
    <n v="6.9800000000000005E-4"/>
    <n v="0.58899999999999997"/>
    <n v="0.15843656666149086"/>
    <n v="3.86"/>
    <n v="5.82"/>
    <n v="3.86"/>
    <n v="3.86"/>
  </r>
  <r>
    <n v="10"/>
    <x v="3"/>
    <n v="9000"/>
    <x v="2"/>
    <n v="6.9800000000000005E-4"/>
    <n v="0.58899999999999997"/>
    <n v="0.14890327873395742"/>
    <n v="3.86"/>
    <n v="5.82"/>
    <n v="0.14890327873395742"/>
    <n v="0.14890327873395742"/>
  </r>
  <r>
    <n v="10"/>
    <x v="3"/>
    <n v="8000"/>
    <x v="2"/>
    <n v="6.9800000000000005E-4"/>
    <n v="0.58899999999999997"/>
    <n v="0.13892340681503373"/>
    <n v="3.86"/>
    <n v="5.82"/>
    <n v="0.13892340681503373"/>
    <n v="0.13892340681503373"/>
  </r>
  <r>
    <n v="10"/>
    <x v="3"/>
    <n v="750"/>
    <x v="2"/>
    <n v="6.9800000000000005E-4"/>
    <n v="0.58899999999999997"/>
    <n v="3.4456130749563177E-2"/>
    <n v="3.86"/>
    <n v="5.82"/>
    <n v="3.4456130749563177E-2"/>
    <n v="3.4456130749563177E-2"/>
  </r>
  <r>
    <n v="10"/>
    <x v="3"/>
    <n v="500"/>
    <x v="2"/>
    <n v="6.9800000000000005E-4"/>
    <n v="0.58899999999999997"/>
    <n v="2.7136182738276688E-2"/>
    <n v="3.86"/>
    <n v="5.82"/>
    <n v="2.7136182738276688E-2"/>
    <n v="2.7136182738276688E-2"/>
  </r>
  <r>
    <n v="10"/>
    <x v="3"/>
    <n v="500"/>
    <x v="2"/>
    <n v="6.9800000000000005E-4"/>
    <n v="0.58899999999999997"/>
    <n v="2.7136182738276688E-2"/>
    <n v="3.86"/>
    <n v="5.82"/>
    <n v="2.7136182738276688E-2"/>
    <n v="2.7136182738276688E-2"/>
  </r>
  <r>
    <n v="10"/>
    <x v="3"/>
    <n v="450"/>
    <x v="2"/>
    <n v="6.9800000000000005E-4"/>
    <n v="0.58899999999999997"/>
    <n v="2.550337126836601E-2"/>
    <n v="3.86"/>
    <n v="5.82"/>
    <n v="2.550337126836601E-2"/>
    <n v="2.550337126836601E-2"/>
  </r>
  <r>
    <n v="10"/>
    <x v="3"/>
    <n v="100"/>
    <x v="2"/>
    <n v="6.9800000000000005E-4"/>
    <n v="0.58899999999999997"/>
    <n v="1.0516117321983463E-2"/>
    <n v="3.86"/>
    <n v="5.82"/>
    <n v="1.0516117321983463E-2"/>
    <n v="1.0516117321983463E-2"/>
  </r>
  <r>
    <n v="10"/>
    <x v="3"/>
    <n v="500"/>
    <x v="2"/>
    <n v="6.9800000000000005E-4"/>
    <n v="0.58899999999999997"/>
    <n v="2.7136182738276688E-2"/>
    <n v="3.86"/>
    <n v="5.82"/>
    <n v="2.7136182738276688E-2"/>
    <n v="2.7136182738276688E-2"/>
  </r>
  <r>
    <n v="10"/>
    <x v="3"/>
    <n v="20"/>
    <x v="2"/>
    <n v="6.9800000000000005E-4"/>
    <n v="0.58899999999999997"/>
    <n v="4.0753235116496554E-3"/>
    <n v="3.86"/>
    <n v="5.82"/>
    <n v="4.0753235116496554E-3"/>
    <n v="4.0753235116496554E-3"/>
  </r>
  <r>
    <n v="10"/>
    <x v="4"/>
    <n v="10000"/>
    <x v="2"/>
    <n v="6.9800000000000005E-4"/>
    <n v="0.58899999999999997"/>
    <n v="0.15843656666149086"/>
    <n v="3.86"/>
    <n v="5.82"/>
    <n v="3.86"/>
    <n v="3.86"/>
  </r>
  <r>
    <n v="10"/>
    <x v="3"/>
    <n v="3500"/>
    <x v="2"/>
    <n v="6.9800000000000005E-4"/>
    <n v="0.58899999999999997"/>
    <n v="8.5371222551739984E-2"/>
    <n v="3.86"/>
    <n v="5.82"/>
    <n v="8.5371222551739984E-2"/>
    <n v="8.5371222551739984E-2"/>
  </r>
  <r>
    <n v="10"/>
    <x v="3"/>
    <n v="125"/>
    <x v="2"/>
    <n v="6.9800000000000005E-4"/>
    <n v="0.58899999999999997"/>
    <n v="1.1993209505168769E-2"/>
    <n v="3.86"/>
    <n v="5.82"/>
    <n v="1.1993209505168769E-2"/>
    <n v="1.1993209505168769E-2"/>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0"/>
    <x v="2"/>
    <n v="7.9900000000000004E-5"/>
    <n v="0.73499999999999999"/>
    <n v="0.37804785591022305"/>
    <n v="1.48"/>
    <n v="1.59"/>
    <n v="1.48"/>
    <n v="1.59"/>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50"/>
    <x v="2"/>
    <n v="7.9900000000000004E-5"/>
    <n v="0.73499999999999999"/>
    <n v="3.1766828230846032E-3"/>
    <n v="1.48"/>
    <n v="1.59"/>
    <n v="3.1766828230846032E-3"/>
    <n v="3.1766828230846032E-3"/>
  </r>
  <r>
    <n v="11"/>
    <x v="0"/>
    <n v="150"/>
    <x v="2"/>
    <n v="7.9900000000000004E-5"/>
    <n v="0.73499999999999999"/>
    <n v="3.1766828230846032E-3"/>
    <n v="1.48"/>
    <n v="1.59"/>
    <n v="3.1766828230846032E-3"/>
    <n v="3.1766828230846032E-3"/>
  </r>
  <r>
    <n v="11"/>
    <x v="0"/>
    <n v="150"/>
    <x v="2"/>
    <n v="7.9900000000000004E-5"/>
    <n v="0.73499999999999999"/>
    <n v="3.1766828230846032E-3"/>
    <n v="1.48"/>
    <n v="1.59"/>
    <n v="3.1766828230846032E-3"/>
    <n v="3.1766828230846032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10000"/>
    <x v="2"/>
    <n v="7.9900000000000004E-5"/>
    <n v="0.73499999999999999"/>
    <n v="6.9589990837490873E-2"/>
    <n v="1.48"/>
    <n v="1.59"/>
    <n v="1.48"/>
    <n v="1.48"/>
  </r>
  <r>
    <n v="11"/>
    <x v="0"/>
    <n v="2000"/>
    <x v="2"/>
    <n v="7.9900000000000004E-5"/>
    <n v="0.73499999999999999"/>
    <n v="2.1320816193318094E-2"/>
    <n v="1.48"/>
    <n v="1.59"/>
    <n v="2.1320816193318094E-2"/>
    <n v="2.1320816193318094E-2"/>
  </r>
  <r>
    <n v="11"/>
    <x v="0"/>
    <n v="2000"/>
    <x v="2"/>
    <n v="7.9900000000000004E-5"/>
    <n v="0.73499999999999999"/>
    <n v="2.1320816193318094E-2"/>
    <n v="1.48"/>
    <n v="1.59"/>
    <n v="2.1320816193318094E-2"/>
    <n v="2.1320816193318094E-2"/>
  </r>
  <r>
    <n v="11"/>
    <x v="0"/>
    <n v="1500"/>
    <x v="2"/>
    <n v="7.9900000000000004E-5"/>
    <n v="0.73499999999999999"/>
    <n v="1.7257339966870289E-2"/>
    <n v="1.48"/>
    <n v="1.59"/>
    <n v="1.7257339966870289E-2"/>
    <n v="1.7257339966870289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0"/>
    <n v="1000"/>
    <x v="2"/>
    <n v="7.9900000000000004E-5"/>
    <n v="0.73499999999999999"/>
    <n v="1.2809930671613425E-2"/>
    <n v="1.48"/>
    <n v="1.59"/>
    <n v="1.2809930671613425E-2"/>
    <n v="1.2809930671613425E-2"/>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6000"/>
    <x v="2"/>
    <n v="1.21E-4"/>
    <n v="0.746"/>
    <n v="7.9668419792064238E-2"/>
    <n v="3.39"/>
    <n v="7.41"/>
    <n v="7.9668419792064238E-2"/>
    <n v="7.9668419792064238E-2"/>
  </r>
  <r>
    <n v="11"/>
    <x v="1"/>
    <n v="5000"/>
    <x v="2"/>
    <n v="1.21E-4"/>
    <n v="0.746"/>
    <n v="6.9537167055922014E-2"/>
    <n v="3.39"/>
    <n v="7.41"/>
    <n v="6.9537167055922014E-2"/>
    <n v="6.9537167055922014E-2"/>
  </r>
  <r>
    <n v="11"/>
    <x v="1"/>
    <n v="4000"/>
    <x v="2"/>
    <n v="1.21E-4"/>
    <n v="0.746"/>
    <n v="5.8873807545705828E-2"/>
    <n v="3.39"/>
    <n v="7.41"/>
    <n v="5.8873807545705828E-2"/>
    <n v="5.8873807545705828E-2"/>
  </r>
  <r>
    <n v="11"/>
    <x v="1"/>
    <n v="2000"/>
    <x v="2"/>
    <n v="1.21E-4"/>
    <n v="0.746"/>
    <n v="3.5103768923070142E-2"/>
    <n v="3.39"/>
    <n v="7.41"/>
    <n v="3.5103768923070142E-2"/>
    <n v="3.5103768923070142E-2"/>
  </r>
  <r>
    <n v="11"/>
    <x v="1"/>
    <n v="1700"/>
    <x v="2"/>
    <n v="1.21E-4"/>
    <n v="0.746"/>
    <n v="3.1095694840209E-2"/>
    <n v="3.39"/>
    <n v="7.41"/>
    <n v="3.1095694840209E-2"/>
    <n v="3.1095694840209E-2"/>
  </r>
  <r>
    <n v="11"/>
    <x v="1"/>
    <n v="1500"/>
    <x v="2"/>
    <n v="1.21E-4"/>
    <n v="0.746"/>
    <n v="2.8323665030869711E-2"/>
    <n v="3.39"/>
    <n v="7.41"/>
    <n v="2.8323665030869711E-2"/>
    <n v="2.8323665030869711E-2"/>
  </r>
  <r>
    <n v="11"/>
    <x v="1"/>
    <n v="1500"/>
    <x v="2"/>
    <n v="1.21E-4"/>
    <n v="0.746"/>
    <n v="2.8323665030869711E-2"/>
    <n v="3.39"/>
    <n v="7.41"/>
    <n v="2.8323665030869711E-2"/>
    <n v="2.8323665030869711E-2"/>
  </r>
  <r>
    <n v="11"/>
    <x v="1"/>
    <n v="1500"/>
    <x v="2"/>
    <n v="1.21E-4"/>
    <n v="0.746"/>
    <n v="2.8323665030869711E-2"/>
    <n v="3.39"/>
    <n v="7.41"/>
    <n v="2.8323665030869711E-2"/>
    <n v="2.8323665030869711E-2"/>
  </r>
  <r>
    <n v="11"/>
    <x v="1"/>
    <n v="1200"/>
    <x v="2"/>
    <n v="1.21E-4"/>
    <n v="0.746"/>
    <n v="2.3980298229225191E-2"/>
    <n v="3.39"/>
    <n v="7.41"/>
    <n v="2.3980298229225191E-2"/>
    <n v="2.3980298229225191E-2"/>
  </r>
  <r>
    <n v="11"/>
    <x v="1"/>
    <n v="1200"/>
    <x v="2"/>
    <n v="1.21E-4"/>
    <n v="0.746"/>
    <n v="2.3980298229225191E-2"/>
    <n v="3.39"/>
    <n v="7.41"/>
    <n v="2.3980298229225191E-2"/>
    <n v="2.3980298229225191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
    <x v="2"/>
    <n v="1.21E-4"/>
    <n v="0.746"/>
    <n v="2.0930777946502714E-2"/>
    <n v="3.39"/>
    <n v="7.41"/>
    <n v="2.0930777946502714E-2"/>
    <n v="2.0930777946502714E-2"/>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1"/>
    <n v="10000"/>
    <x v="2"/>
    <n v="1.21E-4"/>
    <n v="0.746"/>
    <n v="0.11662331185850054"/>
    <n v="3.39"/>
    <n v="7.41"/>
    <n v="3.39"/>
    <n v="3.39"/>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100"/>
    <x v="2"/>
    <n v="7.9900000000000004E-5"/>
    <n v="0.73499999999999999"/>
    <n v="2.3580161721064429E-3"/>
    <n v="1.48"/>
    <n v="1.59"/>
    <n v="2.3580161721064429E-3"/>
    <n v="2.3580161721064429E-3"/>
  </r>
  <r>
    <n v="11"/>
    <x v="0"/>
    <n v="80"/>
    <x v="2"/>
    <n v="7.9900000000000004E-5"/>
    <n v="0.73499999999999999"/>
    <n v="2.0013263790568895E-3"/>
    <n v="1.48"/>
    <n v="1.59"/>
    <n v="2.0013263790568895E-3"/>
    <n v="2.0013263790568895E-3"/>
  </r>
  <r>
    <n v="11"/>
    <x v="0"/>
    <n v="80"/>
    <x v="2"/>
    <n v="7.9900000000000004E-5"/>
    <n v="0.73499999999999999"/>
    <n v="2.0013263790568895E-3"/>
    <n v="1.48"/>
    <n v="1.59"/>
    <n v="2.0013263790568895E-3"/>
    <n v="2.0013263790568895E-3"/>
  </r>
  <r>
    <n v="11"/>
    <x v="0"/>
    <n v="60"/>
    <x v="2"/>
    <n v="7.9900000000000004E-5"/>
    <n v="0.73499999999999999"/>
    <n v="1.6198990411480721E-3"/>
    <n v="1.48"/>
    <n v="1.59"/>
    <n v="1.6198990411480721E-3"/>
    <n v="1.6198990411480721E-3"/>
  </r>
  <r>
    <n v="11"/>
    <x v="0"/>
    <n v="50"/>
    <x v="2"/>
    <n v="7.9900000000000004E-5"/>
    <n v="0.73499999999999999"/>
    <n v="1.4167386188852062E-3"/>
    <n v="1.48"/>
    <n v="1.59"/>
    <n v="1.4167386188852062E-3"/>
    <n v="1.4167386188852062E-3"/>
  </r>
  <r>
    <n v="11"/>
    <x v="0"/>
    <n v="25"/>
    <x v="2"/>
    <n v="7.9900000000000004E-5"/>
    <n v="0.73499999999999999"/>
    <n v="8.5120209860467262E-4"/>
    <n v="1.48"/>
    <n v="1.59"/>
    <n v="8.5120209860467262E-4"/>
    <n v="8.5120209860467262E-4"/>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0"/>
    <x v="2"/>
    <n v="1.21E-4"/>
    <n v="0.746"/>
    <n v="0.64980847360800575"/>
    <n v="3.39"/>
    <n v="7.41"/>
    <n v="3.39"/>
    <n v="7.41"/>
  </r>
  <r>
    <n v="11"/>
    <x v="1"/>
    <n v="10000"/>
    <x v="2"/>
    <n v="1.21E-4"/>
    <n v="0.746"/>
    <n v="0.11662331185850054"/>
    <n v="3.39"/>
    <n v="7.41"/>
    <n v="3.39"/>
    <n v="3.39"/>
  </r>
  <r>
    <n v="11"/>
    <x v="1"/>
    <n v="10000"/>
    <x v="2"/>
    <n v="1.21E-4"/>
    <n v="0.746"/>
    <n v="0.11662331185850054"/>
    <n v="3.39"/>
    <n v="7.41"/>
    <n v="3.39"/>
    <n v="3.39"/>
  </r>
  <r>
    <n v="11"/>
    <x v="1"/>
    <n v="1000"/>
    <x v="2"/>
    <n v="1.21E-4"/>
    <n v="0.746"/>
    <n v="2.0930777946502714E-2"/>
    <n v="3.39"/>
    <n v="7.41"/>
    <n v="2.0930777946502714E-2"/>
    <n v="2.0930777946502714E-2"/>
  </r>
  <r>
    <n v="11"/>
    <x v="1"/>
    <n v="1000"/>
    <x v="2"/>
    <n v="1.21E-4"/>
    <n v="0.746"/>
    <n v="2.0930777946502714E-2"/>
    <n v="3.39"/>
    <n v="7.41"/>
    <n v="2.0930777946502714E-2"/>
    <n v="2.0930777946502714E-2"/>
  </r>
  <r>
    <n v="11"/>
    <x v="1"/>
    <n v="750"/>
    <x v="2"/>
    <n v="1.21E-4"/>
    <n v="0.746"/>
    <n v="1.6888110923116487E-2"/>
    <n v="3.39"/>
    <n v="7.41"/>
    <n v="1.6888110923116487E-2"/>
    <n v="1.6888110923116487E-2"/>
  </r>
  <r>
    <n v="11"/>
    <x v="1"/>
    <n v="600"/>
    <x v="2"/>
    <n v="1.21E-4"/>
    <n v="0.746"/>
    <n v="1.4298359199742785E-2"/>
    <n v="3.39"/>
    <n v="7.41"/>
    <n v="1.4298359199742785E-2"/>
    <n v="1.4298359199742785E-2"/>
  </r>
  <r>
    <n v="11"/>
    <x v="1"/>
    <n v="500"/>
    <x v="2"/>
    <n v="1.21E-4"/>
    <n v="0.746"/>
    <n v="1.2480069202993412E-2"/>
    <n v="3.39"/>
    <n v="7.41"/>
    <n v="1.2480069202993412E-2"/>
    <n v="1.2480069202993412E-2"/>
  </r>
  <r>
    <n v="11"/>
    <x v="1"/>
    <n v="300"/>
    <x v="2"/>
    <n v="1.21E-4"/>
    <n v="0.746"/>
    <n v="8.5254601027317887E-3"/>
    <n v="3.39"/>
    <n v="7.41"/>
    <n v="8.5254601027317887E-3"/>
    <n v="8.5254601027317887E-3"/>
  </r>
  <r>
    <n v="11"/>
    <x v="1"/>
    <n v="300"/>
    <x v="2"/>
    <n v="1.21E-4"/>
    <n v="0.746"/>
    <n v="8.5254601027317887E-3"/>
    <n v="3.39"/>
    <n v="7.41"/>
    <n v="8.5254601027317887E-3"/>
    <n v="8.5254601027317887E-3"/>
  </r>
  <r>
    <n v="11"/>
    <x v="1"/>
    <n v="300"/>
    <x v="2"/>
    <n v="1.21E-4"/>
    <n v="0.746"/>
    <n v="8.5254601027317887E-3"/>
    <n v="3.39"/>
    <n v="7.41"/>
    <n v="8.5254601027317887E-3"/>
    <n v="8.5254601027317887E-3"/>
  </r>
  <r>
    <n v="11"/>
    <x v="1"/>
    <n v="200"/>
    <x v="2"/>
    <n v="1.21E-4"/>
    <n v="0.746"/>
    <n v="6.3001914514792612E-3"/>
    <n v="3.39"/>
    <n v="7.41"/>
    <n v="6.3001914514792612E-3"/>
    <n v="6.3001914514792612E-3"/>
  </r>
  <r>
    <n v="11"/>
    <x v="1"/>
    <n v="200"/>
    <x v="2"/>
    <n v="1.21E-4"/>
    <n v="0.746"/>
    <n v="6.3001914514792612E-3"/>
    <n v="3.39"/>
    <n v="7.41"/>
    <n v="6.3001914514792612E-3"/>
    <n v="6.3001914514792612E-3"/>
  </r>
  <r>
    <n v="11"/>
    <x v="1"/>
    <n v="200"/>
    <x v="2"/>
    <n v="1.21E-4"/>
    <n v="0.746"/>
    <n v="6.3001914514792612E-3"/>
    <n v="3.39"/>
    <n v="7.41"/>
    <n v="6.3001914514792612E-3"/>
    <n v="6.3001914514792612E-3"/>
  </r>
  <r>
    <n v="11"/>
    <x v="1"/>
    <n v="150"/>
    <x v="2"/>
    <n v="1.21E-4"/>
    <n v="0.746"/>
    <n v="5.083343406604237E-3"/>
    <n v="3.39"/>
    <n v="7.41"/>
    <n v="5.083343406604237E-3"/>
    <n v="5.083343406604237E-3"/>
  </r>
  <r>
    <n v="11"/>
    <x v="1"/>
    <n v="100"/>
    <x v="2"/>
    <n v="1.21E-4"/>
    <n v="0.746"/>
    <n v="3.7565171016353122E-3"/>
    <n v="3.39"/>
    <n v="7.41"/>
    <n v="3.7565171016353122E-3"/>
    <n v="3.7565171016353122E-3"/>
  </r>
  <r>
    <n v="11"/>
    <x v="1"/>
    <n v="100"/>
    <x v="2"/>
    <n v="1.21E-4"/>
    <n v="0.746"/>
    <n v="3.7565171016353122E-3"/>
    <n v="3.39"/>
    <n v="7.41"/>
    <n v="3.7565171016353122E-3"/>
    <n v="3.7565171016353122E-3"/>
  </r>
  <r>
    <n v="11"/>
    <x v="1"/>
    <n v="100"/>
    <x v="2"/>
    <n v="1.21E-4"/>
    <n v="0.746"/>
    <n v="3.7565171016353122E-3"/>
    <n v="3.39"/>
    <n v="7.41"/>
    <n v="3.7565171016353122E-3"/>
    <n v="3.7565171016353122E-3"/>
  </r>
  <r>
    <n v="11"/>
    <x v="1"/>
    <n v="100"/>
    <x v="2"/>
    <n v="1.21E-4"/>
    <n v="0.746"/>
    <n v="3.7565171016353122E-3"/>
    <n v="3.39"/>
    <n v="7.41"/>
    <n v="3.7565171016353122E-3"/>
    <n v="3.7565171016353122E-3"/>
  </r>
  <r>
    <n v="11"/>
    <x v="1"/>
    <n v="100"/>
    <x v="2"/>
    <n v="1.21E-4"/>
    <n v="0.746"/>
    <n v="3.7565171016353122E-3"/>
    <n v="3.39"/>
    <n v="7.41"/>
    <n v="3.7565171016353122E-3"/>
    <n v="3.7565171016353122E-3"/>
  </r>
  <r>
    <n v="11"/>
    <x v="1"/>
    <n v="100"/>
    <x v="2"/>
    <n v="1.21E-4"/>
    <n v="0.746"/>
    <n v="3.7565171016353122E-3"/>
    <n v="3.39"/>
    <n v="7.41"/>
    <n v="3.7565171016353122E-3"/>
    <n v="3.7565171016353122E-3"/>
  </r>
  <r>
    <n v="11"/>
    <x v="1"/>
    <n v="100"/>
    <x v="2"/>
    <n v="1.21E-4"/>
    <n v="0.746"/>
    <n v="3.7565171016353122E-3"/>
    <n v="3.39"/>
    <n v="7.41"/>
    <n v="3.7565171016353122E-3"/>
    <n v="3.7565171016353122E-3"/>
  </r>
  <r>
    <n v="11"/>
    <x v="1"/>
    <n v="100"/>
    <x v="2"/>
    <n v="1.21E-4"/>
    <n v="0.746"/>
    <n v="3.7565171016353122E-3"/>
    <n v="3.39"/>
    <n v="7.41"/>
    <n v="3.7565171016353122E-3"/>
    <n v="3.7565171016353122E-3"/>
  </r>
  <r>
    <n v="11"/>
    <x v="1"/>
    <n v="100"/>
    <x v="2"/>
    <n v="1.21E-4"/>
    <n v="0.746"/>
    <n v="3.7565171016353122E-3"/>
    <n v="3.39"/>
    <n v="7.41"/>
    <n v="3.7565171016353122E-3"/>
    <n v="3.7565171016353122E-3"/>
  </r>
  <r>
    <n v="11"/>
    <x v="1"/>
    <n v="100"/>
    <x v="2"/>
    <n v="1.21E-4"/>
    <n v="0.746"/>
    <n v="3.7565171016353122E-3"/>
    <n v="3.39"/>
    <n v="7.41"/>
    <n v="3.7565171016353122E-3"/>
    <n v="3.7565171016353122E-3"/>
  </r>
  <r>
    <n v="11"/>
    <x v="1"/>
    <n v="100"/>
    <x v="2"/>
    <n v="1.21E-4"/>
    <n v="0.746"/>
    <n v="3.7565171016353122E-3"/>
    <n v="3.39"/>
    <n v="7.41"/>
    <n v="3.7565171016353122E-3"/>
    <n v="3.7565171016353122E-3"/>
  </r>
  <r>
    <n v="11"/>
    <x v="1"/>
    <n v="100"/>
    <x v="2"/>
    <n v="1.21E-4"/>
    <n v="0.746"/>
    <n v="3.7565171016353122E-3"/>
    <n v="3.39"/>
    <n v="7.41"/>
    <n v="3.7565171016353122E-3"/>
    <n v="3.7565171016353122E-3"/>
  </r>
  <r>
    <n v="11"/>
    <x v="1"/>
    <n v="90"/>
    <x v="2"/>
    <n v="1.21E-4"/>
    <n v="0.746"/>
    <n v="3.4725641898759921E-3"/>
    <n v="3.39"/>
    <n v="7.41"/>
    <n v="3.4725641898759921E-3"/>
    <n v="3.4725641898759921E-3"/>
  </r>
  <r>
    <n v="11"/>
    <x v="1"/>
    <n v="80"/>
    <x v="2"/>
    <n v="1.21E-4"/>
    <n v="0.746"/>
    <n v="3.1804641208056702E-3"/>
    <n v="3.39"/>
    <n v="7.41"/>
    <n v="3.1804641208056702E-3"/>
    <n v="3.1804641208056702E-3"/>
  </r>
  <r>
    <n v="11"/>
    <x v="1"/>
    <n v="60"/>
    <x v="2"/>
    <n v="1.21E-4"/>
    <n v="0.746"/>
    <n v="2.5661746064308583E-3"/>
    <n v="3.39"/>
    <n v="7.41"/>
    <n v="2.5661746064308583E-3"/>
    <n v="2.5661746064308583E-3"/>
  </r>
  <r>
    <n v="11"/>
    <x v="1"/>
    <n v="50"/>
    <x v="2"/>
    <n v="1.21E-4"/>
    <n v="0.746"/>
    <n v="2.2398399863809279E-3"/>
    <n v="3.39"/>
    <n v="7.41"/>
    <n v="2.2398399863809279E-3"/>
    <n v="2.2398399863809279E-3"/>
  </r>
  <r>
    <n v="11"/>
    <x v="1"/>
    <n v="50"/>
    <x v="2"/>
    <n v="1.21E-4"/>
    <n v="0.746"/>
    <n v="2.2398399863809279E-3"/>
    <n v="3.39"/>
    <n v="7.41"/>
    <n v="2.2398399863809279E-3"/>
    <n v="2.2398399863809279E-3"/>
  </r>
  <r>
    <n v="11"/>
    <x v="1"/>
    <n v="40"/>
    <x v="2"/>
    <n v="1.21E-4"/>
    <n v="0.746"/>
    <n v="1.8963658410950021E-3"/>
    <n v="3.39"/>
    <n v="7.41"/>
    <n v="1.8963658410950021E-3"/>
    <n v="1.8963658410950021E-3"/>
  </r>
  <r>
    <n v="11"/>
    <x v="1"/>
    <n v="40"/>
    <x v="2"/>
    <n v="1.21E-4"/>
    <n v="0.746"/>
    <n v="1.8963658410950021E-3"/>
    <n v="3.39"/>
    <n v="7.41"/>
    <n v="1.8963658410950021E-3"/>
    <n v="1.8963658410950021E-3"/>
  </r>
  <r>
    <n v="11"/>
    <x v="1"/>
    <n v="30"/>
    <x v="2"/>
    <n v="1.21E-4"/>
    <n v="0.746"/>
    <n v="1.5300929930591829E-3"/>
    <n v="3.39"/>
    <n v="7.41"/>
    <n v="1.5300929930591829E-3"/>
    <n v="1.5300929930591829E-3"/>
  </r>
  <r>
    <n v="11"/>
    <x v="1"/>
    <n v="30"/>
    <x v="2"/>
    <n v="1.21E-4"/>
    <n v="0.746"/>
    <n v="1.5300929930591829E-3"/>
    <n v="3.39"/>
    <n v="7.41"/>
    <n v="1.5300929930591829E-3"/>
    <n v="1.5300929930591829E-3"/>
  </r>
  <r>
    <n v="11"/>
    <x v="1"/>
    <n v="25"/>
    <x v="2"/>
    <n v="1.21E-4"/>
    <n v="0.746"/>
    <n v="1.3355145281800892E-3"/>
    <n v="3.39"/>
    <n v="7.41"/>
    <n v="1.3355145281800892E-3"/>
    <n v="1.3355145281800892E-3"/>
  </r>
  <r>
    <n v="11"/>
    <x v="1"/>
    <n v="20"/>
    <x v="2"/>
    <n v="1.21E-4"/>
    <n v="0.746"/>
    <n v="1.1307165453452656E-3"/>
    <n v="3.39"/>
    <n v="7.41"/>
    <n v="1.1307165453452656E-3"/>
    <n v="1.1307165453452656E-3"/>
  </r>
  <r>
    <n v="11"/>
    <x v="1"/>
    <n v="20"/>
    <x v="2"/>
    <n v="1.21E-4"/>
    <n v="0.746"/>
    <n v="1.1307165453452656E-3"/>
    <n v="3.39"/>
    <n v="7.41"/>
    <n v="1.1307165453452656E-3"/>
    <n v="1.1307165453452656E-3"/>
  </r>
  <r>
    <n v="11"/>
    <x v="3"/>
    <n v="10000"/>
    <x v="2"/>
    <n v="6.9800000000000005E-4"/>
    <n v="0.58899999999999997"/>
    <n v="0.15843656666149086"/>
    <n v="3.86"/>
    <n v="5.82"/>
    <n v="3.86"/>
    <n v="3.86"/>
  </r>
  <r>
    <n v="11"/>
    <x v="3"/>
    <n v="10000"/>
    <x v="2"/>
    <n v="6.9800000000000005E-4"/>
    <n v="0.58899999999999997"/>
    <n v="0.15843656666149086"/>
    <n v="3.86"/>
    <n v="5.82"/>
    <n v="3.86"/>
    <n v="3.86"/>
  </r>
  <r>
    <n v="11"/>
    <x v="3"/>
    <n v="10000"/>
    <x v="2"/>
    <n v="6.9800000000000005E-4"/>
    <n v="0.58899999999999997"/>
    <n v="0.15843656666149086"/>
    <n v="3.86"/>
    <n v="5.82"/>
    <n v="3.86"/>
    <n v="3.86"/>
  </r>
  <r>
    <n v="11"/>
    <x v="3"/>
    <n v="10000"/>
    <x v="2"/>
    <n v="6.9800000000000005E-4"/>
    <n v="0.58899999999999997"/>
    <n v="0.15843656666149086"/>
    <n v="3.86"/>
    <n v="5.82"/>
    <n v="3.86"/>
    <n v="3.86"/>
  </r>
  <r>
    <n v="11"/>
    <x v="3"/>
    <n v="3000"/>
    <x v="2"/>
    <n v="6.9800000000000005E-4"/>
    <n v="0.58899999999999997"/>
    <n v="7.7961438101380301E-2"/>
    <n v="3.86"/>
    <n v="5.82"/>
    <n v="7.7961438101380301E-2"/>
    <n v="7.7961438101380301E-2"/>
  </r>
  <r>
    <n v="11"/>
    <x v="3"/>
    <n v="1500"/>
    <x v="2"/>
    <n v="6.9800000000000005E-4"/>
    <n v="0.58899999999999997"/>
    <n v="5.1829041131832038E-2"/>
    <n v="3.86"/>
    <n v="5.82"/>
    <n v="5.1829041131832038E-2"/>
    <n v="5.1829041131832038E-2"/>
  </r>
  <r>
    <n v="11"/>
    <x v="3"/>
    <n v="1000"/>
    <x v="2"/>
    <n v="6.9800000000000005E-4"/>
    <n v="0.58899999999999997"/>
    <n v="4.0818347873284741E-2"/>
    <n v="3.86"/>
    <n v="5.82"/>
    <n v="4.0818347873284741E-2"/>
    <n v="4.0818347873284741E-2"/>
  </r>
  <r>
    <n v="11"/>
    <x v="3"/>
    <n v="1000"/>
    <x v="2"/>
    <n v="6.9800000000000005E-4"/>
    <n v="0.58899999999999997"/>
    <n v="4.0818347873284741E-2"/>
    <n v="3.86"/>
    <n v="5.82"/>
    <n v="4.0818347873284741E-2"/>
    <n v="4.0818347873284741E-2"/>
  </r>
  <r>
    <n v="11"/>
    <x v="3"/>
    <n v="750"/>
    <x v="2"/>
    <n v="6.9800000000000005E-4"/>
    <n v="0.58899999999999997"/>
    <n v="3.4456130749563177E-2"/>
    <n v="3.86"/>
    <n v="5.82"/>
    <n v="3.4456130749563177E-2"/>
    <n v="3.4456130749563177E-2"/>
  </r>
  <r>
    <n v="11"/>
    <x v="3"/>
    <n v="500"/>
    <x v="2"/>
    <n v="6.9800000000000005E-4"/>
    <n v="0.58899999999999997"/>
    <n v="2.7136182738276688E-2"/>
    <n v="3.86"/>
    <n v="5.82"/>
    <n v="2.7136182738276688E-2"/>
    <n v="2.7136182738276688E-2"/>
  </r>
  <r>
    <n v="11"/>
    <x v="3"/>
    <n v="400"/>
    <x v="2"/>
    <n v="6.9800000000000005E-4"/>
    <n v="0.58899999999999997"/>
    <n v="2.3794071238688364E-2"/>
    <n v="3.86"/>
    <n v="5.82"/>
    <n v="2.3794071238688364E-2"/>
    <n v="2.3794071238688364E-2"/>
  </r>
  <r>
    <n v="11"/>
    <x v="3"/>
    <n v="175"/>
    <x v="2"/>
    <n v="6.9800000000000005E-4"/>
    <n v="0.58899999999999997"/>
    <n v="1.4621934472385821E-2"/>
    <n v="3.86"/>
    <n v="5.82"/>
    <n v="1.4621934472385821E-2"/>
    <n v="1.4621934472385821E-2"/>
  </r>
  <r>
    <n v="11"/>
    <x v="3"/>
    <n v="150"/>
    <x v="2"/>
    <n v="6.9800000000000005E-4"/>
    <n v="0.58899999999999997"/>
    <n v="1.335282552150956E-2"/>
    <n v="3.86"/>
    <n v="5.82"/>
    <n v="1.335282552150956E-2"/>
    <n v="1.335282552150956E-2"/>
  </r>
  <r>
    <n v="11"/>
    <x v="3"/>
    <n v="100"/>
    <x v="2"/>
    <n v="6.9800000000000005E-4"/>
    <n v="0.58899999999999997"/>
    <n v="1.0516117321983463E-2"/>
    <n v="3.86"/>
    <n v="5.82"/>
    <n v="1.0516117321983463E-2"/>
    <n v="1.0516117321983463E-2"/>
  </r>
  <r>
    <n v="11"/>
    <x v="3"/>
    <n v="50"/>
    <x v="2"/>
    <n v="6.9800000000000005E-4"/>
    <n v="0.58899999999999997"/>
    <n v="6.9911521708910327E-3"/>
    <n v="3.86"/>
    <n v="5.82"/>
    <n v="6.9911521708910327E-3"/>
    <n v="6.9911521708910327E-3"/>
  </r>
  <r>
    <n v="11"/>
    <x v="3"/>
    <n v="50"/>
    <x v="2"/>
    <n v="6.9800000000000005E-4"/>
    <n v="0.58899999999999997"/>
    <n v="6.9911521708910327E-3"/>
    <n v="3.86"/>
    <n v="5.82"/>
    <n v="6.9911521708910327E-3"/>
    <n v="6.9911521708910327E-3"/>
  </r>
  <r>
    <n v="11"/>
    <x v="1"/>
    <n v="20"/>
    <x v="2"/>
    <n v="1.21E-4"/>
    <n v="0.746"/>
    <n v="1.1307165453452656E-3"/>
    <n v="3.39"/>
    <n v="7.41"/>
    <n v="1.1307165453452656E-3"/>
    <n v="1.1307165453452656E-3"/>
  </r>
  <r>
    <n v="11"/>
    <x v="2"/>
    <n v="100000"/>
    <x v="2"/>
    <n v="1.1399999999999999E-4"/>
    <n v="0.70399999999999996"/>
    <n v="0.37748947849015391"/>
    <n v="1.59"/>
    <n v="4.18"/>
    <n v="1.59"/>
    <n v="4.18"/>
  </r>
  <r>
    <n v="11"/>
    <x v="2"/>
    <n v="10000"/>
    <x v="2"/>
    <n v="1.1399999999999999E-4"/>
    <n v="0.70399999999999996"/>
    <n v="7.4628523843669387E-2"/>
    <n v="1.59"/>
    <n v="4.18"/>
    <n v="1.59"/>
    <n v="1.59"/>
  </r>
  <r>
    <n v="11"/>
    <x v="2"/>
    <n v="10000"/>
    <x v="2"/>
    <n v="1.1399999999999999E-4"/>
    <n v="0.70399999999999996"/>
    <n v="7.4628523843669387E-2"/>
    <n v="1.59"/>
    <n v="4.18"/>
    <n v="1.59"/>
    <n v="1.59"/>
  </r>
  <r>
    <n v="11"/>
    <x v="2"/>
    <n v="10000"/>
    <x v="2"/>
    <n v="1.1399999999999999E-4"/>
    <n v="0.70399999999999996"/>
    <n v="7.4628523843669387E-2"/>
    <n v="1.59"/>
    <n v="4.18"/>
    <n v="1.59"/>
    <n v="1.59"/>
  </r>
  <r>
    <n v="11"/>
    <x v="2"/>
    <n v="10000"/>
    <x v="2"/>
    <n v="1.1399999999999999E-4"/>
    <n v="0.70399999999999996"/>
    <n v="7.4628523843669387E-2"/>
    <n v="1.59"/>
    <n v="4.18"/>
    <n v="1.59"/>
    <n v="1.59"/>
  </r>
  <r>
    <n v="11"/>
    <x v="2"/>
    <n v="7000"/>
    <x v="2"/>
    <n v="1.1399999999999999E-4"/>
    <n v="0.70399999999999996"/>
    <n v="5.8056903867830877E-2"/>
    <n v="1.59"/>
    <n v="4.18"/>
    <n v="5.8056903867830877E-2"/>
    <n v="5.8056903867830877E-2"/>
  </r>
  <r>
    <n v="11"/>
    <x v="2"/>
    <n v="40"/>
    <x v="2"/>
    <n v="1.1399999999999999E-4"/>
    <n v="0.70399999999999996"/>
    <n v="1.5302242680825166E-3"/>
    <n v="1.59"/>
    <n v="4.18"/>
    <n v="1.5302242680825166E-3"/>
    <n v="1.5302242680825166E-3"/>
  </r>
  <r>
    <n v="11"/>
    <x v="3"/>
    <n v="3000"/>
    <x v="2"/>
    <n v="6.9800000000000005E-4"/>
    <n v="0.58899999999999997"/>
    <n v="7.7961438101380301E-2"/>
    <n v="3.86"/>
    <n v="5.82"/>
    <n v="7.7961438101380301E-2"/>
    <n v="7.7961438101380301E-2"/>
  </r>
  <r>
    <n v="11"/>
    <x v="3"/>
    <n v="2000"/>
    <x v="2"/>
    <n v="6.9800000000000005E-4"/>
    <n v="0.58899999999999997"/>
    <n v="6.1399111996483395E-2"/>
    <n v="3.86"/>
    <n v="5.82"/>
    <n v="6.1399111996483395E-2"/>
    <n v="6.1399111996483395E-2"/>
  </r>
  <r>
    <n v="11"/>
    <x v="3"/>
    <n v="850"/>
    <x v="2"/>
    <n v="6.9800000000000005E-4"/>
    <n v="0.58899999999999997"/>
    <n v="3.7092249284617199E-2"/>
    <n v="3.86"/>
    <n v="5.82"/>
    <n v="3.7092249284617199E-2"/>
    <n v="3.7092249284617199E-2"/>
  </r>
  <r>
    <n v="11"/>
    <x v="3"/>
    <n v="100"/>
    <x v="2"/>
    <n v="6.9800000000000005E-4"/>
    <n v="0.58899999999999997"/>
    <n v="1.0516117321983463E-2"/>
    <n v="3.86"/>
    <n v="5.82"/>
    <n v="1.0516117321983463E-2"/>
    <n v="1.0516117321983463E-2"/>
  </r>
  <r>
    <n v="11"/>
    <x v="3"/>
    <n v="60"/>
    <x v="2"/>
    <n v="6.9800000000000005E-4"/>
    <n v="0.58899999999999997"/>
    <n v="7.7837075298316585E-3"/>
    <n v="3.86"/>
    <n v="5.82"/>
    <n v="7.7837075298316585E-3"/>
    <n v="7.7837075298316585E-3"/>
  </r>
  <r>
    <n v="11"/>
    <x v="3"/>
    <n v="10000"/>
    <x v="2"/>
    <n v="6.9800000000000005E-4"/>
    <n v="0.58899999999999997"/>
    <n v="0.15843656666149086"/>
    <n v="3.86"/>
    <n v="5.82"/>
    <n v="3.86"/>
    <n v="3.86"/>
  </r>
  <r>
    <n v="11"/>
    <x v="3"/>
    <n v="10000"/>
    <x v="2"/>
    <n v="6.9800000000000005E-4"/>
    <n v="0.58899999999999997"/>
    <n v="0.15843656666149086"/>
    <n v="3.86"/>
    <n v="5.82"/>
    <n v="3.86"/>
    <n v="3.86"/>
  </r>
  <r>
    <n v="11"/>
    <x v="3"/>
    <n v="10000"/>
    <x v="2"/>
    <n v="6.9800000000000005E-4"/>
    <n v="0.58899999999999997"/>
    <n v="0.15843656666149086"/>
    <n v="3.86"/>
    <n v="5.82"/>
    <n v="3.86"/>
    <n v="3.86"/>
  </r>
  <r>
    <n v="11"/>
    <x v="3"/>
    <n v="8000"/>
    <x v="2"/>
    <n v="6.9800000000000005E-4"/>
    <n v="0.58899999999999997"/>
    <n v="0.13892340681503373"/>
    <n v="3.86"/>
    <n v="5.82"/>
    <n v="0.13892340681503373"/>
    <n v="0.13892340681503373"/>
  </r>
  <r>
    <n v="11"/>
    <x v="3"/>
    <n v="4000"/>
    <x v="2"/>
    <n v="6.9800000000000005E-4"/>
    <n v="0.58899999999999997"/>
    <n v="9.235677459704443E-2"/>
    <n v="3.86"/>
    <n v="5.82"/>
    <n v="9.235677459704443E-2"/>
    <n v="9.235677459704443E-2"/>
  </r>
  <r>
    <n v="11"/>
    <x v="3"/>
    <n v="3500"/>
    <x v="2"/>
    <n v="6.9800000000000005E-4"/>
    <n v="0.58899999999999997"/>
    <n v="8.5371222551739984E-2"/>
    <n v="3.86"/>
    <n v="5.82"/>
    <n v="8.5371222551739984E-2"/>
    <n v="8.5371222551739984E-2"/>
  </r>
  <r>
    <n v="11"/>
    <x v="3"/>
    <n v="500"/>
    <x v="2"/>
    <n v="6.9800000000000005E-4"/>
    <n v="0.58899999999999997"/>
    <n v="2.7136182738276688E-2"/>
    <n v="3.86"/>
    <n v="5.82"/>
    <n v="2.7136182738276688E-2"/>
    <n v="2.7136182738276688E-2"/>
  </r>
  <r>
    <n v="11"/>
    <x v="3"/>
    <n v="500"/>
    <x v="2"/>
    <n v="6.9800000000000005E-4"/>
    <n v="0.58899999999999997"/>
    <n v="2.7136182738276688E-2"/>
    <n v="3.86"/>
    <n v="5.82"/>
    <n v="2.7136182738276688E-2"/>
    <n v="2.7136182738276688E-2"/>
  </r>
  <r>
    <n v="11"/>
    <x v="3"/>
    <n v="500"/>
    <x v="2"/>
    <n v="6.9800000000000005E-4"/>
    <n v="0.58899999999999997"/>
    <n v="2.7136182738276688E-2"/>
    <n v="3.86"/>
    <n v="5.82"/>
    <n v="2.7136182738276688E-2"/>
    <n v="2.7136182738276688E-2"/>
  </r>
  <r>
    <n v="11"/>
    <x v="3"/>
    <n v="100"/>
    <x v="2"/>
    <n v="6.9800000000000005E-4"/>
    <n v="0.58899999999999997"/>
    <n v="1.0516117321983463E-2"/>
    <n v="3.86"/>
    <n v="5.82"/>
    <n v="1.0516117321983463E-2"/>
    <n v="1.0516117321983463E-2"/>
  </r>
  <r>
    <n v="11"/>
    <x v="3"/>
    <n v="100000"/>
    <x v="2"/>
    <n v="6.9800000000000005E-4"/>
    <n v="0.58899999999999997"/>
    <n v="0.61497211335959345"/>
    <n v="3.86"/>
    <n v="5.82"/>
    <n v="3.86"/>
    <n v="5.82"/>
  </r>
  <r>
    <n v="11"/>
    <x v="3"/>
    <n v="100000"/>
    <x v="2"/>
    <n v="6.9800000000000005E-4"/>
    <n v="0.58899999999999997"/>
    <n v="0.61497211335959345"/>
    <n v="3.86"/>
    <n v="5.82"/>
    <n v="3.86"/>
    <n v="5.82"/>
  </r>
  <r>
    <n v="11"/>
    <x v="3"/>
    <n v="100000"/>
    <x v="2"/>
    <n v="6.9800000000000005E-4"/>
    <n v="0.58899999999999997"/>
    <n v="0.61497211335959345"/>
    <n v="3.86"/>
    <n v="5.82"/>
    <n v="3.86"/>
    <n v="5.82"/>
  </r>
  <r>
    <n v="11"/>
    <x v="3"/>
    <n v="100000"/>
    <x v="2"/>
    <n v="6.9800000000000005E-4"/>
    <n v="0.58899999999999997"/>
    <n v="0.61497211335959345"/>
    <n v="3.86"/>
    <n v="5.82"/>
    <n v="3.86"/>
    <n v="5.82"/>
  </r>
  <r>
    <n v="11"/>
    <x v="3"/>
    <n v="10000"/>
    <x v="2"/>
    <n v="6.9800000000000005E-4"/>
    <n v="0.58899999999999997"/>
    <n v="0.15843656666149086"/>
    <n v="3.86"/>
    <n v="5.82"/>
    <n v="3.86"/>
    <n v="3.86"/>
  </r>
  <r>
    <n v="11"/>
    <x v="3"/>
    <n v="10000"/>
    <x v="2"/>
    <n v="6.9800000000000005E-4"/>
    <n v="0.58899999999999997"/>
    <n v="0.15843656666149086"/>
    <n v="3.86"/>
    <n v="5.82"/>
    <n v="3.86"/>
    <n v="3.86"/>
  </r>
  <r>
    <n v="11"/>
    <x v="3"/>
    <n v="10000"/>
    <x v="2"/>
    <n v="6.9800000000000005E-4"/>
    <n v="0.58899999999999997"/>
    <n v="0.15843656666149086"/>
    <n v="3.86"/>
    <n v="5.82"/>
    <n v="3.86"/>
    <n v="3.86"/>
  </r>
  <r>
    <n v="11"/>
    <x v="3"/>
    <n v="10000"/>
    <x v="2"/>
    <n v="6.9800000000000005E-4"/>
    <n v="0.58899999999999997"/>
    <n v="0.15843656666149086"/>
    <n v="3.86"/>
    <n v="5.82"/>
    <n v="3.86"/>
    <n v="3.86"/>
  </r>
  <r>
    <n v="11"/>
    <x v="3"/>
    <n v="10000"/>
    <x v="2"/>
    <n v="6.9800000000000005E-4"/>
    <n v="0.58899999999999997"/>
    <n v="0.15843656666149086"/>
    <n v="3.86"/>
    <n v="5.82"/>
    <n v="3.86"/>
    <n v="3.86"/>
  </r>
  <r>
    <n v="11"/>
    <x v="3"/>
    <n v="10000"/>
    <x v="2"/>
    <n v="6.9800000000000005E-4"/>
    <n v="0.58899999999999997"/>
    <n v="0.15843656666149086"/>
    <n v="3.86"/>
    <n v="5.82"/>
    <n v="3.86"/>
    <n v="3.86"/>
  </r>
  <r>
    <n v="11"/>
    <x v="3"/>
    <n v="10000"/>
    <x v="2"/>
    <n v="6.9800000000000005E-4"/>
    <n v="0.58899999999999997"/>
    <n v="0.15843656666149086"/>
    <n v="3.86"/>
    <n v="5.82"/>
    <n v="3.86"/>
    <n v="3.86"/>
  </r>
  <r>
    <n v="11"/>
    <x v="3"/>
    <n v="10000"/>
    <x v="2"/>
    <n v="6.9800000000000005E-4"/>
    <n v="0.58899999999999997"/>
    <n v="0.15843656666149086"/>
    <n v="3.86"/>
    <n v="5.82"/>
    <n v="3.86"/>
    <n v="3.86"/>
  </r>
  <r>
    <n v="11"/>
    <x v="3"/>
    <n v="10000"/>
    <x v="2"/>
    <n v="6.9800000000000005E-4"/>
    <n v="0.58899999999999997"/>
    <n v="0.15843656666149086"/>
    <n v="3.86"/>
    <n v="5.82"/>
    <n v="3.86"/>
    <n v="3.86"/>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9000"/>
    <x v="2"/>
    <n v="1.21E-4"/>
    <n v="0.746"/>
    <n v="0.10780782451070688"/>
    <n v="3.39"/>
    <n v="7.41"/>
    <n v="0.10780782451070688"/>
    <n v="0.10780782451070688"/>
  </r>
  <r>
    <n v="12"/>
    <x v="1"/>
    <n v="9000"/>
    <x v="2"/>
    <n v="1.21E-4"/>
    <n v="0.746"/>
    <n v="0.10780782451070688"/>
    <n v="3.39"/>
    <n v="7.41"/>
    <n v="0.10780782451070688"/>
    <n v="0.10780782451070688"/>
  </r>
  <r>
    <n v="12"/>
    <x v="1"/>
    <n v="8000"/>
    <x v="2"/>
    <n v="1.21E-4"/>
    <n v="0.746"/>
    <n v="9.8739403809454687E-2"/>
    <n v="3.39"/>
    <n v="7.41"/>
    <n v="9.8739403809454687E-2"/>
    <n v="9.8739403809454687E-2"/>
  </r>
  <r>
    <n v="12"/>
    <x v="1"/>
    <n v="8000"/>
    <x v="2"/>
    <n v="1.21E-4"/>
    <n v="0.746"/>
    <n v="9.8739403809454687E-2"/>
    <n v="3.39"/>
    <n v="7.41"/>
    <n v="9.8739403809454687E-2"/>
    <n v="9.8739403809454687E-2"/>
  </r>
  <r>
    <n v="12"/>
    <x v="1"/>
    <n v="7000"/>
    <x v="2"/>
    <n v="1.21E-4"/>
    <n v="0.746"/>
    <n v="8.9377562857395274E-2"/>
    <n v="3.39"/>
    <n v="7.41"/>
    <n v="8.9377562857395274E-2"/>
    <n v="8.9377562857395274E-2"/>
  </r>
  <r>
    <n v="12"/>
    <x v="1"/>
    <n v="5000"/>
    <x v="2"/>
    <n v="1.21E-4"/>
    <n v="0.746"/>
    <n v="6.9537167055922014E-2"/>
    <n v="3.39"/>
    <n v="7.41"/>
    <n v="6.9537167055922014E-2"/>
    <n v="6.9537167055922014E-2"/>
  </r>
  <r>
    <n v="12"/>
    <x v="1"/>
    <n v="4000"/>
    <x v="2"/>
    <n v="1.21E-4"/>
    <n v="0.746"/>
    <n v="5.8873807545705828E-2"/>
    <n v="3.39"/>
    <n v="7.41"/>
    <n v="5.8873807545705828E-2"/>
    <n v="5.8873807545705828E-2"/>
  </r>
  <r>
    <n v="12"/>
    <x v="1"/>
    <n v="4000"/>
    <x v="2"/>
    <n v="1.21E-4"/>
    <n v="0.746"/>
    <n v="5.8873807545705828E-2"/>
    <n v="3.39"/>
    <n v="7.41"/>
    <n v="5.8873807545705828E-2"/>
    <n v="5.8873807545705828E-2"/>
  </r>
  <r>
    <n v="12"/>
    <x v="1"/>
    <n v="4000"/>
    <x v="2"/>
    <n v="1.21E-4"/>
    <n v="0.746"/>
    <n v="5.8873807545705828E-2"/>
    <n v="3.39"/>
    <n v="7.41"/>
    <n v="5.8873807545705828E-2"/>
    <n v="5.8873807545705828E-2"/>
  </r>
  <r>
    <n v="12"/>
    <x v="1"/>
    <n v="4000"/>
    <x v="2"/>
    <n v="1.21E-4"/>
    <n v="0.746"/>
    <n v="5.8873807545705828E-2"/>
    <n v="3.39"/>
    <n v="7.41"/>
    <n v="5.8873807545705828E-2"/>
    <n v="5.8873807545705828E-2"/>
  </r>
  <r>
    <n v="12"/>
    <x v="1"/>
    <n v="3000"/>
    <x v="2"/>
    <n v="1.21E-4"/>
    <n v="0.746"/>
    <n v="4.7502648723298978E-2"/>
    <n v="3.39"/>
    <n v="7.41"/>
    <n v="4.7502648723298978E-2"/>
    <n v="4.7502648723298978E-2"/>
  </r>
  <r>
    <n v="12"/>
    <x v="1"/>
    <n v="3000"/>
    <x v="2"/>
    <n v="1.21E-4"/>
    <n v="0.746"/>
    <n v="4.7502648723298978E-2"/>
    <n v="3.39"/>
    <n v="7.41"/>
    <n v="4.7502648723298978E-2"/>
    <n v="4.7502648723298978E-2"/>
  </r>
  <r>
    <n v="12"/>
    <x v="1"/>
    <n v="2000"/>
    <x v="2"/>
    <n v="1.21E-4"/>
    <n v="0.746"/>
    <n v="3.5103768923070142E-2"/>
    <n v="3.39"/>
    <n v="7.41"/>
    <n v="3.5103768923070142E-2"/>
    <n v="3.5103768923070142E-2"/>
  </r>
  <r>
    <n v="12"/>
    <x v="1"/>
    <n v="2000"/>
    <x v="2"/>
    <n v="1.21E-4"/>
    <n v="0.746"/>
    <n v="3.5103768923070142E-2"/>
    <n v="3.39"/>
    <n v="7.41"/>
    <n v="3.5103768923070142E-2"/>
    <n v="3.5103768923070142E-2"/>
  </r>
  <r>
    <n v="12"/>
    <x v="1"/>
    <n v="2000"/>
    <x v="2"/>
    <n v="1.21E-4"/>
    <n v="0.746"/>
    <n v="3.5103768923070142E-2"/>
    <n v="3.39"/>
    <n v="7.41"/>
    <n v="3.5103768923070142E-2"/>
    <n v="3.5103768923070142E-2"/>
  </r>
  <r>
    <n v="12"/>
    <x v="1"/>
    <n v="2000"/>
    <x v="2"/>
    <n v="1.21E-4"/>
    <n v="0.746"/>
    <n v="3.5103768923070142E-2"/>
    <n v="3.39"/>
    <n v="7.41"/>
    <n v="3.5103768923070142E-2"/>
    <n v="3.5103768923070142E-2"/>
  </r>
  <r>
    <n v="12"/>
    <x v="1"/>
    <n v="2000"/>
    <x v="2"/>
    <n v="1.21E-4"/>
    <n v="0.746"/>
    <n v="3.5103768923070142E-2"/>
    <n v="3.39"/>
    <n v="7.41"/>
    <n v="3.5103768923070142E-2"/>
    <n v="3.5103768923070142E-2"/>
  </r>
  <r>
    <n v="12"/>
    <x v="1"/>
    <n v="2000"/>
    <x v="2"/>
    <n v="1.21E-4"/>
    <n v="0.746"/>
    <n v="3.5103768923070142E-2"/>
    <n v="3.39"/>
    <n v="7.41"/>
    <n v="3.5103768923070142E-2"/>
    <n v="3.5103768923070142E-2"/>
  </r>
  <r>
    <n v="12"/>
    <x v="1"/>
    <n v="1500"/>
    <x v="2"/>
    <n v="1.21E-4"/>
    <n v="0.746"/>
    <n v="2.8323665030869711E-2"/>
    <n v="3.39"/>
    <n v="7.41"/>
    <n v="2.8323665030869711E-2"/>
    <n v="2.8323665030869711E-2"/>
  </r>
  <r>
    <n v="12"/>
    <x v="1"/>
    <n v="1500"/>
    <x v="2"/>
    <n v="1.21E-4"/>
    <n v="0.746"/>
    <n v="2.8323665030869711E-2"/>
    <n v="3.39"/>
    <n v="7.41"/>
    <n v="2.8323665030869711E-2"/>
    <n v="2.8323665030869711E-2"/>
  </r>
  <r>
    <n v="12"/>
    <x v="1"/>
    <n v="1200"/>
    <x v="2"/>
    <n v="1.21E-4"/>
    <n v="0.746"/>
    <n v="2.3980298229225191E-2"/>
    <n v="3.39"/>
    <n v="7.41"/>
    <n v="2.3980298229225191E-2"/>
    <n v="2.3980298229225191E-2"/>
  </r>
  <r>
    <n v="12"/>
    <x v="1"/>
    <n v="1000"/>
    <x v="2"/>
    <n v="1.21E-4"/>
    <n v="0.746"/>
    <n v="2.0930777946502714E-2"/>
    <n v="3.39"/>
    <n v="7.41"/>
    <n v="2.0930777946502714E-2"/>
    <n v="2.0930777946502714E-2"/>
  </r>
  <r>
    <n v="12"/>
    <x v="1"/>
    <n v="1000"/>
    <x v="2"/>
    <n v="1.21E-4"/>
    <n v="0.746"/>
    <n v="2.0930777946502714E-2"/>
    <n v="3.39"/>
    <n v="7.41"/>
    <n v="2.0930777946502714E-2"/>
    <n v="2.0930777946502714E-2"/>
  </r>
  <r>
    <n v="12"/>
    <x v="1"/>
    <n v="1000"/>
    <x v="2"/>
    <n v="1.21E-4"/>
    <n v="0.746"/>
    <n v="2.0930777946502714E-2"/>
    <n v="3.39"/>
    <n v="7.41"/>
    <n v="2.0930777946502714E-2"/>
    <n v="2.0930777946502714E-2"/>
  </r>
  <r>
    <n v="12"/>
    <x v="1"/>
    <n v="900"/>
    <x v="2"/>
    <n v="1.21E-4"/>
    <n v="0.746"/>
    <n v="1.9348632788502556E-2"/>
    <n v="3.39"/>
    <n v="7.41"/>
    <n v="1.9348632788502556E-2"/>
    <n v="1.9348632788502556E-2"/>
  </r>
  <r>
    <n v="12"/>
    <x v="1"/>
    <n v="600"/>
    <x v="2"/>
    <n v="1.21E-4"/>
    <n v="0.746"/>
    <n v="1.4298359199742785E-2"/>
    <n v="3.39"/>
    <n v="7.41"/>
    <n v="1.4298359199742785E-2"/>
    <n v="1.4298359199742785E-2"/>
  </r>
  <r>
    <n v="12"/>
    <x v="1"/>
    <n v="600"/>
    <x v="2"/>
    <n v="1.21E-4"/>
    <n v="0.746"/>
    <n v="1.4298359199742785E-2"/>
    <n v="3.39"/>
    <n v="7.41"/>
    <n v="1.4298359199742785E-2"/>
    <n v="1.4298359199742785E-2"/>
  </r>
  <r>
    <n v="12"/>
    <x v="1"/>
    <n v="500"/>
    <x v="2"/>
    <n v="1.21E-4"/>
    <n v="0.746"/>
    <n v="1.2480069202993412E-2"/>
    <n v="3.39"/>
    <n v="7.41"/>
    <n v="1.2480069202993412E-2"/>
    <n v="1.2480069202993412E-2"/>
  </r>
  <r>
    <n v="12"/>
    <x v="1"/>
    <n v="400"/>
    <x v="2"/>
    <n v="1.21E-4"/>
    <n v="0.746"/>
    <n v="1.0566280214194482E-2"/>
    <n v="3.39"/>
    <n v="7.41"/>
    <n v="1.0566280214194482E-2"/>
    <n v="1.0566280214194482E-2"/>
  </r>
  <r>
    <n v="12"/>
    <x v="0"/>
    <n v="1000"/>
    <x v="2"/>
    <n v="7.9900000000000004E-5"/>
    <n v="0.73499999999999999"/>
    <n v="1.2809930671613425E-2"/>
    <n v="1.48"/>
    <n v="1.59"/>
    <n v="1.2809930671613425E-2"/>
    <n v="1.2809930671613425E-2"/>
  </r>
  <r>
    <n v="12"/>
    <x v="0"/>
    <n v="950"/>
    <x v="2"/>
    <n v="7.9900000000000004E-5"/>
    <n v="0.73499999999999999"/>
    <n v="1.2335979221828275E-2"/>
    <n v="1.48"/>
    <n v="1.59"/>
    <n v="1.2335979221828275E-2"/>
    <n v="1.2335979221828275E-2"/>
  </r>
  <r>
    <n v="12"/>
    <x v="0"/>
    <n v="500"/>
    <x v="2"/>
    <n v="7.9900000000000004E-5"/>
    <n v="0.73499999999999999"/>
    <n v="7.6964372434751988E-3"/>
    <n v="1.48"/>
    <n v="1.59"/>
    <n v="7.6964372434751988E-3"/>
    <n v="7.6964372434751988E-3"/>
  </r>
  <r>
    <n v="12"/>
    <x v="0"/>
    <n v="500"/>
    <x v="2"/>
    <n v="7.9900000000000004E-5"/>
    <n v="0.73499999999999999"/>
    <n v="7.6964372434751988E-3"/>
    <n v="1.48"/>
    <n v="1.59"/>
    <n v="7.6964372434751988E-3"/>
    <n v="7.6964372434751988E-3"/>
  </r>
  <r>
    <n v="12"/>
    <x v="0"/>
    <n v="400"/>
    <x v="2"/>
    <n v="7.9900000000000004E-5"/>
    <n v="0.73499999999999999"/>
    <n v="6.532221051886623E-3"/>
    <n v="1.48"/>
    <n v="1.59"/>
    <n v="6.532221051886623E-3"/>
    <n v="6.532221051886623E-3"/>
  </r>
  <r>
    <n v="12"/>
    <x v="0"/>
    <n v="400"/>
    <x v="2"/>
    <n v="7.9900000000000004E-5"/>
    <n v="0.73499999999999999"/>
    <n v="6.532221051886623E-3"/>
    <n v="1.48"/>
    <n v="1.59"/>
    <n v="6.532221051886623E-3"/>
    <n v="6.532221051886623E-3"/>
  </r>
  <r>
    <n v="12"/>
    <x v="0"/>
    <n v="300"/>
    <x v="2"/>
    <n v="7.9900000000000004E-5"/>
    <n v="0.73499999999999999"/>
    <n v="5.287262851901682E-3"/>
    <n v="1.48"/>
    <n v="1.59"/>
    <n v="5.287262851901682E-3"/>
    <n v="5.287262851901682E-3"/>
  </r>
  <r>
    <n v="12"/>
    <x v="0"/>
    <n v="300"/>
    <x v="2"/>
    <n v="7.9900000000000004E-5"/>
    <n v="0.73499999999999999"/>
    <n v="5.287262851901682E-3"/>
    <n v="1.48"/>
    <n v="1.59"/>
    <n v="5.287262851901682E-3"/>
    <n v="5.287262851901682E-3"/>
  </r>
  <r>
    <n v="12"/>
    <x v="0"/>
    <n v="300"/>
    <x v="2"/>
    <n v="7.9900000000000004E-5"/>
    <n v="0.73499999999999999"/>
    <n v="5.287262851901682E-3"/>
    <n v="1.48"/>
    <n v="1.59"/>
    <n v="5.287262851901682E-3"/>
    <n v="5.287262851901682E-3"/>
  </r>
  <r>
    <n v="12"/>
    <x v="0"/>
    <n v="200"/>
    <x v="2"/>
    <n v="7.9900000000000004E-5"/>
    <n v="0.73499999999999999"/>
    <n v="3.9246761497125863E-3"/>
    <n v="1.48"/>
    <n v="1.59"/>
    <n v="3.9246761497125863E-3"/>
    <n v="3.9246761497125863E-3"/>
  </r>
  <r>
    <n v="12"/>
    <x v="0"/>
    <n v="200"/>
    <x v="2"/>
    <n v="7.9900000000000004E-5"/>
    <n v="0.73499999999999999"/>
    <n v="3.9246761497125863E-3"/>
    <n v="1.48"/>
    <n v="1.59"/>
    <n v="3.9246761497125863E-3"/>
    <n v="3.9246761497125863E-3"/>
  </r>
  <r>
    <n v="12"/>
    <x v="0"/>
    <n v="200"/>
    <x v="2"/>
    <n v="7.9900000000000004E-5"/>
    <n v="0.73499999999999999"/>
    <n v="3.9246761497125863E-3"/>
    <n v="1.48"/>
    <n v="1.59"/>
    <n v="3.9246761497125863E-3"/>
    <n v="3.9246761497125863E-3"/>
  </r>
  <r>
    <n v="12"/>
    <x v="0"/>
    <n v="100"/>
    <x v="2"/>
    <n v="7.9900000000000004E-5"/>
    <n v="0.73499999999999999"/>
    <n v="2.3580161721064429E-3"/>
    <n v="1.48"/>
    <n v="1.59"/>
    <n v="2.3580161721064429E-3"/>
    <n v="2.3580161721064429E-3"/>
  </r>
  <r>
    <n v="12"/>
    <x v="0"/>
    <n v="100"/>
    <x v="2"/>
    <n v="7.9900000000000004E-5"/>
    <n v="0.73499999999999999"/>
    <n v="2.3580161721064429E-3"/>
    <n v="1.48"/>
    <n v="1.59"/>
    <n v="2.3580161721064429E-3"/>
    <n v="2.3580161721064429E-3"/>
  </r>
  <r>
    <n v="12"/>
    <x v="0"/>
    <n v="100"/>
    <x v="2"/>
    <n v="7.9900000000000004E-5"/>
    <n v="0.73499999999999999"/>
    <n v="2.3580161721064429E-3"/>
    <n v="1.48"/>
    <n v="1.59"/>
    <n v="2.3580161721064429E-3"/>
    <n v="2.3580161721064429E-3"/>
  </r>
  <r>
    <n v="12"/>
    <x v="0"/>
    <n v="100"/>
    <x v="2"/>
    <n v="7.9900000000000004E-5"/>
    <n v="0.73499999999999999"/>
    <n v="2.3580161721064429E-3"/>
    <n v="1.48"/>
    <n v="1.59"/>
    <n v="2.3580161721064429E-3"/>
    <n v="2.3580161721064429E-3"/>
  </r>
  <r>
    <n v="12"/>
    <x v="0"/>
    <n v="40"/>
    <x v="2"/>
    <n v="7.9900000000000004E-5"/>
    <n v="0.73499999999999999"/>
    <n v="1.2024329619718991E-3"/>
    <n v="1.48"/>
    <n v="1.59"/>
    <n v="1.2024329619718991E-3"/>
    <n v="1.2024329619718991E-3"/>
  </r>
  <r>
    <n v="12"/>
    <x v="0"/>
    <n v="40"/>
    <x v="2"/>
    <n v="7.9900000000000004E-5"/>
    <n v="0.73499999999999999"/>
    <n v="1.2024329619718991E-3"/>
    <n v="1.48"/>
    <n v="1.59"/>
    <n v="1.2024329619718991E-3"/>
    <n v="1.2024329619718991E-3"/>
  </r>
  <r>
    <n v="12"/>
    <x v="0"/>
    <n v="40"/>
    <x v="2"/>
    <n v="7.9900000000000004E-5"/>
    <n v="0.73499999999999999"/>
    <n v="1.2024329619718991E-3"/>
    <n v="1.48"/>
    <n v="1.59"/>
    <n v="1.2024329619718991E-3"/>
    <n v="1.2024329619718991E-3"/>
  </r>
  <r>
    <n v="12"/>
    <x v="0"/>
    <n v="40"/>
    <x v="2"/>
    <n v="7.9900000000000004E-5"/>
    <n v="0.73499999999999999"/>
    <n v="1.2024329619718991E-3"/>
    <n v="1.48"/>
    <n v="1.59"/>
    <n v="1.2024329619718991E-3"/>
    <n v="1.2024329619718991E-3"/>
  </r>
  <r>
    <n v="12"/>
    <x v="0"/>
    <n v="30"/>
    <x v="2"/>
    <n v="7.9900000000000004E-5"/>
    <n v="0.73499999999999999"/>
    <n v="9.7326454221875172E-4"/>
    <n v="1.48"/>
    <n v="1.59"/>
    <n v="9.7326454221875172E-4"/>
    <n v="9.7326454221875172E-4"/>
  </r>
  <r>
    <n v="12"/>
    <x v="0"/>
    <n v="30"/>
    <x v="2"/>
    <n v="7.9900000000000004E-5"/>
    <n v="0.73499999999999999"/>
    <n v="9.7326454221875172E-4"/>
    <n v="1.48"/>
    <n v="1.59"/>
    <n v="9.7326454221875172E-4"/>
    <n v="9.7326454221875172E-4"/>
  </r>
  <r>
    <n v="12"/>
    <x v="0"/>
    <n v="30"/>
    <x v="2"/>
    <n v="7.9900000000000004E-5"/>
    <n v="0.73499999999999999"/>
    <n v="9.7326454221875172E-4"/>
    <n v="1.48"/>
    <n v="1.59"/>
    <n v="9.7326454221875172E-4"/>
    <n v="9.7326454221875172E-4"/>
  </r>
  <r>
    <n v="12"/>
    <x v="0"/>
    <n v="25"/>
    <x v="2"/>
    <n v="7.9900000000000004E-5"/>
    <n v="0.73499999999999999"/>
    <n v="8.5120209860467262E-4"/>
    <n v="1.48"/>
    <n v="1.59"/>
    <n v="8.5120209860467262E-4"/>
    <n v="8.5120209860467262E-4"/>
  </r>
  <r>
    <n v="12"/>
    <x v="0"/>
    <n v="20"/>
    <x v="2"/>
    <n v="7.9900000000000004E-5"/>
    <n v="0.73499999999999999"/>
    <n v="7.2244339712239142E-4"/>
    <n v="1.48"/>
    <n v="1.59"/>
    <n v="7.2244339712239142E-4"/>
    <n v="7.2244339712239142E-4"/>
  </r>
  <r>
    <n v="12"/>
    <x v="0"/>
    <n v="20"/>
    <x v="2"/>
    <n v="7.9900000000000004E-5"/>
    <n v="0.73499999999999999"/>
    <n v="7.2244339712239142E-4"/>
    <n v="1.48"/>
    <n v="1.59"/>
    <n v="7.2244339712239142E-4"/>
    <n v="7.2244339712239142E-4"/>
  </r>
  <r>
    <n v="12"/>
    <x v="0"/>
    <n v="15"/>
    <x v="2"/>
    <n v="7.9900000000000004E-5"/>
    <n v="0.73499999999999999"/>
    <n v="5.8475487982814994E-4"/>
    <n v="1.48"/>
    <n v="1.59"/>
    <n v="5.8475487982814994E-4"/>
    <n v="5.8475487982814994E-4"/>
  </r>
  <r>
    <n v="12"/>
    <x v="0"/>
    <n v="12"/>
    <x v="2"/>
    <n v="7.9900000000000004E-5"/>
    <n v="0.73499999999999999"/>
    <n v="4.9630082275342895E-4"/>
    <n v="1.48"/>
    <n v="1.59"/>
    <n v="4.9630082275342895E-4"/>
    <n v="4.9630082275342895E-4"/>
  </r>
  <r>
    <n v="12"/>
    <x v="0"/>
    <n v="10"/>
    <x v="2"/>
    <n v="7.9900000000000004E-5"/>
    <n v="0.73499999999999999"/>
    <n v="4.3405701486245421E-4"/>
    <n v="1.48"/>
    <n v="1.59"/>
    <n v="4.3405701486245421E-4"/>
    <n v="4.3405701486245421E-4"/>
  </r>
  <r>
    <n v="12"/>
    <x v="1"/>
    <n v="100000"/>
    <x v="2"/>
    <n v="1.21E-4"/>
    <n v="0.746"/>
    <n v="0.64980847360800575"/>
    <n v="3.39"/>
    <n v="7.41"/>
    <n v="3.39"/>
    <n v="7.41"/>
  </r>
  <r>
    <n v="12"/>
    <x v="1"/>
    <n v="100000"/>
    <x v="2"/>
    <n v="1.21E-4"/>
    <n v="0.746"/>
    <n v="0.64980847360800575"/>
    <n v="3.39"/>
    <n v="7.41"/>
    <n v="3.39"/>
    <n v="7.41"/>
  </r>
  <r>
    <n v="12"/>
    <x v="1"/>
    <n v="100000"/>
    <x v="2"/>
    <n v="1.21E-4"/>
    <n v="0.746"/>
    <n v="0.64980847360800575"/>
    <n v="3.39"/>
    <n v="7.41"/>
    <n v="3.39"/>
    <n v="7.41"/>
  </r>
  <r>
    <n v="12"/>
    <x v="1"/>
    <n v="100000"/>
    <x v="2"/>
    <n v="1.21E-4"/>
    <n v="0.746"/>
    <n v="0.64980847360800575"/>
    <n v="3.39"/>
    <n v="7.41"/>
    <n v="3.39"/>
    <n v="7.41"/>
  </r>
  <r>
    <n v="12"/>
    <x v="1"/>
    <n v="100000"/>
    <x v="2"/>
    <n v="1.21E-4"/>
    <n v="0.746"/>
    <n v="0.64980847360800575"/>
    <n v="3.39"/>
    <n v="7.41"/>
    <n v="3.39"/>
    <n v="7.41"/>
  </r>
  <r>
    <n v="12"/>
    <x v="1"/>
    <n v="100000"/>
    <x v="2"/>
    <n v="1.21E-4"/>
    <n v="0.746"/>
    <n v="0.64980847360800575"/>
    <n v="3.39"/>
    <n v="7.41"/>
    <n v="3.39"/>
    <n v="7.41"/>
  </r>
  <r>
    <n v="12"/>
    <x v="1"/>
    <n v="100000"/>
    <x v="2"/>
    <n v="1.21E-4"/>
    <n v="0.746"/>
    <n v="0.64980847360800575"/>
    <n v="3.39"/>
    <n v="7.41"/>
    <n v="3.39"/>
    <n v="7.41"/>
  </r>
  <r>
    <n v="12"/>
    <x v="1"/>
    <n v="300"/>
    <x v="2"/>
    <n v="1.21E-4"/>
    <n v="0.746"/>
    <n v="8.5254601027317887E-3"/>
    <n v="3.39"/>
    <n v="7.41"/>
    <n v="8.5254601027317887E-3"/>
    <n v="8.5254601027317887E-3"/>
  </r>
  <r>
    <n v="12"/>
    <x v="1"/>
    <n v="300"/>
    <x v="2"/>
    <n v="1.21E-4"/>
    <n v="0.746"/>
    <n v="8.5254601027317887E-3"/>
    <n v="3.39"/>
    <n v="7.41"/>
    <n v="8.5254601027317887E-3"/>
    <n v="8.5254601027317887E-3"/>
  </r>
  <r>
    <n v="12"/>
    <x v="1"/>
    <n v="300"/>
    <x v="2"/>
    <n v="1.21E-4"/>
    <n v="0.746"/>
    <n v="8.5254601027317887E-3"/>
    <n v="3.39"/>
    <n v="7.41"/>
    <n v="8.5254601027317887E-3"/>
    <n v="8.5254601027317887E-3"/>
  </r>
  <r>
    <n v="12"/>
    <x v="1"/>
    <n v="200"/>
    <x v="2"/>
    <n v="1.21E-4"/>
    <n v="0.746"/>
    <n v="6.3001914514792612E-3"/>
    <n v="3.39"/>
    <n v="7.41"/>
    <n v="6.3001914514792612E-3"/>
    <n v="6.3001914514792612E-3"/>
  </r>
  <r>
    <n v="12"/>
    <x v="1"/>
    <n v="200"/>
    <x v="2"/>
    <n v="1.21E-4"/>
    <n v="0.746"/>
    <n v="6.3001914514792612E-3"/>
    <n v="3.39"/>
    <n v="7.41"/>
    <n v="6.3001914514792612E-3"/>
    <n v="6.3001914514792612E-3"/>
  </r>
  <r>
    <n v="12"/>
    <x v="1"/>
    <n v="200"/>
    <x v="2"/>
    <n v="1.21E-4"/>
    <n v="0.746"/>
    <n v="6.3001914514792612E-3"/>
    <n v="3.39"/>
    <n v="7.41"/>
    <n v="6.3001914514792612E-3"/>
    <n v="6.3001914514792612E-3"/>
  </r>
  <r>
    <n v="12"/>
    <x v="1"/>
    <n v="200"/>
    <x v="2"/>
    <n v="1.21E-4"/>
    <n v="0.746"/>
    <n v="6.3001914514792612E-3"/>
    <n v="3.39"/>
    <n v="7.41"/>
    <n v="6.3001914514792612E-3"/>
    <n v="6.3001914514792612E-3"/>
  </r>
  <r>
    <n v="12"/>
    <x v="1"/>
    <n v="100"/>
    <x v="2"/>
    <n v="1.21E-4"/>
    <n v="0.746"/>
    <n v="3.7565171016353122E-3"/>
    <n v="3.39"/>
    <n v="7.41"/>
    <n v="3.7565171016353122E-3"/>
    <n v="3.7565171016353122E-3"/>
  </r>
  <r>
    <n v="12"/>
    <x v="1"/>
    <n v="100"/>
    <x v="2"/>
    <n v="1.21E-4"/>
    <n v="0.746"/>
    <n v="3.7565171016353122E-3"/>
    <n v="3.39"/>
    <n v="7.41"/>
    <n v="3.7565171016353122E-3"/>
    <n v="3.7565171016353122E-3"/>
  </r>
  <r>
    <n v="12"/>
    <x v="1"/>
    <n v="50"/>
    <x v="2"/>
    <n v="1.21E-4"/>
    <n v="0.746"/>
    <n v="2.2398399863809279E-3"/>
    <n v="3.39"/>
    <n v="7.41"/>
    <n v="2.2398399863809279E-3"/>
    <n v="2.2398399863809279E-3"/>
  </r>
  <r>
    <n v="12"/>
    <x v="1"/>
    <n v="50"/>
    <x v="2"/>
    <n v="1.21E-4"/>
    <n v="0.746"/>
    <n v="2.2398399863809279E-3"/>
    <n v="3.39"/>
    <n v="7.41"/>
    <n v="2.2398399863809279E-3"/>
    <n v="2.2398399863809279E-3"/>
  </r>
  <r>
    <n v="12"/>
    <x v="1"/>
    <n v="50"/>
    <x v="2"/>
    <n v="1.21E-4"/>
    <n v="0.746"/>
    <n v="2.2398399863809279E-3"/>
    <n v="3.39"/>
    <n v="7.41"/>
    <n v="2.2398399863809279E-3"/>
    <n v="2.2398399863809279E-3"/>
  </r>
  <r>
    <n v="12"/>
    <x v="1"/>
    <n v="50"/>
    <x v="2"/>
    <n v="1.21E-4"/>
    <n v="0.746"/>
    <n v="2.2398399863809279E-3"/>
    <n v="3.39"/>
    <n v="7.41"/>
    <n v="2.2398399863809279E-3"/>
    <n v="2.2398399863809279E-3"/>
  </r>
  <r>
    <n v="12"/>
    <x v="1"/>
    <n v="50"/>
    <x v="2"/>
    <n v="1.21E-4"/>
    <n v="0.746"/>
    <n v="2.2398399863809279E-3"/>
    <n v="3.39"/>
    <n v="7.41"/>
    <n v="2.2398399863809279E-3"/>
    <n v="2.2398399863809279E-3"/>
  </r>
  <r>
    <n v="12"/>
    <x v="1"/>
    <n v="50"/>
    <x v="2"/>
    <n v="1.21E-4"/>
    <n v="0.746"/>
    <n v="2.2398399863809279E-3"/>
    <n v="3.39"/>
    <n v="7.41"/>
    <n v="2.2398399863809279E-3"/>
    <n v="2.2398399863809279E-3"/>
  </r>
  <r>
    <n v="12"/>
    <x v="1"/>
    <n v="40"/>
    <x v="2"/>
    <n v="1.21E-4"/>
    <n v="0.746"/>
    <n v="1.8963658410950021E-3"/>
    <n v="3.39"/>
    <n v="7.41"/>
    <n v="1.8963658410950021E-3"/>
    <n v="1.8963658410950021E-3"/>
  </r>
  <r>
    <n v="12"/>
    <x v="1"/>
    <n v="40"/>
    <x v="2"/>
    <n v="1.21E-4"/>
    <n v="0.746"/>
    <n v="1.8963658410950021E-3"/>
    <n v="3.39"/>
    <n v="7.41"/>
    <n v="1.8963658410950021E-3"/>
    <n v="1.8963658410950021E-3"/>
  </r>
  <r>
    <n v="12"/>
    <x v="1"/>
    <n v="30"/>
    <x v="2"/>
    <n v="1.21E-4"/>
    <n v="0.746"/>
    <n v="1.5300929930591829E-3"/>
    <n v="3.39"/>
    <n v="7.41"/>
    <n v="1.5300929930591829E-3"/>
    <n v="1.5300929930591829E-3"/>
  </r>
  <r>
    <n v="12"/>
    <x v="1"/>
    <n v="30"/>
    <x v="2"/>
    <n v="1.21E-4"/>
    <n v="0.746"/>
    <n v="1.5300929930591829E-3"/>
    <n v="3.39"/>
    <n v="7.41"/>
    <n v="1.5300929930591829E-3"/>
    <n v="1.5300929930591829E-3"/>
  </r>
  <r>
    <n v="12"/>
    <x v="1"/>
    <n v="30"/>
    <x v="2"/>
    <n v="1.21E-4"/>
    <n v="0.746"/>
    <n v="1.5300929930591829E-3"/>
    <n v="3.39"/>
    <n v="7.41"/>
    <n v="1.5300929930591829E-3"/>
    <n v="1.5300929930591829E-3"/>
  </r>
  <r>
    <n v="12"/>
    <x v="1"/>
    <n v="30"/>
    <x v="2"/>
    <n v="1.21E-4"/>
    <n v="0.746"/>
    <n v="1.5300929930591829E-3"/>
    <n v="3.39"/>
    <n v="7.41"/>
    <n v="1.5300929930591829E-3"/>
    <n v="1.5300929930591829E-3"/>
  </r>
  <r>
    <n v="12"/>
    <x v="1"/>
    <n v="20"/>
    <x v="2"/>
    <n v="1.21E-4"/>
    <n v="0.746"/>
    <n v="1.1307165453452656E-3"/>
    <n v="3.39"/>
    <n v="7.41"/>
    <n v="1.1307165453452656E-3"/>
    <n v="1.1307165453452656E-3"/>
  </r>
  <r>
    <n v="12"/>
    <x v="1"/>
    <n v="18"/>
    <x v="2"/>
    <n v="1.21E-4"/>
    <n v="0.746"/>
    <n v="1.0452463486874479E-3"/>
    <n v="3.39"/>
    <n v="7.41"/>
    <n v="1.0452463486874479E-3"/>
    <n v="1.0452463486874479E-3"/>
  </r>
  <r>
    <n v="12"/>
    <x v="1"/>
    <n v="12"/>
    <x v="2"/>
    <n v="1.21E-4"/>
    <n v="0.746"/>
    <n v="7.7242190231826657E-4"/>
    <n v="3.39"/>
    <n v="7.41"/>
    <n v="7.7242190231826657E-4"/>
    <n v="7.7242190231826657E-4"/>
  </r>
  <r>
    <n v="12"/>
    <x v="1"/>
    <n v="12"/>
    <x v="2"/>
    <n v="1.21E-4"/>
    <n v="0.746"/>
    <n v="7.7242190231826657E-4"/>
    <n v="3.39"/>
    <n v="7.41"/>
    <n v="7.7242190231826657E-4"/>
    <n v="7.7242190231826657E-4"/>
  </r>
  <r>
    <n v="12"/>
    <x v="1"/>
    <n v="10"/>
    <x v="2"/>
    <n v="1.21E-4"/>
    <n v="0.746"/>
    <n v="6.7419475620763528E-4"/>
    <n v="3.39"/>
    <n v="7.41"/>
    <n v="6.7419475620763528E-4"/>
    <n v="6.7419475620763528E-4"/>
  </r>
  <r>
    <n v="12"/>
    <x v="1"/>
    <n v="10"/>
    <x v="2"/>
    <n v="1.21E-4"/>
    <n v="0.746"/>
    <n v="6.7419475620763528E-4"/>
    <n v="3.39"/>
    <n v="7.41"/>
    <n v="6.7419475620763528E-4"/>
    <n v="6.7419475620763528E-4"/>
  </r>
  <r>
    <n v="12"/>
    <x v="2"/>
    <n v="100000"/>
    <x v="2"/>
    <n v="1.1399999999999999E-4"/>
    <n v="0.70399999999999996"/>
    <n v="0.37748947849015391"/>
    <n v="1.59"/>
    <n v="4.18"/>
    <n v="1.59"/>
    <n v="4.18"/>
  </r>
  <r>
    <n v="12"/>
    <x v="2"/>
    <n v="100000"/>
    <x v="2"/>
    <n v="1.1399999999999999E-4"/>
    <n v="0.70399999999999996"/>
    <n v="0.37748947849015391"/>
    <n v="1.59"/>
    <n v="4.18"/>
    <n v="1.59"/>
    <n v="4.18"/>
  </r>
  <r>
    <n v="12"/>
    <x v="2"/>
    <n v="10000"/>
    <x v="2"/>
    <n v="1.1399999999999999E-4"/>
    <n v="0.70399999999999996"/>
    <n v="7.4628523843669387E-2"/>
    <n v="1.59"/>
    <n v="4.18"/>
    <n v="1.59"/>
    <n v="1.59"/>
  </r>
  <r>
    <n v="12"/>
    <x v="2"/>
    <n v="10000"/>
    <x v="2"/>
    <n v="1.1399999999999999E-4"/>
    <n v="0.70399999999999996"/>
    <n v="7.4628523843669387E-2"/>
    <n v="1.59"/>
    <n v="4.18"/>
    <n v="1.59"/>
    <n v="1.59"/>
  </r>
  <r>
    <n v="12"/>
    <x v="2"/>
    <n v="10000"/>
    <x v="2"/>
    <n v="1.1399999999999999E-4"/>
    <n v="0.70399999999999996"/>
    <n v="7.4628523843669387E-2"/>
    <n v="1.59"/>
    <n v="4.18"/>
    <n v="1.59"/>
    <n v="1.59"/>
  </r>
  <r>
    <n v="12"/>
    <x v="2"/>
    <n v="10000"/>
    <x v="2"/>
    <n v="1.1399999999999999E-4"/>
    <n v="0.70399999999999996"/>
    <n v="7.4628523843669387E-2"/>
    <n v="1.59"/>
    <n v="4.18"/>
    <n v="1.59"/>
    <n v="1.59"/>
  </r>
  <r>
    <n v="12"/>
    <x v="2"/>
    <n v="10000"/>
    <x v="2"/>
    <n v="1.1399999999999999E-4"/>
    <n v="0.70399999999999996"/>
    <n v="7.4628523843669387E-2"/>
    <n v="1.59"/>
    <n v="4.18"/>
    <n v="1.59"/>
    <n v="1.59"/>
  </r>
  <r>
    <n v="12"/>
    <x v="2"/>
    <n v="10000"/>
    <x v="2"/>
    <n v="1.1399999999999999E-4"/>
    <n v="0.70399999999999996"/>
    <n v="7.4628523843669387E-2"/>
    <n v="1.59"/>
    <n v="4.18"/>
    <n v="1.59"/>
    <n v="1.59"/>
  </r>
  <r>
    <n v="12"/>
    <x v="2"/>
    <n v="4000"/>
    <x v="2"/>
    <n v="1.1399999999999999E-4"/>
    <n v="0.70399999999999996"/>
    <n v="3.9152102161164472E-2"/>
    <n v="1.59"/>
    <n v="4.18"/>
    <n v="3.9152102161164472E-2"/>
    <n v="3.9152102161164472E-2"/>
  </r>
  <r>
    <n v="12"/>
    <x v="0"/>
    <n v="100000"/>
    <x v="2"/>
    <n v="7.9900000000000004E-5"/>
    <n v="0.73499999999999999"/>
    <n v="0.37804785591022305"/>
    <n v="1.48"/>
    <n v="1.59"/>
    <n v="1.48"/>
    <n v="1.59"/>
  </r>
  <r>
    <n v="12"/>
    <x v="0"/>
    <n v="100000"/>
    <x v="2"/>
    <n v="7.9900000000000004E-5"/>
    <n v="0.73499999999999999"/>
    <n v="0.37804785591022305"/>
    <n v="1.48"/>
    <n v="1.59"/>
    <n v="1.48"/>
    <n v="1.59"/>
  </r>
  <r>
    <n v="12"/>
    <x v="0"/>
    <n v="100000"/>
    <x v="2"/>
    <n v="7.9900000000000004E-5"/>
    <n v="0.73499999999999999"/>
    <n v="0.37804785591022305"/>
    <n v="1.48"/>
    <n v="1.59"/>
    <n v="1.48"/>
    <n v="1.59"/>
  </r>
  <r>
    <n v="12"/>
    <x v="0"/>
    <n v="100000"/>
    <x v="2"/>
    <n v="7.9900000000000004E-5"/>
    <n v="0.73499999999999999"/>
    <n v="0.37804785591022305"/>
    <n v="1.48"/>
    <n v="1.59"/>
    <n v="1.48"/>
    <n v="1.59"/>
  </r>
  <r>
    <n v="12"/>
    <x v="0"/>
    <n v="10000"/>
    <x v="2"/>
    <n v="7.9900000000000004E-5"/>
    <n v="0.73499999999999999"/>
    <n v="6.9589990837490873E-2"/>
    <n v="1.48"/>
    <n v="1.59"/>
    <n v="1.48"/>
    <n v="1.48"/>
  </r>
  <r>
    <n v="12"/>
    <x v="0"/>
    <n v="10000"/>
    <x v="2"/>
    <n v="7.9900000000000004E-5"/>
    <n v="0.73499999999999999"/>
    <n v="6.9589990837490873E-2"/>
    <n v="1.48"/>
    <n v="1.59"/>
    <n v="1.48"/>
    <n v="1.48"/>
  </r>
  <r>
    <n v="12"/>
    <x v="0"/>
    <n v="10000"/>
    <x v="2"/>
    <n v="7.9900000000000004E-5"/>
    <n v="0.73499999999999999"/>
    <n v="6.9589990837490873E-2"/>
    <n v="1.48"/>
    <n v="1.59"/>
    <n v="1.48"/>
    <n v="1.48"/>
  </r>
  <r>
    <n v="12"/>
    <x v="0"/>
    <n v="10000"/>
    <x v="2"/>
    <n v="7.9900000000000004E-5"/>
    <n v="0.73499999999999999"/>
    <n v="6.9589990837490873E-2"/>
    <n v="1.48"/>
    <n v="1.59"/>
    <n v="1.48"/>
    <n v="1.48"/>
  </r>
  <r>
    <n v="12"/>
    <x v="0"/>
    <n v="10000"/>
    <x v="2"/>
    <n v="7.9900000000000004E-5"/>
    <n v="0.73499999999999999"/>
    <n v="6.9589990837490873E-2"/>
    <n v="1.48"/>
    <n v="1.59"/>
    <n v="1.48"/>
    <n v="1.48"/>
  </r>
  <r>
    <n v="12"/>
    <x v="0"/>
    <n v="10000"/>
    <x v="2"/>
    <n v="7.9900000000000004E-5"/>
    <n v="0.73499999999999999"/>
    <n v="6.9589990837490873E-2"/>
    <n v="1.48"/>
    <n v="1.59"/>
    <n v="1.48"/>
    <n v="1.48"/>
  </r>
  <r>
    <n v="12"/>
    <x v="0"/>
    <n v="10000"/>
    <x v="2"/>
    <n v="7.9900000000000004E-5"/>
    <n v="0.73499999999999999"/>
    <n v="6.9589990837490873E-2"/>
    <n v="1.48"/>
    <n v="1.59"/>
    <n v="1.48"/>
    <n v="1.48"/>
  </r>
  <r>
    <n v="12"/>
    <x v="0"/>
    <n v="10000"/>
    <x v="2"/>
    <n v="7.9900000000000004E-5"/>
    <n v="0.73499999999999999"/>
    <n v="6.9589990837490873E-2"/>
    <n v="1.48"/>
    <n v="1.59"/>
    <n v="1.48"/>
    <n v="1.48"/>
  </r>
  <r>
    <n v="12"/>
    <x v="0"/>
    <n v="10000"/>
    <x v="2"/>
    <n v="7.9900000000000004E-5"/>
    <n v="0.73499999999999999"/>
    <n v="6.9589990837490873E-2"/>
    <n v="1.48"/>
    <n v="1.59"/>
    <n v="1.48"/>
    <n v="1.48"/>
  </r>
  <r>
    <n v="12"/>
    <x v="0"/>
    <n v="10000"/>
    <x v="2"/>
    <n v="7.9900000000000004E-5"/>
    <n v="0.73499999999999999"/>
    <n v="6.9589990837490873E-2"/>
    <n v="1.48"/>
    <n v="1.59"/>
    <n v="1.48"/>
    <n v="1.48"/>
  </r>
  <r>
    <n v="12"/>
    <x v="0"/>
    <n v="10000"/>
    <x v="2"/>
    <n v="7.9900000000000004E-5"/>
    <n v="0.73499999999999999"/>
    <n v="6.9589990837490873E-2"/>
    <n v="1.48"/>
    <n v="1.59"/>
    <n v="1.48"/>
    <n v="1.48"/>
  </r>
  <r>
    <n v="12"/>
    <x v="0"/>
    <n v="10000"/>
    <x v="2"/>
    <n v="7.9900000000000004E-5"/>
    <n v="0.73499999999999999"/>
    <n v="6.9589990837490873E-2"/>
    <n v="1.48"/>
    <n v="1.59"/>
    <n v="1.48"/>
    <n v="1.48"/>
  </r>
  <r>
    <n v="12"/>
    <x v="0"/>
    <n v="10000"/>
    <x v="2"/>
    <n v="7.9900000000000004E-5"/>
    <n v="0.73499999999999999"/>
    <n v="6.9589990837490873E-2"/>
    <n v="1.48"/>
    <n v="1.59"/>
    <n v="1.48"/>
    <n v="1.48"/>
  </r>
  <r>
    <n v="12"/>
    <x v="0"/>
    <n v="10000"/>
    <x v="2"/>
    <n v="7.9900000000000004E-5"/>
    <n v="0.73499999999999999"/>
    <n v="6.9589990837490873E-2"/>
    <n v="1.48"/>
    <n v="1.59"/>
    <n v="1.48"/>
    <n v="1.48"/>
  </r>
  <r>
    <n v="12"/>
    <x v="0"/>
    <n v="8000"/>
    <x v="2"/>
    <n v="7.9900000000000004E-5"/>
    <n v="0.73499999999999999"/>
    <n v="5.9063328754435249E-2"/>
    <n v="1.48"/>
    <n v="1.59"/>
    <n v="5.9063328754435249E-2"/>
    <n v="5.9063328754435249E-2"/>
  </r>
  <r>
    <n v="12"/>
    <x v="0"/>
    <n v="6000"/>
    <x v="2"/>
    <n v="7.9900000000000004E-5"/>
    <n v="0.73499999999999999"/>
    <n v="4.7806609965042227E-2"/>
    <n v="1.48"/>
    <n v="1.59"/>
    <n v="4.7806609965042227E-2"/>
    <n v="4.7806609965042227E-2"/>
  </r>
  <r>
    <n v="12"/>
    <x v="0"/>
    <n v="6000"/>
    <x v="2"/>
    <n v="7.9900000000000004E-5"/>
    <n v="0.73499999999999999"/>
    <n v="4.7806609965042227E-2"/>
    <n v="1.48"/>
    <n v="1.59"/>
    <n v="4.7806609965042227E-2"/>
    <n v="4.7806609965042227E-2"/>
  </r>
  <r>
    <n v="12"/>
    <x v="0"/>
    <n v="6000"/>
    <x v="2"/>
    <n v="7.9900000000000004E-5"/>
    <n v="0.73499999999999999"/>
    <n v="4.7806609965042227E-2"/>
    <n v="1.48"/>
    <n v="1.59"/>
    <n v="4.7806609965042227E-2"/>
    <n v="4.7806609965042227E-2"/>
  </r>
  <r>
    <n v="12"/>
    <x v="0"/>
    <n v="5000"/>
    <x v="2"/>
    <n v="7.9900000000000004E-5"/>
    <n v="0.73499999999999999"/>
    <n v="4.181092083828615E-2"/>
    <n v="1.48"/>
    <n v="1.59"/>
    <n v="4.181092083828615E-2"/>
    <n v="4.181092083828615E-2"/>
  </r>
  <r>
    <n v="12"/>
    <x v="0"/>
    <n v="5000"/>
    <x v="2"/>
    <n v="7.9900000000000004E-5"/>
    <n v="0.73499999999999999"/>
    <n v="4.181092083828615E-2"/>
    <n v="1.48"/>
    <n v="1.59"/>
    <n v="4.181092083828615E-2"/>
    <n v="4.181092083828615E-2"/>
  </r>
  <r>
    <n v="12"/>
    <x v="0"/>
    <n v="5000"/>
    <x v="2"/>
    <n v="7.9900000000000004E-5"/>
    <n v="0.73499999999999999"/>
    <n v="4.181092083828615E-2"/>
    <n v="1.48"/>
    <n v="1.59"/>
    <n v="4.181092083828615E-2"/>
    <n v="4.181092083828615E-2"/>
  </r>
  <r>
    <n v="12"/>
    <x v="0"/>
    <n v="3000"/>
    <x v="2"/>
    <n v="7.9900000000000004E-5"/>
    <n v="0.73499999999999999"/>
    <n v="2.872307296983214E-2"/>
    <n v="1.48"/>
    <n v="1.59"/>
    <n v="2.872307296983214E-2"/>
    <n v="2.872307296983214E-2"/>
  </r>
  <r>
    <n v="12"/>
    <x v="0"/>
    <n v="3000"/>
    <x v="2"/>
    <n v="7.9900000000000004E-5"/>
    <n v="0.73499999999999999"/>
    <n v="2.872307296983214E-2"/>
    <n v="1.48"/>
    <n v="1.59"/>
    <n v="2.872307296983214E-2"/>
    <n v="2.872307296983214E-2"/>
  </r>
  <r>
    <n v="12"/>
    <x v="0"/>
    <n v="2500"/>
    <x v="2"/>
    <n v="7.9900000000000004E-5"/>
    <n v="0.73499999999999999"/>
    <n v="2.5120754871599014E-2"/>
    <n v="1.48"/>
    <n v="1.59"/>
    <n v="2.5120754871599014E-2"/>
    <n v="2.5120754871599014E-2"/>
  </r>
  <r>
    <n v="12"/>
    <x v="0"/>
    <n v="2000"/>
    <x v="2"/>
    <n v="7.9900000000000004E-5"/>
    <n v="0.73499999999999999"/>
    <n v="2.1320816193318094E-2"/>
    <n v="1.48"/>
    <n v="1.59"/>
    <n v="2.1320816193318094E-2"/>
    <n v="2.1320816193318094E-2"/>
  </r>
  <r>
    <n v="12"/>
    <x v="0"/>
    <n v="2000"/>
    <x v="2"/>
    <n v="7.9900000000000004E-5"/>
    <n v="0.73499999999999999"/>
    <n v="2.1320816193318094E-2"/>
    <n v="1.48"/>
    <n v="1.59"/>
    <n v="2.1320816193318094E-2"/>
    <n v="2.1320816193318094E-2"/>
  </r>
  <r>
    <n v="12"/>
    <x v="0"/>
    <n v="2000"/>
    <x v="2"/>
    <n v="7.9900000000000004E-5"/>
    <n v="0.73499999999999999"/>
    <n v="2.1320816193318094E-2"/>
    <n v="1.48"/>
    <n v="1.59"/>
    <n v="2.1320816193318094E-2"/>
    <n v="2.1320816193318094E-2"/>
  </r>
  <r>
    <n v="12"/>
    <x v="0"/>
    <n v="2000"/>
    <x v="2"/>
    <n v="7.9900000000000004E-5"/>
    <n v="0.73499999999999999"/>
    <n v="2.1320816193318094E-2"/>
    <n v="1.48"/>
    <n v="1.59"/>
    <n v="2.1320816193318094E-2"/>
    <n v="2.1320816193318094E-2"/>
  </r>
  <r>
    <n v="12"/>
    <x v="0"/>
    <n v="1800"/>
    <x v="2"/>
    <n v="7.9900000000000004E-5"/>
    <n v="0.73499999999999999"/>
    <n v="1.9732043788780657E-2"/>
    <n v="1.48"/>
    <n v="1.59"/>
    <n v="1.9732043788780657E-2"/>
    <n v="1.9732043788780657E-2"/>
  </r>
  <r>
    <n v="12"/>
    <x v="0"/>
    <n v="1800"/>
    <x v="2"/>
    <n v="7.9900000000000004E-5"/>
    <n v="0.73499999999999999"/>
    <n v="1.9732043788780657E-2"/>
    <n v="1.48"/>
    <n v="1.59"/>
    <n v="1.9732043788780657E-2"/>
    <n v="1.9732043788780657E-2"/>
  </r>
  <r>
    <n v="12"/>
    <x v="0"/>
    <n v="1500"/>
    <x v="2"/>
    <n v="7.9900000000000004E-5"/>
    <n v="0.73499999999999999"/>
    <n v="1.7257339966870289E-2"/>
    <n v="1.48"/>
    <n v="1.59"/>
    <n v="1.7257339966870289E-2"/>
    <n v="1.7257339966870289E-2"/>
  </r>
  <r>
    <n v="12"/>
    <x v="0"/>
    <n v="1100"/>
    <x v="2"/>
    <n v="7.9900000000000004E-5"/>
    <n v="0.73499999999999999"/>
    <n v="1.3739483374774927E-2"/>
    <n v="1.48"/>
    <n v="1.59"/>
    <n v="1.3739483374774927E-2"/>
    <n v="1.3739483374774927E-2"/>
  </r>
  <r>
    <n v="12"/>
    <x v="1"/>
    <n v="100000"/>
    <x v="2"/>
    <n v="1.21E-4"/>
    <n v="0.746"/>
    <n v="0.64980847360800575"/>
    <n v="3.39"/>
    <n v="7.41"/>
    <n v="3.39"/>
    <n v="7.41"/>
  </r>
  <r>
    <n v="12"/>
    <x v="1"/>
    <n v="100000"/>
    <x v="2"/>
    <n v="1.21E-4"/>
    <n v="0.746"/>
    <n v="0.64980847360800575"/>
    <n v="3.39"/>
    <n v="7.41"/>
    <n v="3.39"/>
    <n v="7.41"/>
  </r>
  <r>
    <n v="12"/>
    <x v="1"/>
    <n v="100000"/>
    <x v="2"/>
    <n v="1.21E-4"/>
    <n v="0.746"/>
    <n v="0.64980847360800575"/>
    <n v="3.39"/>
    <n v="7.41"/>
    <n v="3.39"/>
    <n v="7.41"/>
  </r>
  <r>
    <n v="12"/>
    <x v="1"/>
    <n v="100000"/>
    <x v="2"/>
    <n v="1.21E-4"/>
    <n v="0.746"/>
    <n v="0.64980847360800575"/>
    <n v="3.39"/>
    <n v="7.41"/>
    <n v="3.39"/>
    <n v="7.41"/>
  </r>
  <r>
    <n v="12"/>
    <x v="1"/>
    <n v="100000"/>
    <x v="2"/>
    <n v="1.21E-4"/>
    <n v="0.746"/>
    <n v="0.64980847360800575"/>
    <n v="3.39"/>
    <n v="7.41"/>
    <n v="3.39"/>
    <n v="7.41"/>
  </r>
  <r>
    <n v="12"/>
    <x v="1"/>
    <n v="100000"/>
    <x v="2"/>
    <n v="1.21E-4"/>
    <n v="0.746"/>
    <n v="0.64980847360800575"/>
    <n v="3.39"/>
    <n v="7.41"/>
    <n v="3.39"/>
    <n v="7.41"/>
  </r>
  <r>
    <n v="12"/>
    <x v="1"/>
    <n v="100000"/>
    <x v="2"/>
    <n v="1.21E-4"/>
    <n v="0.746"/>
    <n v="0.64980847360800575"/>
    <n v="3.39"/>
    <n v="7.41"/>
    <n v="3.39"/>
    <n v="7.41"/>
  </r>
  <r>
    <n v="12"/>
    <x v="1"/>
    <n v="100000"/>
    <x v="2"/>
    <n v="1.21E-4"/>
    <n v="0.746"/>
    <n v="0.64980847360800575"/>
    <n v="3.39"/>
    <n v="7.41"/>
    <n v="3.39"/>
    <n v="7.41"/>
  </r>
  <r>
    <n v="12"/>
    <x v="1"/>
    <n v="100000"/>
    <x v="2"/>
    <n v="1.21E-4"/>
    <n v="0.746"/>
    <n v="0.64980847360800575"/>
    <n v="3.39"/>
    <n v="7.41"/>
    <n v="3.39"/>
    <n v="7.41"/>
  </r>
  <r>
    <n v="12"/>
    <x v="1"/>
    <n v="100000"/>
    <x v="2"/>
    <n v="1.21E-4"/>
    <n v="0.746"/>
    <n v="0.64980847360800575"/>
    <n v="3.39"/>
    <n v="7.41"/>
    <n v="3.39"/>
    <n v="7.41"/>
  </r>
  <r>
    <n v="12"/>
    <x v="1"/>
    <n v="100000"/>
    <x v="2"/>
    <n v="1.21E-4"/>
    <n v="0.746"/>
    <n v="0.64980847360800575"/>
    <n v="3.39"/>
    <n v="7.41"/>
    <n v="3.39"/>
    <n v="7.41"/>
  </r>
  <r>
    <n v="12"/>
    <x v="1"/>
    <n v="100000"/>
    <x v="2"/>
    <n v="1.21E-4"/>
    <n v="0.746"/>
    <n v="0.64980847360800575"/>
    <n v="3.39"/>
    <n v="7.41"/>
    <n v="3.39"/>
    <n v="7.41"/>
  </r>
  <r>
    <n v="12"/>
    <x v="1"/>
    <n v="20000"/>
    <x v="2"/>
    <n v="1.21E-4"/>
    <n v="0.746"/>
    <n v="0.19559319777734235"/>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1"/>
    <n v="10000"/>
    <x v="2"/>
    <n v="1.21E-4"/>
    <n v="0.746"/>
    <n v="0.11662331185850054"/>
    <n v="3.39"/>
    <n v="7.41"/>
    <n v="3.39"/>
    <n v="3.39"/>
  </r>
  <r>
    <n v="12"/>
    <x v="2"/>
    <n v="3000"/>
    <x v="2"/>
    <n v="1.1399999999999999E-4"/>
    <n v="0.70399999999999996"/>
    <n v="3.1974091589508084E-2"/>
    <n v="1.59"/>
    <n v="4.18"/>
    <n v="3.1974091589508084E-2"/>
    <n v="3.1974091589508084E-2"/>
  </r>
  <r>
    <n v="12"/>
    <x v="2"/>
    <n v="2500"/>
    <x v="2"/>
    <n v="1.1399999999999999E-4"/>
    <n v="0.70399999999999996"/>
    <n v="2.8122544809593194E-2"/>
    <n v="1.59"/>
    <n v="4.18"/>
    <n v="2.8122544809593194E-2"/>
    <n v="2.8122544809593194E-2"/>
  </r>
  <r>
    <n v="12"/>
    <x v="2"/>
    <n v="2500"/>
    <x v="2"/>
    <n v="1.1399999999999999E-4"/>
    <n v="0.70399999999999996"/>
    <n v="2.8122544809593194E-2"/>
    <n v="1.59"/>
    <n v="4.18"/>
    <n v="2.8122544809593194E-2"/>
    <n v="2.8122544809593194E-2"/>
  </r>
  <r>
    <n v="12"/>
    <x v="2"/>
    <n v="2000"/>
    <x v="2"/>
    <n v="1.1399999999999999E-4"/>
    <n v="0.70399999999999996"/>
    <n v="2.4034216461774779E-2"/>
    <n v="1.59"/>
    <n v="4.18"/>
    <n v="2.4034216461774779E-2"/>
    <n v="2.4034216461774779E-2"/>
  </r>
  <r>
    <n v="12"/>
    <x v="2"/>
    <n v="2000"/>
    <x v="2"/>
    <n v="1.1399999999999999E-4"/>
    <n v="0.70399999999999996"/>
    <n v="2.4034216461774779E-2"/>
    <n v="1.59"/>
    <n v="4.18"/>
    <n v="2.4034216461774779E-2"/>
    <n v="2.4034216461774779E-2"/>
  </r>
  <r>
    <n v="12"/>
    <x v="2"/>
    <n v="2000"/>
    <x v="2"/>
    <n v="1.1399999999999999E-4"/>
    <n v="0.70399999999999996"/>
    <n v="2.4034216461774779E-2"/>
    <n v="1.59"/>
    <n v="4.18"/>
    <n v="2.4034216461774779E-2"/>
    <n v="2.4034216461774779E-2"/>
  </r>
  <r>
    <n v="12"/>
    <x v="2"/>
    <n v="500"/>
    <x v="2"/>
    <n v="1.1399999999999999E-4"/>
    <n v="0.70399999999999996"/>
    <n v="9.0569033741789619E-3"/>
    <n v="1.59"/>
    <n v="4.18"/>
    <n v="9.0569033741789619E-3"/>
    <n v="9.0569033741789619E-3"/>
  </r>
  <r>
    <n v="12"/>
    <x v="2"/>
    <n v="500"/>
    <x v="2"/>
    <n v="1.1399999999999999E-4"/>
    <n v="0.70399999999999996"/>
    <n v="9.0569033741789619E-3"/>
    <n v="1.59"/>
    <n v="4.18"/>
    <n v="9.0569033741789619E-3"/>
    <n v="9.0569033741789619E-3"/>
  </r>
  <r>
    <n v="12"/>
    <x v="2"/>
    <n v="500"/>
    <x v="2"/>
    <n v="1.1399999999999999E-4"/>
    <n v="0.70399999999999996"/>
    <n v="9.0569033741789619E-3"/>
    <n v="1.59"/>
    <n v="4.18"/>
    <n v="9.0569033741789619E-3"/>
    <n v="9.0569033741789619E-3"/>
  </r>
  <r>
    <n v="12"/>
    <x v="2"/>
    <n v="400"/>
    <x v="2"/>
    <n v="1.1399999999999999E-4"/>
    <n v="0.70399999999999996"/>
    <n v="7.7402517319180089E-3"/>
    <n v="1.59"/>
    <n v="4.18"/>
    <n v="7.7402517319180089E-3"/>
    <n v="7.7402517319180089E-3"/>
  </r>
  <r>
    <n v="12"/>
    <x v="2"/>
    <n v="250"/>
    <x v="2"/>
    <n v="1.1399999999999999E-4"/>
    <n v="0.70399999999999996"/>
    <n v="5.5597417291251136E-3"/>
    <n v="1.59"/>
    <n v="4.18"/>
    <n v="5.5597417291251136E-3"/>
    <n v="5.5597417291251136E-3"/>
  </r>
  <r>
    <n v="12"/>
    <x v="2"/>
    <n v="200"/>
    <x v="2"/>
    <n v="1.1399999999999999E-4"/>
    <n v="0.70399999999999996"/>
    <n v="4.7514916268805458E-3"/>
    <n v="1.59"/>
    <n v="4.18"/>
    <n v="4.7514916268805458E-3"/>
    <n v="4.7514916268805458E-3"/>
  </r>
  <r>
    <n v="12"/>
    <x v="2"/>
    <n v="200"/>
    <x v="2"/>
    <n v="1.1399999999999999E-4"/>
    <n v="0.70399999999999996"/>
    <n v="4.7514916268805458E-3"/>
    <n v="1.59"/>
    <n v="4.18"/>
    <n v="4.7514916268805458E-3"/>
    <n v="4.7514916268805458E-3"/>
  </r>
  <r>
    <n v="12"/>
    <x v="2"/>
    <n v="200"/>
    <x v="2"/>
    <n v="1.1399999999999999E-4"/>
    <n v="0.70399999999999996"/>
    <n v="4.7514916268805458E-3"/>
    <n v="1.59"/>
    <n v="4.18"/>
    <n v="4.7514916268805458E-3"/>
    <n v="4.7514916268805458E-3"/>
  </r>
  <r>
    <n v="12"/>
    <x v="2"/>
    <n v="100"/>
    <x v="2"/>
    <n v="1.1399999999999999E-4"/>
    <n v="0.70399999999999996"/>
    <n v="2.9167879110724364E-3"/>
    <n v="1.59"/>
    <n v="4.18"/>
    <n v="2.9167879110724364E-3"/>
    <n v="2.9167879110724364E-3"/>
  </r>
  <r>
    <n v="12"/>
    <x v="2"/>
    <n v="100"/>
    <x v="2"/>
    <n v="1.1399999999999999E-4"/>
    <n v="0.70399999999999996"/>
    <n v="2.9167879110724364E-3"/>
    <n v="1.59"/>
    <n v="4.18"/>
    <n v="2.9167879110724364E-3"/>
    <n v="2.9167879110724364E-3"/>
  </r>
  <r>
    <n v="12"/>
    <x v="2"/>
    <n v="100"/>
    <x v="2"/>
    <n v="1.1399999999999999E-4"/>
    <n v="0.70399999999999996"/>
    <n v="2.9167879110724364E-3"/>
    <n v="1.59"/>
    <n v="4.18"/>
    <n v="2.9167879110724364E-3"/>
    <n v="2.9167879110724364E-3"/>
  </r>
  <r>
    <n v="12"/>
    <x v="2"/>
    <n v="50"/>
    <x v="2"/>
    <n v="1.1399999999999999E-4"/>
    <n v="0.70399999999999996"/>
    <n v="1.7905223004178485E-3"/>
    <n v="1.59"/>
    <n v="4.18"/>
    <n v="1.7905223004178485E-3"/>
    <n v="1.7905223004178485E-3"/>
  </r>
  <r>
    <n v="12"/>
    <x v="2"/>
    <n v="50"/>
    <x v="2"/>
    <n v="1.1399999999999999E-4"/>
    <n v="0.70399999999999996"/>
    <n v="1.7905223004178485E-3"/>
    <n v="1.59"/>
    <n v="4.18"/>
    <n v="1.7905223004178485E-3"/>
    <n v="1.7905223004178485E-3"/>
  </r>
  <r>
    <n v="12"/>
    <x v="2"/>
    <n v="30"/>
    <x v="2"/>
    <n v="1.1399999999999999E-4"/>
    <n v="0.70399999999999996"/>
    <n v="1.2496782598991662E-3"/>
    <n v="1.59"/>
    <n v="4.18"/>
    <n v="1.2496782598991662E-3"/>
    <n v="1.2496782598991662E-3"/>
  </r>
  <r>
    <n v="12"/>
    <x v="2"/>
    <n v="20"/>
    <x v="2"/>
    <n v="1.1399999999999999E-4"/>
    <n v="0.70399999999999996"/>
    <n v="9.3935546915885511E-4"/>
    <n v="1.59"/>
    <n v="4.18"/>
    <n v="9.3935546915885511E-4"/>
    <n v="9.3935546915885511E-4"/>
  </r>
  <r>
    <n v="12"/>
    <x v="5"/>
    <n v="100000"/>
    <x v="2"/>
    <n v="6.9800000000000005E-4"/>
    <n v="0.58899999999999997"/>
    <n v="0.61497211335959345"/>
    <n v="3.86"/>
    <n v="5.82"/>
    <n v="3.86"/>
    <n v="5.82"/>
  </r>
  <r>
    <n v="12"/>
    <x v="5"/>
    <n v="100000"/>
    <x v="2"/>
    <n v="6.9800000000000005E-4"/>
    <n v="0.58899999999999997"/>
    <n v="0.61497211335959345"/>
    <n v="3.86"/>
    <n v="5.82"/>
    <n v="3.86"/>
    <n v="5.82"/>
  </r>
  <r>
    <n v="12"/>
    <x v="5"/>
    <n v="100000"/>
    <x v="2"/>
    <n v="6.9800000000000005E-4"/>
    <n v="0.58899999999999997"/>
    <n v="0.61497211335959345"/>
    <n v="3.86"/>
    <n v="5.82"/>
    <n v="3.86"/>
    <n v="5.82"/>
  </r>
  <r>
    <n v="12"/>
    <x v="5"/>
    <n v="100000"/>
    <x v="2"/>
    <n v="6.9800000000000005E-4"/>
    <n v="0.58899999999999997"/>
    <n v="0.61497211335959345"/>
    <n v="3.86"/>
    <n v="5.82"/>
    <n v="3.86"/>
    <n v="5.82"/>
  </r>
  <r>
    <n v="12"/>
    <x v="5"/>
    <n v="10000"/>
    <x v="2"/>
    <n v="6.9800000000000005E-4"/>
    <n v="0.58899999999999997"/>
    <n v="0.15843656666149086"/>
    <n v="3.86"/>
    <n v="5.82"/>
    <n v="3.86"/>
    <n v="3.86"/>
  </r>
  <r>
    <n v="12"/>
    <x v="5"/>
    <n v="1000"/>
    <x v="2"/>
    <n v="6.9800000000000005E-4"/>
    <n v="0.58899999999999997"/>
    <n v="4.0818347873284741E-2"/>
    <n v="3.86"/>
    <n v="5.82"/>
    <n v="4.0818347873284741E-2"/>
    <n v="4.0818347873284741E-2"/>
  </r>
  <r>
    <n v="12"/>
    <x v="3"/>
    <n v="15"/>
    <x v="2"/>
    <n v="6.9800000000000005E-4"/>
    <n v="0.58899999999999997"/>
    <n v="3.4401166896829028E-3"/>
    <n v="3.86"/>
    <n v="5.82"/>
    <n v="3.4401166896829028E-3"/>
    <n v="3.4401166896829028E-3"/>
  </r>
  <r>
    <n v="12"/>
    <x v="3"/>
    <n v="10000"/>
    <x v="2"/>
    <n v="6.9800000000000005E-4"/>
    <n v="0.58899999999999997"/>
    <n v="0.15843656666149086"/>
    <n v="3.86"/>
    <n v="5.82"/>
    <n v="3.86"/>
    <n v="3.86"/>
  </r>
  <r>
    <n v="12"/>
    <x v="4"/>
    <n v="100000"/>
    <x v="2"/>
    <n v="6.9800000000000005E-4"/>
    <n v="0.58899999999999997"/>
    <n v="0.61497211335959345"/>
    <n v="3.86"/>
    <n v="5.82"/>
    <n v="3.86"/>
    <n v="5.82"/>
  </r>
  <r>
    <n v="12"/>
    <x v="4"/>
    <n v="10000"/>
    <x v="2"/>
    <n v="6.9800000000000005E-4"/>
    <n v="0.58899999999999997"/>
    <n v="0.15843656666149086"/>
    <n v="3.86"/>
    <n v="5.82"/>
    <n v="3.86"/>
    <n v="3.86"/>
  </r>
  <r>
    <n v="12"/>
    <x v="4"/>
    <n v="10000"/>
    <x v="2"/>
    <n v="6.9800000000000005E-4"/>
    <n v="0.58899999999999997"/>
    <n v="0.15843656666149086"/>
    <n v="3.86"/>
    <n v="5.82"/>
    <n v="3.86"/>
    <n v="3.86"/>
  </r>
  <r>
    <n v="12"/>
    <x v="4"/>
    <n v="8000"/>
    <x v="2"/>
    <n v="6.9800000000000005E-4"/>
    <n v="0.58899999999999997"/>
    <n v="0.13892340681503373"/>
    <n v="3.86"/>
    <n v="5.82"/>
    <n v="0.13892340681503373"/>
    <n v="0.13892340681503373"/>
  </r>
  <r>
    <n v="12"/>
    <x v="4"/>
    <n v="3500"/>
    <x v="2"/>
    <n v="6.9800000000000005E-4"/>
    <n v="0.58899999999999997"/>
    <n v="8.5371222551739984E-2"/>
    <n v="3.86"/>
    <n v="5.82"/>
    <n v="8.5371222551739984E-2"/>
    <n v="8.5371222551739984E-2"/>
  </r>
  <r>
    <n v="12"/>
    <x v="4"/>
    <n v="3000"/>
    <x v="2"/>
    <n v="6.9800000000000005E-4"/>
    <n v="0.58899999999999997"/>
    <n v="7.7961438101380301E-2"/>
    <n v="3.86"/>
    <n v="5.82"/>
    <n v="7.7961438101380301E-2"/>
    <n v="7.7961438101380301E-2"/>
  </r>
  <r>
    <n v="12"/>
    <x v="4"/>
    <n v="3000"/>
    <x v="2"/>
    <n v="6.9800000000000005E-4"/>
    <n v="0.58899999999999997"/>
    <n v="7.7961438101380301E-2"/>
    <n v="3.86"/>
    <n v="5.82"/>
    <n v="7.7961438101380301E-2"/>
    <n v="7.7961438101380301E-2"/>
  </r>
  <r>
    <n v="12"/>
    <x v="4"/>
    <n v="2000"/>
    <x v="2"/>
    <n v="6.9800000000000005E-4"/>
    <n v="0.58899999999999997"/>
    <n v="6.1399111996483395E-2"/>
    <n v="3.86"/>
    <n v="5.82"/>
    <n v="6.1399111996483395E-2"/>
    <n v="6.1399111996483395E-2"/>
  </r>
  <r>
    <n v="12"/>
    <x v="4"/>
    <n v="2000"/>
    <x v="2"/>
    <n v="6.9800000000000005E-4"/>
    <n v="0.58899999999999997"/>
    <n v="6.1399111996483395E-2"/>
    <n v="3.86"/>
    <n v="5.82"/>
    <n v="6.1399111996483395E-2"/>
    <n v="6.1399111996483395E-2"/>
  </r>
  <r>
    <n v="12"/>
    <x v="4"/>
    <n v="700"/>
    <x v="2"/>
    <n v="6.9800000000000005E-4"/>
    <n v="0.58899999999999997"/>
    <n v="3.3084011886790221E-2"/>
    <n v="3.86"/>
    <n v="5.82"/>
    <n v="3.3084011886790221E-2"/>
    <n v="3.3084011886790221E-2"/>
  </r>
  <r>
    <n v="12"/>
    <x v="4"/>
    <n v="500"/>
    <x v="2"/>
    <n v="6.9800000000000005E-4"/>
    <n v="0.58899999999999997"/>
    <n v="2.7136182738276688E-2"/>
    <n v="3.86"/>
    <n v="5.82"/>
    <n v="2.7136182738276688E-2"/>
    <n v="2.7136182738276688E-2"/>
  </r>
  <r>
    <n v="12"/>
    <x v="4"/>
    <n v="500"/>
    <x v="2"/>
    <n v="6.9800000000000005E-4"/>
    <n v="0.58899999999999997"/>
    <n v="2.7136182738276688E-2"/>
    <n v="3.86"/>
    <n v="5.82"/>
    <n v="2.7136182738276688E-2"/>
    <n v="2.7136182738276688E-2"/>
  </r>
  <r>
    <n v="12"/>
    <x v="4"/>
    <n v="500"/>
    <x v="2"/>
    <n v="6.9800000000000005E-4"/>
    <n v="0.58899999999999997"/>
    <n v="2.7136182738276688E-2"/>
    <n v="3.86"/>
    <n v="5.82"/>
    <n v="2.7136182738276688E-2"/>
    <n v="2.7136182738276688E-2"/>
  </r>
  <r>
    <n v="12"/>
    <x v="4"/>
    <n v="400"/>
    <x v="2"/>
    <n v="6.9800000000000005E-4"/>
    <n v="0.58899999999999997"/>
    <n v="2.3794071238688364E-2"/>
    <n v="3.86"/>
    <n v="5.82"/>
    <n v="2.3794071238688364E-2"/>
    <n v="2.3794071238688364E-2"/>
  </r>
  <r>
    <n v="12"/>
    <x v="4"/>
    <n v="300"/>
    <x v="2"/>
    <n v="6.9800000000000005E-4"/>
    <n v="0.58899999999999997"/>
    <n v="2.0085370241093286E-2"/>
    <n v="3.86"/>
    <n v="5.82"/>
    <n v="2.0085370241093286E-2"/>
    <n v="2.0085370241093286E-2"/>
  </r>
  <r>
    <n v="12"/>
    <x v="4"/>
    <n v="250"/>
    <x v="2"/>
    <n v="6.9800000000000005E-4"/>
    <n v="0.58899999999999997"/>
    <n v="1.8040230728865323E-2"/>
    <n v="3.86"/>
    <n v="5.82"/>
    <n v="1.8040230728865323E-2"/>
    <n v="1.8040230728865323E-2"/>
  </r>
  <r>
    <n v="12"/>
    <x v="4"/>
    <n v="150"/>
    <x v="2"/>
    <n v="6.9800000000000005E-4"/>
    <n v="0.58899999999999997"/>
    <n v="1.335282552150956E-2"/>
    <n v="3.86"/>
    <n v="5.82"/>
    <n v="1.335282552150956E-2"/>
    <n v="1.335282552150956E-2"/>
  </r>
  <r>
    <n v="12"/>
    <x v="4"/>
    <n v="100"/>
    <x v="2"/>
    <n v="6.9800000000000005E-4"/>
    <n v="0.58899999999999997"/>
    <n v="1.0516117321983463E-2"/>
    <n v="3.86"/>
    <n v="5.82"/>
    <n v="1.0516117321983463E-2"/>
    <n v="1.0516117321983463E-2"/>
  </r>
  <r>
    <n v="12"/>
    <x v="4"/>
    <n v="100"/>
    <x v="2"/>
    <n v="6.9800000000000005E-4"/>
    <n v="0.58899999999999997"/>
    <n v="1.0516117321983463E-2"/>
    <n v="3.86"/>
    <n v="5.82"/>
    <n v="1.0516117321983463E-2"/>
    <n v="1.0516117321983463E-2"/>
  </r>
  <r>
    <n v="12"/>
    <x v="4"/>
    <n v="80"/>
    <x v="2"/>
    <n v="6.9800000000000005E-4"/>
    <n v="0.58899999999999997"/>
    <n v="9.2209448590103941E-3"/>
    <n v="3.86"/>
    <n v="5.82"/>
    <n v="9.2209448590103941E-3"/>
    <n v="9.2209448590103941E-3"/>
  </r>
  <r>
    <n v="12"/>
    <x v="4"/>
    <n v="70"/>
    <x v="2"/>
    <n v="6.9800000000000005E-4"/>
    <n v="0.58899999999999997"/>
    <n v="8.5235039782462392E-3"/>
    <n v="3.86"/>
    <n v="5.82"/>
    <n v="8.5235039782462392E-3"/>
    <n v="8.5235039782462392E-3"/>
  </r>
  <r>
    <n v="12"/>
    <x v="4"/>
    <n v="50"/>
    <x v="2"/>
    <n v="6.9800000000000005E-4"/>
    <n v="0.58899999999999997"/>
    <n v="6.9911521708910327E-3"/>
    <n v="3.86"/>
    <n v="5.82"/>
    <n v="6.9911521708910327E-3"/>
    <n v="6.9911521708910327E-3"/>
  </r>
  <r>
    <n v="12"/>
    <x v="4"/>
    <n v="40"/>
    <x v="2"/>
    <n v="6.9800000000000005E-4"/>
    <n v="0.58899999999999997"/>
    <n v="6.1301169143459311E-3"/>
    <n v="3.86"/>
    <n v="5.82"/>
    <n v="6.1301169143459311E-3"/>
    <n v="6.1301169143459311E-3"/>
  </r>
  <r>
    <n v="12"/>
    <x v="4"/>
    <n v="30"/>
    <x v="2"/>
    <n v="6.9800000000000005E-4"/>
    <n v="0.58899999999999997"/>
    <n v="5.174636429835856E-3"/>
    <n v="3.86"/>
    <n v="5.82"/>
    <n v="5.174636429835856E-3"/>
    <n v="5.174636429835856E-3"/>
  </r>
  <r>
    <n v="12"/>
    <x v="4"/>
    <n v="30"/>
    <x v="2"/>
    <n v="6.9800000000000005E-4"/>
    <n v="0.58899999999999997"/>
    <n v="5.174636429835856E-3"/>
    <n v="3.86"/>
    <n v="5.82"/>
    <n v="5.174636429835856E-3"/>
    <n v="5.174636429835856E-3"/>
  </r>
  <r>
    <n v="12"/>
    <x v="4"/>
    <n v="25"/>
    <x v="2"/>
    <n v="6.9800000000000005E-4"/>
    <n v="0.58899999999999997"/>
    <n v="4.6477428103983724E-3"/>
    <n v="3.86"/>
    <n v="5.82"/>
    <n v="4.6477428103983724E-3"/>
    <n v="4.6477428103983724E-3"/>
  </r>
  <r>
    <n v="12"/>
    <x v="4"/>
    <n v="25"/>
    <x v="2"/>
    <n v="6.9800000000000005E-4"/>
    <n v="0.58899999999999997"/>
    <n v="4.6477428103983724E-3"/>
    <n v="3.86"/>
    <n v="5.82"/>
    <n v="4.6477428103983724E-3"/>
    <n v="4.6477428103983724E-3"/>
  </r>
  <r>
    <n v="12"/>
    <x v="4"/>
    <n v="20"/>
    <x v="2"/>
    <n v="6.9800000000000005E-4"/>
    <n v="0.58899999999999997"/>
    <n v="4.0753235116496554E-3"/>
    <n v="3.86"/>
    <n v="5.82"/>
    <n v="4.0753235116496554E-3"/>
    <n v="4.0753235116496554E-3"/>
  </r>
  <r>
    <n v="12"/>
    <x v="4"/>
    <n v="15"/>
    <x v="2"/>
    <n v="6.9800000000000005E-4"/>
    <n v="0.58899999999999997"/>
    <n v="3.4401166896829028E-3"/>
    <n v="3.86"/>
    <n v="5.82"/>
    <n v="3.4401166896829028E-3"/>
    <n v="3.4401166896829028E-3"/>
  </r>
  <r>
    <n v="12"/>
    <x v="4"/>
    <n v="15"/>
    <x v="2"/>
    <n v="6.9800000000000005E-4"/>
    <n v="0.58899999999999997"/>
    <n v="3.4401166896829028E-3"/>
    <n v="3.86"/>
    <n v="5.82"/>
    <n v="3.4401166896829028E-3"/>
    <n v="3.4401166896829028E-3"/>
  </r>
  <r>
    <n v="12"/>
    <x v="4"/>
    <n v="15"/>
    <x v="2"/>
    <n v="6.9800000000000005E-4"/>
    <n v="0.58899999999999997"/>
    <n v="3.4401166896829028E-3"/>
    <n v="3.86"/>
    <n v="5.82"/>
    <n v="3.4401166896829028E-3"/>
    <n v="3.4401166896829028E-3"/>
  </r>
  <r>
    <n v="12"/>
    <x v="4"/>
    <n v="15"/>
    <x v="2"/>
    <n v="6.9800000000000005E-4"/>
    <n v="0.58899999999999997"/>
    <n v="3.4401166896829028E-3"/>
    <n v="3.86"/>
    <n v="5.82"/>
    <n v="3.4401166896829028E-3"/>
    <n v="3.4401166896829028E-3"/>
  </r>
  <r>
    <n v="12"/>
    <x v="3"/>
    <n v="100000"/>
    <x v="2"/>
    <n v="6.9800000000000005E-4"/>
    <n v="0.58899999999999997"/>
    <n v="0.61497211335959345"/>
    <n v="3.86"/>
    <n v="5.82"/>
    <n v="3.86"/>
    <n v="5.82"/>
  </r>
  <r>
    <n v="12"/>
    <x v="3"/>
    <n v="100000"/>
    <x v="2"/>
    <n v="6.9800000000000005E-4"/>
    <n v="0.58899999999999997"/>
    <n v="0.61497211335959345"/>
    <n v="3.86"/>
    <n v="5.82"/>
    <n v="3.86"/>
    <n v="5.82"/>
  </r>
  <r>
    <n v="12"/>
    <x v="3"/>
    <n v="100000"/>
    <x v="2"/>
    <n v="6.9800000000000005E-4"/>
    <n v="0.58899999999999997"/>
    <n v="0.61497211335959345"/>
    <n v="3.86"/>
    <n v="5.82"/>
    <n v="3.86"/>
    <n v="5.82"/>
  </r>
  <r>
    <n v="12"/>
    <x v="3"/>
    <n v="4000"/>
    <x v="2"/>
    <n v="6.9800000000000005E-4"/>
    <n v="0.58899999999999997"/>
    <n v="9.235677459704443E-2"/>
    <n v="3.86"/>
    <n v="5.82"/>
    <n v="9.235677459704443E-2"/>
    <n v="9.235677459704443E-2"/>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80000"/>
    <x v="3"/>
    <n v="1.21E-4"/>
    <n v="0.746"/>
    <n v="0.55016188660663246"/>
    <n v="3.39"/>
    <n v="7.41"/>
    <n v="3.39"/>
    <n v="3.39"/>
  </r>
  <r>
    <n v="13"/>
    <x v="1"/>
    <n v="80000"/>
    <x v="3"/>
    <n v="1.21E-4"/>
    <n v="0.746"/>
    <n v="0.55016188660663246"/>
    <n v="3.39"/>
    <n v="7.41"/>
    <n v="3.39"/>
    <n v="3.39"/>
  </r>
  <r>
    <n v="13"/>
    <x v="1"/>
    <n v="80000"/>
    <x v="3"/>
    <n v="1.21E-4"/>
    <n v="0.746"/>
    <n v="0.55016188660663246"/>
    <n v="3.39"/>
    <n v="7.41"/>
    <n v="3.39"/>
    <n v="3.39"/>
  </r>
  <r>
    <n v="13"/>
    <x v="1"/>
    <n v="80000"/>
    <x v="3"/>
    <n v="1.21E-4"/>
    <n v="0.746"/>
    <n v="0.55016188660663246"/>
    <n v="3.39"/>
    <n v="7.41"/>
    <n v="3.39"/>
    <n v="3.39"/>
  </r>
  <r>
    <n v="13"/>
    <x v="1"/>
    <n v="80000"/>
    <x v="3"/>
    <n v="1.21E-4"/>
    <n v="0.746"/>
    <n v="0.55016188660663246"/>
    <n v="3.39"/>
    <n v="7.41"/>
    <n v="3.39"/>
    <n v="3.39"/>
  </r>
  <r>
    <n v="13"/>
    <x v="1"/>
    <n v="80000"/>
    <x v="3"/>
    <n v="1.21E-4"/>
    <n v="0.746"/>
    <n v="0.55016188660663246"/>
    <n v="3.39"/>
    <n v="7.41"/>
    <n v="3.39"/>
    <n v="3.39"/>
  </r>
  <r>
    <n v="13"/>
    <x v="1"/>
    <n v="80000"/>
    <x v="3"/>
    <n v="1.21E-4"/>
    <n v="0.746"/>
    <n v="0.55016188660663246"/>
    <n v="3.39"/>
    <n v="7.41"/>
    <n v="3.39"/>
    <n v="3.39"/>
  </r>
  <r>
    <n v="13"/>
    <x v="1"/>
    <n v="80000"/>
    <x v="3"/>
    <n v="1.21E-4"/>
    <n v="0.746"/>
    <n v="0.55016188660663246"/>
    <n v="3.39"/>
    <n v="7.41"/>
    <n v="3.39"/>
    <n v="3.39"/>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0"/>
    <n v="1000"/>
    <x v="3"/>
    <n v="7.9900000000000004E-5"/>
    <n v="0.73499999999999999"/>
    <n v="1.2809930671613425E-2"/>
    <n v="1.48"/>
    <n v="1.59"/>
    <n v="1.2809930671613425E-2"/>
    <n v="1.2809930671613425E-2"/>
  </r>
  <r>
    <n v="13"/>
    <x v="0"/>
    <n v="1000"/>
    <x v="3"/>
    <n v="7.9900000000000004E-5"/>
    <n v="0.73499999999999999"/>
    <n v="1.2809930671613425E-2"/>
    <n v="1.48"/>
    <n v="1.59"/>
    <n v="1.2809930671613425E-2"/>
    <n v="1.2809930671613425E-2"/>
  </r>
  <r>
    <n v="13"/>
    <x v="0"/>
    <n v="1000"/>
    <x v="3"/>
    <n v="7.9900000000000004E-5"/>
    <n v="0.73499999999999999"/>
    <n v="1.2809930671613425E-2"/>
    <n v="1.48"/>
    <n v="1.59"/>
    <n v="1.2809930671613425E-2"/>
    <n v="1.2809930671613425E-2"/>
  </r>
  <r>
    <n v="13"/>
    <x v="0"/>
    <n v="1000"/>
    <x v="3"/>
    <n v="7.9900000000000004E-5"/>
    <n v="0.73499999999999999"/>
    <n v="1.2809930671613425E-2"/>
    <n v="1.48"/>
    <n v="1.59"/>
    <n v="1.2809930671613425E-2"/>
    <n v="1.2809930671613425E-2"/>
  </r>
  <r>
    <n v="13"/>
    <x v="0"/>
    <n v="1000"/>
    <x v="3"/>
    <n v="7.9900000000000004E-5"/>
    <n v="0.73499999999999999"/>
    <n v="1.2809930671613425E-2"/>
    <n v="1.48"/>
    <n v="1.59"/>
    <n v="1.2809930671613425E-2"/>
    <n v="1.2809930671613425E-2"/>
  </r>
  <r>
    <n v="13"/>
    <x v="0"/>
    <n v="1000"/>
    <x v="3"/>
    <n v="7.9900000000000004E-5"/>
    <n v="0.73499999999999999"/>
    <n v="1.2809930671613425E-2"/>
    <n v="1.48"/>
    <n v="1.59"/>
    <n v="1.2809930671613425E-2"/>
    <n v="1.2809930671613425E-2"/>
  </r>
  <r>
    <n v="13"/>
    <x v="0"/>
    <n v="1000"/>
    <x v="3"/>
    <n v="7.9900000000000004E-5"/>
    <n v="0.73499999999999999"/>
    <n v="1.2809930671613425E-2"/>
    <n v="1.48"/>
    <n v="1.59"/>
    <n v="1.2809930671613425E-2"/>
    <n v="1.2809930671613425E-2"/>
  </r>
  <r>
    <n v="13"/>
    <x v="0"/>
    <n v="1000"/>
    <x v="3"/>
    <n v="7.9900000000000004E-5"/>
    <n v="0.73499999999999999"/>
    <n v="1.2809930671613425E-2"/>
    <n v="1.48"/>
    <n v="1.59"/>
    <n v="1.2809930671613425E-2"/>
    <n v="1.2809930671613425E-2"/>
  </r>
  <r>
    <n v="13"/>
    <x v="0"/>
    <n v="1000"/>
    <x v="3"/>
    <n v="7.9900000000000004E-5"/>
    <n v="0.73499999999999999"/>
    <n v="1.2809930671613425E-2"/>
    <n v="1.48"/>
    <n v="1.59"/>
    <n v="1.2809930671613425E-2"/>
    <n v="1.2809930671613425E-2"/>
  </r>
  <r>
    <n v="13"/>
    <x v="0"/>
    <n v="750"/>
    <x v="3"/>
    <n v="7.9900000000000004E-5"/>
    <n v="0.73499999999999999"/>
    <n v="1.0368520911565924E-2"/>
    <n v="1.48"/>
    <n v="1.59"/>
    <n v="1.0368520911565924E-2"/>
    <n v="1.0368520911565924E-2"/>
  </r>
  <r>
    <n v="13"/>
    <x v="0"/>
    <n v="700"/>
    <x v="3"/>
    <n v="7.9900000000000004E-5"/>
    <n v="0.73499999999999999"/>
    <n v="9.8558444070776137E-3"/>
    <n v="1.48"/>
    <n v="1.59"/>
    <n v="9.8558444070776137E-3"/>
    <n v="9.8558444070776137E-3"/>
  </r>
  <r>
    <n v="13"/>
    <x v="0"/>
    <n v="500"/>
    <x v="3"/>
    <n v="7.9900000000000004E-5"/>
    <n v="0.73499999999999999"/>
    <n v="7.6964372434751988E-3"/>
    <n v="1.48"/>
    <n v="1.59"/>
    <n v="7.6964372434751988E-3"/>
    <n v="7.6964372434751988E-3"/>
  </r>
  <r>
    <n v="13"/>
    <x v="0"/>
    <n v="300"/>
    <x v="3"/>
    <n v="7.9900000000000004E-5"/>
    <n v="0.73499999999999999"/>
    <n v="5.287262851901682E-3"/>
    <n v="1.48"/>
    <n v="1.59"/>
    <n v="5.287262851901682E-3"/>
    <n v="5.287262851901682E-3"/>
  </r>
  <r>
    <n v="13"/>
    <x v="0"/>
    <n v="300"/>
    <x v="3"/>
    <n v="7.9900000000000004E-5"/>
    <n v="0.73499999999999999"/>
    <n v="5.287262851901682E-3"/>
    <n v="1.48"/>
    <n v="1.59"/>
    <n v="5.287262851901682E-3"/>
    <n v="5.287262851901682E-3"/>
  </r>
  <r>
    <n v="13"/>
    <x v="0"/>
    <n v="300"/>
    <x v="3"/>
    <n v="7.9900000000000004E-5"/>
    <n v="0.73499999999999999"/>
    <n v="5.287262851901682E-3"/>
    <n v="1.48"/>
    <n v="1.59"/>
    <n v="5.287262851901682E-3"/>
    <n v="5.287262851901682E-3"/>
  </r>
  <r>
    <n v="13"/>
    <x v="0"/>
    <n v="300"/>
    <x v="3"/>
    <n v="7.9900000000000004E-5"/>
    <n v="0.73499999999999999"/>
    <n v="5.287262851901682E-3"/>
    <n v="1.48"/>
    <n v="1.59"/>
    <n v="5.287262851901682E-3"/>
    <n v="5.287262851901682E-3"/>
  </r>
  <r>
    <n v="13"/>
    <x v="0"/>
    <n v="300"/>
    <x v="3"/>
    <n v="7.9900000000000004E-5"/>
    <n v="0.73499999999999999"/>
    <n v="5.287262851901682E-3"/>
    <n v="1.48"/>
    <n v="1.59"/>
    <n v="5.287262851901682E-3"/>
    <n v="5.287262851901682E-3"/>
  </r>
  <r>
    <n v="13"/>
    <x v="0"/>
    <n v="200"/>
    <x v="3"/>
    <n v="7.9900000000000004E-5"/>
    <n v="0.73499999999999999"/>
    <n v="3.9246761497125863E-3"/>
    <n v="1.48"/>
    <n v="1.59"/>
    <n v="3.9246761497125863E-3"/>
    <n v="3.9246761497125863E-3"/>
  </r>
  <r>
    <n v="13"/>
    <x v="0"/>
    <n v="200"/>
    <x v="3"/>
    <n v="7.9900000000000004E-5"/>
    <n v="0.73499999999999999"/>
    <n v="3.9246761497125863E-3"/>
    <n v="1.48"/>
    <n v="1.59"/>
    <n v="3.9246761497125863E-3"/>
    <n v="3.9246761497125863E-3"/>
  </r>
  <r>
    <n v="13"/>
    <x v="0"/>
    <n v="200"/>
    <x v="3"/>
    <n v="7.9900000000000004E-5"/>
    <n v="0.73499999999999999"/>
    <n v="3.9246761497125863E-3"/>
    <n v="1.48"/>
    <n v="1.59"/>
    <n v="3.9246761497125863E-3"/>
    <n v="3.9246761497125863E-3"/>
  </r>
  <r>
    <n v="13"/>
    <x v="0"/>
    <n v="150"/>
    <x v="3"/>
    <n v="7.9900000000000004E-5"/>
    <n v="0.73499999999999999"/>
    <n v="3.1766828230846032E-3"/>
    <n v="1.48"/>
    <n v="1.59"/>
    <n v="3.1766828230846032E-3"/>
    <n v="3.1766828230846032E-3"/>
  </r>
  <r>
    <n v="13"/>
    <x v="0"/>
    <n v="150"/>
    <x v="3"/>
    <n v="7.9900000000000004E-5"/>
    <n v="0.73499999999999999"/>
    <n v="3.1766828230846032E-3"/>
    <n v="1.48"/>
    <n v="1.59"/>
    <n v="3.1766828230846032E-3"/>
    <n v="3.1766828230846032E-3"/>
  </r>
  <r>
    <n v="13"/>
    <x v="0"/>
    <n v="150"/>
    <x v="3"/>
    <n v="7.9900000000000004E-5"/>
    <n v="0.73499999999999999"/>
    <n v="3.1766828230846032E-3"/>
    <n v="1.48"/>
    <n v="1.59"/>
    <n v="3.1766828230846032E-3"/>
    <n v="3.1766828230846032E-3"/>
  </r>
  <r>
    <n v="13"/>
    <x v="0"/>
    <n v="100"/>
    <x v="3"/>
    <n v="7.9900000000000004E-5"/>
    <n v="0.73499999999999999"/>
    <n v="2.3580161721064429E-3"/>
    <n v="1.48"/>
    <n v="1.59"/>
    <n v="2.3580161721064429E-3"/>
    <n v="2.3580161721064429E-3"/>
  </r>
  <r>
    <n v="13"/>
    <x v="0"/>
    <n v="100"/>
    <x v="3"/>
    <n v="7.9900000000000004E-5"/>
    <n v="0.73499999999999999"/>
    <n v="2.3580161721064429E-3"/>
    <n v="1.48"/>
    <n v="1.59"/>
    <n v="2.3580161721064429E-3"/>
    <n v="2.3580161721064429E-3"/>
  </r>
  <r>
    <n v="13"/>
    <x v="0"/>
    <n v="100"/>
    <x v="3"/>
    <n v="7.9900000000000004E-5"/>
    <n v="0.73499999999999999"/>
    <n v="2.3580161721064429E-3"/>
    <n v="1.48"/>
    <n v="1.59"/>
    <n v="2.3580161721064429E-3"/>
    <n v="2.3580161721064429E-3"/>
  </r>
  <r>
    <n v="13"/>
    <x v="0"/>
    <n v="80"/>
    <x v="3"/>
    <n v="7.9900000000000004E-5"/>
    <n v="0.73499999999999999"/>
    <n v="2.0013263790568895E-3"/>
    <n v="1.48"/>
    <n v="1.59"/>
    <n v="2.0013263790568895E-3"/>
    <n v="2.0013263790568895E-3"/>
  </r>
  <r>
    <n v="13"/>
    <x v="0"/>
    <n v="80"/>
    <x v="3"/>
    <n v="7.9900000000000004E-5"/>
    <n v="0.73499999999999999"/>
    <n v="2.0013263790568895E-3"/>
    <n v="1.48"/>
    <n v="1.59"/>
    <n v="2.0013263790568895E-3"/>
    <n v="2.0013263790568895E-3"/>
  </r>
  <r>
    <n v="13"/>
    <x v="0"/>
    <n v="50"/>
    <x v="3"/>
    <n v="7.9900000000000004E-5"/>
    <n v="0.73499999999999999"/>
    <n v="1.4167386188852062E-3"/>
    <n v="1.48"/>
    <n v="1.59"/>
    <n v="1.4167386188852062E-3"/>
    <n v="1.4167386188852062E-3"/>
  </r>
  <r>
    <n v="13"/>
    <x v="0"/>
    <n v="40"/>
    <x v="3"/>
    <n v="7.9900000000000004E-5"/>
    <n v="0.73499999999999999"/>
    <n v="1.2024329619718991E-3"/>
    <n v="1.48"/>
    <n v="1.59"/>
    <n v="1.2024329619718991E-3"/>
    <n v="1.2024329619718991E-3"/>
  </r>
  <r>
    <n v="13"/>
    <x v="0"/>
    <n v="15"/>
    <x v="3"/>
    <n v="7.9900000000000004E-5"/>
    <n v="0.73499999999999999"/>
    <n v="5.8475487982814994E-4"/>
    <n v="1.48"/>
    <n v="1.59"/>
    <n v="5.8475487982814994E-4"/>
    <n v="5.8475487982814994E-4"/>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1"/>
    <n v="100000"/>
    <x v="3"/>
    <n v="1.21E-4"/>
    <n v="0.746"/>
    <n v="0.64980847360800575"/>
    <n v="3.39"/>
    <n v="7.41"/>
    <n v="3.39"/>
    <n v="7.41"/>
  </r>
  <r>
    <n v="13"/>
    <x v="0"/>
    <n v="10000"/>
    <x v="3"/>
    <n v="7.9900000000000004E-5"/>
    <n v="0.73499999999999999"/>
    <n v="6.9589990837490873E-2"/>
    <n v="1.48"/>
    <n v="1.59"/>
    <n v="1.48"/>
    <n v="1.48"/>
  </r>
  <r>
    <n v="13"/>
    <x v="0"/>
    <n v="10000"/>
    <x v="3"/>
    <n v="7.9900000000000004E-5"/>
    <n v="0.73499999999999999"/>
    <n v="6.9589990837490873E-2"/>
    <n v="1.48"/>
    <n v="1.59"/>
    <n v="1.48"/>
    <n v="1.48"/>
  </r>
  <r>
    <n v="13"/>
    <x v="0"/>
    <n v="10000"/>
    <x v="3"/>
    <n v="7.9900000000000004E-5"/>
    <n v="0.73499999999999999"/>
    <n v="6.9589990837490873E-2"/>
    <n v="1.48"/>
    <n v="1.59"/>
    <n v="1.48"/>
    <n v="1.48"/>
  </r>
  <r>
    <n v="13"/>
    <x v="0"/>
    <n v="10000"/>
    <x v="3"/>
    <n v="7.9900000000000004E-5"/>
    <n v="0.73499999999999999"/>
    <n v="6.9589990837490873E-2"/>
    <n v="1.48"/>
    <n v="1.59"/>
    <n v="1.48"/>
    <n v="1.48"/>
  </r>
  <r>
    <n v="13"/>
    <x v="0"/>
    <n v="10000"/>
    <x v="3"/>
    <n v="7.9900000000000004E-5"/>
    <n v="0.73499999999999999"/>
    <n v="6.9589990837490873E-2"/>
    <n v="1.48"/>
    <n v="1.59"/>
    <n v="1.48"/>
    <n v="1.48"/>
  </r>
  <r>
    <n v="13"/>
    <x v="0"/>
    <n v="10000"/>
    <x v="3"/>
    <n v="7.9900000000000004E-5"/>
    <n v="0.73499999999999999"/>
    <n v="6.9589990837490873E-2"/>
    <n v="1.48"/>
    <n v="1.59"/>
    <n v="1.48"/>
    <n v="1.48"/>
  </r>
  <r>
    <n v="13"/>
    <x v="0"/>
    <n v="10000"/>
    <x v="3"/>
    <n v="7.9900000000000004E-5"/>
    <n v="0.73499999999999999"/>
    <n v="6.9589990837490873E-2"/>
    <n v="1.48"/>
    <n v="1.59"/>
    <n v="1.48"/>
    <n v="1.48"/>
  </r>
  <r>
    <n v="13"/>
    <x v="0"/>
    <n v="10000"/>
    <x v="3"/>
    <n v="7.9900000000000004E-5"/>
    <n v="0.73499999999999999"/>
    <n v="6.9589990837490873E-2"/>
    <n v="1.48"/>
    <n v="1.59"/>
    <n v="1.48"/>
    <n v="1.48"/>
  </r>
  <r>
    <n v="13"/>
    <x v="0"/>
    <n v="10000"/>
    <x v="3"/>
    <n v="7.9900000000000004E-5"/>
    <n v="0.73499999999999999"/>
    <n v="6.9589990837490873E-2"/>
    <n v="1.48"/>
    <n v="1.59"/>
    <n v="1.48"/>
    <n v="1.48"/>
  </r>
  <r>
    <n v="13"/>
    <x v="0"/>
    <n v="8000"/>
    <x v="3"/>
    <n v="7.9900000000000004E-5"/>
    <n v="0.73499999999999999"/>
    <n v="5.9063328754435249E-2"/>
    <n v="1.48"/>
    <n v="1.59"/>
    <n v="5.9063328754435249E-2"/>
    <n v="5.9063328754435249E-2"/>
  </r>
  <r>
    <n v="13"/>
    <x v="0"/>
    <n v="8000"/>
    <x v="3"/>
    <n v="7.9900000000000004E-5"/>
    <n v="0.73499999999999999"/>
    <n v="5.9063328754435249E-2"/>
    <n v="1.48"/>
    <n v="1.59"/>
    <n v="5.9063328754435249E-2"/>
    <n v="5.9063328754435249E-2"/>
  </r>
  <r>
    <n v="13"/>
    <x v="0"/>
    <n v="5000"/>
    <x v="3"/>
    <n v="7.9900000000000004E-5"/>
    <n v="0.73499999999999999"/>
    <n v="4.181092083828615E-2"/>
    <n v="1.48"/>
    <n v="1.59"/>
    <n v="4.181092083828615E-2"/>
    <n v="4.181092083828615E-2"/>
  </r>
  <r>
    <n v="13"/>
    <x v="0"/>
    <n v="5000"/>
    <x v="3"/>
    <n v="7.9900000000000004E-5"/>
    <n v="0.73499999999999999"/>
    <n v="4.181092083828615E-2"/>
    <n v="1.48"/>
    <n v="1.59"/>
    <n v="4.181092083828615E-2"/>
    <n v="4.181092083828615E-2"/>
  </r>
  <r>
    <n v="13"/>
    <x v="0"/>
    <n v="5000"/>
    <x v="3"/>
    <n v="7.9900000000000004E-5"/>
    <n v="0.73499999999999999"/>
    <n v="4.181092083828615E-2"/>
    <n v="1.48"/>
    <n v="1.59"/>
    <n v="4.181092083828615E-2"/>
    <n v="4.181092083828615E-2"/>
  </r>
  <r>
    <n v="13"/>
    <x v="0"/>
    <n v="5000"/>
    <x v="3"/>
    <n v="7.9900000000000004E-5"/>
    <n v="0.73499999999999999"/>
    <n v="4.181092083828615E-2"/>
    <n v="1.48"/>
    <n v="1.59"/>
    <n v="4.181092083828615E-2"/>
    <n v="4.181092083828615E-2"/>
  </r>
  <r>
    <n v="13"/>
    <x v="0"/>
    <n v="5000"/>
    <x v="3"/>
    <n v="7.9900000000000004E-5"/>
    <n v="0.73499999999999999"/>
    <n v="4.181092083828615E-2"/>
    <n v="1.48"/>
    <n v="1.59"/>
    <n v="4.181092083828615E-2"/>
    <n v="4.181092083828615E-2"/>
  </r>
  <r>
    <n v="13"/>
    <x v="0"/>
    <n v="3000"/>
    <x v="3"/>
    <n v="7.9900000000000004E-5"/>
    <n v="0.73499999999999999"/>
    <n v="2.872307296983214E-2"/>
    <n v="1.48"/>
    <n v="1.59"/>
    <n v="2.872307296983214E-2"/>
    <n v="2.872307296983214E-2"/>
  </r>
  <r>
    <n v="13"/>
    <x v="0"/>
    <n v="3000"/>
    <x v="3"/>
    <n v="7.9900000000000004E-5"/>
    <n v="0.73499999999999999"/>
    <n v="2.872307296983214E-2"/>
    <n v="1.48"/>
    <n v="1.59"/>
    <n v="2.872307296983214E-2"/>
    <n v="2.872307296983214E-2"/>
  </r>
  <r>
    <n v="13"/>
    <x v="0"/>
    <n v="3000"/>
    <x v="3"/>
    <n v="7.9900000000000004E-5"/>
    <n v="0.73499999999999999"/>
    <n v="2.872307296983214E-2"/>
    <n v="1.48"/>
    <n v="1.59"/>
    <n v="2.872307296983214E-2"/>
    <n v="2.872307296983214E-2"/>
  </r>
  <r>
    <n v="13"/>
    <x v="0"/>
    <n v="3000"/>
    <x v="3"/>
    <n v="7.9900000000000004E-5"/>
    <n v="0.73499999999999999"/>
    <n v="2.872307296983214E-2"/>
    <n v="1.48"/>
    <n v="1.59"/>
    <n v="2.872307296983214E-2"/>
    <n v="2.872307296983214E-2"/>
  </r>
  <r>
    <n v="13"/>
    <x v="0"/>
    <n v="3000"/>
    <x v="3"/>
    <n v="7.9900000000000004E-5"/>
    <n v="0.73499999999999999"/>
    <n v="2.872307296983214E-2"/>
    <n v="1.48"/>
    <n v="1.59"/>
    <n v="2.872307296983214E-2"/>
    <n v="2.872307296983214E-2"/>
  </r>
  <r>
    <n v="13"/>
    <x v="0"/>
    <n v="3000"/>
    <x v="3"/>
    <n v="7.9900000000000004E-5"/>
    <n v="0.73499999999999999"/>
    <n v="2.872307296983214E-2"/>
    <n v="1.48"/>
    <n v="1.59"/>
    <n v="2.872307296983214E-2"/>
    <n v="2.872307296983214E-2"/>
  </r>
  <r>
    <n v="13"/>
    <x v="0"/>
    <n v="3000"/>
    <x v="3"/>
    <n v="7.9900000000000004E-5"/>
    <n v="0.73499999999999999"/>
    <n v="2.872307296983214E-2"/>
    <n v="1.48"/>
    <n v="1.59"/>
    <n v="2.872307296983214E-2"/>
    <n v="2.872307296983214E-2"/>
  </r>
  <r>
    <n v="13"/>
    <x v="0"/>
    <n v="3000"/>
    <x v="3"/>
    <n v="7.9900000000000004E-5"/>
    <n v="0.73499999999999999"/>
    <n v="2.872307296983214E-2"/>
    <n v="1.48"/>
    <n v="1.59"/>
    <n v="2.872307296983214E-2"/>
    <n v="2.872307296983214E-2"/>
  </r>
  <r>
    <n v="13"/>
    <x v="0"/>
    <n v="3000"/>
    <x v="3"/>
    <n v="7.9900000000000004E-5"/>
    <n v="0.73499999999999999"/>
    <n v="2.872307296983214E-2"/>
    <n v="1.48"/>
    <n v="1.59"/>
    <n v="2.872307296983214E-2"/>
    <n v="2.872307296983214E-2"/>
  </r>
  <r>
    <n v="13"/>
    <x v="0"/>
    <n v="3000"/>
    <x v="3"/>
    <n v="7.9900000000000004E-5"/>
    <n v="0.73499999999999999"/>
    <n v="2.872307296983214E-2"/>
    <n v="1.48"/>
    <n v="1.59"/>
    <n v="2.872307296983214E-2"/>
    <n v="2.872307296983214E-2"/>
  </r>
  <r>
    <n v="13"/>
    <x v="0"/>
    <n v="2000"/>
    <x v="3"/>
    <n v="7.9900000000000004E-5"/>
    <n v="0.73499999999999999"/>
    <n v="2.1320816193318094E-2"/>
    <n v="1.48"/>
    <n v="1.59"/>
    <n v="2.1320816193318094E-2"/>
    <n v="2.1320816193318094E-2"/>
  </r>
  <r>
    <n v="13"/>
    <x v="0"/>
    <n v="2000"/>
    <x v="3"/>
    <n v="7.9900000000000004E-5"/>
    <n v="0.73499999999999999"/>
    <n v="2.1320816193318094E-2"/>
    <n v="1.48"/>
    <n v="1.59"/>
    <n v="2.1320816193318094E-2"/>
    <n v="2.1320816193318094E-2"/>
  </r>
  <r>
    <n v="13"/>
    <x v="0"/>
    <n v="2000"/>
    <x v="3"/>
    <n v="7.9900000000000004E-5"/>
    <n v="0.73499999999999999"/>
    <n v="2.1320816193318094E-2"/>
    <n v="1.48"/>
    <n v="1.59"/>
    <n v="2.1320816193318094E-2"/>
    <n v="2.1320816193318094E-2"/>
  </r>
  <r>
    <n v="13"/>
    <x v="0"/>
    <n v="2000"/>
    <x v="3"/>
    <n v="7.9900000000000004E-5"/>
    <n v="0.73499999999999999"/>
    <n v="2.1320816193318094E-2"/>
    <n v="1.48"/>
    <n v="1.59"/>
    <n v="2.1320816193318094E-2"/>
    <n v="2.1320816193318094E-2"/>
  </r>
  <r>
    <n v="13"/>
    <x v="0"/>
    <n v="1500"/>
    <x v="3"/>
    <n v="7.9900000000000004E-5"/>
    <n v="0.73499999999999999"/>
    <n v="1.7257339966870289E-2"/>
    <n v="1.48"/>
    <n v="1.59"/>
    <n v="1.7257339966870289E-2"/>
    <n v="1.7257339966870289E-2"/>
  </r>
  <r>
    <n v="13"/>
    <x v="0"/>
    <n v="1500"/>
    <x v="3"/>
    <n v="7.9900000000000004E-5"/>
    <n v="0.73499999999999999"/>
    <n v="1.7257339966870289E-2"/>
    <n v="1.48"/>
    <n v="1.59"/>
    <n v="1.7257339966870289E-2"/>
    <n v="1.7257339966870289E-2"/>
  </r>
  <r>
    <n v="13"/>
    <x v="0"/>
    <n v="1500"/>
    <x v="3"/>
    <n v="7.9900000000000004E-5"/>
    <n v="0.73499999999999999"/>
    <n v="1.7257339966870289E-2"/>
    <n v="1.48"/>
    <n v="1.59"/>
    <n v="1.7257339966870289E-2"/>
    <n v="1.7257339966870289E-2"/>
  </r>
  <r>
    <n v="13"/>
    <x v="0"/>
    <n v="1200"/>
    <x v="3"/>
    <n v="7.9900000000000004E-5"/>
    <n v="0.73499999999999999"/>
    <n v="1.4646875673120383E-2"/>
    <n v="1.48"/>
    <n v="1.59"/>
    <n v="1.4646875673120383E-2"/>
    <n v="1.4646875673120383E-2"/>
  </r>
  <r>
    <n v="13"/>
    <x v="0"/>
    <n v="1000"/>
    <x v="3"/>
    <n v="7.9900000000000004E-5"/>
    <n v="0.73499999999999999"/>
    <n v="1.2809930671613425E-2"/>
    <n v="1.48"/>
    <n v="1.59"/>
    <n v="1.2809930671613425E-2"/>
    <n v="1.2809930671613425E-2"/>
  </r>
  <r>
    <n v="13"/>
    <x v="0"/>
    <n v="1000"/>
    <x v="3"/>
    <n v="7.9900000000000004E-5"/>
    <n v="0.73499999999999999"/>
    <n v="1.2809930671613425E-2"/>
    <n v="1.48"/>
    <n v="1.59"/>
    <n v="1.2809930671613425E-2"/>
    <n v="1.2809930671613425E-2"/>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100000"/>
    <x v="3"/>
    <n v="7.9900000000000004E-5"/>
    <n v="0.73499999999999999"/>
    <n v="0.37804785591022305"/>
    <n v="1.48"/>
    <n v="1.59"/>
    <n v="1.48"/>
    <n v="1.59"/>
  </r>
  <r>
    <n v="13"/>
    <x v="0"/>
    <n v="30000"/>
    <x v="3"/>
    <n v="7.9900000000000004E-5"/>
    <n v="0.73499999999999999"/>
    <n v="0.15603818912342673"/>
    <n v="1.48"/>
    <n v="1.59"/>
    <n v="1.48"/>
    <n v="1.48"/>
  </r>
  <r>
    <n v="13"/>
    <x v="0"/>
    <n v="30000"/>
    <x v="3"/>
    <n v="7.9900000000000004E-5"/>
    <n v="0.73499999999999999"/>
    <n v="0.15603818912342673"/>
    <n v="1.48"/>
    <n v="1.59"/>
    <n v="1.48"/>
    <n v="1.48"/>
  </r>
  <r>
    <n v="13"/>
    <x v="0"/>
    <n v="20000"/>
    <x v="3"/>
    <n v="7.9900000000000004E-5"/>
    <n v="0.73499999999999999"/>
    <n v="0.11582540464709284"/>
    <n v="1.48"/>
    <n v="1.59"/>
    <n v="1.48"/>
    <n v="1.48"/>
  </r>
  <r>
    <n v="13"/>
    <x v="0"/>
    <n v="20000"/>
    <x v="3"/>
    <n v="7.9900000000000004E-5"/>
    <n v="0.73499999999999999"/>
    <n v="0.11582540464709284"/>
    <n v="1.48"/>
    <n v="1.59"/>
    <n v="1.48"/>
    <n v="1.48"/>
  </r>
  <r>
    <n v="13"/>
    <x v="0"/>
    <n v="20000"/>
    <x v="3"/>
    <n v="7.9900000000000004E-5"/>
    <n v="0.73499999999999999"/>
    <n v="0.11582540464709284"/>
    <n v="1.48"/>
    <n v="1.59"/>
    <n v="1.48"/>
    <n v="1.48"/>
  </r>
  <r>
    <n v="13"/>
    <x v="0"/>
    <n v="20000"/>
    <x v="3"/>
    <n v="7.9900000000000004E-5"/>
    <n v="0.73499999999999999"/>
    <n v="0.11582540464709284"/>
    <n v="1.48"/>
    <n v="1.59"/>
    <n v="1.48"/>
    <n v="1.48"/>
  </r>
  <r>
    <n v="13"/>
    <x v="0"/>
    <n v="20000"/>
    <x v="3"/>
    <n v="7.9900000000000004E-5"/>
    <n v="0.73499999999999999"/>
    <n v="0.11582540464709284"/>
    <n v="1.48"/>
    <n v="1.59"/>
    <n v="1.48"/>
    <n v="1.48"/>
  </r>
  <r>
    <n v="13"/>
    <x v="0"/>
    <n v="15000"/>
    <x v="3"/>
    <n v="7.9900000000000004E-5"/>
    <n v="0.73499999999999999"/>
    <n v="9.375055657679901E-2"/>
    <n v="1.48"/>
    <n v="1.59"/>
    <n v="1.48"/>
    <n v="1.48"/>
  </r>
  <r>
    <n v="13"/>
    <x v="0"/>
    <n v="12000"/>
    <x v="3"/>
    <n v="7.9900000000000004E-5"/>
    <n v="0.73499999999999999"/>
    <n v="7.9569200647510968E-2"/>
    <n v="1.48"/>
    <n v="1.59"/>
    <n v="1.48"/>
    <n v="1.48"/>
  </r>
  <r>
    <n v="13"/>
    <x v="1"/>
    <n v="50000"/>
    <x v="3"/>
    <n v="1.21E-4"/>
    <n v="0.746"/>
    <n v="0.38745118504658588"/>
    <n v="3.39"/>
    <n v="7.41"/>
    <n v="3.39"/>
    <n v="3.39"/>
  </r>
  <r>
    <n v="13"/>
    <x v="1"/>
    <n v="50000"/>
    <x v="3"/>
    <n v="1.21E-4"/>
    <n v="0.746"/>
    <n v="0.38745118504658588"/>
    <n v="3.39"/>
    <n v="7.41"/>
    <n v="3.39"/>
    <n v="3.39"/>
  </r>
  <r>
    <n v="13"/>
    <x v="1"/>
    <n v="40000"/>
    <x v="3"/>
    <n v="1.21E-4"/>
    <n v="0.746"/>
    <n v="0.32803646549828402"/>
    <n v="3.39"/>
    <n v="7.41"/>
    <n v="3.39"/>
    <n v="3.39"/>
  </r>
  <r>
    <n v="13"/>
    <x v="1"/>
    <n v="30000"/>
    <x v="3"/>
    <n v="1.21E-4"/>
    <n v="0.746"/>
    <n v="0.26467798905141743"/>
    <n v="3.39"/>
    <n v="7.41"/>
    <n v="3.39"/>
    <n v="3.39"/>
  </r>
  <r>
    <n v="13"/>
    <x v="1"/>
    <n v="20000"/>
    <x v="3"/>
    <n v="1.21E-4"/>
    <n v="0.746"/>
    <n v="0.19559319777734235"/>
    <n v="3.39"/>
    <n v="7.41"/>
    <n v="3.39"/>
    <n v="3.39"/>
  </r>
  <r>
    <n v="13"/>
    <x v="1"/>
    <n v="20000"/>
    <x v="3"/>
    <n v="1.21E-4"/>
    <n v="0.746"/>
    <n v="0.19559319777734235"/>
    <n v="3.39"/>
    <n v="7.41"/>
    <n v="3.39"/>
    <n v="3.39"/>
  </r>
  <r>
    <n v="13"/>
    <x v="1"/>
    <n v="20000"/>
    <x v="3"/>
    <n v="1.21E-4"/>
    <n v="0.746"/>
    <n v="0.19559319777734235"/>
    <n v="3.39"/>
    <n v="7.41"/>
    <n v="3.39"/>
    <n v="3.39"/>
  </r>
  <r>
    <n v="13"/>
    <x v="1"/>
    <n v="20000"/>
    <x v="3"/>
    <n v="1.21E-4"/>
    <n v="0.746"/>
    <n v="0.19559319777734235"/>
    <n v="3.39"/>
    <n v="7.41"/>
    <n v="3.39"/>
    <n v="3.39"/>
  </r>
  <r>
    <n v="13"/>
    <x v="1"/>
    <n v="20000"/>
    <x v="3"/>
    <n v="1.21E-4"/>
    <n v="0.746"/>
    <n v="0.19559319777734235"/>
    <n v="3.39"/>
    <n v="7.41"/>
    <n v="3.39"/>
    <n v="3.39"/>
  </r>
  <r>
    <n v="13"/>
    <x v="1"/>
    <n v="20000"/>
    <x v="3"/>
    <n v="1.21E-4"/>
    <n v="0.746"/>
    <n v="0.19559319777734235"/>
    <n v="3.39"/>
    <n v="7.41"/>
    <n v="3.39"/>
    <n v="3.39"/>
  </r>
  <r>
    <n v="13"/>
    <x v="1"/>
    <n v="20000"/>
    <x v="3"/>
    <n v="1.21E-4"/>
    <n v="0.746"/>
    <n v="0.19559319777734235"/>
    <n v="3.39"/>
    <n v="7.41"/>
    <n v="3.39"/>
    <n v="3.39"/>
  </r>
  <r>
    <n v="13"/>
    <x v="1"/>
    <n v="20000"/>
    <x v="3"/>
    <n v="1.21E-4"/>
    <n v="0.746"/>
    <n v="0.19559319777734235"/>
    <n v="3.39"/>
    <n v="7.41"/>
    <n v="3.39"/>
    <n v="3.39"/>
  </r>
  <r>
    <n v="13"/>
    <x v="1"/>
    <n v="20000"/>
    <x v="3"/>
    <n v="1.21E-4"/>
    <n v="0.746"/>
    <n v="0.19559319777734235"/>
    <n v="3.39"/>
    <n v="7.41"/>
    <n v="3.39"/>
    <n v="3.39"/>
  </r>
  <r>
    <n v="13"/>
    <x v="1"/>
    <n v="15000"/>
    <x v="3"/>
    <n v="1.21E-4"/>
    <n v="0.746"/>
    <n v="0.15781542512722249"/>
    <n v="3.39"/>
    <n v="7.41"/>
    <n v="3.39"/>
    <n v="3.39"/>
  </r>
  <r>
    <n v="13"/>
    <x v="1"/>
    <n v="15000"/>
    <x v="3"/>
    <n v="1.21E-4"/>
    <n v="0.746"/>
    <n v="0.15781542512722249"/>
    <n v="3.39"/>
    <n v="7.41"/>
    <n v="3.39"/>
    <n v="3.39"/>
  </r>
  <r>
    <n v="13"/>
    <x v="1"/>
    <n v="15000"/>
    <x v="3"/>
    <n v="1.21E-4"/>
    <n v="0.746"/>
    <n v="0.15781542512722249"/>
    <n v="3.39"/>
    <n v="7.41"/>
    <n v="3.39"/>
    <n v="3.39"/>
  </r>
  <r>
    <n v="13"/>
    <x v="1"/>
    <n v="12000"/>
    <x v="3"/>
    <n v="1.21E-4"/>
    <n v="0.746"/>
    <n v="0.13361480428461855"/>
    <n v="3.39"/>
    <n v="7.41"/>
    <n v="3.39"/>
    <n v="3.39"/>
  </r>
  <r>
    <n v="13"/>
    <x v="1"/>
    <n v="10000"/>
    <x v="3"/>
    <n v="1.21E-4"/>
    <n v="0.746"/>
    <n v="0.11662331185850054"/>
    <n v="3.39"/>
    <n v="7.41"/>
    <n v="3.39"/>
    <n v="3.39"/>
  </r>
  <r>
    <n v="13"/>
    <x v="1"/>
    <n v="10000"/>
    <x v="3"/>
    <n v="1.21E-4"/>
    <n v="0.746"/>
    <n v="0.11662331185850054"/>
    <n v="3.39"/>
    <n v="7.41"/>
    <n v="3.39"/>
    <n v="3.39"/>
  </r>
  <r>
    <n v="13"/>
    <x v="1"/>
    <n v="10000"/>
    <x v="3"/>
    <n v="1.21E-4"/>
    <n v="0.746"/>
    <n v="0.11662331185850054"/>
    <n v="3.39"/>
    <n v="7.41"/>
    <n v="3.39"/>
    <n v="3.39"/>
  </r>
  <r>
    <n v="13"/>
    <x v="1"/>
    <n v="10000"/>
    <x v="3"/>
    <n v="1.21E-4"/>
    <n v="0.746"/>
    <n v="0.11662331185850054"/>
    <n v="3.39"/>
    <n v="7.41"/>
    <n v="3.39"/>
    <n v="3.39"/>
  </r>
  <r>
    <n v="13"/>
    <x v="1"/>
    <n v="10000"/>
    <x v="3"/>
    <n v="1.21E-4"/>
    <n v="0.746"/>
    <n v="0.11662331185850054"/>
    <n v="3.39"/>
    <n v="7.41"/>
    <n v="3.39"/>
    <n v="3.39"/>
  </r>
  <r>
    <n v="13"/>
    <x v="1"/>
    <n v="10000"/>
    <x v="3"/>
    <n v="1.21E-4"/>
    <n v="0.746"/>
    <n v="0.11662331185850054"/>
    <n v="3.39"/>
    <n v="7.41"/>
    <n v="3.39"/>
    <n v="3.39"/>
  </r>
  <r>
    <n v="13"/>
    <x v="1"/>
    <n v="10000"/>
    <x v="3"/>
    <n v="1.21E-4"/>
    <n v="0.746"/>
    <n v="0.11662331185850054"/>
    <n v="3.39"/>
    <n v="7.41"/>
    <n v="3.39"/>
    <n v="3.39"/>
  </r>
  <r>
    <n v="13"/>
    <x v="1"/>
    <n v="10000"/>
    <x v="3"/>
    <n v="1.21E-4"/>
    <n v="0.746"/>
    <n v="0.11662331185850054"/>
    <n v="3.39"/>
    <n v="7.41"/>
    <n v="3.39"/>
    <n v="3.39"/>
  </r>
  <r>
    <n v="13"/>
    <x v="1"/>
    <n v="10000"/>
    <x v="3"/>
    <n v="1.21E-4"/>
    <n v="0.746"/>
    <n v="0.11662331185850054"/>
    <n v="3.39"/>
    <n v="7.41"/>
    <n v="3.39"/>
    <n v="3.39"/>
  </r>
  <r>
    <n v="13"/>
    <x v="1"/>
    <n v="10000"/>
    <x v="3"/>
    <n v="1.21E-4"/>
    <n v="0.746"/>
    <n v="0.11662331185850054"/>
    <n v="3.39"/>
    <n v="7.41"/>
    <n v="3.39"/>
    <n v="3.39"/>
  </r>
  <r>
    <n v="13"/>
    <x v="1"/>
    <n v="8000"/>
    <x v="3"/>
    <n v="1.21E-4"/>
    <n v="0.746"/>
    <n v="9.8739403809454687E-2"/>
    <n v="3.39"/>
    <n v="7.41"/>
    <n v="9.8739403809454687E-2"/>
    <n v="9.8739403809454687E-2"/>
  </r>
  <r>
    <n v="13"/>
    <x v="1"/>
    <n v="8000"/>
    <x v="3"/>
    <n v="1.21E-4"/>
    <n v="0.746"/>
    <n v="9.8739403809454687E-2"/>
    <n v="3.39"/>
    <n v="7.41"/>
    <n v="9.8739403809454687E-2"/>
    <n v="9.8739403809454687E-2"/>
  </r>
  <r>
    <n v="13"/>
    <x v="1"/>
    <n v="5000"/>
    <x v="3"/>
    <n v="1.21E-4"/>
    <n v="0.746"/>
    <n v="6.9537167055922014E-2"/>
    <n v="3.39"/>
    <n v="7.41"/>
    <n v="6.9537167055922014E-2"/>
    <n v="6.9537167055922014E-2"/>
  </r>
  <r>
    <n v="13"/>
    <x v="1"/>
    <n v="5000"/>
    <x v="3"/>
    <n v="1.21E-4"/>
    <n v="0.746"/>
    <n v="6.9537167055922014E-2"/>
    <n v="3.39"/>
    <n v="7.41"/>
    <n v="6.9537167055922014E-2"/>
    <n v="6.9537167055922014E-2"/>
  </r>
  <r>
    <n v="13"/>
    <x v="1"/>
    <n v="5000"/>
    <x v="3"/>
    <n v="1.21E-4"/>
    <n v="0.746"/>
    <n v="6.9537167055922014E-2"/>
    <n v="3.39"/>
    <n v="7.41"/>
    <n v="6.9537167055922014E-2"/>
    <n v="6.9537167055922014E-2"/>
  </r>
  <r>
    <n v="13"/>
    <x v="1"/>
    <n v="5000"/>
    <x v="3"/>
    <n v="1.21E-4"/>
    <n v="0.746"/>
    <n v="6.9537167055922014E-2"/>
    <n v="3.39"/>
    <n v="7.41"/>
    <n v="6.9537167055922014E-2"/>
    <n v="6.9537167055922014E-2"/>
  </r>
  <r>
    <n v="13"/>
    <x v="1"/>
    <n v="5000"/>
    <x v="3"/>
    <n v="1.21E-4"/>
    <n v="0.746"/>
    <n v="6.9537167055922014E-2"/>
    <n v="3.39"/>
    <n v="7.41"/>
    <n v="6.9537167055922014E-2"/>
    <n v="6.9537167055922014E-2"/>
  </r>
  <r>
    <n v="13"/>
    <x v="1"/>
    <n v="5000"/>
    <x v="3"/>
    <n v="1.21E-4"/>
    <n v="0.746"/>
    <n v="6.9537167055922014E-2"/>
    <n v="3.39"/>
    <n v="7.41"/>
    <n v="6.9537167055922014E-2"/>
    <n v="6.9537167055922014E-2"/>
  </r>
  <r>
    <n v="13"/>
    <x v="1"/>
    <n v="5000"/>
    <x v="3"/>
    <n v="1.21E-4"/>
    <n v="0.746"/>
    <n v="6.9537167055922014E-2"/>
    <n v="3.39"/>
    <n v="7.41"/>
    <n v="6.9537167055922014E-2"/>
    <n v="6.9537167055922014E-2"/>
  </r>
  <r>
    <n v="13"/>
    <x v="1"/>
    <n v="200"/>
    <x v="3"/>
    <n v="1.21E-4"/>
    <n v="0.746"/>
    <n v="6.3001914514792612E-3"/>
    <n v="3.39"/>
    <n v="7.41"/>
    <n v="6.3001914514792612E-3"/>
    <n v="6.3001914514792612E-3"/>
  </r>
  <r>
    <n v="13"/>
    <x v="1"/>
    <n v="200"/>
    <x v="3"/>
    <n v="1.21E-4"/>
    <n v="0.746"/>
    <n v="6.3001914514792612E-3"/>
    <n v="3.39"/>
    <n v="7.41"/>
    <n v="6.3001914514792612E-3"/>
    <n v="6.3001914514792612E-3"/>
  </r>
  <r>
    <n v="13"/>
    <x v="1"/>
    <n v="150"/>
    <x v="3"/>
    <n v="1.21E-4"/>
    <n v="0.746"/>
    <n v="5.083343406604237E-3"/>
    <n v="3.39"/>
    <n v="7.41"/>
    <n v="5.083343406604237E-3"/>
    <n v="5.083343406604237E-3"/>
  </r>
  <r>
    <n v="13"/>
    <x v="1"/>
    <n v="150"/>
    <x v="3"/>
    <n v="1.21E-4"/>
    <n v="0.746"/>
    <n v="5.083343406604237E-3"/>
    <n v="3.39"/>
    <n v="7.41"/>
    <n v="5.083343406604237E-3"/>
    <n v="5.083343406604237E-3"/>
  </r>
  <r>
    <n v="13"/>
    <x v="1"/>
    <n v="150"/>
    <x v="3"/>
    <n v="1.21E-4"/>
    <n v="0.746"/>
    <n v="5.083343406604237E-3"/>
    <n v="3.39"/>
    <n v="7.41"/>
    <n v="5.083343406604237E-3"/>
    <n v="5.083343406604237E-3"/>
  </r>
  <r>
    <n v="13"/>
    <x v="1"/>
    <n v="150"/>
    <x v="3"/>
    <n v="1.21E-4"/>
    <n v="0.746"/>
    <n v="5.083343406604237E-3"/>
    <n v="3.39"/>
    <n v="7.41"/>
    <n v="5.083343406604237E-3"/>
    <n v="5.083343406604237E-3"/>
  </r>
  <r>
    <n v="13"/>
    <x v="1"/>
    <n v="150"/>
    <x v="3"/>
    <n v="1.21E-4"/>
    <n v="0.746"/>
    <n v="5.083343406604237E-3"/>
    <n v="3.39"/>
    <n v="7.41"/>
    <n v="5.083343406604237E-3"/>
    <n v="5.083343406604237E-3"/>
  </r>
  <r>
    <n v="13"/>
    <x v="1"/>
    <n v="150"/>
    <x v="3"/>
    <n v="1.21E-4"/>
    <n v="0.746"/>
    <n v="5.083343406604237E-3"/>
    <n v="3.39"/>
    <n v="7.41"/>
    <n v="5.083343406604237E-3"/>
    <n v="5.083343406604237E-3"/>
  </r>
  <r>
    <n v="13"/>
    <x v="1"/>
    <n v="150"/>
    <x v="3"/>
    <n v="1.21E-4"/>
    <n v="0.746"/>
    <n v="5.083343406604237E-3"/>
    <n v="3.39"/>
    <n v="7.41"/>
    <n v="5.083343406604237E-3"/>
    <n v="5.083343406604237E-3"/>
  </r>
  <r>
    <n v="13"/>
    <x v="1"/>
    <n v="100"/>
    <x v="3"/>
    <n v="1.21E-4"/>
    <n v="0.746"/>
    <n v="3.7565171016353122E-3"/>
    <n v="3.39"/>
    <n v="7.41"/>
    <n v="3.7565171016353122E-3"/>
    <n v="3.7565171016353122E-3"/>
  </r>
  <r>
    <n v="13"/>
    <x v="1"/>
    <n v="100"/>
    <x v="3"/>
    <n v="1.21E-4"/>
    <n v="0.746"/>
    <n v="3.7565171016353122E-3"/>
    <n v="3.39"/>
    <n v="7.41"/>
    <n v="3.7565171016353122E-3"/>
    <n v="3.7565171016353122E-3"/>
  </r>
  <r>
    <n v="13"/>
    <x v="1"/>
    <n v="100"/>
    <x v="3"/>
    <n v="1.21E-4"/>
    <n v="0.746"/>
    <n v="3.7565171016353122E-3"/>
    <n v="3.39"/>
    <n v="7.41"/>
    <n v="3.7565171016353122E-3"/>
    <n v="3.7565171016353122E-3"/>
  </r>
  <r>
    <n v="13"/>
    <x v="1"/>
    <n v="100"/>
    <x v="3"/>
    <n v="1.21E-4"/>
    <n v="0.746"/>
    <n v="3.7565171016353122E-3"/>
    <n v="3.39"/>
    <n v="7.41"/>
    <n v="3.7565171016353122E-3"/>
    <n v="3.7565171016353122E-3"/>
  </r>
  <r>
    <n v="13"/>
    <x v="1"/>
    <n v="100"/>
    <x v="3"/>
    <n v="1.21E-4"/>
    <n v="0.746"/>
    <n v="3.7565171016353122E-3"/>
    <n v="3.39"/>
    <n v="7.41"/>
    <n v="3.7565171016353122E-3"/>
    <n v="3.7565171016353122E-3"/>
  </r>
  <r>
    <n v="13"/>
    <x v="1"/>
    <n v="100"/>
    <x v="3"/>
    <n v="1.21E-4"/>
    <n v="0.746"/>
    <n v="3.7565171016353122E-3"/>
    <n v="3.39"/>
    <n v="7.41"/>
    <n v="3.7565171016353122E-3"/>
    <n v="3.7565171016353122E-3"/>
  </r>
  <r>
    <n v="13"/>
    <x v="1"/>
    <n v="100"/>
    <x v="3"/>
    <n v="1.21E-4"/>
    <n v="0.746"/>
    <n v="3.7565171016353122E-3"/>
    <n v="3.39"/>
    <n v="7.41"/>
    <n v="3.7565171016353122E-3"/>
    <n v="3.7565171016353122E-3"/>
  </r>
  <r>
    <n v="13"/>
    <x v="1"/>
    <n v="100"/>
    <x v="3"/>
    <n v="1.21E-4"/>
    <n v="0.746"/>
    <n v="3.7565171016353122E-3"/>
    <n v="3.39"/>
    <n v="7.41"/>
    <n v="3.7565171016353122E-3"/>
    <n v="3.7565171016353122E-3"/>
  </r>
  <r>
    <n v="13"/>
    <x v="1"/>
    <n v="100"/>
    <x v="3"/>
    <n v="1.21E-4"/>
    <n v="0.746"/>
    <n v="3.7565171016353122E-3"/>
    <n v="3.39"/>
    <n v="7.41"/>
    <n v="3.7565171016353122E-3"/>
    <n v="3.7565171016353122E-3"/>
  </r>
  <r>
    <n v="13"/>
    <x v="1"/>
    <n v="100"/>
    <x v="3"/>
    <n v="1.21E-4"/>
    <n v="0.746"/>
    <n v="3.7565171016353122E-3"/>
    <n v="3.39"/>
    <n v="7.41"/>
    <n v="3.7565171016353122E-3"/>
    <n v="3.7565171016353122E-3"/>
  </r>
  <r>
    <n v="13"/>
    <x v="1"/>
    <n v="100"/>
    <x v="3"/>
    <n v="1.21E-4"/>
    <n v="0.746"/>
    <n v="3.7565171016353122E-3"/>
    <n v="3.39"/>
    <n v="7.41"/>
    <n v="3.7565171016353122E-3"/>
    <n v="3.7565171016353122E-3"/>
  </r>
  <r>
    <n v="13"/>
    <x v="1"/>
    <n v="100"/>
    <x v="3"/>
    <n v="1.21E-4"/>
    <n v="0.746"/>
    <n v="3.7565171016353122E-3"/>
    <n v="3.39"/>
    <n v="7.41"/>
    <n v="3.7565171016353122E-3"/>
    <n v="3.7565171016353122E-3"/>
  </r>
  <r>
    <n v="13"/>
    <x v="1"/>
    <n v="100"/>
    <x v="3"/>
    <n v="1.21E-4"/>
    <n v="0.746"/>
    <n v="3.7565171016353122E-3"/>
    <n v="3.39"/>
    <n v="7.41"/>
    <n v="3.7565171016353122E-3"/>
    <n v="3.7565171016353122E-3"/>
  </r>
  <r>
    <n v="13"/>
    <x v="1"/>
    <n v="100"/>
    <x v="3"/>
    <n v="1.21E-4"/>
    <n v="0.746"/>
    <n v="3.7565171016353122E-3"/>
    <n v="3.39"/>
    <n v="7.41"/>
    <n v="3.7565171016353122E-3"/>
    <n v="3.7565171016353122E-3"/>
  </r>
  <r>
    <n v="13"/>
    <x v="1"/>
    <n v="100"/>
    <x v="3"/>
    <n v="1.21E-4"/>
    <n v="0.746"/>
    <n v="3.7565171016353122E-3"/>
    <n v="3.39"/>
    <n v="7.41"/>
    <n v="3.7565171016353122E-3"/>
    <n v="3.7565171016353122E-3"/>
  </r>
  <r>
    <n v="13"/>
    <x v="1"/>
    <n v="100"/>
    <x v="3"/>
    <n v="1.21E-4"/>
    <n v="0.746"/>
    <n v="3.7565171016353122E-3"/>
    <n v="3.39"/>
    <n v="7.41"/>
    <n v="3.7565171016353122E-3"/>
    <n v="3.7565171016353122E-3"/>
  </r>
  <r>
    <n v="13"/>
    <x v="1"/>
    <n v="100"/>
    <x v="3"/>
    <n v="1.21E-4"/>
    <n v="0.746"/>
    <n v="3.7565171016353122E-3"/>
    <n v="3.39"/>
    <n v="7.41"/>
    <n v="3.7565171016353122E-3"/>
    <n v="3.7565171016353122E-3"/>
  </r>
  <r>
    <n v="13"/>
    <x v="1"/>
    <n v="100"/>
    <x v="3"/>
    <n v="1.21E-4"/>
    <n v="0.746"/>
    <n v="3.7565171016353122E-3"/>
    <n v="3.39"/>
    <n v="7.41"/>
    <n v="3.7565171016353122E-3"/>
    <n v="3.7565171016353122E-3"/>
  </r>
  <r>
    <n v="13"/>
    <x v="1"/>
    <n v="70"/>
    <x v="3"/>
    <n v="1.21E-4"/>
    <n v="0.746"/>
    <n v="2.878912783609295E-3"/>
    <n v="3.39"/>
    <n v="7.41"/>
    <n v="2.878912783609295E-3"/>
    <n v="2.878912783609295E-3"/>
  </r>
  <r>
    <n v="13"/>
    <x v="1"/>
    <n v="70"/>
    <x v="3"/>
    <n v="1.21E-4"/>
    <n v="0.746"/>
    <n v="2.878912783609295E-3"/>
    <n v="3.39"/>
    <n v="7.41"/>
    <n v="2.878912783609295E-3"/>
    <n v="2.878912783609295E-3"/>
  </r>
  <r>
    <n v="13"/>
    <x v="1"/>
    <n v="60"/>
    <x v="3"/>
    <n v="1.21E-4"/>
    <n v="0.746"/>
    <n v="2.5661746064308583E-3"/>
    <n v="3.39"/>
    <n v="7.41"/>
    <n v="2.5661746064308583E-3"/>
    <n v="2.5661746064308583E-3"/>
  </r>
  <r>
    <n v="13"/>
    <x v="1"/>
    <n v="60"/>
    <x v="3"/>
    <n v="1.21E-4"/>
    <n v="0.746"/>
    <n v="2.5661746064308583E-3"/>
    <n v="3.39"/>
    <n v="7.41"/>
    <n v="2.5661746064308583E-3"/>
    <n v="2.5661746064308583E-3"/>
  </r>
  <r>
    <n v="13"/>
    <x v="1"/>
    <n v="50"/>
    <x v="3"/>
    <n v="1.21E-4"/>
    <n v="0.746"/>
    <n v="2.2398399863809279E-3"/>
    <n v="3.39"/>
    <n v="7.41"/>
    <n v="2.2398399863809279E-3"/>
    <n v="2.2398399863809279E-3"/>
  </r>
  <r>
    <n v="13"/>
    <x v="1"/>
    <n v="50"/>
    <x v="3"/>
    <n v="1.21E-4"/>
    <n v="0.746"/>
    <n v="2.2398399863809279E-3"/>
    <n v="3.39"/>
    <n v="7.41"/>
    <n v="2.2398399863809279E-3"/>
    <n v="2.2398399863809279E-3"/>
  </r>
  <r>
    <n v="13"/>
    <x v="1"/>
    <n v="50"/>
    <x v="3"/>
    <n v="1.21E-4"/>
    <n v="0.746"/>
    <n v="2.2398399863809279E-3"/>
    <n v="3.39"/>
    <n v="7.41"/>
    <n v="2.2398399863809279E-3"/>
    <n v="2.2398399863809279E-3"/>
  </r>
  <r>
    <n v="13"/>
    <x v="1"/>
    <n v="50"/>
    <x v="3"/>
    <n v="1.21E-4"/>
    <n v="0.746"/>
    <n v="2.2398399863809279E-3"/>
    <n v="3.39"/>
    <n v="7.41"/>
    <n v="2.2398399863809279E-3"/>
    <n v="2.2398399863809279E-3"/>
  </r>
  <r>
    <n v="13"/>
    <x v="1"/>
    <n v="50"/>
    <x v="3"/>
    <n v="1.21E-4"/>
    <n v="0.746"/>
    <n v="2.2398399863809279E-3"/>
    <n v="3.39"/>
    <n v="7.41"/>
    <n v="2.2398399863809279E-3"/>
    <n v="2.2398399863809279E-3"/>
  </r>
  <r>
    <n v="13"/>
    <x v="1"/>
    <n v="1000"/>
    <x v="3"/>
    <n v="1.21E-4"/>
    <n v="0.746"/>
    <n v="2.0930777946502714E-2"/>
    <n v="3.39"/>
    <n v="7.41"/>
    <n v="2.0930777946502714E-2"/>
    <n v="2.0930777946502714E-2"/>
  </r>
  <r>
    <n v="13"/>
    <x v="1"/>
    <n v="1000"/>
    <x v="3"/>
    <n v="1.21E-4"/>
    <n v="0.746"/>
    <n v="2.0930777946502714E-2"/>
    <n v="3.39"/>
    <n v="7.41"/>
    <n v="2.0930777946502714E-2"/>
    <n v="2.0930777946502714E-2"/>
  </r>
  <r>
    <n v="13"/>
    <x v="1"/>
    <n v="1000"/>
    <x v="3"/>
    <n v="1.21E-4"/>
    <n v="0.746"/>
    <n v="2.0930777946502714E-2"/>
    <n v="3.39"/>
    <n v="7.41"/>
    <n v="2.0930777946502714E-2"/>
    <n v="2.0930777946502714E-2"/>
  </r>
  <r>
    <n v="13"/>
    <x v="1"/>
    <n v="1000"/>
    <x v="3"/>
    <n v="1.21E-4"/>
    <n v="0.746"/>
    <n v="2.0930777946502714E-2"/>
    <n v="3.39"/>
    <n v="7.41"/>
    <n v="2.0930777946502714E-2"/>
    <n v="2.0930777946502714E-2"/>
  </r>
  <r>
    <n v="13"/>
    <x v="1"/>
    <n v="1000"/>
    <x v="3"/>
    <n v="1.21E-4"/>
    <n v="0.746"/>
    <n v="2.0930777946502714E-2"/>
    <n v="3.39"/>
    <n v="7.41"/>
    <n v="2.0930777946502714E-2"/>
    <n v="2.0930777946502714E-2"/>
  </r>
  <r>
    <n v="13"/>
    <x v="1"/>
    <n v="1000"/>
    <x v="3"/>
    <n v="1.21E-4"/>
    <n v="0.746"/>
    <n v="2.0930777946502714E-2"/>
    <n v="3.39"/>
    <n v="7.41"/>
    <n v="2.0930777946502714E-2"/>
    <n v="2.0930777946502714E-2"/>
  </r>
  <r>
    <n v="13"/>
    <x v="1"/>
    <n v="1000"/>
    <x v="3"/>
    <n v="1.21E-4"/>
    <n v="0.746"/>
    <n v="2.0930777946502714E-2"/>
    <n v="3.39"/>
    <n v="7.41"/>
    <n v="2.0930777946502714E-2"/>
    <n v="2.0930777946502714E-2"/>
  </r>
  <r>
    <n v="13"/>
    <x v="1"/>
    <n v="1000"/>
    <x v="3"/>
    <n v="1.21E-4"/>
    <n v="0.746"/>
    <n v="2.0930777946502714E-2"/>
    <n v="3.39"/>
    <n v="7.41"/>
    <n v="2.0930777946502714E-2"/>
    <n v="2.0930777946502714E-2"/>
  </r>
  <r>
    <n v="13"/>
    <x v="1"/>
    <n v="1000"/>
    <x v="3"/>
    <n v="1.21E-4"/>
    <n v="0.746"/>
    <n v="2.0930777946502714E-2"/>
    <n v="3.39"/>
    <n v="7.41"/>
    <n v="2.0930777946502714E-2"/>
    <n v="2.0930777946502714E-2"/>
  </r>
  <r>
    <n v="13"/>
    <x v="1"/>
    <n v="1000"/>
    <x v="3"/>
    <n v="1.21E-4"/>
    <n v="0.746"/>
    <n v="2.0930777946502714E-2"/>
    <n v="3.39"/>
    <n v="7.41"/>
    <n v="2.0930777946502714E-2"/>
    <n v="2.0930777946502714E-2"/>
  </r>
  <r>
    <n v="13"/>
    <x v="1"/>
    <n v="1000"/>
    <x v="3"/>
    <n v="1.21E-4"/>
    <n v="0.746"/>
    <n v="2.0930777946502714E-2"/>
    <n v="3.39"/>
    <n v="7.41"/>
    <n v="2.0930777946502714E-2"/>
    <n v="2.0930777946502714E-2"/>
  </r>
  <r>
    <n v="13"/>
    <x v="1"/>
    <n v="1000"/>
    <x v="3"/>
    <n v="1.21E-4"/>
    <n v="0.746"/>
    <n v="2.0930777946502714E-2"/>
    <n v="3.39"/>
    <n v="7.41"/>
    <n v="2.0930777946502714E-2"/>
    <n v="2.0930777946502714E-2"/>
  </r>
  <r>
    <n v="13"/>
    <x v="1"/>
    <n v="1000"/>
    <x v="3"/>
    <n v="1.21E-4"/>
    <n v="0.746"/>
    <n v="2.0930777946502714E-2"/>
    <n v="3.39"/>
    <n v="7.41"/>
    <n v="2.0930777946502714E-2"/>
    <n v="2.0930777946502714E-2"/>
  </r>
  <r>
    <n v="13"/>
    <x v="1"/>
    <n v="1000"/>
    <x v="3"/>
    <n v="1.21E-4"/>
    <n v="0.746"/>
    <n v="2.0930777946502714E-2"/>
    <n v="3.39"/>
    <n v="7.41"/>
    <n v="2.0930777946502714E-2"/>
    <n v="2.0930777946502714E-2"/>
  </r>
  <r>
    <n v="13"/>
    <x v="1"/>
    <n v="1000"/>
    <x v="3"/>
    <n v="1.21E-4"/>
    <n v="0.746"/>
    <n v="2.0930777946502714E-2"/>
    <n v="3.39"/>
    <n v="7.41"/>
    <n v="2.0930777946502714E-2"/>
    <n v="2.0930777946502714E-2"/>
  </r>
  <r>
    <n v="13"/>
    <x v="1"/>
    <n v="800"/>
    <x v="3"/>
    <n v="1.21E-4"/>
    <n v="0.746"/>
    <n v="1.7721092831022387E-2"/>
    <n v="3.39"/>
    <n v="7.41"/>
    <n v="1.7721092831022387E-2"/>
    <n v="1.7721092831022387E-2"/>
  </r>
  <r>
    <n v="13"/>
    <x v="1"/>
    <n v="800"/>
    <x v="3"/>
    <n v="1.21E-4"/>
    <n v="0.746"/>
    <n v="1.7721092831022387E-2"/>
    <n v="3.39"/>
    <n v="7.41"/>
    <n v="1.7721092831022387E-2"/>
    <n v="1.7721092831022387E-2"/>
  </r>
  <r>
    <n v="13"/>
    <x v="1"/>
    <n v="800"/>
    <x v="3"/>
    <n v="1.21E-4"/>
    <n v="0.746"/>
    <n v="1.7721092831022387E-2"/>
    <n v="3.39"/>
    <n v="7.41"/>
    <n v="1.7721092831022387E-2"/>
    <n v="1.7721092831022387E-2"/>
  </r>
  <r>
    <n v="13"/>
    <x v="1"/>
    <n v="600"/>
    <x v="3"/>
    <n v="1.21E-4"/>
    <n v="0.746"/>
    <n v="1.4298359199742785E-2"/>
    <n v="3.39"/>
    <n v="7.41"/>
    <n v="1.4298359199742785E-2"/>
    <n v="1.4298359199742785E-2"/>
  </r>
  <r>
    <n v="13"/>
    <x v="1"/>
    <n v="600"/>
    <x v="3"/>
    <n v="1.21E-4"/>
    <n v="0.746"/>
    <n v="1.4298359199742785E-2"/>
    <n v="3.39"/>
    <n v="7.41"/>
    <n v="1.4298359199742785E-2"/>
    <n v="1.4298359199742785E-2"/>
  </r>
  <r>
    <n v="13"/>
    <x v="1"/>
    <n v="500"/>
    <x v="3"/>
    <n v="1.21E-4"/>
    <n v="0.746"/>
    <n v="1.2480069202993412E-2"/>
    <n v="3.39"/>
    <n v="7.41"/>
    <n v="1.2480069202993412E-2"/>
    <n v="1.2480069202993412E-2"/>
  </r>
  <r>
    <n v="13"/>
    <x v="1"/>
    <n v="500"/>
    <x v="3"/>
    <n v="1.21E-4"/>
    <n v="0.746"/>
    <n v="1.2480069202993412E-2"/>
    <n v="3.39"/>
    <n v="7.41"/>
    <n v="1.2480069202993412E-2"/>
    <n v="1.2480069202993412E-2"/>
  </r>
  <r>
    <n v="13"/>
    <x v="1"/>
    <n v="500"/>
    <x v="3"/>
    <n v="1.21E-4"/>
    <n v="0.746"/>
    <n v="1.2480069202993412E-2"/>
    <n v="3.39"/>
    <n v="7.41"/>
    <n v="1.2480069202993412E-2"/>
    <n v="1.2480069202993412E-2"/>
  </r>
  <r>
    <n v="13"/>
    <x v="1"/>
    <n v="500"/>
    <x v="3"/>
    <n v="1.21E-4"/>
    <n v="0.746"/>
    <n v="1.2480069202993412E-2"/>
    <n v="3.39"/>
    <n v="7.41"/>
    <n v="1.2480069202993412E-2"/>
    <n v="1.2480069202993412E-2"/>
  </r>
  <r>
    <n v="13"/>
    <x v="1"/>
    <n v="500"/>
    <x v="3"/>
    <n v="1.21E-4"/>
    <n v="0.746"/>
    <n v="1.2480069202993412E-2"/>
    <n v="3.39"/>
    <n v="7.41"/>
    <n v="1.2480069202993412E-2"/>
    <n v="1.2480069202993412E-2"/>
  </r>
  <r>
    <n v="13"/>
    <x v="1"/>
    <n v="500"/>
    <x v="3"/>
    <n v="1.21E-4"/>
    <n v="0.746"/>
    <n v="1.2480069202993412E-2"/>
    <n v="3.39"/>
    <n v="7.41"/>
    <n v="1.2480069202993412E-2"/>
    <n v="1.2480069202993412E-2"/>
  </r>
  <r>
    <n v="13"/>
    <x v="1"/>
    <n v="500"/>
    <x v="3"/>
    <n v="1.21E-4"/>
    <n v="0.746"/>
    <n v="1.2480069202993412E-2"/>
    <n v="3.39"/>
    <n v="7.41"/>
    <n v="1.2480069202993412E-2"/>
    <n v="1.2480069202993412E-2"/>
  </r>
  <r>
    <n v="13"/>
    <x v="1"/>
    <n v="500"/>
    <x v="3"/>
    <n v="1.21E-4"/>
    <n v="0.746"/>
    <n v="1.2480069202993412E-2"/>
    <n v="3.39"/>
    <n v="7.41"/>
    <n v="1.2480069202993412E-2"/>
    <n v="1.2480069202993412E-2"/>
  </r>
  <r>
    <n v="13"/>
    <x v="1"/>
    <n v="500"/>
    <x v="3"/>
    <n v="1.21E-4"/>
    <n v="0.746"/>
    <n v="1.2480069202993412E-2"/>
    <n v="3.39"/>
    <n v="7.41"/>
    <n v="1.2480069202993412E-2"/>
    <n v="1.2480069202993412E-2"/>
  </r>
  <r>
    <n v="13"/>
    <x v="1"/>
    <n v="500"/>
    <x v="3"/>
    <n v="1.21E-4"/>
    <n v="0.746"/>
    <n v="1.2480069202993412E-2"/>
    <n v="3.39"/>
    <n v="7.41"/>
    <n v="1.2480069202993412E-2"/>
    <n v="1.2480069202993412E-2"/>
  </r>
  <r>
    <n v="13"/>
    <x v="1"/>
    <n v="500"/>
    <x v="3"/>
    <n v="1.21E-4"/>
    <n v="0.746"/>
    <n v="1.2480069202993412E-2"/>
    <n v="3.39"/>
    <n v="7.41"/>
    <n v="1.2480069202993412E-2"/>
    <n v="1.2480069202993412E-2"/>
  </r>
  <r>
    <n v="13"/>
    <x v="1"/>
    <n v="500"/>
    <x v="3"/>
    <n v="1.21E-4"/>
    <n v="0.746"/>
    <n v="1.2480069202993412E-2"/>
    <n v="3.39"/>
    <n v="7.41"/>
    <n v="1.2480069202993412E-2"/>
    <n v="1.2480069202993412E-2"/>
  </r>
  <r>
    <n v="13"/>
    <x v="1"/>
    <n v="500"/>
    <x v="3"/>
    <n v="1.21E-4"/>
    <n v="0.746"/>
    <n v="1.2480069202993412E-2"/>
    <n v="3.39"/>
    <n v="7.41"/>
    <n v="1.2480069202993412E-2"/>
    <n v="1.2480069202993412E-2"/>
  </r>
  <r>
    <n v="13"/>
    <x v="1"/>
    <n v="400"/>
    <x v="3"/>
    <n v="1.21E-4"/>
    <n v="0.746"/>
    <n v="1.0566280214194482E-2"/>
    <n v="3.39"/>
    <n v="7.41"/>
    <n v="1.0566280214194482E-2"/>
    <n v="1.0566280214194482E-2"/>
  </r>
  <r>
    <n v="13"/>
    <x v="1"/>
    <n v="300"/>
    <x v="3"/>
    <n v="1.21E-4"/>
    <n v="0.746"/>
    <n v="8.5254601027317887E-3"/>
    <n v="3.39"/>
    <n v="7.41"/>
    <n v="8.5254601027317887E-3"/>
    <n v="8.5254601027317887E-3"/>
  </r>
  <r>
    <n v="13"/>
    <x v="1"/>
    <n v="300"/>
    <x v="3"/>
    <n v="1.21E-4"/>
    <n v="0.746"/>
    <n v="8.5254601027317887E-3"/>
    <n v="3.39"/>
    <n v="7.41"/>
    <n v="8.5254601027317887E-3"/>
    <n v="8.5254601027317887E-3"/>
  </r>
  <r>
    <n v="13"/>
    <x v="1"/>
    <n v="300"/>
    <x v="3"/>
    <n v="1.21E-4"/>
    <n v="0.746"/>
    <n v="8.5254601027317887E-3"/>
    <n v="3.39"/>
    <n v="7.41"/>
    <n v="8.5254601027317887E-3"/>
    <n v="8.5254601027317887E-3"/>
  </r>
  <r>
    <n v="13"/>
    <x v="1"/>
    <n v="300"/>
    <x v="3"/>
    <n v="1.21E-4"/>
    <n v="0.746"/>
    <n v="8.5254601027317887E-3"/>
    <n v="3.39"/>
    <n v="7.41"/>
    <n v="8.5254601027317887E-3"/>
    <n v="8.5254601027317887E-3"/>
  </r>
  <r>
    <n v="13"/>
    <x v="1"/>
    <n v="300"/>
    <x v="3"/>
    <n v="1.21E-4"/>
    <n v="0.746"/>
    <n v="8.5254601027317887E-3"/>
    <n v="3.39"/>
    <n v="7.41"/>
    <n v="8.5254601027317887E-3"/>
    <n v="8.5254601027317887E-3"/>
  </r>
  <r>
    <n v="13"/>
    <x v="1"/>
    <n v="300"/>
    <x v="3"/>
    <n v="1.21E-4"/>
    <n v="0.746"/>
    <n v="8.5254601027317887E-3"/>
    <n v="3.39"/>
    <n v="7.41"/>
    <n v="8.5254601027317887E-3"/>
    <n v="8.5254601027317887E-3"/>
  </r>
  <r>
    <n v="13"/>
    <x v="1"/>
    <n v="300"/>
    <x v="3"/>
    <n v="1.21E-4"/>
    <n v="0.746"/>
    <n v="8.5254601027317887E-3"/>
    <n v="3.39"/>
    <n v="7.41"/>
    <n v="8.5254601027317887E-3"/>
    <n v="8.5254601027317887E-3"/>
  </r>
  <r>
    <n v="13"/>
    <x v="1"/>
    <n v="300"/>
    <x v="3"/>
    <n v="1.21E-4"/>
    <n v="0.746"/>
    <n v="8.5254601027317887E-3"/>
    <n v="3.39"/>
    <n v="7.41"/>
    <n v="8.5254601027317887E-3"/>
    <n v="8.5254601027317887E-3"/>
  </r>
  <r>
    <n v="13"/>
    <x v="1"/>
    <n v="300"/>
    <x v="3"/>
    <n v="1.21E-4"/>
    <n v="0.746"/>
    <n v="8.5254601027317887E-3"/>
    <n v="3.39"/>
    <n v="7.41"/>
    <n v="8.5254601027317887E-3"/>
    <n v="8.5254601027317887E-3"/>
  </r>
  <r>
    <n v="13"/>
    <x v="1"/>
    <n v="300"/>
    <x v="3"/>
    <n v="1.21E-4"/>
    <n v="0.746"/>
    <n v="8.5254601027317887E-3"/>
    <n v="3.39"/>
    <n v="7.41"/>
    <n v="8.5254601027317887E-3"/>
    <n v="8.5254601027317887E-3"/>
  </r>
  <r>
    <n v="13"/>
    <x v="1"/>
    <n v="300"/>
    <x v="3"/>
    <n v="1.21E-4"/>
    <n v="0.746"/>
    <n v="8.5254601027317887E-3"/>
    <n v="3.39"/>
    <n v="7.41"/>
    <n v="8.5254601027317887E-3"/>
    <n v="8.5254601027317887E-3"/>
  </r>
  <r>
    <n v="13"/>
    <x v="1"/>
    <n v="300"/>
    <x v="3"/>
    <n v="1.21E-4"/>
    <n v="0.746"/>
    <n v="8.5254601027317887E-3"/>
    <n v="3.39"/>
    <n v="7.41"/>
    <n v="8.5254601027317887E-3"/>
    <n v="8.5254601027317887E-3"/>
  </r>
  <r>
    <n v="13"/>
    <x v="1"/>
    <n v="300"/>
    <x v="3"/>
    <n v="1.21E-4"/>
    <n v="0.746"/>
    <n v="8.5254601027317887E-3"/>
    <n v="3.39"/>
    <n v="7.41"/>
    <n v="8.5254601027317887E-3"/>
    <n v="8.5254601027317887E-3"/>
  </r>
  <r>
    <n v="13"/>
    <x v="1"/>
    <n v="300"/>
    <x v="3"/>
    <n v="1.21E-4"/>
    <n v="0.746"/>
    <n v="8.5254601027317887E-3"/>
    <n v="3.39"/>
    <n v="7.41"/>
    <n v="8.5254601027317887E-3"/>
    <n v="8.5254601027317887E-3"/>
  </r>
  <r>
    <n v="13"/>
    <x v="1"/>
    <n v="300"/>
    <x v="3"/>
    <n v="1.21E-4"/>
    <n v="0.746"/>
    <n v="8.5254601027317887E-3"/>
    <n v="3.39"/>
    <n v="7.41"/>
    <n v="8.5254601027317887E-3"/>
    <n v="8.5254601027317887E-3"/>
  </r>
  <r>
    <n v="13"/>
    <x v="1"/>
    <n v="300"/>
    <x v="3"/>
    <n v="1.21E-4"/>
    <n v="0.746"/>
    <n v="8.5254601027317887E-3"/>
    <n v="3.39"/>
    <n v="7.41"/>
    <n v="8.5254601027317887E-3"/>
    <n v="8.5254601027317887E-3"/>
  </r>
  <r>
    <n v="13"/>
    <x v="1"/>
    <n v="300"/>
    <x v="3"/>
    <n v="1.21E-4"/>
    <n v="0.746"/>
    <n v="8.5254601027317887E-3"/>
    <n v="3.39"/>
    <n v="7.41"/>
    <n v="8.5254601027317887E-3"/>
    <n v="8.5254601027317887E-3"/>
  </r>
  <r>
    <n v="13"/>
    <x v="1"/>
    <n v="300"/>
    <x v="3"/>
    <n v="1.21E-4"/>
    <n v="0.746"/>
    <n v="8.5254601027317887E-3"/>
    <n v="3.39"/>
    <n v="7.41"/>
    <n v="8.5254601027317887E-3"/>
    <n v="8.5254601027317887E-3"/>
  </r>
  <r>
    <n v="13"/>
    <x v="1"/>
    <n v="300"/>
    <x v="3"/>
    <n v="1.21E-4"/>
    <n v="0.746"/>
    <n v="8.5254601027317887E-3"/>
    <n v="3.39"/>
    <n v="7.41"/>
    <n v="8.5254601027317887E-3"/>
    <n v="8.5254601027317887E-3"/>
  </r>
  <r>
    <n v="13"/>
    <x v="1"/>
    <n v="250"/>
    <x v="3"/>
    <n v="1.21E-4"/>
    <n v="0.746"/>
    <n v="7.4412966259349584E-3"/>
    <n v="3.39"/>
    <n v="7.41"/>
    <n v="7.4412966259349584E-3"/>
    <n v="7.4412966259349584E-3"/>
  </r>
  <r>
    <n v="13"/>
    <x v="1"/>
    <n v="200"/>
    <x v="3"/>
    <n v="1.21E-4"/>
    <n v="0.746"/>
    <n v="6.3001914514792612E-3"/>
    <n v="3.39"/>
    <n v="7.41"/>
    <n v="6.3001914514792612E-3"/>
    <n v="6.3001914514792612E-3"/>
  </r>
  <r>
    <n v="13"/>
    <x v="1"/>
    <n v="200"/>
    <x v="3"/>
    <n v="1.21E-4"/>
    <n v="0.746"/>
    <n v="6.3001914514792612E-3"/>
    <n v="3.39"/>
    <n v="7.41"/>
    <n v="6.3001914514792612E-3"/>
    <n v="6.3001914514792612E-3"/>
  </r>
  <r>
    <n v="13"/>
    <x v="1"/>
    <n v="200"/>
    <x v="3"/>
    <n v="1.21E-4"/>
    <n v="0.746"/>
    <n v="6.3001914514792612E-3"/>
    <n v="3.39"/>
    <n v="7.41"/>
    <n v="6.3001914514792612E-3"/>
    <n v="6.3001914514792612E-3"/>
  </r>
  <r>
    <n v="13"/>
    <x v="1"/>
    <n v="200"/>
    <x v="3"/>
    <n v="1.21E-4"/>
    <n v="0.746"/>
    <n v="6.3001914514792612E-3"/>
    <n v="3.39"/>
    <n v="7.41"/>
    <n v="6.3001914514792612E-3"/>
    <n v="6.3001914514792612E-3"/>
  </r>
  <r>
    <n v="13"/>
    <x v="1"/>
    <n v="200"/>
    <x v="3"/>
    <n v="1.21E-4"/>
    <n v="0.746"/>
    <n v="6.3001914514792612E-3"/>
    <n v="3.39"/>
    <n v="7.41"/>
    <n v="6.3001914514792612E-3"/>
    <n v="6.3001914514792612E-3"/>
  </r>
  <r>
    <n v="13"/>
    <x v="1"/>
    <n v="200"/>
    <x v="3"/>
    <n v="1.21E-4"/>
    <n v="0.746"/>
    <n v="6.3001914514792612E-3"/>
    <n v="3.39"/>
    <n v="7.41"/>
    <n v="6.3001914514792612E-3"/>
    <n v="6.3001914514792612E-3"/>
  </r>
  <r>
    <n v="13"/>
    <x v="1"/>
    <n v="200"/>
    <x v="3"/>
    <n v="1.21E-4"/>
    <n v="0.746"/>
    <n v="6.3001914514792612E-3"/>
    <n v="3.39"/>
    <n v="7.41"/>
    <n v="6.3001914514792612E-3"/>
    <n v="6.3001914514792612E-3"/>
  </r>
  <r>
    <n v="13"/>
    <x v="1"/>
    <n v="200"/>
    <x v="3"/>
    <n v="1.21E-4"/>
    <n v="0.746"/>
    <n v="6.3001914514792612E-3"/>
    <n v="3.39"/>
    <n v="7.41"/>
    <n v="6.3001914514792612E-3"/>
    <n v="6.3001914514792612E-3"/>
  </r>
  <r>
    <n v="13"/>
    <x v="1"/>
    <n v="200"/>
    <x v="3"/>
    <n v="1.21E-4"/>
    <n v="0.746"/>
    <n v="6.3001914514792612E-3"/>
    <n v="3.39"/>
    <n v="7.41"/>
    <n v="6.3001914514792612E-3"/>
    <n v="6.3001914514792612E-3"/>
  </r>
  <r>
    <n v="13"/>
    <x v="1"/>
    <n v="200"/>
    <x v="3"/>
    <n v="1.21E-4"/>
    <n v="0.746"/>
    <n v="6.3001914514792612E-3"/>
    <n v="3.39"/>
    <n v="7.41"/>
    <n v="6.3001914514792612E-3"/>
    <n v="6.3001914514792612E-3"/>
  </r>
  <r>
    <n v="13"/>
    <x v="1"/>
    <n v="200"/>
    <x v="3"/>
    <n v="1.21E-4"/>
    <n v="0.746"/>
    <n v="6.3001914514792612E-3"/>
    <n v="3.39"/>
    <n v="7.41"/>
    <n v="6.3001914514792612E-3"/>
    <n v="6.3001914514792612E-3"/>
  </r>
  <r>
    <n v="13"/>
    <x v="1"/>
    <n v="200"/>
    <x v="3"/>
    <n v="1.21E-4"/>
    <n v="0.746"/>
    <n v="6.3001914514792612E-3"/>
    <n v="3.39"/>
    <n v="7.41"/>
    <n v="6.3001914514792612E-3"/>
    <n v="6.3001914514792612E-3"/>
  </r>
  <r>
    <n v="13"/>
    <x v="1"/>
    <n v="200"/>
    <x v="3"/>
    <n v="1.21E-4"/>
    <n v="0.746"/>
    <n v="6.3001914514792612E-3"/>
    <n v="3.39"/>
    <n v="7.41"/>
    <n v="6.3001914514792612E-3"/>
    <n v="6.3001914514792612E-3"/>
  </r>
  <r>
    <n v="13"/>
    <x v="1"/>
    <n v="200"/>
    <x v="3"/>
    <n v="1.21E-4"/>
    <n v="0.746"/>
    <n v="6.3001914514792612E-3"/>
    <n v="3.39"/>
    <n v="7.41"/>
    <n v="6.3001914514792612E-3"/>
    <n v="6.3001914514792612E-3"/>
  </r>
  <r>
    <n v="13"/>
    <x v="1"/>
    <n v="200"/>
    <x v="3"/>
    <n v="1.21E-4"/>
    <n v="0.746"/>
    <n v="6.3001914514792612E-3"/>
    <n v="3.39"/>
    <n v="7.41"/>
    <n v="6.3001914514792612E-3"/>
    <n v="6.3001914514792612E-3"/>
  </r>
  <r>
    <n v="13"/>
    <x v="1"/>
    <n v="200"/>
    <x v="3"/>
    <n v="1.21E-4"/>
    <n v="0.746"/>
    <n v="6.3001914514792612E-3"/>
    <n v="3.39"/>
    <n v="7.41"/>
    <n v="6.3001914514792612E-3"/>
    <n v="6.3001914514792612E-3"/>
  </r>
  <r>
    <n v="13"/>
    <x v="1"/>
    <n v="200"/>
    <x v="3"/>
    <n v="1.21E-4"/>
    <n v="0.746"/>
    <n v="6.3001914514792612E-3"/>
    <n v="3.39"/>
    <n v="7.41"/>
    <n v="6.3001914514792612E-3"/>
    <n v="6.3001914514792612E-3"/>
  </r>
  <r>
    <n v="13"/>
    <x v="1"/>
    <n v="200"/>
    <x v="3"/>
    <n v="1.21E-4"/>
    <n v="0.746"/>
    <n v="6.3001914514792612E-3"/>
    <n v="3.39"/>
    <n v="7.41"/>
    <n v="6.3001914514792612E-3"/>
    <n v="6.3001914514792612E-3"/>
  </r>
  <r>
    <n v="13"/>
    <x v="1"/>
    <n v="5000"/>
    <x v="3"/>
    <n v="1.21E-4"/>
    <n v="0.746"/>
    <n v="6.9537167055922014E-2"/>
    <n v="3.39"/>
    <n v="7.41"/>
    <n v="6.9537167055922014E-2"/>
    <n v="6.9537167055922014E-2"/>
  </r>
  <r>
    <n v="13"/>
    <x v="1"/>
    <n v="5000"/>
    <x v="3"/>
    <n v="1.21E-4"/>
    <n v="0.746"/>
    <n v="6.9537167055922014E-2"/>
    <n v="3.39"/>
    <n v="7.41"/>
    <n v="6.9537167055922014E-2"/>
    <n v="6.9537167055922014E-2"/>
  </r>
  <r>
    <n v="13"/>
    <x v="1"/>
    <n v="5000"/>
    <x v="3"/>
    <n v="1.21E-4"/>
    <n v="0.746"/>
    <n v="6.9537167055922014E-2"/>
    <n v="3.39"/>
    <n v="7.41"/>
    <n v="6.9537167055922014E-2"/>
    <n v="6.9537167055922014E-2"/>
  </r>
  <r>
    <n v="13"/>
    <x v="1"/>
    <n v="4000"/>
    <x v="3"/>
    <n v="1.21E-4"/>
    <n v="0.746"/>
    <n v="5.8873807545705828E-2"/>
    <n v="3.39"/>
    <n v="7.41"/>
    <n v="5.8873807545705828E-2"/>
    <n v="5.8873807545705828E-2"/>
  </r>
  <r>
    <n v="13"/>
    <x v="1"/>
    <n v="4000"/>
    <x v="3"/>
    <n v="1.21E-4"/>
    <n v="0.746"/>
    <n v="5.8873807545705828E-2"/>
    <n v="3.39"/>
    <n v="7.41"/>
    <n v="5.8873807545705828E-2"/>
    <n v="5.8873807545705828E-2"/>
  </r>
  <r>
    <n v="13"/>
    <x v="1"/>
    <n v="3000"/>
    <x v="3"/>
    <n v="1.21E-4"/>
    <n v="0.746"/>
    <n v="4.7502648723298978E-2"/>
    <n v="3.39"/>
    <n v="7.41"/>
    <n v="4.7502648723298978E-2"/>
    <n v="4.7502648723298978E-2"/>
  </r>
  <r>
    <n v="13"/>
    <x v="1"/>
    <n v="3000"/>
    <x v="3"/>
    <n v="1.21E-4"/>
    <n v="0.746"/>
    <n v="4.7502648723298978E-2"/>
    <n v="3.39"/>
    <n v="7.41"/>
    <n v="4.7502648723298978E-2"/>
    <n v="4.7502648723298978E-2"/>
  </r>
  <r>
    <n v="13"/>
    <x v="1"/>
    <n v="3000"/>
    <x v="3"/>
    <n v="1.21E-4"/>
    <n v="0.746"/>
    <n v="4.7502648723298978E-2"/>
    <n v="3.39"/>
    <n v="7.41"/>
    <n v="4.7502648723298978E-2"/>
    <n v="4.7502648723298978E-2"/>
  </r>
  <r>
    <n v="13"/>
    <x v="1"/>
    <n v="3000"/>
    <x v="3"/>
    <n v="1.21E-4"/>
    <n v="0.746"/>
    <n v="4.7502648723298978E-2"/>
    <n v="3.39"/>
    <n v="7.41"/>
    <n v="4.7502648723298978E-2"/>
    <n v="4.7502648723298978E-2"/>
  </r>
  <r>
    <n v="13"/>
    <x v="1"/>
    <n v="3000"/>
    <x v="3"/>
    <n v="1.21E-4"/>
    <n v="0.746"/>
    <n v="4.7502648723298978E-2"/>
    <n v="3.39"/>
    <n v="7.41"/>
    <n v="4.7502648723298978E-2"/>
    <n v="4.7502648723298978E-2"/>
  </r>
  <r>
    <n v="13"/>
    <x v="1"/>
    <n v="3000"/>
    <x v="3"/>
    <n v="1.21E-4"/>
    <n v="0.746"/>
    <n v="4.7502648723298978E-2"/>
    <n v="3.39"/>
    <n v="7.41"/>
    <n v="4.7502648723298978E-2"/>
    <n v="4.7502648723298978E-2"/>
  </r>
  <r>
    <n v="13"/>
    <x v="1"/>
    <n v="3000"/>
    <x v="3"/>
    <n v="1.21E-4"/>
    <n v="0.746"/>
    <n v="4.7502648723298978E-2"/>
    <n v="3.39"/>
    <n v="7.41"/>
    <n v="4.7502648723298978E-2"/>
    <n v="4.7502648723298978E-2"/>
  </r>
  <r>
    <n v="13"/>
    <x v="1"/>
    <n v="3000"/>
    <x v="3"/>
    <n v="1.21E-4"/>
    <n v="0.746"/>
    <n v="4.7502648723298978E-2"/>
    <n v="3.39"/>
    <n v="7.41"/>
    <n v="4.7502648723298978E-2"/>
    <n v="4.7502648723298978E-2"/>
  </r>
  <r>
    <n v="13"/>
    <x v="1"/>
    <n v="3000"/>
    <x v="3"/>
    <n v="1.21E-4"/>
    <n v="0.746"/>
    <n v="4.7502648723298978E-2"/>
    <n v="3.39"/>
    <n v="7.41"/>
    <n v="4.7502648723298978E-2"/>
    <n v="4.7502648723298978E-2"/>
  </r>
  <r>
    <n v="13"/>
    <x v="1"/>
    <n v="3000"/>
    <x v="3"/>
    <n v="1.21E-4"/>
    <n v="0.746"/>
    <n v="4.7502648723298978E-2"/>
    <n v="3.39"/>
    <n v="7.41"/>
    <n v="4.7502648723298978E-2"/>
    <n v="4.7502648723298978E-2"/>
  </r>
  <r>
    <n v="13"/>
    <x v="1"/>
    <n v="3000"/>
    <x v="3"/>
    <n v="1.21E-4"/>
    <n v="0.746"/>
    <n v="4.7502648723298978E-2"/>
    <n v="3.39"/>
    <n v="7.41"/>
    <n v="4.7502648723298978E-2"/>
    <n v="4.7502648723298978E-2"/>
  </r>
  <r>
    <n v="13"/>
    <x v="1"/>
    <n v="3000"/>
    <x v="3"/>
    <n v="1.21E-4"/>
    <n v="0.746"/>
    <n v="4.7502648723298978E-2"/>
    <n v="3.39"/>
    <n v="7.41"/>
    <n v="4.7502648723298978E-2"/>
    <n v="4.7502648723298978E-2"/>
  </r>
  <r>
    <n v="13"/>
    <x v="1"/>
    <n v="3000"/>
    <x v="3"/>
    <n v="1.21E-4"/>
    <n v="0.746"/>
    <n v="4.7502648723298978E-2"/>
    <n v="3.39"/>
    <n v="7.41"/>
    <n v="4.7502648723298978E-2"/>
    <n v="4.7502648723298978E-2"/>
  </r>
  <r>
    <n v="13"/>
    <x v="1"/>
    <n v="3000"/>
    <x v="3"/>
    <n v="1.21E-4"/>
    <n v="0.746"/>
    <n v="4.7502648723298978E-2"/>
    <n v="3.39"/>
    <n v="7.41"/>
    <n v="4.7502648723298978E-2"/>
    <n v="4.7502648723298978E-2"/>
  </r>
  <r>
    <n v="13"/>
    <x v="1"/>
    <n v="3000"/>
    <x v="3"/>
    <n v="1.21E-4"/>
    <n v="0.746"/>
    <n v="4.7502648723298978E-2"/>
    <n v="3.39"/>
    <n v="7.41"/>
    <n v="4.7502648723298978E-2"/>
    <n v="4.7502648723298978E-2"/>
  </r>
  <r>
    <n v="13"/>
    <x v="1"/>
    <n v="3000"/>
    <x v="3"/>
    <n v="1.21E-4"/>
    <n v="0.746"/>
    <n v="4.7502648723298978E-2"/>
    <n v="3.39"/>
    <n v="7.41"/>
    <n v="4.7502648723298978E-2"/>
    <n v="4.7502648723298978E-2"/>
  </r>
  <r>
    <n v="13"/>
    <x v="1"/>
    <n v="3000"/>
    <x v="3"/>
    <n v="1.21E-4"/>
    <n v="0.746"/>
    <n v="4.7502648723298978E-2"/>
    <n v="3.39"/>
    <n v="7.41"/>
    <n v="4.7502648723298978E-2"/>
    <n v="4.7502648723298978E-2"/>
  </r>
  <r>
    <n v="13"/>
    <x v="1"/>
    <n v="2000"/>
    <x v="3"/>
    <n v="1.21E-4"/>
    <n v="0.746"/>
    <n v="3.5103768923070142E-2"/>
    <n v="3.39"/>
    <n v="7.41"/>
    <n v="3.5103768923070142E-2"/>
    <n v="3.5103768923070142E-2"/>
  </r>
  <r>
    <n v="13"/>
    <x v="1"/>
    <n v="2000"/>
    <x v="3"/>
    <n v="1.21E-4"/>
    <n v="0.746"/>
    <n v="3.5103768923070142E-2"/>
    <n v="3.39"/>
    <n v="7.41"/>
    <n v="3.5103768923070142E-2"/>
    <n v="3.5103768923070142E-2"/>
  </r>
  <r>
    <n v="13"/>
    <x v="1"/>
    <n v="2000"/>
    <x v="3"/>
    <n v="1.21E-4"/>
    <n v="0.746"/>
    <n v="3.5103768923070142E-2"/>
    <n v="3.39"/>
    <n v="7.41"/>
    <n v="3.5103768923070142E-2"/>
    <n v="3.5103768923070142E-2"/>
  </r>
  <r>
    <n v="13"/>
    <x v="1"/>
    <n v="2000"/>
    <x v="3"/>
    <n v="1.21E-4"/>
    <n v="0.746"/>
    <n v="3.5103768923070142E-2"/>
    <n v="3.39"/>
    <n v="7.41"/>
    <n v="3.5103768923070142E-2"/>
    <n v="3.5103768923070142E-2"/>
  </r>
  <r>
    <n v="13"/>
    <x v="1"/>
    <n v="2000"/>
    <x v="3"/>
    <n v="1.21E-4"/>
    <n v="0.746"/>
    <n v="3.5103768923070142E-2"/>
    <n v="3.39"/>
    <n v="7.41"/>
    <n v="3.5103768923070142E-2"/>
    <n v="3.5103768923070142E-2"/>
  </r>
  <r>
    <n v="13"/>
    <x v="1"/>
    <n v="2000"/>
    <x v="3"/>
    <n v="1.21E-4"/>
    <n v="0.746"/>
    <n v="3.5103768923070142E-2"/>
    <n v="3.39"/>
    <n v="7.41"/>
    <n v="3.5103768923070142E-2"/>
    <n v="3.5103768923070142E-2"/>
  </r>
  <r>
    <n v="13"/>
    <x v="1"/>
    <n v="1800"/>
    <x v="3"/>
    <n v="1.21E-4"/>
    <n v="0.746"/>
    <n v="3.2450295737737729E-2"/>
    <n v="3.39"/>
    <n v="7.41"/>
    <n v="3.2450295737737729E-2"/>
    <n v="3.2450295737737729E-2"/>
  </r>
  <r>
    <n v="13"/>
    <x v="1"/>
    <n v="1500"/>
    <x v="3"/>
    <n v="1.21E-4"/>
    <n v="0.746"/>
    <n v="2.8323665030869711E-2"/>
    <n v="3.39"/>
    <n v="7.41"/>
    <n v="2.8323665030869711E-2"/>
    <n v="2.8323665030869711E-2"/>
  </r>
  <r>
    <n v="13"/>
    <x v="1"/>
    <n v="1500"/>
    <x v="3"/>
    <n v="1.21E-4"/>
    <n v="0.746"/>
    <n v="2.8323665030869711E-2"/>
    <n v="3.39"/>
    <n v="7.41"/>
    <n v="2.8323665030869711E-2"/>
    <n v="2.8323665030869711E-2"/>
  </r>
  <r>
    <n v="13"/>
    <x v="1"/>
    <n v="1500"/>
    <x v="3"/>
    <n v="1.21E-4"/>
    <n v="0.746"/>
    <n v="2.8323665030869711E-2"/>
    <n v="3.39"/>
    <n v="7.41"/>
    <n v="2.8323665030869711E-2"/>
    <n v="2.8323665030869711E-2"/>
  </r>
  <r>
    <n v="13"/>
    <x v="1"/>
    <n v="1500"/>
    <x v="3"/>
    <n v="1.21E-4"/>
    <n v="0.746"/>
    <n v="2.8323665030869711E-2"/>
    <n v="3.39"/>
    <n v="7.41"/>
    <n v="2.8323665030869711E-2"/>
    <n v="2.8323665030869711E-2"/>
  </r>
  <r>
    <n v="13"/>
    <x v="1"/>
    <n v="1200"/>
    <x v="3"/>
    <n v="1.21E-4"/>
    <n v="0.746"/>
    <n v="2.3980298229225191E-2"/>
    <n v="3.39"/>
    <n v="7.41"/>
    <n v="2.3980298229225191E-2"/>
    <n v="2.3980298229225191E-2"/>
  </r>
  <r>
    <n v="13"/>
    <x v="1"/>
    <n v="1000"/>
    <x v="3"/>
    <n v="1.21E-4"/>
    <n v="0.746"/>
    <n v="2.0930777946502714E-2"/>
    <n v="3.39"/>
    <n v="7.41"/>
    <n v="2.0930777946502714E-2"/>
    <n v="2.0930777946502714E-2"/>
  </r>
  <r>
    <n v="13"/>
    <x v="1"/>
    <n v="1000"/>
    <x v="3"/>
    <n v="1.21E-4"/>
    <n v="0.746"/>
    <n v="2.0930777946502714E-2"/>
    <n v="3.39"/>
    <n v="7.41"/>
    <n v="2.0930777946502714E-2"/>
    <n v="2.0930777946502714E-2"/>
  </r>
  <r>
    <n v="13"/>
    <x v="5"/>
    <n v="100000"/>
    <x v="3"/>
    <n v="6.9800000000000005E-4"/>
    <n v="0.58899999999999997"/>
    <n v="0.61497211335959345"/>
    <n v="3.86"/>
    <n v="5.82"/>
    <n v="3.86"/>
    <n v="5.82"/>
  </r>
  <r>
    <n v="13"/>
    <x v="5"/>
    <n v="100000"/>
    <x v="3"/>
    <n v="6.9800000000000005E-4"/>
    <n v="0.58899999999999997"/>
    <n v="0.61497211335959345"/>
    <n v="3.86"/>
    <n v="5.82"/>
    <n v="3.86"/>
    <n v="5.82"/>
  </r>
  <r>
    <n v="13"/>
    <x v="5"/>
    <n v="10000"/>
    <x v="3"/>
    <n v="6.9800000000000005E-4"/>
    <n v="0.58899999999999997"/>
    <n v="0.15843656666149086"/>
    <n v="3.86"/>
    <n v="5.82"/>
    <n v="3.86"/>
    <n v="3.86"/>
  </r>
  <r>
    <n v="13"/>
    <x v="5"/>
    <n v="8000"/>
    <x v="3"/>
    <n v="6.9800000000000005E-4"/>
    <n v="0.58899999999999997"/>
    <n v="0.13892340681503373"/>
    <n v="3.86"/>
    <n v="5.82"/>
    <n v="0.13892340681503373"/>
    <n v="0.13892340681503373"/>
  </r>
  <r>
    <n v="13"/>
    <x v="5"/>
    <n v="7000"/>
    <x v="3"/>
    <n v="6.9800000000000005E-4"/>
    <n v="0.58899999999999997"/>
    <n v="0.12841571322296585"/>
    <n v="3.86"/>
    <n v="5.82"/>
    <n v="0.12841571322296585"/>
    <n v="0.12841571322296585"/>
  </r>
  <r>
    <n v="13"/>
    <x v="5"/>
    <n v="7000"/>
    <x v="3"/>
    <n v="6.9800000000000005E-4"/>
    <n v="0.58899999999999997"/>
    <n v="0.12841571322296585"/>
    <n v="3.86"/>
    <n v="5.82"/>
    <n v="0.12841571322296585"/>
    <n v="0.12841571322296585"/>
  </r>
  <r>
    <n v="13"/>
    <x v="5"/>
    <n v="4000"/>
    <x v="3"/>
    <n v="6.9800000000000005E-4"/>
    <n v="0.58899999999999997"/>
    <n v="9.235677459704443E-2"/>
    <n v="3.86"/>
    <n v="5.82"/>
    <n v="9.235677459704443E-2"/>
    <n v="9.235677459704443E-2"/>
  </r>
  <r>
    <n v="13"/>
    <x v="5"/>
    <n v="3000"/>
    <x v="3"/>
    <n v="6.9800000000000005E-4"/>
    <n v="0.58899999999999997"/>
    <n v="7.7961438101380301E-2"/>
    <n v="3.86"/>
    <n v="5.82"/>
    <n v="7.7961438101380301E-2"/>
    <n v="7.7961438101380301E-2"/>
  </r>
  <r>
    <n v="13"/>
    <x v="5"/>
    <n v="3000"/>
    <x v="3"/>
    <n v="6.9800000000000005E-4"/>
    <n v="0.58899999999999997"/>
    <n v="7.7961438101380301E-2"/>
    <n v="3.86"/>
    <n v="5.82"/>
    <n v="7.7961438101380301E-2"/>
    <n v="7.7961438101380301E-2"/>
  </r>
  <r>
    <n v="13"/>
    <x v="3"/>
    <n v="20000"/>
    <x v="3"/>
    <n v="6.9800000000000005E-4"/>
    <n v="0.58899999999999997"/>
    <n v="0.23832087792935805"/>
    <n v="3.86"/>
    <n v="5.82"/>
    <n v="3.86"/>
    <n v="3.86"/>
  </r>
  <r>
    <n v="13"/>
    <x v="3"/>
    <n v="100000"/>
    <x v="3"/>
    <n v="6.9800000000000005E-4"/>
    <n v="0.58899999999999997"/>
    <n v="0.61497211335959345"/>
    <n v="3.86"/>
    <n v="5.82"/>
    <n v="3.86"/>
    <n v="5.82"/>
  </r>
  <r>
    <n v="13"/>
    <x v="3"/>
    <n v="100000"/>
    <x v="3"/>
    <n v="6.9800000000000005E-4"/>
    <n v="0.58899999999999997"/>
    <n v="0.61497211335959345"/>
    <n v="3.86"/>
    <n v="5.82"/>
    <n v="3.86"/>
    <n v="5.82"/>
  </r>
  <r>
    <n v="13"/>
    <x v="3"/>
    <n v="500"/>
    <x v="3"/>
    <n v="6.9800000000000005E-4"/>
    <n v="0.58899999999999997"/>
    <n v="2.7136182738276688E-2"/>
    <n v="3.86"/>
    <n v="5.82"/>
    <n v="2.7136182738276688E-2"/>
    <n v="2.7136182738276688E-2"/>
  </r>
  <r>
    <n v="13"/>
    <x v="3"/>
    <n v="500"/>
    <x v="3"/>
    <n v="6.9800000000000005E-4"/>
    <n v="0.58899999999999997"/>
    <n v="2.7136182738276688E-2"/>
    <n v="3.86"/>
    <n v="5.82"/>
    <n v="2.7136182738276688E-2"/>
    <n v="2.7136182738276688E-2"/>
  </r>
  <r>
    <n v="13"/>
    <x v="4"/>
    <n v="2000"/>
    <x v="3"/>
    <n v="6.9800000000000005E-4"/>
    <n v="0.58899999999999997"/>
    <n v="6.1399111996483395E-2"/>
    <n v="3.86"/>
    <n v="5.82"/>
    <n v="6.1399111996483395E-2"/>
    <n v="6.1399111996483395E-2"/>
  </r>
  <r>
    <n v="13"/>
    <x v="4"/>
    <n v="70"/>
    <x v="3"/>
    <n v="6.9800000000000005E-4"/>
    <n v="0.58899999999999997"/>
    <n v="8.5235039782462392E-3"/>
    <n v="3.86"/>
    <n v="5.82"/>
    <n v="8.5235039782462392E-3"/>
    <n v="8.5235039782462392E-3"/>
  </r>
  <r>
    <n v="13"/>
    <x v="3"/>
    <n v="100000"/>
    <x v="3"/>
    <n v="6.9800000000000005E-4"/>
    <n v="0.58899999999999997"/>
    <n v="0.61497211335959345"/>
    <n v="3.86"/>
    <n v="5.82"/>
    <n v="3.86"/>
    <n v="5.82"/>
  </r>
  <r>
    <n v="13"/>
    <x v="3"/>
    <n v="5000"/>
    <x v="3"/>
    <n v="6.9800000000000005E-4"/>
    <n v="0.58899999999999997"/>
    <n v="0.10532919261451212"/>
    <n v="3.86"/>
    <n v="5.82"/>
    <n v="0.10532919261451212"/>
    <n v="0.10532919261451212"/>
  </r>
  <r>
    <n v="13"/>
    <x v="3"/>
    <n v="100"/>
    <x v="3"/>
    <n v="6.9800000000000005E-4"/>
    <n v="0.58899999999999997"/>
    <n v="1.0516117321983463E-2"/>
    <n v="3.86"/>
    <n v="5.82"/>
    <n v="1.0516117321983463E-2"/>
    <n v="1.0516117321983463E-2"/>
  </r>
  <r>
    <n v="13"/>
    <x v="3"/>
    <n v="200"/>
    <x v="3"/>
    <n v="6.9800000000000005E-4"/>
    <n v="0.58899999999999997"/>
    <n v="1.5818383125771076E-2"/>
    <n v="3.86"/>
    <n v="5.82"/>
    <n v="1.5818383125771076E-2"/>
    <n v="1.5818383125771076E-2"/>
  </r>
  <r>
    <n v="13"/>
    <x v="1"/>
    <n v="50"/>
    <x v="3"/>
    <n v="1.21E-4"/>
    <n v="0.746"/>
    <n v="2.2398399863809279E-3"/>
    <n v="3.39"/>
    <n v="7.41"/>
    <n v="2.2398399863809279E-3"/>
    <n v="2.2398399863809279E-3"/>
  </r>
  <r>
    <n v="13"/>
    <x v="1"/>
    <n v="50"/>
    <x v="3"/>
    <n v="1.21E-4"/>
    <n v="0.746"/>
    <n v="2.2398399863809279E-3"/>
    <n v="3.39"/>
    <n v="7.41"/>
    <n v="2.2398399863809279E-3"/>
    <n v="2.2398399863809279E-3"/>
  </r>
  <r>
    <n v="13"/>
    <x v="1"/>
    <n v="40"/>
    <x v="3"/>
    <n v="1.21E-4"/>
    <n v="0.746"/>
    <n v="1.8963658410950021E-3"/>
    <n v="3.39"/>
    <n v="7.41"/>
    <n v="1.8963658410950021E-3"/>
    <n v="1.8963658410950021E-3"/>
  </r>
  <r>
    <n v="13"/>
    <x v="1"/>
    <n v="40"/>
    <x v="3"/>
    <n v="1.21E-4"/>
    <n v="0.746"/>
    <n v="1.8963658410950021E-3"/>
    <n v="3.39"/>
    <n v="7.41"/>
    <n v="1.8963658410950021E-3"/>
    <n v="1.8963658410950021E-3"/>
  </r>
  <r>
    <n v="13"/>
    <x v="1"/>
    <n v="40"/>
    <x v="3"/>
    <n v="1.21E-4"/>
    <n v="0.746"/>
    <n v="1.8963658410950021E-3"/>
    <n v="3.39"/>
    <n v="7.41"/>
    <n v="1.8963658410950021E-3"/>
    <n v="1.8963658410950021E-3"/>
  </r>
  <r>
    <n v="13"/>
    <x v="1"/>
    <n v="35"/>
    <x v="3"/>
    <n v="1.21E-4"/>
    <n v="0.746"/>
    <n v="1.7165645185600791E-3"/>
    <n v="3.39"/>
    <n v="7.41"/>
    <n v="1.7165645185600791E-3"/>
    <n v="1.7165645185600791E-3"/>
  </r>
  <r>
    <n v="13"/>
    <x v="1"/>
    <n v="30"/>
    <x v="3"/>
    <n v="1.21E-4"/>
    <n v="0.746"/>
    <n v="1.5300929930591829E-3"/>
    <n v="3.39"/>
    <n v="7.41"/>
    <n v="1.5300929930591829E-3"/>
    <n v="1.5300929930591829E-3"/>
  </r>
  <r>
    <n v="13"/>
    <x v="1"/>
    <n v="20"/>
    <x v="3"/>
    <n v="1.21E-4"/>
    <n v="0.746"/>
    <n v="1.1307165453452656E-3"/>
    <n v="3.39"/>
    <n v="7.41"/>
    <n v="1.1307165453452656E-3"/>
    <n v="1.1307165453452656E-3"/>
  </r>
  <r>
    <n v="13"/>
    <x v="1"/>
    <n v="20"/>
    <x v="3"/>
    <n v="1.21E-4"/>
    <n v="0.746"/>
    <n v="1.1307165453452656E-3"/>
    <n v="3.39"/>
    <n v="7.41"/>
    <n v="1.1307165453452656E-3"/>
    <n v="1.1307165453452656E-3"/>
  </r>
  <r>
    <n v="13"/>
    <x v="1"/>
    <n v="20"/>
    <x v="3"/>
    <n v="1.21E-4"/>
    <n v="0.746"/>
    <n v="1.1307165453452656E-3"/>
    <n v="3.39"/>
    <n v="7.41"/>
    <n v="1.1307165453452656E-3"/>
    <n v="1.1307165453452656E-3"/>
  </r>
  <r>
    <n v="13"/>
    <x v="1"/>
    <n v="20"/>
    <x v="3"/>
    <n v="1.21E-4"/>
    <n v="0.746"/>
    <n v="1.1307165453452656E-3"/>
    <n v="3.39"/>
    <n v="7.41"/>
    <n v="1.1307165453452656E-3"/>
    <n v="1.1307165453452656E-3"/>
  </r>
  <r>
    <n v="13"/>
    <x v="2"/>
    <n v="100000"/>
    <x v="3"/>
    <n v="1.1399999999999999E-4"/>
    <n v="0.70399999999999996"/>
    <n v="0.37748947849015391"/>
    <n v="1.59"/>
    <n v="4.18"/>
    <n v="1.59"/>
    <n v="4.18"/>
  </r>
  <r>
    <n v="13"/>
    <x v="2"/>
    <n v="100000"/>
    <x v="3"/>
    <n v="1.1399999999999999E-4"/>
    <n v="0.70399999999999996"/>
    <n v="0.37748947849015391"/>
    <n v="1.59"/>
    <n v="4.18"/>
    <n v="1.59"/>
    <n v="4.18"/>
  </r>
  <r>
    <n v="13"/>
    <x v="2"/>
    <n v="100000"/>
    <x v="3"/>
    <n v="1.1399999999999999E-4"/>
    <n v="0.70399999999999996"/>
    <n v="0.37748947849015391"/>
    <n v="1.59"/>
    <n v="4.18"/>
    <n v="1.59"/>
    <n v="4.18"/>
  </r>
  <r>
    <n v="13"/>
    <x v="2"/>
    <n v="100000"/>
    <x v="3"/>
    <n v="1.1399999999999999E-4"/>
    <n v="0.70399999999999996"/>
    <n v="0.37748947849015391"/>
    <n v="1.59"/>
    <n v="4.18"/>
    <n v="1.59"/>
    <n v="4.18"/>
  </r>
  <r>
    <n v="13"/>
    <x v="2"/>
    <n v="100000"/>
    <x v="3"/>
    <n v="1.1399999999999999E-4"/>
    <n v="0.70399999999999996"/>
    <n v="0.37748947849015391"/>
    <n v="1.59"/>
    <n v="4.18"/>
    <n v="1.59"/>
    <n v="4.18"/>
  </r>
  <r>
    <n v="13"/>
    <x v="2"/>
    <n v="100000"/>
    <x v="3"/>
    <n v="1.1399999999999999E-4"/>
    <n v="0.70399999999999996"/>
    <n v="0.37748947849015391"/>
    <n v="1.59"/>
    <n v="4.18"/>
    <n v="1.59"/>
    <n v="4.18"/>
  </r>
  <r>
    <n v="13"/>
    <x v="2"/>
    <n v="20000"/>
    <x v="3"/>
    <n v="1.1399999999999999E-4"/>
    <n v="0.70399999999999996"/>
    <n v="0.12157099418286904"/>
    <n v="1.59"/>
    <n v="4.18"/>
    <n v="1.59"/>
    <n v="1.59"/>
  </r>
  <r>
    <n v="13"/>
    <x v="2"/>
    <n v="3000"/>
    <x v="3"/>
    <n v="1.1399999999999999E-4"/>
    <n v="0.70399999999999996"/>
    <n v="3.1974091589508084E-2"/>
    <n v="1.59"/>
    <n v="4.18"/>
    <n v="3.1974091589508084E-2"/>
    <n v="3.1974091589508084E-2"/>
  </r>
  <r>
    <n v="13"/>
    <x v="2"/>
    <n v="2000"/>
    <x v="3"/>
    <n v="1.1399999999999999E-4"/>
    <n v="0.70399999999999996"/>
    <n v="2.4034216461774779E-2"/>
    <n v="1.59"/>
    <n v="4.18"/>
    <n v="2.4034216461774779E-2"/>
    <n v="2.4034216461774779E-2"/>
  </r>
  <r>
    <n v="13"/>
    <x v="2"/>
    <n v="1500"/>
    <x v="3"/>
    <n v="1.1399999999999999E-4"/>
    <n v="0.70399999999999996"/>
    <n v="1.9627866602603756E-2"/>
    <n v="1.59"/>
    <n v="4.18"/>
    <n v="1.9627866602603756E-2"/>
    <n v="1.9627866602603756E-2"/>
  </r>
  <r>
    <n v="13"/>
    <x v="2"/>
    <n v="600"/>
    <x v="3"/>
    <n v="1.1399999999999999E-4"/>
    <n v="0.70399999999999996"/>
    <n v="1.0297299194080728E-2"/>
    <n v="1.59"/>
    <n v="4.18"/>
    <n v="1.0297299194080728E-2"/>
    <n v="1.0297299194080728E-2"/>
  </r>
  <r>
    <n v="13"/>
    <x v="2"/>
    <n v="500"/>
    <x v="3"/>
    <n v="1.1399999999999999E-4"/>
    <n v="0.70399999999999996"/>
    <n v="9.0569033741789619E-3"/>
    <n v="1.59"/>
    <n v="4.18"/>
    <n v="9.0569033741789619E-3"/>
    <n v="9.0569033741789619E-3"/>
  </r>
  <r>
    <n v="13"/>
    <x v="2"/>
    <n v="300"/>
    <x v="3"/>
    <n v="1.1399999999999999E-4"/>
    <n v="0.70399999999999996"/>
    <n v="6.3211808342613501E-3"/>
    <n v="1.59"/>
    <n v="4.18"/>
    <n v="6.3211808342613501E-3"/>
    <n v="6.3211808342613501E-3"/>
  </r>
  <r>
    <n v="13"/>
    <x v="2"/>
    <n v="150"/>
    <x v="3"/>
    <n v="1.1399999999999999E-4"/>
    <n v="0.70399999999999996"/>
    <n v="3.8803696373513152E-3"/>
    <n v="1.59"/>
    <n v="4.18"/>
    <n v="3.8803696373513152E-3"/>
    <n v="3.8803696373513152E-3"/>
  </r>
  <r>
    <n v="13"/>
    <x v="2"/>
    <n v="150"/>
    <x v="3"/>
    <n v="1.1399999999999999E-4"/>
    <n v="0.70399999999999996"/>
    <n v="3.8803696373513152E-3"/>
    <n v="1.59"/>
    <n v="4.18"/>
    <n v="3.8803696373513152E-3"/>
    <n v="3.8803696373513152E-3"/>
  </r>
  <r>
    <n v="13"/>
    <x v="2"/>
    <n v="100"/>
    <x v="3"/>
    <n v="1.1399999999999999E-4"/>
    <n v="0.70399999999999996"/>
    <n v="2.9167879110724364E-3"/>
    <n v="1.59"/>
    <n v="4.18"/>
    <n v="2.9167879110724364E-3"/>
    <n v="2.9167879110724364E-3"/>
  </r>
  <r>
    <n v="13"/>
    <x v="2"/>
    <n v="100"/>
    <x v="3"/>
    <n v="1.1399999999999999E-4"/>
    <n v="0.70399999999999996"/>
    <n v="2.9167879110724364E-3"/>
    <n v="1.59"/>
    <n v="4.18"/>
    <n v="2.9167879110724364E-3"/>
    <n v="2.9167879110724364E-3"/>
  </r>
  <r>
    <n v="13"/>
    <x v="2"/>
    <n v="100"/>
    <x v="3"/>
    <n v="1.1399999999999999E-4"/>
    <n v="0.70399999999999996"/>
    <n v="2.9167879110724364E-3"/>
    <n v="1.59"/>
    <n v="4.18"/>
    <n v="2.9167879110724364E-3"/>
    <n v="2.9167879110724364E-3"/>
  </r>
  <r>
    <n v="13"/>
    <x v="2"/>
    <n v="100"/>
    <x v="3"/>
    <n v="1.1399999999999999E-4"/>
    <n v="0.70399999999999996"/>
    <n v="2.9167879110724364E-3"/>
    <n v="1.59"/>
    <n v="4.18"/>
    <n v="2.9167879110724364E-3"/>
    <n v="2.9167879110724364E-3"/>
  </r>
  <r>
    <n v="13"/>
    <x v="2"/>
    <n v="80"/>
    <x v="3"/>
    <n v="1.1399999999999999E-4"/>
    <n v="0.70399999999999996"/>
    <n v="2.4927584790935876E-3"/>
    <n v="1.59"/>
    <n v="4.18"/>
    <n v="2.4927584790935876E-3"/>
    <n v="2.4927584790935876E-3"/>
  </r>
  <r>
    <n v="13"/>
    <x v="2"/>
    <n v="30"/>
    <x v="3"/>
    <n v="1.1399999999999999E-4"/>
    <n v="0.70399999999999996"/>
    <n v="1.2496782598991662E-3"/>
    <n v="1.59"/>
    <n v="4.18"/>
    <n v="1.2496782598991662E-3"/>
    <n v="1.2496782598991662E-3"/>
  </r>
  <r>
    <n v="13"/>
    <x v="2"/>
    <n v="25"/>
    <x v="3"/>
    <n v="1.1399999999999999E-4"/>
    <n v="0.70399999999999996"/>
    <n v="1.0991440605343367E-3"/>
    <n v="1.59"/>
    <n v="4.18"/>
    <n v="1.0991440605343367E-3"/>
    <n v="1.0991440605343367E-3"/>
  </r>
  <r>
    <n v="13"/>
    <x v="5"/>
    <n v="100000"/>
    <x v="3"/>
    <n v="6.9800000000000005E-4"/>
    <n v="0.58899999999999997"/>
    <n v="0.61497211335959345"/>
    <n v="3.86"/>
    <n v="5.82"/>
    <n v="3.86"/>
    <n v="5.82"/>
  </r>
  <r>
    <n v="13"/>
    <x v="5"/>
    <n v="100000"/>
    <x v="3"/>
    <n v="6.9800000000000005E-4"/>
    <n v="0.58899999999999997"/>
    <n v="0.61497211335959345"/>
    <n v="3.86"/>
    <n v="5.82"/>
    <n v="3.86"/>
    <n v="5.82"/>
  </r>
  <r>
    <n v="13"/>
    <x v="5"/>
    <n v="100000"/>
    <x v="3"/>
    <n v="6.9800000000000005E-4"/>
    <n v="0.58899999999999997"/>
    <n v="0.61497211335959345"/>
    <n v="3.86"/>
    <n v="5.82"/>
    <n v="3.86"/>
    <n v="5.82"/>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9000"/>
    <x v="3"/>
    <n v="7.9900000000000004E-5"/>
    <n v="0.73499999999999999"/>
    <n v="6.4404323643883626E-2"/>
    <n v="1.48"/>
    <n v="1.59"/>
    <n v="6.4404323643883626E-2"/>
    <n v="6.4404323643883626E-2"/>
  </r>
  <r>
    <n v="14"/>
    <x v="0"/>
    <n v="9000"/>
    <x v="3"/>
    <n v="7.9900000000000004E-5"/>
    <n v="0.73499999999999999"/>
    <n v="6.4404323643883626E-2"/>
    <n v="1.48"/>
    <n v="1.59"/>
    <n v="6.4404323643883626E-2"/>
    <n v="6.4404323643883626E-2"/>
  </r>
  <r>
    <n v="14"/>
    <x v="0"/>
    <n v="9000"/>
    <x v="3"/>
    <n v="7.9900000000000004E-5"/>
    <n v="0.73499999999999999"/>
    <n v="6.4404323643883626E-2"/>
    <n v="1.48"/>
    <n v="1.59"/>
    <n v="6.4404323643883626E-2"/>
    <n v="6.4404323643883626E-2"/>
  </r>
  <r>
    <n v="14"/>
    <x v="0"/>
    <n v="9000"/>
    <x v="3"/>
    <n v="7.9900000000000004E-5"/>
    <n v="0.73499999999999999"/>
    <n v="6.4404323643883626E-2"/>
    <n v="1.48"/>
    <n v="1.59"/>
    <n v="6.4404323643883626E-2"/>
    <n v="6.4404323643883626E-2"/>
  </r>
  <r>
    <n v="14"/>
    <x v="0"/>
    <n v="8000"/>
    <x v="3"/>
    <n v="7.9900000000000004E-5"/>
    <n v="0.73499999999999999"/>
    <n v="5.9063328754435249E-2"/>
    <n v="1.48"/>
    <n v="1.59"/>
    <n v="5.9063328754435249E-2"/>
    <n v="5.9063328754435249E-2"/>
  </r>
  <r>
    <n v="14"/>
    <x v="0"/>
    <n v="8000"/>
    <x v="3"/>
    <n v="7.9900000000000004E-5"/>
    <n v="0.73499999999999999"/>
    <n v="5.9063328754435249E-2"/>
    <n v="1.48"/>
    <n v="1.59"/>
    <n v="5.9063328754435249E-2"/>
    <n v="5.9063328754435249E-2"/>
  </r>
  <r>
    <n v="14"/>
    <x v="0"/>
    <n v="7000"/>
    <x v="3"/>
    <n v="7.9900000000000004E-5"/>
    <n v="0.73499999999999999"/>
    <n v="5.3541907412827584E-2"/>
    <n v="1.48"/>
    <n v="1.59"/>
    <n v="5.3541907412827584E-2"/>
    <n v="5.3541907412827584E-2"/>
  </r>
  <r>
    <n v="14"/>
    <x v="0"/>
    <n v="7000"/>
    <x v="3"/>
    <n v="7.9900000000000004E-5"/>
    <n v="0.73499999999999999"/>
    <n v="5.3541907412827584E-2"/>
    <n v="1.48"/>
    <n v="1.59"/>
    <n v="5.3541907412827584E-2"/>
    <n v="5.3541907412827584E-2"/>
  </r>
  <r>
    <n v="14"/>
    <x v="0"/>
    <n v="7000"/>
    <x v="3"/>
    <n v="7.9900000000000004E-5"/>
    <n v="0.73499999999999999"/>
    <n v="5.3541907412827584E-2"/>
    <n v="1.48"/>
    <n v="1.59"/>
    <n v="5.3541907412827584E-2"/>
    <n v="5.3541907412827584E-2"/>
  </r>
  <r>
    <n v="14"/>
    <x v="0"/>
    <n v="7000"/>
    <x v="3"/>
    <n v="7.9900000000000004E-5"/>
    <n v="0.73499999999999999"/>
    <n v="5.3541907412827584E-2"/>
    <n v="1.48"/>
    <n v="1.59"/>
    <n v="5.3541907412827584E-2"/>
    <n v="5.3541907412827584E-2"/>
  </r>
  <r>
    <n v="14"/>
    <x v="0"/>
    <n v="6000"/>
    <x v="3"/>
    <n v="7.9900000000000004E-5"/>
    <n v="0.73499999999999999"/>
    <n v="4.7806609965042227E-2"/>
    <n v="1.48"/>
    <n v="1.59"/>
    <n v="4.7806609965042227E-2"/>
    <n v="4.7806609965042227E-2"/>
  </r>
  <r>
    <n v="14"/>
    <x v="0"/>
    <n v="6000"/>
    <x v="3"/>
    <n v="7.9900000000000004E-5"/>
    <n v="0.73499999999999999"/>
    <n v="4.7806609965042227E-2"/>
    <n v="1.48"/>
    <n v="1.59"/>
    <n v="4.7806609965042227E-2"/>
    <n v="4.7806609965042227E-2"/>
  </r>
  <r>
    <n v="14"/>
    <x v="0"/>
    <n v="5000"/>
    <x v="3"/>
    <n v="7.9900000000000004E-5"/>
    <n v="0.73499999999999999"/>
    <n v="4.181092083828615E-2"/>
    <n v="1.48"/>
    <n v="1.59"/>
    <n v="4.181092083828615E-2"/>
    <n v="4.181092083828615E-2"/>
  </r>
  <r>
    <n v="14"/>
    <x v="0"/>
    <n v="5000"/>
    <x v="3"/>
    <n v="7.9900000000000004E-5"/>
    <n v="0.73499999999999999"/>
    <n v="4.181092083828615E-2"/>
    <n v="1.48"/>
    <n v="1.59"/>
    <n v="4.181092083828615E-2"/>
    <n v="4.181092083828615E-2"/>
  </r>
  <r>
    <n v="14"/>
    <x v="0"/>
    <n v="1000"/>
    <x v="3"/>
    <n v="7.9900000000000004E-5"/>
    <n v="0.73499999999999999"/>
    <n v="1.2809930671613425E-2"/>
    <n v="1.48"/>
    <n v="1.59"/>
    <n v="1.2809930671613425E-2"/>
    <n v="1.2809930671613425E-2"/>
  </r>
  <r>
    <n v="14"/>
    <x v="0"/>
    <n v="1000"/>
    <x v="3"/>
    <n v="7.9900000000000004E-5"/>
    <n v="0.73499999999999999"/>
    <n v="1.2809930671613425E-2"/>
    <n v="1.48"/>
    <n v="1.59"/>
    <n v="1.2809930671613425E-2"/>
    <n v="1.2809930671613425E-2"/>
  </r>
  <r>
    <n v="14"/>
    <x v="0"/>
    <n v="1000"/>
    <x v="3"/>
    <n v="7.9900000000000004E-5"/>
    <n v="0.73499999999999999"/>
    <n v="1.2809930671613425E-2"/>
    <n v="1.48"/>
    <n v="1.59"/>
    <n v="1.2809930671613425E-2"/>
    <n v="1.2809930671613425E-2"/>
  </r>
  <r>
    <n v="14"/>
    <x v="0"/>
    <n v="1000"/>
    <x v="3"/>
    <n v="7.9900000000000004E-5"/>
    <n v="0.73499999999999999"/>
    <n v="1.2809930671613425E-2"/>
    <n v="1.48"/>
    <n v="1.59"/>
    <n v="1.2809930671613425E-2"/>
    <n v="1.2809930671613425E-2"/>
  </r>
  <r>
    <n v="14"/>
    <x v="0"/>
    <n v="1000"/>
    <x v="3"/>
    <n v="7.9900000000000004E-5"/>
    <n v="0.73499999999999999"/>
    <n v="1.2809930671613425E-2"/>
    <n v="1.48"/>
    <n v="1.59"/>
    <n v="1.2809930671613425E-2"/>
    <n v="1.2809930671613425E-2"/>
  </r>
  <r>
    <n v="14"/>
    <x v="0"/>
    <n v="700"/>
    <x v="3"/>
    <n v="7.9900000000000004E-5"/>
    <n v="0.73499999999999999"/>
    <n v="9.8558444070776137E-3"/>
    <n v="1.48"/>
    <n v="1.59"/>
    <n v="9.8558444070776137E-3"/>
    <n v="9.8558444070776137E-3"/>
  </r>
  <r>
    <n v="14"/>
    <x v="0"/>
    <n v="600"/>
    <x v="3"/>
    <n v="7.9900000000000004E-5"/>
    <n v="0.73499999999999999"/>
    <n v="8.8001069108796497E-3"/>
    <n v="1.48"/>
    <n v="1.59"/>
    <n v="8.8001069108796497E-3"/>
    <n v="8.8001069108796497E-3"/>
  </r>
  <r>
    <n v="14"/>
    <x v="0"/>
    <n v="500"/>
    <x v="3"/>
    <n v="7.9900000000000004E-5"/>
    <n v="0.73499999999999999"/>
    <n v="7.6964372434751988E-3"/>
    <n v="1.48"/>
    <n v="1.59"/>
    <n v="7.6964372434751988E-3"/>
    <n v="7.6964372434751988E-3"/>
  </r>
  <r>
    <n v="14"/>
    <x v="0"/>
    <n v="500"/>
    <x v="3"/>
    <n v="7.9900000000000004E-5"/>
    <n v="0.73499999999999999"/>
    <n v="7.6964372434751988E-3"/>
    <n v="1.48"/>
    <n v="1.59"/>
    <n v="7.6964372434751988E-3"/>
    <n v="7.6964372434751988E-3"/>
  </r>
  <r>
    <n v="14"/>
    <x v="0"/>
    <n v="500"/>
    <x v="3"/>
    <n v="7.9900000000000004E-5"/>
    <n v="0.73499999999999999"/>
    <n v="7.6964372434751988E-3"/>
    <n v="1.48"/>
    <n v="1.59"/>
    <n v="7.6964372434751988E-3"/>
    <n v="7.6964372434751988E-3"/>
  </r>
  <r>
    <n v="14"/>
    <x v="0"/>
    <n v="500"/>
    <x v="3"/>
    <n v="7.9900000000000004E-5"/>
    <n v="0.73499999999999999"/>
    <n v="7.6964372434751988E-3"/>
    <n v="1.48"/>
    <n v="1.59"/>
    <n v="7.6964372434751988E-3"/>
    <n v="7.6964372434751988E-3"/>
  </r>
  <r>
    <n v="14"/>
    <x v="0"/>
    <n v="500"/>
    <x v="3"/>
    <n v="7.9900000000000004E-5"/>
    <n v="0.73499999999999999"/>
    <n v="7.6964372434751988E-3"/>
    <n v="1.48"/>
    <n v="1.59"/>
    <n v="7.6964372434751988E-3"/>
    <n v="7.6964372434751988E-3"/>
  </r>
  <r>
    <n v="14"/>
    <x v="0"/>
    <n v="500"/>
    <x v="3"/>
    <n v="7.9900000000000004E-5"/>
    <n v="0.73499999999999999"/>
    <n v="7.6964372434751988E-3"/>
    <n v="1.48"/>
    <n v="1.59"/>
    <n v="7.6964372434751988E-3"/>
    <n v="7.6964372434751988E-3"/>
  </r>
  <r>
    <n v="14"/>
    <x v="0"/>
    <n v="500"/>
    <x v="3"/>
    <n v="7.9900000000000004E-5"/>
    <n v="0.73499999999999999"/>
    <n v="7.6964372434751988E-3"/>
    <n v="1.48"/>
    <n v="1.59"/>
    <n v="7.6964372434751988E-3"/>
    <n v="7.6964372434751988E-3"/>
  </r>
  <r>
    <n v="14"/>
    <x v="0"/>
    <n v="500"/>
    <x v="3"/>
    <n v="7.9900000000000004E-5"/>
    <n v="0.73499999999999999"/>
    <n v="7.6964372434751988E-3"/>
    <n v="1.48"/>
    <n v="1.59"/>
    <n v="7.6964372434751988E-3"/>
    <n v="7.6964372434751988E-3"/>
  </r>
  <r>
    <n v="14"/>
    <x v="0"/>
    <n v="500"/>
    <x v="3"/>
    <n v="7.9900000000000004E-5"/>
    <n v="0.73499999999999999"/>
    <n v="7.6964372434751988E-3"/>
    <n v="1.48"/>
    <n v="1.59"/>
    <n v="7.6964372434751988E-3"/>
    <n v="7.6964372434751988E-3"/>
  </r>
  <r>
    <n v="14"/>
    <x v="0"/>
    <n v="400"/>
    <x v="3"/>
    <n v="7.9900000000000004E-5"/>
    <n v="0.73499999999999999"/>
    <n v="6.532221051886623E-3"/>
    <n v="1.48"/>
    <n v="1.59"/>
    <n v="6.532221051886623E-3"/>
    <n v="6.532221051886623E-3"/>
  </r>
  <r>
    <n v="14"/>
    <x v="0"/>
    <n v="400"/>
    <x v="3"/>
    <n v="7.9900000000000004E-5"/>
    <n v="0.73499999999999999"/>
    <n v="6.532221051886623E-3"/>
    <n v="1.48"/>
    <n v="1.59"/>
    <n v="6.532221051886623E-3"/>
    <n v="6.532221051886623E-3"/>
  </r>
  <r>
    <n v="14"/>
    <x v="0"/>
    <n v="300"/>
    <x v="3"/>
    <n v="7.9900000000000004E-5"/>
    <n v="0.73499999999999999"/>
    <n v="5.287262851901682E-3"/>
    <n v="1.48"/>
    <n v="1.59"/>
    <n v="5.287262851901682E-3"/>
    <n v="5.287262851901682E-3"/>
  </r>
  <r>
    <n v="14"/>
    <x v="0"/>
    <n v="300"/>
    <x v="3"/>
    <n v="7.9900000000000004E-5"/>
    <n v="0.73499999999999999"/>
    <n v="5.287262851901682E-3"/>
    <n v="1.48"/>
    <n v="1.59"/>
    <n v="5.287262851901682E-3"/>
    <n v="5.287262851901682E-3"/>
  </r>
  <r>
    <n v="14"/>
    <x v="0"/>
    <n v="300"/>
    <x v="3"/>
    <n v="7.9900000000000004E-5"/>
    <n v="0.73499999999999999"/>
    <n v="5.287262851901682E-3"/>
    <n v="1.48"/>
    <n v="1.59"/>
    <n v="5.287262851901682E-3"/>
    <n v="5.287262851901682E-3"/>
  </r>
  <r>
    <n v="14"/>
    <x v="0"/>
    <n v="300"/>
    <x v="3"/>
    <n v="7.9900000000000004E-5"/>
    <n v="0.73499999999999999"/>
    <n v="5.287262851901682E-3"/>
    <n v="1.48"/>
    <n v="1.59"/>
    <n v="5.287262851901682E-3"/>
    <n v="5.287262851901682E-3"/>
  </r>
  <r>
    <n v="14"/>
    <x v="0"/>
    <n v="300"/>
    <x v="3"/>
    <n v="7.9900000000000004E-5"/>
    <n v="0.73499999999999999"/>
    <n v="5.287262851901682E-3"/>
    <n v="1.48"/>
    <n v="1.59"/>
    <n v="5.287262851901682E-3"/>
    <n v="5.287262851901682E-3"/>
  </r>
  <r>
    <n v="14"/>
    <x v="0"/>
    <n v="250"/>
    <x v="3"/>
    <n v="7.9900000000000004E-5"/>
    <n v="0.73499999999999999"/>
    <n v="4.6241582223404331E-3"/>
    <n v="1.48"/>
    <n v="1.59"/>
    <n v="4.6241582223404331E-3"/>
    <n v="4.6241582223404331E-3"/>
  </r>
  <r>
    <n v="14"/>
    <x v="0"/>
    <n v="200"/>
    <x v="3"/>
    <n v="7.9900000000000004E-5"/>
    <n v="0.73499999999999999"/>
    <n v="3.9246761497125863E-3"/>
    <n v="1.48"/>
    <n v="1.59"/>
    <n v="3.9246761497125863E-3"/>
    <n v="3.9246761497125863E-3"/>
  </r>
  <r>
    <n v="14"/>
    <x v="0"/>
    <n v="200"/>
    <x v="3"/>
    <n v="7.9900000000000004E-5"/>
    <n v="0.73499999999999999"/>
    <n v="3.9246761497125863E-3"/>
    <n v="1.48"/>
    <n v="1.59"/>
    <n v="3.9246761497125863E-3"/>
    <n v="3.9246761497125863E-3"/>
  </r>
  <r>
    <n v="14"/>
    <x v="0"/>
    <n v="200"/>
    <x v="3"/>
    <n v="7.9900000000000004E-5"/>
    <n v="0.73499999999999999"/>
    <n v="3.9246761497125863E-3"/>
    <n v="1.48"/>
    <n v="1.59"/>
    <n v="3.9246761497125863E-3"/>
    <n v="3.9246761497125863E-3"/>
  </r>
  <r>
    <n v="14"/>
    <x v="0"/>
    <n v="200"/>
    <x v="3"/>
    <n v="7.9900000000000004E-5"/>
    <n v="0.73499999999999999"/>
    <n v="3.9246761497125863E-3"/>
    <n v="1.48"/>
    <n v="1.59"/>
    <n v="3.9246761497125863E-3"/>
    <n v="3.9246761497125863E-3"/>
  </r>
  <r>
    <n v="14"/>
    <x v="0"/>
    <n v="200"/>
    <x v="3"/>
    <n v="7.9900000000000004E-5"/>
    <n v="0.73499999999999999"/>
    <n v="3.9246761497125863E-3"/>
    <n v="1.48"/>
    <n v="1.59"/>
    <n v="3.9246761497125863E-3"/>
    <n v="3.9246761497125863E-3"/>
  </r>
  <r>
    <n v="14"/>
    <x v="0"/>
    <n v="200"/>
    <x v="3"/>
    <n v="7.9900000000000004E-5"/>
    <n v="0.73499999999999999"/>
    <n v="3.9246761497125863E-3"/>
    <n v="1.48"/>
    <n v="1.59"/>
    <n v="3.9246761497125863E-3"/>
    <n v="3.9246761497125863E-3"/>
  </r>
  <r>
    <n v="14"/>
    <x v="0"/>
    <n v="200"/>
    <x v="3"/>
    <n v="7.9900000000000004E-5"/>
    <n v="0.73499999999999999"/>
    <n v="3.9246761497125863E-3"/>
    <n v="1.48"/>
    <n v="1.59"/>
    <n v="3.9246761497125863E-3"/>
    <n v="3.9246761497125863E-3"/>
  </r>
  <r>
    <n v="14"/>
    <x v="0"/>
    <n v="200"/>
    <x v="3"/>
    <n v="7.9900000000000004E-5"/>
    <n v="0.73499999999999999"/>
    <n v="3.9246761497125863E-3"/>
    <n v="1.48"/>
    <n v="1.59"/>
    <n v="3.9246761497125863E-3"/>
    <n v="3.9246761497125863E-3"/>
  </r>
  <r>
    <n v="14"/>
    <x v="0"/>
    <n v="200"/>
    <x v="3"/>
    <n v="7.9900000000000004E-5"/>
    <n v="0.73499999999999999"/>
    <n v="3.9246761497125863E-3"/>
    <n v="1.48"/>
    <n v="1.59"/>
    <n v="3.9246761497125863E-3"/>
    <n v="3.9246761497125863E-3"/>
  </r>
  <r>
    <n v="14"/>
    <x v="0"/>
    <n v="200"/>
    <x v="3"/>
    <n v="7.9900000000000004E-5"/>
    <n v="0.73499999999999999"/>
    <n v="3.9246761497125863E-3"/>
    <n v="1.48"/>
    <n v="1.59"/>
    <n v="3.9246761497125863E-3"/>
    <n v="3.9246761497125863E-3"/>
  </r>
  <r>
    <n v="14"/>
    <x v="0"/>
    <n v="200"/>
    <x v="3"/>
    <n v="7.9900000000000004E-5"/>
    <n v="0.73499999999999999"/>
    <n v="3.9246761497125863E-3"/>
    <n v="1.48"/>
    <n v="1.59"/>
    <n v="3.9246761497125863E-3"/>
    <n v="3.9246761497125863E-3"/>
  </r>
  <r>
    <n v="14"/>
    <x v="0"/>
    <n v="150"/>
    <x v="3"/>
    <n v="7.9900000000000004E-5"/>
    <n v="0.73499999999999999"/>
    <n v="3.1766828230846032E-3"/>
    <n v="1.48"/>
    <n v="1.59"/>
    <n v="3.1766828230846032E-3"/>
    <n v="3.1766828230846032E-3"/>
  </r>
  <r>
    <n v="14"/>
    <x v="0"/>
    <n v="70000"/>
    <x v="3"/>
    <n v="7.9900000000000004E-5"/>
    <n v="0.73499999999999999"/>
    <n v="0.29086658950755728"/>
    <n v="1.48"/>
    <n v="1.59"/>
    <n v="1.48"/>
    <n v="1.48"/>
  </r>
  <r>
    <n v="14"/>
    <x v="0"/>
    <n v="50000"/>
    <x v="3"/>
    <n v="7.9900000000000004E-5"/>
    <n v="0.73499999999999999"/>
    <n v="0.22713796605402814"/>
    <n v="1.48"/>
    <n v="1.59"/>
    <n v="1.48"/>
    <n v="1.48"/>
  </r>
  <r>
    <n v="14"/>
    <x v="0"/>
    <n v="50000"/>
    <x v="3"/>
    <n v="7.9900000000000004E-5"/>
    <n v="0.73499999999999999"/>
    <n v="0.22713796605402814"/>
    <n v="1.48"/>
    <n v="1.59"/>
    <n v="1.48"/>
    <n v="1.48"/>
  </r>
  <r>
    <n v="14"/>
    <x v="0"/>
    <n v="50000"/>
    <x v="3"/>
    <n v="7.9900000000000004E-5"/>
    <n v="0.73499999999999999"/>
    <n v="0.22713796605402814"/>
    <n v="1.48"/>
    <n v="1.59"/>
    <n v="1.48"/>
    <n v="1.48"/>
  </r>
  <r>
    <n v="14"/>
    <x v="0"/>
    <n v="40000"/>
    <x v="3"/>
    <n v="7.9900000000000004E-5"/>
    <n v="0.73499999999999999"/>
    <n v="0.19277951038952207"/>
    <n v="1.48"/>
    <n v="1.59"/>
    <n v="1.48"/>
    <n v="1.48"/>
  </r>
  <r>
    <n v="14"/>
    <x v="0"/>
    <n v="30000"/>
    <x v="3"/>
    <n v="7.9900000000000004E-5"/>
    <n v="0.73499999999999999"/>
    <n v="0.15603818912342673"/>
    <n v="1.48"/>
    <n v="1.59"/>
    <n v="1.48"/>
    <n v="1.48"/>
  </r>
  <r>
    <n v="14"/>
    <x v="0"/>
    <n v="30000"/>
    <x v="3"/>
    <n v="7.9900000000000004E-5"/>
    <n v="0.73499999999999999"/>
    <n v="0.15603818912342673"/>
    <n v="1.48"/>
    <n v="1.59"/>
    <n v="1.48"/>
    <n v="1.48"/>
  </r>
  <r>
    <n v="14"/>
    <x v="0"/>
    <n v="20000"/>
    <x v="3"/>
    <n v="7.9900000000000004E-5"/>
    <n v="0.73499999999999999"/>
    <n v="0.11582540464709284"/>
    <n v="1.48"/>
    <n v="1.59"/>
    <n v="1.48"/>
    <n v="1.48"/>
  </r>
  <r>
    <n v="14"/>
    <x v="0"/>
    <n v="20000"/>
    <x v="3"/>
    <n v="7.9900000000000004E-5"/>
    <n v="0.73499999999999999"/>
    <n v="0.11582540464709284"/>
    <n v="1.48"/>
    <n v="1.59"/>
    <n v="1.48"/>
    <n v="1.48"/>
  </r>
  <r>
    <n v="14"/>
    <x v="0"/>
    <n v="20000"/>
    <x v="3"/>
    <n v="7.9900000000000004E-5"/>
    <n v="0.73499999999999999"/>
    <n v="0.11582540464709284"/>
    <n v="1.48"/>
    <n v="1.59"/>
    <n v="1.48"/>
    <n v="1.48"/>
  </r>
  <r>
    <n v="14"/>
    <x v="0"/>
    <n v="20000"/>
    <x v="3"/>
    <n v="7.9900000000000004E-5"/>
    <n v="0.73499999999999999"/>
    <n v="0.11582540464709284"/>
    <n v="1.48"/>
    <n v="1.59"/>
    <n v="1.48"/>
    <n v="1.48"/>
  </r>
  <r>
    <n v="14"/>
    <x v="0"/>
    <n v="20000"/>
    <x v="3"/>
    <n v="7.9900000000000004E-5"/>
    <n v="0.73499999999999999"/>
    <n v="0.11582540464709284"/>
    <n v="1.48"/>
    <n v="1.59"/>
    <n v="1.48"/>
    <n v="1.48"/>
  </r>
  <r>
    <n v="14"/>
    <x v="0"/>
    <n v="20000"/>
    <x v="3"/>
    <n v="7.9900000000000004E-5"/>
    <n v="0.73499999999999999"/>
    <n v="0.11582540464709284"/>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
    <x v="3"/>
    <n v="7.9900000000000004E-5"/>
    <n v="0.73499999999999999"/>
    <n v="6.9589990837490873E-2"/>
    <n v="1.48"/>
    <n v="1.59"/>
    <n v="1.48"/>
    <n v="1.48"/>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100000"/>
    <x v="3"/>
    <n v="7.9900000000000004E-5"/>
    <n v="0.73499999999999999"/>
    <n v="0.37804785591022305"/>
    <n v="1.48"/>
    <n v="1.59"/>
    <n v="1.48"/>
    <n v="1.59"/>
  </r>
  <r>
    <n v="14"/>
    <x v="0"/>
    <n v="90000"/>
    <x v="3"/>
    <n v="7.9900000000000004E-5"/>
    <n v="0.73499999999999999"/>
    <n v="0.34987670169085738"/>
    <n v="1.48"/>
    <n v="1.59"/>
    <n v="1.48"/>
    <n v="1.48"/>
  </r>
  <r>
    <n v="14"/>
    <x v="0"/>
    <n v="90000"/>
    <x v="3"/>
    <n v="7.9900000000000004E-5"/>
    <n v="0.73499999999999999"/>
    <n v="0.34987670169085738"/>
    <n v="1.48"/>
    <n v="1.59"/>
    <n v="1.48"/>
    <n v="1.48"/>
  </r>
  <r>
    <n v="14"/>
    <x v="0"/>
    <n v="80000"/>
    <x v="3"/>
    <n v="7.9900000000000004E-5"/>
    <n v="0.73499999999999999"/>
    <n v="0.3208617292489348"/>
    <n v="1.48"/>
    <n v="1.59"/>
    <n v="1.48"/>
    <n v="1.48"/>
  </r>
  <r>
    <n v="14"/>
    <x v="0"/>
    <n v="80000"/>
    <x v="3"/>
    <n v="7.9900000000000004E-5"/>
    <n v="0.73499999999999999"/>
    <n v="0.3208617292489348"/>
    <n v="1.48"/>
    <n v="1.59"/>
    <n v="1.48"/>
    <n v="1.48"/>
  </r>
  <r>
    <n v="14"/>
    <x v="0"/>
    <n v="70000"/>
    <x v="3"/>
    <n v="7.9900000000000004E-5"/>
    <n v="0.73499999999999999"/>
    <n v="0.29086658950755728"/>
    <n v="1.48"/>
    <n v="1.59"/>
    <n v="1.48"/>
    <n v="1.48"/>
  </r>
  <r>
    <n v="14"/>
    <x v="0"/>
    <n v="70000"/>
    <x v="3"/>
    <n v="7.9900000000000004E-5"/>
    <n v="0.73499999999999999"/>
    <n v="0.29086658950755728"/>
    <n v="1.48"/>
    <n v="1.59"/>
    <n v="1.48"/>
    <n v="1.48"/>
  </r>
  <r>
    <n v="14"/>
    <x v="0"/>
    <n v="5000"/>
    <x v="3"/>
    <n v="7.9900000000000004E-5"/>
    <n v="0.73499999999999999"/>
    <n v="4.181092083828615E-2"/>
    <n v="1.48"/>
    <n v="1.59"/>
    <n v="4.181092083828615E-2"/>
    <n v="4.181092083828615E-2"/>
  </r>
  <r>
    <n v="14"/>
    <x v="0"/>
    <n v="5000"/>
    <x v="3"/>
    <n v="7.9900000000000004E-5"/>
    <n v="0.73499999999999999"/>
    <n v="4.181092083828615E-2"/>
    <n v="1.48"/>
    <n v="1.59"/>
    <n v="4.181092083828615E-2"/>
    <n v="4.181092083828615E-2"/>
  </r>
  <r>
    <n v="14"/>
    <x v="0"/>
    <n v="5000"/>
    <x v="3"/>
    <n v="7.9900000000000004E-5"/>
    <n v="0.73499999999999999"/>
    <n v="4.181092083828615E-2"/>
    <n v="1.48"/>
    <n v="1.59"/>
    <n v="4.181092083828615E-2"/>
    <n v="4.181092083828615E-2"/>
  </r>
  <r>
    <n v="14"/>
    <x v="0"/>
    <n v="5000"/>
    <x v="3"/>
    <n v="7.9900000000000004E-5"/>
    <n v="0.73499999999999999"/>
    <n v="4.181092083828615E-2"/>
    <n v="1.48"/>
    <n v="1.59"/>
    <n v="4.181092083828615E-2"/>
    <n v="4.181092083828615E-2"/>
  </r>
  <r>
    <n v="14"/>
    <x v="0"/>
    <n v="5000"/>
    <x v="3"/>
    <n v="7.9900000000000004E-5"/>
    <n v="0.73499999999999999"/>
    <n v="4.181092083828615E-2"/>
    <n v="1.48"/>
    <n v="1.59"/>
    <n v="4.181092083828615E-2"/>
    <n v="4.181092083828615E-2"/>
  </r>
  <r>
    <n v="14"/>
    <x v="0"/>
    <n v="5000"/>
    <x v="3"/>
    <n v="7.9900000000000004E-5"/>
    <n v="0.73499999999999999"/>
    <n v="4.181092083828615E-2"/>
    <n v="1.48"/>
    <n v="1.59"/>
    <n v="4.181092083828615E-2"/>
    <n v="4.181092083828615E-2"/>
  </r>
  <r>
    <n v="14"/>
    <x v="0"/>
    <n v="5000"/>
    <x v="3"/>
    <n v="7.9900000000000004E-5"/>
    <n v="0.73499999999999999"/>
    <n v="4.181092083828615E-2"/>
    <n v="1.48"/>
    <n v="1.59"/>
    <n v="4.181092083828615E-2"/>
    <n v="4.181092083828615E-2"/>
  </r>
  <r>
    <n v="14"/>
    <x v="0"/>
    <n v="4000"/>
    <x v="3"/>
    <n v="7.9900000000000004E-5"/>
    <n v="0.73499999999999999"/>
    <n v="3.5486312518192585E-2"/>
    <n v="1.48"/>
    <n v="1.59"/>
    <n v="3.5486312518192585E-2"/>
    <n v="3.5486312518192585E-2"/>
  </r>
  <r>
    <n v="14"/>
    <x v="0"/>
    <n v="3000"/>
    <x v="3"/>
    <n v="7.9900000000000004E-5"/>
    <n v="0.73499999999999999"/>
    <n v="2.872307296983214E-2"/>
    <n v="1.48"/>
    <n v="1.59"/>
    <n v="2.872307296983214E-2"/>
    <n v="2.872307296983214E-2"/>
  </r>
  <r>
    <n v="14"/>
    <x v="0"/>
    <n v="3000"/>
    <x v="3"/>
    <n v="7.9900000000000004E-5"/>
    <n v="0.73499999999999999"/>
    <n v="2.872307296983214E-2"/>
    <n v="1.48"/>
    <n v="1.59"/>
    <n v="2.872307296983214E-2"/>
    <n v="2.872307296983214E-2"/>
  </r>
  <r>
    <n v="14"/>
    <x v="0"/>
    <n v="3000"/>
    <x v="3"/>
    <n v="7.9900000000000004E-5"/>
    <n v="0.73499999999999999"/>
    <n v="2.872307296983214E-2"/>
    <n v="1.48"/>
    <n v="1.59"/>
    <n v="2.872307296983214E-2"/>
    <n v="2.872307296983214E-2"/>
  </r>
  <r>
    <n v="14"/>
    <x v="0"/>
    <n v="3000"/>
    <x v="3"/>
    <n v="7.9900000000000004E-5"/>
    <n v="0.73499999999999999"/>
    <n v="2.872307296983214E-2"/>
    <n v="1.48"/>
    <n v="1.59"/>
    <n v="2.872307296983214E-2"/>
    <n v="2.872307296983214E-2"/>
  </r>
  <r>
    <n v="14"/>
    <x v="0"/>
    <n v="3000"/>
    <x v="3"/>
    <n v="7.9900000000000004E-5"/>
    <n v="0.73499999999999999"/>
    <n v="2.872307296983214E-2"/>
    <n v="1.48"/>
    <n v="1.59"/>
    <n v="2.872307296983214E-2"/>
    <n v="2.872307296983214E-2"/>
  </r>
  <r>
    <n v="14"/>
    <x v="0"/>
    <n v="3000"/>
    <x v="3"/>
    <n v="7.9900000000000004E-5"/>
    <n v="0.73499999999999999"/>
    <n v="2.872307296983214E-2"/>
    <n v="1.48"/>
    <n v="1.59"/>
    <n v="2.872307296983214E-2"/>
    <n v="2.872307296983214E-2"/>
  </r>
  <r>
    <n v="14"/>
    <x v="0"/>
    <n v="3000"/>
    <x v="3"/>
    <n v="7.9900000000000004E-5"/>
    <n v="0.73499999999999999"/>
    <n v="2.872307296983214E-2"/>
    <n v="1.48"/>
    <n v="1.59"/>
    <n v="2.872307296983214E-2"/>
    <n v="2.872307296983214E-2"/>
  </r>
  <r>
    <n v="14"/>
    <x v="0"/>
    <n v="3000"/>
    <x v="3"/>
    <n v="7.9900000000000004E-5"/>
    <n v="0.73499999999999999"/>
    <n v="2.872307296983214E-2"/>
    <n v="1.48"/>
    <n v="1.59"/>
    <n v="2.872307296983214E-2"/>
    <n v="2.872307296983214E-2"/>
  </r>
  <r>
    <n v="14"/>
    <x v="0"/>
    <n v="3000"/>
    <x v="3"/>
    <n v="7.9900000000000004E-5"/>
    <n v="0.73499999999999999"/>
    <n v="2.872307296983214E-2"/>
    <n v="1.48"/>
    <n v="1.59"/>
    <n v="2.872307296983214E-2"/>
    <n v="2.872307296983214E-2"/>
  </r>
  <r>
    <n v="14"/>
    <x v="0"/>
    <n v="3000"/>
    <x v="3"/>
    <n v="7.9900000000000004E-5"/>
    <n v="0.73499999999999999"/>
    <n v="2.872307296983214E-2"/>
    <n v="1.48"/>
    <n v="1.59"/>
    <n v="2.872307296983214E-2"/>
    <n v="2.872307296983214E-2"/>
  </r>
  <r>
    <n v="14"/>
    <x v="0"/>
    <n v="3000"/>
    <x v="3"/>
    <n v="7.9900000000000004E-5"/>
    <n v="0.73499999999999999"/>
    <n v="2.872307296983214E-2"/>
    <n v="1.48"/>
    <n v="1.59"/>
    <n v="2.872307296983214E-2"/>
    <n v="2.872307296983214E-2"/>
  </r>
  <r>
    <n v="14"/>
    <x v="0"/>
    <n v="3000"/>
    <x v="3"/>
    <n v="7.9900000000000004E-5"/>
    <n v="0.73499999999999999"/>
    <n v="2.872307296983214E-2"/>
    <n v="1.48"/>
    <n v="1.59"/>
    <n v="2.872307296983214E-2"/>
    <n v="2.872307296983214E-2"/>
  </r>
  <r>
    <n v="14"/>
    <x v="0"/>
    <n v="3000"/>
    <x v="3"/>
    <n v="7.9900000000000004E-5"/>
    <n v="0.73499999999999999"/>
    <n v="2.872307296983214E-2"/>
    <n v="1.48"/>
    <n v="1.59"/>
    <n v="2.872307296983214E-2"/>
    <n v="2.872307296983214E-2"/>
  </r>
  <r>
    <n v="14"/>
    <x v="0"/>
    <n v="3000"/>
    <x v="3"/>
    <n v="7.9900000000000004E-5"/>
    <n v="0.73499999999999999"/>
    <n v="2.872307296983214E-2"/>
    <n v="1.48"/>
    <n v="1.59"/>
    <n v="2.872307296983214E-2"/>
    <n v="2.872307296983214E-2"/>
  </r>
  <r>
    <n v="14"/>
    <x v="0"/>
    <n v="3000"/>
    <x v="3"/>
    <n v="7.9900000000000004E-5"/>
    <n v="0.73499999999999999"/>
    <n v="2.872307296983214E-2"/>
    <n v="1.48"/>
    <n v="1.59"/>
    <n v="2.872307296983214E-2"/>
    <n v="2.872307296983214E-2"/>
  </r>
  <r>
    <n v="14"/>
    <x v="0"/>
    <n v="2000"/>
    <x v="3"/>
    <n v="7.9900000000000004E-5"/>
    <n v="0.73499999999999999"/>
    <n v="2.1320816193318094E-2"/>
    <n v="1.48"/>
    <n v="1.59"/>
    <n v="2.1320816193318094E-2"/>
    <n v="2.1320816193318094E-2"/>
  </r>
  <r>
    <n v="14"/>
    <x v="0"/>
    <n v="2000"/>
    <x v="3"/>
    <n v="7.9900000000000004E-5"/>
    <n v="0.73499999999999999"/>
    <n v="2.1320816193318094E-2"/>
    <n v="1.48"/>
    <n v="1.59"/>
    <n v="2.1320816193318094E-2"/>
    <n v="2.1320816193318094E-2"/>
  </r>
  <r>
    <n v="14"/>
    <x v="0"/>
    <n v="2000"/>
    <x v="3"/>
    <n v="7.9900000000000004E-5"/>
    <n v="0.73499999999999999"/>
    <n v="2.1320816193318094E-2"/>
    <n v="1.48"/>
    <n v="1.59"/>
    <n v="2.1320816193318094E-2"/>
    <n v="2.1320816193318094E-2"/>
  </r>
  <r>
    <n v="14"/>
    <x v="0"/>
    <n v="2000"/>
    <x v="3"/>
    <n v="7.9900000000000004E-5"/>
    <n v="0.73499999999999999"/>
    <n v="2.1320816193318094E-2"/>
    <n v="1.48"/>
    <n v="1.59"/>
    <n v="2.1320816193318094E-2"/>
    <n v="2.1320816193318094E-2"/>
  </r>
  <r>
    <n v="14"/>
    <x v="0"/>
    <n v="2000"/>
    <x v="3"/>
    <n v="7.9900000000000004E-5"/>
    <n v="0.73499999999999999"/>
    <n v="2.1320816193318094E-2"/>
    <n v="1.48"/>
    <n v="1.59"/>
    <n v="2.1320816193318094E-2"/>
    <n v="2.1320816193318094E-2"/>
  </r>
  <r>
    <n v="14"/>
    <x v="0"/>
    <n v="2000"/>
    <x v="3"/>
    <n v="7.9900000000000004E-5"/>
    <n v="0.73499999999999999"/>
    <n v="2.1320816193318094E-2"/>
    <n v="1.48"/>
    <n v="1.59"/>
    <n v="2.1320816193318094E-2"/>
    <n v="2.1320816193318094E-2"/>
  </r>
  <r>
    <n v="14"/>
    <x v="0"/>
    <n v="1700"/>
    <x v="3"/>
    <n v="7.9900000000000004E-5"/>
    <n v="0.73499999999999999"/>
    <n v="1.8920244159425063E-2"/>
    <n v="1.48"/>
    <n v="1.59"/>
    <n v="1.8920244159425063E-2"/>
    <n v="1.8920244159425063E-2"/>
  </r>
  <r>
    <n v="14"/>
    <x v="0"/>
    <n v="1400"/>
    <x v="3"/>
    <n v="7.9900000000000004E-5"/>
    <n v="0.73499999999999999"/>
    <n v="1.6404042490167303E-2"/>
    <n v="1.48"/>
    <n v="1.59"/>
    <n v="1.6404042490167303E-2"/>
    <n v="1.6404042490167303E-2"/>
  </r>
  <r>
    <n v="14"/>
    <x v="0"/>
    <n v="1100"/>
    <x v="3"/>
    <n v="7.9900000000000004E-5"/>
    <n v="0.73499999999999999"/>
    <n v="1.3739483374774927E-2"/>
    <n v="1.48"/>
    <n v="1.59"/>
    <n v="1.3739483374774927E-2"/>
    <n v="1.3739483374774927E-2"/>
  </r>
  <r>
    <n v="14"/>
    <x v="0"/>
    <n v="1000"/>
    <x v="3"/>
    <n v="7.9900000000000004E-5"/>
    <n v="0.73499999999999999"/>
    <n v="1.2809930671613425E-2"/>
    <n v="1.48"/>
    <n v="1.59"/>
    <n v="1.2809930671613425E-2"/>
    <n v="1.2809930671613425E-2"/>
  </r>
  <r>
    <n v="14"/>
    <x v="0"/>
    <n v="1000"/>
    <x v="3"/>
    <n v="7.9900000000000004E-5"/>
    <n v="0.73499999999999999"/>
    <n v="1.2809930671613425E-2"/>
    <n v="1.48"/>
    <n v="1.59"/>
    <n v="1.2809930671613425E-2"/>
    <n v="1.2809930671613425E-2"/>
  </r>
  <r>
    <n v="14"/>
    <x v="0"/>
    <n v="1000"/>
    <x v="3"/>
    <n v="7.9900000000000004E-5"/>
    <n v="0.73499999999999999"/>
    <n v="1.2809930671613425E-2"/>
    <n v="1.48"/>
    <n v="1.59"/>
    <n v="1.2809930671613425E-2"/>
    <n v="1.2809930671613425E-2"/>
  </r>
  <r>
    <n v="14"/>
    <x v="0"/>
    <n v="1000"/>
    <x v="3"/>
    <n v="7.9900000000000004E-5"/>
    <n v="0.73499999999999999"/>
    <n v="1.2809930671613425E-2"/>
    <n v="1.48"/>
    <n v="1.59"/>
    <n v="1.2809930671613425E-2"/>
    <n v="1.2809930671613425E-2"/>
  </r>
  <r>
    <n v="14"/>
    <x v="0"/>
    <n v="10"/>
    <x v="3"/>
    <n v="7.9900000000000004E-5"/>
    <n v="0.73499999999999999"/>
    <n v="4.3405701486245421E-4"/>
    <n v="1.48"/>
    <n v="1.59"/>
    <n v="4.3405701486245421E-4"/>
    <n v="4.3405701486245421E-4"/>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100000"/>
    <x v="3"/>
    <n v="1.21E-4"/>
    <n v="0.746"/>
    <n v="0.64980847360800575"/>
    <n v="3.39"/>
    <n v="7.41"/>
    <n v="3.39"/>
    <n v="7.41"/>
  </r>
  <r>
    <n v="14"/>
    <x v="1"/>
    <n v="90000"/>
    <x v="3"/>
    <n v="1.21E-4"/>
    <n v="0.746"/>
    <n v="0.60068983440720269"/>
    <n v="3.39"/>
    <n v="7.41"/>
    <n v="3.39"/>
    <n v="3.39"/>
  </r>
  <r>
    <n v="14"/>
    <x v="1"/>
    <n v="90000"/>
    <x v="3"/>
    <n v="1.21E-4"/>
    <n v="0.746"/>
    <n v="0.60068983440720269"/>
    <n v="3.39"/>
    <n v="7.41"/>
    <n v="3.39"/>
    <n v="3.39"/>
  </r>
  <r>
    <n v="14"/>
    <x v="1"/>
    <n v="90000"/>
    <x v="3"/>
    <n v="1.21E-4"/>
    <n v="0.746"/>
    <n v="0.60068983440720269"/>
    <n v="3.39"/>
    <n v="7.41"/>
    <n v="3.39"/>
    <n v="3.39"/>
  </r>
  <r>
    <n v="14"/>
    <x v="1"/>
    <n v="90000"/>
    <x v="3"/>
    <n v="1.21E-4"/>
    <n v="0.746"/>
    <n v="0.60068983440720269"/>
    <n v="3.39"/>
    <n v="7.41"/>
    <n v="3.39"/>
    <n v="3.39"/>
  </r>
  <r>
    <n v="14"/>
    <x v="1"/>
    <n v="80000"/>
    <x v="3"/>
    <n v="1.21E-4"/>
    <n v="0.746"/>
    <n v="0.55016188660663246"/>
    <n v="3.39"/>
    <n v="7.41"/>
    <n v="3.39"/>
    <n v="3.39"/>
  </r>
  <r>
    <n v="14"/>
    <x v="1"/>
    <n v="70000"/>
    <x v="3"/>
    <n v="1.21E-4"/>
    <n v="0.746"/>
    <n v="0.49799904298408371"/>
    <n v="3.39"/>
    <n v="7.41"/>
    <n v="3.39"/>
    <n v="3.39"/>
  </r>
  <r>
    <n v="14"/>
    <x v="1"/>
    <n v="60000"/>
    <x v="3"/>
    <n v="1.21E-4"/>
    <n v="0.746"/>
    <n v="0.44390108148064727"/>
    <n v="3.39"/>
    <n v="7.41"/>
    <n v="3.39"/>
    <n v="3.39"/>
  </r>
  <r>
    <n v="14"/>
    <x v="1"/>
    <n v="50000"/>
    <x v="3"/>
    <n v="1.21E-4"/>
    <n v="0.746"/>
    <n v="0.38745118504658588"/>
    <n v="3.39"/>
    <n v="7.41"/>
    <n v="3.39"/>
    <n v="3.39"/>
  </r>
  <r>
    <n v="14"/>
    <x v="1"/>
    <n v="50000"/>
    <x v="3"/>
    <n v="1.21E-4"/>
    <n v="0.746"/>
    <n v="0.38745118504658588"/>
    <n v="3.39"/>
    <n v="7.41"/>
    <n v="3.39"/>
    <n v="3.39"/>
  </r>
  <r>
    <n v="14"/>
    <x v="1"/>
    <n v="50000"/>
    <x v="3"/>
    <n v="1.21E-4"/>
    <n v="0.746"/>
    <n v="0.38745118504658588"/>
    <n v="3.39"/>
    <n v="7.41"/>
    <n v="3.39"/>
    <n v="3.39"/>
  </r>
  <r>
    <n v="14"/>
    <x v="1"/>
    <n v="50000"/>
    <x v="3"/>
    <n v="1.21E-4"/>
    <n v="0.746"/>
    <n v="0.38745118504658588"/>
    <n v="3.39"/>
    <n v="7.41"/>
    <n v="3.39"/>
    <n v="3.39"/>
  </r>
  <r>
    <n v="14"/>
    <x v="1"/>
    <n v="50000"/>
    <x v="3"/>
    <n v="1.21E-4"/>
    <n v="0.746"/>
    <n v="0.38745118504658588"/>
    <n v="3.39"/>
    <n v="7.41"/>
    <n v="3.39"/>
    <n v="3.39"/>
  </r>
  <r>
    <n v="14"/>
    <x v="1"/>
    <n v="50000"/>
    <x v="3"/>
    <n v="1.21E-4"/>
    <n v="0.746"/>
    <n v="0.38745118504658588"/>
    <n v="3.39"/>
    <n v="7.41"/>
    <n v="3.39"/>
    <n v="3.39"/>
  </r>
  <r>
    <n v="14"/>
    <x v="1"/>
    <n v="50000"/>
    <x v="3"/>
    <n v="1.21E-4"/>
    <n v="0.746"/>
    <n v="0.38745118504658588"/>
    <n v="3.39"/>
    <n v="7.41"/>
    <n v="3.39"/>
    <n v="3.39"/>
  </r>
  <r>
    <n v="14"/>
    <x v="1"/>
    <n v="50000"/>
    <x v="3"/>
    <n v="1.21E-4"/>
    <n v="0.746"/>
    <n v="0.38745118504658588"/>
    <n v="3.39"/>
    <n v="7.41"/>
    <n v="3.39"/>
    <n v="3.39"/>
  </r>
  <r>
    <n v="14"/>
    <x v="1"/>
    <n v="50000"/>
    <x v="3"/>
    <n v="1.21E-4"/>
    <n v="0.746"/>
    <n v="0.38745118504658588"/>
    <n v="3.39"/>
    <n v="7.41"/>
    <n v="3.39"/>
    <n v="3.39"/>
  </r>
  <r>
    <n v="14"/>
    <x v="1"/>
    <n v="40000"/>
    <x v="3"/>
    <n v="1.21E-4"/>
    <n v="0.746"/>
    <n v="0.32803646549828402"/>
    <n v="3.39"/>
    <n v="7.41"/>
    <n v="3.39"/>
    <n v="3.39"/>
  </r>
  <r>
    <n v="14"/>
    <x v="1"/>
    <n v="40000"/>
    <x v="3"/>
    <n v="1.21E-4"/>
    <n v="0.746"/>
    <n v="0.32803646549828402"/>
    <n v="3.39"/>
    <n v="7.41"/>
    <n v="3.39"/>
    <n v="3.39"/>
  </r>
  <r>
    <n v="14"/>
    <x v="1"/>
    <n v="40000"/>
    <x v="3"/>
    <n v="1.21E-4"/>
    <n v="0.746"/>
    <n v="0.32803646549828402"/>
    <n v="3.39"/>
    <n v="7.41"/>
    <n v="3.39"/>
    <n v="3.39"/>
  </r>
  <r>
    <n v="14"/>
    <x v="1"/>
    <n v="30000"/>
    <x v="3"/>
    <n v="1.21E-4"/>
    <n v="0.746"/>
    <n v="0.26467798905141743"/>
    <n v="3.39"/>
    <n v="7.41"/>
    <n v="3.39"/>
    <n v="3.39"/>
  </r>
  <r>
    <n v="14"/>
    <x v="1"/>
    <n v="30000"/>
    <x v="3"/>
    <n v="1.21E-4"/>
    <n v="0.746"/>
    <n v="0.26467798905141743"/>
    <n v="3.39"/>
    <n v="7.41"/>
    <n v="3.39"/>
    <n v="3.39"/>
  </r>
  <r>
    <n v="14"/>
    <x v="1"/>
    <n v="30000"/>
    <x v="3"/>
    <n v="1.21E-4"/>
    <n v="0.746"/>
    <n v="0.26467798905141743"/>
    <n v="3.39"/>
    <n v="7.41"/>
    <n v="3.39"/>
    <n v="3.39"/>
  </r>
  <r>
    <n v="14"/>
    <x v="1"/>
    <n v="30000"/>
    <x v="3"/>
    <n v="1.21E-4"/>
    <n v="0.746"/>
    <n v="0.26467798905141743"/>
    <n v="3.39"/>
    <n v="7.41"/>
    <n v="3.39"/>
    <n v="3.39"/>
  </r>
  <r>
    <n v="14"/>
    <x v="1"/>
    <n v="30000"/>
    <x v="3"/>
    <n v="1.21E-4"/>
    <n v="0.746"/>
    <n v="0.26467798905141743"/>
    <n v="3.39"/>
    <n v="7.41"/>
    <n v="3.39"/>
    <n v="3.39"/>
  </r>
  <r>
    <n v="14"/>
    <x v="1"/>
    <n v="30000"/>
    <x v="3"/>
    <n v="1.21E-4"/>
    <n v="0.746"/>
    <n v="0.26467798905141743"/>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0"/>
    <n v="150"/>
    <x v="3"/>
    <n v="7.9900000000000004E-5"/>
    <n v="0.73499999999999999"/>
    <n v="3.1766828230846032E-3"/>
    <n v="1.48"/>
    <n v="1.59"/>
    <n v="3.1766828230846032E-3"/>
    <n v="3.1766828230846032E-3"/>
  </r>
  <r>
    <n v="14"/>
    <x v="0"/>
    <n v="100"/>
    <x v="3"/>
    <n v="7.9900000000000004E-5"/>
    <n v="0.73499999999999999"/>
    <n v="2.3580161721064429E-3"/>
    <n v="1.48"/>
    <n v="1.59"/>
    <n v="2.3580161721064429E-3"/>
    <n v="2.3580161721064429E-3"/>
  </r>
  <r>
    <n v="14"/>
    <x v="0"/>
    <n v="100"/>
    <x v="3"/>
    <n v="7.9900000000000004E-5"/>
    <n v="0.73499999999999999"/>
    <n v="2.3580161721064429E-3"/>
    <n v="1.48"/>
    <n v="1.59"/>
    <n v="2.3580161721064429E-3"/>
    <n v="2.3580161721064429E-3"/>
  </r>
  <r>
    <n v="14"/>
    <x v="0"/>
    <n v="100"/>
    <x v="3"/>
    <n v="7.9900000000000004E-5"/>
    <n v="0.73499999999999999"/>
    <n v="2.3580161721064429E-3"/>
    <n v="1.48"/>
    <n v="1.59"/>
    <n v="2.3580161721064429E-3"/>
    <n v="2.3580161721064429E-3"/>
  </r>
  <r>
    <n v="14"/>
    <x v="0"/>
    <n v="100"/>
    <x v="3"/>
    <n v="7.9900000000000004E-5"/>
    <n v="0.73499999999999999"/>
    <n v="2.3580161721064429E-3"/>
    <n v="1.48"/>
    <n v="1.59"/>
    <n v="2.3580161721064429E-3"/>
    <n v="2.3580161721064429E-3"/>
  </r>
  <r>
    <n v="14"/>
    <x v="0"/>
    <n v="100"/>
    <x v="3"/>
    <n v="7.9900000000000004E-5"/>
    <n v="0.73499999999999999"/>
    <n v="2.3580161721064429E-3"/>
    <n v="1.48"/>
    <n v="1.59"/>
    <n v="2.3580161721064429E-3"/>
    <n v="2.3580161721064429E-3"/>
  </r>
  <r>
    <n v="14"/>
    <x v="0"/>
    <n v="100"/>
    <x v="3"/>
    <n v="7.9900000000000004E-5"/>
    <n v="0.73499999999999999"/>
    <n v="2.3580161721064429E-3"/>
    <n v="1.48"/>
    <n v="1.59"/>
    <n v="2.3580161721064429E-3"/>
    <n v="2.3580161721064429E-3"/>
  </r>
  <r>
    <n v="14"/>
    <x v="0"/>
    <n v="100"/>
    <x v="3"/>
    <n v="7.9900000000000004E-5"/>
    <n v="0.73499999999999999"/>
    <n v="2.3580161721064429E-3"/>
    <n v="1.48"/>
    <n v="1.59"/>
    <n v="2.3580161721064429E-3"/>
    <n v="2.3580161721064429E-3"/>
  </r>
  <r>
    <n v="14"/>
    <x v="0"/>
    <n v="100"/>
    <x v="3"/>
    <n v="7.9900000000000004E-5"/>
    <n v="0.73499999999999999"/>
    <n v="2.3580161721064429E-3"/>
    <n v="1.48"/>
    <n v="1.59"/>
    <n v="2.3580161721064429E-3"/>
    <n v="2.3580161721064429E-3"/>
  </r>
  <r>
    <n v="14"/>
    <x v="0"/>
    <n v="100"/>
    <x v="3"/>
    <n v="7.9900000000000004E-5"/>
    <n v="0.73499999999999999"/>
    <n v="2.3580161721064429E-3"/>
    <n v="1.48"/>
    <n v="1.59"/>
    <n v="2.3580161721064429E-3"/>
    <n v="2.3580161721064429E-3"/>
  </r>
  <r>
    <n v="14"/>
    <x v="0"/>
    <n v="100"/>
    <x v="3"/>
    <n v="7.9900000000000004E-5"/>
    <n v="0.73499999999999999"/>
    <n v="2.3580161721064429E-3"/>
    <n v="1.48"/>
    <n v="1.59"/>
    <n v="2.3580161721064429E-3"/>
    <n v="2.3580161721064429E-3"/>
  </r>
  <r>
    <n v="14"/>
    <x v="0"/>
    <n v="70"/>
    <x v="3"/>
    <n v="7.9900000000000004E-5"/>
    <n v="0.73499999999999999"/>
    <n v="1.8142362435382888E-3"/>
    <n v="1.48"/>
    <n v="1.59"/>
    <n v="1.8142362435382888E-3"/>
    <n v="1.8142362435382888E-3"/>
  </r>
  <r>
    <n v="14"/>
    <x v="0"/>
    <n v="70"/>
    <x v="3"/>
    <n v="7.9900000000000004E-5"/>
    <n v="0.73499999999999999"/>
    <n v="1.8142362435382888E-3"/>
    <n v="1.48"/>
    <n v="1.59"/>
    <n v="1.8142362435382888E-3"/>
    <n v="1.8142362435382888E-3"/>
  </r>
  <r>
    <n v="14"/>
    <x v="0"/>
    <n v="70"/>
    <x v="3"/>
    <n v="7.9900000000000004E-5"/>
    <n v="0.73499999999999999"/>
    <n v="1.8142362435382888E-3"/>
    <n v="1.48"/>
    <n v="1.59"/>
    <n v="1.8142362435382888E-3"/>
    <n v="1.8142362435382888E-3"/>
  </r>
  <r>
    <n v="14"/>
    <x v="0"/>
    <n v="70"/>
    <x v="3"/>
    <n v="7.9900000000000004E-5"/>
    <n v="0.73499999999999999"/>
    <n v="1.8142362435382888E-3"/>
    <n v="1.48"/>
    <n v="1.59"/>
    <n v="1.8142362435382888E-3"/>
    <n v="1.8142362435382888E-3"/>
  </r>
  <r>
    <n v="14"/>
    <x v="0"/>
    <n v="70"/>
    <x v="3"/>
    <n v="7.9900000000000004E-5"/>
    <n v="0.73499999999999999"/>
    <n v="1.8142362435382888E-3"/>
    <n v="1.48"/>
    <n v="1.59"/>
    <n v="1.8142362435382888E-3"/>
    <n v="1.8142362435382888E-3"/>
  </r>
  <r>
    <n v="14"/>
    <x v="0"/>
    <n v="70"/>
    <x v="3"/>
    <n v="7.9900000000000004E-5"/>
    <n v="0.73499999999999999"/>
    <n v="1.8142362435382888E-3"/>
    <n v="1.48"/>
    <n v="1.59"/>
    <n v="1.8142362435382888E-3"/>
    <n v="1.8142362435382888E-3"/>
  </r>
  <r>
    <n v="14"/>
    <x v="0"/>
    <n v="55"/>
    <x v="3"/>
    <n v="7.9900000000000004E-5"/>
    <n v="0.73499999999999999"/>
    <n v="1.5195442660520826E-3"/>
    <n v="1.48"/>
    <n v="1.59"/>
    <n v="1.5195442660520826E-3"/>
    <n v="1.5195442660520826E-3"/>
  </r>
  <r>
    <n v="14"/>
    <x v="0"/>
    <n v="55"/>
    <x v="3"/>
    <n v="7.9900000000000004E-5"/>
    <n v="0.73499999999999999"/>
    <n v="1.5195442660520826E-3"/>
    <n v="1.48"/>
    <n v="1.59"/>
    <n v="1.5195442660520826E-3"/>
    <n v="1.5195442660520826E-3"/>
  </r>
  <r>
    <n v="14"/>
    <x v="0"/>
    <n v="50"/>
    <x v="3"/>
    <n v="7.9900000000000004E-5"/>
    <n v="0.73499999999999999"/>
    <n v="1.4167386188852062E-3"/>
    <n v="1.48"/>
    <n v="1.59"/>
    <n v="1.4167386188852062E-3"/>
    <n v="1.4167386188852062E-3"/>
  </r>
  <r>
    <n v="14"/>
    <x v="0"/>
    <n v="50"/>
    <x v="3"/>
    <n v="7.9900000000000004E-5"/>
    <n v="0.73499999999999999"/>
    <n v="1.4167386188852062E-3"/>
    <n v="1.48"/>
    <n v="1.59"/>
    <n v="1.4167386188852062E-3"/>
    <n v="1.4167386188852062E-3"/>
  </r>
  <r>
    <n v="14"/>
    <x v="0"/>
    <n v="50"/>
    <x v="3"/>
    <n v="7.9900000000000004E-5"/>
    <n v="0.73499999999999999"/>
    <n v="1.4167386188852062E-3"/>
    <n v="1.48"/>
    <n v="1.59"/>
    <n v="1.4167386188852062E-3"/>
    <n v="1.4167386188852062E-3"/>
  </r>
  <r>
    <n v="14"/>
    <x v="0"/>
    <n v="50"/>
    <x v="3"/>
    <n v="7.9900000000000004E-5"/>
    <n v="0.73499999999999999"/>
    <n v="1.4167386188852062E-3"/>
    <n v="1.48"/>
    <n v="1.59"/>
    <n v="1.4167386188852062E-3"/>
    <n v="1.4167386188852062E-3"/>
  </r>
  <r>
    <n v="14"/>
    <x v="0"/>
    <n v="50"/>
    <x v="3"/>
    <n v="7.9900000000000004E-5"/>
    <n v="0.73499999999999999"/>
    <n v="1.4167386188852062E-3"/>
    <n v="1.48"/>
    <n v="1.59"/>
    <n v="1.4167386188852062E-3"/>
    <n v="1.4167386188852062E-3"/>
  </r>
  <r>
    <n v="14"/>
    <x v="0"/>
    <n v="50"/>
    <x v="3"/>
    <n v="7.9900000000000004E-5"/>
    <n v="0.73499999999999999"/>
    <n v="1.4167386188852062E-3"/>
    <n v="1.48"/>
    <n v="1.59"/>
    <n v="1.4167386188852062E-3"/>
    <n v="1.4167386188852062E-3"/>
  </r>
  <r>
    <n v="14"/>
    <x v="0"/>
    <n v="50"/>
    <x v="3"/>
    <n v="7.9900000000000004E-5"/>
    <n v="0.73499999999999999"/>
    <n v="1.4167386188852062E-3"/>
    <n v="1.48"/>
    <n v="1.59"/>
    <n v="1.4167386188852062E-3"/>
    <n v="1.4167386188852062E-3"/>
  </r>
  <r>
    <n v="14"/>
    <x v="0"/>
    <n v="40"/>
    <x v="3"/>
    <n v="7.9900000000000004E-5"/>
    <n v="0.73499999999999999"/>
    <n v="1.2024329619718991E-3"/>
    <n v="1.48"/>
    <n v="1.59"/>
    <n v="1.2024329619718991E-3"/>
    <n v="1.2024329619718991E-3"/>
  </r>
  <r>
    <n v="14"/>
    <x v="0"/>
    <n v="40"/>
    <x v="3"/>
    <n v="7.9900000000000004E-5"/>
    <n v="0.73499999999999999"/>
    <n v="1.2024329619718991E-3"/>
    <n v="1.48"/>
    <n v="1.59"/>
    <n v="1.2024329619718991E-3"/>
    <n v="1.2024329619718991E-3"/>
  </r>
  <r>
    <n v="14"/>
    <x v="0"/>
    <n v="30"/>
    <x v="3"/>
    <n v="7.9900000000000004E-5"/>
    <n v="0.73499999999999999"/>
    <n v="9.7326454221875172E-4"/>
    <n v="1.48"/>
    <n v="1.59"/>
    <n v="9.7326454221875172E-4"/>
    <n v="9.7326454221875172E-4"/>
  </r>
  <r>
    <n v="14"/>
    <x v="0"/>
    <n v="30"/>
    <x v="3"/>
    <n v="7.9900000000000004E-5"/>
    <n v="0.73499999999999999"/>
    <n v="9.7326454221875172E-4"/>
    <n v="1.48"/>
    <n v="1.59"/>
    <n v="9.7326454221875172E-4"/>
    <n v="9.7326454221875172E-4"/>
  </r>
  <r>
    <n v="14"/>
    <x v="0"/>
    <n v="30"/>
    <x v="3"/>
    <n v="7.9900000000000004E-5"/>
    <n v="0.73499999999999999"/>
    <n v="9.7326454221875172E-4"/>
    <n v="1.48"/>
    <n v="1.59"/>
    <n v="9.7326454221875172E-4"/>
    <n v="9.7326454221875172E-4"/>
  </r>
  <r>
    <n v="14"/>
    <x v="0"/>
    <n v="20"/>
    <x v="3"/>
    <n v="7.9900000000000004E-5"/>
    <n v="0.73499999999999999"/>
    <n v="7.2244339712239142E-4"/>
    <n v="1.48"/>
    <n v="1.59"/>
    <n v="7.2244339712239142E-4"/>
    <n v="7.2244339712239142E-4"/>
  </r>
  <r>
    <n v="14"/>
    <x v="0"/>
    <n v="20"/>
    <x v="3"/>
    <n v="7.9900000000000004E-5"/>
    <n v="0.73499999999999999"/>
    <n v="7.2244339712239142E-4"/>
    <n v="1.48"/>
    <n v="1.59"/>
    <n v="7.2244339712239142E-4"/>
    <n v="7.2244339712239142E-4"/>
  </r>
  <r>
    <n v="14"/>
    <x v="0"/>
    <n v="20"/>
    <x v="3"/>
    <n v="7.9900000000000004E-5"/>
    <n v="0.73499999999999999"/>
    <n v="7.2244339712239142E-4"/>
    <n v="1.48"/>
    <n v="1.59"/>
    <n v="7.2244339712239142E-4"/>
    <n v="7.2244339712239142E-4"/>
  </r>
  <r>
    <n v="14"/>
    <x v="0"/>
    <n v="20"/>
    <x v="3"/>
    <n v="7.9900000000000004E-5"/>
    <n v="0.73499999999999999"/>
    <n v="7.2244339712239142E-4"/>
    <n v="1.48"/>
    <n v="1.59"/>
    <n v="7.2244339712239142E-4"/>
    <n v="7.2244339712239142E-4"/>
  </r>
  <r>
    <n v="14"/>
    <x v="0"/>
    <n v="15"/>
    <x v="3"/>
    <n v="7.9900000000000004E-5"/>
    <n v="0.73499999999999999"/>
    <n v="5.8475487982814994E-4"/>
    <n v="1.48"/>
    <n v="1.59"/>
    <n v="5.8475487982814994E-4"/>
    <n v="5.8475487982814994E-4"/>
  </r>
  <r>
    <n v="14"/>
    <x v="1"/>
    <n v="200"/>
    <x v="3"/>
    <n v="1.21E-4"/>
    <n v="0.746"/>
    <n v="6.3001914514792612E-3"/>
    <n v="3.39"/>
    <n v="7.41"/>
    <n v="6.3001914514792612E-3"/>
    <n v="6.3001914514792612E-3"/>
  </r>
  <r>
    <n v="14"/>
    <x v="1"/>
    <n v="150"/>
    <x v="3"/>
    <n v="1.21E-4"/>
    <n v="0.746"/>
    <n v="5.083343406604237E-3"/>
    <n v="3.39"/>
    <n v="7.41"/>
    <n v="5.083343406604237E-3"/>
    <n v="5.083343406604237E-3"/>
  </r>
  <r>
    <n v="14"/>
    <x v="1"/>
    <n v="150"/>
    <x v="3"/>
    <n v="1.21E-4"/>
    <n v="0.746"/>
    <n v="5.083343406604237E-3"/>
    <n v="3.39"/>
    <n v="7.41"/>
    <n v="5.083343406604237E-3"/>
    <n v="5.083343406604237E-3"/>
  </r>
  <r>
    <n v="14"/>
    <x v="1"/>
    <n v="150"/>
    <x v="3"/>
    <n v="1.21E-4"/>
    <n v="0.746"/>
    <n v="5.083343406604237E-3"/>
    <n v="3.39"/>
    <n v="7.41"/>
    <n v="5.083343406604237E-3"/>
    <n v="5.083343406604237E-3"/>
  </r>
  <r>
    <n v="14"/>
    <x v="1"/>
    <n v="150"/>
    <x v="3"/>
    <n v="1.21E-4"/>
    <n v="0.746"/>
    <n v="5.083343406604237E-3"/>
    <n v="3.39"/>
    <n v="7.41"/>
    <n v="5.083343406604237E-3"/>
    <n v="5.083343406604237E-3"/>
  </r>
  <r>
    <n v="14"/>
    <x v="1"/>
    <n v="150"/>
    <x v="3"/>
    <n v="1.21E-4"/>
    <n v="0.746"/>
    <n v="5.083343406604237E-3"/>
    <n v="3.39"/>
    <n v="7.41"/>
    <n v="5.083343406604237E-3"/>
    <n v="5.083343406604237E-3"/>
  </r>
  <r>
    <n v="14"/>
    <x v="1"/>
    <n v="150"/>
    <x v="3"/>
    <n v="1.21E-4"/>
    <n v="0.746"/>
    <n v="5.083343406604237E-3"/>
    <n v="3.39"/>
    <n v="7.41"/>
    <n v="5.083343406604237E-3"/>
    <n v="5.083343406604237E-3"/>
  </r>
  <r>
    <n v="14"/>
    <x v="1"/>
    <n v="100"/>
    <x v="3"/>
    <n v="1.21E-4"/>
    <n v="0.746"/>
    <n v="3.7565171016353122E-3"/>
    <n v="3.39"/>
    <n v="7.41"/>
    <n v="3.7565171016353122E-3"/>
    <n v="3.7565171016353122E-3"/>
  </r>
  <r>
    <n v="14"/>
    <x v="1"/>
    <n v="100"/>
    <x v="3"/>
    <n v="1.21E-4"/>
    <n v="0.746"/>
    <n v="3.7565171016353122E-3"/>
    <n v="3.39"/>
    <n v="7.41"/>
    <n v="3.7565171016353122E-3"/>
    <n v="3.7565171016353122E-3"/>
  </r>
  <r>
    <n v="14"/>
    <x v="1"/>
    <n v="100"/>
    <x v="3"/>
    <n v="1.21E-4"/>
    <n v="0.746"/>
    <n v="3.7565171016353122E-3"/>
    <n v="3.39"/>
    <n v="7.41"/>
    <n v="3.7565171016353122E-3"/>
    <n v="3.7565171016353122E-3"/>
  </r>
  <r>
    <n v="14"/>
    <x v="1"/>
    <n v="100"/>
    <x v="3"/>
    <n v="1.21E-4"/>
    <n v="0.746"/>
    <n v="3.7565171016353122E-3"/>
    <n v="3.39"/>
    <n v="7.41"/>
    <n v="3.7565171016353122E-3"/>
    <n v="3.7565171016353122E-3"/>
  </r>
  <r>
    <n v="14"/>
    <x v="1"/>
    <n v="100"/>
    <x v="3"/>
    <n v="1.21E-4"/>
    <n v="0.746"/>
    <n v="3.7565171016353122E-3"/>
    <n v="3.39"/>
    <n v="7.41"/>
    <n v="3.7565171016353122E-3"/>
    <n v="3.7565171016353122E-3"/>
  </r>
  <r>
    <n v="14"/>
    <x v="1"/>
    <n v="100"/>
    <x v="3"/>
    <n v="1.21E-4"/>
    <n v="0.746"/>
    <n v="3.7565171016353122E-3"/>
    <n v="3.39"/>
    <n v="7.41"/>
    <n v="3.7565171016353122E-3"/>
    <n v="3.7565171016353122E-3"/>
  </r>
  <r>
    <n v="14"/>
    <x v="1"/>
    <n v="100"/>
    <x v="3"/>
    <n v="1.21E-4"/>
    <n v="0.746"/>
    <n v="3.7565171016353122E-3"/>
    <n v="3.39"/>
    <n v="7.41"/>
    <n v="3.7565171016353122E-3"/>
    <n v="3.7565171016353122E-3"/>
  </r>
  <r>
    <n v="14"/>
    <x v="1"/>
    <n v="100"/>
    <x v="3"/>
    <n v="1.21E-4"/>
    <n v="0.746"/>
    <n v="3.7565171016353122E-3"/>
    <n v="3.39"/>
    <n v="7.41"/>
    <n v="3.7565171016353122E-3"/>
    <n v="3.7565171016353122E-3"/>
  </r>
  <r>
    <n v="14"/>
    <x v="1"/>
    <n v="100"/>
    <x v="3"/>
    <n v="1.21E-4"/>
    <n v="0.746"/>
    <n v="3.7565171016353122E-3"/>
    <n v="3.39"/>
    <n v="7.41"/>
    <n v="3.7565171016353122E-3"/>
    <n v="3.7565171016353122E-3"/>
  </r>
  <r>
    <n v="14"/>
    <x v="1"/>
    <n v="100"/>
    <x v="3"/>
    <n v="1.21E-4"/>
    <n v="0.746"/>
    <n v="3.7565171016353122E-3"/>
    <n v="3.39"/>
    <n v="7.41"/>
    <n v="3.7565171016353122E-3"/>
    <n v="3.7565171016353122E-3"/>
  </r>
  <r>
    <n v="14"/>
    <x v="1"/>
    <n v="100"/>
    <x v="3"/>
    <n v="1.21E-4"/>
    <n v="0.746"/>
    <n v="3.7565171016353122E-3"/>
    <n v="3.39"/>
    <n v="7.41"/>
    <n v="3.7565171016353122E-3"/>
    <n v="3.7565171016353122E-3"/>
  </r>
  <r>
    <n v="14"/>
    <x v="1"/>
    <n v="100"/>
    <x v="3"/>
    <n v="1.21E-4"/>
    <n v="0.746"/>
    <n v="3.7565171016353122E-3"/>
    <n v="3.39"/>
    <n v="7.41"/>
    <n v="3.7565171016353122E-3"/>
    <n v="3.7565171016353122E-3"/>
  </r>
  <r>
    <n v="14"/>
    <x v="1"/>
    <n v="100"/>
    <x v="3"/>
    <n v="1.21E-4"/>
    <n v="0.746"/>
    <n v="3.7565171016353122E-3"/>
    <n v="3.39"/>
    <n v="7.41"/>
    <n v="3.7565171016353122E-3"/>
    <n v="3.7565171016353122E-3"/>
  </r>
  <r>
    <n v="14"/>
    <x v="1"/>
    <n v="70"/>
    <x v="3"/>
    <n v="1.21E-4"/>
    <n v="0.746"/>
    <n v="2.878912783609295E-3"/>
    <n v="3.39"/>
    <n v="7.41"/>
    <n v="2.878912783609295E-3"/>
    <n v="2.878912783609295E-3"/>
  </r>
  <r>
    <n v="14"/>
    <x v="1"/>
    <n v="70"/>
    <x v="3"/>
    <n v="1.21E-4"/>
    <n v="0.746"/>
    <n v="2.878912783609295E-3"/>
    <n v="3.39"/>
    <n v="7.41"/>
    <n v="2.878912783609295E-3"/>
    <n v="2.878912783609295E-3"/>
  </r>
  <r>
    <n v="14"/>
    <x v="1"/>
    <n v="70"/>
    <x v="3"/>
    <n v="1.21E-4"/>
    <n v="0.746"/>
    <n v="2.878912783609295E-3"/>
    <n v="3.39"/>
    <n v="7.41"/>
    <n v="2.878912783609295E-3"/>
    <n v="2.878912783609295E-3"/>
  </r>
  <r>
    <n v="14"/>
    <x v="1"/>
    <n v="60"/>
    <x v="3"/>
    <n v="1.21E-4"/>
    <n v="0.746"/>
    <n v="2.5661746064308583E-3"/>
    <n v="3.39"/>
    <n v="7.41"/>
    <n v="2.5661746064308583E-3"/>
    <n v="2.5661746064308583E-3"/>
  </r>
  <r>
    <n v="14"/>
    <x v="1"/>
    <n v="55"/>
    <x v="3"/>
    <n v="1.21E-4"/>
    <n v="0.746"/>
    <n v="2.4048939881094887E-3"/>
    <n v="3.39"/>
    <n v="7.41"/>
    <n v="2.4048939881094887E-3"/>
    <n v="2.4048939881094887E-3"/>
  </r>
  <r>
    <n v="14"/>
    <x v="1"/>
    <n v="50"/>
    <x v="3"/>
    <n v="1.21E-4"/>
    <n v="0.746"/>
    <n v="2.2398399863809279E-3"/>
    <n v="3.39"/>
    <n v="7.41"/>
    <n v="2.2398399863809279E-3"/>
    <n v="2.2398399863809279E-3"/>
  </r>
  <r>
    <n v="14"/>
    <x v="1"/>
    <n v="50"/>
    <x v="3"/>
    <n v="1.21E-4"/>
    <n v="0.746"/>
    <n v="2.2398399863809279E-3"/>
    <n v="3.39"/>
    <n v="7.41"/>
    <n v="2.2398399863809279E-3"/>
    <n v="2.2398399863809279E-3"/>
  </r>
  <r>
    <n v="14"/>
    <x v="1"/>
    <n v="50"/>
    <x v="3"/>
    <n v="1.21E-4"/>
    <n v="0.746"/>
    <n v="2.2398399863809279E-3"/>
    <n v="3.39"/>
    <n v="7.41"/>
    <n v="2.2398399863809279E-3"/>
    <n v="2.2398399863809279E-3"/>
  </r>
  <r>
    <n v="14"/>
    <x v="1"/>
    <n v="50"/>
    <x v="3"/>
    <n v="1.21E-4"/>
    <n v="0.746"/>
    <n v="2.2398399863809279E-3"/>
    <n v="3.39"/>
    <n v="7.41"/>
    <n v="2.2398399863809279E-3"/>
    <n v="2.2398399863809279E-3"/>
  </r>
  <r>
    <n v="14"/>
    <x v="1"/>
    <n v="50"/>
    <x v="3"/>
    <n v="1.21E-4"/>
    <n v="0.746"/>
    <n v="2.2398399863809279E-3"/>
    <n v="3.39"/>
    <n v="7.41"/>
    <n v="2.2398399863809279E-3"/>
    <n v="2.2398399863809279E-3"/>
  </r>
  <r>
    <n v="14"/>
    <x v="1"/>
    <n v="50"/>
    <x v="3"/>
    <n v="1.21E-4"/>
    <n v="0.746"/>
    <n v="2.2398399863809279E-3"/>
    <n v="3.39"/>
    <n v="7.41"/>
    <n v="2.2398399863809279E-3"/>
    <n v="2.2398399863809279E-3"/>
  </r>
  <r>
    <n v="14"/>
    <x v="1"/>
    <n v="50"/>
    <x v="3"/>
    <n v="1.21E-4"/>
    <n v="0.746"/>
    <n v="2.2398399863809279E-3"/>
    <n v="3.39"/>
    <n v="7.41"/>
    <n v="2.2398399863809279E-3"/>
    <n v="2.2398399863809279E-3"/>
  </r>
  <r>
    <n v="14"/>
    <x v="1"/>
    <n v="50"/>
    <x v="3"/>
    <n v="1.21E-4"/>
    <n v="0.746"/>
    <n v="2.2398399863809279E-3"/>
    <n v="3.39"/>
    <n v="7.41"/>
    <n v="2.2398399863809279E-3"/>
    <n v="2.2398399863809279E-3"/>
  </r>
  <r>
    <n v="14"/>
    <x v="1"/>
    <n v="50"/>
    <x v="3"/>
    <n v="1.21E-4"/>
    <n v="0.746"/>
    <n v="2.2398399863809279E-3"/>
    <n v="3.39"/>
    <n v="7.41"/>
    <n v="2.2398399863809279E-3"/>
    <n v="2.2398399863809279E-3"/>
  </r>
  <r>
    <n v="14"/>
    <x v="1"/>
    <n v="45"/>
    <x v="3"/>
    <n v="1.21E-4"/>
    <n v="0.746"/>
    <n v="2.0705318030823762E-3"/>
    <n v="3.39"/>
    <n v="7.41"/>
    <n v="2.0705318030823762E-3"/>
    <n v="2.0705318030823762E-3"/>
  </r>
  <r>
    <n v="14"/>
    <x v="1"/>
    <n v="30"/>
    <x v="3"/>
    <n v="1.21E-4"/>
    <n v="0.746"/>
    <n v="1.5300929930591829E-3"/>
    <n v="3.39"/>
    <n v="7.41"/>
    <n v="1.5300929930591829E-3"/>
    <n v="1.5300929930591829E-3"/>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10000"/>
    <x v="3"/>
    <n v="1.21E-4"/>
    <n v="0.746"/>
    <n v="0.11662331185850054"/>
    <n v="3.39"/>
    <n v="7.41"/>
    <n v="3.39"/>
    <n v="3.39"/>
  </r>
  <r>
    <n v="14"/>
    <x v="1"/>
    <n v="9000"/>
    <x v="3"/>
    <n v="1.21E-4"/>
    <n v="0.746"/>
    <n v="0.10780782451070688"/>
    <n v="3.39"/>
    <n v="7.41"/>
    <n v="0.10780782451070688"/>
    <n v="0.10780782451070688"/>
  </r>
  <r>
    <n v="14"/>
    <x v="1"/>
    <n v="9000"/>
    <x v="3"/>
    <n v="1.21E-4"/>
    <n v="0.746"/>
    <n v="0.10780782451070688"/>
    <n v="3.39"/>
    <n v="7.41"/>
    <n v="0.10780782451070688"/>
    <n v="0.10780782451070688"/>
  </r>
  <r>
    <n v="14"/>
    <x v="1"/>
    <n v="9000"/>
    <x v="3"/>
    <n v="1.21E-4"/>
    <n v="0.746"/>
    <n v="0.10780782451070688"/>
    <n v="3.39"/>
    <n v="7.41"/>
    <n v="0.10780782451070688"/>
    <n v="0.10780782451070688"/>
  </r>
  <r>
    <n v="14"/>
    <x v="1"/>
    <n v="9000"/>
    <x v="3"/>
    <n v="1.21E-4"/>
    <n v="0.746"/>
    <n v="0.10780782451070688"/>
    <n v="3.39"/>
    <n v="7.41"/>
    <n v="0.10780782451070688"/>
    <n v="0.10780782451070688"/>
  </r>
  <r>
    <n v="14"/>
    <x v="1"/>
    <n v="9000"/>
    <x v="3"/>
    <n v="1.21E-4"/>
    <n v="0.746"/>
    <n v="0.10780782451070688"/>
    <n v="3.39"/>
    <n v="7.41"/>
    <n v="0.10780782451070688"/>
    <n v="0.10780782451070688"/>
  </r>
  <r>
    <n v="14"/>
    <x v="1"/>
    <n v="9000"/>
    <x v="3"/>
    <n v="1.21E-4"/>
    <n v="0.746"/>
    <n v="0.10780782451070688"/>
    <n v="3.39"/>
    <n v="7.41"/>
    <n v="0.10780782451070688"/>
    <n v="0.10780782451070688"/>
  </r>
  <r>
    <n v="14"/>
    <x v="1"/>
    <n v="9000"/>
    <x v="3"/>
    <n v="1.21E-4"/>
    <n v="0.746"/>
    <n v="0.10780782451070688"/>
    <n v="3.39"/>
    <n v="7.41"/>
    <n v="0.10780782451070688"/>
    <n v="0.10780782451070688"/>
  </r>
  <r>
    <n v="14"/>
    <x v="1"/>
    <n v="9000"/>
    <x v="3"/>
    <n v="1.21E-4"/>
    <n v="0.746"/>
    <n v="0.10780782451070688"/>
    <n v="3.39"/>
    <n v="7.41"/>
    <n v="0.10780782451070688"/>
    <n v="0.10780782451070688"/>
  </r>
  <r>
    <n v="14"/>
    <x v="1"/>
    <n v="9000"/>
    <x v="3"/>
    <n v="1.21E-4"/>
    <n v="0.746"/>
    <n v="0.10780782451070688"/>
    <n v="3.39"/>
    <n v="7.41"/>
    <n v="0.10780782451070688"/>
    <n v="0.10780782451070688"/>
  </r>
  <r>
    <n v="14"/>
    <x v="1"/>
    <n v="8000"/>
    <x v="3"/>
    <n v="1.21E-4"/>
    <n v="0.746"/>
    <n v="9.8739403809454687E-2"/>
    <n v="3.39"/>
    <n v="7.41"/>
    <n v="9.8739403809454687E-2"/>
    <n v="9.8739403809454687E-2"/>
  </r>
  <r>
    <n v="14"/>
    <x v="1"/>
    <n v="8000"/>
    <x v="3"/>
    <n v="1.21E-4"/>
    <n v="0.746"/>
    <n v="9.8739403809454687E-2"/>
    <n v="3.39"/>
    <n v="7.41"/>
    <n v="9.8739403809454687E-2"/>
    <n v="9.8739403809454687E-2"/>
  </r>
  <r>
    <n v="14"/>
    <x v="1"/>
    <n v="7000"/>
    <x v="3"/>
    <n v="1.21E-4"/>
    <n v="0.746"/>
    <n v="8.9377562857395274E-2"/>
    <n v="3.39"/>
    <n v="7.41"/>
    <n v="8.9377562857395274E-2"/>
    <n v="8.9377562857395274E-2"/>
  </r>
  <r>
    <n v="14"/>
    <x v="1"/>
    <n v="7000"/>
    <x v="3"/>
    <n v="1.21E-4"/>
    <n v="0.746"/>
    <n v="8.9377562857395274E-2"/>
    <n v="3.39"/>
    <n v="7.41"/>
    <n v="8.9377562857395274E-2"/>
    <n v="8.9377562857395274E-2"/>
  </r>
  <r>
    <n v="14"/>
    <x v="1"/>
    <n v="7000"/>
    <x v="3"/>
    <n v="1.21E-4"/>
    <n v="0.746"/>
    <n v="8.9377562857395274E-2"/>
    <n v="3.39"/>
    <n v="7.41"/>
    <n v="8.9377562857395274E-2"/>
    <n v="8.9377562857395274E-2"/>
  </r>
  <r>
    <n v="14"/>
    <x v="1"/>
    <n v="7000"/>
    <x v="3"/>
    <n v="1.21E-4"/>
    <n v="0.746"/>
    <n v="8.9377562857395274E-2"/>
    <n v="3.39"/>
    <n v="7.41"/>
    <n v="8.9377562857395274E-2"/>
    <n v="8.9377562857395274E-2"/>
  </r>
  <r>
    <n v="14"/>
    <x v="1"/>
    <n v="7000"/>
    <x v="3"/>
    <n v="1.21E-4"/>
    <n v="0.746"/>
    <n v="8.9377562857395274E-2"/>
    <n v="3.39"/>
    <n v="7.41"/>
    <n v="8.9377562857395274E-2"/>
    <n v="8.9377562857395274E-2"/>
  </r>
  <r>
    <n v="14"/>
    <x v="1"/>
    <n v="6000"/>
    <x v="3"/>
    <n v="1.21E-4"/>
    <n v="0.746"/>
    <n v="7.9668419792064238E-2"/>
    <n v="3.39"/>
    <n v="7.41"/>
    <n v="7.9668419792064238E-2"/>
    <n v="7.9668419792064238E-2"/>
  </r>
  <r>
    <n v="14"/>
    <x v="1"/>
    <n v="6000"/>
    <x v="3"/>
    <n v="1.21E-4"/>
    <n v="0.746"/>
    <n v="7.9668419792064238E-2"/>
    <n v="3.39"/>
    <n v="7.41"/>
    <n v="7.9668419792064238E-2"/>
    <n v="7.9668419792064238E-2"/>
  </r>
  <r>
    <n v="14"/>
    <x v="1"/>
    <n v="5000"/>
    <x v="3"/>
    <n v="1.21E-4"/>
    <n v="0.746"/>
    <n v="6.9537167055922014E-2"/>
    <n v="3.39"/>
    <n v="7.41"/>
    <n v="6.9537167055922014E-2"/>
    <n v="6.9537167055922014E-2"/>
  </r>
  <r>
    <n v="14"/>
    <x v="1"/>
    <n v="5000"/>
    <x v="3"/>
    <n v="1.21E-4"/>
    <n v="0.746"/>
    <n v="6.9537167055922014E-2"/>
    <n v="3.39"/>
    <n v="7.41"/>
    <n v="6.9537167055922014E-2"/>
    <n v="6.9537167055922014E-2"/>
  </r>
  <r>
    <n v="14"/>
    <x v="1"/>
    <n v="5000"/>
    <x v="3"/>
    <n v="1.21E-4"/>
    <n v="0.746"/>
    <n v="6.9537167055922014E-2"/>
    <n v="3.39"/>
    <n v="7.41"/>
    <n v="6.9537167055922014E-2"/>
    <n v="6.9537167055922014E-2"/>
  </r>
  <r>
    <n v="14"/>
    <x v="1"/>
    <n v="5000"/>
    <x v="3"/>
    <n v="1.21E-4"/>
    <n v="0.746"/>
    <n v="6.9537167055922014E-2"/>
    <n v="3.39"/>
    <n v="7.41"/>
    <n v="6.9537167055922014E-2"/>
    <n v="6.9537167055922014E-2"/>
  </r>
  <r>
    <n v="14"/>
    <x v="1"/>
    <n v="5000"/>
    <x v="3"/>
    <n v="1.21E-4"/>
    <n v="0.746"/>
    <n v="6.9537167055922014E-2"/>
    <n v="3.39"/>
    <n v="7.41"/>
    <n v="6.9537167055922014E-2"/>
    <n v="6.9537167055922014E-2"/>
  </r>
  <r>
    <n v="14"/>
    <x v="1"/>
    <n v="5000"/>
    <x v="3"/>
    <n v="1.21E-4"/>
    <n v="0.746"/>
    <n v="6.9537167055922014E-2"/>
    <n v="3.39"/>
    <n v="7.41"/>
    <n v="6.9537167055922014E-2"/>
    <n v="6.9537167055922014E-2"/>
  </r>
  <r>
    <n v="14"/>
    <x v="1"/>
    <n v="5000"/>
    <x v="3"/>
    <n v="1.21E-4"/>
    <n v="0.746"/>
    <n v="6.9537167055922014E-2"/>
    <n v="3.39"/>
    <n v="7.41"/>
    <n v="6.9537167055922014E-2"/>
    <n v="6.9537167055922014E-2"/>
  </r>
  <r>
    <n v="14"/>
    <x v="1"/>
    <n v="5000"/>
    <x v="3"/>
    <n v="1.21E-4"/>
    <n v="0.746"/>
    <n v="6.9537167055922014E-2"/>
    <n v="3.39"/>
    <n v="7.41"/>
    <n v="6.9537167055922014E-2"/>
    <n v="6.9537167055922014E-2"/>
  </r>
  <r>
    <n v="14"/>
    <x v="1"/>
    <n v="5000"/>
    <x v="3"/>
    <n v="1.21E-4"/>
    <n v="0.746"/>
    <n v="6.9537167055922014E-2"/>
    <n v="3.39"/>
    <n v="7.41"/>
    <n v="6.9537167055922014E-2"/>
    <n v="6.9537167055922014E-2"/>
  </r>
  <r>
    <n v="14"/>
    <x v="1"/>
    <n v="5000"/>
    <x v="3"/>
    <n v="1.21E-4"/>
    <n v="0.746"/>
    <n v="6.9537167055922014E-2"/>
    <n v="3.39"/>
    <n v="7.41"/>
    <n v="6.9537167055922014E-2"/>
    <n v="6.9537167055922014E-2"/>
  </r>
  <r>
    <n v="14"/>
    <x v="1"/>
    <n v="5000"/>
    <x v="3"/>
    <n v="1.21E-4"/>
    <n v="0.746"/>
    <n v="6.9537167055922014E-2"/>
    <n v="3.39"/>
    <n v="7.41"/>
    <n v="6.9537167055922014E-2"/>
    <n v="6.9537167055922014E-2"/>
  </r>
  <r>
    <n v="14"/>
    <x v="1"/>
    <n v="4000"/>
    <x v="3"/>
    <n v="1.21E-4"/>
    <n v="0.746"/>
    <n v="5.8873807545705828E-2"/>
    <n v="3.39"/>
    <n v="7.41"/>
    <n v="5.8873807545705828E-2"/>
    <n v="5.8873807545705828E-2"/>
  </r>
  <r>
    <n v="14"/>
    <x v="1"/>
    <n v="4000"/>
    <x v="3"/>
    <n v="1.21E-4"/>
    <n v="0.746"/>
    <n v="5.8873807545705828E-2"/>
    <n v="3.39"/>
    <n v="7.41"/>
    <n v="5.8873807545705828E-2"/>
    <n v="5.8873807545705828E-2"/>
  </r>
  <r>
    <n v="14"/>
    <x v="1"/>
    <n v="3000"/>
    <x v="3"/>
    <n v="1.21E-4"/>
    <n v="0.746"/>
    <n v="4.7502648723298978E-2"/>
    <n v="3.39"/>
    <n v="7.41"/>
    <n v="4.7502648723298978E-2"/>
    <n v="4.7502648723298978E-2"/>
  </r>
  <r>
    <n v="14"/>
    <x v="1"/>
    <n v="3000"/>
    <x v="3"/>
    <n v="1.21E-4"/>
    <n v="0.746"/>
    <n v="4.7502648723298978E-2"/>
    <n v="3.39"/>
    <n v="7.41"/>
    <n v="4.7502648723298978E-2"/>
    <n v="4.7502648723298978E-2"/>
  </r>
  <r>
    <n v="14"/>
    <x v="1"/>
    <n v="3000"/>
    <x v="3"/>
    <n v="1.21E-4"/>
    <n v="0.746"/>
    <n v="4.7502648723298978E-2"/>
    <n v="3.39"/>
    <n v="7.41"/>
    <n v="4.7502648723298978E-2"/>
    <n v="4.7502648723298978E-2"/>
  </r>
  <r>
    <n v="14"/>
    <x v="1"/>
    <n v="3000"/>
    <x v="3"/>
    <n v="1.21E-4"/>
    <n v="0.746"/>
    <n v="4.7502648723298978E-2"/>
    <n v="3.39"/>
    <n v="7.41"/>
    <n v="4.7502648723298978E-2"/>
    <n v="4.7502648723298978E-2"/>
  </r>
  <r>
    <n v="14"/>
    <x v="1"/>
    <n v="3000"/>
    <x v="3"/>
    <n v="1.21E-4"/>
    <n v="0.746"/>
    <n v="4.7502648723298978E-2"/>
    <n v="3.39"/>
    <n v="7.41"/>
    <n v="4.7502648723298978E-2"/>
    <n v="4.7502648723298978E-2"/>
  </r>
  <r>
    <n v="14"/>
    <x v="1"/>
    <n v="3000"/>
    <x v="3"/>
    <n v="1.21E-4"/>
    <n v="0.746"/>
    <n v="4.7502648723298978E-2"/>
    <n v="3.39"/>
    <n v="7.41"/>
    <n v="4.7502648723298978E-2"/>
    <n v="4.7502648723298978E-2"/>
  </r>
  <r>
    <n v="14"/>
    <x v="1"/>
    <n v="3000"/>
    <x v="3"/>
    <n v="1.21E-4"/>
    <n v="0.746"/>
    <n v="4.7502648723298978E-2"/>
    <n v="3.39"/>
    <n v="7.41"/>
    <n v="4.7502648723298978E-2"/>
    <n v="4.7502648723298978E-2"/>
  </r>
  <r>
    <n v="14"/>
    <x v="1"/>
    <n v="3000"/>
    <x v="3"/>
    <n v="1.21E-4"/>
    <n v="0.746"/>
    <n v="4.7502648723298978E-2"/>
    <n v="3.39"/>
    <n v="7.41"/>
    <n v="4.7502648723298978E-2"/>
    <n v="4.7502648723298978E-2"/>
  </r>
  <r>
    <n v="14"/>
    <x v="1"/>
    <n v="3000"/>
    <x v="3"/>
    <n v="1.21E-4"/>
    <n v="0.746"/>
    <n v="4.7502648723298978E-2"/>
    <n v="3.39"/>
    <n v="7.41"/>
    <n v="4.7502648723298978E-2"/>
    <n v="4.7502648723298978E-2"/>
  </r>
  <r>
    <n v="14"/>
    <x v="1"/>
    <n v="3000"/>
    <x v="3"/>
    <n v="1.21E-4"/>
    <n v="0.746"/>
    <n v="4.7502648723298978E-2"/>
    <n v="3.39"/>
    <n v="7.41"/>
    <n v="4.7502648723298978E-2"/>
    <n v="4.7502648723298978E-2"/>
  </r>
  <r>
    <n v="14"/>
    <x v="1"/>
    <n v="3000"/>
    <x v="3"/>
    <n v="1.21E-4"/>
    <n v="0.746"/>
    <n v="4.7502648723298978E-2"/>
    <n v="3.39"/>
    <n v="7.41"/>
    <n v="4.7502648723298978E-2"/>
    <n v="4.7502648723298978E-2"/>
  </r>
  <r>
    <n v="14"/>
    <x v="1"/>
    <n v="3000"/>
    <x v="3"/>
    <n v="1.21E-4"/>
    <n v="0.746"/>
    <n v="4.7502648723298978E-2"/>
    <n v="3.39"/>
    <n v="7.41"/>
    <n v="4.7502648723298978E-2"/>
    <n v="4.7502648723298978E-2"/>
  </r>
  <r>
    <n v="14"/>
    <x v="1"/>
    <n v="3000"/>
    <x v="3"/>
    <n v="1.21E-4"/>
    <n v="0.746"/>
    <n v="4.7502648723298978E-2"/>
    <n v="3.39"/>
    <n v="7.41"/>
    <n v="4.7502648723298978E-2"/>
    <n v="4.7502648723298978E-2"/>
  </r>
  <r>
    <n v="14"/>
    <x v="1"/>
    <n v="2000"/>
    <x v="3"/>
    <n v="1.21E-4"/>
    <n v="0.746"/>
    <n v="3.5103768923070142E-2"/>
    <n v="3.39"/>
    <n v="7.41"/>
    <n v="3.5103768923070142E-2"/>
    <n v="3.5103768923070142E-2"/>
  </r>
  <r>
    <n v="14"/>
    <x v="1"/>
    <n v="2000"/>
    <x v="3"/>
    <n v="1.21E-4"/>
    <n v="0.746"/>
    <n v="3.5103768923070142E-2"/>
    <n v="3.39"/>
    <n v="7.41"/>
    <n v="3.5103768923070142E-2"/>
    <n v="3.5103768923070142E-2"/>
  </r>
  <r>
    <n v="14"/>
    <x v="1"/>
    <n v="2000"/>
    <x v="3"/>
    <n v="1.21E-4"/>
    <n v="0.746"/>
    <n v="3.5103768923070142E-2"/>
    <n v="3.39"/>
    <n v="7.41"/>
    <n v="3.5103768923070142E-2"/>
    <n v="3.5103768923070142E-2"/>
  </r>
  <r>
    <n v="14"/>
    <x v="1"/>
    <n v="600"/>
    <x v="3"/>
    <n v="1.21E-4"/>
    <n v="0.746"/>
    <n v="1.4298359199742785E-2"/>
    <n v="3.39"/>
    <n v="7.41"/>
    <n v="1.4298359199742785E-2"/>
    <n v="1.4298359199742785E-2"/>
  </r>
  <r>
    <n v="14"/>
    <x v="1"/>
    <n v="600"/>
    <x v="3"/>
    <n v="1.21E-4"/>
    <n v="0.746"/>
    <n v="1.4298359199742785E-2"/>
    <n v="3.39"/>
    <n v="7.41"/>
    <n v="1.4298359199742785E-2"/>
    <n v="1.4298359199742785E-2"/>
  </r>
  <r>
    <n v="14"/>
    <x v="1"/>
    <n v="500"/>
    <x v="3"/>
    <n v="1.21E-4"/>
    <n v="0.746"/>
    <n v="1.2480069202993412E-2"/>
    <n v="3.39"/>
    <n v="7.41"/>
    <n v="1.2480069202993412E-2"/>
    <n v="1.2480069202993412E-2"/>
  </r>
  <r>
    <n v="14"/>
    <x v="1"/>
    <n v="500"/>
    <x v="3"/>
    <n v="1.21E-4"/>
    <n v="0.746"/>
    <n v="1.2480069202993412E-2"/>
    <n v="3.39"/>
    <n v="7.41"/>
    <n v="1.2480069202993412E-2"/>
    <n v="1.2480069202993412E-2"/>
  </r>
  <r>
    <n v="14"/>
    <x v="1"/>
    <n v="500"/>
    <x v="3"/>
    <n v="1.21E-4"/>
    <n v="0.746"/>
    <n v="1.2480069202993412E-2"/>
    <n v="3.39"/>
    <n v="7.41"/>
    <n v="1.2480069202993412E-2"/>
    <n v="1.2480069202993412E-2"/>
  </r>
  <r>
    <n v="14"/>
    <x v="1"/>
    <n v="500"/>
    <x v="3"/>
    <n v="1.21E-4"/>
    <n v="0.746"/>
    <n v="1.2480069202993412E-2"/>
    <n v="3.39"/>
    <n v="7.41"/>
    <n v="1.2480069202993412E-2"/>
    <n v="1.2480069202993412E-2"/>
  </r>
  <r>
    <n v="14"/>
    <x v="1"/>
    <n v="500"/>
    <x v="3"/>
    <n v="1.21E-4"/>
    <n v="0.746"/>
    <n v="1.2480069202993412E-2"/>
    <n v="3.39"/>
    <n v="7.41"/>
    <n v="1.2480069202993412E-2"/>
    <n v="1.2480069202993412E-2"/>
  </r>
  <r>
    <n v="14"/>
    <x v="1"/>
    <n v="500"/>
    <x v="3"/>
    <n v="1.21E-4"/>
    <n v="0.746"/>
    <n v="1.2480069202993412E-2"/>
    <n v="3.39"/>
    <n v="7.41"/>
    <n v="1.2480069202993412E-2"/>
    <n v="1.2480069202993412E-2"/>
  </r>
  <r>
    <n v="14"/>
    <x v="1"/>
    <n v="500"/>
    <x v="3"/>
    <n v="1.21E-4"/>
    <n v="0.746"/>
    <n v="1.2480069202993412E-2"/>
    <n v="3.39"/>
    <n v="7.41"/>
    <n v="1.2480069202993412E-2"/>
    <n v="1.2480069202993412E-2"/>
  </r>
  <r>
    <n v="14"/>
    <x v="1"/>
    <n v="500"/>
    <x v="3"/>
    <n v="1.21E-4"/>
    <n v="0.746"/>
    <n v="1.2480069202993412E-2"/>
    <n v="3.39"/>
    <n v="7.41"/>
    <n v="1.2480069202993412E-2"/>
    <n v="1.2480069202993412E-2"/>
  </r>
  <r>
    <n v="14"/>
    <x v="1"/>
    <n v="500"/>
    <x v="3"/>
    <n v="1.21E-4"/>
    <n v="0.746"/>
    <n v="1.2480069202993412E-2"/>
    <n v="3.39"/>
    <n v="7.41"/>
    <n v="1.2480069202993412E-2"/>
    <n v="1.2480069202993412E-2"/>
  </r>
  <r>
    <n v="14"/>
    <x v="1"/>
    <n v="500"/>
    <x v="3"/>
    <n v="1.21E-4"/>
    <n v="0.746"/>
    <n v="1.2480069202993412E-2"/>
    <n v="3.39"/>
    <n v="7.41"/>
    <n v="1.2480069202993412E-2"/>
    <n v="1.2480069202993412E-2"/>
  </r>
  <r>
    <n v="14"/>
    <x v="1"/>
    <n v="500"/>
    <x v="3"/>
    <n v="1.21E-4"/>
    <n v="0.746"/>
    <n v="1.2480069202993412E-2"/>
    <n v="3.39"/>
    <n v="7.41"/>
    <n v="1.2480069202993412E-2"/>
    <n v="1.2480069202993412E-2"/>
  </r>
  <r>
    <n v="14"/>
    <x v="1"/>
    <n v="400"/>
    <x v="3"/>
    <n v="1.21E-4"/>
    <n v="0.746"/>
    <n v="1.0566280214194482E-2"/>
    <n v="3.39"/>
    <n v="7.41"/>
    <n v="1.0566280214194482E-2"/>
    <n v="1.0566280214194482E-2"/>
  </r>
  <r>
    <n v="14"/>
    <x v="1"/>
    <n v="400"/>
    <x v="3"/>
    <n v="1.21E-4"/>
    <n v="0.746"/>
    <n v="1.0566280214194482E-2"/>
    <n v="3.39"/>
    <n v="7.41"/>
    <n v="1.0566280214194482E-2"/>
    <n v="1.0566280214194482E-2"/>
  </r>
  <r>
    <n v="14"/>
    <x v="1"/>
    <n v="300"/>
    <x v="3"/>
    <n v="1.21E-4"/>
    <n v="0.746"/>
    <n v="8.5254601027317887E-3"/>
    <n v="3.39"/>
    <n v="7.41"/>
    <n v="8.5254601027317887E-3"/>
    <n v="8.5254601027317887E-3"/>
  </r>
  <r>
    <n v="14"/>
    <x v="1"/>
    <n v="300"/>
    <x v="3"/>
    <n v="1.21E-4"/>
    <n v="0.746"/>
    <n v="8.5254601027317887E-3"/>
    <n v="3.39"/>
    <n v="7.41"/>
    <n v="8.5254601027317887E-3"/>
    <n v="8.5254601027317887E-3"/>
  </r>
  <r>
    <n v="14"/>
    <x v="1"/>
    <n v="300"/>
    <x v="3"/>
    <n v="1.21E-4"/>
    <n v="0.746"/>
    <n v="8.5254601027317887E-3"/>
    <n v="3.39"/>
    <n v="7.41"/>
    <n v="8.5254601027317887E-3"/>
    <n v="8.5254601027317887E-3"/>
  </r>
  <r>
    <n v="14"/>
    <x v="1"/>
    <n v="300"/>
    <x v="3"/>
    <n v="1.21E-4"/>
    <n v="0.746"/>
    <n v="8.5254601027317887E-3"/>
    <n v="3.39"/>
    <n v="7.41"/>
    <n v="8.5254601027317887E-3"/>
    <n v="8.5254601027317887E-3"/>
  </r>
  <r>
    <n v="14"/>
    <x v="1"/>
    <n v="300"/>
    <x v="3"/>
    <n v="1.21E-4"/>
    <n v="0.746"/>
    <n v="8.5254601027317887E-3"/>
    <n v="3.39"/>
    <n v="7.41"/>
    <n v="8.5254601027317887E-3"/>
    <n v="8.5254601027317887E-3"/>
  </r>
  <r>
    <n v="14"/>
    <x v="1"/>
    <n v="300"/>
    <x v="3"/>
    <n v="1.21E-4"/>
    <n v="0.746"/>
    <n v="8.5254601027317887E-3"/>
    <n v="3.39"/>
    <n v="7.41"/>
    <n v="8.5254601027317887E-3"/>
    <n v="8.5254601027317887E-3"/>
  </r>
  <r>
    <n v="14"/>
    <x v="1"/>
    <n v="300"/>
    <x v="3"/>
    <n v="1.21E-4"/>
    <n v="0.746"/>
    <n v="8.5254601027317887E-3"/>
    <n v="3.39"/>
    <n v="7.41"/>
    <n v="8.5254601027317887E-3"/>
    <n v="8.5254601027317887E-3"/>
  </r>
  <r>
    <n v="14"/>
    <x v="1"/>
    <n v="300"/>
    <x v="3"/>
    <n v="1.21E-4"/>
    <n v="0.746"/>
    <n v="8.5254601027317887E-3"/>
    <n v="3.39"/>
    <n v="7.41"/>
    <n v="8.5254601027317887E-3"/>
    <n v="8.5254601027317887E-3"/>
  </r>
  <r>
    <n v="14"/>
    <x v="1"/>
    <n v="300"/>
    <x v="3"/>
    <n v="1.21E-4"/>
    <n v="0.746"/>
    <n v="8.5254601027317887E-3"/>
    <n v="3.39"/>
    <n v="7.41"/>
    <n v="8.5254601027317887E-3"/>
    <n v="8.5254601027317887E-3"/>
  </r>
  <r>
    <n v="14"/>
    <x v="1"/>
    <n v="300"/>
    <x v="3"/>
    <n v="1.21E-4"/>
    <n v="0.746"/>
    <n v="8.5254601027317887E-3"/>
    <n v="3.39"/>
    <n v="7.41"/>
    <n v="8.5254601027317887E-3"/>
    <n v="8.5254601027317887E-3"/>
  </r>
  <r>
    <n v="14"/>
    <x v="1"/>
    <n v="300"/>
    <x v="3"/>
    <n v="1.21E-4"/>
    <n v="0.746"/>
    <n v="8.5254601027317887E-3"/>
    <n v="3.39"/>
    <n v="7.41"/>
    <n v="8.5254601027317887E-3"/>
    <n v="8.5254601027317887E-3"/>
  </r>
  <r>
    <n v="14"/>
    <x v="1"/>
    <n v="300"/>
    <x v="3"/>
    <n v="1.21E-4"/>
    <n v="0.746"/>
    <n v="8.5254601027317887E-3"/>
    <n v="3.39"/>
    <n v="7.41"/>
    <n v="8.5254601027317887E-3"/>
    <n v="8.5254601027317887E-3"/>
  </r>
  <r>
    <n v="14"/>
    <x v="1"/>
    <n v="250"/>
    <x v="3"/>
    <n v="1.21E-4"/>
    <n v="0.746"/>
    <n v="7.4412966259349584E-3"/>
    <n v="3.39"/>
    <n v="7.41"/>
    <n v="7.4412966259349584E-3"/>
    <n v="7.4412966259349584E-3"/>
  </r>
  <r>
    <n v="14"/>
    <x v="1"/>
    <n v="200"/>
    <x v="3"/>
    <n v="1.21E-4"/>
    <n v="0.746"/>
    <n v="6.3001914514792612E-3"/>
    <n v="3.39"/>
    <n v="7.41"/>
    <n v="6.3001914514792612E-3"/>
    <n v="6.3001914514792612E-3"/>
  </r>
  <r>
    <n v="14"/>
    <x v="1"/>
    <n v="200"/>
    <x v="3"/>
    <n v="1.21E-4"/>
    <n v="0.746"/>
    <n v="6.3001914514792612E-3"/>
    <n v="3.39"/>
    <n v="7.41"/>
    <n v="6.3001914514792612E-3"/>
    <n v="6.3001914514792612E-3"/>
  </r>
  <r>
    <n v="14"/>
    <x v="1"/>
    <n v="200"/>
    <x v="3"/>
    <n v="1.21E-4"/>
    <n v="0.746"/>
    <n v="6.3001914514792612E-3"/>
    <n v="3.39"/>
    <n v="7.41"/>
    <n v="6.3001914514792612E-3"/>
    <n v="6.3001914514792612E-3"/>
  </r>
  <r>
    <n v="14"/>
    <x v="1"/>
    <n v="200"/>
    <x v="3"/>
    <n v="1.21E-4"/>
    <n v="0.746"/>
    <n v="6.3001914514792612E-3"/>
    <n v="3.39"/>
    <n v="7.41"/>
    <n v="6.3001914514792612E-3"/>
    <n v="6.3001914514792612E-3"/>
  </r>
  <r>
    <n v="14"/>
    <x v="1"/>
    <n v="200"/>
    <x v="3"/>
    <n v="1.21E-4"/>
    <n v="0.746"/>
    <n v="6.3001914514792612E-3"/>
    <n v="3.39"/>
    <n v="7.41"/>
    <n v="6.3001914514792612E-3"/>
    <n v="6.3001914514792612E-3"/>
  </r>
  <r>
    <n v="14"/>
    <x v="1"/>
    <n v="200"/>
    <x v="3"/>
    <n v="1.21E-4"/>
    <n v="0.746"/>
    <n v="6.3001914514792612E-3"/>
    <n v="3.39"/>
    <n v="7.41"/>
    <n v="6.3001914514792612E-3"/>
    <n v="6.3001914514792612E-3"/>
  </r>
  <r>
    <n v="14"/>
    <x v="1"/>
    <n v="200"/>
    <x v="3"/>
    <n v="1.21E-4"/>
    <n v="0.746"/>
    <n v="6.3001914514792612E-3"/>
    <n v="3.39"/>
    <n v="7.41"/>
    <n v="6.3001914514792612E-3"/>
    <n v="6.3001914514792612E-3"/>
  </r>
  <r>
    <n v="14"/>
    <x v="1"/>
    <n v="200"/>
    <x v="3"/>
    <n v="1.21E-4"/>
    <n v="0.746"/>
    <n v="6.3001914514792612E-3"/>
    <n v="3.39"/>
    <n v="7.41"/>
    <n v="6.3001914514792612E-3"/>
    <n v="6.3001914514792612E-3"/>
  </r>
  <r>
    <n v="14"/>
    <x v="1"/>
    <n v="2000"/>
    <x v="3"/>
    <n v="1.21E-4"/>
    <n v="0.746"/>
    <n v="3.5103768923070142E-2"/>
    <n v="3.39"/>
    <n v="7.41"/>
    <n v="3.5103768923070142E-2"/>
    <n v="3.5103768923070142E-2"/>
  </r>
  <r>
    <n v="14"/>
    <x v="1"/>
    <n v="2000"/>
    <x v="3"/>
    <n v="1.21E-4"/>
    <n v="0.746"/>
    <n v="3.5103768923070142E-2"/>
    <n v="3.39"/>
    <n v="7.41"/>
    <n v="3.5103768923070142E-2"/>
    <n v="3.5103768923070142E-2"/>
  </r>
  <r>
    <n v="14"/>
    <x v="1"/>
    <n v="2000"/>
    <x v="3"/>
    <n v="1.21E-4"/>
    <n v="0.746"/>
    <n v="3.5103768923070142E-2"/>
    <n v="3.39"/>
    <n v="7.41"/>
    <n v="3.5103768923070142E-2"/>
    <n v="3.5103768923070142E-2"/>
  </r>
  <r>
    <n v="14"/>
    <x v="1"/>
    <n v="2000"/>
    <x v="3"/>
    <n v="1.21E-4"/>
    <n v="0.746"/>
    <n v="3.5103768923070142E-2"/>
    <n v="3.39"/>
    <n v="7.41"/>
    <n v="3.5103768923070142E-2"/>
    <n v="3.5103768923070142E-2"/>
  </r>
  <r>
    <n v="14"/>
    <x v="1"/>
    <n v="2000"/>
    <x v="3"/>
    <n v="1.21E-4"/>
    <n v="0.746"/>
    <n v="3.5103768923070142E-2"/>
    <n v="3.39"/>
    <n v="7.41"/>
    <n v="3.5103768923070142E-2"/>
    <n v="3.5103768923070142E-2"/>
  </r>
  <r>
    <n v="14"/>
    <x v="1"/>
    <n v="2000"/>
    <x v="3"/>
    <n v="1.21E-4"/>
    <n v="0.746"/>
    <n v="3.5103768923070142E-2"/>
    <n v="3.39"/>
    <n v="7.41"/>
    <n v="3.5103768923070142E-2"/>
    <n v="3.5103768923070142E-2"/>
  </r>
  <r>
    <n v="14"/>
    <x v="1"/>
    <n v="2000"/>
    <x v="3"/>
    <n v="1.21E-4"/>
    <n v="0.746"/>
    <n v="3.5103768923070142E-2"/>
    <n v="3.39"/>
    <n v="7.41"/>
    <n v="3.5103768923070142E-2"/>
    <n v="3.5103768923070142E-2"/>
  </r>
  <r>
    <n v="14"/>
    <x v="1"/>
    <n v="2000"/>
    <x v="3"/>
    <n v="1.21E-4"/>
    <n v="0.746"/>
    <n v="3.5103768923070142E-2"/>
    <n v="3.39"/>
    <n v="7.41"/>
    <n v="3.5103768923070142E-2"/>
    <n v="3.5103768923070142E-2"/>
  </r>
  <r>
    <n v="14"/>
    <x v="1"/>
    <n v="2000"/>
    <x v="3"/>
    <n v="1.21E-4"/>
    <n v="0.746"/>
    <n v="3.5103768923070142E-2"/>
    <n v="3.39"/>
    <n v="7.41"/>
    <n v="3.5103768923070142E-2"/>
    <n v="3.5103768923070142E-2"/>
  </r>
  <r>
    <n v="14"/>
    <x v="1"/>
    <n v="2000"/>
    <x v="3"/>
    <n v="1.21E-4"/>
    <n v="0.746"/>
    <n v="3.5103768923070142E-2"/>
    <n v="3.39"/>
    <n v="7.41"/>
    <n v="3.5103768923070142E-2"/>
    <n v="3.5103768923070142E-2"/>
  </r>
  <r>
    <n v="14"/>
    <x v="1"/>
    <n v="2000"/>
    <x v="3"/>
    <n v="1.21E-4"/>
    <n v="0.746"/>
    <n v="3.5103768923070142E-2"/>
    <n v="3.39"/>
    <n v="7.41"/>
    <n v="3.5103768923070142E-2"/>
    <n v="3.5103768923070142E-2"/>
  </r>
  <r>
    <n v="14"/>
    <x v="1"/>
    <n v="2000"/>
    <x v="3"/>
    <n v="1.21E-4"/>
    <n v="0.746"/>
    <n v="3.5103768923070142E-2"/>
    <n v="3.39"/>
    <n v="7.41"/>
    <n v="3.5103768923070142E-2"/>
    <n v="3.5103768923070142E-2"/>
  </r>
  <r>
    <n v="14"/>
    <x v="1"/>
    <n v="2000"/>
    <x v="3"/>
    <n v="1.21E-4"/>
    <n v="0.746"/>
    <n v="3.5103768923070142E-2"/>
    <n v="3.39"/>
    <n v="7.41"/>
    <n v="3.5103768923070142E-2"/>
    <n v="3.5103768923070142E-2"/>
  </r>
  <r>
    <n v="14"/>
    <x v="1"/>
    <n v="2000"/>
    <x v="3"/>
    <n v="1.21E-4"/>
    <n v="0.746"/>
    <n v="3.5103768923070142E-2"/>
    <n v="3.39"/>
    <n v="7.41"/>
    <n v="3.5103768923070142E-2"/>
    <n v="3.5103768923070142E-2"/>
  </r>
  <r>
    <n v="14"/>
    <x v="1"/>
    <n v="2000"/>
    <x v="3"/>
    <n v="1.21E-4"/>
    <n v="0.746"/>
    <n v="3.5103768923070142E-2"/>
    <n v="3.39"/>
    <n v="7.41"/>
    <n v="3.5103768923070142E-2"/>
    <n v="3.5103768923070142E-2"/>
  </r>
  <r>
    <n v="14"/>
    <x v="1"/>
    <n v="1800"/>
    <x v="3"/>
    <n v="1.21E-4"/>
    <n v="0.746"/>
    <n v="3.2450295737737729E-2"/>
    <n v="3.39"/>
    <n v="7.41"/>
    <n v="3.2450295737737729E-2"/>
    <n v="3.2450295737737729E-2"/>
  </r>
  <r>
    <n v="14"/>
    <x v="1"/>
    <n v="1700"/>
    <x v="3"/>
    <n v="1.21E-4"/>
    <n v="0.746"/>
    <n v="3.1095694840209E-2"/>
    <n v="3.39"/>
    <n v="7.41"/>
    <n v="3.1095694840209E-2"/>
    <n v="3.1095694840209E-2"/>
  </r>
  <r>
    <n v="14"/>
    <x v="1"/>
    <n v="1400"/>
    <x v="3"/>
    <n v="1.21E-4"/>
    <n v="0.746"/>
    <n v="2.6902762950686127E-2"/>
    <n v="3.39"/>
    <n v="7.41"/>
    <n v="2.6902762950686127E-2"/>
    <n v="2.6902762950686127E-2"/>
  </r>
  <r>
    <n v="14"/>
    <x v="1"/>
    <n v="1100"/>
    <x v="3"/>
    <n v="1.21E-4"/>
    <n v="0.746"/>
    <n v="2.2473168778155018E-2"/>
    <n v="3.39"/>
    <n v="7.41"/>
    <n v="2.2473168778155018E-2"/>
    <n v="2.2473168778155018E-2"/>
  </r>
  <r>
    <n v="14"/>
    <x v="1"/>
    <n v="1000"/>
    <x v="3"/>
    <n v="1.21E-4"/>
    <n v="0.746"/>
    <n v="2.0930777946502714E-2"/>
    <n v="3.39"/>
    <n v="7.41"/>
    <n v="2.0930777946502714E-2"/>
    <n v="2.0930777946502714E-2"/>
  </r>
  <r>
    <n v="14"/>
    <x v="1"/>
    <n v="1000"/>
    <x v="3"/>
    <n v="1.21E-4"/>
    <n v="0.746"/>
    <n v="2.0930777946502714E-2"/>
    <n v="3.39"/>
    <n v="7.41"/>
    <n v="2.0930777946502714E-2"/>
    <n v="2.0930777946502714E-2"/>
  </r>
  <r>
    <n v="14"/>
    <x v="1"/>
    <n v="1000"/>
    <x v="3"/>
    <n v="1.21E-4"/>
    <n v="0.746"/>
    <n v="2.0930777946502714E-2"/>
    <n v="3.39"/>
    <n v="7.41"/>
    <n v="2.0930777946502714E-2"/>
    <n v="2.0930777946502714E-2"/>
  </r>
  <r>
    <n v="14"/>
    <x v="1"/>
    <n v="1000"/>
    <x v="3"/>
    <n v="1.21E-4"/>
    <n v="0.746"/>
    <n v="2.0930777946502714E-2"/>
    <n v="3.39"/>
    <n v="7.41"/>
    <n v="2.0930777946502714E-2"/>
    <n v="2.0930777946502714E-2"/>
  </r>
  <r>
    <n v="14"/>
    <x v="1"/>
    <n v="1000"/>
    <x v="3"/>
    <n v="1.21E-4"/>
    <n v="0.746"/>
    <n v="2.0930777946502714E-2"/>
    <n v="3.39"/>
    <n v="7.41"/>
    <n v="2.0930777946502714E-2"/>
    <n v="2.0930777946502714E-2"/>
  </r>
  <r>
    <n v="14"/>
    <x v="1"/>
    <n v="1000"/>
    <x v="3"/>
    <n v="1.21E-4"/>
    <n v="0.746"/>
    <n v="2.0930777946502714E-2"/>
    <n v="3.39"/>
    <n v="7.41"/>
    <n v="2.0930777946502714E-2"/>
    <n v="2.0930777946502714E-2"/>
  </r>
  <r>
    <n v="14"/>
    <x v="1"/>
    <n v="1000"/>
    <x v="3"/>
    <n v="1.21E-4"/>
    <n v="0.746"/>
    <n v="2.0930777946502714E-2"/>
    <n v="3.39"/>
    <n v="7.41"/>
    <n v="2.0930777946502714E-2"/>
    <n v="2.0930777946502714E-2"/>
  </r>
  <r>
    <n v="14"/>
    <x v="1"/>
    <n v="1000"/>
    <x v="3"/>
    <n v="1.21E-4"/>
    <n v="0.746"/>
    <n v="2.0930777946502714E-2"/>
    <n v="3.39"/>
    <n v="7.41"/>
    <n v="2.0930777946502714E-2"/>
    <n v="2.0930777946502714E-2"/>
  </r>
  <r>
    <n v="14"/>
    <x v="1"/>
    <n v="1000"/>
    <x v="3"/>
    <n v="1.21E-4"/>
    <n v="0.746"/>
    <n v="2.0930777946502714E-2"/>
    <n v="3.39"/>
    <n v="7.41"/>
    <n v="2.0930777946502714E-2"/>
    <n v="2.0930777946502714E-2"/>
  </r>
  <r>
    <n v="14"/>
    <x v="1"/>
    <n v="1000"/>
    <x v="3"/>
    <n v="1.21E-4"/>
    <n v="0.746"/>
    <n v="2.0930777946502714E-2"/>
    <n v="3.39"/>
    <n v="7.41"/>
    <n v="2.0930777946502714E-2"/>
    <n v="2.0930777946502714E-2"/>
  </r>
  <r>
    <n v="14"/>
    <x v="1"/>
    <n v="1000"/>
    <x v="3"/>
    <n v="1.21E-4"/>
    <n v="0.746"/>
    <n v="2.0930777946502714E-2"/>
    <n v="3.39"/>
    <n v="7.41"/>
    <n v="2.0930777946502714E-2"/>
    <n v="2.0930777946502714E-2"/>
  </r>
  <r>
    <n v="14"/>
    <x v="1"/>
    <n v="1000"/>
    <x v="3"/>
    <n v="1.21E-4"/>
    <n v="0.746"/>
    <n v="2.0930777946502714E-2"/>
    <n v="3.39"/>
    <n v="7.41"/>
    <n v="2.0930777946502714E-2"/>
    <n v="2.0930777946502714E-2"/>
  </r>
  <r>
    <n v="14"/>
    <x v="1"/>
    <n v="1000"/>
    <x v="3"/>
    <n v="1.21E-4"/>
    <n v="0.746"/>
    <n v="2.0930777946502714E-2"/>
    <n v="3.39"/>
    <n v="7.41"/>
    <n v="2.0930777946502714E-2"/>
    <n v="2.0930777946502714E-2"/>
  </r>
  <r>
    <n v="14"/>
    <x v="1"/>
    <n v="1000"/>
    <x v="3"/>
    <n v="1.21E-4"/>
    <n v="0.746"/>
    <n v="2.0930777946502714E-2"/>
    <n v="3.39"/>
    <n v="7.41"/>
    <n v="2.0930777946502714E-2"/>
    <n v="2.0930777946502714E-2"/>
  </r>
  <r>
    <n v="14"/>
    <x v="1"/>
    <n v="1000"/>
    <x v="3"/>
    <n v="1.21E-4"/>
    <n v="0.746"/>
    <n v="2.0930777946502714E-2"/>
    <n v="3.39"/>
    <n v="7.41"/>
    <n v="2.0930777946502714E-2"/>
    <n v="2.0930777946502714E-2"/>
  </r>
  <r>
    <n v="14"/>
    <x v="1"/>
    <n v="800"/>
    <x v="3"/>
    <n v="1.21E-4"/>
    <n v="0.746"/>
    <n v="1.7721092831022387E-2"/>
    <n v="3.39"/>
    <n v="7.41"/>
    <n v="1.7721092831022387E-2"/>
    <n v="1.7721092831022387E-2"/>
  </r>
  <r>
    <n v="14"/>
    <x v="1"/>
    <n v="700"/>
    <x v="3"/>
    <n v="1.21E-4"/>
    <n v="0.746"/>
    <n v="1.6040891754450514E-2"/>
    <n v="3.39"/>
    <n v="7.41"/>
    <n v="1.6040891754450514E-2"/>
    <n v="1.6040891754450514E-2"/>
  </r>
  <r>
    <n v="14"/>
    <x v="1"/>
    <n v="30"/>
    <x v="3"/>
    <n v="1.21E-4"/>
    <n v="0.746"/>
    <n v="1.5300929930591829E-3"/>
    <n v="3.39"/>
    <n v="7.41"/>
    <n v="1.5300929930591829E-3"/>
    <n v="1.5300929930591829E-3"/>
  </r>
  <r>
    <n v="14"/>
    <x v="1"/>
    <n v="30"/>
    <x v="3"/>
    <n v="1.21E-4"/>
    <n v="0.746"/>
    <n v="1.5300929930591829E-3"/>
    <n v="3.39"/>
    <n v="7.41"/>
    <n v="1.5300929930591829E-3"/>
    <n v="1.5300929930591829E-3"/>
  </r>
  <r>
    <n v="14"/>
    <x v="1"/>
    <n v="30"/>
    <x v="3"/>
    <n v="1.21E-4"/>
    <n v="0.746"/>
    <n v="1.5300929930591829E-3"/>
    <n v="3.39"/>
    <n v="7.41"/>
    <n v="1.5300929930591829E-3"/>
    <n v="1.5300929930591829E-3"/>
  </r>
  <r>
    <n v="14"/>
    <x v="1"/>
    <n v="15"/>
    <x v="3"/>
    <n v="1.21E-4"/>
    <n v="0.746"/>
    <n v="9.1232473485700354E-4"/>
    <n v="3.39"/>
    <n v="7.41"/>
    <n v="9.1232473485700354E-4"/>
    <n v="9.1232473485700354E-4"/>
  </r>
  <r>
    <n v="14"/>
    <x v="1"/>
    <n v="15"/>
    <x v="3"/>
    <n v="1.21E-4"/>
    <n v="0.746"/>
    <n v="9.1232473485700354E-4"/>
    <n v="3.39"/>
    <n v="7.41"/>
    <n v="9.1232473485700354E-4"/>
    <n v="9.1232473485700354E-4"/>
  </r>
  <r>
    <n v="14"/>
    <x v="1"/>
    <n v="15"/>
    <x v="3"/>
    <n v="1.21E-4"/>
    <n v="0.746"/>
    <n v="9.1232473485700354E-4"/>
    <n v="3.39"/>
    <n v="7.41"/>
    <n v="9.1232473485700354E-4"/>
    <n v="9.1232473485700354E-4"/>
  </r>
  <r>
    <n v="14"/>
    <x v="2"/>
    <n v="100000"/>
    <x v="3"/>
    <n v="1.1399999999999999E-4"/>
    <n v="0.70399999999999996"/>
    <n v="0.37748947849015391"/>
    <n v="1.59"/>
    <n v="4.18"/>
    <n v="1.59"/>
    <n v="4.18"/>
  </r>
  <r>
    <n v="14"/>
    <x v="2"/>
    <n v="100000"/>
    <x v="3"/>
    <n v="1.1399999999999999E-4"/>
    <n v="0.70399999999999996"/>
    <n v="0.37748947849015391"/>
    <n v="1.59"/>
    <n v="4.18"/>
    <n v="1.59"/>
    <n v="4.18"/>
  </r>
  <r>
    <n v="14"/>
    <x v="2"/>
    <n v="100000"/>
    <x v="3"/>
    <n v="1.1399999999999999E-4"/>
    <n v="0.70399999999999996"/>
    <n v="0.37748947849015391"/>
    <n v="1.59"/>
    <n v="4.18"/>
    <n v="1.59"/>
    <n v="4.18"/>
  </r>
  <r>
    <n v="14"/>
    <x v="2"/>
    <n v="20000"/>
    <x v="3"/>
    <n v="1.1399999999999999E-4"/>
    <n v="0.70399999999999996"/>
    <n v="0.12157099418286904"/>
    <n v="1.59"/>
    <n v="4.18"/>
    <n v="1.59"/>
    <n v="1.59"/>
  </r>
  <r>
    <n v="14"/>
    <x v="2"/>
    <n v="10000"/>
    <x v="3"/>
    <n v="1.1399999999999999E-4"/>
    <n v="0.70399999999999996"/>
    <n v="7.4628523843669387E-2"/>
    <n v="1.59"/>
    <n v="4.18"/>
    <n v="1.59"/>
    <n v="1.59"/>
  </r>
  <r>
    <n v="14"/>
    <x v="2"/>
    <n v="10000"/>
    <x v="3"/>
    <n v="1.1399999999999999E-4"/>
    <n v="0.70399999999999996"/>
    <n v="7.4628523843669387E-2"/>
    <n v="1.59"/>
    <n v="4.18"/>
    <n v="1.59"/>
    <n v="1.59"/>
  </r>
  <r>
    <n v="14"/>
    <x v="2"/>
    <n v="10000"/>
    <x v="3"/>
    <n v="1.1399999999999999E-4"/>
    <n v="0.70399999999999996"/>
    <n v="7.4628523843669387E-2"/>
    <n v="1.59"/>
    <n v="4.18"/>
    <n v="1.59"/>
    <n v="1.59"/>
  </r>
  <r>
    <n v="14"/>
    <x v="2"/>
    <n v="9000"/>
    <x v="3"/>
    <n v="1.1399999999999999E-4"/>
    <n v="0.70399999999999996"/>
    <n v="6.9293353205856889E-2"/>
    <n v="1.59"/>
    <n v="4.18"/>
    <n v="6.9293353205856889E-2"/>
    <n v="6.9293353205856889E-2"/>
  </r>
  <r>
    <n v="14"/>
    <x v="2"/>
    <n v="9000"/>
    <x v="3"/>
    <n v="1.1399999999999999E-4"/>
    <n v="0.70399999999999996"/>
    <n v="6.9293353205856889E-2"/>
    <n v="1.59"/>
    <n v="4.18"/>
    <n v="6.9293353205856889E-2"/>
    <n v="6.9293353205856889E-2"/>
  </r>
  <r>
    <n v="14"/>
    <x v="2"/>
    <n v="5000"/>
    <x v="3"/>
    <n v="1.1399999999999999E-4"/>
    <n v="0.70399999999999996"/>
    <n v="4.5812050880389386E-2"/>
    <n v="1.59"/>
    <n v="4.18"/>
    <n v="4.5812050880389386E-2"/>
    <n v="4.5812050880389386E-2"/>
  </r>
  <r>
    <n v="14"/>
    <x v="2"/>
    <n v="5000"/>
    <x v="3"/>
    <n v="1.1399999999999999E-4"/>
    <n v="0.70399999999999996"/>
    <n v="4.5812050880389386E-2"/>
    <n v="1.59"/>
    <n v="4.18"/>
    <n v="4.5812050880389386E-2"/>
    <n v="4.5812050880389386E-2"/>
  </r>
  <r>
    <n v="14"/>
    <x v="2"/>
    <n v="4000"/>
    <x v="3"/>
    <n v="1.1399999999999999E-4"/>
    <n v="0.70399999999999996"/>
    <n v="3.9152102161164472E-2"/>
    <n v="1.59"/>
    <n v="4.18"/>
    <n v="3.9152102161164472E-2"/>
    <n v="3.9152102161164472E-2"/>
  </r>
  <r>
    <n v="14"/>
    <x v="2"/>
    <n v="3000"/>
    <x v="3"/>
    <n v="1.1399999999999999E-4"/>
    <n v="0.70399999999999996"/>
    <n v="3.1974091589508084E-2"/>
    <n v="1.59"/>
    <n v="4.18"/>
    <n v="3.1974091589508084E-2"/>
    <n v="3.1974091589508084E-2"/>
  </r>
  <r>
    <n v="14"/>
    <x v="2"/>
    <n v="3000"/>
    <x v="3"/>
    <n v="1.1399999999999999E-4"/>
    <n v="0.70399999999999996"/>
    <n v="3.1974091589508084E-2"/>
    <n v="1.59"/>
    <n v="4.18"/>
    <n v="3.1974091589508084E-2"/>
    <n v="3.1974091589508084E-2"/>
  </r>
  <r>
    <n v="14"/>
    <x v="2"/>
    <n v="1000"/>
    <x v="3"/>
    <n v="1.1399999999999999E-4"/>
    <n v="0.70399999999999996"/>
    <n v="1.4753832592529839E-2"/>
    <n v="1.59"/>
    <n v="4.18"/>
    <n v="1.4753832592529839E-2"/>
    <n v="1.4753832592529839E-2"/>
  </r>
  <r>
    <n v="14"/>
    <x v="2"/>
    <n v="300"/>
    <x v="3"/>
    <n v="1.1399999999999999E-4"/>
    <n v="0.70399999999999996"/>
    <n v="6.3211808342613501E-3"/>
    <n v="1.59"/>
    <n v="4.18"/>
    <n v="6.3211808342613501E-3"/>
    <n v="6.3211808342613501E-3"/>
  </r>
  <r>
    <n v="14"/>
    <x v="2"/>
    <n v="50"/>
    <x v="3"/>
    <n v="1.1399999999999999E-4"/>
    <n v="0.70399999999999996"/>
    <n v="1.7905223004178485E-3"/>
    <n v="1.59"/>
    <n v="4.18"/>
    <n v="1.7905223004178485E-3"/>
    <n v="1.7905223004178485E-3"/>
  </r>
  <r>
    <n v="14"/>
    <x v="2"/>
    <n v="40"/>
    <x v="3"/>
    <n v="1.1399999999999999E-4"/>
    <n v="0.70399999999999996"/>
    <n v="1.5302242680825166E-3"/>
    <n v="1.59"/>
    <n v="4.18"/>
    <n v="1.5302242680825166E-3"/>
    <n v="1.5302242680825166E-3"/>
  </r>
  <r>
    <n v="14"/>
    <x v="2"/>
    <n v="30"/>
    <x v="3"/>
    <n v="1.1399999999999999E-4"/>
    <n v="0.70399999999999996"/>
    <n v="1.2496782598991662E-3"/>
    <n v="1.59"/>
    <n v="4.18"/>
    <n v="1.2496782598991662E-3"/>
    <n v="1.2496782598991662E-3"/>
  </r>
  <r>
    <n v="14"/>
    <x v="3"/>
    <n v="1000"/>
    <x v="3"/>
    <n v="6.9800000000000005E-4"/>
    <n v="0.58899999999999997"/>
    <n v="4.0818347873284741E-2"/>
    <n v="3.86"/>
    <n v="5.82"/>
    <n v="4.0818347873284741E-2"/>
    <n v="4.0818347873284741E-2"/>
  </r>
  <r>
    <n v="14"/>
    <x v="3"/>
    <n v="600"/>
    <x v="3"/>
    <n v="6.9800000000000005E-4"/>
    <n v="0.58899999999999997"/>
    <n v="3.0212489264683225E-2"/>
    <n v="3.86"/>
    <n v="5.82"/>
    <n v="3.0212489264683225E-2"/>
    <n v="3.0212489264683225E-2"/>
  </r>
  <r>
    <n v="14"/>
    <x v="3"/>
    <n v="10000"/>
    <x v="3"/>
    <n v="6.9800000000000005E-4"/>
    <n v="0.58899999999999997"/>
    <n v="0.15843656666149086"/>
    <n v="3.86"/>
    <n v="5.82"/>
    <n v="3.86"/>
    <n v="3.86"/>
  </r>
  <r>
    <n v="14"/>
    <x v="3"/>
    <n v="10000"/>
    <x v="3"/>
    <n v="6.9800000000000005E-4"/>
    <n v="0.58899999999999997"/>
    <n v="0.15843656666149086"/>
    <n v="3.86"/>
    <n v="5.82"/>
    <n v="3.86"/>
    <n v="3.86"/>
  </r>
  <r>
    <n v="14"/>
    <x v="3"/>
    <n v="8000"/>
    <x v="3"/>
    <n v="6.9800000000000005E-4"/>
    <n v="0.58899999999999997"/>
    <n v="0.13892340681503373"/>
    <n v="3.86"/>
    <n v="5.82"/>
    <n v="0.13892340681503373"/>
    <n v="0.13892340681503373"/>
  </r>
  <r>
    <n v="14"/>
    <x v="3"/>
    <n v="8000"/>
    <x v="3"/>
    <n v="6.9800000000000005E-4"/>
    <n v="0.58899999999999997"/>
    <n v="0.13892340681503373"/>
    <n v="3.86"/>
    <n v="5.82"/>
    <n v="0.13892340681503373"/>
    <n v="0.13892340681503373"/>
  </r>
  <r>
    <n v="14"/>
    <x v="3"/>
    <n v="3000"/>
    <x v="3"/>
    <n v="6.9800000000000005E-4"/>
    <n v="0.58899999999999997"/>
    <n v="7.7961438101380301E-2"/>
    <n v="3.86"/>
    <n v="5.82"/>
    <n v="7.7961438101380301E-2"/>
    <n v="7.7961438101380301E-2"/>
  </r>
  <r>
    <n v="14"/>
    <x v="3"/>
    <n v="1200"/>
    <x v="3"/>
    <n v="6.9800000000000005E-4"/>
    <n v="0.58899999999999997"/>
    <n v="4.5445739690726975E-2"/>
    <n v="3.86"/>
    <n v="5.82"/>
    <n v="4.5445739690726975E-2"/>
    <n v="4.5445739690726975E-2"/>
  </r>
  <r>
    <n v="14"/>
    <x v="3"/>
    <n v="9000"/>
    <x v="3"/>
    <n v="6.9800000000000005E-4"/>
    <n v="0.58899999999999997"/>
    <n v="0.14890327873395742"/>
    <n v="3.86"/>
    <n v="5.82"/>
    <n v="0.14890327873395742"/>
    <n v="0.14890327873395742"/>
  </r>
  <r>
    <n v="14"/>
    <x v="3"/>
    <n v="3000"/>
    <x v="3"/>
    <n v="6.9800000000000005E-4"/>
    <n v="0.58899999999999997"/>
    <n v="7.7961438101380301E-2"/>
    <n v="3.86"/>
    <n v="5.82"/>
    <n v="7.7961438101380301E-2"/>
    <n v="7.7961438101380301E-2"/>
  </r>
  <r>
    <n v="14"/>
    <x v="4"/>
    <n v="100000"/>
    <x v="3"/>
    <n v="6.9800000000000005E-4"/>
    <n v="0.58899999999999997"/>
    <n v="0.61497211335959345"/>
    <n v="3.86"/>
    <n v="5.82"/>
    <n v="3.86"/>
    <n v="5.82"/>
  </r>
  <r>
    <n v="14"/>
    <x v="3"/>
    <n v="60"/>
    <x v="3"/>
    <n v="6.9800000000000005E-4"/>
    <n v="0.58899999999999997"/>
    <n v="7.7837075298316585E-3"/>
    <n v="3.86"/>
    <n v="5.82"/>
    <n v="7.7837075298316585E-3"/>
    <n v="7.7837075298316585E-3"/>
  </r>
  <r>
    <n v="14"/>
    <x v="3"/>
    <n v="50"/>
    <x v="3"/>
    <n v="6.9800000000000005E-4"/>
    <n v="0.58899999999999997"/>
    <n v="6.9911521708910327E-3"/>
    <n v="3.86"/>
    <n v="5.82"/>
    <n v="6.9911521708910327E-3"/>
    <n v="6.9911521708910327E-3"/>
  </r>
  <r>
    <n v="14"/>
    <x v="3"/>
    <n v="50"/>
    <x v="3"/>
    <n v="6.9800000000000005E-4"/>
    <n v="0.58899999999999997"/>
    <n v="6.9911521708910327E-3"/>
    <n v="3.86"/>
    <n v="5.82"/>
    <n v="6.9911521708910327E-3"/>
    <n v="6.9911521708910327E-3"/>
  </r>
  <r>
    <n v="14"/>
    <x v="3"/>
    <n v="100000"/>
    <x v="3"/>
    <n v="6.9800000000000005E-4"/>
    <n v="0.58899999999999997"/>
    <n v="0.61497211335959345"/>
    <n v="3.86"/>
    <n v="5.82"/>
    <n v="3.86"/>
    <n v="5.82"/>
  </r>
  <r>
    <n v="14"/>
    <x v="4"/>
    <n v="100000"/>
    <x v="3"/>
    <n v="6.9800000000000005E-4"/>
    <n v="0.58899999999999997"/>
    <n v="0.61497211335959345"/>
    <n v="3.86"/>
    <n v="5.82"/>
    <n v="3.86"/>
    <n v="5.82"/>
  </r>
  <r>
    <n v="14"/>
    <x v="4"/>
    <n v="10000"/>
    <x v="3"/>
    <n v="6.9800000000000005E-4"/>
    <n v="0.58899999999999997"/>
    <n v="0.15843656666149086"/>
    <n v="3.86"/>
    <n v="5.82"/>
    <n v="3.86"/>
    <n v="3.86"/>
  </r>
  <r>
    <n v="14"/>
    <x v="4"/>
    <n v="10000"/>
    <x v="3"/>
    <n v="6.9800000000000005E-4"/>
    <n v="0.58899999999999997"/>
    <n v="0.15843656666149086"/>
    <n v="3.86"/>
    <n v="5.82"/>
    <n v="3.86"/>
    <n v="3.86"/>
  </r>
  <r>
    <n v="14"/>
    <x v="4"/>
    <n v="10000"/>
    <x v="3"/>
    <n v="6.9800000000000005E-4"/>
    <n v="0.58899999999999997"/>
    <n v="0.15843656666149086"/>
    <n v="3.86"/>
    <n v="5.82"/>
    <n v="3.86"/>
    <n v="3.86"/>
  </r>
  <r>
    <n v="14"/>
    <x v="4"/>
    <n v="10000"/>
    <x v="3"/>
    <n v="6.9800000000000005E-4"/>
    <n v="0.58899999999999997"/>
    <n v="0.15843656666149086"/>
    <n v="3.86"/>
    <n v="5.82"/>
    <n v="3.86"/>
    <n v="3.86"/>
  </r>
  <r>
    <n v="14"/>
    <x v="4"/>
    <n v="7000"/>
    <x v="3"/>
    <n v="6.9800000000000005E-4"/>
    <n v="0.58899999999999997"/>
    <n v="0.12841571322296585"/>
    <n v="3.86"/>
    <n v="5.82"/>
    <n v="0.12841571322296585"/>
    <n v="0.12841571322296585"/>
  </r>
  <r>
    <n v="14"/>
    <x v="4"/>
    <n v="5000"/>
    <x v="3"/>
    <n v="6.9800000000000005E-4"/>
    <n v="0.58899999999999997"/>
    <n v="0.10532919261451212"/>
    <n v="3.86"/>
    <n v="5.82"/>
    <n v="0.10532919261451212"/>
    <n v="0.10532919261451212"/>
  </r>
  <r>
    <n v="14"/>
    <x v="4"/>
    <n v="2000"/>
    <x v="3"/>
    <n v="6.9800000000000005E-4"/>
    <n v="0.58899999999999997"/>
    <n v="6.1399111996483395E-2"/>
    <n v="3.86"/>
    <n v="5.82"/>
    <n v="6.1399111996483395E-2"/>
    <n v="6.1399111996483395E-2"/>
  </r>
  <r>
    <n v="14"/>
    <x v="4"/>
    <n v="1200"/>
    <x v="3"/>
    <n v="6.9800000000000005E-4"/>
    <n v="0.58899999999999997"/>
    <n v="4.5445739690726975E-2"/>
    <n v="3.86"/>
    <n v="5.82"/>
    <n v="4.5445739690726975E-2"/>
    <n v="4.5445739690726975E-2"/>
  </r>
  <r>
    <n v="14"/>
    <x v="4"/>
    <n v="1200"/>
    <x v="3"/>
    <n v="6.9800000000000005E-4"/>
    <n v="0.58899999999999997"/>
    <n v="4.5445739690726975E-2"/>
    <n v="3.86"/>
    <n v="5.82"/>
    <n v="4.5445739690726975E-2"/>
    <n v="4.5445739690726975E-2"/>
  </r>
  <r>
    <n v="14"/>
    <x v="4"/>
    <n v="1000"/>
    <x v="3"/>
    <n v="6.9800000000000005E-4"/>
    <n v="0.58899999999999997"/>
    <n v="4.0818347873284741E-2"/>
    <n v="3.86"/>
    <n v="5.82"/>
    <n v="4.0818347873284741E-2"/>
    <n v="4.0818347873284741E-2"/>
  </r>
  <r>
    <n v="14"/>
    <x v="4"/>
    <n v="300"/>
    <x v="3"/>
    <n v="6.9800000000000005E-4"/>
    <n v="0.58899999999999997"/>
    <n v="2.0085370241093286E-2"/>
    <n v="3.86"/>
    <n v="5.82"/>
    <n v="2.0085370241093286E-2"/>
    <n v="2.0085370241093286E-2"/>
  </r>
  <r>
    <n v="14"/>
    <x v="3"/>
    <n v="100000"/>
    <x v="3"/>
    <n v="6.9800000000000005E-4"/>
    <n v="0.58899999999999997"/>
    <n v="0.61497211335959345"/>
    <n v="3.86"/>
    <n v="5.82"/>
    <n v="3.86"/>
    <n v="5.82"/>
  </r>
  <r>
    <n v="14"/>
    <x v="3"/>
    <n v="10000"/>
    <x v="3"/>
    <n v="6.9800000000000005E-4"/>
    <n v="0.58899999999999997"/>
    <n v="0.15843656666149086"/>
    <n v="3.86"/>
    <n v="5.82"/>
    <n v="3.86"/>
    <n v="3.86"/>
  </r>
  <r>
    <n v="14"/>
    <x v="3"/>
    <n v="10000"/>
    <x v="3"/>
    <n v="6.9800000000000005E-4"/>
    <n v="0.58899999999999997"/>
    <n v="0.15843656666149086"/>
    <n v="3.86"/>
    <n v="5.82"/>
    <n v="3.86"/>
    <n v="3.86"/>
  </r>
  <r>
    <n v="14"/>
    <x v="3"/>
    <n v="10000"/>
    <x v="3"/>
    <n v="6.9800000000000005E-4"/>
    <n v="0.58899999999999997"/>
    <n v="0.15843656666149086"/>
    <n v="3.86"/>
    <n v="5.82"/>
    <n v="3.86"/>
    <n v="3.86"/>
  </r>
  <r>
    <n v="14"/>
    <x v="3"/>
    <n v="10000"/>
    <x v="3"/>
    <n v="6.9800000000000005E-4"/>
    <n v="0.58899999999999997"/>
    <n v="0.15843656666149086"/>
    <n v="3.86"/>
    <n v="5.82"/>
    <n v="3.86"/>
    <n v="3.86"/>
  </r>
  <r>
    <n v="14"/>
    <x v="3"/>
    <n v="10000"/>
    <x v="3"/>
    <n v="6.9800000000000005E-4"/>
    <n v="0.58899999999999997"/>
    <n v="0.15843656666149086"/>
    <n v="3.86"/>
    <n v="5.82"/>
    <n v="3.86"/>
    <n v="3.86"/>
  </r>
  <r>
    <n v="14"/>
    <x v="3"/>
    <n v="10000"/>
    <x v="3"/>
    <n v="6.9800000000000005E-4"/>
    <n v="0.58899999999999997"/>
    <n v="0.15843656666149086"/>
    <n v="3.86"/>
    <n v="5.82"/>
    <n v="3.86"/>
    <n v="3.86"/>
  </r>
  <r>
    <n v="14"/>
    <x v="3"/>
    <n v="10000"/>
    <x v="3"/>
    <n v="6.9800000000000005E-4"/>
    <n v="0.58899999999999997"/>
    <n v="0.15843656666149086"/>
    <n v="3.86"/>
    <n v="5.82"/>
    <n v="3.86"/>
    <n v="3.86"/>
  </r>
  <r>
    <n v="14"/>
    <x v="3"/>
    <n v="5000"/>
    <x v="3"/>
    <n v="6.9800000000000005E-4"/>
    <n v="0.58899999999999997"/>
    <n v="0.10532919261451212"/>
    <n v="3.86"/>
    <n v="5.82"/>
    <n v="0.10532919261451212"/>
    <n v="0.10532919261451212"/>
  </r>
  <r>
    <n v="14"/>
    <x v="3"/>
    <n v="4000"/>
    <x v="3"/>
    <n v="6.9800000000000005E-4"/>
    <n v="0.58899999999999997"/>
    <n v="9.235677459704443E-2"/>
    <n v="3.86"/>
    <n v="5.82"/>
    <n v="9.235677459704443E-2"/>
    <n v="9.235677459704443E-2"/>
  </r>
  <r>
    <n v="14"/>
    <x v="3"/>
    <n v="4000"/>
    <x v="3"/>
    <n v="6.9800000000000005E-4"/>
    <n v="0.58899999999999997"/>
    <n v="9.235677459704443E-2"/>
    <n v="3.86"/>
    <n v="5.82"/>
    <n v="9.235677459704443E-2"/>
    <n v="9.235677459704443E-2"/>
  </r>
  <r>
    <n v="14"/>
    <x v="3"/>
    <n v="3000"/>
    <x v="3"/>
    <n v="6.9800000000000005E-4"/>
    <n v="0.58899999999999997"/>
    <n v="7.7961438101380301E-2"/>
    <n v="3.86"/>
    <n v="5.82"/>
    <n v="7.7961438101380301E-2"/>
    <n v="7.7961438101380301E-2"/>
  </r>
  <r>
    <n v="14"/>
    <x v="3"/>
    <n v="3000"/>
    <x v="3"/>
    <n v="6.9800000000000005E-4"/>
    <n v="0.58899999999999997"/>
    <n v="7.7961438101380301E-2"/>
    <n v="3.86"/>
    <n v="5.82"/>
    <n v="7.7961438101380301E-2"/>
    <n v="7.7961438101380301E-2"/>
  </r>
  <r>
    <n v="14"/>
    <x v="3"/>
    <n v="3000"/>
    <x v="3"/>
    <n v="6.9800000000000005E-4"/>
    <n v="0.58899999999999997"/>
    <n v="7.7961438101380301E-2"/>
    <n v="3.86"/>
    <n v="5.82"/>
    <n v="7.7961438101380301E-2"/>
    <n v="7.7961438101380301E-2"/>
  </r>
  <r>
    <n v="14"/>
    <x v="3"/>
    <n v="2000"/>
    <x v="3"/>
    <n v="6.9800000000000005E-4"/>
    <n v="0.58899999999999997"/>
    <n v="6.1399111996483395E-2"/>
    <n v="3.86"/>
    <n v="5.82"/>
    <n v="6.1399111996483395E-2"/>
    <n v="6.1399111996483395E-2"/>
  </r>
  <r>
    <n v="14"/>
    <x v="3"/>
    <n v="1000"/>
    <x v="3"/>
    <n v="6.9800000000000005E-4"/>
    <n v="0.58899999999999997"/>
    <n v="4.0818347873284741E-2"/>
    <n v="3.86"/>
    <n v="5.82"/>
    <n v="4.0818347873284741E-2"/>
    <n v="4.0818347873284741E-2"/>
  </r>
  <r>
    <n v="14"/>
    <x v="3"/>
    <n v="1000"/>
    <x v="3"/>
    <n v="6.9800000000000005E-4"/>
    <n v="0.58899999999999997"/>
    <n v="4.0818347873284741E-2"/>
    <n v="3.86"/>
    <n v="5.82"/>
    <n v="4.0818347873284741E-2"/>
    <n v="4.0818347873284741E-2"/>
  </r>
  <r>
    <n v="14"/>
    <x v="3"/>
    <n v="1000"/>
    <x v="3"/>
    <n v="6.9800000000000005E-4"/>
    <n v="0.58899999999999997"/>
    <n v="4.0818347873284741E-2"/>
    <n v="3.86"/>
    <n v="5.82"/>
    <n v="4.0818347873284741E-2"/>
    <n v="4.0818347873284741E-2"/>
  </r>
  <r>
    <n v="14"/>
    <x v="3"/>
    <n v="500"/>
    <x v="3"/>
    <n v="6.9800000000000005E-4"/>
    <n v="0.58899999999999997"/>
    <n v="2.7136182738276688E-2"/>
    <n v="3.86"/>
    <n v="5.82"/>
    <n v="2.7136182738276688E-2"/>
    <n v="2.7136182738276688E-2"/>
  </r>
  <r>
    <n v="14"/>
    <x v="3"/>
    <n v="400"/>
    <x v="3"/>
    <n v="6.9800000000000005E-4"/>
    <n v="0.58899999999999997"/>
    <n v="2.3794071238688364E-2"/>
    <n v="3.86"/>
    <n v="5.82"/>
    <n v="2.3794071238688364E-2"/>
    <n v="2.3794071238688364E-2"/>
  </r>
  <r>
    <n v="14"/>
    <x v="3"/>
    <n v="300"/>
    <x v="3"/>
    <n v="6.9800000000000005E-4"/>
    <n v="0.58899999999999997"/>
    <n v="2.0085370241093286E-2"/>
    <n v="3.86"/>
    <n v="5.82"/>
    <n v="2.0085370241093286E-2"/>
    <n v="2.0085370241093286E-2"/>
  </r>
  <r>
    <n v="14"/>
    <x v="3"/>
    <n v="200"/>
    <x v="3"/>
    <n v="6.9800000000000005E-4"/>
    <n v="0.58899999999999997"/>
    <n v="1.5818383125771076E-2"/>
    <n v="3.86"/>
    <n v="5.82"/>
    <n v="1.5818383125771076E-2"/>
    <n v="1.5818383125771076E-2"/>
  </r>
  <r>
    <n v="14"/>
    <x v="3"/>
    <n v="150"/>
    <x v="3"/>
    <n v="6.9800000000000005E-4"/>
    <n v="0.58899999999999997"/>
    <n v="1.335282552150956E-2"/>
    <n v="3.86"/>
    <n v="5.82"/>
    <n v="1.335282552150956E-2"/>
    <n v="1.335282552150956E-2"/>
  </r>
  <r>
    <n v="14"/>
    <x v="3"/>
    <n v="100"/>
    <x v="3"/>
    <n v="6.9800000000000005E-4"/>
    <n v="0.58899999999999997"/>
    <n v="1.0516117321983463E-2"/>
    <n v="3.86"/>
    <n v="5.82"/>
    <n v="1.0516117321983463E-2"/>
    <n v="1.0516117321983463E-2"/>
  </r>
  <r>
    <n v="15"/>
    <x v="0"/>
    <n v="700"/>
    <x v="3"/>
    <n v="7.9900000000000004E-5"/>
    <n v="0.73499999999999999"/>
    <n v="9.8558444070776137E-3"/>
    <n v="1.48"/>
    <n v="1.59"/>
    <n v="9.8558444070776137E-3"/>
    <n v="9.8558444070776137E-3"/>
  </r>
  <r>
    <n v="15"/>
    <x v="0"/>
    <n v="500"/>
    <x v="3"/>
    <n v="7.9900000000000004E-5"/>
    <n v="0.73499999999999999"/>
    <n v="7.6964372434751988E-3"/>
    <n v="1.48"/>
    <n v="1.59"/>
    <n v="7.6964372434751988E-3"/>
    <n v="7.6964372434751988E-3"/>
  </r>
  <r>
    <n v="15"/>
    <x v="0"/>
    <n v="500"/>
    <x v="3"/>
    <n v="7.9900000000000004E-5"/>
    <n v="0.73499999999999999"/>
    <n v="7.6964372434751988E-3"/>
    <n v="1.48"/>
    <n v="1.59"/>
    <n v="7.6964372434751988E-3"/>
    <n v="7.6964372434751988E-3"/>
  </r>
  <r>
    <n v="15"/>
    <x v="0"/>
    <n v="500"/>
    <x v="3"/>
    <n v="7.9900000000000004E-5"/>
    <n v="0.73499999999999999"/>
    <n v="7.6964372434751988E-3"/>
    <n v="1.48"/>
    <n v="1.59"/>
    <n v="7.6964372434751988E-3"/>
    <n v="7.6964372434751988E-3"/>
  </r>
  <r>
    <n v="15"/>
    <x v="0"/>
    <n v="500"/>
    <x v="3"/>
    <n v="7.9900000000000004E-5"/>
    <n v="0.73499999999999999"/>
    <n v="7.6964372434751988E-3"/>
    <n v="1.48"/>
    <n v="1.59"/>
    <n v="7.6964372434751988E-3"/>
    <n v="7.6964372434751988E-3"/>
  </r>
  <r>
    <n v="15"/>
    <x v="0"/>
    <n v="500"/>
    <x v="3"/>
    <n v="7.9900000000000004E-5"/>
    <n v="0.73499999999999999"/>
    <n v="7.6964372434751988E-3"/>
    <n v="1.48"/>
    <n v="1.59"/>
    <n v="7.6964372434751988E-3"/>
    <n v="7.6964372434751988E-3"/>
  </r>
  <r>
    <n v="15"/>
    <x v="0"/>
    <n v="500"/>
    <x v="3"/>
    <n v="7.9900000000000004E-5"/>
    <n v="0.73499999999999999"/>
    <n v="7.6964372434751988E-3"/>
    <n v="1.48"/>
    <n v="1.59"/>
    <n v="7.6964372434751988E-3"/>
    <n v="7.6964372434751988E-3"/>
  </r>
  <r>
    <n v="15"/>
    <x v="0"/>
    <n v="500"/>
    <x v="3"/>
    <n v="7.9900000000000004E-5"/>
    <n v="0.73499999999999999"/>
    <n v="7.6964372434751988E-3"/>
    <n v="1.48"/>
    <n v="1.59"/>
    <n v="7.6964372434751988E-3"/>
    <n v="7.6964372434751988E-3"/>
  </r>
  <r>
    <n v="15"/>
    <x v="0"/>
    <n v="500"/>
    <x v="3"/>
    <n v="7.9900000000000004E-5"/>
    <n v="0.73499999999999999"/>
    <n v="7.6964372434751988E-3"/>
    <n v="1.48"/>
    <n v="1.59"/>
    <n v="7.6964372434751988E-3"/>
    <n v="7.6964372434751988E-3"/>
  </r>
  <r>
    <n v="15"/>
    <x v="0"/>
    <n v="500"/>
    <x v="3"/>
    <n v="7.9900000000000004E-5"/>
    <n v="0.73499999999999999"/>
    <n v="7.6964372434751988E-3"/>
    <n v="1.48"/>
    <n v="1.59"/>
    <n v="7.6964372434751988E-3"/>
    <n v="7.6964372434751988E-3"/>
  </r>
  <r>
    <n v="15"/>
    <x v="0"/>
    <n v="400"/>
    <x v="3"/>
    <n v="7.9900000000000004E-5"/>
    <n v="0.73499999999999999"/>
    <n v="6.532221051886623E-3"/>
    <n v="1.48"/>
    <n v="1.59"/>
    <n v="6.532221051886623E-3"/>
    <n v="6.532221051886623E-3"/>
  </r>
  <r>
    <n v="15"/>
    <x v="0"/>
    <n v="400"/>
    <x v="3"/>
    <n v="7.9900000000000004E-5"/>
    <n v="0.73499999999999999"/>
    <n v="6.532221051886623E-3"/>
    <n v="1.48"/>
    <n v="1.59"/>
    <n v="6.532221051886623E-3"/>
    <n v="6.532221051886623E-3"/>
  </r>
  <r>
    <n v="15"/>
    <x v="0"/>
    <n v="400"/>
    <x v="3"/>
    <n v="7.9900000000000004E-5"/>
    <n v="0.73499999999999999"/>
    <n v="6.532221051886623E-3"/>
    <n v="1.48"/>
    <n v="1.59"/>
    <n v="6.532221051886623E-3"/>
    <n v="6.532221051886623E-3"/>
  </r>
  <r>
    <n v="15"/>
    <x v="0"/>
    <n v="300"/>
    <x v="3"/>
    <n v="7.9900000000000004E-5"/>
    <n v="0.73499999999999999"/>
    <n v="5.287262851901682E-3"/>
    <n v="1.48"/>
    <n v="1.59"/>
    <n v="5.287262851901682E-3"/>
    <n v="5.287262851901682E-3"/>
  </r>
  <r>
    <n v="15"/>
    <x v="0"/>
    <n v="300"/>
    <x v="3"/>
    <n v="7.9900000000000004E-5"/>
    <n v="0.73499999999999999"/>
    <n v="5.287262851901682E-3"/>
    <n v="1.48"/>
    <n v="1.59"/>
    <n v="5.287262851901682E-3"/>
    <n v="5.287262851901682E-3"/>
  </r>
  <r>
    <n v="15"/>
    <x v="0"/>
    <n v="300"/>
    <x v="3"/>
    <n v="7.9900000000000004E-5"/>
    <n v="0.73499999999999999"/>
    <n v="5.287262851901682E-3"/>
    <n v="1.48"/>
    <n v="1.59"/>
    <n v="5.287262851901682E-3"/>
    <n v="5.287262851901682E-3"/>
  </r>
  <r>
    <n v="15"/>
    <x v="0"/>
    <n v="200"/>
    <x v="3"/>
    <n v="7.9900000000000004E-5"/>
    <n v="0.73499999999999999"/>
    <n v="3.9246761497125863E-3"/>
    <n v="1.48"/>
    <n v="1.59"/>
    <n v="3.9246761497125863E-3"/>
    <n v="3.9246761497125863E-3"/>
  </r>
  <r>
    <n v="15"/>
    <x v="0"/>
    <n v="200"/>
    <x v="3"/>
    <n v="7.9900000000000004E-5"/>
    <n v="0.73499999999999999"/>
    <n v="3.9246761497125863E-3"/>
    <n v="1.48"/>
    <n v="1.59"/>
    <n v="3.9246761497125863E-3"/>
    <n v="3.9246761497125863E-3"/>
  </r>
  <r>
    <n v="15"/>
    <x v="0"/>
    <n v="200"/>
    <x v="3"/>
    <n v="7.9900000000000004E-5"/>
    <n v="0.73499999999999999"/>
    <n v="3.9246761497125863E-3"/>
    <n v="1.48"/>
    <n v="1.59"/>
    <n v="3.9246761497125863E-3"/>
    <n v="3.9246761497125863E-3"/>
  </r>
  <r>
    <n v="15"/>
    <x v="0"/>
    <n v="200"/>
    <x v="3"/>
    <n v="7.9900000000000004E-5"/>
    <n v="0.73499999999999999"/>
    <n v="3.9246761497125863E-3"/>
    <n v="1.48"/>
    <n v="1.59"/>
    <n v="3.9246761497125863E-3"/>
    <n v="3.9246761497125863E-3"/>
  </r>
  <r>
    <n v="15"/>
    <x v="0"/>
    <n v="200"/>
    <x v="3"/>
    <n v="7.9900000000000004E-5"/>
    <n v="0.73499999999999999"/>
    <n v="3.9246761497125863E-3"/>
    <n v="1.48"/>
    <n v="1.59"/>
    <n v="3.9246761497125863E-3"/>
    <n v="3.9246761497125863E-3"/>
  </r>
  <r>
    <n v="15"/>
    <x v="0"/>
    <n v="200"/>
    <x v="3"/>
    <n v="7.9900000000000004E-5"/>
    <n v="0.73499999999999999"/>
    <n v="3.9246761497125863E-3"/>
    <n v="1.48"/>
    <n v="1.59"/>
    <n v="3.9246761497125863E-3"/>
    <n v="3.9246761497125863E-3"/>
  </r>
  <r>
    <n v="15"/>
    <x v="0"/>
    <n v="200"/>
    <x v="3"/>
    <n v="7.9900000000000004E-5"/>
    <n v="0.73499999999999999"/>
    <n v="3.9246761497125863E-3"/>
    <n v="1.48"/>
    <n v="1.59"/>
    <n v="3.9246761497125863E-3"/>
    <n v="3.9246761497125863E-3"/>
  </r>
  <r>
    <n v="15"/>
    <x v="0"/>
    <n v="200"/>
    <x v="3"/>
    <n v="7.9900000000000004E-5"/>
    <n v="0.73499999999999999"/>
    <n v="3.9246761497125863E-3"/>
    <n v="1.48"/>
    <n v="1.59"/>
    <n v="3.9246761497125863E-3"/>
    <n v="3.9246761497125863E-3"/>
  </r>
  <r>
    <n v="15"/>
    <x v="0"/>
    <n v="200"/>
    <x v="3"/>
    <n v="7.9900000000000004E-5"/>
    <n v="0.73499999999999999"/>
    <n v="3.9246761497125863E-3"/>
    <n v="1.48"/>
    <n v="1.59"/>
    <n v="3.9246761497125863E-3"/>
    <n v="3.9246761497125863E-3"/>
  </r>
  <r>
    <n v="15"/>
    <x v="0"/>
    <n v="150"/>
    <x v="3"/>
    <n v="7.9900000000000004E-5"/>
    <n v="0.73499999999999999"/>
    <n v="3.1766828230846032E-3"/>
    <n v="1.48"/>
    <n v="1.59"/>
    <n v="3.1766828230846032E-3"/>
    <n v="3.1766828230846032E-3"/>
  </r>
  <r>
    <n v="15"/>
    <x v="0"/>
    <n v="100"/>
    <x v="3"/>
    <n v="7.9900000000000004E-5"/>
    <n v="0.73499999999999999"/>
    <n v="2.3580161721064429E-3"/>
    <n v="1.48"/>
    <n v="1.59"/>
    <n v="2.3580161721064429E-3"/>
    <n v="2.3580161721064429E-3"/>
  </r>
  <r>
    <n v="15"/>
    <x v="0"/>
    <n v="100"/>
    <x v="3"/>
    <n v="7.9900000000000004E-5"/>
    <n v="0.73499999999999999"/>
    <n v="2.3580161721064429E-3"/>
    <n v="1.48"/>
    <n v="1.59"/>
    <n v="2.3580161721064429E-3"/>
    <n v="2.3580161721064429E-3"/>
  </r>
  <r>
    <n v="15"/>
    <x v="0"/>
    <n v="100"/>
    <x v="3"/>
    <n v="7.9900000000000004E-5"/>
    <n v="0.73499999999999999"/>
    <n v="2.3580161721064429E-3"/>
    <n v="1.48"/>
    <n v="1.59"/>
    <n v="2.3580161721064429E-3"/>
    <n v="2.3580161721064429E-3"/>
  </r>
  <r>
    <n v="15"/>
    <x v="0"/>
    <n v="100"/>
    <x v="3"/>
    <n v="7.9900000000000004E-5"/>
    <n v="0.73499999999999999"/>
    <n v="2.3580161721064429E-3"/>
    <n v="1.48"/>
    <n v="1.59"/>
    <n v="2.3580161721064429E-3"/>
    <n v="2.3580161721064429E-3"/>
  </r>
  <r>
    <n v="15"/>
    <x v="0"/>
    <n v="60"/>
    <x v="3"/>
    <n v="7.9900000000000004E-5"/>
    <n v="0.73499999999999999"/>
    <n v="1.6198990411480721E-3"/>
    <n v="1.48"/>
    <n v="1.59"/>
    <n v="1.6198990411480721E-3"/>
    <n v="1.6198990411480721E-3"/>
  </r>
  <r>
    <n v="15"/>
    <x v="0"/>
    <n v="50"/>
    <x v="3"/>
    <n v="7.9900000000000004E-5"/>
    <n v="0.73499999999999999"/>
    <n v="1.4167386188852062E-3"/>
    <n v="1.48"/>
    <n v="1.59"/>
    <n v="1.4167386188852062E-3"/>
    <n v="1.4167386188852062E-3"/>
  </r>
  <r>
    <n v="15"/>
    <x v="0"/>
    <n v="50"/>
    <x v="3"/>
    <n v="7.9900000000000004E-5"/>
    <n v="0.73499999999999999"/>
    <n v="1.4167386188852062E-3"/>
    <n v="1.48"/>
    <n v="1.59"/>
    <n v="1.4167386188852062E-3"/>
    <n v="1.4167386188852062E-3"/>
  </r>
  <r>
    <n v="15"/>
    <x v="0"/>
    <n v="50"/>
    <x v="3"/>
    <n v="7.9900000000000004E-5"/>
    <n v="0.73499999999999999"/>
    <n v="1.4167386188852062E-3"/>
    <n v="1.48"/>
    <n v="1.59"/>
    <n v="1.4167386188852062E-3"/>
    <n v="1.4167386188852062E-3"/>
  </r>
  <r>
    <n v="15"/>
    <x v="0"/>
    <n v="50"/>
    <x v="3"/>
    <n v="7.9900000000000004E-5"/>
    <n v="0.73499999999999999"/>
    <n v="1.4167386188852062E-3"/>
    <n v="1.48"/>
    <n v="1.59"/>
    <n v="1.4167386188852062E-3"/>
    <n v="1.4167386188852062E-3"/>
  </r>
  <r>
    <n v="15"/>
    <x v="0"/>
    <n v="30"/>
    <x v="3"/>
    <n v="7.9900000000000004E-5"/>
    <n v="0.73499999999999999"/>
    <n v="9.7326454221875172E-4"/>
    <n v="1.48"/>
    <n v="1.59"/>
    <n v="9.7326454221875172E-4"/>
    <n v="9.7326454221875172E-4"/>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0"/>
    <n v="3000"/>
    <x v="3"/>
    <n v="7.9900000000000004E-5"/>
    <n v="0.73499999999999999"/>
    <n v="2.872307296983214E-2"/>
    <n v="1.48"/>
    <n v="1.59"/>
    <n v="2.872307296983214E-2"/>
    <n v="2.872307296983214E-2"/>
  </r>
  <r>
    <n v="15"/>
    <x v="0"/>
    <n v="3000"/>
    <x v="3"/>
    <n v="7.9900000000000004E-5"/>
    <n v="0.73499999999999999"/>
    <n v="2.872307296983214E-2"/>
    <n v="1.48"/>
    <n v="1.59"/>
    <n v="2.872307296983214E-2"/>
    <n v="2.872307296983214E-2"/>
  </r>
  <r>
    <n v="15"/>
    <x v="0"/>
    <n v="3000"/>
    <x v="3"/>
    <n v="7.9900000000000004E-5"/>
    <n v="0.73499999999999999"/>
    <n v="2.872307296983214E-2"/>
    <n v="1.48"/>
    <n v="1.59"/>
    <n v="2.872307296983214E-2"/>
    <n v="2.872307296983214E-2"/>
  </r>
  <r>
    <n v="15"/>
    <x v="0"/>
    <n v="2500"/>
    <x v="3"/>
    <n v="7.9900000000000004E-5"/>
    <n v="0.73499999999999999"/>
    <n v="2.5120754871599014E-2"/>
    <n v="1.48"/>
    <n v="1.59"/>
    <n v="2.5120754871599014E-2"/>
    <n v="2.5120754871599014E-2"/>
  </r>
  <r>
    <n v="15"/>
    <x v="0"/>
    <n v="2000"/>
    <x v="3"/>
    <n v="7.9900000000000004E-5"/>
    <n v="0.73499999999999999"/>
    <n v="2.1320816193318094E-2"/>
    <n v="1.48"/>
    <n v="1.59"/>
    <n v="2.1320816193318094E-2"/>
    <n v="2.1320816193318094E-2"/>
  </r>
  <r>
    <n v="15"/>
    <x v="0"/>
    <n v="2000"/>
    <x v="3"/>
    <n v="7.9900000000000004E-5"/>
    <n v="0.73499999999999999"/>
    <n v="2.1320816193318094E-2"/>
    <n v="1.48"/>
    <n v="1.59"/>
    <n v="2.1320816193318094E-2"/>
    <n v="2.1320816193318094E-2"/>
  </r>
  <r>
    <n v="15"/>
    <x v="0"/>
    <n v="2000"/>
    <x v="3"/>
    <n v="7.9900000000000004E-5"/>
    <n v="0.73499999999999999"/>
    <n v="2.1320816193318094E-2"/>
    <n v="1.48"/>
    <n v="1.59"/>
    <n v="2.1320816193318094E-2"/>
    <n v="2.1320816193318094E-2"/>
  </r>
  <r>
    <n v="15"/>
    <x v="0"/>
    <n v="2000"/>
    <x v="3"/>
    <n v="7.9900000000000004E-5"/>
    <n v="0.73499999999999999"/>
    <n v="2.1320816193318094E-2"/>
    <n v="1.48"/>
    <n v="1.59"/>
    <n v="2.1320816193318094E-2"/>
    <n v="2.1320816193318094E-2"/>
  </r>
  <r>
    <n v="15"/>
    <x v="0"/>
    <n v="2000"/>
    <x v="3"/>
    <n v="7.9900000000000004E-5"/>
    <n v="0.73499999999999999"/>
    <n v="2.1320816193318094E-2"/>
    <n v="1.48"/>
    <n v="1.59"/>
    <n v="2.1320816193318094E-2"/>
    <n v="2.1320816193318094E-2"/>
  </r>
  <r>
    <n v="15"/>
    <x v="0"/>
    <n v="2000"/>
    <x v="3"/>
    <n v="7.9900000000000004E-5"/>
    <n v="0.73499999999999999"/>
    <n v="2.1320816193318094E-2"/>
    <n v="1.48"/>
    <n v="1.59"/>
    <n v="2.1320816193318094E-2"/>
    <n v="2.1320816193318094E-2"/>
  </r>
  <r>
    <n v="15"/>
    <x v="0"/>
    <n v="2000"/>
    <x v="3"/>
    <n v="7.9900000000000004E-5"/>
    <n v="0.73499999999999999"/>
    <n v="2.1320816193318094E-2"/>
    <n v="1.48"/>
    <n v="1.59"/>
    <n v="2.1320816193318094E-2"/>
    <n v="2.1320816193318094E-2"/>
  </r>
  <r>
    <n v="15"/>
    <x v="0"/>
    <n v="2000"/>
    <x v="3"/>
    <n v="7.9900000000000004E-5"/>
    <n v="0.73499999999999999"/>
    <n v="2.1320816193318094E-2"/>
    <n v="1.48"/>
    <n v="1.59"/>
    <n v="2.1320816193318094E-2"/>
    <n v="2.1320816193318094E-2"/>
  </r>
  <r>
    <n v="15"/>
    <x v="0"/>
    <n v="2000"/>
    <x v="3"/>
    <n v="7.9900000000000004E-5"/>
    <n v="0.73499999999999999"/>
    <n v="2.1320816193318094E-2"/>
    <n v="1.48"/>
    <n v="1.59"/>
    <n v="2.1320816193318094E-2"/>
    <n v="2.1320816193318094E-2"/>
  </r>
  <r>
    <n v="15"/>
    <x v="0"/>
    <n v="2000"/>
    <x v="3"/>
    <n v="7.9900000000000004E-5"/>
    <n v="0.73499999999999999"/>
    <n v="2.1320816193318094E-2"/>
    <n v="1.48"/>
    <n v="1.59"/>
    <n v="2.1320816193318094E-2"/>
    <n v="2.1320816193318094E-2"/>
  </r>
  <r>
    <n v="15"/>
    <x v="0"/>
    <n v="2000"/>
    <x v="3"/>
    <n v="7.9900000000000004E-5"/>
    <n v="0.73499999999999999"/>
    <n v="2.1320816193318094E-2"/>
    <n v="1.48"/>
    <n v="1.59"/>
    <n v="2.1320816193318094E-2"/>
    <n v="2.1320816193318094E-2"/>
  </r>
  <r>
    <n v="15"/>
    <x v="0"/>
    <n v="2000"/>
    <x v="3"/>
    <n v="7.9900000000000004E-5"/>
    <n v="0.73499999999999999"/>
    <n v="2.1320816193318094E-2"/>
    <n v="1.48"/>
    <n v="1.59"/>
    <n v="2.1320816193318094E-2"/>
    <n v="2.1320816193318094E-2"/>
  </r>
  <r>
    <n v="15"/>
    <x v="0"/>
    <n v="2000"/>
    <x v="3"/>
    <n v="7.9900000000000004E-5"/>
    <n v="0.73499999999999999"/>
    <n v="2.1320816193318094E-2"/>
    <n v="1.48"/>
    <n v="1.59"/>
    <n v="2.1320816193318094E-2"/>
    <n v="2.1320816193318094E-2"/>
  </r>
  <r>
    <n v="15"/>
    <x v="0"/>
    <n v="2000"/>
    <x v="3"/>
    <n v="7.9900000000000004E-5"/>
    <n v="0.73499999999999999"/>
    <n v="2.1320816193318094E-2"/>
    <n v="1.48"/>
    <n v="1.59"/>
    <n v="2.1320816193318094E-2"/>
    <n v="2.1320816193318094E-2"/>
  </r>
  <r>
    <n v="15"/>
    <x v="0"/>
    <n v="1500"/>
    <x v="3"/>
    <n v="7.9900000000000004E-5"/>
    <n v="0.73499999999999999"/>
    <n v="1.7257339966870289E-2"/>
    <n v="1.48"/>
    <n v="1.59"/>
    <n v="1.7257339966870289E-2"/>
    <n v="1.7257339966870289E-2"/>
  </r>
  <r>
    <n v="15"/>
    <x v="0"/>
    <n v="1200"/>
    <x v="3"/>
    <n v="7.9900000000000004E-5"/>
    <n v="0.73499999999999999"/>
    <n v="1.4646875673120383E-2"/>
    <n v="1.48"/>
    <n v="1.59"/>
    <n v="1.4646875673120383E-2"/>
    <n v="1.4646875673120383E-2"/>
  </r>
  <r>
    <n v="15"/>
    <x v="0"/>
    <n v="1000"/>
    <x v="3"/>
    <n v="7.9900000000000004E-5"/>
    <n v="0.73499999999999999"/>
    <n v="1.2809930671613425E-2"/>
    <n v="1.48"/>
    <n v="1.59"/>
    <n v="1.2809930671613425E-2"/>
    <n v="1.2809930671613425E-2"/>
  </r>
  <r>
    <n v="15"/>
    <x v="0"/>
    <n v="1000"/>
    <x v="3"/>
    <n v="7.9900000000000004E-5"/>
    <n v="0.73499999999999999"/>
    <n v="1.2809930671613425E-2"/>
    <n v="1.48"/>
    <n v="1.59"/>
    <n v="1.2809930671613425E-2"/>
    <n v="1.2809930671613425E-2"/>
  </r>
  <r>
    <n v="15"/>
    <x v="0"/>
    <n v="1000"/>
    <x v="3"/>
    <n v="7.9900000000000004E-5"/>
    <n v="0.73499999999999999"/>
    <n v="1.2809930671613425E-2"/>
    <n v="1.48"/>
    <n v="1.59"/>
    <n v="1.2809930671613425E-2"/>
    <n v="1.2809930671613425E-2"/>
  </r>
  <r>
    <n v="15"/>
    <x v="0"/>
    <n v="1000"/>
    <x v="3"/>
    <n v="7.9900000000000004E-5"/>
    <n v="0.73499999999999999"/>
    <n v="1.2809930671613425E-2"/>
    <n v="1.48"/>
    <n v="1.59"/>
    <n v="1.2809930671613425E-2"/>
    <n v="1.2809930671613425E-2"/>
  </r>
  <r>
    <n v="15"/>
    <x v="0"/>
    <n v="1000"/>
    <x v="3"/>
    <n v="7.9900000000000004E-5"/>
    <n v="0.73499999999999999"/>
    <n v="1.2809930671613425E-2"/>
    <n v="1.48"/>
    <n v="1.59"/>
    <n v="1.2809930671613425E-2"/>
    <n v="1.2809930671613425E-2"/>
  </r>
  <r>
    <n v="15"/>
    <x v="0"/>
    <n v="1000"/>
    <x v="3"/>
    <n v="7.9900000000000004E-5"/>
    <n v="0.73499999999999999"/>
    <n v="1.2809930671613425E-2"/>
    <n v="1.48"/>
    <n v="1.59"/>
    <n v="1.2809930671613425E-2"/>
    <n v="1.2809930671613425E-2"/>
  </r>
  <r>
    <n v="15"/>
    <x v="0"/>
    <n v="1000"/>
    <x v="3"/>
    <n v="7.9900000000000004E-5"/>
    <n v="0.73499999999999999"/>
    <n v="1.2809930671613425E-2"/>
    <n v="1.48"/>
    <n v="1.59"/>
    <n v="1.2809930671613425E-2"/>
    <n v="1.2809930671613425E-2"/>
  </r>
  <r>
    <n v="15"/>
    <x v="0"/>
    <n v="1000"/>
    <x v="3"/>
    <n v="7.9900000000000004E-5"/>
    <n v="0.73499999999999999"/>
    <n v="1.2809930671613425E-2"/>
    <n v="1.48"/>
    <n v="1.59"/>
    <n v="1.2809930671613425E-2"/>
    <n v="1.2809930671613425E-2"/>
  </r>
  <r>
    <n v="15"/>
    <x v="0"/>
    <n v="1000"/>
    <x v="3"/>
    <n v="7.9900000000000004E-5"/>
    <n v="0.73499999999999999"/>
    <n v="1.2809930671613425E-2"/>
    <n v="1.48"/>
    <n v="1.59"/>
    <n v="1.2809930671613425E-2"/>
    <n v="1.2809930671613425E-2"/>
  </r>
  <r>
    <n v="15"/>
    <x v="0"/>
    <n v="1000"/>
    <x v="3"/>
    <n v="7.9900000000000004E-5"/>
    <n v="0.73499999999999999"/>
    <n v="1.2809930671613425E-2"/>
    <n v="1.48"/>
    <n v="1.59"/>
    <n v="1.2809930671613425E-2"/>
    <n v="1.2809930671613425E-2"/>
  </r>
  <r>
    <n v="15"/>
    <x v="0"/>
    <n v="1000"/>
    <x v="3"/>
    <n v="7.9900000000000004E-5"/>
    <n v="0.73499999999999999"/>
    <n v="1.2809930671613425E-2"/>
    <n v="1.48"/>
    <n v="1.59"/>
    <n v="1.2809930671613425E-2"/>
    <n v="1.2809930671613425E-2"/>
  </r>
  <r>
    <n v="15"/>
    <x v="0"/>
    <n v="1000"/>
    <x v="3"/>
    <n v="7.9900000000000004E-5"/>
    <n v="0.73499999999999999"/>
    <n v="1.2809930671613425E-2"/>
    <n v="1.48"/>
    <n v="1.59"/>
    <n v="1.2809930671613425E-2"/>
    <n v="1.2809930671613425E-2"/>
  </r>
  <r>
    <n v="15"/>
    <x v="0"/>
    <n v="1000"/>
    <x v="3"/>
    <n v="7.9900000000000004E-5"/>
    <n v="0.73499999999999999"/>
    <n v="1.2809930671613425E-2"/>
    <n v="1.48"/>
    <n v="1.59"/>
    <n v="1.2809930671613425E-2"/>
    <n v="1.2809930671613425E-2"/>
  </r>
  <r>
    <n v="15"/>
    <x v="0"/>
    <n v="1000"/>
    <x v="3"/>
    <n v="7.9900000000000004E-5"/>
    <n v="0.73499999999999999"/>
    <n v="1.2809930671613425E-2"/>
    <n v="1.48"/>
    <n v="1.59"/>
    <n v="1.2809930671613425E-2"/>
    <n v="1.2809930671613425E-2"/>
  </r>
  <r>
    <n v="15"/>
    <x v="0"/>
    <n v="1000"/>
    <x v="3"/>
    <n v="7.9900000000000004E-5"/>
    <n v="0.73499999999999999"/>
    <n v="1.2809930671613425E-2"/>
    <n v="1.48"/>
    <n v="1.59"/>
    <n v="1.2809930671613425E-2"/>
    <n v="1.2809930671613425E-2"/>
  </r>
  <r>
    <n v="15"/>
    <x v="0"/>
    <n v="800"/>
    <x v="3"/>
    <n v="7.9900000000000004E-5"/>
    <n v="0.73499999999999999"/>
    <n v="1.0872212188472069E-2"/>
    <n v="1.48"/>
    <n v="1.59"/>
    <n v="1.0872212188472069E-2"/>
    <n v="1.0872212188472069E-2"/>
  </r>
  <r>
    <n v="15"/>
    <x v="0"/>
    <n v="100000"/>
    <x v="3"/>
    <n v="7.9900000000000004E-5"/>
    <n v="0.73499999999999999"/>
    <n v="0.37804785591022305"/>
    <n v="1.48"/>
    <n v="1.59"/>
    <n v="1.48"/>
    <n v="1.59"/>
  </r>
  <r>
    <n v="15"/>
    <x v="0"/>
    <n v="100000"/>
    <x v="3"/>
    <n v="7.9900000000000004E-5"/>
    <n v="0.73499999999999999"/>
    <n v="0.37804785591022305"/>
    <n v="1.48"/>
    <n v="1.59"/>
    <n v="1.48"/>
    <n v="1.59"/>
  </r>
  <r>
    <n v="15"/>
    <x v="0"/>
    <n v="100000"/>
    <x v="3"/>
    <n v="7.9900000000000004E-5"/>
    <n v="0.73499999999999999"/>
    <n v="0.37804785591022305"/>
    <n v="1.48"/>
    <n v="1.59"/>
    <n v="1.48"/>
    <n v="1.59"/>
  </r>
  <r>
    <n v="15"/>
    <x v="0"/>
    <n v="100000"/>
    <x v="3"/>
    <n v="7.9900000000000004E-5"/>
    <n v="0.73499999999999999"/>
    <n v="0.37804785591022305"/>
    <n v="1.48"/>
    <n v="1.59"/>
    <n v="1.48"/>
    <n v="1.59"/>
  </r>
  <r>
    <n v="15"/>
    <x v="0"/>
    <n v="100000"/>
    <x v="3"/>
    <n v="7.9900000000000004E-5"/>
    <n v="0.73499999999999999"/>
    <n v="0.37804785591022305"/>
    <n v="1.48"/>
    <n v="1.59"/>
    <n v="1.48"/>
    <n v="1.59"/>
  </r>
  <r>
    <n v="15"/>
    <x v="0"/>
    <n v="100000"/>
    <x v="3"/>
    <n v="7.9900000000000004E-5"/>
    <n v="0.73499999999999999"/>
    <n v="0.37804785591022305"/>
    <n v="1.48"/>
    <n v="1.59"/>
    <n v="1.48"/>
    <n v="1.59"/>
  </r>
  <r>
    <n v="15"/>
    <x v="0"/>
    <n v="100000"/>
    <x v="3"/>
    <n v="7.9900000000000004E-5"/>
    <n v="0.73499999999999999"/>
    <n v="0.37804785591022305"/>
    <n v="1.48"/>
    <n v="1.59"/>
    <n v="1.48"/>
    <n v="1.59"/>
  </r>
  <r>
    <n v="15"/>
    <x v="0"/>
    <n v="100000"/>
    <x v="3"/>
    <n v="7.9900000000000004E-5"/>
    <n v="0.73499999999999999"/>
    <n v="0.37804785591022305"/>
    <n v="1.48"/>
    <n v="1.59"/>
    <n v="1.48"/>
    <n v="1.59"/>
  </r>
  <r>
    <n v="15"/>
    <x v="0"/>
    <n v="100000"/>
    <x v="3"/>
    <n v="7.9900000000000004E-5"/>
    <n v="0.73499999999999999"/>
    <n v="0.37804785591022305"/>
    <n v="1.48"/>
    <n v="1.59"/>
    <n v="1.48"/>
    <n v="1.59"/>
  </r>
  <r>
    <n v="15"/>
    <x v="0"/>
    <n v="100000"/>
    <x v="3"/>
    <n v="7.9900000000000004E-5"/>
    <n v="0.73499999999999999"/>
    <n v="0.37804785591022305"/>
    <n v="1.48"/>
    <n v="1.59"/>
    <n v="1.48"/>
    <n v="1.59"/>
  </r>
  <r>
    <n v="15"/>
    <x v="0"/>
    <n v="100000"/>
    <x v="3"/>
    <n v="7.9900000000000004E-5"/>
    <n v="0.73499999999999999"/>
    <n v="0.37804785591022305"/>
    <n v="1.48"/>
    <n v="1.59"/>
    <n v="1.48"/>
    <n v="1.59"/>
  </r>
  <r>
    <n v="15"/>
    <x v="0"/>
    <n v="100000"/>
    <x v="3"/>
    <n v="7.9900000000000004E-5"/>
    <n v="0.73499999999999999"/>
    <n v="0.37804785591022305"/>
    <n v="1.48"/>
    <n v="1.59"/>
    <n v="1.48"/>
    <n v="1.59"/>
  </r>
  <r>
    <n v="15"/>
    <x v="0"/>
    <n v="100000"/>
    <x v="3"/>
    <n v="7.9900000000000004E-5"/>
    <n v="0.73499999999999999"/>
    <n v="0.37804785591022305"/>
    <n v="1.48"/>
    <n v="1.59"/>
    <n v="1.48"/>
    <n v="1.59"/>
  </r>
  <r>
    <n v="15"/>
    <x v="0"/>
    <n v="30000"/>
    <x v="3"/>
    <n v="7.9900000000000004E-5"/>
    <n v="0.73499999999999999"/>
    <n v="0.15603818912342673"/>
    <n v="1.48"/>
    <n v="1.59"/>
    <n v="1.48"/>
    <n v="1.48"/>
  </r>
  <r>
    <n v="15"/>
    <x v="0"/>
    <n v="30000"/>
    <x v="3"/>
    <n v="7.9900000000000004E-5"/>
    <n v="0.73499999999999999"/>
    <n v="0.15603818912342673"/>
    <n v="1.48"/>
    <n v="1.59"/>
    <n v="1.48"/>
    <n v="1.48"/>
  </r>
  <r>
    <n v="15"/>
    <x v="0"/>
    <n v="20000"/>
    <x v="3"/>
    <n v="7.9900000000000004E-5"/>
    <n v="0.73499999999999999"/>
    <n v="0.11582540464709284"/>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10000"/>
    <x v="3"/>
    <n v="7.9900000000000004E-5"/>
    <n v="0.73499999999999999"/>
    <n v="6.9589990837490873E-2"/>
    <n v="1.48"/>
    <n v="1.59"/>
    <n v="1.48"/>
    <n v="1.48"/>
  </r>
  <r>
    <n v="15"/>
    <x v="0"/>
    <n v="9000"/>
    <x v="3"/>
    <n v="7.9900000000000004E-5"/>
    <n v="0.73499999999999999"/>
    <n v="6.4404323643883626E-2"/>
    <n v="1.48"/>
    <n v="1.59"/>
    <n v="6.4404323643883626E-2"/>
    <n v="6.4404323643883626E-2"/>
  </r>
  <r>
    <n v="15"/>
    <x v="0"/>
    <n v="9000"/>
    <x v="3"/>
    <n v="7.9900000000000004E-5"/>
    <n v="0.73499999999999999"/>
    <n v="6.4404323643883626E-2"/>
    <n v="1.48"/>
    <n v="1.59"/>
    <n v="6.4404323643883626E-2"/>
    <n v="6.4404323643883626E-2"/>
  </r>
  <r>
    <n v="15"/>
    <x v="0"/>
    <n v="8000"/>
    <x v="3"/>
    <n v="7.9900000000000004E-5"/>
    <n v="0.73499999999999999"/>
    <n v="5.9063328754435249E-2"/>
    <n v="1.48"/>
    <n v="1.59"/>
    <n v="5.9063328754435249E-2"/>
    <n v="5.9063328754435249E-2"/>
  </r>
  <r>
    <n v="15"/>
    <x v="0"/>
    <n v="8000"/>
    <x v="3"/>
    <n v="7.9900000000000004E-5"/>
    <n v="0.73499999999999999"/>
    <n v="5.9063328754435249E-2"/>
    <n v="1.48"/>
    <n v="1.59"/>
    <n v="5.9063328754435249E-2"/>
    <n v="5.9063328754435249E-2"/>
  </r>
  <r>
    <n v="15"/>
    <x v="0"/>
    <n v="7000"/>
    <x v="3"/>
    <n v="7.9900000000000004E-5"/>
    <n v="0.73499999999999999"/>
    <n v="5.3541907412827584E-2"/>
    <n v="1.48"/>
    <n v="1.59"/>
    <n v="5.3541907412827584E-2"/>
    <n v="5.3541907412827584E-2"/>
  </r>
  <r>
    <n v="15"/>
    <x v="0"/>
    <n v="5000"/>
    <x v="3"/>
    <n v="7.9900000000000004E-5"/>
    <n v="0.73499999999999999"/>
    <n v="4.181092083828615E-2"/>
    <n v="1.48"/>
    <n v="1.59"/>
    <n v="4.181092083828615E-2"/>
    <n v="4.181092083828615E-2"/>
  </r>
  <r>
    <n v="15"/>
    <x v="0"/>
    <n v="5000"/>
    <x v="3"/>
    <n v="7.9900000000000004E-5"/>
    <n v="0.73499999999999999"/>
    <n v="4.181092083828615E-2"/>
    <n v="1.48"/>
    <n v="1.59"/>
    <n v="4.181092083828615E-2"/>
    <n v="4.181092083828615E-2"/>
  </r>
  <r>
    <n v="15"/>
    <x v="0"/>
    <n v="5000"/>
    <x v="3"/>
    <n v="7.9900000000000004E-5"/>
    <n v="0.73499999999999999"/>
    <n v="4.181092083828615E-2"/>
    <n v="1.48"/>
    <n v="1.59"/>
    <n v="4.181092083828615E-2"/>
    <n v="4.181092083828615E-2"/>
  </r>
  <r>
    <n v="15"/>
    <x v="0"/>
    <n v="4000"/>
    <x v="3"/>
    <n v="7.9900000000000004E-5"/>
    <n v="0.73499999999999999"/>
    <n v="3.5486312518192585E-2"/>
    <n v="1.48"/>
    <n v="1.59"/>
    <n v="3.5486312518192585E-2"/>
    <n v="3.5486312518192585E-2"/>
  </r>
  <r>
    <n v="15"/>
    <x v="0"/>
    <n v="4000"/>
    <x v="3"/>
    <n v="7.9900000000000004E-5"/>
    <n v="0.73499999999999999"/>
    <n v="3.5486312518192585E-2"/>
    <n v="1.48"/>
    <n v="1.59"/>
    <n v="3.5486312518192585E-2"/>
    <n v="3.5486312518192585E-2"/>
  </r>
  <r>
    <n v="15"/>
    <x v="0"/>
    <n v="4000"/>
    <x v="3"/>
    <n v="7.9900000000000004E-5"/>
    <n v="0.73499999999999999"/>
    <n v="3.5486312518192585E-2"/>
    <n v="1.48"/>
    <n v="1.59"/>
    <n v="3.5486312518192585E-2"/>
    <n v="3.5486312518192585E-2"/>
  </r>
  <r>
    <n v="15"/>
    <x v="0"/>
    <n v="4000"/>
    <x v="3"/>
    <n v="7.9900000000000004E-5"/>
    <n v="0.73499999999999999"/>
    <n v="3.5486312518192585E-2"/>
    <n v="1.48"/>
    <n v="1.59"/>
    <n v="3.5486312518192585E-2"/>
    <n v="3.5486312518192585E-2"/>
  </r>
  <r>
    <n v="15"/>
    <x v="0"/>
    <n v="3000"/>
    <x v="3"/>
    <n v="7.9900000000000004E-5"/>
    <n v="0.73499999999999999"/>
    <n v="2.872307296983214E-2"/>
    <n v="1.48"/>
    <n v="1.59"/>
    <n v="2.872307296983214E-2"/>
    <n v="2.872307296983214E-2"/>
  </r>
  <r>
    <n v="15"/>
    <x v="0"/>
    <n v="3000"/>
    <x v="3"/>
    <n v="7.9900000000000004E-5"/>
    <n v="0.73499999999999999"/>
    <n v="2.872307296983214E-2"/>
    <n v="1.48"/>
    <n v="1.59"/>
    <n v="2.872307296983214E-2"/>
    <n v="2.872307296983214E-2"/>
  </r>
  <r>
    <n v="15"/>
    <x v="0"/>
    <n v="3000"/>
    <x v="3"/>
    <n v="7.9900000000000004E-5"/>
    <n v="0.73499999999999999"/>
    <n v="2.872307296983214E-2"/>
    <n v="1.48"/>
    <n v="1.59"/>
    <n v="2.872307296983214E-2"/>
    <n v="2.872307296983214E-2"/>
  </r>
  <r>
    <n v="15"/>
    <x v="0"/>
    <n v="3000"/>
    <x v="3"/>
    <n v="7.9900000000000004E-5"/>
    <n v="0.73499999999999999"/>
    <n v="2.872307296983214E-2"/>
    <n v="1.48"/>
    <n v="1.59"/>
    <n v="2.872307296983214E-2"/>
    <n v="2.872307296983214E-2"/>
  </r>
  <r>
    <n v="15"/>
    <x v="0"/>
    <n v="3000"/>
    <x v="3"/>
    <n v="7.9900000000000004E-5"/>
    <n v="0.73499999999999999"/>
    <n v="2.872307296983214E-2"/>
    <n v="1.48"/>
    <n v="1.59"/>
    <n v="2.872307296983214E-2"/>
    <n v="2.872307296983214E-2"/>
  </r>
  <r>
    <n v="15"/>
    <x v="0"/>
    <n v="3000"/>
    <x v="3"/>
    <n v="7.9900000000000004E-5"/>
    <n v="0.73499999999999999"/>
    <n v="2.872307296983214E-2"/>
    <n v="1.48"/>
    <n v="1.59"/>
    <n v="2.872307296983214E-2"/>
    <n v="2.872307296983214E-2"/>
  </r>
  <r>
    <n v="15"/>
    <x v="0"/>
    <n v="3000"/>
    <x v="3"/>
    <n v="7.9900000000000004E-5"/>
    <n v="0.73499999999999999"/>
    <n v="2.872307296983214E-2"/>
    <n v="1.48"/>
    <n v="1.59"/>
    <n v="2.872307296983214E-2"/>
    <n v="2.872307296983214E-2"/>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9000"/>
    <x v="3"/>
    <n v="1.21E-4"/>
    <n v="0.746"/>
    <n v="0.10780782451070688"/>
    <n v="3.39"/>
    <n v="7.41"/>
    <n v="0.10780782451070688"/>
    <n v="0.10780782451070688"/>
  </r>
  <r>
    <n v="15"/>
    <x v="1"/>
    <n v="7000"/>
    <x v="3"/>
    <n v="1.21E-4"/>
    <n v="0.746"/>
    <n v="8.9377562857395274E-2"/>
    <n v="3.39"/>
    <n v="7.41"/>
    <n v="8.9377562857395274E-2"/>
    <n v="8.9377562857395274E-2"/>
  </r>
  <r>
    <n v="15"/>
    <x v="1"/>
    <n v="6000"/>
    <x v="3"/>
    <n v="1.21E-4"/>
    <n v="0.746"/>
    <n v="7.9668419792064238E-2"/>
    <n v="3.39"/>
    <n v="7.41"/>
    <n v="7.9668419792064238E-2"/>
    <n v="7.9668419792064238E-2"/>
  </r>
  <r>
    <n v="15"/>
    <x v="1"/>
    <n v="5000"/>
    <x v="3"/>
    <n v="1.21E-4"/>
    <n v="0.746"/>
    <n v="6.9537167055922014E-2"/>
    <n v="3.39"/>
    <n v="7.41"/>
    <n v="6.9537167055922014E-2"/>
    <n v="6.9537167055922014E-2"/>
  </r>
  <r>
    <n v="15"/>
    <x v="1"/>
    <n v="5000"/>
    <x v="3"/>
    <n v="1.21E-4"/>
    <n v="0.746"/>
    <n v="6.9537167055922014E-2"/>
    <n v="3.39"/>
    <n v="7.41"/>
    <n v="6.9537167055922014E-2"/>
    <n v="6.9537167055922014E-2"/>
  </r>
  <r>
    <n v="15"/>
    <x v="1"/>
    <n v="5000"/>
    <x v="3"/>
    <n v="1.21E-4"/>
    <n v="0.746"/>
    <n v="6.9537167055922014E-2"/>
    <n v="3.39"/>
    <n v="7.41"/>
    <n v="6.9537167055922014E-2"/>
    <n v="6.9537167055922014E-2"/>
  </r>
  <r>
    <n v="15"/>
    <x v="1"/>
    <n v="5000"/>
    <x v="3"/>
    <n v="1.21E-4"/>
    <n v="0.746"/>
    <n v="6.9537167055922014E-2"/>
    <n v="3.39"/>
    <n v="7.41"/>
    <n v="6.9537167055922014E-2"/>
    <n v="6.9537167055922014E-2"/>
  </r>
  <r>
    <n v="15"/>
    <x v="1"/>
    <n v="4500"/>
    <x v="3"/>
    <n v="1.21E-4"/>
    <n v="0.746"/>
    <n v="6.4280893617840826E-2"/>
    <n v="3.39"/>
    <n v="7.41"/>
    <n v="6.4280893617840826E-2"/>
    <n v="6.4280893617840826E-2"/>
  </r>
  <r>
    <n v="15"/>
    <x v="1"/>
    <n v="4000"/>
    <x v="3"/>
    <n v="1.21E-4"/>
    <n v="0.746"/>
    <n v="5.8873807545705828E-2"/>
    <n v="3.39"/>
    <n v="7.41"/>
    <n v="5.8873807545705828E-2"/>
    <n v="5.8873807545705828E-2"/>
  </r>
  <r>
    <n v="15"/>
    <x v="1"/>
    <n v="4000"/>
    <x v="3"/>
    <n v="1.21E-4"/>
    <n v="0.746"/>
    <n v="5.8873807545705828E-2"/>
    <n v="3.39"/>
    <n v="7.41"/>
    <n v="5.8873807545705828E-2"/>
    <n v="5.8873807545705828E-2"/>
  </r>
  <r>
    <n v="15"/>
    <x v="1"/>
    <n v="4000"/>
    <x v="3"/>
    <n v="1.21E-4"/>
    <n v="0.746"/>
    <n v="5.8873807545705828E-2"/>
    <n v="3.39"/>
    <n v="7.41"/>
    <n v="5.8873807545705828E-2"/>
    <n v="5.8873807545705828E-2"/>
  </r>
  <r>
    <n v="15"/>
    <x v="1"/>
    <n v="3000"/>
    <x v="3"/>
    <n v="1.21E-4"/>
    <n v="0.746"/>
    <n v="4.7502648723298978E-2"/>
    <n v="3.39"/>
    <n v="7.41"/>
    <n v="4.7502648723298978E-2"/>
    <n v="4.7502648723298978E-2"/>
  </r>
  <r>
    <n v="15"/>
    <x v="1"/>
    <n v="2000"/>
    <x v="3"/>
    <n v="1.21E-4"/>
    <n v="0.746"/>
    <n v="3.5103768923070142E-2"/>
    <n v="3.39"/>
    <n v="7.41"/>
    <n v="3.5103768923070142E-2"/>
    <n v="3.5103768923070142E-2"/>
  </r>
  <r>
    <n v="15"/>
    <x v="2"/>
    <n v="2000"/>
    <x v="3"/>
    <n v="1.1399999999999999E-4"/>
    <n v="0.70399999999999996"/>
    <n v="2.4034216461774779E-2"/>
    <n v="1.59"/>
    <n v="4.18"/>
    <n v="2.4034216461774779E-2"/>
    <n v="2.4034216461774779E-2"/>
  </r>
  <r>
    <n v="15"/>
    <x v="2"/>
    <n v="1100"/>
    <x v="3"/>
    <n v="1.1399999999999999E-4"/>
    <n v="0.70399999999999996"/>
    <n v="1.5777758404776777E-2"/>
    <n v="1.59"/>
    <n v="4.18"/>
    <n v="1.5777758404776777E-2"/>
    <n v="1.5777758404776777E-2"/>
  </r>
  <r>
    <n v="15"/>
    <x v="3"/>
    <n v="10000"/>
    <x v="3"/>
    <n v="6.9800000000000005E-4"/>
    <n v="0.58899999999999997"/>
    <n v="0.15843656666149086"/>
    <n v="3.86"/>
    <n v="5.82"/>
    <n v="3.86"/>
    <n v="3.86"/>
  </r>
  <r>
    <n v="15"/>
    <x v="3"/>
    <n v="100000"/>
    <x v="3"/>
    <n v="6.9800000000000005E-4"/>
    <n v="0.58899999999999997"/>
    <n v="0.61497211335959345"/>
    <n v="3.86"/>
    <n v="5.82"/>
    <n v="3.86"/>
    <n v="5.82"/>
  </r>
  <r>
    <n v="15"/>
    <x v="3"/>
    <n v="100000"/>
    <x v="3"/>
    <n v="6.9800000000000005E-4"/>
    <n v="0.58899999999999997"/>
    <n v="0.61497211335959345"/>
    <n v="3.86"/>
    <n v="5.82"/>
    <n v="3.86"/>
    <n v="5.82"/>
  </r>
  <r>
    <n v="15"/>
    <x v="3"/>
    <n v="100000"/>
    <x v="3"/>
    <n v="6.9800000000000005E-4"/>
    <n v="0.58899999999999997"/>
    <n v="0.61497211335959345"/>
    <n v="3.86"/>
    <n v="5.82"/>
    <n v="3.86"/>
    <n v="5.82"/>
  </r>
  <r>
    <n v="15"/>
    <x v="3"/>
    <n v="100000"/>
    <x v="3"/>
    <n v="6.9800000000000005E-4"/>
    <n v="0.58899999999999997"/>
    <n v="0.61497211335959345"/>
    <n v="3.86"/>
    <n v="5.82"/>
    <n v="3.86"/>
    <n v="5.82"/>
  </r>
  <r>
    <n v="15"/>
    <x v="3"/>
    <n v="100000"/>
    <x v="3"/>
    <n v="6.9800000000000005E-4"/>
    <n v="0.58899999999999997"/>
    <n v="0.61497211335959345"/>
    <n v="3.86"/>
    <n v="5.82"/>
    <n v="3.86"/>
    <n v="5.82"/>
  </r>
  <r>
    <n v="15"/>
    <x v="3"/>
    <n v="10000"/>
    <x v="3"/>
    <n v="6.9800000000000005E-4"/>
    <n v="0.58899999999999997"/>
    <n v="0.15843656666149086"/>
    <n v="3.86"/>
    <n v="5.82"/>
    <n v="3.86"/>
    <n v="3.86"/>
  </r>
  <r>
    <n v="15"/>
    <x v="3"/>
    <n v="10000"/>
    <x v="3"/>
    <n v="6.9800000000000005E-4"/>
    <n v="0.58899999999999997"/>
    <n v="0.15843656666149086"/>
    <n v="3.86"/>
    <n v="5.82"/>
    <n v="3.86"/>
    <n v="3.86"/>
  </r>
  <r>
    <n v="15"/>
    <x v="3"/>
    <n v="10000"/>
    <x v="3"/>
    <n v="6.9800000000000005E-4"/>
    <n v="0.58899999999999997"/>
    <n v="0.15843656666149086"/>
    <n v="3.86"/>
    <n v="5.82"/>
    <n v="3.86"/>
    <n v="3.86"/>
  </r>
  <r>
    <n v="15"/>
    <x v="3"/>
    <n v="1000"/>
    <x v="3"/>
    <n v="6.9800000000000005E-4"/>
    <n v="0.58899999999999997"/>
    <n v="4.0818347873284741E-2"/>
    <n v="3.86"/>
    <n v="5.82"/>
    <n v="4.0818347873284741E-2"/>
    <n v="4.0818347873284741E-2"/>
  </r>
  <r>
    <n v="15"/>
    <x v="3"/>
    <n v="300"/>
    <x v="3"/>
    <n v="6.9800000000000005E-4"/>
    <n v="0.58899999999999997"/>
    <n v="2.0085370241093286E-2"/>
    <n v="3.86"/>
    <n v="5.82"/>
    <n v="2.0085370241093286E-2"/>
    <n v="2.0085370241093286E-2"/>
  </r>
  <r>
    <n v="15"/>
    <x v="3"/>
    <n v="15"/>
    <x v="3"/>
    <n v="6.9800000000000005E-4"/>
    <n v="0.58899999999999997"/>
    <n v="3.4401166896829028E-3"/>
    <n v="3.86"/>
    <n v="5.82"/>
    <n v="3.4401166896829028E-3"/>
    <n v="3.4401166896829028E-3"/>
  </r>
  <r>
    <n v="15"/>
    <x v="3"/>
    <n v="200"/>
    <x v="3"/>
    <n v="6.9800000000000005E-4"/>
    <n v="0.58899999999999997"/>
    <n v="1.5818383125771076E-2"/>
    <n v="3.86"/>
    <n v="5.82"/>
    <n v="1.5818383125771076E-2"/>
    <n v="1.5818383125771076E-2"/>
  </r>
  <r>
    <n v="15"/>
    <x v="1"/>
    <n v="2000"/>
    <x v="3"/>
    <n v="1.21E-4"/>
    <n v="0.746"/>
    <n v="3.5103768923070142E-2"/>
    <n v="3.39"/>
    <n v="7.41"/>
    <n v="3.5103768923070142E-2"/>
    <n v="3.5103768923070142E-2"/>
  </r>
  <r>
    <n v="15"/>
    <x v="1"/>
    <n v="2000"/>
    <x v="3"/>
    <n v="1.21E-4"/>
    <n v="0.746"/>
    <n v="3.5103768923070142E-2"/>
    <n v="3.39"/>
    <n v="7.41"/>
    <n v="3.5103768923070142E-2"/>
    <n v="3.5103768923070142E-2"/>
  </r>
  <r>
    <n v="15"/>
    <x v="1"/>
    <n v="2000"/>
    <x v="3"/>
    <n v="1.21E-4"/>
    <n v="0.746"/>
    <n v="3.5103768923070142E-2"/>
    <n v="3.39"/>
    <n v="7.41"/>
    <n v="3.5103768923070142E-2"/>
    <n v="3.5103768923070142E-2"/>
  </r>
  <r>
    <n v="15"/>
    <x v="1"/>
    <n v="1500"/>
    <x v="3"/>
    <n v="1.21E-4"/>
    <n v="0.746"/>
    <n v="2.8323665030869711E-2"/>
    <n v="3.39"/>
    <n v="7.41"/>
    <n v="2.8323665030869711E-2"/>
    <n v="2.8323665030869711E-2"/>
  </r>
  <r>
    <n v="15"/>
    <x v="1"/>
    <n v="1500"/>
    <x v="3"/>
    <n v="1.21E-4"/>
    <n v="0.746"/>
    <n v="2.8323665030869711E-2"/>
    <n v="3.39"/>
    <n v="7.41"/>
    <n v="2.8323665030869711E-2"/>
    <n v="2.8323665030869711E-2"/>
  </r>
  <r>
    <n v="15"/>
    <x v="1"/>
    <n v="1000"/>
    <x v="3"/>
    <n v="1.21E-4"/>
    <n v="0.746"/>
    <n v="2.0930777946502714E-2"/>
    <n v="3.39"/>
    <n v="7.41"/>
    <n v="2.0930777946502714E-2"/>
    <n v="2.0930777946502714E-2"/>
  </r>
  <r>
    <n v="15"/>
    <x v="1"/>
    <n v="1000"/>
    <x v="3"/>
    <n v="1.21E-4"/>
    <n v="0.746"/>
    <n v="2.0930777946502714E-2"/>
    <n v="3.39"/>
    <n v="7.41"/>
    <n v="2.0930777946502714E-2"/>
    <n v="2.0930777946502714E-2"/>
  </r>
  <r>
    <n v="15"/>
    <x v="1"/>
    <n v="1000"/>
    <x v="3"/>
    <n v="1.21E-4"/>
    <n v="0.746"/>
    <n v="2.0930777946502714E-2"/>
    <n v="3.39"/>
    <n v="7.41"/>
    <n v="2.0930777946502714E-2"/>
    <n v="2.0930777946502714E-2"/>
  </r>
  <r>
    <n v="15"/>
    <x v="1"/>
    <n v="1000"/>
    <x v="3"/>
    <n v="1.21E-4"/>
    <n v="0.746"/>
    <n v="2.0930777946502714E-2"/>
    <n v="3.39"/>
    <n v="7.41"/>
    <n v="2.0930777946502714E-2"/>
    <n v="2.0930777946502714E-2"/>
  </r>
  <r>
    <n v="15"/>
    <x v="1"/>
    <n v="750"/>
    <x v="3"/>
    <n v="1.21E-4"/>
    <n v="0.746"/>
    <n v="1.6888110923116487E-2"/>
    <n v="3.39"/>
    <n v="7.41"/>
    <n v="1.6888110923116487E-2"/>
    <n v="1.6888110923116487E-2"/>
  </r>
  <r>
    <n v="15"/>
    <x v="1"/>
    <n v="500"/>
    <x v="3"/>
    <n v="1.21E-4"/>
    <n v="0.746"/>
    <n v="1.2480069202993412E-2"/>
    <n v="3.39"/>
    <n v="7.41"/>
    <n v="1.2480069202993412E-2"/>
    <n v="1.2480069202993412E-2"/>
  </r>
  <r>
    <n v="15"/>
    <x v="1"/>
    <n v="500"/>
    <x v="3"/>
    <n v="1.21E-4"/>
    <n v="0.746"/>
    <n v="1.2480069202993412E-2"/>
    <n v="3.39"/>
    <n v="7.41"/>
    <n v="1.2480069202993412E-2"/>
    <n v="1.2480069202993412E-2"/>
  </r>
  <r>
    <n v="15"/>
    <x v="1"/>
    <n v="500"/>
    <x v="3"/>
    <n v="1.21E-4"/>
    <n v="0.746"/>
    <n v="1.2480069202993412E-2"/>
    <n v="3.39"/>
    <n v="7.41"/>
    <n v="1.2480069202993412E-2"/>
    <n v="1.2480069202993412E-2"/>
  </r>
  <r>
    <n v="15"/>
    <x v="1"/>
    <n v="500"/>
    <x v="3"/>
    <n v="1.21E-4"/>
    <n v="0.746"/>
    <n v="1.2480069202993412E-2"/>
    <n v="3.39"/>
    <n v="7.41"/>
    <n v="1.2480069202993412E-2"/>
    <n v="1.2480069202993412E-2"/>
  </r>
  <r>
    <n v="15"/>
    <x v="1"/>
    <n v="500"/>
    <x v="3"/>
    <n v="1.21E-4"/>
    <n v="0.746"/>
    <n v="1.2480069202993412E-2"/>
    <n v="3.39"/>
    <n v="7.41"/>
    <n v="1.2480069202993412E-2"/>
    <n v="1.2480069202993412E-2"/>
  </r>
  <r>
    <n v="15"/>
    <x v="1"/>
    <n v="400"/>
    <x v="3"/>
    <n v="1.21E-4"/>
    <n v="0.746"/>
    <n v="1.0566280214194482E-2"/>
    <n v="3.39"/>
    <n v="7.41"/>
    <n v="1.0566280214194482E-2"/>
    <n v="1.0566280214194482E-2"/>
  </r>
  <r>
    <n v="15"/>
    <x v="1"/>
    <n v="300"/>
    <x v="3"/>
    <n v="1.21E-4"/>
    <n v="0.746"/>
    <n v="8.5254601027317887E-3"/>
    <n v="3.39"/>
    <n v="7.41"/>
    <n v="8.5254601027317887E-3"/>
    <n v="8.5254601027317887E-3"/>
  </r>
  <r>
    <n v="15"/>
    <x v="1"/>
    <n v="300"/>
    <x v="3"/>
    <n v="1.21E-4"/>
    <n v="0.746"/>
    <n v="8.5254601027317887E-3"/>
    <n v="3.39"/>
    <n v="7.41"/>
    <n v="8.5254601027317887E-3"/>
    <n v="8.5254601027317887E-3"/>
  </r>
  <r>
    <n v="15"/>
    <x v="1"/>
    <n v="250"/>
    <x v="3"/>
    <n v="1.21E-4"/>
    <n v="0.746"/>
    <n v="7.4412966259349584E-3"/>
    <n v="3.39"/>
    <n v="7.41"/>
    <n v="7.4412966259349584E-3"/>
    <n v="7.4412966259349584E-3"/>
  </r>
  <r>
    <n v="15"/>
    <x v="1"/>
    <n v="200"/>
    <x v="3"/>
    <n v="1.21E-4"/>
    <n v="0.746"/>
    <n v="6.3001914514792612E-3"/>
    <n v="3.39"/>
    <n v="7.41"/>
    <n v="6.3001914514792612E-3"/>
    <n v="6.3001914514792612E-3"/>
  </r>
  <r>
    <n v="15"/>
    <x v="1"/>
    <n v="200"/>
    <x v="3"/>
    <n v="1.21E-4"/>
    <n v="0.746"/>
    <n v="6.3001914514792612E-3"/>
    <n v="3.39"/>
    <n v="7.41"/>
    <n v="6.3001914514792612E-3"/>
    <n v="6.3001914514792612E-3"/>
  </r>
  <r>
    <n v="15"/>
    <x v="1"/>
    <n v="200"/>
    <x v="3"/>
    <n v="1.21E-4"/>
    <n v="0.746"/>
    <n v="6.3001914514792612E-3"/>
    <n v="3.39"/>
    <n v="7.41"/>
    <n v="6.3001914514792612E-3"/>
    <n v="6.3001914514792612E-3"/>
  </r>
  <r>
    <n v="15"/>
    <x v="1"/>
    <n v="200"/>
    <x v="3"/>
    <n v="1.21E-4"/>
    <n v="0.746"/>
    <n v="6.3001914514792612E-3"/>
    <n v="3.39"/>
    <n v="7.41"/>
    <n v="6.3001914514792612E-3"/>
    <n v="6.3001914514792612E-3"/>
  </r>
  <r>
    <n v="15"/>
    <x v="1"/>
    <n v="150"/>
    <x v="3"/>
    <n v="1.21E-4"/>
    <n v="0.746"/>
    <n v="5.083343406604237E-3"/>
    <n v="3.39"/>
    <n v="7.41"/>
    <n v="5.083343406604237E-3"/>
    <n v="5.083343406604237E-3"/>
  </r>
  <r>
    <n v="15"/>
    <x v="1"/>
    <n v="100"/>
    <x v="3"/>
    <n v="1.21E-4"/>
    <n v="0.746"/>
    <n v="3.7565171016353122E-3"/>
    <n v="3.39"/>
    <n v="7.41"/>
    <n v="3.7565171016353122E-3"/>
    <n v="3.7565171016353122E-3"/>
  </r>
  <r>
    <n v="15"/>
    <x v="1"/>
    <n v="100"/>
    <x v="3"/>
    <n v="1.21E-4"/>
    <n v="0.746"/>
    <n v="3.7565171016353122E-3"/>
    <n v="3.39"/>
    <n v="7.41"/>
    <n v="3.7565171016353122E-3"/>
    <n v="3.7565171016353122E-3"/>
  </r>
  <r>
    <n v="15"/>
    <x v="1"/>
    <n v="100"/>
    <x v="3"/>
    <n v="1.21E-4"/>
    <n v="0.746"/>
    <n v="3.7565171016353122E-3"/>
    <n v="3.39"/>
    <n v="7.41"/>
    <n v="3.7565171016353122E-3"/>
    <n v="3.7565171016353122E-3"/>
  </r>
  <r>
    <n v="15"/>
    <x v="1"/>
    <n v="50"/>
    <x v="3"/>
    <n v="1.21E-4"/>
    <n v="0.746"/>
    <n v="2.2398399863809279E-3"/>
    <n v="3.39"/>
    <n v="7.41"/>
    <n v="2.2398399863809279E-3"/>
    <n v="2.2398399863809279E-3"/>
  </r>
  <r>
    <n v="15"/>
    <x v="1"/>
    <n v="50"/>
    <x v="3"/>
    <n v="1.21E-4"/>
    <n v="0.746"/>
    <n v="2.2398399863809279E-3"/>
    <n v="3.39"/>
    <n v="7.41"/>
    <n v="2.2398399863809279E-3"/>
    <n v="2.2398399863809279E-3"/>
  </r>
  <r>
    <n v="15"/>
    <x v="1"/>
    <n v="50"/>
    <x v="3"/>
    <n v="1.21E-4"/>
    <n v="0.746"/>
    <n v="2.2398399863809279E-3"/>
    <n v="3.39"/>
    <n v="7.41"/>
    <n v="2.2398399863809279E-3"/>
    <n v="2.2398399863809279E-3"/>
  </r>
  <r>
    <n v="15"/>
    <x v="1"/>
    <n v="50"/>
    <x v="3"/>
    <n v="1.21E-4"/>
    <n v="0.746"/>
    <n v="2.2398399863809279E-3"/>
    <n v="3.39"/>
    <n v="7.41"/>
    <n v="2.2398399863809279E-3"/>
    <n v="2.2398399863809279E-3"/>
  </r>
  <r>
    <n v="15"/>
    <x v="1"/>
    <n v="20"/>
    <x v="3"/>
    <n v="1.21E-4"/>
    <n v="0.746"/>
    <n v="1.1307165453452656E-3"/>
    <n v="3.39"/>
    <n v="7.41"/>
    <n v="1.1307165453452656E-3"/>
    <n v="1.1307165453452656E-3"/>
  </r>
  <r>
    <n v="15"/>
    <x v="2"/>
    <n v="100000"/>
    <x v="3"/>
    <n v="1.1399999999999999E-4"/>
    <n v="0.70399999999999996"/>
    <n v="0.37748947849015391"/>
    <n v="1.59"/>
    <n v="4.18"/>
    <n v="1.59"/>
    <n v="4.18"/>
  </r>
  <r>
    <n v="15"/>
    <x v="2"/>
    <n v="100000"/>
    <x v="3"/>
    <n v="1.1399999999999999E-4"/>
    <n v="0.70399999999999996"/>
    <n v="0.37748947849015391"/>
    <n v="1.59"/>
    <n v="4.18"/>
    <n v="1.59"/>
    <n v="4.18"/>
  </r>
  <r>
    <n v="15"/>
    <x v="2"/>
    <n v="100000"/>
    <x v="3"/>
    <n v="1.1399999999999999E-4"/>
    <n v="0.70399999999999996"/>
    <n v="0.37748947849015391"/>
    <n v="1.59"/>
    <n v="4.18"/>
    <n v="1.59"/>
    <n v="4.18"/>
  </r>
  <r>
    <n v="15"/>
    <x v="2"/>
    <n v="2000"/>
    <x v="3"/>
    <n v="1.1399999999999999E-4"/>
    <n v="0.70399999999999996"/>
    <n v="2.4034216461774779E-2"/>
    <n v="1.59"/>
    <n v="4.18"/>
    <n v="2.4034216461774779E-2"/>
    <n v="2.4034216461774779E-2"/>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100000"/>
    <x v="3"/>
    <n v="1.21E-4"/>
    <n v="0.746"/>
    <n v="0.64980847360800575"/>
    <n v="3.39"/>
    <n v="7.41"/>
    <n v="3.39"/>
    <n v="7.41"/>
  </r>
  <r>
    <n v="15"/>
    <x v="1"/>
    <n v="80000"/>
    <x v="3"/>
    <n v="1.21E-4"/>
    <n v="0.746"/>
    <n v="0.55016188660663246"/>
    <n v="3.39"/>
    <n v="7.41"/>
    <n v="3.39"/>
    <n v="3.39"/>
  </r>
  <r>
    <n v="15"/>
    <x v="1"/>
    <n v="40000"/>
    <x v="3"/>
    <n v="1.21E-4"/>
    <n v="0.746"/>
    <n v="0.32803646549828402"/>
    <n v="3.39"/>
    <n v="7.41"/>
    <n v="3.39"/>
    <n v="3.39"/>
  </r>
  <r>
    <n v="15"/>
    <x v="1"/>
    <n v="40000"/>
    <x v="3"/>
    <n v="1.21E-4"/>
    <n v="0.746"/>
    <n v="0.32803646549828402"/>
    <n v="3.39"/>
    <n v="7.41"/>
    <n v="3.39"/>
    <n v="3.39"/>
  </r>
  <r>
    <n v="15"/>
    <x v="1"/>
    <n v="35000"/>
    <x v="3"/>
    <n v="1.21E-4"/>
    <n v="0.746"/>
    <n v="0.2969341385853419"/>
    <n v="3.39"/>
    <n v="7.41"/>
    <n v="3.39"/>
    <n v="3.39"/>
  </r>
  <r>
    <n v="15"/>
    <x v="1"/>
    <n v="30000"/>
    <x v="3"/>
    <n v="1.21E-4"/>
    <n v="0.746"/>
    <n v="0.26467798905141743"/>
    <n v="3.39"/>
    <n v="7.41"/>
    <n v="3.39"/>
    <n v="3.39"/>
  </r>
  <r>
    <n v="15"/>
    <x v="1"/>
    <n v="30000"/>
    <x v="3"/>
    <n v="1.21E-4"/>
    <n v="0.746"/>
    <n v="0.26467798905141743"/>
    <n v="3.39"/>
    <n v="7.41"/>
    <n v="3.39"/>
    <n v="3.39"/>
  </r>
  <r>
    <n v="15"/>
    <x v="1"/>
    <n v="30000"/>
    <x v="3"/>
    <n v="1.21E-4"/>
    <n v="0.746"/>
    <n v="0.26467798905141743"/>
    <n v="3.39"/>
    <n v="7.41"/>
    <n v="3.39"/>
    <n v="3.39"/>
  </r>
  <r>
    <n v="15"/>
    <x v="1"/>
    <n v="30000"/>
    <x v="3"/>
    <n v="1.21E-4"/>
    <n v="0.746"/>
    <n v="0.26467798905141743"/>
    <n v="3.39"/>
    <n v="7.41"/>
    <n v="3.39"/>
    <n v="3.39"/>
  </r>
  <r>
    <n v="15"/>
    <x v="1"/>
    <n v="30000"/>
    <x v="3"/>
    <n v="1.21E-4"/>
    <n v="0.746"/>
    <n v="0.26467798905141743"/>
    <n v="3.39"/>
    <n v="7.41"/>
    <n v="3.39"/>
    <n v="3.39"/>
  </r>
  <r>
    <n v="15"/>
    <x v="1"/>
    <n v="20000"/>
    <x v="3"/>
    <n v="1.21E-4"/>
    <n v="0.746"/>
    <n v="0.19559319777734235"/>
    <n v="3.39"/>
    <n v="7.41"/>
    <n v="3.39"/>
    <n v="3.39"/>
  </r>
  <r>
    <n v="15"/>
    <x v="1"/>
    <n v="20000"/>
    <x v="3"/>
    <n v="1.21E-4"/>
    <n v="0.746"/>
    <n v="0.19559319777734235"/>
    <n v="3.39"/>
    <n v="7.41"/>
    <n v="3.39"/>
    <n v="3.39"/>
  </r>
  <r>
    <n v="15"/>
    <x v="1"/>
    <n v="20000"/>
    <x v="3"/>
    <n v="1.21E-4"/>
    <n v="0.746"/>
    <n v="0.19559319777734235"/>
    <n v="3.39"/>
    <n v="7.41"/>
    <n v="3.39"/>
    <n v="3.39"/>
  </r>
  <r>
    <n v="15"/>
    <x v="1"/>
    <n v="20000"/>
    <x v="3"/>
    <n v="1.21E-4"/>
    <n v="0.746"/>
    <n v="0.19559319777734235"/>
    <n v="3.39"/>
    <n v="7.41"/>
    <n v="3.39"/>
    <n v="3.39"/>
  </r>
  <r>
    <n v="15"/>
    <x v="1"/>
    <n v="15000"/>
    <x v="3"/>
    <n v="1.21E-4"/>
    <n v="0.746"/>
    <n v="0.15781542512722249"/>
    <n v="3.39"/>
    <n v="7.41"/>
    <n v="3.39"/>
    <n v="3.39"/>
  </r>
  <r>
    <n v="15"/>
    <x v="1"/>
    <n v="15000"/>
    <x v="3"/>
    <n v="1.21E-4"/>
    <n v="0.746"/>
    <n v="0.15781542512722249"/>
    <n v="3.39"/>
    <n v="7.41"/>
    <n v="3.39"/>
    <n v="3.39"/>
  </r>
  <r>
    <n v="15"/>
    <x v="1"/>
    <n v="15000"/>
    <x v="3"/>
    <n v="1.21E-4"/>
    <n v="0.746"/>
    <n v="0.15781542512722249"/>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5"/>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40000"/>
    <x v="3"/>
    <n v="1.21E-4"/>
    <n v="0.746"/>
    <n v="0.32803646549828402"/>
    <n v="3.39"/>
    <n v="7.41"/>
    <n v="3.39"/>
    <n v="3.39"/>
  </r>
  <r>
    <n v="16"/>
    <x v="1"/>
    <n v="15000"/>
    <x v="3"/>
    <n v="1.21E-4"/>
    <n v="0.746"/>
    <n v="0.15781542512722249"/>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1"/>
    <n v="10000"/>
    <x v="3"/>
    <n v="1.21E-4"/>
    <n v="0.746"/>
    <n v="0.11662331185850054"/>
    <n v="3.39"/>
    <n v="7.41"/>
    <n v="3.39"/>
    <n v="3.3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100000"/>
    <x v="3"/>
    <n v="7.9900000000000004E-5"/>
    <n v="0.73499999999999999"/>
    <n v="0.37804785591022305"/>
    <n v="1.48"/>
    <n v="1.59"/>
    <n v="1.48"/>
    <n v="1.59"/>
  </r>
  <r>
    <n v="16"/>
    <x v="0"/>
    <n v="70000"/>
    <x v="3"/>
    <n v="7.9900000000000004E-5"/>
    <n v="0.73499999999999999"/>
    <n v="0.29086658950755728"/>
    <n v="1.48"/>
    <n v="1.59"/>
    <n v="1.48"/>
    <n v="1.48"/>
  </r>
  <r>
    <n v="16"/>
    <x v="0"/>
    <n v="40000"/>
    <x v="3"/>
    <n v="7.9900000000000004E-5"/>
    <n v="0.73499999999999999"/>
    <n v="0.19277951038952207"/>
    <n v="1.48"/>
    <n v="1.59"/>
    <n v="1.48"/>
    <n v="1.48"/>
  </r>
  <r>
    <n v="16"/>
    <x v="0"/>
    <n v="40000"/>
    <x v="3"/>
    <n v="7.9900000000000004E-5"/>
    <n v="0.73499999999999999"/>
    <n v="0.19277951038952207"/>
    <n v="1.48"/>
    <n v="1.59"/>
    <n v="1.48"/>
    <n v="1.48"/>
  </r>
  <r>
    <n v="16"/>
    <x v="0"/>
    <n v="40000"/>
    <x v="3"/>
    <n v="7.9900000000000004E-5"/>
    <n v="0.73499999999999999"/>
    <n v="0.19277951038952207"/>
    <n v="1.48"/>
    <n v="1.59"/>
    <n v="1.48"/>
    <n v="1.48"/>
  </r>
  <r>
    <n v="16"/>
    <x v="0"/>
    <n v="40000"/>
    <x v="3"/>
    <n v="7.9900000000000004E-5"/>
    <n v="0.73499999999999999"/>
    <n v="0.19277951038952207"/>
    <n v="1.48"/>
    <n v="1.59"/>
    <n v="1.48"/>
    <n v="1.48"/>
  </r>
  <r>
    <n v="16"/>
    <x v="0"/>
    <n v="20000"/>
    <x v="3"/>
    <n v="7.9900000000000004E-5"/>
    <n v="0.73499999999999999"/>
    <n v="0.11582540464709284"/>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10000"/>
    <x v="3"/>
    <n v="7.9900000000000004E-5"/>
    <n v="0.73499999999999999"/>
    <n v="6.9589990837490873E-2"/>
    <n v="1.48"/>
    <n v="1.59"/>
    <n v="1.48"/>
    <n v="1.48"/>
  </r>
  <r>
    <n v="16"/>
    <x v="0"/>
    <n v="3000"/>
    <x v="3"/>
    <n v="7.9900000000000004E-5"/>
    <n v="0.73499999999999999"/>
    <n v="2.872307296983214E-2"/>
    <n v="1.48"/>
    <n v="1.59"/>
    <n v="2.872307296983214E-2"/>
    <n v="2.872307296983214E-2"/>
  </r>
  <r>
    <n v="16"/>
    <x v="0"/>
    <n v="2000"/>
    <x v="3"/>
    <n v="7.9900000000000004E-5"/>
    <n v="0.73499999999999999"/>
    <n v="2.1320816193318094E-2"/>
    <n v="1.48"/>
    <n v="1.59"/>
    <n v="2.1320816193318094E-2"/>
    <n v="2.1320816193318094E-2"/>
  </r>
  <r>
    <n v="16"/>
    <x v="0"/>
    <n v="2000"/>
    <x v="3"/>
    <n v="7.9900000000000004E-5"/>
    <n v="0.73499999999999999"/>
    <n v="2.1320816193318094E-2"/>
    <n v="1.48"/>
    <n v="1.59"/>
    <n v="2.1320816193318094E-2"/>
    <n v="2.1320816193318094E-2"/>
  </r>
  <r>
    <n v="16"/>
    <x v="0"/>
    <n v="1000"/>
    <x v="3"/>
    <n v="7.9900000000000004E-5"/>
    <n v="0.73499999999999999"/>
    <n v="1.2809930671613425E-2"/>
    <n v="1.48"/>
    <n v="1.59"/>
    <n v="1.2809930671613425E-2"/>
    <n v="1.2809930671613425E-2"/>
  </r>
  <r>
    <n v="16"/>
    <x v="0"/>
    <n v="1000"/>
    <x v="3"/>
    <n v="7.9900000000000004E-5"/>
    <n v="0.73499999999999999"/>
    <n v="1.2809930671613425E-2"/>
    <n v="1.48"/>
    <n v="1.59"/>
    <n v="1.2809930671613425E-2"/>
    <n v="1.2809930671613425E-2"/>
  </r>
  <r>
    <n v="16"/>
    <x v="0"/>
    <n v="1000"/>
    <x v="3"/>
    <n v="7.9900000000000004E-5"/>
    <n v="0.73499999999999999"/>
    <n v="1.2809930671613425E-2"/>
    <n v="1.48"/>
    <n v="1.59"/>
    <n v="1.2809930671613425E-2"/>
    <n v="1.2809930671613425E-2"/>
  </r>
  <r>
    <n v="16"/>
    <x v="0"/>
    <n v="1000"/>
    <x v="3"/>
    <n v="7.9900000000000004E-5"/>
    <n v="0.73499999999999999"/>
    <n v="1.2809930671613425E-2"/>
    <n v="1.48"/>
    <n v="1.59"/>
    <n v="1.2809930671613425E-2"/>
    <n v="1.2809930671613425E-2"/>
  </r>
  <r>
    <n v="16"/>
    <x v="0"/>
    <n v="1000"/>
    <x v="3"/>
    <n v="7.9900000000000004E-5"/>
    <n v="0.73499999999999999"/>
    <n v="1.2809930671613425E-2"/>
    <n v="1.48"/>
    <n v="1.59"/>
    <n v="1.2809930671613425E-2"/>
    <n v="1.2809930671613425E-2"/>
  </r>
  <r>
    <n v="16"/>
    <x v="0"/>
    <n v="1000"/>
    <x v="3"/>
    <n v="7.9900000000000004E-5"/>
    <n v="0.73499999999999999"/>
    <n v="1.2809930671613425E-2"/>
    <n v="1.48"/>
    <n v="1.59"/>
    <n v="1.2809930671613425E-2"/>
    <n v="1.2809930671613425E-2"/>
  </r>
  <r>
    <n v="16"/>
    <x v="0"/>
    <n v="1000"/>
    <x v="3"/>
    <n v="7.9900000000000004E-5"/>
    <n v="0.73499999999999999"/>
    <n v="1.2809930671613425E-2"/>
    <n v="1.48"/>
    <n v="1.59"/>
    <n v="1.2809930671613425E-2"/>
    <n v="1.2809930671613425E-2"/>
  </r>
  <r>
    <n v="16"/>
    <x v="0"/>
    <n v="1000"/>
    <x v="3"/>
    <n v="7.9900000000000004E-5"/>
    <n v="0.73499999999999999"/>
    <n v="1.2809930671613425E-2"/>
    <n v="1.48"/>
    <n v="1.59"/>
    <n v="1.2809930671613425E-2"/>
    <n v="1.2809930671613425E-2"/>
  </r>
  <r>
    <n v="16"/>
    <x v="0"/>
    <n v="1000"/>
    <x v="3"/>
    <n v="7.9900000000000004E-5"/>
    <n v="0.73499999999999999"/>
    <n v="1.2809930671613425E-2"/>
    <n v="1.48"/>
    <n v="1.59"/>
    <n v="1.2809930671613425E-2"/>
    <n v="1.2809930671613425E-2"/>
  </r>
  <r>
    <n v="16"/>
    <x v="0"/>
    <n v="800"/>
    <x v="3"/>
    <n v="7.9900000000000004E-5"/>
    <n v="0.73499999999999999"/>
    <n v="1.0872212188472069E-2"/>
    <n v="1.48"/>
    <n v="1.59"/>
    <n v="1.0872212188472069E-2"/>
    <n v="1.0872212188472069E-2"/>
  </r>
  <r>
    <n v="16"/>
    <x v="0"/>
    <n v="700"/>
    <x v="3"/>
    <n v="7.9900000000000004E-5"/>
    <n v="0.73499999999999999"/>
    <n v="9.8558444070776137E-3"/>
    <n v="1.48"/>
    <n v="1.59"/>
    <n v="9.8558444070776137E-3"/>
    <n v="9.8558444070776137E-3"/>
  </r>
  <r>
    <n v="16"/>
    <x v="0"/>
    <n v="700"/>
    <x v="3"/>
    <n v="7.9900000000000004E-5"/>
    <n v="0.73499999999999999"/>
    <n v="9.8558444070776137E-3"/>
    <n v="1.48"/>
    <n v="1.59"/>
    <n v="9.8558444070776137E-3"/>
    <n v="9.8558444070776137E-3"/>
  </r>
  <r>
    <n v="16"/>
    <x v="0"/>
    <n v="500"/>
    <x v="3"/>
    <n v="7.9900000000000004E-5"/>
    <n v="0.73499999999999999"/>
    <n v="7.6964372434751988E-3"/>
    <n v="1.48"/>
    <n v="1.59"/>
    <n v="7.6964372434751988E-3"/>
    <n v="7.6964372434751988E-3"/>
  </r>
  <r>
    <n v="16"/>
    <x v="0"/>
    <n v="500"/>
    <x v="3"/>
    <n v="7.9900000000000004E-5"/>
    <n v="0.73499999999999999"/>
    <n v="7.6964372434751988E-3"/>
    <n v="1.48"/>
    <n v="1.59"/>
    <n v="7.6964372434751988E-3"/>
    <n v="7.6964372434751988E-3"/>
  </r>
  <r>
    <n v="16"/>
    <x v="0"/>
    <n v="300"/>
    <x v="3"/>
    <n v="7.9900000000000004E-5"/>
    <n v="0.73499999999999999"/>
    <n v="5.287262851901682E-3"/>
    <n v="1.48"/>
    <n v="1.59"/>
    <n v="5.287262851901682E-3"/>
    <n v="5.287262851901682E-3"/>
  </r>
  <r>
    <n v="16"/>
    <x v="0"/>
    <n v="300"/>
    <x v="3"/>
    <n v="7.9900000000000004E-5"/>
    <n v="0.73499999999999999"/>
    <n v="5.287262851901682E-3"/>
    <n v="1.48"/>
    <n v="1.59"/>
    <n v="5.287262851901682E-3"/>
    <n v="5.287262851901682E-3"/>
  </r>
  <r>
    <n v="16"/>
    <x v="0"/>
    <n v="300"/>
    <x v="3"/>
    <n v="7.9900000000000004E-5"/>
    <n v="0.73499999999999999"/>
    <n v="5.287262851901682E-3"/>
    <n v="1.48"/>
    <n v="1.59"/>
    <n v="5.287262851901682E-3"/>
    <n v="5.287262851901682E-3"/>
  </r>
  <r>
    <n v="16"/>
    <x v="0"/>
    <n v="200"/>
    <x v="3"/>
    <n v="7.9900000000000004E-5"/>
    <n v="0.73499999999999999"/>
    <n v="3.9246761497125863E-3"/>
    <n v="1.48"/>
    <n v="1.59"/>
    <n v="3.9246761497125863E-3"/>
    <n v="3.9246761497125863E-3"/>
  </r>
  <r>
    <n v="16"/>
    <x v="0"/>
    <n v="200"/>
    <x v="3"/>
    <n v="7.9900000000000004E-5"/>
    <n v="0.73499999999999999"/>
    <n v="3.9246761497125863E-3"/>
    <n v="1.48"/>
    <n v="1.59"/>
    <n v="3.9246761497125863E-3"/>
    <n v="3.9246761497125863E-3"/>
  </r>
  <r>
    <n v="16"/>
    <x v="0"/>
    <n v="200"/>
    <x v="3"/>
    <n v="7.9900000000000004E-5"/>
    <n v="0.73499999999999999"/>
    <n v="3.9246761497125863E-3"/>
    <n v="1.48"/>
    <n v="1.59"/>
    <n v="3.9246761497125863E-3"/>
    <n v="3.9246761497125863E-3"/>
  </r>
  <r>
    <n v="16"/>
    <x v="0"/>
    <n v="200"/>
    <x v="3"/>
    <n v="7.9900000000000004E-5"/>
    <n v="0.73499999999999999"/>
    <n v="3.9246761497125863E-3"/>
    <n v="1.48"/>
    <n v="1.59"/>
    <n v="3.9246761497125863E-3"/>
    <n v="3.9246761497125863E-3"/>
  </r>
  <r>
    <n v="16"/>
    <x v="0"/>
    <n v="150"/>
    <x v="3"/>
    <n v="7.9900000000000004E-5"/>
    <n v="0.73499999999999999"/>
    <n v="3.1766828230846032E-3"/>
    <n v="1.48"/>
    <n v="1.59"/>
    <n v="3.1766828230846032E-3"/>
    <n v="3.1766828230846032E-3"/>
  </r>
  <r>
    <n v="16"/>
    <x v="0"/>
    <n v="100"/>
    <x v="3"/>
    <n v="7.9900000000000004E-5"/>
    <n v="0.73499999999999999"/>
    <n v="2.3580161721064429E-3"/>
    <n v="1.48"/>
    <n v="1.59"/>
    <n v="2.3580161721064429E-3"/>
    <n v="2.3580161721064429E-3"/>
  </r>
  <r>
    <n v="16"/>
    <x v="0"/>
    <n v="100"/>
    <x v="3"/>
    <n v="7.9900000000000004E-5"/>
    <n v="0.73499999999999999"/>
    <n v="2.3580161721064429E-3"/>
    <n v="1.48"/>
    <n v="1.59"/>
    <n v="2.3580161721064429E-3"/>
    <n v="2.3580161721064429E-3"/>
  </r>
  <r>
    <n v="16"/>
    <x v="0"/>
    <n v="100"/>
    <x v="3"/>
    <n v="7.9900000000000004E-5"/>
    <n v="0.73499999999999999"/>
    <n v="2.3580161721064429E-3"/>
    <n v="1.48"/>
    <n v="1.59"/>
    <n v="2.3580161721064429E-3"/>
    <n v="2.3580161721064429E-3"/>
  </r>
  <r>
    <n v="16"/>
    <x v="0"/>
    <n v="100"/>
    <x v="3"/>
    <n v="7.9900000000000004E-5"/>
    <n v="0.73499999999999999"/>
    <n v="2.3580161721064429E-3"/>
    <n v="1.48"/>
    <n v="1.59"/>
    <n v="2.3580161721064429E-3"/>
    <n v="2.3580161721064429E-3"/>
  </r>
  <r>
    <n v="16"/>
    <x v="0"/>
    <n v="100"/>
    <x v="3"/>
    <n v="7.9900000000000004E-5"/>
    <n v="0.73499999999999999"/>
    <n v="2.3580161721064429E-3"/>
    <n v="1.48"/>
    <n v="1.59"/>
    <n v="2.3580161721064429E-3"/>
    <n v="2.3580161721064429E-3"/>
  </r>
  <r>
    <n v="16"/>
    <x v="0"/>
    <n v="90"/>
    <x v="3"/>
    <n v="7.9900000000000004E-5"/>
    <n v="0.73499999999999999"/>
    <n v="2.1823028696827834E-3"/>
    <n v="1.48"/>
    <n v="1.59"/>
    <n v="2.1823028696827834E-3"/>
    <n v="2.1823028696827834E-3"/>
  </r>
  <r>
    <n v="16"/>
    <x v="0"/>
    <n v="20"/>
    <x v="3"/>
    <n v="7.9900000000000004E-5"/>
    <n v="0.73499999999999999"/>
    <n v="7.2244339712239142E-4"/>
    <n v="1.48"/>
    <n v="1.59"/>
    <n v="7.2244339712239142E-4"/>
    <n v="7.2244339712239142E-4"/>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0"/>
    <x v="3"/>
    <n v="1.21E-4"/>
    <n v="0.746"/>
    <n v="0.64980847360800575"/>
    <n v="3.39"/>
    <n v="7.41"/>
    <n v="3.39"/>
    <n v="7.41"/>
  </r>
  <r>
    <n v="16"/>
    <x v="1"/>
    <n v="10000"/>
    <x v="3"/>
    <n v="1.21E-4"/>
    <n v="0.746"/>
    <n v="0.11662331185850054"/>
    <n v="3.39"/>
    <n v="7.41"/>
    <n v="3.39"/>
    <n v="3.39"/>
  </r>
  <r>
    <n v="16"/>
    <x v="1"/>
    <n v="10000"/>
    <x v="3"/>
    <n v="1.21E-4"/>
    <n v="0.746"/>
    <n v="0.11662331185850054"/>
    <n v="3.39"/>
    <n v="7.41"/>
    <n v="3.39"/>
    <n v="3.39"/>
  </r>
  <r>
    <n v="16"/>
    <x v="1"/>
    <n v="9000"/>
    <x v="3"/>
    <n v="1.21E-4"/>
    <n v="0.746"/>
    <n v="0.10780782451070688"/>
    <n v="3.39"/>
    <n v="7.41"/>
    <n v="0.10780782451070688"/>
    <n v="0.10780782451070688"/>
  </r>
  <r>
    <n v="16"/>
    <x v="1"/>
    <n v="8000"/>
    <x v="3"/>
    <n v="1.21E-4"/>
    <n v="0.746"/>
    <n v="9.8739403809454687E-2"/>
    <n v="3.39"/>
    <n v="7.41"/>
    <n v="9.8739403809454687E-2"/>
    <n v="9.8739403809454687E-2"/>
  </r>
  <r>
    <n v="16"/>
    <x v="1"/>
    <n v="8000"/>
    <x v="3"/>
    <n v="1.21E-4"/>
    <n v="0.746"/>
    <n v="9.8739403809454687E-2"/>
    <n v="3.39"/>
    <n v="7.41"/>
    <n v="9.8739403809454687E-2"/>
    <n v="9.8739403809454687E-2"/>
  </r>
  <r>
    <n v="16"/>
    <x v="1"/>
    <n v="7000"/>
    <x v="3"/>
    <n v="1.21E-4"/>
    <n v="0.746"/>
    <n v="8.9377562857395274E-2"/>
    <n v="3.39"/>
    <n v="7.41"/>
    <n v="8.9377562857395274E-2"/>
    <n v="8.9377562857395274E-2"/>
  </r>
  <r>
    <n v="16"/>
    <x v="1"/>
    <n v="6000"/>
    <x v="3"/>
    <n v="1.21E-4"/>
    <n v="0.746"/>
    <n v="7.9668419792064238E-2"/>
    <n v="3.39"/>
    <n v="7.41"/>
    <n v="7.9668419792064238E-2"/>
    <n v="7.9668419792064238E-2"/>
  </r>
  <r>
    <n v="16"/>
    <x v="1"/>
    <n v="6000"/>
    <x v="3"/>
    <n v="1.21E-4"/>
    <n v="0.746"/>
    <n v="7.9668419792064238E-2"/>
    <n v="3.39"/>
    <n v="7.41"/>
    <n v="7.9668419792064238E-2"/>
    <n v="7.9668419792064238E-2"/>
  </r>
  <r>
    <n v="16"/>
    <x v="1"/>
    <n v="5000"/>
    <x v="3"/>
    <n v="1.21E-4"/>
    <n v="0.746"/>
    <n v="6.9537167055922014E-2"/>
    <n v="3.39"/>
    <n v="7.41"/>
    <n v="6.9537167055922014E-2"/>
    <n v="6.9537167055922014E-2"/>
  </r>
  <r>
    <n v="16"/>
    <x v="1"/>
    <n v="5000"/>
    <x v="3"/>
    <n v="1.21E-4"/>
    <n v="0.746"/>
    <n v="6.9537167055922014E-2"/>
    <n v="3.39"/>
    <n v="7.41"/>
    <n v="6.9537167055922014E-2"/>
    <n v="6.9537167055922014E-2"/>
  </r>
  <r>
    <n v="16"/>
    <x v="1"/>
    <n v="5000"/>
    <x v="3"/>
    <n v="1.21E-4"/>
    <n v="0.746"/>
    <n v="6.9537167055922014E-2"/>
    <n v="3.39"/>
    <n v="7.41"/>
    <n v="6.9537167055922014E-2"/>
    <n v="6.9537167055922014E-2"/>
  </r>
  <r>
    <n v="16"/>
    <x v="1"/>
    <n v="4000"/>
    <x v="3"/>
    <n v="1.21E-4"/>
    <n v="0.746"/>
    <n v="5.8873807545705828E-2"/>
    <n v="3.39"/>
    <n v="7.41"/>
    <n v="5.8873807545705828E-2"/>
    <n v="5.8873807545705828E-2"/>
  </r>
  <r>
    <n v="16"/>
    <x v="1"/>
    <n v="4000"/>
    <x v="3"/>
    <n v="1.21E-4"/>
    <n v="0.746"/>
    <n v="5.8873807545705828E-2"/>
    <n v="3.39"/>
    <n v="7.41"/>
    <n v="5.8873807545705828E-2"/>
    <n v="5.8873807545705828E-2"/>
  </r>
  <r>
    <n v="16"/>
    <x v="1"/>
    <n v="3000"/>
    <x v="3"/>
    <n v="1.21E-4"/>
    <n v="0.746"/>
    <n v="4.7502648723298978E-2"/>
    <n v="3.39"/>
    <n v="7.41"/>
    <n v="4.7502648723298978E-2"/>
    <n v="4.7502648723298978E-2"/>
  </r>
  <r>
    <n v="16"/>
    <x v="1"/>
    <n v="3000"/>
    <x v="3"/>
    <n v="1.21E-4"/>
    <n v="0.746"/>
    <n v="4.7502648723298978E-2"/>
    <n v="3.39"/>
    <n v="7.41"/>
    <n v="4.7502648723298978E-2"/>
    <n v="4.7502648723298978E-2"/>
  </r>
  <r>
    <n v="16"/>
    <x v="1"/>
    <n v="3000"/>
    <x v="3"/>
    <n v="1.21E-4"/>
    <n v="0.746"/>
    <n v="4.7502648723298978E-2"/>
    <n v="3.39"/>
    <n v="7.41"/>
    <n v="4.7502648723298978E-2"/>
    <n v="4.7502648723298978E-2"/>
  </r>
  <r>
    <n v="16"/>
    <x v="1"/>
    <n v="2000"/>
    <x v="3"/>
    <n v="1.21E-4"/>
    <n v="0.746"/>
    <n v="3.5103768923070142E-2"/>
    <n v="3.39"/>
    <n v="7.41"/>
    <n v="3.5103768923070142E-2"/>
    <n v="3.5103768923070142E-2"/>
  </r>
  <r>
    <n v="16"/>
    <x v="1"/>
    <n v="2000"/>
    <x v="3"/>
    <n v="1.21E-4"/>
    <n v="0.746"/>
    <n v="3.5103768923070142E-2"/>
    <n v="3.39"/>
    <n v="7.41"/>
    <n v="3.5103768923070142E-2"/>
    <n v="3.5103768923070142E-2"/>
  </r>
  <r>
    <n v="16"/>
    <x v="1"/>
    <n v="2000"/>
    <x v="3"/>
    <n v="1.21E-4"/>
    <n v="0.746"/>
    <n v="3.5103768923070142E-2"/>
    <n v="3.39"/>
    <n v="7.41"/>
    <n v="3.5103768923070142E-2"/>
    <n v="3.5103768923070142E-2"/>
  </r>
  <r>
    <n v="16"/>
    <x v="1"/>
    <n v="2000"/>
    <x v="3"/>
    <n v="1.21E-4"/>
    <n v="0.746"/>
    <n v="3.5103768923070142E-2"/>
    <n v="3.39"/>
    <n v="7.41"/>
    <n v="3.5103768923070142E-2"/>
    <n v="3.5103768923070142E-2"/>
  </r>
  <r>
    <n v="16"/>
    <x v="1"/>
    <n v="2000"/>
    <x v="3"/>
    <n v="1.21E-4"/>
    <n v="0.746"/>
    <n v="3.5103768923070142E-2"/>
    <n v="3.39"/>
    <n v="7.41"/>
    <n v="3.5103768923070142E-2"/>
    <n v="3.5103768923070142E-2"/>
  </r>
  <r>
    <n v="16"/>
    <x v="1"/>
    <n v="2000"/>
    <x v="3"/>
    <n v="1.21E-4"/>
    <n v="0.746"/>
    <n v="3.5103768923070142E-2"/>
    <n v="3.39"/>
    <n v="7.41"/>
    <n v="3.5103768923070142E-2"/>
    <n v="3.5103768923070142E-2"/>
  </r>
  <r>
    <n v="16"/>
    <x v="1"/>
    <n v="1500"/>
    <x v="3"/>
    <n v="1.21E-4"/>
    <n v="0.746"/>
    <n v="2.8323665030869711E-2"/>
    <n v="3.39"/>
    <n v="7.41"/>
    <n v="2.8323665030869711E-2"/>
    <n v="2.8323665030869711E-2"/>
  </r>
  <r>
    <n v="16"/>
    <x v="1"/>
    <n v="1200"/>
    <x v="3"/>
    <n v="1.21E-4"/>
    <n v="0.746"/>
    <n v="2.3980298229225191E-2"/>
    <n v="3.39"/>
    <n v="7.41"/>
    <n v="2.3980298229225191E-2"/>
    <n v="2.3980298229225191E-2"/>
  </r>
  <r>
    <n v="16"/>
    <x v="1"/>
    <n v="1200"/>
    <x v="3"/>
    <n v="1.21E-4"/>
    <n v="0.746"/>
    <n v="2.3980298229225191E-2"/>
    <n v="3.39"/>
    <n v="7.41"/>
    <n v="2.3980298229225191E-2"/>
    <n v="2.3980298229225191E-2"/>
  </r>
  <r>
    <n v="16"/>
    <x v="1"/>
    <n v="1000"/>
    <x v="3"/>
    <n v="1.21E-4"/>
    <n v="0.746"/>
    <n v="2.0930777946502714E-2"/>
    <n v="3.39"/>
    <n v="7.41"/>
    <n v="2.0930777946502714E-2"/>
    <n v="2.0930777946502714E-2"/>
  </r>
  <r>
    <n v="16"/>
    <x v="1"/>
    <n v="1000"/>
    <x v="3"/>
    <n v="1.21E-4"/>
    <n v="0.746"/>
    <n v="2.0930777946502714E-2"/>
    <n v="3.39"/>
    <n v="7.41"/>
    <n v="2.0930777946502714E-2"/>
    <n v="2.0930777946502714E-2"/>
  </r>
  <r>
    <n v="16"/>
    <x v="1"/>
    <n v="1000"/>
    <x v="3"/>
    <n v="1.21E-4"/>
    <n v="0.746"/>
    <n v="2.0930777946502714E-2"/>
    <n v="3.39"/>
    <n v="7.41"/>
    <n v="2.0930777946502714E-2"/>
    <n v="2.0930777946502714E-2"/>
  </r>
  <r>
    <n v="16"/>
    <x v="1"/>
    <n v="1000"/>
    <x v="3"/>
    <n v="1.21E-4"/>
    <n v="0.746"/>
    <n v="2.0930777946502714E-2"/>
    <n v="3.39"/>
    <n v="7.41"/>
    <n v="2.0930777946502714E-2"/>
    <n v="2.0930777946502714E-2"/>
  </r>
  <r>
    <n v="16"/>
    <x v="1"/>
    <n v="1000"/>
    <x v="3"/>
    <n v="1.21E-4"/>
    <n v="0.746"/>
    <n v="2.0930777946502714E-2"/>
    <n v="3.39"/>
    <n v="7.41"/>
    <n v="2.0930777946502714E-2"/>
    <n v="2.0930777946502714E-2"/>
  </r>
  <r>
    <n v="16"/>
    <x v="1"/>
    <n v="1000"/>
    <x v="3"/>
    <n v="1.21E-4"/>
    <n v="0.746"/>
    <n v="2.0930777946502714E-2"/>
    <n v="3.39"/>
    <n v="7.41"/>
    <n v="2.0930777946502714E-2"/>
    <n v="2.0930777946502714E-2"/>
  </r>
  <r>
    <n v="16"/>
    <x v="1"/>
    <n v="1000"/>
    <x v="3"/>
    <n v="1.21E-4"/>
    <n v="0.746"/>
    <n v="2.0930777946502714E-2"/>
    <n v="3.39"/>
    <n v="7.41"/>
    <n v="2.0930777946502714E-2"/>
    <n v="2.0930777946502714E-2"/>
  </r>
  <r>
    <n v="16"/>
    <x v="1"/>
    <n v="1000"/>
    <x v="3"/>
    <n v="1.21E-4"/>
    <n v="0.746"/>
    <n v="2.0930777946502714E-2"/>
    <n v="3.39"/>
    <n v="7.41"/>
    <n v="2.0930777946502714E-2"/>
    <n v="2.0930777946502714E-2"/>
  </r>
  <r>
    <n v="16"/>
    <x v="1"/>
    <n v="1000"/>
    <x v="3"/>
    <n v="1.21E-4"/>
    <n v="0.746"/>
    <n v="2.0930777946502714E-2"/>
    <n v="3.39"/>
    <n v="7.41"/>
    <n v="2.0930777946502714E-2"/>
    <n v="2.0930777946502714E-2"/>
  </r>
  <r>
    <n v="16"/>
    <x v="1"/>
    <n v="1000"/>
    <x v="3"/>
    <n v="1.21E-4"/>
    <n v="0.746"/>
    <n v="2.0930777946502714E-2"/>
    <n v="3.39"/>
    <n v="7.41"/>
    <n v="2.0930777946502714E-2"/>
    <n v="2.0930777946502714E-2"/>
  </r>
  <r>
    <n v="16"/>
    <x v="1"/>
    <n v="1000"/>
    <x v="3"/>
    <n v="1.21E-4"/>
    <n v="0.746"/>
    <n v="2.0930777946502714E-2"/>
    <n v="3.39"/>
    <n v="7.41"/>
    <n v="2.0930777946502714E-2"/>
    <n v="2.0930777946502714E-2"/>
  </r>
  <r>
    <n v="16"/>
    <x v="1"/>
    <n v="1000"/>
    <x v="3"/>
    <n v="1.21E-4"/>
    <n v="0.746"/>
    <n v="2.0930777946502714E-2"/>
    <n v="3.39"/>
    <n v="7.41"/>
    <n v="2.0930777946502714E-2"/>
    <n v="2.0930777946502714E-2"/>
  </r>
  <r>
    <n v="16"/>
    <x v="1"/>
    <n v="1000"/>
    <x v="3"/>
    <n v="1.21E-4"/>
    <n v="0.746"/>
    <n v="2.0930777946502714E-2"/>
    <n v="3.39"/>
    <n v="7.41"/>
    <n v="2.0930777946502714E-2"/>
    <n v="2.0930777946502714E-2"/>
  </r>
  <r>
    <n v="16"/>
    <x v="1"/>
    <n v="1000"/>
    <x v="3"/>
    <n v="1.21E-4"/>
    <n v="0.746"/>
    <n v="2.0930777946502714E-2"/>
    <n v="3.39"/>
    <n v="7.41"/>
    <n v="2.0930777946502714E-2"/>
    <n v="2.0930777946502714E-2"/>
  </r>
  <r>
    <n v="16"/>
    <x v="1"/>
    <n v="800"/>
    <x v="3"/>
    <n v="1.21E-4"/>
    <n v="0.746"/>
    <n v="1.7721092831022387E-2"/>
    <n v="3.39"/>
    <n v="7.41"/>
    <n v="1.7721092831022387E-2"/>
    <n v="1.7721092831022387E-2"/>
  </r>
  <r>
    <n v="16"/>
    <x v="1"/>
    <n v="700"/>
    <x v="3"/>
    <n v="1.21E-4"/>
    <n v="0.746"/>
    <n v="1.6040891754450514E-2"/>
    <n v="3.39"/>
    <n v="7.41"/>
    <n v="1.6040891754450514E-2"/>
    <n v="1.6040891754450514E-2"/>
  </r>
  <r>
    <n v="16"/>
    <x v="1"/>
    <n v="500"/>
    <x v="3"/>
    <n v="1.21E-4"/>
    <n v="0.746"/>
    <n v="1.2480069202993412E-2"/>
    <n v="3.39"/>
    <n v="7.41"/>
    <n v="1.2480069202993412E-2"/>
    <n v="1.2480069202993412E-2"/>
  </r>
  <r>
    <n v="16"/>
    <x v="1"/>
    <n v="500"/>
    <x v="3"/>
    <n v="1.21E-4"/>
    <n v="0.746"/>
    <n v="1.2480069202993412E-2"/>
    <n v="3.39"/>
    <n v="7.41"/>
    <n v="1.2480069202993412E-2"/>
    <n v="1.2480069202993412E-2"/>
  </r>
  <r>
    <n v="16"/>
    <x v="1"/>
    <n v="500"/>
    <x v="3"/>
    <n v="1.21E-4"/>
    <n v="0.746"/>
    <n v="1.2480069202993412E-2"/>
    <n v="3.39"/>
    <n v="7.41"/>
    <n v="1.2480069202993412E-2"/>
    <n v="1.2480069202993412E-2"/>
  </r>
  <r>
    <n v="16"/>
    <x v="1"/>
    <n v="500"/>
    <x v="3"/>
    <n v="1.21E-4"/>
    <n v="0.746"/>
    <n v="1.2480069202993412E-2"/>
    <n v="3.39"/>
    <n v="7.41"/>
    <n v="1.2480069202993412E-2"/>
    <n v="1.2480069202993412E-2"/>
  </r>
  <r>
    <n v="16"/>
    <x v="1"/>
    <n v="400"/>
    <x v="3"/>
    <n v="1.21E-4"/>
    <n v="0.746"/>
    <n v="1.0566280214194482E-2"/>
    <n v="3.39"/>
    <n v="7.41"/>
    <n v="1.0566280214194482E-2"/>
    <n v="1.0566280214194482E-2"/>
  </r>
  <r>
    <n v="16"/>
    <x v="1"/>
    <n v="400"/>
    <x v="3"/>
    <n v="1.21E-4"/>
    <n v="0.746"/>
    <n v="1.0566280214194482E-2"/>
    <n v="3.39"/>
    <n v="7.41"/>
    <n v="1.0566280214194482E-2"/>
    <n v="1.0566280214194482E-2"/>
  </r>
  <r>
    <n v="16"/>
    <x v="1"/>
    <n v="400"/>
    <x v="3"/>
    <n v="1.21E-4"/>
    <n v="0.746"/>
    <n v="1.0566280214194482E-2"/>
    <n v="3.39"/>
    <n v="7.41"/>
    <n v="1.0566280214194482E-2"/>
    <n v="1.0566280214194482E-2"/>
  </r>
  <r>
    <n v="16"/>
    <x v="1"/>
    <n v="400"/>
    <x v="3"/>
    <n v="1.21E-4"/>
    <n v="0.746"/>
    <n v="1.0566280214194482E-2"/>
    <n v="3.39"/>
    <n v="7.41"/>
    <n v="1.0566280214194482E-2"/>
    <n v="1.0566280214194482E-2"/>
  </r>
  <r>
    <n v="16"/>
    <x v="1"/>
    <n v="300"/>
    <x v="3"/>
    <n v="1.21E-4"/>
    <n v="0.746"/>
    <n v="8.5254601027317887E-3"/>
    <n v="3.39"/>
    <n v="7.41"/>
    <n v="8.5254601027317887E-3"/>
    <n v="8.5254601027317887E-3"/>
  </r>
  <r>
    <n v="16"/>
    <x v="1"/>
    <n v="300"/>
    <x v="3"/>
    <n v="1.21E-4"/>
    <n v="0.746"/>
    <n v="8.5254601027317887E-3"/>
    <n v="3.39"/>
    <n v="7.41"/>
    <n v="8.5254601027317887E-3"/>
    <n v="8.5254601027317887E-3"/>
  </r>
  <r>
    <n v="16"/>
    <x v="1"/>
    <n v="250"/>
    <x v="3"/>
    <n v="1.21E-4"/>
    <n v="0.746"/>
    <n v="7.4412966259349584E-3"/>
    <n v="3.39"/>
    <n v="7.41"/>
    <n v="7.4412966259349584E-3"/>
    <n v="7.4412966259349584E-3"/>
  </r>
  <r>
    <n v="16"/>
    <x v="1"/>
    <n v="250"/>
    <x v="3"/>
    <n v="1.21E-4"/>
    <n v="0.746"/>
    <n v="7.4412966259349584E-3"/>
    <n v="3.39"/>
    <n v="7.41"/>
    <n v="7.4412966259349584E-3"/>
    <n v="7.4412966259349584E-3"/>
  </r>
  <r>
    <n v="16"/>
    <x v="1"/>
    <n v="200"/>
    <x v="3"/>
    <n v="1.21E-4"/>
    <n v="0.746"/>
    <n v="6.3001914514792612E-3"/>
    <n v="3.39"/>
    <n v="7.41"/>
    <n v="6.3001914514792612E-3"/>
    <n v="6.3001914514792612E-3"/>
  </r>
  <r>
    <n v="16"/>
    <x v="1"/>
    <n v="200"/>
    <x v="3"/>
    <n v="1.21E-4"/>
    <n v="0.746"/>
    <n v="6.3001914514792612E-3"/>
    <n v="3.39"/>
    <n v="7.41"/>
    <n v="6.3001914514792612E-3"/>
    <n v="6.3001914514792612E-3"/>
  </r>
  <r>
    <n v="16"/>
    <x v="1"/>
    <n v="150"/>
    <x v="3"/>
    <n v="1.21E-4"/>
    <n v="0.746"/>
    <n v="5.083343406604237E-3"/>
    <n v="3.39"/>
    <n v="7.41"/>
    <n v="5.083343406604237E-3"/>
    <n v="5.083343406604237E-3"/>
  </r>
  <r>
    <n v="16"/>
    <x v="1"/>
    <n v="150"/>
    <x v="3"/>
    <n v="1.21E-4"/>
    <n v="0.746"/>
    <n v="5.083343406604237E-3"/>
    <n v="3.39"/>
    <n v="7.41"/>
    <n v="5.083343406604237E-3"/>
    <n v="5.083343406604237E-3"/>
  </r>
  <r>
    <n v="16"/>
    <x v="1"/>
    <n v="125"/>
    <x v="3"/>
    <n v="1.21E-4"/>
    <n v="0.746"/>
    <n v="4.4369061240357166E-3"/>
    <n v="3.39"/>
    <n v="7.41"/>
    <n v="4.4369061240357166E-3"/>
    <n v="4.4369061240357166E-3"/>
  </r>
  <r>
    <n v="16"/>
    <x v="1"/>
    <n v="100"/>
    <x v="3"/>
    <n v="1.21E-4"/>
    <n v="0.746"/>
    <n v="3.7565171016353122E-3"/>
    <n v="3.39"/>
    <n v="7.41"/>
    <n v="3.7565171016353122E-3"/>
    <n v="3.7565171016353122E-3"/>
  </r>
  <r>
    <n v="16"/>
    <x v="1"/>
    <n v="100"/>
    <x v="3"/>
    <n v="1.21E-4"/>
    <n v="0.746"/>
    <n v="3.7565171016353122E-3"/>
    <n v="3.39"/>
    <n v="7.41"/>
    <n v="3.7565171016353122E-3"/>
    <n v="3.7565171016353122E-3"/>
  </r>
  <r>
    <n v="16"/>
    <x v="1"/>
    <n v="100"/>
    <x v="3"/>
    <n v="1.21E-4"/>
    <n v="0.746"/>
    <n v="3.7565171016353122E-3"/>
    <n v="3.39"/>
    <n v="7.41"/>
    <n v="3.7565171016353122E-3"/>
    <n v="3.7565171016353122E-3"/>
  </r>
  <r>
    <n v="16"/>
    <x v="1"/>
    <n v="100"/>
    <x v="3"/>
    <n v="1.21E-4"/>
    <n v="0.746"/>
    <n v="3.7565171016353122E-3"/>
    <n v="3.39"/>
    <n v="7.41"/>
    <n v="3.7565171016353122E-3"/>
    <n v="3.7565171016353122E-3"/>
  </r>
  <r>
    <n v="16"/>
    <x v="1"/>
    <n v="100"/>
    <x v="3"/>
    <n v="1.21E-4"/>
    <n v="0.746"/>
    <n v="3.7565171016353122E-3"/>
    <n v="3.39"/>
    <n v="7.41"/>
    <n v="3.7565171016353122E-3"/>
    <n v="3.7565171016353122E-3"/>
  </r>
  <r>
    <n v="16"/>
    <x v="1"/>
    <n v="90"/>
    <x v="3"/>
    <n v="1.21E-4"/>
    <n v="0.746"/>
    <n v="3.4725641898759921E-3"/>
    <n v="3.39"/>
    <n v="7.41"/>
    <n v="3.4725641898759921E-3"/>
    <n v="3.4725641898759921E-3"/>
  </r>
  <r>
    <n v="16"/>
    <x v="1"/>
    <n v="80"/>
    <x v="3"/>
    <n v="1.21E-4"/>
    <n v="0.746"/>
    <n v="3.1804641208056702E-3"/>
    <n v="3.39"/>
    <n v="7.41"/>
    <n v="3.1804641208056702E-3"/>
    <n v="3.1804641208056702E-3"/>
  </r>
  <r>
    <n v="16"/>
    <x v="1"/>
    <n v="60"/>
    <x v="3"/>
    <n v="1.21E-4"/>
    <n v="0.746"/>
    <n v="2.5661746064308583E-3"/>
    <n v="3.39"/>
    <n v="7.41"/>
    <n v="2.5661746064308583E-3"/>
    <n v="2.5661746064308583E-3"/>
  </r>
  <r>
    <n v="16"/>
    <x v="1"/>
    <n v="50"/>
    <x v="3"/>
    <n v="1.21E-4"/>
    <n v="0.746"/>
    <n v="2.2398399863809279E-3"/>
    <n v="3.39"/>
    <n v="7.41"/>
    <n v="2.2398399863809279E-3"/>
    <n v="2.2398399863809279E-3"/>
  </r>
  <r>
    <n v="16"/>
    <x v="1"/>
    <n v="50"/>
    <x v="3"/>
    <n v="1.21E-4"/>
    <n v="0.746"/>
    <n v="2.2398399863809279E-3"/>
    <n v="3.39"/>
    <n v="7.41"/>
    <n v="2.2398399863809279E-3"/>
    <n v="2.2398399863809279E-3"/>
  </r>
  <r>
    <n v="16"/>
    <x v="1"/>
    <n v="30"/>
    <x v="3"/>
    <n v="1.21E-4"/>
    <n v="0.746"/>
    <n v="1.5300929930591829E-3"/>
    <n v="3.39"/>
    <n v="7.41"/>
    <n v="1.5300929930591829E-3"/>
    <n v="1.5300929930591829E-3"/>
  </r>
  <r>
    <n v="16"/>
    <x v="2"/>
    <n v="10000"/>
    <x v="3"/>
    <n v="1.1399999999999999E-4"/>
    <n v="0.70399999999999996"/>
    <n v="7.4628523843669387E-2"/>
    <n v="1.59"/>
    <n v="4.18"/>
    <n v="1.59"/>
    <n v="1.59"/>
  </r>
  <r>
    <n v="16"/>
    <x v="2"/>
    <n v="10000"/>
    <x v="3"/>
    <n v="1.1399999999999999E-4"/>
    <n v="0.70399999999999996"/>
    <n v="7.4628523843669387E-2"/>
    <n v="1.59"/>
    <n v="4.18"/>
    <n v="1.59"/>
    <n v="1.59"/>
  </r>
  <r>
    <n v="16"/>
    <x v="2"/>
    <n v="10000"/>
    <x v="3"/>
    <n v="1.1399999999999999E-4"/>
    <n v="0.70399999999999996"/>
    <n v="7.4628523843669387E-2"/>
    <n v="1.59"/>
    <n v="4.18"/>
    <n v="1.59"/>
    <n v="1.59"/>
  </r>
  <r>
    <n v="16"/>
    <x v="2"/>
    <n v="10000"/>
    <x v="3"/>
    <n v="1.1399999999999999E-4"/>
    <n v="0.70399999999999996"/>
    <n v="7.4628523843669387E-2"/>
    <n v="1.59"/>
    <n v="4.18"/>
    <n v="1.59"/>
    <n v="1.59"/>
  </r>
  <r>
    <n v="16"/>
    <x v="2"/>
    <n v="10000"/>
    <x v="3"/>
    <n v="1.1399999999999999E-4"/>
    <n v="0.70399999999999996"/>
    <n v="7.4628523843669387E-2"/>
    <n v="1.59"/>
    <n v="4.18"/>
    <n v="1.59"/>
    <n v="1.59"/>
  </r>
  <r>
    <n v="16"/>
    <x v="2"/>
    <n v="10000"/>
    <x v="3"/>
    <n v="1.1399999999999999E-4"/>
    <n v="0.70399999999999996"/>
    <n v="7.4628523843669387E-2"/>
    <n v="1.59"/>
    <n v="4.18"/>
    <n v="1.59"/>
    <n v="1.59"/>
  </r>
  <r>
    <n v="16"/>
    <x v="2"/>
    <n v="10000"/>
    <x v="3"/>
    <n v="1.1399999999999999E-4"/>
    <n v="0.70399999999999996"/>
    <n v="7.4628523843669387E-2"/>
    <n v="1.59"/>
    <n v="4.18"/>
    <n v="1.59"/>
    <n v="1.59"/>
  </r>
  <r>
    <n v="16"/>
    <x v="2"/>
    <n v="9000"/>
    <x v="3"/>
    <n v="1.1399999999999999E-4"/>
    <n v="0.70399999999999996"/>
    <n v="6.9293353205856889E-2"/>
    <n v="1.59"/>
    <n v="4.18"/>
    <n v="6.9293353205856889E-2"/>
    <n v="6.9293353205856889E-2"/>
  </r>
  <r>
    <n v="16"/>
    <x v="2"/>
    <n v="600"/>
    <x v="3"/>
    <n v="1.1399999999999999E-4"/>
    <n v="0.70399999999999996"/>
    <n v="1.0297299194080728E-2"/>
    <n v="1.59"/>
    <n v="4.18"/>
    <n v="1.0297299194080728E-2"/>
    <n v="1.0297299194080728E-2"/>
  </r>
  <r>
    <n v="16"/>
    <x v="2"/>
    <n v="200"/>
    <x v="3"/>
    <n v="1.1399999999999999E-4"/>
    <n v="0.70399999999999996"/>
    <n v="4.7514916268805458E-3"/>
    <n v="1.59"/>
    <n v="4.18"/>
    <n v="4.7514916268805458E-3"/>
    <n v="4.7514916268805458E-3"/>
  </r>
  <r>
    <n v="16"/>
    <x v="2"/>
    <n v="200"/>
    <x v="3"/>
    <n v="1.1399999999999999E-4"/>
    <n v="0.70399999999999996"/>
    <n v="4.7514916268805458E-3"/>
    <n v="1.59"/>
    <n v="4.18"/>
    <n v="4.7514916268805458E-3"/>
    <n v="4.7514916268805458E-3"/>
  </r>
  <r>
    <n v="16"/>
    <x v="2"/>
    <n v="100"/>
    <x v="3"/>
    <n v="1.1399999999999999E-4"/>
    <n v="0.70399999999999996"/>
    <n v="2.9167879110724364E-3"/>
    <n v="1.59"/>
    <n v="4.18"/>
    <n v="2.9167879110724364E-3"/>
    <n v="2.9167879110724364E-3"/>
  </r>
  <r>
    <n v="16"/>
    <x v="5"/>
    <n v="100000"/>
    <x v="3"/>
    <n v="6.9800000000000005E-4"/>
    <n v="0.58899999999999997"/>
    <n v="0.61497211335959345"/>
    <n v="3.86"/>
    <n v="5.82"/>
    <n v="3.86"/>
    <n v="5.82"/>
  </r>
  <r>
    <n v="16"/>
    <x v="5"/>
    <n v="3000"/>
    <x v="3"/>
    <n v="6.9800000000000005E-4"/>
    <n v="0.58899999999999997"/>
    <n v="7.7961438101380301E-2"/>
    <n v="3.86"/>
    <n v="5.82"/>
    <n v="7.7961438101380301E-2"/>
    <n v="7.7961438101380301E-2"/>
  </r>
  <r>
    <n v="16"/>
    <x v="5"/>
    <n v="3000"/>
    <x v="3"/>
    <n v="6.9800000000000005E-4"/>
    <n v="0.58899999999999997"/>
    <n v="7.7961438101380301E-2"/>
    <n v="3.86"/>
    <n v="5.82"/>
    <n v="7.7961438101380301E-2"/>
    <n v="7.7961438101380301E-2"/>
  </r>
  <r>
    <n v="16"/>
    <x v="5"/>
    <n v="2000"/>
    <x v="3"/>
    <n v="6.9800000000000005E-4"/>
    <n v="0.58899999999999997"/>
    <n v="6.1399111996483395E-2"/>
    <n v="3.86"/>
    <n v="5.82"/>
    <n v="6.1399111996483395E-2"/>
    <n v="6.1399111996483395E-2"/>
  </r>
  <r>
    <n v="16"/>
    <x v="5"/>
    <n v="2000"/>
    <x v="3"/>
    <n v="6.9800000000000005E-4"/>
    <n v="0.58899999999999997"/>
    <n v="6.1399111996483395E-2"/>
    <n v="3.86"/>
    <n v="5.82"/>
    <n v="6.1399111996483395E-2"/>
    <n v="6.1399111996483395E-2"/>
  </r>
  <r>
    <n v="16"/>
    <x v="5"/>
    <n v="2000"/>
    <x v="3"/>
    <n v="6.9800000000000005E-4"/>
    <n v="0.58899999999999997"/>
    <n v="6.1399111996483395E-2"/>
    <n v="3.86"/>
    <n v="5.82"/>
    <n v="6.1399111996483395E-2"/>
    <n v="6.1399111996483395E-2"/>
  </r>
  <r>
    <n v="16"/>
    <x v="5"/>
    <n v="150"/>
    <x v="3"/>
    <n v="6.9800000000000005E-4"/>
    <n v="0.58899999999999997"/>
    <n v="1.335282552150956E-2"/>
    <n v="3.86"/>
    <n v="5.82"/>
    <n v="1.335282552150956E-2"/>
    <n v="1.335282552150956E-2"/>
  </r>
  <r>
    <n v="16"/>
    <x v="3"/>
    <n v="50"/>
    <x v="3"/>
    <n v="6.9800000000000005E-4"/>
    <n v="0.58899999999999997"/>
    <n v="6.9911521708910327E-3"/>
    <n v="3.86"/>
    <n v="5.82"/>
    <n v="6.9911521708910327E-3"/>
    <n v="6.9911521708910327E-3"/>
  </r>
  <r>
    <n v="16"/>
    <x v="3"/>
    <n v="10000"/>
    <x v="3"/>
    <n v="6.9800000000000005E-4"/>
    <n v="0.58899999999999997"/>
    <n v="0.15843656666149086"/>
    <n v="3.86"/>
    <n v="5.82"/>
    <n v="3.86"/>
    <n v="3.86"/>
  </r>
  <r>
    <n v="16"/>
    <x v="3"/>
    <n v="10000"/>
    <x v="3"/>
    <n v="6.9800000000000005E-4"/>
    <n v="0.58899999999999997"/>
    <n v="0.15843656666149086"/>
    <n v="3.86"/>
    <n v="5.82"/>
    <n v="3.86"/>
    <n v="3.86"/>
  </r>
  <r>
    <n v="16"/>
    <x v="3"/>
    <n v="2000"/>
    <x v="3"/>
    <n v="6.9800000000000005E-4"/>
    <n v="0.58899999999999997"/>
    <n v="6.1399111996483395E-2"/>
    <n v="3.86"/>
    <n v="5.82"/>
    <n v="6.1399111996483395E-2"/>
    <n v="6.1399111996483395E-2"/>
  </r>
  <r>
    <n v="16"/>
    <x v="4"/>
    <n v="10000"/>
    <x v="3"/>
    <n v="6.9800000000000005E-4"/>
    <n v="0.58899999999999997"/>
    <n v="0.15843656666149086"/>
    <n v="3.86"/>
    <n v="5.82"/>
    <n v="3.86"/>
    <n v="3.86"/>
  </r>
  <r>
    <n v="16"/>
    <x v="4"/>
    <n v="100"/>
    <x v="3"/>
    <n v="6.9800000000000005E-4"/>
    <n v="0.58899999999999997"/>
    <n v="1.0516117321983463E-2"/>
    <n v="3.86"/>
    <n v="5.82"/>
    <n v="1.0516117321983463E-2"/>
    <n v="1.0516117321983463E-2"/>
  </r>
  <r>
    <n v="16"/>
    <x v="3"/>
    <n v="10000"/>
    <x v="3"/>
    <n v="6.9800000000000005E-4"/>
    <n v="0.58899999999999997"/>
    <n v="0.15843656666149086"/>
    <n v="3.86"/>
    <n v="5.82"/>
    <n v="3.86"/>
    <n v="3.86"/>
  </r>
  <r>
    <n v="16"/>
    <x v="3"/>
    <n v="10000"/>
    <x v="3"/>
    <n v="6.9800000000000005E-4"/>
    <n v="0.58899999999999997"/>
    <n v="0.15843656666149086"/>
    <n v="3.86"/>
    <n v="5.82"/>
    <n v="3.86"/>
    <n v="3.86"/>
  </r>
  <r>
    <n v="16"/>
    <x v="3"/>
    <n v="10000"/>
    <x v="3"/>
    <n v="6.9800000000000005E-4"/>
    <n v="0.58899999999999997"/>
    <n v="0.15843656666149086"/>
    <n v="3.86"/>
    <n v="5.82"/>
    <n v="3.86"/>
    <n v="3.86"/>
  </r>
  <r>
    <n v="16"/>
    <x v="3"/>
    <n v="10000"/>
    <x v="3"/>
    <n v="6.9800000000000005E-4"/>
    <n v="0.58899999999999997"/>
    <n v="0.15843656666149086"/>
    <n v="3.86"/>
    <n v="5.82"/>
    <n v="3.86"/>
    <n v="3.86"/>
  </r>
  <r>
    <n v="16"/>
    <x v="3"/>
    <n v="10000"/>
    <x v="3"/>
    <n v="6.9800000000000005E-4"/>
    <n v="0.58899999999999997"/>
    <n v="0.15843656666149086"/>
    <n v="3.86"/>
    <n v="5.82"/>
    <n v="3.86"/>
    <n v="3.86"/>
  </r>
  <r>
    <n v="16"/>
    <x v="3"/>
    <n v="1000"/>
    <x v="3"/>
    <n v="6.9800000000000005E-4"/>
    <n v="0.58899999999999997"/>
    <n v="4.0818347873284741E-2"/>
    <n v="3.86"/>
    <n v="5.82"/>
    <n v="4.0818347873284741E-2"/>
    <n v="4.0818347873284741E-2"/>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8000"/>
    <x v="4"/>
    <n v="7.9900000000000004E-5"/>
    <n v="0.73499999999999999"/>
    <n v="5.9063328754435249E-2"/>
    <n v="1.48"/>
    <n v="1.59"/>
    <n v="5.9063328754435249E-2"/>
    <n v="5.9063328754435249E-2"/>
  </r>
  <r>
    <n v="17"/>
    <x v="0"/>
    <n v="7000"/>
    <x v="4"/>
    <n v="7.9900000000000004E-5"/>
    <n v="0.73499999999999999"/>
    <n v="5.3541907412827584E-2"/>
    <n v="1.48"/>
    <n v="1.59"/>
    <n v="5.3541907412827584E-2"/>
    <n v="5.3541907412827584E-2"/>
  </r>
  <r>
    <n v="17"/>
    <x v="0"/>
    <n v="5000"/>
    <x v="4"/>
    <n v="7.9900000000000004E-5"/>
    <n v="0.73499999999999999"/>
    <n v="4.181092083828615E-2"/>
    <n v="1.48"/>
    <n v="1.59"/>
    <n v="4.181092083828615E-2"/>
    <n v="4.181092083828615E-2"/>
  </r>
  <r>
    <n v="17"/>
    <x v="0"/>
    <n v="5000"/>
    <x v="4"/>
    <n v="7.9900000000000004E-5"/>
    <n v="0.73499999999999999"/>
    <n v="4.181092083828615E-2"/>
    <n v="1.48"/>
    <n v="1.59"/>
    <n v="4.181092083828615E-2"/>
    <n v="4.181092083828615E-2"/>
  </r>
  <r>
    <n v="17"/>
    <x v="0"/>
    <n v="5000"/>
    <x v="4"/>
    <n v="7.9900000000000004E-5"/>
    <n v="0.73499999999999999"/>
    <n v="4.181092083828615E-2"/>
    <n v="1.48"/>
    <n v="1.59"/>
    <n v="4.181092083828615E-2"/>
    <n v="4.181092083828615E-2"/>
  </r>
  <r>
    <n v="17"/>
    <x v="0"/>
    <n v="5000"/>
    <x v="4"/>
    <n v="7.9900000000000004E-5"/>
    <n v="0.73499999999999999"/>
    <n v="4.181092083828615E-2"/>
    <n v="1.48"/>
    <n v="1.59"/>
    <n v="4.181092083828615E-2"/>
    <n v="4.181092083828615E-2"/>
  </r>
  <r>
    <n v="17"/>
    <x v="0"/>
    <n v="5000"/>
    <x v="4"/>
    <n v="7.9900000000000004E-5"/>
    <n v="0.73499999999999999"/>
    <n v="4.181092083828615E-2"/>
    <n v="1.48"/>
    <n v="1.59"/>
    <n v="4.181092083828615E-2"/>
    <n v="4.181092083828615E-2"/>
  </r>
  <r>
    <n v="17"/>
    <x v="0"/>
    <n v="4000"/>
    <x v="4"/>
    <n v="7.9900000000000004E-5"/>
    <n v="0.73499999999999999"/>
    <n v="3.5486312518192585E-2"/>
    <n v="1.48"/>
    <n v="1.59"/>
    <n v="3.5486312518192585E-2"/>
    <n v="3.5486312518192585E-2"/>
  </r>
  <r>
    <n v="17"/>
    <x v="0"/>
    <n v="3000"/>
    <x v="4"/>
    <n v="7.9900000000000004E-5"/>
    <n v="0.73499999999999999"/>
    <n v="2.872307296983214E-2"/>
    <n v="1.48"/>
    <n v="1.59"/>
    <n v="2.872307296983214E-2"/>
    <n v="2.872307296983214E-2"/>
  </r>
  <r>
    <n v="17"/>
    <x v="0"/>
    <n v="3000"/>
    <x v="4"/>
    <n v="7.9900000000000004E-5"/>
    <n v="0.73499999999999999"/>
    <n v="2.872307296983214E-2"/>
    <n v="1.48"/>
    <n v="1.59"/>
    <n v="2.872307296983214E-2"/>
    <n v="2.872307296983214E-2"/>
  </r>
  <r>
    <n v="17"/>
    <x v="0"/>
    <n v="3000"/>
    <x v="4"/>
    <n v="7.9900000000000004E-5"/>
    <n v="0.73499999999999999"/>
    <n v="2.872307296983214E-2"/>
    <n v="1.48"/>
    <n v="1.59"/>
    <n v="2.872307296983214E-2"/>
    <n v="2.872307296983214E-2"/>
  </r>
  <r>
    <n v="17"/>
    <x v="0"/>
    <n v="3000"/>
    <x v="4"/>
    <n v="7.9900000000000004E-5"/>
    <n v="0.73499999999999999"/>
    <n v="2.872307296983214E-2"/>
    <n v="1.48"/>
    <n v="1.59"/>
    <n v="2.872307296983214E-2"/>
    <n v="2.872307296983214E-2"/>
  </r>
  <r>
    <n v="17"/>
    <x v="0"/>
    <n v="2500"/>
    <x v="4"/>
    <n v="7.9900000000000004E-5"/>
    <n v="0.73499999999999999"/>
    <n v="2.5120754871599014E-2"/>
    <n v="1.48"/>
    <n v="1.59"/>
    <n v="2.5120754871599014E-2"/>
    <n v="2.5120754871599014E-2"/>
  </r>
  <r>
    <n v="17"/>
    <x v="0"/>
    <n v="2000"/>
    <x v="4"/>
    <n v="7.9900000000000004E-5"/>
    <n v="0.73499999999999999"/>
    <n v="2.1320816193318094E-2"/>
    <n v="1.48"/>
    <n v="1.59"/>
    <n v="2.1320816193318094E-2"/>
    <n v="2.1320816193318094E-2"/>
  </r>
  <r>
    <n v="17"/>
    <x v="0"/>
    <n v="2000"/>
    <x v="4"/>
    <n v="7.9900000000000004E-5"/>
    <n v="0.73499999999999999"/>
    <n v="2.1320816193318094E-2"/>
    <n v="1.48"/>
    <n v="1.59"/>
    <n v="2.1320816193318094E-2"/>
    <n v="2.1320816193318094E-2"/>
  </r>
  <r>
    <n v="17"/>
    <x v="0"/>
    <n v="2000"/>
    <x v="4"/>
    <n v="7.9900000000000004E-5"/>
    <n v="0.73499999999999999"/>
    <n v="2.1320816193318094E-2"/>
    <n v="1.48"/>
    <n v="1.59"/>
    <n v="2.1320816193318094E-2"/>
    <n v="2.1320816193318094E-2"/>
  </r>
  <r>
    <n v="17"/>
    <x v="0"/>
    <n v="2000"/>
    <x v="4"/>
    <n v="7.9900000000000004E-5"/>
    <n v="0.73499999999999999"/>
    <n v="2.1320816193318094E-2"/>
    <n v="1.48"/>
    <n v="1.59"/>
    <n v="2.1320816193318094E-2"/>
    <n v="2.1320816193318094E-2"/>
  </r>
  <r>
    <n v="17"/>
    <x v="0"/>
    <n v="1500"/>
    <x v="4"/>
    <n v="7.9900000000000004E-5"/>
    <n v="0.73499999999999999"/>
    <n v="1.7257339966870289E-2"/>
    <n v="1.48"/>
    <n v="1.59"/>
    <n v="1.7257339966870289E-2"/>
    <n v="1.7257339966870289E-2"/>
  </r>
  <r>
    <n v="17"/>
    <x v="0"/>
    <n v="1500"/>
    <x v="4"/>
    <n v="7.9900000000000004E-5"/>
    <n v="0.73499999999999999"/>
    <n v="1.7257339966870289E-2"/>
    <n v="1.48"/>
    <n v="1.59"/>
    <n v="1.7257339966870289E-2"/>
    <n v="1.7257339966870289E-2"/>
  </r>
  <r>
    <n v="17"/>
    <x v="0"/>
    <n v="1500"/>
    <x v="4"/>
    <n v="7.9900000000000004E-5"/>
    <n v="0.73499999999999999"/>
    <n v="1.7257339966870289E-2"/>
    <n v="1.48"/>
    <n v="1.59"/>
    <n v="1.7257339966870289E-2"/>
    <n v="1.7257339966870289E-2"/>
  </r>
  <r>
    <n v="17"/>
    <x v="0"/>
    <n v="1500"/>
    <x v="4"/>
    <n v="7.9900000000000004E-5"/>
    <n v="0.73499999999999999"/>
    <n v="1.7257339966870289E-2"/>
    <n v="1.48"/>
    <n v="1.59"/>
    <n v="1.7257339966870289E-2"/>
    <n v="1.7257339966870289E-2"/>
  </r>
  <r>
    <n v="17"/>
    <x v="0"/>
    <n v="1300"/>
    <x v="4"/>
    <n v="7.9900000000000004E-5"/>
    <n v="0.73499999999999999"/>
    <n v="1.5534423590430758E-2"/>
    <n v="1.48"/>
    <n v="1.59"/>
    <n v="1.5534423590430758E-2"/>
    <n v="1.5534423590430758E-2"/>
  </r>
  <r>
    <n v="17"/>
    <x v="0"/>
    <n v="1000"/>
    <x v="4"/>
    <n v="7.9900000000000004E-5"/>
    <n v="0.73499999999999999"/>
    <n v="1.2809930671613425E-2"/>
    <n v="1.48"/>
    <n v="1.59"/>
    <n v="1.2809930671613425E-2"/>
    <n v="1.2809930671613425E-2"/>
  </r>
  <r>
    <n v="17"/>
    <x v="0"/>
    <n v="1000"/>
    <x v="4"/>
    <n v="7.9900000000000004E-5"/>
    <n v="0.73499999999999999"/>
    <n v="1.2809930671613425E-2"/>
    <n v="1.48"/>
    <n v="1.59"/>
    <n v="1.2809930671613425E-2"/>
    <n v="1.2809930671613425E-2"/>
  </r>
  <r>
    <n v="17"/>
    <x v="0"/>
    <n v="1000"/>
    <x v="4"/>
    <n v="7.9900000000000004E-5"/>
    <n v="0.73499999999999999"/>
    <n v="1.2809930671613425E-2"/>
    <n v="1.48"/>
    <n v="1.59"/>
    <n v="1.2809930671613425E-2"/>
    <n v="1.2809930671613425E-2"/>
  </r>
  <r>
    <n v="17"/>
    <x v="0"/>
    <n v="30"/>
    <x v="4"/>
    <n v="7.9900000000000004E-5"/>
    <n v="0.73499999999999999"/>
    <n v="9.7326454221875172E-4"/>
    <n v="1.48"/>
    <n v="1.59"/>
    <n v="9.7326454221875172E-4"/>
    <n v="9.7326454221875172E-4"/>
  </r>
  <r>
    <n v="17"/>
    <x v="0"/>
    <n v="30"/>
    <x v="4"/>
    <n v="7.9900000000000004E-5"/>
    <n v="0.73499999999999999"/>
    <n v="9.7326454221875172E-4"/>
    <n v="1.48"/>
    <n v="1.59"/>
    <n v="9.7326454221875172E-4"/>
    <n v="9.7326454221875172E-4"/>
  </r>
  <r>
    <n v="17"/>
    <x v="0"/>
    <n v="30"/>
    <x v="4"/>
    <n v="7.9900000000000004E-5"/>
    <n v="0.73499999999999999"/>
    <n v="9.7326454221875172E-4"/>
    <n v="1.48"/>
    <n v="1.59"/>
    <n v="9.7326454221875172E-4"/>
    <n v="9.7326454221875172E-4"/>
  </r>
  <r>
    <n v="17"/>
    <x v="0"/>
    <n v="30"/>
    <x v="4"/>
    <n v="7.9900000000000004E-5"/>
    <n v="0.73499999999999999"/>
    <n v="9.7326454221875172E-4"/>
    <n v="1.48"/>
    <n v="1.59"/>
    <n v="9.7326454221875172E-4"/>
    <n v="9.7326454221875172E-4"/>
  </r>
  <r>
    <n v="17"/>
    <x v="1"/>
    <n v="10000"/>
    <x v="4"/>
    <n v="1.21E-4"/>
    <n v="0.746"/>
    <n v="0.11662331185850054"/>
    <n v="3.39"/>
    <n v="7.41"/>
    <n v="3.39"/>
    <n v="3.39"/>
  </r>
  <r>
    <n v="17"/>
    <x v="1"/>
    <n v="10000"/>
    <x v="4"/>
    <n v="1.21E-4"/>
    <n v="0.746"/>
    <n v="0.11662331185850054"/>
    <n v="3.39"/>
    <n v="7.41"/>
    <n v="3.39"/>
    <n v="3.39"/>
  </r>
  <r>
    <n v="17"/>
    <x v="1"/>
    <n v="10000"/>
    <x v="4"/>
    <n v="1.21E-4"/>
    <n v="0.746"/>
    <n v="0.11662331185850054"/>
    <n v="3.39"/>
    <n v="7.41"/>
    <n v="3.39"/>
    <n v="3.39"/>
  </r>
  <r>
    <n v="17"/>
    <x v="1"/>
    <n v="10000"/>
    <x v="4"/>
    <n v="1.21E-4"/>
    <n v="0.746"/>
    <n v="0.11662331185850054"/>
    <n v="3.39"/>
    <n v="7.41"/>
    <n v="3.39"/>
    <n v="3.39"/>
  </r>
  <r>
    <n v="17"/>
    <x v="1"/>
    <n v="10000"/>
    <x v="4"/>
    <n v="1.21E-4"/>
    <n v="0.746"/>
    <n v="0.11662331185850054"/>
    <n v="3.39"/>
    <n v="7.41"/>
    <n v="3.39"/>
    <n v="3.39"/>
  </r>
  <r>
    <n v="17"/>
    <x v="1"/>
    <n v="10000"/>
    <x v="4"/>
    <n v="1.21E-4"/>
    <n v="0.746"/>
    <n v="0.11662331185850054"/>
    <n v="3.39"/>
    <n v="7.41"/>
    <n v="3.39"/>
    <n v="3.39"/>
  </r>
  <r>
    <n v="17"/>
    <x v="1"/>
    <n v="10000"/>
    <x v="4"/>
    <n v="1.21E-4"/>
    <n v="0.746"/>
    <n v="0.11662331185850054"/>
    <n v="3.39"/>
    <n v="7.41"/>
    <n v="3.39"/>
    <n v="3.39"/>
  </r>
  <r>
    <n v="17"/>
    <x v="1"/>
    <n v="10000"/>
    <x v="4"/>
    <n v="1.21E-4"/>
    <n v="0.746"/>
    <n v="0.11662331185850054"/>
    <n v="3.39"/>
    <n v="7.41"/>
    <n v="3.39"/>
    <n v="3.39"/>
  </r>
  <r>
    <n v="17"/>
    <x v="1"/>
    <n v="10000"/>
    <x v="4"/>
    <n v="1.21E-4"/>
    <n v="0.746"/>
    <n v="0.11662331185850054"/>
    <n v="3.39"/>
    <n v="7.41"/>
    <n v="3.39"/>
    <n v="3.39"/>
  </r>
  <r>
    <n v="17"/>
    <x v="1"/>
    <n v="10000"/>
    <x v="4"/>
    <n v="1.21E-4"/>
    <n v="0.746"/>
    <n v="0.11662331185850054"/>
    <n v="3.39"/>
    <n v="7.41"/>
    <n v="3.39"/>
    <n v="3.39"/>
  </r>
  <r>
    <n v="17"/>
    <x v="1"/>
    <n v="10000"/>
    <x v="4"/>
    <n v="1.21E-4"/>
    <n v="0.746"/>
    <n v="0.11662331185850054"/>
    <n v="3.39"/>
    <n v="7.41"/>
    <n v="3.39"/>
    <n v="3.39"/>
  </r>
  <r>
    <n v="17"/>
    <x v="1"/>
    <n v="10000"/>
    <x v="4"/>
    <n v="1.21E-4"/>
    <n v="0.746"/>
    <n v="0.11662331185850054"/>
    <n v="3.39"/>
    <n v="7.41"/>
    <n v="3.39"/>
    <n v="3.39"/>
  </r>
  <r>
    <n v="17"/>
    <x v="1"/>
    <n v="10000"/>
    <x v="4"/>
    <n v="1.21E-4"/>
    <n v="0.746"/>
    <n v="0.11662331185850054"/>
    <n v="3.39"/>
    <n v="7.41"/>
    <n v="3.39"/>
    <n v="3.39"/>
  </r>
  <r>
    <n v="17"/>
    <x v="1"/>
    <n v="10000"/>
    <x v="4"/>
    <n v="1.21E-4"/>
    <n v="0.746"/>
    <n v="0.11662331185850054"/>
    <n v="3.39"/>
    <n v="7.41"/>
    <n v="3.39"/>
    <n v="3.39"/>
  </r>
  <r>
    <n v="17"/>
    <x v="1"/>
    <n v="10000"/>
    <x v="4"/>
    <n v="1.21E-4"/>
    <n v="0.746"/>
    <n v="0.11662331185850054"/>
    <n v="3.39"/>
    <n v="7.41"/>
    <n v="3.39"/>
    <n v="3.39"/>
  </r>
  <r>
    <n v="17"/>
    <x v="1"/>
    <n v="10000"/>
    <x v="4"/>
    <n v="1.21E-4"/>
    <n v="0.746"/>
    <n v="0.11662331185850054"/>
    <n v="3.39"/>
    <n v="7.41"/>
    <n v="3.39"/>
    <n v="3.39"/>
  </r>
  <r>
    <n v="17"/>
    <x v="1"/>
    <n v="9000"/>
    <x v="4"/>
    <n v="1.21E-4"/>
    <n v="0.746"/>
    <n v="0.10780782451070688"/>
    <n v="3.39"/>
    <n v="7.41"/>
    <n v="0.10780782451070688"/>
    <n v="0.10780782451070688"/>
  </r>
  <r>
    <n v="17"/>
    <x v="1"/>
    <n v="5000"/>
    <x v="4"/>
    <n v="1.21E-4"/>
    <n v="0.746"/>
    <n v="6.9537167055922014E-2"/>
    <n v="3.39"/>
    <n v="7.41"/>
    <n v="6.9537167055922014E-2"/>
    <n v="6.9537167055922014E-2"/>
  </r>
  <r>
    <n v="17"/>
    <x v="1"/>
    <n v="5000"/>
    <x v="4"/>
    <n v="1.21E-4"/>
    <n v="0.746"/>
    <n v="6.9537167055922014E-2"/>
    <n v="3.39"/>
    <n v="7.41"/>
    <n v="6.9537167055922014E-2"/>
    <n v="6.9537167055922014E-2"/>
  </r>
  <r>
    <n v="17"/>
    <x v="1"/>
    <n v="5000"/>
    <x v="4"/>
    <n v="1.21E-4"/>
    <n v="0.746"/>
    <n v="6.9537167055922014E-2"/>
    <n v="3.39"/>
    <n v="7.41"/>
    <n v="6.9537167055922014E-2"/>
    <n v="6.9537167055922014E-2"/>
  </r>
  <r>
    <n v="17"/>
    <x v="1"/>
    <n v="5000"/>
    <x v="4"/>
    <n v="1.21E-4"/>
    <n v="0.746"/>
    <n v="6.9537167055922014E-2"/>
    <n v="3.39"/>
    <n v="7.41"/>
    <n v="6.9537167055922014E-2"/>
    <n v="6.9537167055922014E-2"/>
  </r>
  <r>
    <n v="17"/>
    <x v="1"/>
    <n v="3000"/>
    <x v="4"/>
    <n v="1.21E-4"/>
    <n v="0.746"/>
    <n v="4.7502648723298978E-2"/>
    <n v="3.39"/>
    <n v="7.41"/>
    <n v="4.7502648723298978E-2"/>
    <n v="4.7502648723298978E-2"/>
  </r>
  <r>
    <n v="17"/>
    <x v="1"/>
    <n v="2000"/>
    <x v="4"/>
    <n v="1.21E-4"/>
    <n v="0.746"/>
    <n v="3.5103768923070142E-2"/>
    <n v="3.39"/>
    <n v="7.41"/>
    <n v="3.5103768923070142E-2"/>
    <n v="3.5103768923070142E-2"/>
  </r>
  <r>
    <n v="17"/>
    <x v="1"/>
    <n v="2000"/>
    <x v="4"/>
    <n v="1.21E-4"/>
    <n v="0.746"/>
    <n v="3.5103768923070142E-2"/>
    <n v="3.39"/>
    <n v="7.41"/>
    <n v="3.5103768923070142E-2"/>
    <n v="3.5103768923070142E-2"/>
  </r>
  <r>
    <n v="17"/>
    <x v="1"/>
    <n v="2000"/>
    <x v="4"/>
    <n v="1.21E-4"/>
    <n v="0.746"/>
    <n v="3.5103768923070142E-2"/>
    <n v="3.39"/>
    <n v="7.41"/>
    <n v="3.5103768923070142E-2"/>
    <n v="3.5103768923070142E-2"/>
  </r>
  <r>
    <n v="17"/>
    <x v="1"/>
    <n v="1000"/>
    <x v="4"/>
    <n v="1.21E-4"/>
    <n v="0.746"/>
    <n v="2.0930777946502714E-2"/>
    <n v="3.39"/>
    <n v="7.41"/>
    <n v="2.0930777946502714E-2"/>
    <n v="2.0930777946502714E-2"/>
  </r>
  <r>
    <n v="17"/>
    <x v="1"/>
    <n v="1000"/>
    <x v="4"/>
    <n v="1.21E-4"/>
    <n v="0.746"/>
    <n v="2.0930777946502714E-2"/>
    <n v="3.39"/>
    <n v="7.41"/>
    <n v="2.0930777946502714E-2"/>
    <n v="2.0930777946502714E-2"/>
  </r>
  <r>
    <n v="17"/>
    <x v="1"/>
    <n v="1000"/>
    <x v="4"/>
    <n v="1.21E-4"/>
    <n v="0.746"/>
    <n v="2.0930777946502714E-2"/>
    <n v="3.39"/>
    <n v="7.41"/>
    <n v="2.0930777946502714E-2"/>
    <n v="2.0930777946502714E-2"/>
  </r>
  <r>
    <n v="17"/>
    <x v="1"/>
    <n v="1000"/>
    <x v="4"/>
    <n v="1.21E-4"/>
    <n v="0.746"/>
    <n v="2.0930777946502714E-2"/>
    <n v="3.39"/>
    <n v="7.41"/>
    <n v="2.0930777946502714E-2"/>
    <n v="2.0930777946502714E-2"/>
  </r>
  <r>
    <n v="17"/>
    <x v="1"/>
    <n v="500"/>
    <x v="4"/>
    <n v="1.21E-4"/>
    <n v="0.746"/>
    <n v="1.2480069202993412E-2"/>
    <n v="3.39"/>
    <n v="7.41"/>
    <n v="1.2480069202993412E-2"/>
    <n v="1.2480069202993412E-2"/>
  </r>
  <r>
    <n v="17"/>
    <x v="1"/>
    <n v="200"/>
    <x v="4"/>
    <n v="1.21E-4"/>
    <n v="0.746"/>
    <n v="6.3001914514792612E-3"/>
    <n v="3.39"/>
    <n v="7.41"/>
    <n v="6.3001914514792612E-3"/>
    <n v="6.3001914514792612E-3"/>
  </r>
  <r>
    <n v="17"/>
    <x v="1"/>
    <n v="150"/>
    <x v="4"/>
    <n v="1.21E-4"/>
    <n v="0.746"/>
    <n v="5.083343406604237E-3"/>
    <n v="3.39"/>
    <n v="7.41"/>
    <n v="5.083343406604237E-3"/>
    <n v="5.083343406604237E-3"/>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0"/>
    <x v="4"/>
    <n v="7.9900000000000004E-5"/>
    <n v="0.73499999999999999"/>
    <n v="6.9589990837490873E-2"/>
    <n v="1.48"/>
    <n v="1.59"/>
    <n v="1.48"/>
    <n v="1.48"/>
  </r>
  <r>
    <n v="17"/>
    <x v="0"/>
    <n v="1000"/>
    <x v="4"/>
    <n v="7.9900000000000004E-5"/>
    <n v="0.73499999999999999"/>
    <n v="1.2809930671613425E-2"/>
    <n v="1.48"/>
    <n v="1.59"/>
    <n v="1.2809930671613425E-2"/>
    <n v="1.2809930671613425E-2"/>
  </r>
  <r>
    <n v="17"/>
    <x v="0"/>
    <n v="1000"/>
    <x v="4"/>
    <n v="7.9900000000000004E-5"/>
    <n v="0.73499999999999999"/>
    <n v="1.2809930671613425E-2"/>
    <n v="1.48"/>
    <n v="1.59"/>
    <n v="1.2809930671613425E-2"/>
    <n v="1.2809930671613425E-2"/>
  </r>
  <r>
    <n v="17"/>
    <x v="0"/>
    <n v="1000"/>
    <x v="4"/>
    <n v="7.9900000000000004E-5"/>
    <n v="0.73499999999999999"/>
    <n v="1.2809930671613425E-2"/>
    <n v="1.48"/>
    <n v="1.59"/>
    <n v="1.2809930671613425E-2"/>
    <n v="1.2809930671613425E-2"/>
  </r>
  <r>
    <n v="17"/>
    <x v="0"/>
    <n v="1000"/>
    <x v="4"/>
    <n v="7.9900000000000004E-5"/>
    <n v="0.73499999999999999"/>
    <n v="1.2809930671613425E-2"/>
    <n v="1.48"/>
    <n v="1.59"/>
    <n v="1.2809930671613425E-2"/>
    <n v="1.2809930671613425E-2"/>
  </r>
  <r>
    <n v="17"/>
    <x v="0"/>
    <n v="1000"/>
    <x v="4"/>
    <n v="7.9900000000000004E-5"/>
    <n v="0.73499999999999999"/>
    <n v="1.2809930671613425E-2"/>
    <n v="1.48"/>
    <n v="1.59"/>
    <n v="1.2809930671613425E-2"/>
    <n v="1.2809930671613425E-2"/>
  </r>
  <r>
    <n v="17"/>
    <x v="0"/>
    <n v="1000"/>
    <x v="4"/>
    <n v="7.9900000000000004E-5"/>
    <n v="0.73499999999999999"/>
    <n v="1.2809930671613425E-2"/>
    <n v="1.48"/>
    <n v="1.59"/>
    <n v="1.2809930671613425E-2"/>
    <n v="1.2809930671613425E-2"/>
  </r>
  <r>
    <n v="17"/>
    <x v="0"/>
    <n v="1000"/>
    <x v="4"/>
    <n v="7.9900000000000004E-5"/>
    <n v="0.73499999999999999"/>
    <n v="1.2809930671613425E-2"/>
    <n v="1.48"/>
    <n v="1.59"/>
    <n v="1.2809930671613425E-2"/>
    <n v="1.2809930671613425E-2"/>
  </r>
  <r>
    <n v="17"/>
    <x v="0"/>
    <n v="1000"/>
    <x v="4"/>
    <n v="7.9900000000000004E-5"/>
    <n v="0.73499999999999999"/>
    <n v="1.2809930671613425E-2"/>
    <n v="1.48"/>
    <n v="1.59"/>
    <n v="1.2809930671613425E-2"/>
    <n v="1.2809930671613425E-2"/>
  </r>
  <r>
    <n v="17"/>
    <x v="0"/>
    <n v="800"/>
    <x v="4"/>
    <n v="7.9900000000000004E-5"/>
    <n v="0.73499999999999999"/>
    <n v="1.0872212188472069E-2"/>
    <n v="1.48"/>
    <n v="1.59"/>
    <n v="1.0872212188472069E-2"/>
    <n v="1.0872212188472069E-2"/>
  </r>
  <r>
    <n v="17"/>
    <x v="0"/>
    <n v="700"/>
    <x v="4"/>
    <n v="7.9900000000000004E-5"/>
    <n v="0.73499999999999999"/>
    <n v="9.8558444070776137E-3"/>
    <n v="1.48"/>
    <n v="1.59"/>
    <n v="9.8558444070776137E-3"/>
    <n v="9.8558444070776137E-3"/>
  </r>
  <r>
    <n v="17"/>
    <x v="0"/>
    <n v="500"/>
    <x v="4"/>
    <n v="7.9900000000000004E-5"/>
    <n v="0.73499999999999999"/>
    <n v="7.6964372434751988E-3"/>
    <n v="1.48"/>
    <n v="1.59"/>
    <n v="7.6964372434751988E-3"/>
    <n v="7.6964372434751988E-3"/>
  </r>
  <r>
    <n v="17"/>
    <x v="0"/>
    <n v="500"/>
    <x v="4"/>
    <n v="7.9900000000000004E-5"/>
    <n v="0.73499999999999999"/>
    <n v="7.6964372434751988E-3"/>
    <n v="1.48"/>
    <n v="1.59"/>
    <n v="7.6964372434751988E-3"/>
    <n v="7.6964372434751988E-3"/>
  </r>
  <r>
    <n v="17"/>
    <x v="0"/>
    <n v="500"/>
    <x v="4"/>
    <n v="7.9900000000000004E-5"/>
    <n v="0.73499999999999999"/>
    <n v="7.6964372434751988E-3"/>
    <n v="1.48"/>
    <n v="1.59"/>
    <n v="7.6964372434751988E-3"/>
    <n v="7.6964372434751988E-3"/>
  </r>
  <r>
    <n v="17"/>
    <x v="0"/>
    <n v="500"/>
    <x v="4"/>
    <n v="7.9900000000000004E-5"/>
    <n v="0.73499999999999999"/>
    <n v="7.6964372434751988E-3"/>
    <n v="1.48"/>
    <n v="1.59"/>
    <n v="7.6964372434751988E-3"/>
    <n v="7.6964372434751988E-3"/>
  </r>
  <r>
    <n v="17"/>
    <x v="0"/>
    <n v="500"/>
    <x v="4"/>
    <n v="7.9900000000000004E-5"/>
    <n v="0.73499999999999999"/>
    <n v="7.6964372434751988E-3"/>
    <n v="1.48"/>
    <n v="1.59"/>
    <n v="7.6964372434751988E-3"/>
    <n v="7.6964372434751988E-3"/>
  </r>
  <r>
    <n v="17"/>
    <x v="0"/>
    <n v="500"/>
    <x v="4"/>
    <n v="7.9900000000000004E-5"/>
    <n v="0.73499999999999999"/>
    <n v="7.6964372434751988E-3"/>
    <n v="1.48"/>
    <n v="1.59"/>
    <n v="7.6964372434751988E-3"/>
    <n v="7.6964372434751988E-3"/>
  </r>
  <r>
    <n v="17"/>
    <x v="0"/>
    <n v="500"/>
    <x v="4"/>
    <n v="7.9900000000000004E-5"/>
    <n v="0.73499999999999999"/>
    <n v="7.6964372434751988E-3"/>
    <n v="1.48"/>
    <n v="1.59"/>
    <n v="7.6964372434751988E-3"/>
    <n v="7.6964372434751988E-3"/>
  </r>
  <r>
    <n v="17"/>
    <x v="0"/>
    <n v="500"/>
    <x v="4"/>
    <n v="7.9900000000000004E-5"/>
    <n v="0.73499999999999999"/>
    <n v="7.6964372434751988E-3"/>
    <n v="1.48"/>
    <n v="1.59"/>
    <n v="7.6964372434751988E-3"/>
    <n v="7.6964372434751988E-3"/>
  </r>
  <r>
    <n v="17"/>
    <x v="0"/>
    <n v="500"/>
    <x v="4"/>
    <n v="7.9900000000000004E-5"/>
    <n v="0.73499999999999999"/>
    <n v="7.6964372434751988E-3"/>
    <n v="1.48"/>
    <n v="1.59"/>
    <n v="7.6964372434751988E-3"/>
    <n v="7.6964372434751988E-3"/>
  </r>
  <r>
    <n v="17"/>
    <x v="0"/>
    <n v="500"/>
    <x v="4"/>
    <n v="7.9900000000000004E-5"/>
    <n v="0.73499999999999999"/>
    <n v="7.6964372434751988E-3"/>
    <n v="1.48"/>
    <n v="1.59"/>
    <n v="7.6964372434751988E-3"/>
    <n v="7.6964372434751988E-3"/>
  </r>
  <r>
    <n v="17"/>
    <x v="0"/>
    <n v="500"/>
    <x v="4"/>
    <n v="7.9900000000000004E-5"/>
    <n v="0.73499999999999999"/>
    <n v="7.6964372434751988E-3"/>
    <n v="1.48"/>
    <n v="1.59"/>
    <n v="7.6964372434751988E-3"/>
    <n v="7.6964372434751988E-3"/>
  </r>
  <r>
    <n v="17"/>
    <x v="0"/>
    <n v="500"/>
    <x v="4"/>
    <n v="7.9900000000000004E-5"/>
    <n v="0.73499999999999999"/>
    <n v="7.6964372434751988E-3"/>
    <n v="1.48"/>
    <n v="1.59"/>
    <n v="7.6964372434751988E-3"/>
    <n v="7.6964372434751988E-3"/>
  </r>
  <r>
    <n v="17"/>
    <x v="0"/>
    <n v="400"/>
    <x v="4"/>
    <n v="7.9900000000000004E-5"/>
    <n v="0.73499999999999999"/>
    <n v="6.532221051886623E-3"/>
    <n v="1.48"/>
    <n v="1.59"/>
    <n v="6.532221051886623E-3"/>
    <n v="6.532221051886623E-3"/>
  </r>
  <r>
    <n v="17"/>
    <x v="0"/>
    <n v="300"/>
    <x v="4"/>
    <n v="7.9900000000000004E-5"/>
    <n v="0.73499999999999999"/>
    <n v="5.287262851901682E-3"/>
    <n v="1.48"/>
    <n v="1.59"/>
    <n v="5.287262851901682E-3"/>
    <n v="5.287262851901682E-3"/>
  </r>
  <r>
    <n v="17"/>
    <x v="0"/>
    <n v="300"/>
    <x v="4"/>
    <n v="7.9900000000000004E-5"/>
    <n v="0.73499999999999999"/>
    <n v="5.287262851901682E-3"/>
    <n v="1.48"/>
    <n v="1.59"/>
    <n v="5.287262851901682E-3"/>
    <n v="5.287262851901682E-3"/>
  </r>
  <r>
    <n v="17"/>
    <x v="0"/>
    <n v="300"/>
    <x v="4"/>
    <n v="7.9900000000000004E-5"/>
    <n v="0.73499999999999999"/>
    <n v="5.287262851901682E-3"/>
    <n v="1.48"/>
    <n v="1.59"/>
    <n v="5.287262851901682E-3"/>
    <n v="5.287262851901682E-3"/>
  </r>
  <r>
    <n v="17"/>
    <x v="0"/>
    <n v="300"/>
    <x v="4"/>
    <n v="7.9900000000000004E-5"/>
    <n v="0.73499999999999999"/>
    <n v="5.287262851901682E-3"/>
    <n v="1.48"/>
    <n v="1.59"/>
    <n v="5.287262851901682E-3"/>
    <n v="5.287262851901682E-3"/>
  </r>
  <r>
    <n v="17"/>
    <x v="0"/>
    <n v="300"/>
    <x v="4"/>
    <n v="7.9900000000000004E-5"/>
    <n v="0.73499999999999999"/>
    <n v="5.287262851901682E-3"/>
    <n v="1.48"/>
    <n v="1.59"/>
    <n v="5.287262851901682E-3"/>
    <n v="5.287262851901682E-3"/>
  </r>
  <r>
    <n v="17"/>
    <x v="0"/>
    <n v="300"/>
    <x v="4"/>
    <n v="7.9900000000000004E-5"/>
    <n v="0.73499999999999999"/>
    <n v="5.287262851901682E-3"/>
    <n v="1.48"/>
    <n v="1.59"/>
    <n v="5.287262851901682E-3"/>
    <n v="5.287262851901682E-3"/>
  </r>
  <r>
    <n v="17"/>
    <x v="0"/>
    <n v="300"/>
    <x v="4"/>
    <n v="7.9900000000000004E-5"/>
    <n v="0.73499999999999999"/>
    <n v="5.287262851901682E-3"/>
    <n v="1.48"/>
    <n v="1.59"/>
    <n v="5.287262851901682E-3"/>
    <n v="5.287262851901682E-3"/>
  </r>
  <r>
    <n v="17"/>
    <x v="0"/>
    <n v="300"/>
    <x v="4"/>
    <n v="7.9900000000000004E-5"/>
    <n v="0.73499999999999999"/>
    <n v="5.287262851901682E-3"/>
    <n v="1.48"/>
    <n v="1.59"/>
    <n v="5.287262851901682E-3"/>
    <n v="5.287262851901682E-3"/>
  </r>
  <r>
    <n v="17"/>
    <x v="0"/>
    <n v="250"/>
    <x v="4"/>
    <n v="7.9900000000000004E-5"/>
    <n v="0.73499999999999999"/>
    <n v="4.6241582223404331E-3"/>
    <n v="1.48"/>
    <n v="1.59"/>
    <n v="4.6241582223404331E-3"/>
    <n v="4.6241582223404331E-3"/>
  </r>
  <r>
    <n v="17"/>
    <x v="0"/>
    <n v="250"/>
    <x v="4"/>
    <n v="7.9900000000000004E-5"/>
    <n v="0.73499999999999999"/>
    <n v="4.6241582223404331E-3"/>
    <n v="1.48"/>
    <n v="1.59"/>
    <n v="4.6241582223404331E-3"/>
    <n v="4.6241582223404331E-3"/>
  </r>
  <r>
    <n v="17"/>
    <x v="0"/>
    <n v="250"/>
    <x v="4"/>
    <n v="7.9900000000000004E-5"/>
    <n v="0.73499999999999999"/>
    <n v="4.6241582223404331E-3"/>
    <n v="1.48"/>
    <n v="1.59"/>
    <n v="4.6241582223404331E-3"/>
    <n v="4.6241582223404331E-3"/>
  </r>
  <r>
    <n v="17"/>
    <x v="0"/>
    <n v="200"/>
    <x v="4"/>
    <n v="7.9900000000000004E-5"/>
    <n v="0.73499999999999999"/>
    <n v="3.9246761497125863E-3"/>
    <n v="1.48"/>
    <n v="1.59"/>
    <n v="3.9246761497125863E-3"/>
    <n v="3.9246761497125863E-3"/>
  </r>
  <r>
    <n v="17"/>
    <x v="0"/>
    <n v="200"/>
    <x v="4"/>
    <n v="7.9900000000000004E-5"/>
    <n v="0.73499999999999999"/>
    <n v="3.9246761497125863E-3"/>
    <n v="1.48"/>
    <n v="1.59"/>
    <n v="3.9246761497125863E-3"/>
    <n v="3.9246761497125863E-3"/>
  </r>
  <r>
    <n v="17"/>
    <x v="0"/>
    <n v="200"/>
    <x v="4"/>
    <n v="7.9900000000000004E-5"/>
    <n v="0.73499999999999999"/>
    <n v="3.9246761497125863E-3"/>
    <n v="1.48"/>
    <n v="1.59"/>
    <n v="3.9246761497125863E-3"/>
    <n v="3.9246761497125863E-3"/>
  </r>
  <r>
    <n v="17"/>
    <x v="0"/>
    <n v="200"/>
    <x v="4"/>
    <n v="7.9900000000000004E-5"/>
    <n v="0.73499999999999999"/>
    <n v="3.9246761497125863E-3"/>
    <n v="1.48"/>
    <n v="1.59"/>
    <n v="3.9246761497125863E-3"/>
    <n v="3.9246761497125863E-3"/>
  </r>
  <r>
    <n v="17"/>
    <x v="0"/>
    <n v="200"/>
    <x v="4"/>
    <n v="7.9900000000000004E-5"/>
    <n v="0.73499999999999999"/>
    <n v="3.9246761497125863E-3"/>
    <n v="1.48"/>
    <n v="1.59"/>
    <n v="3.9246761497125863E-3"/>
    <n v="3.9246761497125863E-3"/>
  </r>
  <r>
    <n v="17"/>
    <x v="0"/>
    <n v="200"/>
    <x v="4"/>
    <n v="7.9900000000000004E-5"/>
    <n v="0.73499999999999999"/>
    <n v="3.9246761497125863E-3"/>
    <n v="1.48"/>
    <n v="1.59"/>
    <n v="3.9246761497125863E-3"/>
    <n v="3.9246761497125863E-3"/>
  </r>
  <r>
    <n v="17"/>
    <x v="0"/>
    <n v="200"/>
    <x v="4"/>
    <n v="7.9900000000000004E-5"/>
    <n v="0.73499999999999999"/>
    <n v="3.9246761497125863E-3"/>
    <n v="1.48"/>
    <n v="1.59"/>
    <n v="3.9246761497125863E-3"/>
    <n v="3.9246761497125863E-3"/>
  </r>
  <r>
    <n v="17"/>
    <x v="0"/>
    <n v="200"/>
    <x v="4"/>
    <n v="7.9900000000000004E-5"/>
    <n v="0.73499999999999999"/>
    <n v="3.9246761497125863E-3"/>
    <n v="1.48"/>
    <n v="1.59"/>
    <n v="3.9246761497125863E-3"/>
    <n v="3.9246761497125863E-3"/>
  </r>
  <r>
    <n v="17"/>
    <x v="0"/>
    <n v="200"/>
    <x v="4"/>
    <n v="7.9900000000000004E-5"/>
    <n v="0.73499999999999999"/>
    <n v="3.9246761497125863E-3"/>
    <n v="1.48"/>
    <n v="1.59"/>
    <n v="3.9246761497125863E-3"/>
    <n v="3.9246761497125863E-3"/>
  </r>
  <r>
    <n v="17"/>
    <x v="0"/>
    <n v="175"/>
    <x v="4"/>
    <n v="7.9900000000000004E-5"/>
    <n v="0.73499999999999999"/>
    <n v="3.557785371476622E-3"/>
    <n v="1.48"/>
    <n v="1.59"/>
    <n v="3.557785371476622E-3"/>
    <n v="3.557785371476622E-3"/>
  </r>
  <r>
    <n v="17"/>
    <x v="0"/>
    <n v="100"/>
    <x v="4"/>
    <n v="7.9900000000000004E-5"/>
    <n v="0.73499999999999999"/>
    <n v="2.3580161721064429E-3"/>
    <n v="1.48"/>
    <n v="1.59"/>
    <n v="2.3580161721064429E-3"/>
    <n v="2.3580161721064429E-3"/>
  </r>
  <r>
    <n v="17"/>
    <x v="0"/>
    <n v="100"/>
    <x v="4"/>
    <n v="7.9900000000000004E-5"/>
    <n v="0.73499999999999999"/>
    <n v="2.3580161721064429E-3"/>
    <n v="1.48"/>
    <n v="1.59"/>
    <n v="2.3580161721064429E-3"/>
    <n v="2.3580161721064429E-3"/>
  </r>
  <r>
    <n v="17"/>
    <x v="0"/>
    <n v="100"/>
    <x v="4"/>
    <n v="7.9900000000000004E-5"/>
    <n v="0.73499999999999999"/>
    <n v="2.3580161721064429E-3"/>
    <n v="1.48"/>
    <n v="1.59"/>
    <n v="2.3580161721064429E-3"/>
    <n v="2.3580161721064429E-3"/>
  </r>
  <r>
    <n v="17"/>
    <x v="0"/>
    <n v="100"/>
    <x v="4"/>
    <n v="7.9900000000000004E-5"/>
    <n v="0.73499999999999999"/>
    <n v="2.3580161721064429E-3"/>
    <n v="1.48"/>
    <n v="1.59"/>
    <n v="2.3580161721064429E-3"/>
    <n v="2.3580161721064429E-3"/>
  </r>
  <r>
    <n v="17"/>
    <x v="0"/>
    <n v="100"/>
    <x v="4"/>
    <n v="7.9900000000000004E-5"/>
    <n v="0.73499999999999999"/>
    <n v="2.3580161721064429E-3"/>
    <n v="1.48"/>
    <n v="1.59"/>
    <n v="2.3580161721064429E-3"/>
    <n v="2.3580161721064429E-3"/>
  </r>
  <r>
    <n v="17"/>
    <x v="0"/>
    <n v="100"/>
    <x v="4"/>
    <n v="7.9900000000000004E-5"/>
    <n v="0.73499999999999999"/>
    <n v="2.3580161721064429E-3"/>
    <n v="1.48"/>
    <n v="1.59"/>
    <n v="2.3580161721064429E-3"/>
    <n v="2.3580161721064429E-3"/>
  </r>
  <r>
    <n v="17"/>
    <x v="0"/>
    <n v="100"/>
    <x v="4"/>
    <n v="7.9900000000000004E-5"/>
    <n v="0.73499999999999999"/>
    <n v="2.3580161721064429E-3"/>
    <n v="1.48"/>
    <n v="1.59"/>
    <n v="2.3580161721064429E-3"/>
    <n v="2.3580161721064429E-3"/>
  </r>
  <r>
    <n v="17"/>
    <x v="0"/>
    <n v="100"/>
    <x v="4"/>
    <n v="7.9900000000000004E-5"/>
    <n v="0.73499999999999999"/>
    <n v="2.3580161721064429E-3"/>
    <n v="1.48"/>
    <n v="1.59"/>
    <n v="2.3580161721064429E-3"/>
    <n v="2.3580161721064429E-3"/>
  </r>
  <r>
    <n v="17"/>
    <x v="0"/>
    <n v="100"/>
    <x v="4"/>
    <n v="7.9900000000000004E-5"/>
    <n v="0.73499999999999999"/>
    <n v="2.3580161721064429E-3"/>
    <n v="1.48"/>
    <n v="1.59"/>
    <n v="2.3580161721064429E-3"/>
    <n v="2.3580161721064429E-3"/>
  </r>
  <r>
    <n v="17"/>
    <x v="0"/>
    <n v="100"/>
    <x v="4"/>
    <n v="7.9900000000000004E-5"/>
    <n v="0.73499999999999999"/>
    <n v="2.3580161721064429E-3"/>
    <n v="1.48"/>
    <n v="1.59"/>
    <n v="2.3580161721064429E-3"/>
    <n v="2.3580161721064429E-3"/>
  </r>
  <r>
    <n v="17"/>
    <x v="0"/>
    <n v="75"/>
    <x v="4"/>
    <n v="7.9900000000000004E-5"/>
    <n v="0.73499999999999999"/>
    <n v="1.9086082990655928E-3"/>
    <n v="1.48"/>
    <n v="1.59"/>
    <n v="1.9086082990655928E-3"/>
    <n v="1.9086082990655928E-3"/>
  </r>
  <r>
    <n v="17"/>
    <x v="0"/>
    <n v="75"/>
    <x v="4"/>
    <n v="7.9900000000000004E-5"/>
    <n v="0.73499999999999999"/>
    <n v="1.9086082990655928E-3"/>
    <n v="1.48"/>
    <n v="1.59"/>
    <n v="1.9086082990655928E-3"/>
    <n v="1.9086082990655928E-3"/>
  </r>
  <r>
    <n v="17"/>
    <x v="0"/>
    <n v="75"/>
    <x v="4"/>
    <n v="7.9900000000000004E-5"/>
    <n v="0.73499999999999999"/>
    <n v="1.9086082990655928E-3"/>
    <n v="1.48"/>
    <n v="1.59"/>
    <n v="1.9086082990655928E-3"/>
    <n v="1.9086082990655928E-3"/>
  </r>
  <r>
    <n v="17"/>
    <x v="0"/>
    <n v="75"/>
    <x v="4"/>
    <n v="7.9900000000000004E-5"/>
    <n v="0.73499999999999999"/>
    <n v="1.9086082990655928E-3"/>
    <n v="1.48"/>
    <n v="1.59"/>
    <n v="1.9086082990655928E-3"/>
    <n v="1.9086082990655928E-3"/>
  </r>
  <r>
    <n v="17"/>
    <x v="0"/>
    <n v="70"/>
    <x v="4"/>
    <n v="7.9900000000000004E-5"/>
    <n v="0.73499999999999999"/>
    <n v="1.8142362435382888E-3"/>
    <n v="1.48"/>
    <n v="1.59"/>
    <n v="1.8142362435382888E-3"/>
    <n v="1.8142362435382888E-3"/>
  </r>
  <r>
    <n v="17"/>
    <x v="0"/>
    <n v="60"/>
    <x v="4"/>
    <n v="7.9900000000000004E-5"/>
    <n v="0.73499999999999999"/>
    <n v="1.6198990411480721E-3"/>
    <n v="1.48"/>
    <n v="1.59"/>
    <n v="1.6198990411480721E-3"/>
    <n v="1.6198990411480721E-3"/>
  </r>
  <r>
    <n v="17"/>
    <x v="0"/>
    <n v="60"/>
    <x v="4"/>
    <n v="7.9900000000000004E-5"/>
    <n v="0.73499999999999999"/>
    <n v="1.6198990411480721E-3"/>
    <n v="1.48"/>
    <n v="1.59"/>
    <n v="1.6198990411480721E-3"/>
    <n v="1.6198990411480721E-3"/>
  </r>
  <r>
    <n v="17"/>
    <x v="0"/>
    <n v="60"/>
    <x v="4"/>
    <n v="7.9900000000000004E-5"/>
    <n v="0.73499999999999999"/>
    <n v="1.6198990411480721E-3"/>
    <n v="1.48"/>
    <n v="1.59"/>
    <n v="1.6198990411480721E-3"/>
    <n v="1.6198990411480721E-3"/>
  </r>
  <r>
    <n v="17"/>
    <x v="0"/>
    <n v="50"/>
    <x v="4"/>
    <n v="7.9900000000000004E-5"/>
    <n v="0.73499999999999999"/>
    <n v="1.4167386188852062E-3"/>
    <n v="1.48"/>
    <n v="1.59"/>
    <n v="1.4167386188852062E-3"/>
    <n v="1.4167386188852062E-3"/>
  </r>
  <r>
    <n v="17"/>
    <x v="0"/>
    <n v="50"/>
    <x v="4"/>
    <n v="7.9900000000000004E-5"/>
    <n v="0.73499999999999999"/>
    <n v="1.4167386188852062E-3"/>
    <n v="1.48"/>
    <n v="1.59"/>
    <n v="1.4167386188852062E-3"/>
    <n v="1.4167386188852062E-3"/>
  </r>
  <r>
    <n v="17"/>
    <x v="0"/>
    <n v="50"/>
    <x v="4"/>
    <n v="7.9900000000000004E-5"/>
    <n v="0.73499999999999999"/>
    <n v="1.4167386188852062E-3"/>
    <n v="1.48"/>
    <n v="1.59"/>
    <n v="1.4167386188852062E-3"/>
    <n v="1.4167386188852062E-3"/>
  </r>
  <r>
    <n v="17"/>
    <x v="0"/>
    <n v="45"/>
    <x v="4"/>
    <n v="7.9900000000000004E-5"/>
    <n v="0.73499999999999999"/>
    <n v="1.3111668995983647E-3"/>
    <n v="1.48"/>
    <n v="1.59"/>
    <n v="1.3111668995983647E-3"/>
    <n v="1.3111668995983647E-3"/>
  </r>
  <r>
    <n v="17"/>
    <x v="0"/>
    <n v="40"/>
    <x v="4"/>
    <n v="7.9900000000000004E-5"/>
    <n v="0.73499999999999999"/>
    <n v="1.2024329619718991E-3"/>
    <n v="1.48"/>
    <n v="1.59"/>
    <n v="1.2024329619718991E-3"/>
    <n v="1.2024329619718991E-3"/>
  </r>
  <r>
    <n v="17"/>
    <x v="0"/>
    <n v="40"/>
    <x v="4"/>
    <n v="7.9900000000000004E-5"/>
    <n v="0.73499999999999999"/>
    <n v="1.2024329619718991E-3"/>
    <n v="1.48"/>
    <n v="1.59"/>
    <n v="1.2024329619718991E-3"/>
    <n v="1.2024329619718991E-3"/>
  </r>
  <r>
    <n v="17"/>
    <x v="0"/>
    <n v="40"/>
    <x v="4"/>
    <n v="7.9900000000000004E-5"/>
    <n v="0.73499999999999999"/>
    <n v="1.2024329619718991E-3"/>
    <n v="1.48"/>
    <n v="1.59"/>
    <n v="1.2024329619718991E-3"/>
    <n v="1.2024329619718991E-3"/>
  </r>
  <r>
    <n v="17"/>
    <x v="0"/>
    <n v="40"/>
    <x v="4"/>
    <n v="7.9900000000000004E-5"/>
    <n v="0.73499999999999999"/>
    <n v="1.2024329619718991E-3"/>
    <n v="1.48"/>
    <n v="1.59"/>
    <n v="1.2024329619718991E-3"/>
    <n v="1.2024329619718991E-3"/>
  </r>
  <r>
    <n v="17"/>
    <x v="0"/>
    <n v="35"/>
    <x v="4"/>
    <n v="7.9900000000000004E-5"/>
    <n v="0.73499999999999999"/>
    <n v="1.0900258362968912E-3"/>
    <n v="1.48"/>
    <n v="1.59"/>
    <n v="1.0900258362968912E-3"/>
    <n v="1.0900258362968912E-3"/>
  </r>
  <r>
    <n v="17"/>
    <x v="0"/>
    <n v="30"/>
    <x v="4"/>
    <n v="7.9900000000000004E-5"/>
    <n v="0.73499999999999999"/>
    <n v="9.7326454221875172E-4"/>
    <n v="1.48"/>
    <n v="1.59"/>
    <n v="9.7326454221875172E-4"/>
    <n v="9.7326454221875172E-4"/>
  </r>
  <r>
    <n v="17"/>
    <x v="3"/>
    <n v="10000"/>
    <x v="4"/>
    <n v="6.9800000000000005E-4"/>
    <n v="0.58899999999999997"/>
    <n v="0.15843656666149086"/>
    <n v="3.86"/>
    <n v="5.82"/>
    <n v="3.86"/>
    <n v="3.86"/>
  </r>
  <r>
    <n v="17"/>
    <x v="4"/>
    <n v="1000"/>
    <x v="4"/>
    <n v="6.9800000000000005E-4"/>
    <n v="0.58899999999999997"/>
    <n v="4.0818347873284741E-2"/>
    <n v="3.86"/>
    <n v="5.82"/>
    <n v="4.0818347873284741E-2"/>
    <n v="4.0818347873284741E-2"/>
  </r>
  <r>
    <n v="17"/>
    <x v="1"/>
    <n v="150"/>
    <x v="4"/>
    <n v="1.21E-4"/>
    <n v="0.746"/>
    <n v="5.083343406604237E-3"/>
    <n v="3.39"/>
    <n v="7.41"/>
    <n v="5.083343406604237E-3"/>
    <n v="5.083343406604237E-3"/>
  </r>
  <r>
    <n v="17"/>
    <x v="1"/>
    <n v="100"/>
    <x v="4"/>
    <n v="1.21E-4"/>
    <n v="0.746"/>
    <n v="3.7565171016353122E-3"/>
    <n v="3.39"/>
    <n v="7.41"/>
    <n v="3.7565171016353122E-3"/>
    <n v="3.7565171016353122E-3"/>
  </r>
  <r>
    <n v="17"/>
    <x v="1"/>
    <n v="100"/>
    <x v="4"/>
    <n v="1.21E-4"/>
    <n v="0.746"/>
    <n v="3.7565171016353122E-3"/>
    <n v="3.39"/>
    <n v="7.41"/>
    <n v="3.7565171016353122E-3"/>
    <n v="3.7565171016353122E-3"/>
  </r>
  <r>
    <n v="17"/>
    <x v="1"/>
    <n v="100"/>
    <x v="4"/>
    <n v="1.21E-4"/>
    <n v="0.746"/>
    <n v="3.7565171016353122E-3"/>
    <n v="3.39"/>
    <n v="7.41"/>
    <n v="3.7565171016353122E-3"/>
    <n v="3.7565171016353122E-3"/>
  </r>
  <r>
    <n v="17"/>
    <x v="1"/>
    <n v="100"/>
    <x v="4"/>
    <n v="1.21E-4"/>
    <n v="0.746"/>
    <n v="3.7565171016353122E-3"/>
    <n v="3.39"/>
    <n v="7.41"/>
    <n v="3.7565171016353122E-3"/>
    <n v="3.7565171016353122E-3"/>
  </r>
  <r>
    <n v="17"/>
    <x v="1"/>
    <n v="100"/>
    <x v="4"/>
    <n v="1.21E-4"/>
    <n v="0.746"/>
    <n v="3.7565171016353122E-3"/>
    <n v="3.39"/>
    <n v="7.41"/>
    <n v="3.7565171016353122E-3"/>
    <n v="3.7565171016353122E-3"/>
  </r>
  <r>
    <n v="17"/>
    <x v="1"/>
    <n v="100"/>
    <x v="4"/>
    <n v="1.21E-4"/>
    <n v="0.746"/>
    <n v="3.7565171016353122E-3"/>
    <n v="3.39"/>
    <n v="7.41"/>
    <n v="3.7565171016353122E-3"/>
    <n v="3.7565171016353122E-3"/>
  </r>
  <r>
    <n v="17"/>
    <x v="1"/>
    <n v="100"/>
    <x v="4"/>
    <n v="1.21E-4"/>
    <n v="0.746"/>
    <n v="3.7565171016353122E-3"/>
    <n v="3.39"/>
    <n v="7.41"/>
    <n v="3.7565171016353122E-3"/>
    <n v="3.7565171016353122E-3"/>
  </r>
  <r>
    <n v="17"/>
    <x v="1"/>
    <n v="80"/>
    <x v="4"/>
    <n v="1.21E-4"/>
    <n v="0.746"/>
    <n v="3.1804641208056702E-3"/>
    <n v="3.39"/>
    <n v="7.41"/>
    <n v="3.1804641208056702E-3"/>
    <n v="3.1804641208056702E-3"/>
  </r>
  <r>
    <n v="17"/>
    <x v="1"/>
    <n v="60"/>
    <x v="4"/>
    <n v="1.21E-4"/>
    <n v="0.746"/>
    <n v="2.5661746064308583E-3"/>
    <n v="3.39"/>
    <n v="7.41"/>
    <n v="2.5661746064308583E-3"/>
    <n v="2.5661746064308583E-3"/>
  </r>
  <r>
    <n v="17"/>
    <x v="1"/>
    <n v="50"/>
    <x v="4"/>
    <n v="1.21E-4"/>
    <n v="0.746"/>
    <n v="2.2398399863809279E-3"/>
    <n v="3.39"/>
    <n v="7.41"/>
    <n v="2.2398399863809279E-3"/>
    <n v="2.2398399863809279E-3"/>
  </r>
  <r>
    <n v="17"/>
    <x v="1"/>
    <n v="50"/>
    <x v="4"/>
    <n v="1.21E-4"/>
    <n v="0.746"/>
    <n v="2.2398399863809279E-3"/>
    <n v="3.39"/>
    <n v="7.41"/>
    <n v="2.2398399863809279E-3"/>
    <n v="2.2398399863809279E-3"/>
  </r>
  <r>
    <n v="17"/>
    <x v="1"/>
    <n v="45"/>
    <x v="4"/>
    <n v="1.21E-4"/>
    <n v="0.746"/>
    <n v="2.0705318030823762E-3"/>
    <n v="3.39"/>
    <n v="7.41"/>
    <n v="2.0705318030823762E-3"/>
    <n v="2.0705318030823762E-3"/>
  </r>
  <r>
    <n v="17"/>
    <x v="1"/>
    <n v="45"/>
    <x v="4"/>
    <n v="1.21E-4"/>
    <n v="0.746"/>
    <n v="2.0705318030823762E-3"/>
    <n v="3.39"/>
    <n v="7.41"/>
    <n v="2.0705318030823762E-3"/>
    <n v="2.0705318030823762E-3"/>
  </r>
  <r>
    <n v="17"/>
    <x v="1"/>
    <n v="40"/>
    <x v="4"/>
    <n v="1.21E-4"/>
    <n v="0.746"/>
    <n v="1.8963658410950021E-3"/>
    <n v="3.39"/>
    <n v="7.41"/>
    <n v="1.8963658410950021E-3"/>
    <n v="1.8963658410950021E-3"/>
  </r>
  <r>
    <n v="17"/>
    <x v="1"/>
    <n v="40"/>
    <x v="4"/>
    <n v="1.21E-4"/>
    <n v="0.746"/>
    <n v="1.8963658410950021E-3"/>
    <n v="3.39"/>
    <n v="7.41"/>
    <n v="1.8963658410950021E-3"/>
    <n v="1.8963658410950021E-3"/>
  </r>
  <r>
    <n v="17"/>
    <x v="2"/>
    <n v="10000"/>
    <x v="4"/>
    <n v="1.1399999999999999E-4"/>
    <n v="0.70399999999999996"/>
    <n v="7.4628523843669387E-2"/>
    <n v="1.59"/>
    <n v="4.18"/>
    <n v="1.59"/>
    <n v="1.59"/>
  </r>
  <r>
    <n v="17"/>
    <x v="2"/>
    <n v="10000"/>
    <x v="4"/>
    <n v="1.1399999999999999E-4"/>
    <n v="0.70399999999999996"/>
    <n v="7.4628523843669387E-2"/>
    <n v="1.59"/>
    <n v="4.18"/>
    <n v="1.59"/>
    <n v="1.59"/>
  </r>
  <r>
    <n v="17"/>
    <x v="2"/>
    <n v="10000"/>
    <x v="4"/>
    <n v="1.1399999999999999E-4"/>
    <n v="0.70399999999999996"/>
    <n v="7.4628523843669387E-2"/>
    <n v="1.59"/>
    <n v="4.18"/>
    <n v="1.59"/>
    <n v="1.59"/>
  </r>
  <r>
    <n v="17"/>
    <x v="2"/>
    <n v="10000"/>
    <x v="4"/>
    <n v="1.1399999999999999E-4"/>
    <n v="0.70399999999999996"/>
    <n v="7.4628523843669387E-2"/>
    <n v="1.59"/>
    <n v="4.18"/>
    <n v="1.59"/>
    <n v="1.59"/>
  </r>
  <r>
    <n v="17"/>
    <x v="2"/>
    <n v="10000"/>
    <x v="4"/>
    <n v="1.1399999999999999E-4"/>
    <n v="0.70399999999999996"/>
    <n v="7.4628523843669387E-2"/>
    <n v="1.59"/>
    <n v="4.18"/>
    <n v="1.59"/>
    <n v="1.59"/>
  </r>
  <r>
    <n v="17"/>
    <x v="2"/>
    <n v="10000"/>
    <x v="4"/>
    <n v="1.1399999999999999E-4"/>
    <n v="0.70399999999999996"/>
    <n v="7.4628523843669387E-2"/>
    <n v="1.59"/>
    <n v="4.18"/>
    <n v="1.59"/>
    <n v="1.59"/>
  </r>
  <r>
    <n v="17"/>
    <x v="2"/>
    <n v="10000"/>
    <x v="4"/>
    <n v="1.1399999999999999E-4"/>
    <n v="0.70399999999999996"/>
    <n v="7.4628523843669387E-2"/>
    <n v="1.59"/>
    <n v="4.18"/>
    <n v="1.59"/>
    <n v="1.59"/>
  </r>
  <r>
    <n v="17"/>
    <x v="2"/>
    <n v="10000"/>
    <x v="4"/>
    <n v="1.1399999999999999E-4"/>
    <n v="0.70399999999999996"/>
    <n v="7.4628523843669387E-2"/>
    <n v="1.59"/>
    <n v="4.18"/>
    <n v="1.59"/>
    <n v="1.59"/>
  </r>
  <r>
    <n v="17"/>
    <x v="2"/>
    <n v="10000"/>
    <x v="4"/>
    <n v="1.1399999999999999E-4"/>
    <n v="0.70399999999999996"/>
    <n v="7.4628523843669387E-2"/>
    <n v="1.59"/>
    <n v="4.18"/>
    <n v="1.59"/>
    <n v="1.59"/>
  </r>
  <r>
    <n v="17"/>
    <x v="2"/>
    <n v="10000"/>
    <x v="4"/>
    <n v="1.1399999999999999E-4"/>
    <n v="0.70399999999999996"/>
    <n v="7.4628523843669387E-2"/>
    <n v="1.59"/>
    <n v="4.18"/>
    <n v="1.59"/>
    <n v="1.59"/>
  </r>
  <r>
    <n v="17"/>
    <x v="2"/>
    <n v="10000"/>
    <x v="4"/>
    <n v="1.1399999999999999E-4"/>
    <n v="0.70399999999999996"/>
    <n v="7.4628523843669387E-2"/>
    <n v="1.59"/>
    <n v="4.18"/>
    <n v="1.59"/>
    <n v="1.59"/>
  </r>
  <r>
    <n v="17"/>
    <x v="2"/>
    <n v="3000"/>
    <x v="4"/>
    <n v="1.1399999999999999E-4"/>
    <n v="0.70399999999999996"/>
    <n v="3.1974091589508084E-2"/>
    <n v="1.59"/>
    <n v="4.18"/>
    <n v="3.1974091589508084E-2"/>
    <n v="3.1974091589508084E-2"/>
  </r>
  <r>
    <n v="17"/>
    <x v="2"/>
    <n v="400"/>
    <x v="4"/>
    <n v="1.1399999999999999E-4"/>
    <n v="0.70399999999999996"/>
    <n v="7.7402517319180089E-3"/>
    <n v="1.59"/>
    <n v="4.18"/>
    <n v="7.7402517319180089E-3"/>
    <n v="7.7402517319180089E-3"/>
  </r>
  <r>
    <n v="17"/>
    <x v="2"/>
    <n v="100"/>
    <x v="4"/>
    <n v="1.1399999999999999E-4"/>
    <n v="0.70399999999999996"/>
    <n v="2.9167879110724364E-3"/>
    <n v="1.59"/>
    <n v="4.18"/>
    <n v="2.9167879110724364E-3"/>
    <n v="2.9167879110724364E-3"/>
  </r>
  <r>
    <n v="17"/>
    <x v="2"/>
    <n v="70"/>
    <x v="4"/>
    <n v="1.1399999999999999E-4"/>
    <n v="0.70399999999999996"/>
    <n v="2.2691012314636403E-3"/>
    <n v="1.59"/>
    <n v="4.18"/>
    <n v="2.2691012314636403E-3"/>
    <n v="2.2691012314636403E-3"/>
  </r>
  <r>
    <n v="17"/>
    <x v="2"/>
    <n v="60"/>
    <x v="4"/>
    <n v="1.1399999999999999E-4"/>
    <n v="0.70399999999999996"/>
    <n v="2.035744788184593E-3"/>
    <n v="1.59"/>
    <n v="4.18"/>
    <n v="2.035744788184593E-3"/>
    <n v="2.035744788184593E-3"/>
  </r>
  <r>
    <n v="17"/>
    <x v="2"/>
    <n v="50"/>
    <x v="4"/>
    <n v="1.1399999999999999E-4"/>
    <n v="0.70399999999999996"/>
    <n v="1.7905223004178485E-3"/>
    <n v="1.59"/>
    <n v="4.18"/>
    <n v="1.7905223004178485E-3"/>
    <n v="1.7905223004178485E-3"/>
  </r>
  <r>
    <n v="17"/>
    <x v="2"/>
    <n v="35"/>
    <x v="4"/>
    <n v="1.1399999999999999E-4"/>
    <n v="0.70399999999999996"/>
    <n v="1.3929282761417584E-3"/>
    <n v="1.59"/>
    <n v="4.18"/>
    <n v="1.3929282761417584E-3"/>
    <n v="1.3929282761417584E-3"/>
  </r>
  <r>
    <n v="17"/>
    <x v="3"/>
    <n v="10000"/>
    <x v="4"/>
    <n v="6.9800000000000005E-4"/>
    <n v="0.58899999999999997"/>
    <n v="0.15843656666149086"/>
    <n v="3.86"/>
    <n v="5.82"/>
    <n v="3.86"/>
    <n v="3.86"/>
  </r>
  <r>
    <n v="17"/>
    <x v="3"/>
    <n v="10000"/>
    <x v="4"/>
    <n v="6.9800000000000005E-4"/>
    <n v="0.58899999999999997"/>
    <n v="0.15843656666149086"/>
    <n v="3.86"/>
    <n v="5.82"/>
    <n v="3.86"/>
    <n v="3.86"/>
  </r>
  <r>
    <n v="18"/>
    <x v="3"/>
    <n v="500"/>
    <x v="4"/>
    <n v="6.9800000000000005E-4"/>
    <n v="0.58899999999999997"/>
    <n v="2.7136182738276688E-2"/>
    <n v="3.86"/>
    <n v="5.82"/>
    <n v="2.7136182738276688E-2"/>
    <n v="2.7136182738276688E-2"/>
  </r>
  <r>
    <n v="18"/>
    <x v="0"/>
    <n v="100000"/>
    <x v="4"/>
    <n v="7.9900000000000004E-5"/>
    <n v="0.73499999999999999"/>
    <n v="0.37804785591022305"/>
    <n v="1.48"/>
    <n v="1.59"/>
    <n v="1.48"/>
    <n v="1.59"/>
  </r>
  <r>
    <n v="18"/>
    <x v="0"/>
    <n v="100000"/>
    <x v="4"/>
    <n v="7.9900000000000004E-5"/>
    <n v="0.73499999999999999"/>
    <n v="0.37804785591022305"/>
    <n v="1.48"/>
    <n v="1.59"/>
    <n v="1.48"/>
    <n v="1.59"/>
  </r>
  <r>
    <n v="18"/>
    <x v="0"/>
    <n v="100000"/>
    <x v="4"/>
    <n v="7.9900000000000004E-5"/>
    <n v="0.73499999999999999"/>
    <n v="0.37804785591022305"/>
    <n v="1.48"/>
    <n v="1.59"/>
    <n v="1.48"/>
    <n v="1.59"/>
  </r>
  <r>
    <n v="18"/>
    <x v="0"/>
    <n v="100000"/>
    <x v="4"/>
    <n v="7.9900000000000004E-5"/>
    <n v="0.73499999999999999"/>
    <n v="0.37804785591022305"/>
    <n v="1.48"/>
    <n v="1.59"/>
    <n v="1.48"/>
    <n v="1.59"/>
  </r>
  <r>
    <n v="18"/>
    <x v="0"/>
    <n v="100000"/>
    <x v="4"/>
    <n v="7.9900000000000004E-5"/>
    <n v="0.73499999999999999"/>
    <n v="0.37804785591022305"/>
    <n v="1.48"/>
    <n v="1.59"/>
    <n v="1.48"/>
    <n v="1.59"/>
  </r>
  <r>
    <n v="18"/>
    <x v="0"/>
    <n v="100000"/>
    <x v="4"/>
    <n v="7.9900000000000004E-5"/>
    <n v="0.73499999999999999"/>
    <n v="0.37804785591022305"/>
    <n v="1.48"/>
    <n v="1.59"/>
    <n v="1.48"/>
    <n v="1.59"/>
  </r>
  <r>
    <n v="18"/>
    <x v="0"/>
    <n v="10000"/>
    <x v="4"/>
    <n v="7.9900000000000004E-5"/>
    <n v="0.73499999999999999"/>
    <n v="6.9589990837490873E-2"/>
    <n v="1.48"/>
    <n v="1.59"/>
    <n v="1.48"/>
    <n v="1.48"/>
  </r>
  <r>
    <n v="18"/>
    <x v="0"/>
    <n v="10000"/>
    <x v="4"/>
    <n v="7.9900000000000004E-5"/>
    <n v="0.73499999999999999"/>
    <n v="6.9589990837490873E-2"/>
    <n v="1.48"/>
    <n v="1.59"/>
    <n v="1.48"/>
    <n v="1.48"/>
  </r>
  <r>
    <n v="18"/>
    <x v="0"/>
    <n v="10000"/>
    <x v="4"/>
    <n v="7.9900000000000004E-5"/>
    <n v="0.73499999999999999"/>
    <n v="6.9589990837490873E-2"/>
    <n v="1.48"/>
    <n v="1.59"/>
    <n v="1.48"/>
    <n v="1.48"/>
  </r>
  <r>
    <n v="18"/>
    <x v="0"/>
    <n v="10000"/>
    <x v="4"/>
    <n v="7.9900000000000004E-5"/>
    <n v="0.73499999999999999"/>
    <n v="6.9589990837490873E-2"/>
    <n v="1.48"/>
    <n v="1.59"/>
    <n v="1.48"/>
    <n v="1.48"/>
  </r>
  <r>
    <n v="18"/>
    <x v="0"/>
    <n v="10000"/>
    <x v="4"/>
    <n v="7.9900000000000004E-5"/>
    <n v="0.73499999999999999"/>
    <n v="6.9589990837490873E-2"/>
    <n v="1.48"/>
    <n v="1.59"/>
    <n v="1.48"/>
    <n v="1.48"/>
  </r>
  <r>
    <n v="18"/>
    <x v="0"/>
    <n v="10000"/>
    <x v="4"/>
    <n v="7.9900000000000004E-5"/>
    <n v="0.73499999999999999"/>
    <n v="6.9589990837490873E-2"/>
    <n v="1.48"/>
    <n v="1.59"/>
    <n v="1.48"/>
    <n v="1.48"/>
  </r>
  <r>
    <n v="18"/>
    <x v="0"/>
    <n v="5000"/>
    <x v="4"/>
    <n v="7.9900000000000004E-5"/>
    <n v="0.73499999999999999"/>
    <n v="4.181092083828615E-2"/>
    <n v="1.48"/>
    <n v="1.59"/>
    <n v="4.181092083828615E-2"/>
    <n v="4.181092083828615E-2"/>
  </r>
  <r>
    <n v="18"/>
    <x v="0"/>
    <n v="5000"/>
    <x v="4"/>
    <n v="7.9900000000000004E-5"/>
    <n v="0.73499999999999999"/>
    <n v="4.181092083828615E-2"/>
    <n v="1.48"/>
    <n v="1.59"/>
    <n v="4.181092083828615E-2"/>
    <n v="4.181092083828615E-2"/>
  </r>
  <r>
    <n v="18"/>
    <x v="0"/>
    <n v="4000"/>
    <x v="4"/>
    <n v="7.9900000000000004E-5"/>
    <n v="0.73499999999999999"/>
    <n v="3.5486312518192585E-2"/>
    <n v="1.48"/>
    <n v="1.59"/>
    <n v="3.5486312518192585E-2"/>
    <n v="3.5486312518192585E-2"/>
  </r>
  <r>
    <n v="18"/>
    <x v="0"/>
    <n v="4000"/>
    <x v="4"/>
    <n v="7.9900000000000004E-5"/>
    <n v="0.73499999999999999"/>
    <n v="3.5486312518192585E-2"/>
    <n v="1.48"/>
    <n v="1.59"/>
    <n v="3.5486312518192585E-2"/>
    <n v="3.5486312518192585E-2"/>
  </r>
  <r>
    <n v="18"/>
    <x v="0"/>
    <n v="2500"/>
    <x v="4"/>
    <n v="7.9900000000000004E-5"/>
    <n v="0.73499999999999999"/>
    <n v="2.5120754871599014E-2"/>
    <n v="1.48"/>
    <n v="1.59"/>
    <n v="2.5120754871599014E-2"/>
    <n v="2.5120754871599014E-2"/>
  </r>
  <r>
    <n v="18"/>
    <x v="0"/>
    <n v="2000"/>
    <x v="4"/>
    <n v="7.9900000000000004E-5"/>
    <n v="0.73499999999999999"/>
    <n v="2.1320816193318094E-2"/>
    <n v="1.48"/>
    <n v="1.59"/>
    <n v="2.1320816193318094E-2"/>
    <n v="2.1320816193318094E-2"/>
  </r>
  <r>
    <n v="18"/>
    <x v="0"/>
    <n v="1000"/>
    <x v="4"/>
    <n v="7.9900000000000004E-5"/>
    <n v="0.73499999999999999"/>
    <n v="1.2809930671613425E-2"/>
    <n v="1.48"/>
    <n v="1.59"/>
    <n v="1.2809930671613425E-2"/>
    <n v="1.2809930671613425E-2"/>
  </r>
  <r>
    <n v="18"/>
    <x v="0"/>
    <n v="700"/>
    <x v="4"/>
    <n v="7.9900000000000004E-5"/>
    <n v="0.73499999999999999"/>
    <n v="9.8558444070776137E-3"/>
    <n v="1.48"/>
    <n v="1.59"/>
    <n v="9.8558444070776137E-3"/>
    <n v="9.8558444070776137E-3"/>
  </r>
  <r>
    <n v="18"/>
    <x v="0"/>
    <n v="500"/>
    <x v="4"/>
    <n v="7.9900000000000004E-5"/>
    <n v="0.73499999999999999"/>
    <n v="7.6964372434751988E-3"/>
    <n v="1.48"/>
    <n v="1.59"/>
    <n v="7.6964372434751988E-3"/>
    <n v="7.6964372434751988E-3"/>
  </r>
  <r>
    <n v="18"/>
    <x v="0"/>
    <n v="500"/>
    <x v="4"/>
    <n v="7.9900000000000004E-5"/>
    <n v="0.73499999999999999"/>
    <n v="7.6964372434751988E-3"/>
    <n v="1.48"/>
    <n v="1.59"/>
    <n v="7.6964372434751988E-3"/>
    <n v="7.6964372434751988E-3"/>
  </r>
  <r>
    <n v="18"/>
    <x v="0"/>
    <n v="300"/>
    <x v="4"/>
    <n v="7.9900000000000004E-5"/>
    <n v="0.73499999999999999"/>
    <n v="5.287262851901682E-3"/>
    <n v="1.48"/>
    <n v="1.59"/>
    <n v="5.287262851901682E-3"/>
    <n v="5.287262851901682E-3"/>
  </r>
  <r>
    <n v="18"/>
    <x v="0"/>
    <n v="200"/>
    <x v="4"/>
    <n v="7.9900000000000004E-5"/>
    <n v="0.73499999999999999"/>
    <n v="3.9246761497125863E-3"/>
    <n v="1.48"/>
    <n v="1.59"/>
    <n v="3.9246761497125863E-3"/>
    <n v="3.9246761497125863E-3"/>
  </r>
  <r>
    <n v="18"/>
    <x v="0"/>
    <n v="100"/>
    <x v="4"/>
    <n v="7.9900000000000004E-5"/>
    <n v="0.73499999999999999"/>
    <n v="2.3580161721064429E-3"/>
    <n v="1.48"/>
    <n v="1.59"/>
    <n v="2.3580161721064429E-3"/>
    <n v="2.3580161721064429E-3"/>
  </r>
  <r>
    <n v="18"/>
    <x v="0"/>
    <n v="75"/>
    <x v="4"/>
    <n v="7.9900000000000004E-5"/>
    <n v="0.73499999999999999"/>
    <n v="1.9086082990655928E-3"/>
    <n v="1.48"/>
    <n v="1.59"/>
    <n v="1.9086082990655928E-3"/>
    <n v="1.9086082990655928E-3"/>
  </r>
  <r>
    <n v="18"/>
    <x v="0"/>
    <n v="50"/>
    <x v="4"/>
    <n v="7.9900000000000004E-5"/>
    <n v="0.73499999999999999"/>
    <n v="1.4167386188852062E-3"/>
    <n v="1.48"/>
    <n v="1.59"/>
    <n v="1.4167386188852062E-3"/>
    <n v="1.4167386188852062E-3"/>
  </r>
  <r>
    <n v="18"/>
    <x v="0"/>
    <n v="50"/>
    <x v="4"/>
    <n v="7.9900000000000004E-5"/>
    <n v="0.73499999999999999"/>
    <n v="1.4167386188852062E-3"/>
    <n v="1.48"/>
    <n v="1.59"/>
    <n v="1.4167386188852062E-3"/>
    <n v="1.4167386188852062E-3"/>
  </r>
  <r>
    <n v="18"/>
    <x v="0"/>
    <n v="30"/>
    <x v="4"/>
    <n v="7.9900000000000004E-5"/>
    <n v="0.73499999999999999"/>
    <n v="9.7326454221875172E-4"/>
    <n v="1.48"/>
    <n v="1.59"/>
    <n v="9.7326454221875172E-4"/>
    <n v="9.7326454221875172E-4"/>
  </r>
  <r>
    <n v="18"/>
    <x v="0"/>
    <n v="30"/>
    <x v="4"/>
    <n v="7.9900000000000004E-5"/>
    <n v="0.73499999999999999"/>
    <n v="9.7326454221875172E-4"/>
    <n v="1.48"/>
    <n v="1.59"/>
    <n v="9.7326454221875172E-4"/>
    <n v="9.7326454221875172E-4"/>
  </r>
  <r>
    <n v="18"/>
    <x v="0"/>
    <n v="20"/>
    <x v="4"/>
    <n v="7.9900000000000004E-5"/>
    <n v="0.73499999999999999"/>
    <n v="7.2244339712239142E-4"/>
    <n v="1.48"/>
    <n v="1.59"/>
    <n v="7.2244339712239142E-4"/>
    <n v="7.2244339712239142E-4"/>
  </r>
  <r>
    <n v="18"/>
    <x v="0"/>
    <n v="20"/>
    <x v="4"/>
    <n v="7.9900000000000004E-5"/>
    <n v="0.73499999999999999"/>
    <n v="7.2244339712239142E-4"/>
    <n v="1.48"/>
    <n v="1.59"/>
    <n v="7.2244339712239142E-4"/>
    <n v="7.2244339712239142E-4"/>
  </r>
  <r>
    <n v="18"/>
    <x v="0"/>
    <n v="20"/>
    <x v="4"/>
    <n v="7.9900000000000004E-5"/>
    <n v="0.73499999999999999"/>
    <n v="7.2244339712239142E-4"/>
    <n v="1.48"/>
    <n v="1.59"/>
    <n v="7.2244339712239142E-4"/>
    <n v="7.2244339712239142E-4"/>
  </r>
  <r>
    <n v="18"/>
    <x v="0"/>
    <n v="15"/>
    <x v="4"/>
    <n v="7.9900000000000004E-5"/>
    <n v="0.73499999999999999"/>
    <n v="5.8475487982814994E-4"/>
    <n v="1.48"/>
    <n v="1.59"/>
    <n v="5.8475487982814994E-4"/>
    <n v="5.8475487982814994E-4"/>
  </r>
  <r>
    <n v="18"/>
    <x v="0"/>
    <n v="10"/>
    <x v="4"/>
    <n v="7.9900000000000004E-5"/>
    <n v="0.73499999999999999"/>
    <n v="4.3405701486245421E-4"/>
    <n v="1.48"/>
    <n v="1.59"/>
    <n v="4.3405701486245421E-4"/>
    <n v="4.3405701486245421E-4"/>
  </r>
  <r>
    <n v="18"/>
    <x v="1"/>
    <n v="100000"/>
    <x v="4"/>
    <n v="1.21E-4"/>
    <n v="0.746"/>
    <n v="0.64980847360800575"/>
    <n v="3.39"/>
    <n v="7.41"/>
    <n v="3.39"/>
    <n v="7.41"/>
  </r>
  <r>
    <n v="18"/>
    <x v="2"/>
    <n v="10000"/>
    <x v="4"/>
    <n v="1.1399999999999999E-4"/>
    <n v="0.70399999999999996"/>
    <n v="7.4628523843669387E-2"/>
    <n v="1.59"/>
    <n v="4.18"/>
    <n v="1.59"/>
    <n v="1.59"/>
  </r>
  <r>
    <n v="18"/>
    <x v="2"/>
    <n v="10000"/>
    <x v="4"/>
    <n v="1.1399999999999999E-4"/>
    <n v="0.70399999999999996"/>
    <n v="7.4628523843669387E-2"/>
    <n v="1.59"/>
    <n v="4.18"/>
    <n v="1.59"/>
    <n v="1.59"/>
  </r>
  <r>
    <n v="18"/>
    <x v="2"/>
    <n v="10000"/>
    <x v="4"/>
    <n v="1.1399999999999999E-4"/>
    <n v="0.70399999999999996"/>
    <n v="7.4628523843669387E-2"/>
    <n v="1.59"/>
    <n v="4.18"/>
    <n v="1.59"/>
    <n v="1.59"/>
  </r>
  <r>
    <n v="18"/>
    <x v="2"/>
    <n v="10000"/>
    <x v="4"/>
    <n v="1.1399999999999999E-4"/>
    <n v="0.70399999999999996"/>
    <n v="7.4628523843669387E-2"/>
    <n v="1.59"/>
    <n v="4.18"/>
    <n v="1.59"/>
    <n v="1.59"/>
  </r>
  <r>
    <n v="13"/>
    <x v="2"/>
    <n v="10000"/>
    <x v="3"/>
    <n v="1.1399999999999999E-4"/>
    <n v="0.70399999999999996"/>
    <n v="7.4628523843669387E-2"/>
    <n v="1.59"/>
    <n v="4.18"/>
    <n v="1.59"/>
    <n v="1.59"/>
  </r>
  <r>
    <n v="18"/>
    <x v="2"/>
    <n v="10000"/>
    <x v="4"/>
    <n v="1.1399999999999999E-4"/>
    <n v="0.70399999999999996"/>
    <n v="7.4628523843669387E-2"/>
    <n v="1.59"/>
    <n v="4.18"/>
    <n v="1.59"/>
    <n v="1.59"/>
  </r>
  <r>
    <n v="18"/>
    <x v="2"/>
    <n v="10000"/>
    <x v="4"/>
    <n v="1.1399999999999999E-4"/>
    <n v="0.70399999999999996"/>
    <n v="7.4628523843669387E-2"/>
    <n v="1.59"/>
    <n v="4.18"/>
    <n v="1.59"/>
    <n v="1.59"/>
  </r>
  <r>
    <n v="18"/>
    <x v="2"/>
    <n v="10000"/>
    <x v="4"/>
    <n v="1.1399999999999999E-4"/>
    <n v="0.70399999999999996"/>
    <n v="7.4628523843669387E-2"/>
    <n v="1.59"/>
    <n v="4.18"/>
    <n v="1.59"/>
    <n v="1.59"/>
  </r>
  <r>
    <n v="18"/>
    <x v="2"/>
    <n v="10000"/>
    <x v="4"/>
    <n v="1.1399999999999999E-4"/>
    <n v="0.70399999999999996"/>
    <n v="7.4628523843669387E-2"/>
    <n v="1.59"/>
    <n v="4.18"/>
    <n v="1.59"/>
    <n v="1.59"/>
  </r>
  <r>
    <n v="18"/>
    <x v="2"/>
    <n v="1500"/>
    <x v="4"/>
    <n v="1.1399999999999999E-4"/>
    <n v="0.70399999999999996"/>
    <n v="1.9627866602603756E-2"/>
    <n v="1.59"/>
    <n v="4.18"/>
    <n v="1.9627866602603756E-2"/>
    <n v="1.9627866602603756E-2"/>
  </r>
  <r>
    <n v="18"/>
    <x v="2"/>
    <n v="1000"/>
    <x v="4"/>
    <n v="1.1399999999999999E-4"/>
    <n v="0.70399999999999996"/>
    <n v="1.4753832592529839E-2"/>
    <n v="1.59"/>
    <n v="4.18"/>
    <n v="1.4753832592529839E-2"/>
    <n v="1.4753832592529839E-2"/>
  </r>
  <r>
    <n v="18"/>
    <x v="2"/>
    <n v="1000"/>
    <x v="4"/>
    <n v="1.1399999999999999E-4"/>
    <n v="0.70399999999999996"/>
    <n v="1.4753832592529839E-2"/>
    <n v="1.59"/>
    <n v="4.18"/>
    <n v="1.4753832592529839E-2"/>
    <n v="1.4753832592529839E-2"/>
  </r>
  <r>
    <n v="18"/>
    <x v="2"/>
    <n v="700"/>
    <x v="4"/>
    <n v="1.1399999999999999E-4"/>
    <n v="0.70399999999999996"/>
    <n v="1.1477673634559453E-2"/>
    <n v="1.59"/>
    <n v="4.18"/>
    <n v="1.1477673634559453E-2"/>
    <n v="1.1477673634559453E-2"/>
  </r>
  <r>
    <n v="18"/>
    <x v="2"/>
    <n v="700"/>
    <x v="4"/>
    <n v="1.1399999999999999E-4"/>
    <n v="0.70399999999999996"/>
    <n v="1.1477673634559453E-2"/>
    <n v="1.59"/>
    <n v="4.18"/>
    <n v="1.1477673634559453E-2"/>
    <n v="1.1477673634559453E-2"/>
  </r>
  <r>
    <n v="18"/>
    <x v="2"/>
    <n v="500"/>
    <x v="4"/>
    <n v="1.1399999999999999E-4"/>
    <n v="0.70399999999999996"/>
    <n v="9.0569033741789619E-3"/>
    <n v="1.59"/>
    <n v="4.18"/>
    <n v="9.0569033741789619E-3"/>
    <n v="9.0569033741789619E-3"/>
  </r>
  <r>
    <n v="18"/>
    <x v="2"/>
    <n v="300"/>
    <x v="4"/>
    <n v="1.1399999999999999E-4"/>
    <n v="0.70399999999999996"/>
    <n v="6.3211808342613501E-3"/>
    <n v="1.59"/>
    <n v="4.18"/>
    <n v="6.3211808342613501E-3"/>
    <n v="6.3211808342613501E-3"/>
  </r>
  <r>
    <n v="18"/>
    <x v="2"/>
    <n v="200"/>
    <x v="4"/>
    <n v="1.1399999999999999E-4"/>
    <n v="0.70399999999999996"/>
    <n v="4.7514916268805458E-3"/>
    <n v="1.59"/>
    <n v="4.18"/>
    <n v="4.7514916268805458E-3"/>
    <n v="4.7514916268805458E-3"/>
  </r>
  <r>
    <n v="18"/>
    <x v="2"/>
    <n v="200"/>
    <x v="4"/>
    <n v="1.1399999999999999E-4"/>
    <n v="0.70399999999999996"/>
    <n v="4.7514916268805458E-3"/>
    <n v="1.59"/>
    <n v="4.18"/>
    <n v="4.7514916268805458E-3"/>
    <n v="4.7514916268805458E-3"/>
  </r>
  <r>
    <n v="18"/>
    <x v="2"/>
    <n v="200"/>
    <x v="4"/>
    <n v="1.1399999999999999E-4"/>
    <n v="0.70399999999999996"/>
    <n v="4.7514916268805458E-3"/>
    <n v="1.59"/>
    <n v="4.18"/>
    <n v="4.7514916268805458E-3"/>
    <n v="4.7514916268805458E-3"/>
  </r>
  <r>
    <n v="18"/>
    <x v="2"/>
    <n v="100"/>
    <x v="4"/>
    <n v="1.1399999999999999E-4"/>
    <n v="0.70399999999999996"/>
    <n v="2.9167879110724364E-3"/>
    <n v="1.59"/>
    <n v="4.18"/>
    <n v="2.9167879110724364E-3"/>
    <n v="2.9167879110724364E-3"/>
  </r>
  <r>
    <n v="18"/>
    <x v="2"/>
    <n v="100"/>
    <x v="4"/>
    <n v="1.1399999999999999E-4"/>
    <n v="0.70399999999999996"/>
    <n v="2.9167879110724364E-3"/>
    <n v="1.59"/>
    <n v="4.18"/>
    <n v="2.9167879110724364E-3"/>
    <n v="2.9167879110724364E-3"/>
  </r>
  <r>
    <n v="18"/>
    <x v="2"/>
    <n v="50"/>
    <x v="4"/>
    <n v="1.1399999999999999E-4"/>
    <n v="0.70399999999999996"/>
    <n v="1.7905223004178485E-3"/>
    <n v="1.59"/>
    <n v="4.18"/>
    <n v="1.7905223004178485E-3"/>
    <n v="1.7905223004178485E-3"/>
  </r>
  <r>
    <n v="18"/>
    <x v="2"/>
    <n v="50"/>
    <x v="4"/>
    <n v="1.1399999999999999E-4"/>
    <n v="0.70399999999999996"/>
    <n v="1.7905223004178485E-3"/>
    <n v="1.59"/>
    <n v="4.18"/>
    <n v="1.7905223004178485E-3"/>
    <n v="1.7905223004178485E-3"/>
  </r>
  <r>
    <n v="18"/>
    <x v="5"/>
    <n v="100000"/>
    <x v="4"/>
    <n v="6.9800000000000005E-4"/>
    <n v="0.58899999999999997"/>
    <n v="0.61497211335959345"/>
    <n v="3.86"/>
    <n v="5.82"/>
    <n v="3.86"/>
    <n v="5.82"/>
  </r>
  <r>
    <n v="18"/>
    <x v="5"/>
    <n v="10000"/>
    <x v="4"/>
    <n v="6.9800000000000005E-4"/>
    <n v="0.58899999999999997"/>
    <n v="0.15843656666149086"/>
    <n v="3.86"/>
    <n v="5.82"/>
    <n v="3.86"/>
    <n v="3.86"/>
  </r>
  <r>
    <n v="18"/>
    <x v="3"/>
    <n v="50"/>
    <x v="4"/>
    <n v="6.9800000000000005E-4"/>
    <n v="0.58899999999999997"/>
    <n v="6.9911521708910327E-3"/>
    <n v="3.86"/>
    <n v="5.82"/>
    <n v="6.9911521708910327E-3"/>
    <n v="6.9911521708910327E-3"/>
  </r>
  <r>
    <n v="18"/>
    <x v="3"/>
    <n v="10000"/>
    <x v="4"/>
    <n v="6.9800000000000005E-4"/>
    <n v="0.58899999999999997"/>
    <n v="0.15843656666149086"/>
    <n v="3.86"/>
    <n v="5.82"/>
    <n v="3.86"/>
    <n v="3.86"/>
  </r>
  <r>
    <n v="18"/>
    <x v="3"/>
    <n v="10000"/>
    <x v="4"/>
    <n v="6.9800000000000005E-4"/>
    <n v="0.58899999999999997"/>
    <n v="0.15843656666149086"/>
    <n v="3.86"/>
    <n v="5.82"/>
    <n v="3.86"/>
    <n v="3.86"/>
  </r>
  <r>
    <n v="18"/>
    <x v="3"/>
    <n v="10000"/>
    <x v="4"/>
    <n v="6.9800000000000005E-4"/>
    <n v="0.58899999999999997"/>
    <n v="0.15843656666149086"/>
    <n v="3.86"/>
    <n v="5.82"/>
    <n v="3.86"/>
    <n v="3.86"/>
  </r>
  <r>
    <n v="18"/>
    <x v="3"/>
    <n v="10000"/>
    <x v="4"/>
    <n v="6.9800000000000005E-4"/>
    <n v="0.58899999999999997"/>
    <n v="0.15843656666149086"/>
    <n v="3.86"/>
    <n v="5.82"/>
    <n v="3.86"/>
    <n v="3.86"/>
  </r>
  <r>
    <n v="18"/>
    <x v="3"/>
    <n v="10000"/>
    <x v="4"/>
    <n v="6.9800000000000005E-4"/>
    <n v="0.58899999999999997"/>
    <n v="0.15843656666149086"/>
    <n v="3.86"/>
    <n v="5.82"/>
    <n v="3.86"/>
    <n v="3.86"/>
  </r>
  <r>
    <n v="18"/>
    <x v="3"/>
    <n v="10000"/>
    <x v="4"/>
    <n v="6.9800000000000005E-4"/>
    <n v="0.58899999999999997"/>
    <n v="0.15843656666149086"/>
    <n v="3.86"/>
    <n v="5.82"/>
    <n v="3.86"/>
    <n v="3.86"/>
  </r>
  <r>
    <n v="18"/>
    <x v="3"/>
    <n v="10000"/>
    <x v="4"/>
    <n v="6.9800000000000005E-4"/>
    <n v="0.58899999999999997"/>
    <n v="0.15843656666149086"/>
    <n v="3.86"/>
    <n v="5.82"/>
    <n v="3.86"/>
    <n v="3.86"/>
  </r>
  <r>
    <n v="18"/>
    <x v="3"/>
    <n v="10000"/>
    <x v="4"/>
    <n v="6.9800000000000005E-4"/>
    <n v="0.58899999999999997"/>
    <n v="0.15843656666149086"/>
    <n v="3.86"/>
    <n v="5.82"/>
    <n v="3.86"/>
    <n v="3.86"/>
  </r>
  <r>
    <n v="18"/>
    <x v="3"/>
    <n v="10000"/>
    <x v="4"/>
    <n v="6.9800000000000005E-4"/>
    <n v="0.58899999999999997"/>
    <n v="0.15843656666149086"/>
    <n v="3.86"/>
    <n v="5.82"/>
    <n v="3.86"/>
    <n v="3.86"/>
  </r>
  <r>
    <n v="18"/>
    <x v="3"/>
    <n v="10000"/>
    <x v="4"/>
    <n v="6.9800000000000005E-4"/>
    <n v="0.58899999999999997"/>
    <n v="0.15843656666149086"/>
    <n v="3.86"/>
    <n v="5.82"/>
    <n v="3.86"/>
    <n v="3.86"/>
  </r>
  <r>
    <n v="18"/>
    <x v="1"/>
    <n v="100000"/>
    <x v="4"/>
    <n v="1.21E-4"/>
    <n v="0.746"/>
    <n v="0.64980847360800575"/>
    <n v="3.39"/>
    <n v="7.41"/>
    <n v="3.39"/>
    <n v="7.41"/>
  </r>
  <r>
    <n v="18"/>
    <x v="1"/>
    <n v="100000"/>
    <x v="4"/>
    <n v="1.21E-4"/>
    <n v="0.746"/>
    <n v="0.64980847360800575"/>
    <n v="3.39"/>
    <n v="7.41"/>
    <n v="3.39"/>
    <n v="7.41"/>
  </r>
  <r>
    <n v="18"/>
    <x v="1"/>
    <n v="100000"/>
    <x v="4"/>
    <n v="1.21E-4"/>
    <n v="0.746"/>
    <n v="0.64980847360800575"/>
    <n v="3.39"/>
    <n v="7.41"/>
    <n v="3.39"/>
    <n v="7.41"/>
  </r>
  <r>
    <n v="18"/>
    <x v="1"/>
    <n v="100000"/>
    <x v="4"/>
    <n v="1.21E-4"/>
    <n v="0.746"/>
    <n v="0.64980847360800575"/>
    <n v="3.39"/>
    <n v="7.41"/>
    <n v="3.39"/>
    <n v="7.41"/>
  </r>
  <r>
    <n v="18"/>
    <x v="1"/>
    <n v="100000"/>
    <x v="4"/>
    <n v="1.21E-4"/>
    <n v="0.746"/>
    <n v="0.64980847360800575"/>
    <n v="3.39"/>
    <n v="7.41"/>
    <n v="3.39"/>
    <n v="7.41"/>
  </r>
  <r>
    <n v="18"/>
    <x v="1"/>
    <n v="100000"/>
    <x v="4"/>
    <n v="1.21E-4"/>
    <n v="0.746"/>
    <n v="0.64980847360800575"/>
    <n v="3.39"/>
    <n v="7.41"/>
    <n v="3.39"/>
    <n v="7.41"/>
  </r>
  <r>
    <n v="18"/>
    <x v="1"/>
    <n v="100000"/>
    <x v="4"/>
    <n v="1.21E-4"/>
    <n v="0.746"/>
    <n v="0.64980847360800575"/>
    <n v="3.39"/>
    <n v="7.41"/>
    <n v="3.39"/>
    <n v="7.41"/>
  </r>
  <r>
    <n v="18"/>
    <x v="1"/>
    <n v="100000"/>
    <x v="4"/>
    <n v="1.21E-4"/>
    <n v="0.746"/>
    <n v="0.64980847360800575"/>
    <n v="3.39"/>
    <n v="7.41"/>
    <n v="3.39"/>
    <n v="7.41"/>
  </r>
  <r>
    <n v="18"/>
    <x v="1"/>
    <n v="100000"/>
    <x v="4"/>
    <n v="1.21E-4"/>
    <n v="0.746"/>
    <n v="0.64980847360800575"/>
    <n v="3.39"/>
    <n v="7.41"/>
    <n v="3.39"/>
    <n v="7.41"/>
  </r>
  <r>
    <n v="18"/>
    <x v="1"/>
    <n v="100000"/>
    <x v="4"/>
    <n v="1.21E-4"/>
    <n v="0.746"/>
    <n v="0.64980847360800575"/>
    <n v="3.39"/>
    <n v="7.41"/>
    <n v="3.39"/>
    <n v="7.41"/>
  </r>
  <r>
    <n v="18"/>
    <x v="1"/>
    <n v="100000"/>
    <x v="4"/>
    <n v="1.21E-4"/>
    <n v="0.746"/>
    <n v="0.64980847360800575"/>
    <n v="3.39"/>
    <n v="7.41"/>
    <n v="3.39"/>
    <n v="7.41"/>
  </r>
  <r>
    <n v="18"/>
    <x v="1"/>
    <n v="100000"/>
    <x v="4"/>
    <n v="1.21E-4"/>
    <n v="0.746"/>
    <n v="0.64980847360800575"/>
    <n v="3.39"/>
    <n v="7.41"/>
    <n v="3.39"/>
    <n v="7.41"/>
  </r>
  <r>
    <n v="18"/>
    <x v="1"/>
    <n v="100000"/>
    <x v="4"/>
    <n v="1.21E-4"/>
    <n v="0.746"/>
    <n v="0.64980847360800575"/>
    <n v="3.39"/>
    <n v="7.41"/>
    <n v="3.39"/>
    <n v="7.41"/>
  </r>
  <r>
    <n v="18"/>
    <x v="1"/>
    <n v="100000"/>
    <x v="4"/>
    <n v="1.21E-4"/>
    <n v="0.746"/>
    <n v="0.64980847360800575"/>
    <n v="3.39"/>
    <n v="7.41"/>
    <n v="3.39"/>
    <n v="7.41"/>
  </r>
  <r>
    <n v="18"/>
    <x v="1"/>
    <n v="50000"/>
    <x v="4"/>
    <n v="1.21E-4"/>
    <n v="0.746"/>
    <n v="0.38745118504658588"/>
    <n v="3.39"/>
    <n v="7.41"/>
    <n v="3.39"/>
    <n v="3.39"/>
  </r>
  <r>
    <n v="18"/>
    <x v="1"/>
    <n v="40000"/>
    <x v="4"/>
    <n v="1.21E-4"/>
    <n v="0.746"/>
    <n v="0.32803646549828402"/>
    <n v="3.39"/>
    <n v="7.41"/>
    <n v="3.39"/>
    <n v="3.39"/>
  </r>
  <r>
    <n v="18"/>
    <x v="1"/>
    <n v="10000"/>
    <x v="4"/>
    <n v="1.21E-4"/>
    <n v="0.746"/>
    <n v="0.11662331185850054"/>
    <n v="3.39"/>
    <n v="7.41"/>
    <n v="3.39"/>
    <n v="3.39"/>
  </r>
  <r>
    <n v="18"/>
    <x v="1"/>
    <n v="10000"/>
    <x v="4"/>
    <n v="1.21E-4"/>
    <n v="0.746"/>
    <n v="0.11662331185850054"/>
    <n v="3.39"/>
    <n v="7.41"/>
    <n v="3.39"/>
    <n v="3.39"/>
  </r>
  <r>
    <n v="18"/>
    <x v="1"/>
    <n v="10000"/>
    <x v="4"/>
    <n v="1.21E-4"/>
    <n v="0.746"/>
    <n v="0.11662331185850054"/>
    <n v="3.39"/>
    <n v="7.41"/>
    <n v="3.39"/>
    <n v="3.39"/>
  </r>
  <r>
    <n v="18"/>
    <x v="1"/>
    <n v="10000"/>
    <x v="4"/>
    <n v="1.21E-4"/>
    <n v="0.746"/>
    <n v="0.11662331185850054"/>
    <n v="3.39"/>
    <n v="7.41"/>
    <n v="3.39"/>
    <n v="3.39"/>
  </r>
  <r>
    <n v="18"/>
    <x v="1"/>
    <n v="10000"/>
    <x v="4"/>
    <n v="1.21E-4"/>
    <n v="0.746"/>
    <n v="0.11662331185850054"/>
    <n v="3.39"/>
    <n v="7.41"/>
    <n v="3.39"/>
    <n v="3.39"/>
  </r>
  <r>
    <n v="18"/>
    <x v="1"/>
    <n v="10000"/>
    <x v="4"/>
    <n v="1.21E-4"/>
    <n v="0.746"/>
    <n v="0.11662331185850054"/>
    <n v="3.39"/>
    <n v="7.41"/>
    <n v="3.39"/>
    <n v="3.39"/>
  </r>
  <r>
    <n v="18"/>
    <x v="1"/>
    <n v="10000"/>
    <x v="4"/>
    <n v="1.21E-4"/>
    <n v="0.746"/>
    <n v="0.11662331185850054"/>
    <n v="3.39"/>
    <n v="7.41"/>
    <n v="3.39"/>
    <n v="3.39"/>
  </r>
  <r>
    <n v="18"/>
    <x v="1"/>
    <n v="8000"/>
    <x v="4"/>
    <n v="1.21E-4"/>
    <n v="0.746"/>
    <n v="9.8739403809454687E-2"/>
    <n v="3.39"/>
    <n v="7.41"/>
    <n v="9.8739403809454687E-2"/>
    <n v="9.8739403809454687E-2"/>
  </r>
  <r>
    <n v="18"/>
    <x v="1"/>
    <n v="6000"/>
    <x v="4"/>
    <n v="1.21E-4"/>
    <n v="0.746"/>
    <n v="7.9668419792064238E-2"/>
    <n v="3.39"/>
    <n v="7.41"/>
    <n v="7.9668419792064238E-2"/>
    <n v="7.9668419792064238E-2"/>
  </r>
  <r>
    <n v="18"/>
    <x v="1"/>
    <n v="5000"/>
    <x v="4"/>
    <n v="1.21E-4"/>
    <n v="0.746"/>
    <n v="6.9537167055922014E-2"/>
    <n v="3.39"/>
    <n v="7.41"/>
    <n v="6.9537167055922014E-2"/>
    <n v="6.9537167055922014E-2"/>
  </r>
  <r>
    <n v="18"/>
    <x v="1"/>
    <n v="2000"/>
    <x v="4"/>
    <n v="1.21E-4"/>
    <n v="0.746"/>
    <n v="3.5103768923070142E-2"/>
    <n v="3.39"/>
    <n v="7.41"/>
    <n v="3.5103768923070142E-2"/>
    <n v="3.5103768923070142E-2"/>
  </r>
  <r>
    <n v="18"/>
    <x v="1"/>
    <n v="2000"/>
    <x v="4"/>
    <n v="1.21E-4"/>
    <n v="0.746"/>
    <n v="3.5103768923070142E-2"/>
    <n v="3.39"/>
    <n v="7.41"/>
    <n v="3.5103768923070142E-2"/>
    <n v="3.5103768923070142E-2"/>
  </r>
  <r>
    <n v="18"/>
    <x v="1"/>
    <n v="2000"/>
    <x v="4"/>
    <n v="1.21E-4"/>
    <n v="0.746"/>
    <n v="3.5103768923070142E-2"/>
    <n v="3.39"/>
    <n v="7.41"/>
    <n v="3.5103768923070142E-2"/>
    <n v="3.5103768923070142E-2"/>
  </r>
  <r>
    <n v="18"/>
    <x v="1"/>
    <n v="1000"/>
    <x v="4"/>
    <n v="1.21E-4"/>
    <n v="0.746"/>
    <n v="2.0930777946502714E-2"/>
    <n v="3.39"/>
    <n v="7.41"/>
    <n v="2.0930777946502714E-2"/>
    <n v="2.0930777946502714E-2"/>
  </r>
  <r>
    <n v="18"/>
    <x v="1"/>
    <n v="900"/>
    <x v="4"/>
    <n v="1.21E-4"/>
    <n v="0.746"/>
    <n v="1.9348632788502556E-2"/>
    <n v="3.39"/>
    <n v="7.41"/>
    <n v="1.9348632788502556E-2"/>
    <n v="1.9348632788502556E-2"/>
  </r>
  <r>
    <n v="18"/>
    <x v="1"/>
    <n v="500"/>
    <x v="4"/>
    <n v="1.21E-4"/>
    <n v="0.746"/>
    <n v="1.2480069202993412E-2"/>
    <n v="3.39"/>
    <n v="7.41"/>
    <n v="1.2480069202993412E-2"/>
    <n v="1.2480069202993412E-2"/>
  </r>
  <r>
    <n v="18"/>
    <x v="1"/>
    <n v="400"/>
    <x v="4"/>
    <n v="1.21E-4"/>
    <n v="0.746"/>
    <n v="1.0566280214194482E-2"/>
    <n v="3.39"/>
    <n v="7.41"/>
    <n v="1.0566280214194482E-2"/>
    <n v="1.0566280214194482E-2"/>
  </r>
  <r>
    <n v="18"/>
    <x v="1"/>
    <n v="300"/>
    <x v="4"/>
    <n v="1.21E-4"/>
    <n v="0.746"/>
    <n v="8.5254601027317887E-3"/>
    <n v="3.39"/>
    <n v="7.41"/>
    <n v="8.5254601027317887E-3"/>
    <n v="8.5254601027317887E-3"/>
  </r>
  <r>
    <n v="18"/>
    <x v="1"/>
    <n v="250"/>
    <x v="4"/>
    <n v="1.21E-4"/>
    <n v="0.746"/>
    <n v="7.4412966259349584E-3"/>
    <n v="3.39"/>
    <n v="7.41"/>
    <n v="7.4412966259349584E-3"/>
    <n v="7.4412966259349584E-3"/>
  </r>
  <r>
    <n v="18"/>
    <x v="1"/>
    <n v="250"/>
    <x v="4"/>
    <n v="1.21E-4"/>
    <n v="0.746"/>
    <n v="7.4412966259349584E-3"/>
    <n v="3.39"/>
    <n v="7.41"/>
    <n v="7.4412966259349584E-3"/>
    <n v="7.4412966259349584E-3"/>
  </r>
  <r>
    <n v="18"/>
    <x v="1"/>
    <n v="200"/>
    <x v="4"/>
    <n v="1.21E-4"/>
    <n v="0.746"/>
    <n v="6.3001914514792612E-3"/>
    <n v="3.39"/>
    <n v="7.41"/>
    <n v="6.3001914514792612E-3"/>
    <n v="6.3001914514792612E-3"/>
  </r>
  <r>
    <n v="18"/>
    <x v="1"/>
    <n v="200"/>
    <x v="4"/>
    <n v="1.21E-4"/>
    <n v="0.746"/>
    <n v="6.3001914514792612E-3"/>
    <n v="3.39"/>
    <n v="7.41"/>
    <n v="6.3001914514792612E-3"/>
    <n v="6.3001914514792612E-3"/>
  </r>
  <r>
    <n v="18"/>
    <x v="1"/>
    <n v="200"/>
    <x v="4"/>
    <n v="1.21E-4"/>
    <n v="0.746"/>
    <n v="6.3001914514792612E-3"/>
    <n v="3.39"/>
    <n v="7.41"/>
    <n v="6.3001914514792612E-3"/>
    <n v="6.3001914514792612E-3"/>
  </r>
  <r>
    <n v="18"/>
    <x v="1"/>
    <n v="200"/>
    <x v="4"/>
    <n v="1.21E-4"/>
    <n v="0.746"/>
    <n v="6.3001914514792612E-3"/>
    <n v="3.39"/>
    <n v="7.41"/>
    <n v="6.3001914514792612E-3"/>
    <n v="6.3001914514792612E-3"/>
  </r>
  <r>
    <n v="18"/>
    <x v="1"/>
    <n v="200"/>
    <x v="4"/>
    <n v="1.21E-4"/>
    <n v="0.746"/>
    <n v="6.3001914514792612E-3"/>
    <n v="3.39"/>
    <n v="7.41"/>
    <n v="6.3001914514792612E-3"/>
    <n v="6.3001914514792612E-3"/>
  </r>
  <r>
    <n v="18"/>
    <x v="1"/>
    <n v="200"/>
    <x v="4"/>
    <n v="1.21E-4"/>
    <n v="0.746"/>
    <n v="6.3001914514792612E-3"/>
    <n v="3.39"/>
    <n v="7.41"/>
    <n v="6.3001914514792612E-3"/>
    <n v="6.3001914514792612E-3"/>
  </r>
  <r>
    <n v="18"/>
    <x v="1"/>
    <n v="125"/>
    <x v="4"/>
    <n v="1.21E-4"/>
    <n v="0.746"/>
    <n v="4.4369061240357166E-3"/>
    <n v="3.39"/>
    <n v="7.41"/>
    <n v="4.4369061240357166E-3"/>
    <n v="4.4369061240357166E-3"/>
  </r>
  <r>
    <n v="18"/>
    <x v="1"/>
    <n v="100"/>
    <x v="4"/>
    <n v="1.21E-4"/>
    <n v="0.746"/>
    <n v="3.7565171016353122E-3"/>
    <n v="3.39"/>
    <n v="7.41"/>
    <n v="3.7565171016353122E-3"/>
    <n v="3.7565171016353122E-3"/>
  </r>
  <r>
    <n v="18"/>
    <x v="1"/>
    <n v="100"/>
    <x v="4"/>
    <n v="1.21E-4"/>
    <n v="0.746"/>
    <n v="3.7565171016353122E-3"/>
    <n v="3.39"/>
    <n v="7.41"/>
    <n v="3.7565171016353122E-3"/>
    <n v="3.7565171016353122E-3"/>
  </r>
  <r>
    <n v="18"/>
    <x v="1"/>
    <n v="75"/>
    <x v="4"/>
    <n v="1.21E-4"/>
    <n v="0.746"/>
    <n v="3.0309660567394859E-3"/>
    <n v="3.39"/>
    <n v="7.41"/>
    <n v="3.0309660567394859E-3"/>
    <n v="3.0309660567394859E-3"/>
  </r>
  <r>
    <n v="18"/>
    <x v="1"/>
    <n v="75"/>
    <x v="4"/>
    <n v="1.21E-4"/>
    <n v="0.746"/>
    <n v="3.0309660567394859E-3"/>
    <n v="3.39"/>
    <n v="7.41"/>
    <n v="3.0309660567394859E-3"/>
    <n v="3.0309660567394859E-3"/>
  </r>
  <r>
    <n v="18"/>
    <x v="1"/>
    <n v="50"/>
    <x v="4"/>
    <n v="1.21E-4"/>
    <n v="0.746"/>
    <n v="2.2398399863809279E-3"/>
    <n v="3.39"/>
    <n v="7.41"/>
    <n v="2.2398399863809279E-3"/>
    <n v="2.2398399863809279E-3"/>
  </r>
  <r>
    <n v="18"/>
    <x v="1"/>
    <n v="50"/>
    <x v="4"/>
    <n v="1.21E-4"/>
    <n v="0.746"/>
    <n v="2.2398399863809279E-3"/>
    <n v="3.39"/>
    <n v="7.41"/>
    <n v="2.2398399863809279E-3"/>
    <n v="2.2398399863809279E-3"/>
  </r>
  <r>
    <n v="18"/>
    <x v="1"/>
    <n v="30"/>
    <x v="4"/>
    <n v="1.21E-4"/>
    <n v="0.746"/>
    <n v="1.5300929930591829E-3"/>
    <n v="3.39"/>
    <n v="7.41"/>
    <n v="1.5300929930591829E-3"/>
    <n v="1.5300929930591829E-3"/>
  </r>
  <r>
    <n v="18"/>
    <x v="1"/>
    <n v="30"/>
    <x v="4"/>
    <n v="1.21E-4"/>
    <n v="0.746"/>
    <n v="1.5300929930591829E-3"/>
    <n v="3.39"/>
    <n v="7.41"/>
    <n v="1.5300929930591829E-3"/>
    <n v="1.5300929930591829E-3"/>
  </r>
  <r>
    <n v="18"/>
    <x v="1"/>
    <n v="25"/>
    <x v="4"/>
    <n v="1.21E-4"/>
    <n v="0.746"/>
    <n v="1.3355145281800892E-3"/>
    <n v="3.39"/>
    <n v="7.41"/>
    <n v="1.3355145281800892E-3"/>
    <n v="1.3355145281800892E-3"/>
  </r>
  <r>
    <n v="18"/>
    <x v="1"/>
    <n v="25"/>
    <x v="4"/>
    <n v="1.21E-4"/>
    <n v="0.746"/>
    <n v="1.3355145281800892E-3"/>
    <n v="3.39"/>
    <n v="7.41"/>
    <n v="1.3355145281800892E-3"/>
    <n v="1.3355145281800892E-3"/>
  </r>
  <r>
    <n v="18"/>
    <x v="1"/>
    <n v="20"/>
    <x v="4"/>
    <n v="1.21E-4"/>
    <n v="0.746"/>
    <n v="1.1307165453452656E-3"/>
    <n v="3.39"/>
    <n v="7.41"/>
    <n v="1.1307165453452656E-3"/>
    <n v="1.1307165453452656E-3"/>
  </r>
  <r>
    <n v="18"/>
    <x v="1"/>
    <n v="20"/>
    <x v="4"/>
    <n v="1.21E-4"/>
    <n v="0.746"/>
    <n v="1.1307165453452656E-3"/>
    <n v="3.39"/>
    <n v="7.41"/>
    <n v="1.1307165453452656E-3"/>
    <n v="1.1307165453452656E-3"/>
  </r>
  <r>
    <n v="18"/>
    <x v="1"/>
    <n v="20"/>
    <x v="4"/>
    <n v="1.21E-4"/>
    <n v="0.746"/>
    <n v="1.1307165453452656E-3"/>
    <n v="3.39"/>
    <n v="7.41"/>
    <n v="1.1307165453452656E-3"/>
    <n v="1.1307165453452656E-3"/>
  </r>
  <r>
    <n v="18"/>
    <x v="1"/>
    <n v="15"/>
    <x v="4"/>
    <n v="1.21E-4"/>
    <n v="0.746"/>
    <n v="9.1232473485700354E-4"/>
    <n v="3.39"/>
    <n v="7.41"/>
    <n v="9.1232473485700354E-4"/>
    <n v="9.1232473485700354E-4"/>
  </r>
  <r>
    <n v="18"/>
    <x v="1"/>
    <n v="12"/>
    <x v="4"/>
    <n v="1.21E-4"/>
    <n v="0.746"/>
    <n v="7.7242190231826657E-4"/>
    <n v="3.39"/>
    <n v="7.41"/>
    <n v="7.7242190231826657E-4"/>
    <n v="7.7242190231826657E-4"/>
  </r>
  <r>
    <n v="18"/>
    <x v="1"/>
    <n v="10"/>
    <x v="4"/>
    <n v="1.21E-4"/>
    <n v="0.746"/>
    <n v="6.7419475620763528E-4"/>
    <n v="3.39"/>
    <n v="7.41"/>
    <n v="6.7419475620763528E-4"/>
    <n v="6.7419475620763528E-4"/>
  </r>
  <r>
    <n v="18"/>
    <x v="2"/>
    <n v="100000"/>
    <x v="4"/>
    <n v="1.1399999999999999E-4"/>
    <n v="0.70399999999999996"/>
    <n v="0.37748947849015391"/>
    <n v="1.59"/>
    <n v="4.18"/>
    <n v="1.59"/>
    <n v="4.18"/>
  </r>
  <r>
    <n v="18"/>
    <x v="2"/>
    <n v="100000"/>
    <x v="4"/>
    <n v="1.1399999999999999E-4"/>
    <n v="0.70399999999999996"/>
    <n v="0.37748947849015391"/>
    <n v="1.59"/>
    <n v="4.18"/>
    <n v="1.59"/>
    <n v="4.18"/>
  </r>
  <r>
    <n v="18"/>
    <x v="2"/>
    <n v="100000"/>
    <x v="4"/>
    <n v="1.1399999999999999E-4"/>
    <n v="0.70399999999999996"/>
    <n v="0.37748947849015391"/>
    <n v="1.59"/>
    <n v="4.18"/>
    <n v="1.59"/>
    <n v="4.18"/>
  </r>
  <r>
    <n v="18"/>
    <x v="2"/>
    <n v="100000"/>
    <x v="4"/>
    <n v="1.1399999999999999E-4"/>
    <n v="0.70399999999999996"/>
    <n v="0.37748947849015391"/>
    <n v="1.59"/>
    <n v="4.18"/>
    <n v="1.59"/>
    <n v="4.18"/>
  </r>
  <r>
    <n v="18"/>
    <x v="2"/>
    <n v="100000"/>
    <x v="4"/>
    <n v="1.1399999999999999E-4"/>
    <n v="0.70399999999999996"/>
    <n v="0.37748947849015391"/>
    <n v="1.59"/>
    <n v="4.18"/>
    <n v="1.59"/>
    <n v="4.18"/>
  </r>
  <r>
    <n v="18"/>
    <x v="2"/>
    <n v="100000"/>
    <x v="4"/>
    <n v="1.1399999999999999E-4"/>
    <n v="0.70399999999999996"/>
    <n v="0.37748947849015391"/>
    <n v="1.59"/>
    <n v="4.18"/>
    <n v="1.59"/>
    <n v="4.18"/>
  </r>
  <r>
    <n v="18"/>
    <x v="2"/>
    <n v="100000"/>
    <x v="4"/>
    <n v="1.1399999999999999E-4"/>
    <n v="0.70399999999999996"/>
    <n v="0.37748947849015391"/>
    <n v="1.59"/>
    <n v="4.18"/>
    <n v="1.59"/>
    <n v="4.18"/>
  </r>
  <r>
    <n v="18"/>
    <x v="2"/>
    <n v="100000"/>
    <x v="4"/>
    <n v="1.1399999999999999E-4"/>
    <n v="0.70399999999999996"/>
    <n v="0.37748947849015391"/>
    <n v="1.59"/>
    <n v="4.18"/>
    <n v="1.59"/>
    <n v="4.18"/>
  </r>
  <r>
    <n v="18"/>
    <x v="2"/>
    <n v="100000"/>
    <x v="4"/>
    <n v="1.1399999999999999E-4"/>
    <n v="0.70399999999999996"/>
    <n v="0.37748947849015391"/>
    <n v="1.59"/>
    <n v="4.18"/>
    <n v="1.59"/>
    <n v="4.18"/>
  </r>
  <r>
    <n v="18"/>
    <x v="2"/>
    <n v="100000"/>
    <x v="4"/>
    <n v="1.1399999999999999E-4"/>
    <n v="0.70399999999999996"/>
    <n v="0.37748947849015391"/>
    <n v="1.59"/>
    <n v="4.18"/>
    <n v="1.59"/>
    <n v="4.18"/>
  </r>
  <r>
    <n v="18"/>
    <x v="2"/>
    <n v="40000"/>
    <x v="4"/>
    <n v="1.1399999999999999E-4"/>
    <n v="0.70399999999999996"/>
    <n v="0.19804098842382403"/>
    <n v="1.59"/>
    <n v="4.18"/>
    <n v="1.59"/>
    <n v="1.59"/>
  </r>
  <r>
    <n v="18"/>
    <x v="2"/>
    <n v="10000"/>
    <x v="4"/>
    <n v="1.1399999999999999E-4"/>
    <n v="0.70399999999999996"/>
    <n v="7.4628523843669387E-2"/>
    <n v="1.59"/>
    <n v="4.18"/>
    <n v="1.59"/>
    <n v="1.59"/>
  </r>
  <r>
    <n v="18"/>
    <x v="2"/>
    <n v="10000"/>
    <x v="4"/>
    <n v="1.1399999999999999E-4"/>
    <n v="0.70399999999999996"/>
    <n v="7.4628523843669387E-2"/>
    <n v="1.59"/>
    <n v="4.18"/>
    <n v="1.59"/>
    <n v="1.59"/>
  </r>
  <r>
    <n v="19"/>
    <x v="0"/>
    <n v="300"/>
    <x v="4"/>
    <n v="7.9900000000000004E-5"/>
    <n v="0.73499999999999999"/>
    <n v="5.287262851901682E-3"/>
    <n v="1.48"/>
    <n v="1.59"/>
    <n v="5.287262851901682E-3"/>
    <n v="5.287262851901682E-3"/>
  </r>
  <r>
    <n v="19"/>
    <x v="0"/>
    <n v="300"/>
    <x v="4"/>
    <n v="7.9900000000000004E-5"/>
    <n v="0.73499999999999999"/>
    <n v="5.287262851901682E-3"/>
    <n v="1.48"/>
    <n v="1.59"/>
    <n v="5.287262851901682E-3"/>
    <n v="5.287262851901682E-3"/>
  </r>
  <r>
    <n v="19"/>
    <x v="0"/>
    <n v="250"/>
    <x v="4"/>
    <n v="7.9900000000000004E-5"/>
    <n v="0.73499999999999999"/>
    <n v="4.6241582223404331E-3"/>
    <n v="1.48"/>
    <n v="1.59"/>
    <n v="4.6241582223404331E-3"/>
    <n v="4.6241582223404331E-3"/>
  </r>
  <r>
    <n v="19"/>
    <x v="0"/>
    <n v="200"/>
    <x v="4"/>
    <n v="7.9900000000000004E-5"/>
    <n v="0.73499999999999999"/>
    <n v="3.9246761497125863E-3"/>
    <n v="1.48"/>
    <n v="1.59"/>
    <n v="3.9246761497125863E-3"/>
    <n v="3.9246761497125863E-3"/>
  </r>
  <r>
    <n v="19"/>
    <x v="0"/>
    <n v="200"/>
    <x v="4"/>
    <n v="7.9900000000000004E-5"/>
    <n v="0.73499999999999999"/>
    <n v="3.9246761497125863E-3"/>
    <n v="1.48"/>
    <n v="1.59"/>
    <n v="3.9246761497125863E-3"/>
    <n v="3.9246761497125863E-3"/>
  </r>
  <r>
    <n v="19"/>
    <x v="0"/>
    <n v="200"/>
    <x v="4"/>
    <n v="7.9900000000000004E-5"/>
    <n v="0.73499999999999999"/>
    <n v="3.9246761497125863E-3"/>
    <n v="1.48"/>
    <n v="1.59"/>
    <n v="3.9246761497125863E-3"/>
    <n v="3.9246761497125863E-3"/>
  </r>
  <r>
    <n v="19"/>
    <x v="0"/>
    <n v="150"/>
    <x v="4"/>
    <n v="7.9900000000000004E-5"/>
    <n v="0.73499999999999999"/>
    <n v="3.1766828230846032E-3"/>
    <n v="1.48"/>
    <n v="1.59"/>
    <n v="3.1766828230846032E-3"/>
    <n v="3.1766828230846032E-3"/>
  </r>
  <r>
    <n v="19"/>
    <x v="0"/>
    <n v="100"/>
    <x v="4"/>
    <n v="7.9900000000000004E-5"/>
    <n v="0.73499999999999999"/>
    <n v="2.3580161721064429E-3"/>
    <n v="1.48"/>
    <n v="1.59"/>
    <n v="2.3580161721064429E-3"/>
    <n v="2.3580161721064429E-3"/>
  </r>
  <r>
    <n v="19"/>
    <x v="0"/>
    <n v="100"/>
    <x v="4"/>
    <n v="7.9900000000000004E-5"/>
    <n v="0.73499999999999999"/>
    <n v="2.3580161721064429E-3"/>
    <n v="1.48"/>
    <n v="1.59"/>
    <n v="2.3580161721064429E-3"/>
    <n v="2.3580161721064429E-3"/>
  </r>
  <r>
    <n v="19"/>
    <x v="0"/>
    <n v="100"/>
    <x v="4"/>
    <n v="7.9900000000000004E-5"/>
    <n v="0.73499999999999999"/>
    <n v="2.3580161721064429E-3"/>
    <n v="1.48"/>
    <n v="1.59"/>
    <n v="2.3580161721064429E-3"/>
    <n v="2.3580161721064429E-3"/>
  </r>
  <r>
    <n v="19"/>
    <x v="0"/>
    <n v="80"/>
    <x v="4"/>
    <n v="7.9900000000000004E-5"/>
    <n v="0.73499999999999999"/>
    <n v="2.0013263790568895E-3"/>
    <n v="1.48"/>
    <n v="1.59"/>
    <n v="2.0013263790568895E-3"/>
    <n v="2.0013263790568895E-3"/>
  </r>
  <r>
    <n v="19"/>
    <x v="0"/>
    <n v="70"/>
    <x v="4"/>
    <n v="7.9900000000000004E-5"/>
    <n v="0.73499999999999999"/>
    <n v="1.8142362435382888E-3"/>
    <n v="1.48"/>
    <n v="1.59"/>
    <n v="1.8142362435382888E-3"/>
    <n v="1.8142362435382888E-3"/>
  </r>
  <r>
    <n v="19"/>
    <x v="0"/>
    <n v="60"/>
    <x v="4"/>
    <n v="7.9900000000000004E-5"/>
    <n v="0.73499999999999999"/>
    <n v="1.6198990411480721E-3"/>
    <n v="1.48"/>
    <n v="1.59"/>
    <n v="1.6198990411480721E-3"/>
    <n v="1.6198990411480721E-3"/>
  </r>
  <r>
    <n v="19"/>
    <x v="0"/>
    <n v="50"/>
    <x v="4"/>
    <n v="7.9900000000000004E-5"/>
    <n v="0.73499999999999999"/>
    <n v="1.4167386188852062E-3"/>
    <n v="1.48"/>
    <n v="1.59"/>
    <n v="1.4167386188852062E-3"/>
    <n v="1.4167386188852062E-3"/>
  </r>
  <r>
    <n v="19"/>
    <x v="0"/>
    <n v="50"/>
    <x v="4"/>
    <n v="7.9900000000000004E-5"/>
    <n v="0.73499999999999999"/>
    <n v="1.4167386188852062E-3"/>
    <n v="1.48"/>
    <n v="1.59"/>
    <n v="1.4167386188852062E-3"/>
    <n v="1.4167386188852062E-3"/>
  </r>
  <r>
    <n v="19"/>
    <x v="0"/>
    <n v="50"/>
    <x v="4"/>
    <n v="7.9900000000000004E-5"/>
    <n v="0.73499999999999999"/>
    <n v="1.4167386188852062E-3"/>
    <n v="1.48"/>
    <n v="1.59"/>
    <n v="1.4167386188852062E-3"/>
    <n v="1.4167386188852062E-3"/>
  </r>
  <r>
    <n v="19"/>
    <x v="0"/>
    <n v="50"/>
    <x v="4"/>
    <n v="7.9900000000000004E-5"/>
    <n v="0.73499999999999999"/>
    <n v="1.4167386188852062E-3"/>
    <n v="1.48"/>
    <n v="1.59"/>
    <n v="1.4167386188852062E-3"/>
    <n v="1.4167386188852062E-3"/>
  </r>
  <r>
    <n v="19"/>
    <x v="0"/>
    <n v="50"/>
    <x v="4"/>
    <n v="7.9900000000000004E-5"/>
    <n v="0.73499999999999999"/>
    <n v="1.4167386188852062E-3"/>
    <n v="1.48"/>
    <n v="1.59"/>
    <n v="1.4167386188852062E-3"/>
    <n v="1.4167386188852062E-3"/>
  </r>
  <r>
    <n v="19"/>
    <x v="0"/>
    <n v="50"/>
    <x v="4"/>
    <n v="7.9900000000000004E-5"/>
    <n v="0.73499999999999999"/>
    <n v="1.4167386188852062E-3"/>
    <n v="1.48"/>
    <n v="1.59"/>
    <n v="1.4167386188852062E-3"/>
    <n v="1.4167386188852062E-3"/>
  </r>
  <r>
    <n v="19"/>
    <x v="0"/>
    <n v="50"/>
    <x v="4"/>
    <n v="7.9900000000000004E-5"/>
    <n v="0.73499999999999999"/>
    <n v="1.4167386188852062E-3"/>
    <n v="1.48"/>
    <n v="1.59"/>
    <n v="1.4167386188852062E-3"/>
    <n v="1.4167386188852062E-3"/>
  </r>
  <r>
    <n v="19"/>
    <x v="0"/>
    <n v="35"/>
    <x v="4"/>
    <n v="7.9900000000000004E-5"/>
    <n v="0.73499999999999999"/>
    <n v="1.0900258362968912E-3"/>
    <n v="1.48"/>
    <n v="1.59"/>
    <n v="1.0900258362968912E-3"/>
    <n v="1.0900258362968912E-3"/>
  </r>
  <r>
    <n v="19"/>
    <x v="0"/>
    <n v="30"/>
    <x v="4"/>
    <n v="7.9900000000000004E-5"/>
    <n v="0.73499999999999999"/>
    <n v="9.7326454221875172E-4"/>
    <n v="1.48"/>
    <n v="1.59"/>
    <n v="9.7326454221875172E-4"/>
    <n v="9.7326454221875172E-4"/>
  </r>
  <r>
    <n v="19"/>
    <x v="0"/>
    <n v="30"/>
    <x v="4"/>
    <n v="7.9900000000000004E-5"/>
    <n v="0.73499999999999999"/>
    <n v="9.7326454221875172E-4"/>
    <n v="1.48"/>
    <n v="1.59"/>
    <n v="9.7326454221875172E-4"/>
    <n v="9.7326454221875172E-4"/>
  </r>
  <r>
    <n v="19"/>
    <x v="0"/>
    <n v="25"/>
    <x v="4"/>
    <n v="7.9900000000000004E-5"/>
    <n v="0.73499999999999999"/>
    <n v="8.5120209860467262E-4"/>
    <n v="1.48"/>
    <n v="1.59"/>
    <n v="8.5120209860467262E-4"/>
    <n v="8.5120209860467262E-4"/>
  </r>
  <r>
    <n v="19"/>
    <x v="1"/>
    <n v="10000"/>
    <x v="4"/>
    <n v="1.21E-4"/>
    <n v="0.746"/>
    <n v="0.11662331185850054"/>
    <n v="3.39"/>
    <n v="7.41"/>
    <n v="3.39"/>
    <n v="3.39"/>
  </r>
  <r>
    <n v="19"/>
    <x v="1"/>
    <n v="10000"/>
    <x v="4"/>
    <n v="1.21E-4"/>
    <n v="0.746"/>
    <n v="0.11662331185850054"/>
    <n v="3.39"/>
    <n v="7.41"/>
    <n v="3.39"/>
    <n v="3.39"/>
  </r>
  <r>
    <n v="19"/>
    <x v="1"/>
    <n v="10000"/>
    <x v="4"/>
    <n v="1.21E-4"/>
    <n v="0.746"/>
    <n v="0.11662331185850054"/>
    <n v="3.39"/>
    <n v="7.41"/>
    <n v="3.39"/>
    <n v="3.39"/>
  </r>
  <r>
    <n v="19"/>
    <x v="1"/>
    <n v="10000"/>
    <x v="4"/>
    <n v="1.21E-4"/>
    <n v="0.746"/>
    <n v="0.11662331185850054"/>
    <n v="3.39"/>
    <n v="7.41"/>
    <n v="3.39"/>
    <n v="3.39"/>
  </r>
  <r>
    <n v="19"/>
    <x v="1"/>
    <n v="10000"/>
    <x v="4"/>
    <n v="1.21E-4"/>
    <n v="0.746"/>
    <n v="0.11662331185850054"/>
    <n v="3.39"/>
    <n v="7.41"/>
    <n v="3.39"/>
    <n v="3.39"/>
  </r>
  <r>
    <n v="19"/>
    <x v="1"/>
    <n v="10000"/>
    <x v="4"/>
    <n v="1.21E-4"/>
    <n v="0.746"/>
    <n v="0.11662331185850054"/>
    <n v="3.39"/>
    <n v="7.41"/>
    <n v="3.39"/>
    <n v="3.39"/>
  </r>
  <r>
    <n v="19"/>
    <x v="1"/>
    <n v="10000"/>
    <x v="4"/>
    <n v="1.21E-4"/>
    <n v="0.746"/>
    <n v="0.11662331185850054"/>
    <n v="3.39"/>
    <n v="7.41"/>
    <n v="3.39"/>
    <n v="3.39"/>
  </r>
  <r>
    <n v="19"/>
    <x v="1"/>
    <n v="10000"/>
    <x v="4"/>
    <n v="1.21E-4"/>
    <n v="0.746"/>
    <n v="0.11662331185850054"/>
    <n v="3.39"/>
    <n v="7.41"/>
    <n v="3.39"/>
    <n v="3.39"/>
  </r>
  <r>
    <n v="19"/>
    <x v="1"/>
    <n v="10000"/>
    <x v="4"/>
    <n v="1.21E-4"/>
    <n v="0.746"/>
    <n v="0.11662331185850054"/>
    <n v="3.39"/>
    <n v="7.41"/>
    <n v="3.39"/>
    <n v="3.39"/>
  </r>
  <r>
    <n v="19"/>
    <x v="1"/>
    <n v="10000"/>
    <x v="4"/>
    <n v="1.21E-4"/>
    <n v="0.746"/>
    <n v="0.11662331185850054"/>
    <n v="3.39"/>
    <n v="7.41"/>
    <n v="3.39"/>
    <n v="3.39"/>
  </r>
  <r>
    <n v="19"/>
    <x v="1"/>
    <n v="3000"/>
    <x v="4"/>
    <n v="1.21E-4"/>
    <n v="0.746"/>
    <n v="4.7502648723298978E-2"/>
    <n v="3.39"/>
    <n v="7.41"/>
    <n v="4.7502648723298978E-2"/>
    <n v="4.7502648723298978E-2"/>
  </r>
  <r>
    <n v="19"/>
    <x v="1"/>
    <n v="2000"/>
    <x v="4"/>
    <n v="1.21E-4"/>
    <n v="0.746"/>
    <n v="3.5103768923070142E-2"/>
    <n v="3.39"/>
    <n v="7.41"/>
    <n v="3.5103768923070142E-2"/>
    <n v="3.5103768923070142E-2"/>
  </r>
  <r>
    <n v="19"/>
    <x v="1"/>
    <n v="2000"/>
    <x v="4"/>
    <n v="1.21E-4"/>
    <n v="0.746"/>
    <n v="3.5103768923070142E-2"/>
    <n v="3.39"/>
    <n v="7.41"/>
    <n v="3.5103768923070142E-2"/>
    <n v="3.5103768923070142E-2"/>
  </r>
  <r>
    <n v="19"/>
    <x v="1"/>
    <n v="1000"/>
    <x v="4"/>
    <n v="1.21E-4"/>
    <n v="0.746"/>
    <n v="2.0930777946502714E-2"/>
    <n v="3.39"/>
    <n v="7.41"/>
    <n v="2.0930777946502714E-2"/>
    <n v="2.0930777946502714E-2"/>
  </r>
  <r>
    <n v="19"/>
    <x v="1"/>
    <n v="1000"/>
    <x v="4"/>
    <n v="1.21E-4"/>
    <n v="0.746"/>
    <n v="2.0930777946502714E-2"/>
    <n v="3.39"/>
    <n v="7.41"/>
    <n v="2.0930777946502714E-2"/>
    <n v="2.0930777946502714E-2"/>
  </r>
  <r>
    <n v="19"/>
    <x v="1"/>
    <n v="1000"/>
    <x v="4"/>
    <n v="1.21E-4"/>
    <n v="0.746"/>
    <n v="2.0930777946502714E-2"/>
    <n v="3.39"/>
    <n v="7.41"/>
    <n v="2.0930777946502714E-2"/>
    <n v="2.0930777946502714E-2"/>
  </r>
  <r>
    <n v="19"/>
    <x v="1"/>
    <n v="1000"/>
    <x v="4"/>
    <n v="1.21E-4"/>
    <n v="0.746"/>
    <n v="2.0930777946502714E-2"/>
    <n v="3.39"/>
    <n v="7.41"/>
    <n v="2.0930777946502714E-2"/>
    <n v="2.0930777946502714E-2"/>
  </r>
  <r>
    <n v="19"/>
    <x v="1"/>
    <n v="500"/>
    <x v="4"/>
    <n v="1.21E-4"/>
    <n v="0.746"/>
    <n v="1.2480069202993412E-2"/>
    <n v="3.39"/>
    <n v="7.41"/>
    <n v="1.2480069202993412E-2"/>
    <n v="1.2480069202993412E-2"/>
  </r>
  <r>
    <n v="19"/>
    <x v="1"/>
    <n v="300"/>
    <x v="4"/>
    <n v="1.21E-4"/>
    <n v="0.746"/>
    <n v="8.5254601027317887E-3"/>
    <n v="3.39"/>
    <n v="7.41"/>
    <n v="8.5254601027317887E-3"/>
    <n v="8.5254601027317887E-3"/>
  </r>
  <r>
    <n v="19"/>
    <x v="1"/>
    <n v="300"/>
    <x v="4"/>
    <n v="1.21E-4"/>
    <n v="0.746"/>
    <n v="8.5254601027317887E-3"/>
    <n v="3.39"/>
    <n v="7.41"/>
    <n v="8.5254601027317887E-3"/>
    <n v="8.5254601027317887E-3"/>
  </r>
  <r>
    <n v="19"/>
    <x v="1"/>
    <n v="150"/>
    <x v="4"/>
    <n v="1.21E-4"/>
    <n v="0.746"/>
    <n v="5.083343406604237E-3"/>
    <n v="3.39"/>
    <n v="7.41"/>
    <n v="5.083343406604237E-3"/>
    <n v="5.083343406604237E-3"/>
  </r>
  <r>
    <n v="19"/>
    <x v="1"/>
    <n v="100"/>
    <x v="4"/>
    <n v="1.21E-4"/>
    <n v="0.746"/>
    <n v="3.7565171016353122E-3"/>
    <n v="3.39"/>
    <n v="7.41"/>
    <n v="3.7565171016353122E-3"/>
    <n v="3.7565171016353122E-3"/>
  </r>
  <r>
    <n v="19"/>
    <x v="1"/>
    <n v="100"/>
    <x v="4"/>
    <n v="1.21E-4"/>
    <n v="0.746"/>
    <n v="3.7565171016353122E-3"/>
    <n v="3.39"/>
    <n v="7.41"/>
    <n v="3.7565171016353122E-3"/>
    <n v="3.7565171016353122E-3"/>
  </r>
  <r>
    <n v="19"/>
    <x v="1"/>
    <n v="100"/>
    <x v="4"/>
    <n v="1.21E-4"/>
    <n v="0.746"/>
    <n v="3.7565171016353122E-3"/>
    <n v="3.39"/>
    <n v="7.41"/>
    <n v="3.7565171016353122E-3"/>
    <n v="3.7565171016353122E-3"/>
  </r>
  <r>
    <n v="19"/>
    <x v="1"/>
    <n v="40"/>
    <x v="4"/>
    <n v="1.21E-4"/>
    <n v="0.746"/>
    <n v="1.8963658410950021E-3"/>
    <n v="3.39"/>
    <n v="7.41"/>
    <n v="1.8963658410950021E-3"/>
    <n v="1.8963658410950021E-3"/>
  </r>
  <r>
    <n v="19"/>
    <x v="2"/>
    <n v="10000"/>
    <x v="4"/>
    <n v="1.1399999999999999E-4"/>
    <n v="0.70399999999999996"/>
    <n v="7.4628523843669387E-2"/>
    <n v="1.59"/>
    <n v="4.18"/>
    <n v="1.59"/>
    <n v="1.59"/>
  </r>
  <r>
    <n v="19"/>
    <x v="2"/>
    <n v="10000"/>
    <x v="4"/>
    <n v="1.1399999999999999E-4"/>
    <n v="0.70399999999999996"/>
    <n v="7.4628523843669387E-2"/>
    <n v="1.59"/>
    <n v="4.18"/>
    <n v="1.59"/>
    <n v="1.59"/>
  </r>
  <r>
    <n v="19"/>
    <x v="2"/>
    <n v="4000"/>
    <x v="4"/>
    <n v="1.1399999999999999E-4"/>
    <n v="0.70399999999999996"/>
    <n v="3.9152102161164472E-2"/>
    <n v="1.59"/>
    <n v="4.18"/>
    <n v="3.9152102161164472E-2"/>
    <n v="3.9152102161164472E-2"/>
  </r>
  <r>
    <n v="19"/>
    <x v="2"/>
    <n v="2000"/>
    <x v="4"/>
    <n v="1.1399999999999999E-4"/>
    <n v="0.70399999999999996"/>
    <n v="2.4034216461774779E-2"/>
    <n v="1.59"/>
    <n v="4.18"/>
    <n v="2.4034216461774779E-2"/>
    <n v="2.4034216461774779E-2"/>
  </r>
  <r>
    <n v="19"/>
    <x v="2"/>
    <n v="300"/>
    <x v="4"/>
    <n v="1.1399999999999999E-4"/>
    <n v="0.70399999999999996"/>
    <n v="6.3211808342613501E-3"/>
    <n v="1.59"/>
    <n v="4.18"/>
    <n v="6.3211808342613501E-3"/>
    <n v="6.3211808342613501E-3"/>
  </r>
  <r>
    <n v="19"/>
    <x v="2"/>
    <n v="200"/>
    <x v="4"/>
    <n v="1.1399999999999999E-4"/>
    <n v="0.70399999999999996"/>
    <n v="4.7514916268805458E-3"/>
    <n v="1.59"/>
    <n v="4.18"/>
    <n v="4.7514916268805458E-3"/>
    <n v="4.7514916268805458E-3"/>
  </r>
  <r>
    <n v="19"/>
    <x v="2"/>
    <n v="150"/>
    <x v="4"/>
    <n v="1.1399999999999999E-4"/>
    <n v="0.70399999999999996"/>
    <n v="3.8803696373513152E-3"/>
    <n v="1.59"/>
    <n v="4.18"/>
    <n v="3.8803696373513152E-3"/>
    <n v="3.8803696373513152E-3"/>
  </r>
  <r>
    <n v="19"/>
    <x v="2"/>
    <n v="50"/>
    <x v="4"/>
    <n v="1.1399999999999999E-4"/>
    <n v="0.70399999999999996"/>
    <n v="1.7905223004178485E-3"/>
    <n v="1.59"/>
    <n v="4.18"/>
    <n v="1.7905223004178485E-3"/>
    <n v="1.7905223004178485E-3"/>
  </r>
  <r>
    <n v="19"/>
    <x v="0"/>
    <n v="10000"/>
    <x v="4"/>
    <n v="7.9900000000000004E-5"/>
    <n v="0.73499999999999999"/>
    <n v="6.9589990837490873E-2"/>
    <n v="1.48"/>
    <n v="1.59"/>
    <n v="1.48"/>
    <n v="1.48"/>
  </r>
  <r>
    <n v="19"/>
    <x v="0"/>
    <n v="10000"/>
    <x v="4"/>
    <n v="7.9900000000000004E-5"/>
    <n v="0.73499999999999999"/>
    <n v="6.9589990837490873E-2"/>
    <n v="1.48"/>
    <n v="1.59"/>
    <n v="1.48"/>
    <n v="1.48"/>
  </r>
  <r>
    <n v="19"/>
    <x v="0"/>
    <n v="10000"/>
    <x v="4"/>
    <n v="7.9900000000000004E-5"/>
    <n v="0.73499999999999999"/>
    <n v="6.9589990837490873E-2"/>
    <n v="1.48"/>
    <n v="1.59"/>
    <n v="1.48"/>
    <n v="1.48"/>
  </r>
  <r>
    <n v="19"/>
    <x v="0"/>
    <n v="10000"/>
    <x v="4"/>
    <n v="7.9900000000000004E-5"/>
    <n v="0.73499999999999999"/>
    <n v="6.9589990837490873E-2"/>
    <n v="1.48"/>
    <n v="1.59"/>
    <n v="1.48"/>
    <n v="1.48"/>
  </r>
  <r>
    <n v="19"/>
    <x v="0"/>
    <n v="10000"/>
    <x v="4"/>
    <n v="7.9900000000000004E-5"/>
    <n v="0.73499999999999999"/>
    <n v="6.9589990837490873E-2"/>
    <n v="1.48"/>
    <n v="1.59"/>
    <n v="1.48"/>
    <n v="1.48"/>
  </r>
  <r>
    <n v="19"/>
    <x v="0"/>
    <n v="10000"/>
    <x v="4"/>
    <n v="7.9900000000000004E-5"/>
    <n v="0.73499999999999999"/>
    <n v="6.9589990837490873E-2"/>
    <n v="1.48"/>
    <n v="1.59"/>
    <n v="1.48"/>
    <n v="1.48"/>
  </r>
  <r>
    <n v="19"/>
    <x v="0"/>
    <n v="10000"/>
    <x v="4"/>
    <n v="7.9900000000000004E-5"/>
    <n v="0.73499999999999999"/>
    <n v="6.9589990837490873E-2"/>
    <n v="1.48"/>
    <n v="1.59"/>
    <n v="1.48"/>
    <n v="1.48"/>
  </r>
  <r>
    <n v="19"/>
    <x v="0"/>
    <n v="10000"/>
    <x v="4"/>
    <n v="7.9900000000000004E-5"/>
    <n v="0.73499999999999999"/>
    <n v="6.9589990837490873E-2"/>
    <n v="1.48"/>
    <n v="1.59"/>
    <n v="1.48"/>
    <n v="1.48"/>
  </r>
  <r>
    <n v="19"/>
    <x v="0"/>
    <n v="10000"/>
    <x v="4"/>
    <n v="7.9900000000000004E-5"/>
    <n v="0.73499999999999999"/>
    <n v="6.9589990837490873E-2"/>
    <n v="1.48"/>
    <n v="1.59"/>
    <n v="1.48"/>
    <n v="1.48"/>
  </r>
  <r>
    <n v="19"/>
    <x v="0"/>
    <n v="10000"/>
    <x v="4"/>
    <n v="7.9900000000000004E-5"/>
    <n v="0.73499999999999999"/>
    <n v="6.9589990837490873E-2"/>
    <n v="1.48"/>
    <n v="1.59"/>
    <n v="1.48"/>
    <n v="1.48"/>
  </r>
  <r>
    <n v="19"/>
    <x v="0"/>
    <n v="10000"/>
    <x v="4"/>
    <n v="7.9900000000000004E-5"/>
    <n v="0.73499999999999999"/>
    <n v="6.9589990837490873E-2"/>
    <n v="1.48"/>
    <n v="1.59"/>
    <n v="1.48"/>
    <n v="1.48"/>
  </r>
  <r>
    <n v="19"/>
    <x v="0"/>
    <n v="10000"/>
    <x v="4"/>
    <n v="7.9900000000000004E-5"/>
    <n v="0.73499999999999999"/>
    <n v="6.9589990837490873E-2"/>
    <n v="1.48"/>
    <n v="1.59"/>
    <n v="1.48"/>
    <n v="1.48"/>
  </r>
  <r>
    <n v="19"/>
    <x v="0"/>
    <n v="10000"/>
    <x v="4"/>
    <n v="7.9900000000000004E-5"/>
    <n v="0.73499999999999999"/>
    <n v="6.9589990837490873E-2"/>
    <n v="1.48"/>
    <n v="1.59"/>
    <n v="1.48"/>
    <n v="1.48"/>
  </r>
  <r>
    <n v="19"/>
    <x v="0"/>
    <n v="8000"/>
    <x v="4"/>
    <n v="7.9900000000000004E-5"/>
    <n v="0.73499999999999999"/>
    <n v="5.9063328754435249E-2"/>
    <n v="1.48"/>
    <n v="1.59"/>
    <n v="5.9063328754435249E-2"/>
    <n v="5.9063328754435249E-2"/>
  </r>
  <r>
    <n v="19"/>
    <x v="0"/>
    <n v="7000"/>
    <x v="4"/>
    <n v="7.9900000000000004E-5"/>
    <n v="0.73499999999999999"/>
    <n v="5.3541907412827584E-2"/>
    <n v="1.48"/>
    <n v="1.59"/>
    <n v="5.3541907412827584E-2"/>
    <n v="5.3541907412827584E-2"/>
  </r>
  <r>
    <n v="19"/>
    <x v="0"/>
    <n v="3000"/>
    <x v="4"/>
    <n v="7.9900000000000004E-5"/>
    <n v="0.73499999999999999"/>
    <n v="2.872307296983214E-2"/>
    <n v="1.48"/>
    <n v="1.59"/>
    <n v="2.872307296983214E-2"/>
    <n v="2.872307296983214E-2"/>
  </r>
  <r>
    <n v="19"/>
    <x v="0"/>
    <n v="3000"/>
    <x v="4"/>
    <n v="7.9900000000000004E-5"/>
    <n v="0.73499999999999999"/>
    <n v="2.872307296983214E-2"/>
    <n v="1.48"/>
    <n v="1.59"/>
    <n v="2.872307296983214E-2"/>
    <n v="2.872307296983214E-2"/>
  </r>
  <r>
    <n v="19"/>
    <x v="0"/>
    <n v="3000"/>
    <x v="4"/>
    <n v="7.9900000000000004E-5"/>
    <n v="0.73499999999999999"/>
    <n v="2.872307296983214E-2"/>
    <n v="1.48"/>
    <n v="1.59"/>
    <n v="2.872307296983214E-2"/>
    <n v="2.872307296983214E-2"/>
  </r>
  <r>
    <n v="19"/>
    <x v="0"/>
    <n v="2500"/>
    <x v="4"/>
    <n v="7.9900000000000004E-5"/>
    <n v="0.73499999999999999"/>
    <n v="2.5120754871599014E-2"/>
    <n v="1.48"/>
    <n v="1.59"/>
    <n v="2.5120754871599014E-2"/>
    <n v="2.5120754871599014E-2"/>
  </r>
  <r>
    <n v="19"/>
    <x v="0"/>
    <n v="2000"/>
    <x v="4"/>
    <n v="7.9900000000000004E-5"/>
    <n v="0.73499999999999999"/>
    <n v="2.1320816193318094E-2"/>
    <n v="1.48"/>
    <n v="1.59"/>
    <n v="2.1320816193318094E-2"/>
    <n v="2.1320816193318094E-2"/>
  </r>
  <r>
    <n v="19"/>
    <x v="0"/>
    <n v="2000"/>
    <x v="4"/>
    <n v="7.9900000000000004E-5"/>
    <n v="0.73499999999999999"/>
    <n v="2.1320816193318094E-2"/>
    <n v="1.48"/>
    <n v="1.59"/>
    <n v="2.1320816193318094E-2"/>
    <n v="2.1320816193318094E-2"/>
  </r>
  <r>
    <n v="19"/>
    <x v="0"/>
    <n v="2000"/>
    <x v="4"/>
    <n v="7.9900000000000004E-5"/>
    <n v="0.73499999999999999"/>
    <n v="2.1320816193318094E-2"/>
    <n v="1.48"/>
    <n v="1.59"/>
    <n v="2.1320816193318094E-2"/>
    <n v="2.1320816193318094E-2"/>
  </r>
  <r>
    <n v="19"/>
    <x v="0"/>
    <n v="1500"/>
    <x v="4"/>
    <n v="7.9900000000000004E-5"/>
    <n v="0.73499999999999999"/>
    <n v="1.7257339966870289E-2"/>
    <n v="1.48"/>
    <n v="1.59"/>
    <n v="1.7257339966870289E-2"/>
    <n v="1.7257339966870289E-2"/>
  </r>
  <r>
    <n v="19"/>
    <x v="0"/>
    <n v="1000"/>
    <x v="4"/>
    <n v="7.9900000000000004E-5"/>
    <n v="0.73499999999999999"/>
    <n v="1.2809930671613425E-2"/>
    <n v="1.48"/>
    <n v="1.59"/>
    <n v="1.2809930671613425E-2"/>
    <n v="1.2809930671613425E-2"/>
  </r>
  <r>
    <n v="19"/>
    <x v="0"/>
    <n v="1000"/>
    <x v="4"/>
    <n v="7.9900000000000004E-5"/>
    <n v="0.73499999999999999"/>
    <n v="1.2809930671613425E-2"/>
    <n v="1.48"/>
    <n v="1.59"/>
    <n v="1.2809930671613425E-2"/>
    <n v="1.2809930671613425E-2"/>
  </r>
  <r>
    <n v="19"/>
    <x v="0"/>
    <n v="1000"/>
    <x v="4"/>
    <n v="7.9900000000000004E-5"/>
    <n v="0.73499999999999999"/>
    <n v="1.2809930671613425E-2"/>
    <n v="1.48"/>
    <n v="1.59"/>
    <n v="1.2809930671613425E-2"/>
    <n v="1.2809930671613425E-2"/>
  </r>
  <r>
    <n v="19"/>
    <x v="0"/>
    <n v="1000"/>
    <x v="4"/>
    <n v="7.9900000000000004E-5"/>
    <n v="0.73499999999999999"/>
    <n v="1.2809930671613425E-2"/>
    <n v="1.48"/>
    <n v="1.59"/>
    <n v="1.2809930671613425E-2"/>
    <n v="1.2809930671613425E-2"/>
  </r>
  <r>
    <n v="19"/>
    <x v="0"/>
    <n v="1000"/>
    <x v="4"/>
    <n v="7.9900000000000004E-5"/>
    <n v="0.73499999999999999"/>
    <n v="1.2809930671613425E-2"/>
    <n v="1.48"/>
    <n v="1.59"/>
    <n v="1.2809930671613425E-2"/>
    <n v="1.2809930671613425E-2"/>
  </r>
  <r>
    <n v="19"/>
    <x v="0"/>
    <n v="1000"/>
    <x v="4"/>
    <n v="7.9900000000000004E-5"/>
    <n v="0.73499999999999999"/>
    <n v="1.2809930671613425E-2"/>
    <n v="1.48"/>
    <n v="1.59"/>
    <n v="1.2809930671613425E-2"/>
    <n v="1.2809930671613425E-2"/>
  </r>
  <r>
    <n v="19"/>
    <x v="0"/>
    <n v="1000"/>
    <x v="4"/>
    <n v="7.9900000000000004E-5"/>
    <n v="0.73499999999999999"/>
    <n v="1.2809930671613425E-2"/>
    <n v="1.48"/>
    <n v="1.59"/>
    <n v="1.2809930671613425E-2"/>
    <n v="1.2809930671613425E-2"/>
  </r>
  <r>
    <n v="19"/>
    <x v="0"/>
    <n v="1000"/>
    <x v="4"/>
    <n v="7.9900000000000004E-5"/>
    <n v="0.73499999999999999"/>
    <n v="1.2809930671613425E-2"/>
    <n v="1.48"/>
    <n v="1.59"/>
    <n v="1.2809930671613425E-2"/>
    <n v="1.2809930671613425E-2"/>
  </r>
  <r>
    <n v="19"/>
    <x v="0"/>
    <n v="800"/>
    <x v="4"/>
    <n v="7.9900000000000004E-5"/>
    <n v="0.73499999999999999"/>
    <n v="1.0872212188472069E-2"/>
    <n v="1.48"/>
    <n v="1.59"/>
    <n v="1.0872212188472069E-2"/>
    <n v="1.0872212188472069E-2"/>
  </r>
  <r>
    <n v="19"/>
    <x v="0"/>
    <n v="700"/>
    <x v="4"/>
    <n v="7.9900000000000004E-5"/>
    <n v="0.73499999999999999"/>
    <n v="9.8558444070776137E-3"/>
    <n v="1.48"/>
    <n v="1.59"/>
    <n v="9.8558444070776137E-3"/>
    <n v="9.8558444070776137E-3"/>
  </r>
  <r>
    <n v="19"/>
    <x v="0"/>
    <n v="500"/>
    <x v="4"/>
    <n v="7.9900000000000004E-5"/>
    <n v="0.73499999999999999"/>
    <n v="7.6964372434751988E-3"/>
    <n v="1.48"/>
    <n v="1.59"/>
    <n v="7.6964372434751988E-3"/>
    <n v="7.6964372434751988E-3"/>
  </r>
  <r>
    <n v="19"/>
    <x v="0"/>
    <n v="500"/>
    <x v="4"/>
    <n v="7.9900000000000004E-5"/>
    <n v="0.73499999999999999"/>
    <n v="7.6964372434751988E-3"/>
    <n v="1.48"/>
    <n v="1.59"/>
    <n v="7.6964372434751988E-3"/>
    <n v="7.6964372434751988E-3"/>
  </r>
  <r>
    <n v="19"/>
    <x v="0"/>
    <n v="500"/>
    <x v="4"/>
    <n v="7.9900000000000004E-5"/>
    <n v="0.73499999999999999"/>
    <n v="7.6964372434751988E-3"/>
    <n v="1.48"/>
    <n v="1.59"/>
    <n v="7.6964372434751988E-3"/>
    <n v="7.6964372434751988E-3"/>
  </r>
  <r>
    <n v="20"/>
    <x v="0"/>
    <n v="250"/>
    <x v="4"/>
    <n v="7.9900000000000004E-5"/>
    <n v="0.73499999999999999"/>
    <n v="4.6241582223404331E-3"/>
    <n v="1.48"/>
    <n v="1.59"/>
    <n v="4.6241582223404331E-3"/>
    <n v="4.6241582223404331E-3"/>
  </r>
  <r>
    <n v="20"/>
    <x v="0"/>
    <n v="200"/>
    <x v="4"/>
    <n v="7.9900000000000004E-5"/>
    <n v="0.73499999999999999"/>
    <n v="3.9246761497125863E-3"/>
    <n v="1.48"/>
    <n v="1.59"/>
    <n v="3.9246761497125863E-3"/>
    <n v="3.9246761497125863E-3"/>
  </r>
  <r>
    <n v="20"/>
    <x v="0"/>
    <n v="200"/>
    <x v="4"/>
    <n v="7.9900000000000004E-5"/>
    <n v="0.73499999999999999"/>
    <n v="3.9246761497125863E-3"/>
    <n v="1.48"/>
    <n v="1.59"/>
    <n v="3.9246761497125863E-3"/>
    <n v="3.9246761497125863E-3"/>
  </r>
  <r>
    <n v="20"/>
    <x v="0"/>
    <n v="200"/>
    <x v="4"/>
    <n v="7.9900000000000004E-5"/>
    <n v="0.73499999999999999"/>
    <n v="3.9246761497125863E-3"/>
    <n v="1.48"/>
    <n v="1.59"/>
    <n v="3.9246761497125863E-3"/>
    <n v="3.9246761497125863E-3"/>
  </r>
  <r>
    <n v="20"/>
    <x v="0"/>
    <n v="200"/>
    <x v="4"/>
    <n v="7.9900000000000004E-5"/>
    <n v="0.73499999999999999"/>
    <n v="3.9246761497125863E-3"/>
    <n v="1.48"/>
    <n v="1.59"/>
    <n v="3.9246761497125863E-3"/>
    <n v="3.9246761497125863E-3"/>
  </r>
  <r>
    <n v="20"/>
    <x v="0"/>
    <n v="200"/>
    <x v="4"/>
    <n v="7.9900000000000004E-5"/>
    <n v="0.73499999999999999"/>
    <n v="3.9246761497125863E-3"/>
    <n v="1.48"/>
    <n v="1.59"/>
    <n v="3.9246761497125863E-3"/>
    <n v="3.9246761497125863E-3"/>
  </r>
  <r>
    <n v="20"/>
    <x v="0"/>
    <n v="200"/>
    <x v="4"/>
    <n v="7.9900000000000004E-5"/>
    <n v="0.73499999999999999"/>
    <n v="3.9246761497125863E-3"/>
    <n v="1.48"/>
    <n v="1.59"/>
    <n v="3.9246761497125863E-3"/>
    <n v="3.9246761497125863E-3"/>
  </r>
  <r>
    <n v="20"/>
    <x v="0"/>
    <n v="150"/>
    <x v="4"/>
    <n v="7.9900000000000004E-5"/>
    <n v="0.73499999999999999"/>
    <n v="3.1766828230846032E-3"/>
    <n v="1.48"/>
    <n v="1.59"/>
    <n v="3.1766828230846032E-3"/>
    <n v="3.1766828230846032E-3"/>
  </r>
  <r>
    <n v="20"/>
    <x v="0"/>
    <n v="100"/>
    <x v="4"/>
    <n v="7.9900000000000004E-5"/>
    <n v="0.73499999999999999"/>
    <n v="2.3580161721064429E-3"/>
    <n v="1.48"/>
    <n v="1.59"/>
    <n v="2.3580161721064429E-3"/>
    <n v="2.3580161721064429E-3"/>
  </r>
  <r>
    <n v="20"/>
    <x v="0"/>
    <n v="100"/>
    <x v="4"/>
    <n v="7.9900000000000004E-5"/>
    <n v="0.73499999999999999"/>
    <n v="2.3580161721064429E-3"/>
    <n v="1.48"/>
    <n v="1.59"/>
    <n v="2.3580161721064429E-3"/>
    <n v="2.3580161721064429E-3"/>
  </r>
  <r>
    <n v="20"/>
    <x v="0"/>
    <n v="100"/>
    <x v="4"/>
    <n v="7.9900000000000004E-5"/>
    <n v="0.73499999999999999"/>
    <n v="2.3580161721064429E-3"/>
    <n v="1.48"/>
    <n v="1.59"/>
    <n v="2.3580161721064429E-3"/>
    <n v="2.3580161721064429E-3"/>
  </r>
  <r>
    <n v="20"/>
    <x v="0"/>
    <n v="100"/>
    <x v="4"/>
    <n v="7.9900000000000004E-5"/>
    <n v="0.73499999999999999"/>
    <n v="2.3580161721064429E-3"/>
    <n v="1.48"/>
    <n v="1.59"/>
    <n v="2.3580161721064429E-3"/>
    <n v="2.3580161721064429E-3"/>
  </r>
  <r>
    <n v="20"/>
    <x v="0"/>
    <n v="90"/>
    <x v="4"/>
    <n v="7.9900000000000004E-5"/>
    <n v="0.73499999999999999"/>
    <n v="2.1823028696827834E-3"/>
    <n v="1.48"/>
    <n v="1.59"/>
    <n v="2.1823028696827834E-3"/>
    <n v="2.1823028696827834E-3"/>
  </r>
  <r>
    <n v="20"/>
    <x v="0"/>
    <n v="70"/>
    <x v="4"/>
    <n v="7.9900000000000004E-5"/>
    <n v="0.73499999999999999"/>
    <n v="1.8142362435382888E-3"/>
    <n v="1.48"/>
    <n v="1.59"/>
    <n v="1.8142362435382888E-3"/>
    <n v="1.8142362435382888E-3"/>
  </r>
  <r>
    <n v="20"/>
    <x v="0"/>
    <n v="60"/>
    <x v="4"/>
    <n v="7.9900000000000004E-5"/>
    <n v="0.73499999999999999"/>
    <n v="1.6198990411480721E-3"/>
    <n v="1.48"/>
    <n v="1.59"/>
    <n v="1.6198990411480721E-3"/>
    <n v="1.6198990411480721E-3"/>
  </r>
  <r>
    <n v="20"/>
    <x v="0"/>
    <n v="50"/>
    <x v="4"/>
    <n v="7.9900000000000004E-5"/>
    <n v="0.73499999999999999"/>
    <n v="1.4167386188852062E-3"/>
    <n v="1.48"/>
    <n v="1.59"/>
    <n v="1.4167386188852062E-3"/>
    <n v="1.4167386188852062E-3"/>
  </r>
  <r>
    <n v="20"/>
    <x v="0"/>
    <n v="50"/>
    <x v="4"/>
    <n v="7.9900000000000004E-5"/>
    <n v="0.73499999999999999"/>
    <n v="1.4167386188852062E-3"/>
    <n v="1.48"/>
    <n v="1.59"/>
    <n v="1.4167386188852062E-3"/>
    <n v="1.4167386188852062E-3"/>
  </r>
  <r>
    <n v="20"/>
    <x v="0"/>
    <n v="45"/>
    <x v="4"/>
    <n v="7.9900000000000004E-5"/>
    <n v="0.73499999999999999"/>
    <n v="1.3111668995983647E-3"/>
    <n v="1.48"/>
    <n v="1.59"/>
    <n v="1.3111668995983647E-3"/>
    <n v="1.3111668995983647E-3"/>
  </r>
  <r>
    <n v="20"/>
    <x v="0"/>
    <n v="40"/>
    <x v="4"/>
    <n v="7.9900000000000004E-5"/>
    <n v="0.73499999999999999"/>
    <n v="1.2024329619718991E-3"/>
    <n v="1.48"/>
    <n v="1.59"/>
    <n v="1.2024329619718991E-3"/>
    <n v="1.2024329619718991E-3"/>
  </r>
  <r>
    <n v="20"/>
    <x v="0"/>
    <n v="35"/>
    <x v="4"/>
    <n v="7.9900000000000004E-5"/>
    <n v="0.73499999999999999"/>
    <n v="1.0900258362968912E-3"/>
    <n v="1.48"/>
    <n v="1.59"/>
    <n v="1.0900258362968912E-3"/>
    <n v="1.0900258362968912E-3"/>
  </r>
  <r>
    <n v="20"/>
    <x v="0"/>
    <n v="30"/>
    <x v="4"/>
    <n v="7.9900000000000004E-5"/>
    <n v="0.73499999999999999"/>
    <n v="9.7326454221875172E-4"/>
    <n v="1.48"/>
    <n v="1.59"/>
    <n v="9.7326454221875172E-4"/>
    <n v="9.7326454221875172E-4"/>
  </r>
  <r>
    <n v="20"/>
    <x v="0"/>
    <n v="25"/>
    <x v="4"/>
    <n v="7.9900000000000004E-5"/>
    <n v="0.73499999999999999"/>
    <n v="8.5120209860467262E-4"/>
    <n v="1.48"/>
    <n v="1.59"/>
    <n v="8.5120209860467262E-4"/>
    <n v="8.5120209860467262E-4"/>
  </r>
  <r>
    <n v="20"/>
    <x v="0"/>
    <n v="25"/>
    <x v="4"/>
    <n v="7.9900000000000004E-5"/>
    <n v="0.73499999999999999"/>
    <n v="8.5120209860467262E-4"/>
    <n v="1.48"/>
    <n v="1.59"/>
    <n v="8.5120209860467262E-4"/>
    <n v="8.5120209860467262E-4"/>
  </r>
  <r>
    <n v="20"/>
    <x v="1"/>
    <n v="10000"/>
    <x v="4"/>
    <n v="1.21E-4"/>
    <n v="0.746"/>
    <n v="0.11662331185850054"/>
    <n v="3.39"/>
    <n v="7.41"/>
    <n v="3.39"/>
    <n v="3.39"/>
  </r>
  <r>
    <n v="20"/>
    <x v="1"/>
    <n v="10000"/>
    <x v="4"/>
    <n v="1.21E-4"/>
    <n v="0.746"/>
    <n v="0.11662331185850054"/>
    <n v="3.39"/>
    <n v="7.41"/>
    <n v="3.39"/>
    <n v="3.39"/>
  </r>
  <r>
    <n v="20"/>
    <x v="1"/>
    <n v="10000"/>
    <x v="4"/>
    <n v="1.21E-4"/>
    <n v="0.746"/>
    <n v="0.11662331185850054"/>
    <n v="3.39"/>
    <n v="7.41"/>
    <n v="3.39"/>
    <n v="3.39"/>
  </r>
  <r>
    <n v="20"/>
    <x v="1"/>
    <n v="10000"/>
    <x v="4"/>
    <n v="1.21E-4"/>
    <n v="0.746"/>
    <n v="0.11662331185850054"/>
    <n v="3.39"/>
    <n v="7.41"/>
    <n v="3.39"/>
    <n v="3.39"/>
  </r>
  <r>
    <n v="20"/>
    <x v="1"/>
    <n v="10000"/>
    <x v="4"/>
    <n v="1.21E-4"/>
    <n v="0.746"/>
    <n v="0.11662331185850054"/>
    <n v="3.39"/>
    <n v="7.41"/>
    <n v="3.39"/>
    <n v="3.39"/>
  </r>
  <r>
    <n v="20"/>
    <x v="1"/>
    <n v="10000"/>
    <x v="4"/>
    <n v="1.21E-4"/>
    <n v="0.746"/>
    <n v="0.11662331185850054"/>
    <n v="3.39"/>
    <n v="7.41"/>
    <n v="3.39"/>
    <n v="3.39"/>
  </r>
  <r>
    <n v="20"/>
    <x v="1"/>
    <n v="10000"/>
    <x v="4"/>
    <n v="1.21E-4"/>
    <n v="0.746"/>
    <n v="0.11662331185850054"/>
    <n v="3.39"/>
    <n v="7.41"/>
    <n v="3.39"/>
    <n v="3.39"/>
  </r>
  <r>
    <n v="20"/>
    <x v="1"/>
    <n v="10000"/>
    <x v="4"/>
    <n v="1.21E-4"/>
    <n v="0.746"/>
    <n v="0.11662331185850054"/>
    <n v="3.39"/>
    <n v="7.41"/>
    <n v="3.39"/>
    <n v="3.39"/>
  </r>
  <r>
    <n v="20"/>
    <x v="1"/>
    <n v="10000"/>
    <x v="4"/>
    <n v="1.21E-4"/>
    <n v="0.746"/>
    <n v="0.11662331185850054"/>
    <n v="3.39"/>
    <n v="7.41"/>
    <n v="3.39"/>
    <n v="3.39"/>
  </r>
  <r>
    <n v="20"/>
    <x v="1"/>
    <n v="10000"/>
    <x v="4"/>
    <n v="1.21E-4"/>
    <n v="0.746"/>
    <n v="0.11662331185850054"/>
    <n v="3.39"/>
    <n v="7.41"/>
    <n v="3.39"/>
    <n v="3.39"/>
  </r>
  <r>
    <n v="20"/>
    <x v="1"/>
    <n v="10000"/>
    <x v="4"/>
    <n v="1.21E-4"/>
    <n v="0.746"/>
    <n v="0.11662331185850054"/>
    <n v="3.39"/>
    <n v="7.41"/>
    <n v="3.39"/>
    <n v="3.39"/>
  </r>
  <r>
    <n v="20"/>
    <x v="1"/>
    <n v="10000"/>
    <x v="4"/>
    <n v="1.21E-4"/>
    <n v="0.746"/>
    <n v="0.11662331185850054"/>
    <n v="3.39"/>
    <n v="7.41"/>
    <n v="3.39"/>
    <n v="3.39"/>
  </r>
  <r>
    <n v="20"/>
    <x v="1"/>
    <n v="10000"/>
    <x v="4"/>
    <n v="1.21E-4"/>
    <n v="0.746"/>
    <n v="0.11662331185850054"/>
    <n v="3.39"/>
    <n v="7.41"/>
    <n v="3.39"/>
    <n v="3.39"/>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1"/>
    <n v="10000"/>
    <x v="4"/>
    <n v="1.21E-4"/>
    <n v="0.746"/>
    <n v="0.11662331185850054"/>
    <n v="3.39"/>
    <n v="7.41"/>
    <n v="3.39"/>
    <n v="3.39"/>
  </r>
  <r>
    <n v="20"/>
    <x v="1"/>
    <n v="10000"/>
    <x v="4"/>
    <n v="1.21E-4"/>
    <n v="0.746"/>
    <n v="0.11662331185850054"/>
    <n v="3.39"/>
    <n v="7.41"/>
    <n v="3.39"/>
    <n v="3.39"/>
  </r>
  <r>
    <n v="20"/>
    <x v="1"/>
    <n v="10000"/>
    <x v="4"/>
    <n v="1.21E-4"/>
    <n v="0.746"/>
    <n v="0.11662331185850054"/>
    <n v="3.39"/>
    <n v="7.41"/>
    <n v="3.39"/>
    <n v="3.39"/>
  </r>
  <r>
    <n v="20"/>
    <x v="1"/>
    <n v="10000"/>
    <x v="4"/>
    <n v="1.21E-4"/>
    <n v="0.746"/>
    <n v="0.11662331185850054"/>
    <n v="3.39"/>
    <n v="7.41"/>
    <n v="3.39"/>
    <n v="3.39"/>
  </r>
  <r>
    <n v="20"/>
    <x v="1"/>
    <n v="10000"/>
    <x v="4"/>
    <n v="1.21E-4"/>
    <n v="0.746"/>
    <n v="0.11662331185850054"/>
    <n v="3.39"/>
    <n v="7.41"/>
    <n v="3.39"/>
    <n v="3.39"/>
  </r>
  <r>
    <n v="20"/>
    <x v="1"/>
    <n v="10000"/>
    <x v="4"/>
    <n v="1.21E-4"/>
    <n v="0.746"/>
    <n v="0.11662331185850054"/>
    <n v="3.39"/>
    <n v="7.41"/>
    <n v="3.39"/>
    <n v="3.39"/>
  </r>
  <r>
    <n v="20"/>
    <x v="1"/>
    <n v="5000"/>
    <x v="4"/>
    <n v="1.21E-4"/>
    <n v="0.746"/>
    <n v="6.9537167055922014E-2"/>
    <n v="3.39"/>
    <n v="7.41"/>
    <n v="6.9537167055922014E-2"/>
    <n v="6.9537167055922014E-2"/>
  </r>
  <r>
    <n v="20"/>
    <x v="1"/>
    <n v="1500"/>
    <x v="4"/>
    <n v="1.21E-4"/>
    <n v="0.746"/>
    <n v="2.8323665030869711E-2"/>
    <n v="3.39"/>
    <n v="7.41"/>
    <n v="2.8323665030869711E-2"/>
    <n v="2.8323665030869711E-2"/>
  </r>
  <r>
    <n v="20"/>
    <x v="1"/>
    <n v="1000"/>
    <x v="4"/>
    <n v="1.21E-4"/>
    <n v="0.746"/>
    <n v="2.0930777946502714E-2"/>
    <n v="3.39"/>
    <n v="7.41"/>
    <n v="2.0930777946502714E-2"/>
    <n v="2.0930777946502714E-2"/>
  </r>
  <r>
    <n v="20"/>
    <x v="1"/>
    <n v="500"/>
    <x v="4"/>
    <n v="1.21E-4"/>
    <n v="0.746"/>
    <n v="1.2480069202993412E-2"/>
    <n v="3.39"/>
    <n v="7.41"/>
    <n v="1.2480069202993412E-2"/>
    <n v="1.2480069202993412E-2"/>
  </r>
  <r>
    <n v="20"/>
    <x v="1"/>
    <n v="500"/>
    <x v="4"/>
    <n v="1.21E-4"/>
    <n v="0.746"/>
    <n v="1.2480069202993412E-2"/>
    <n v="3.39"/>
    <n v="7.41"/>
    <n v="1.2480069202993412E-2"/>
    <n v="1.2480069202993412E-2"/>
  </r>
  <r>
    <n v="20"/>
    <x v="1"/>
    <n v="400"/>
    <x v="4"/>
    <n v="1.21E-4"/>
    <n v="0.746"/>
    <n v="1.0566280214194482E-2"/>
    <n v="3.39"/>
    <n v="7.41"/>
    <n v="1.0566280214194482E-2"/>
    <n v="1.0566280214194482E-2"/>
  </r>
  <r>
    <n v="20"/>
    <x v="1"/>
    <n v="200"/>
    <x v="4"/>
    <n v="1.21E-4"/>
    <n v="0.746"/>
    <n v="6.3001914514792612E-3"/>
    <n v="3.39"/>
    <n v="7.41"/>
    <n v="6.3001914514792612E-3"/>
    <n v="6.3001914514792612E-3"/>
  </r>
  <r>
    <n v="20"/>
    <x v="1"/>
    <n v="0.2"/>
    <x v="4"/>
    <n v="1.21E-4"/>
    <n v="0.746"/>
    <n v="3.6421157759994557E-5"/>
    <n v="3.39"/>
    <n v="7.41"/>
    <n v="3.6421157759994557E-5"/>
    <n v="3.6421157759994557E-5"/>
  </r>
  <r>
    <n v="20"/>
    <x v="1"/>
    <n v="100"/>
    <x v="4"/>
    <n v="1.21E-4"/>
    <n v="0.746"/>
    <n v="3.7565171016353122E-3"/>
    <n v="3.39"/>
    <n v="7.41"/>
    <n v="3.7565171016353122E-3"/>
    <n v="3.7565171016353122E-3"/>
  </r>
  <r>
    <n v="20"/>
    <x v="1"/>
    <n v="100"/>
    <x v="4"/>
    <n v="1.21E-4"/>
    <n v="0.746"/>
    <n v="3.7565171016353122E-3"/>
    <n v="3.39"/>
    <n v="7.41"/>
    <n v="3.7565171016353122E-3"/>
    <n v="3.7565171016353122E-3"/>
  </r>
  <r>
    <n v="20"/>
    <x v="1"/>
    <n v="80"/>
    <x v="4"/>
    <n v="1.21E-4"/>
    <n v="0.746"/>
    <n v="3.1804641208056702E-3"/>
    <n v="3.39"/>
    <n v="7.41"/>
    <n v="3.1804641208056702E-3"/>
    <n v="3.1804641208056702E-3"/>
  </r>
  <r>
    <n v="20"/>
    <x v="1"/>
    <n v="50"/>
    <x v="4"/>
    <n v="1.21E-4"/>
    <n v="0.746"/>
    <n v="2.2398399863809279E-3"/>
    <n v="3.39"/>
    <n v="7.41"/>
    <n v="2.2398399863809279E-3"/>
    <n v="2.2398399863809279E-3"/>
  </r>
  <r>
    <n v="20"/>
    <x v="2"/>
    <n v="10000"/>
    <x v="4"/>
    <n v="1.1399999999999999E-4"/>
    <n v="0.70399999999999996"/>
    <n v="7.4628523843669387E-2"/>
    <n v="1.59"/>
    <n v="4.18"/>
    <n v="1.59"/>
    <n v="1.59"/>
  </r>
  <r>
    <n v="20"/>
    <x v="2"/>
    <n v="10000"/>
    <x v="4"/>
    <n v="1.1399999999999999E-4"/>
    <n v="0.70399999999999996"/>
    <n v="7.4628523843669387E-2"/>
    <n v="1.59"/>
    <n v="4.18"/>
    <n v="1.59"/>
    <n v="1.59"/>
  </r>
  <r>
    <n v="20"/>
    <x v="2"/>
    <n v="10000"/>
    <x v="4"/>
    <n v="1.1399999999999999E-4"/>
    <n v="0.70399999999999996"/>
    <n v="7.4628523843669387E-2"/>
    <n v="1.59"/>
    <n v="4.18"/>
    <n v="1.59"/>
    <n v="1.59"/>
  </r>
  <r>
    <n v="20"/>
    <x v="2"/>
    <n v="10000"/>
    <x v="4"/>
    <n v="1.1399999999999999E-4"/>
    <n v="0.70399999999999996"/>
    <n v="7.4628523843669387E-2"/>
    <n v="1.59"/>
    <n v="4.18"/>
    <n v="1.59"/>
    <n v="1.59"/>
  </r>
  <r>
    <n v="20"/>
    <x v="2"/>
    <n v="10000"/>
    <x v="4"/>
    <n v="1.1399999999999999E-4"/>
    <n v="0.70399999999999996"/>
    <n v="7.4628523843669387E-2"/>
    <n v="1.59"/>
    <n v="4.18"/>
    <n v="1.59"/>
    <n v="1.59"/>
  </r>
  <r>
    <n v="20"/>
    <x v="2"/>
    <n v="10000"/>
    <x v="4"/>
    <n v="1.1399999999999999E-4"/>
    <n v="0.70399999999999996"/>
    <n v="7.4628523843669387E-2"/>
    <n v="1.59"/>
    <n v="4.18"/>
    <n v="1.59"/>
    <n v="1.59"/>
  </r>
  <r>
    <n v="20"/>
    <x v="2"/>
    <n v="10000"/>
    <x v="4"/>
    <n v="1.1399999999999999E-4"/>
    <n v="0.70399999999999996"/>
    <n v="7.4628523843669387E-2"/>
    <n v="1.59"/>
    <n v="4.18"/>
    <n v="1.59"/>
    <n v="1.59"/>
  </r>
  <r>
    <n v="20"/>
    <x v="2"/>
    <n v="10000"/>
    <x v="4"/>
    <n v="1.1399999999999999E-4"/>
    <n v="0.70399999999999996"/>
    <n v="7.4628523843669387E-2"/>
    <n v="1.59"/>
    <n v="4.18"/>
    <n v="1.59"/>
    <n v="1.59"/>
  </r>
  <r>
    <n v="20"/>
    <x v="2"/>
    <n v="8000"/>
    <x v="4"/>
    <n v="1.1399999999999999E-4"/>
    <n v="0.70399999999999996"/>
    <n v="6.3779366640732388E-2"/>
    <n v="1.59"/>
    <n v="4.18"/>
    <n v="6.3779366640732388E-2"/>
    <n v="6.3779366640732388E-2"/>
  </r>
  <r>
    <n v="20"/>
    <x v="2"/>
    <n v="2000"/>
    <x v="4"/>
    <n v="1.1399999999999999E-4"/>
    <n v="0.70399999999999996"/>
    <n v="2.4034216461774779E-2"/>
    <n v="1.59"/>
    <n v="4.18"/>
    <n v="2.4034216461774779E-2"/>
    <n v="2.4034216461774779E-2"/>
  </r>
  <r>
    <n v="20"/>
    <x v="2"/>
    <n v="1000"/>
    <x v="4"/>
    <n v="1.1399999999999999E-4"/>
    <n v="0.70399999999999996"/>
    <n v="1.4753832592529839E-2"/>
    <n v="1.59"/>
    <n v="4.18"/>
    <n v="1.4753832592529839E-2"/>
    <n v="1.4753832592529839E-2"/>
  </r>
  <r>
    <n v="20"/>
    <x v="2"/>
    <n v="1000"/>
    <x v="4"/>
    <n v="1.1399999999999999E-4"/>
    <n v="0.70399999999999996"/>
    <n v="1.4753832592529839E-2"/>
    <n v="1.59"/>
    <n v="4.18"/>
    <n v="1.4753832592529839E-2"/>
    <n v="1.4753832592529839E-2"/>
  </r>
  <r>
    <n v="20"/>
    <x v="2"/>
    <n v="500"/>
    <x v="4"/>
    <n v="1.1399999999999999E-4"/>
    <n v="0.70399999999999996"/>
    <n v="9.0569033741789619E-3"/>
    <n v="1.59"/>
    <n v="4.18"/>
    <n v="9.0569033741789619E-3"/>
    <n v="9.0569033741789619E-3"/>
  </r>
  <r>
    <n v="20"/>
    <x v="2"/>
    <n v="250"/>
    <x v="4"/>
    <n v="1.1399999999999999E-4"/>
    <n v="0.70399999999999996"/>
    <n v="5.5597417291251136E-3"/>
    <n v="1.59"/>
    <n v="4.18"/>
    <n v="5.5597417291251136E-3"/>
    <n v="5.5597417291251136E-3"/>
  </r>
  <r>
    <n v="20"/>
    <x v="2"/>
    <n v="200"/>
    <x v="4"/>
    <n v="1.1399999999999999E-4"/>
    <n v="0.70399999999999996"/>
    <n v="4.7514916268805458E-3"/>
    <n v="1.59"/>
    <n v="4.18"/>
    <n v="4.7514916268805458E-3"/>
    <n v="4.7514916268805458E-3"/>
  </r>
  <r>
    <n v="20"/>
    <x v="2"/>
    <n v="100"/>
    <x v="4"/>
    <n v="1.1399999999999999E-4"/>
    <n v="0.70399999999999996"/>
    <n v="2.9167879110724364E-3"/>
    <n v="1.59"/>
    <n v="4.18"/>
    <n v="2.9167879110724364E-3"/>
    <n v="2.9167879110724364E-3"/>
  </r>
  <r>
    <n v="20"/>
    <x v="2"/>
    <n v="100"/>
    <x v="4"/>
    <n v="1.1399999999999999E-4"/>
    <n v="0.70399999999999996"/>
    <n v="2.9167879110724364E-3"/>
    <n v="1.59"/>
    <n v="4.18"/>
    <n v="2.9167879110724364E-3"/>
    <n v="2.9167879110724364E-3"/>
  </r>
  <r>
    <n v="20"/>
    <x v="2"/>
    <n v="80"/>
    <x v="4"/>
    <n v="1.1399999999999999E-4"/>
    <n v="0.70399999999999996"/>
    <n v="2.4927584790935876E-3"/>
    <n v="1.59"/>
    <n v="4.18"/>
    <n v="2.4927584790935876E-3"/>
    <n v="2.4927584790935876E-3"/>
  </r>
  <r>
    <n v="20"/>
    <x v="2"/>
    <n v="60"/>
    <x v="4"/>
    <n v="1.1399999999999999E-4"/>
    <n v="0.70399999999999996"/>
    <n v="2.035744788184593E-3"/>
    <n v="1.59"/>
    <n v="4.18"/>
    <n v="2.035744788184593E-3"/>
    <n v="2.035744788184593E-3"/>
  </r>
  <r>
    <n v="20"/>
    <x v="2"/>
    <n v="50"/>
    <x v="4"/>
    <n v="1.1399999999999999E-4"/>
    <n v="0.70399999999999996"/>
    <n v="1.7905223004178485E-3"/>
    <n v="1.59"/>
    <n v="4.18"/>
    <n v="1.7905223004178485E-3"/>
    <n v="1.7905223004178485E-3"/>
  </r>
  <r>
    <n v="20"/>
    <x v="2"/>
    <n v="50"/>
    <x v="4"/>
    <n v="1.1399999999999999E-4"/>
    <n v="0.70399999999999996"/>
    <n v="1.7905223004178485E-3"/>
    <n v="1.59"/>
    <n v="4.18"/>
    <n v="1.7905223004178485E-3"/>
    <n v="1.7905223004178485E-3"/>
  </r>
  <r>
    <n v="20"/>
    <x v="2"/>
    <n v="50"/>
    <x v="4"/>
    <n v="1.1399999999999999E-4"/>
    <n v="0.70399999999999996"/>
    <n v="1.7905223004178485E-3"/>
    <n v="1.59"/>
    <n v="4.18"/>
    <n v="1.7905223004178485E-3"/>
    <n v="1.7905223004178485E-3"/>
  </r>
  <r>
    <n v="20"/>
    <x v="2"/>
    <n v="50"/>
    <x v="4"/>
    <n v="1.1399999999999999E-4"/>
    <n v="0.70399999999999996"/>
    <n v="1.7905223004178485E-3"/>
    <n v="1.59"/>
    <n v="4.18"/>
    <n v="1.7905223004178485E-3"/>
    <n v="1.7905223004178485E-3"/>
  </r>
  <r>
    <n v="20"/>
    <x v="2"/>
    <n v="35"/>
    <x v="4"/>
    <n v="1.1399999999999999E-4"/>
    <n v="0.70399999999999996"/>
    <n v="1.3929282761417584E-3"/>
    <n v="1.59"/>
    <n v="4.18"/>
    <n v="1.3929282761417584E-3"/>
    <n v="1.3929282761417584E-3"/>
  </r>
  <r>
    <n v="20"/>
    <x v="2"/>
    <n v="20"/>
    <x v="4"/>
    <n v="1.1399999999999999E-4"/>
    <n v="0.70399999999999996"/>
    <n v="9.3935546915885511E-4"/>
    <n v="1.59"/>
    <n v="4.18"/>
    <n v="9.3935546915885511E-4"/>
    <n v="9.3935546915885511E-4"/>
  </r>
  <r>
    <n v="20"/>
    <x v="3"/>
    <n v="10000"/>
    <x v="4"/>
    <n v="6.9800000000000005E-4"/>
    <n v="0.58899999999999997"/>
    <n v="0.15843656666149086"/>
    <n v="3.86"/>
    <n v="5.82"/>
    <n v="3.86"/>
    <n v="3.86"/>
  </r>
  <r>
    <n v="20"/>
    <x v="3"/>
    <n v="10000"/>
    <x v="4"/>
    <n v="6.9800000000000005E-4"/>
    <n v="0.58899999999999997"/>
    <n v="0.15843656666149086"/>
    <n v="3.86"/>
    <n v="5.82"/>
    <n v="3.86"/>
    <n v="3.86"/>
  </r>
  <r>
    <n v="20"/>
    <x v="3"/>
    <n v="10000"/>
    <x v="4"/>
    <n v="6.9800000000000005E-4"/>
    <n v="0.58899999999999997"/>
    <n v="0.15843656666149086"/>
    <n v="3.86"/>
    <n v="5.82"/>
    <n v="3.86"/>
    <n v="3.86"/>
  </r>
  <r>
    <n v="20"/>
    <x v="3"/>
    <n v="10000"/>
    <x v="4"/>
    <n v="6.9800000000000005E-4"/>
    <n v="0.58899999999999997"/>
    <n v="0.15843656666149086"/>
    <n v="3.86"/>
    <n v="5.82"/>
    <n v="3.86"/>
    <n v="3.86"/>
  </r>
  <r>
    <n v="20"/>
    <x v="3"/>
    <n v="1000"/>
    <x v="4"/>
    <n v="6.9800000000000005E-4"/>
    <n v="0.58899999999999997"/>
    <n v="4.0818347873284741E-2"/>
    <n v="3.86"/>
    <n v="5.82"/>
    <n v="4.0818347873284741E-2"/>
    <n v="4.0818347873284741E-2"/>
  </r>
  <r>
    <n v="20"/>
    <x v="3"/>
    <n v="800"/>
    <x v="4"/>
    <n v="6.9800000000000005E-4"/>
    <n v="0.58899999999999997"/>
    <n v="3.5791131218044704E-2"/>
    <n v="3.86"/>
    <n v="5.82"/>
    <n v="3.5791131218044704E-2"/>
    <n v="3.5791131218044704E-2"/>
  </r>
  <r>
    <n v="20"/>
    <x v="3"/>
    <n v="500"/>
    <x v="4"/>
    <n v="6.9800000000000005E-4"/>
    <n v="0.58899999999999997"/>
    <n v="2.7136182738276688E-2"/>
    <n v="3.86"/>
    <n v="5.82"/>
    <n v="2.7136182738276688E-2"/>
    <n v="2.7136182738276688E-2"/>
  </r>
  <r>
    <n v="20"/>
    <x v="3"/>
    <n v="200"/>
    <x v="4"/>
    <n v="6.9800000000000005E-4"/>
    <n v="0.58899999999999997"/>
    <n v="1.5818383125771076E-2"/>
    <n v="3.86"/>
    <n v="5.82"/>
    <n v="1.5818383125771076E-2"/>
    <n v="1.5818383125771076E-2"/>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10000"/>
    <x v="4"/>
    <n v="7.9900000000000004E-5"/>
    <n v="0.73499999999999999"/>
    <n v="6.9589990837490873E-2"/>
    <n v="1.48"/>
    <n v="1.59"/>
    <n v="1.48"/>
    <n v="1.48"/>
  </r>
  <r>
    <n v="20"/>
    <x v="0"/>
    <n v="9000"/>
    <x v="4"/>
    <n v="7.9900000000000004E-5"/>
    <n v="0.73499999999999999"/>
    <n v="6.4404323643883626E-2"/>
    <n v="1.48"/>
    <n v="1.59"/>
    <n v="6.4404323643883626E-2"/>
    <n v="6.4404323643883626E-2"/>
  </r>
  <r>
    <n v="20"/>
    <x v="0"/>
    <n v="9000"/>
    <x v="4"/>
    <n v="7.9900000000000004E-5"/>
    <n v="0.73499999999999999"/>
    <n v="6.4404323643883626E-2"/>
    <n v="1.48"/>
    <n v="1.59"/>
    <n v="6.4404323643883626E-2"/>
    <n v="6.4404323643883626E-2"/>
  </r>
  <r>
    <n v="20"/>
    <x v="0"/>
    <n v="9000"/>
    <x v="4"/>
    <n v="7.9900000000000004E-5"/>
    <n v="0.73499999999999999"/>
    <n v="6.4404323643883626E-2"/>
    <n v="1.48"/>
    <n v="1.59"/>
    <n v="6.4404323643883626E-2"/>
    <n v="6.4404323643883626E-2"/>
  </r>
  <r>
    <n v="20"/>
    <x v="0"/>
    <n v="5000"/>
    <x v="4"/>
    <n v="7.9900000000000004E-5"/>
    <n v="0.73499999999999999"/>
    <n v="4.181092083828615E-2"/>
    <n v="1.48"/>
    <n v="1.59"/>
    <n v="4.181092083828615E-2"/>
    <n v="4.181092083828615E-2"/>
  </r>
  <r>
    <n v="20"/>
    <x v="0"/>
    <n v="5000"/>
    <x v="4"/>
    <n v="7.9900000000000004E-5"/>
    <n v="0.73499999999999999"/>
    <n v="4.181092083828615E-2"/>
    <n v="1.48"/>
    <n v="1.59"/>
    <n v="4.181092083828615E-2"/>
    <n v="4.181092083828615E-2"/>
  </r>
  <r>
    <n v="20"/>
    <x v="0"/>
    <n v="4000"/>
    <x v="4"/>
    <n v="7.9900000000000004E-5"/>
    <n v="0.73499999999999999"/>
    <n v="3.5486312518192585E-2"/>
    <n v="1.48"/>
    <n v="1.59"/>
    <n v="3.5486312518192585E-2"/>
    <n v="3.5486312518192585E-2"/>
  </r>
  <r>
    <n v="20"/>
    <x v="0"/>
    <n v="3000"/>
    <x v="4"/>
    <n v="7.9900000000000004E-5"/>
    <n v="0.73499999999999999"/>
    <n v="2.872307296983214E-2"/>
    <n v="1.48"/>
    <n v="1.59"/>
    <n v="2.872307296983214E-2"/>
    <n v="2.872307296983214E-2"/>
  </r>
  <r>
    <n v="20"/>
    <x v="0"/>
    <n v="3000"/>
    <x v="4"/>
    <n v="7.9900000000000004E-5"/>
    <n v="0.73499999999999999"/>
    <n v="2.872307296983214E-2"/>
    <n v="1.48"/>
    <n v="1.59"/>
    <n v="2.872307296983214E-2"/>
    <n v="2.872307296983214E-2"/>
  </r>
  <r>
    <n v="20"/>
    <x v="0"/>
    <n v="2500"/>
    <x v="4"/>
    <n v="7.9900000000000004E-5"/>
    <n v="0.73499999999999999"/>
    <n v="2.5120754871599014E-2"/>
    <n v="1.48"/>
    <n v="1.59"/>
    <n v="2.5120754871599014E-2"/>
    <n v="2.5120754871599014E-2"/>
  </r>
  <r>
    <n v="20"/>
    <x v="0"/>
    <n v="2500"/>
    <x v="4"/>
    <n v="7.9900000000000004E-5"/>
    <n v="0.73499999999999999"/>
    <n v="2.5120754871599014E-2"/>
    <n v="1.48"/>
    <n v="1.59"/>
    <n v="2.5120754871599014E-2"/>
    <n v="2.5120754871599014E-2"/>
  </r>
  <r>
    <n v="20"/>
    <x v="0"/>
    <n v="2000"/>
    <x v="4"/>
    <n v="7.9900000000000004E-5"/>
    <n v="0.73499999999999999"/>
    <n v="2.1320816193318094E-2"/>
    <n v="1.48"/>
    <n v="1.59"/>
    <n v="2.1320816193318094E-2"/>
    <n v="2.1320816193318094E-2"/>
  </r>
  <r>
    <n v="20"/>
    <x v="0"/>
    <n v="2000"/>
    <x v="4"/>
    <n v="7.9900000000000004E-5"/>
    <n v="0.73499999999999999"/>
    <n v="2.1320816193318094E-2"/>
    <n v="1.48"/>
    <n v="1.59"/>
    <n v="2.1320816193318094E-2"/>
    <n v="2.1320816193318094E-2"/>
  </r>
  <r>
    <n v="20"/>
    <x v="0"/>
    <n v="1500"/>
    <x v="4"/>
    <n v="7.9900000000000004E-5"/>
    <n v="0.73499999999999999"/>
    <n v="1.7257339966870289E-2"/>
    <n v="1.48"/>
    <n v="1.59"/>
    <n v="1.7257339966870289E-2"/>
    <n v="1.7257339966870289E-2"/>
  </r>
  <r>
    <n v="20"/>
    <x v="0"/>
    <n v="1500"/>
    <x v="4"/>
    <n v="7.9900000000000004E-5"/>
    <n v="0.73499999999999999"/>
    <n v="1.7257339966870289E-2"/>
    <n v="1.48"/>
    <n v="1.59"/>
    <n v="1.7257339966870289E-2"/>
    <n v="1.7257339966870289E-2"/>
  </r>
  <r>
    <n v="20"/>
    <x v="0"/>
    <n v="1000"/>
    <x v="4"/>
    <n v="7.9900000000000004E-5"/>
    <n v="0.73499999999999999"/>
    <n v="1.2809930671613425E-2"/>
    <n v="1.48"/>
    <n v="1.59"/>
    <n v="1.2809930671613425E-2"/>
    <n v="1.2809930671613425E-2"/>
  </r>
  <r>
    <n v="20"/>
    <x v="0"/>
    <n v="1000"/>
    <x v="4"/>
    <n v="7.9900000000000004E-5"/>
    <n v="0.73499999999999999"/>
    <n v="1.2809930671613425E-2"/>
    <n v="1.48"/>
    <n v="1.59"/>
    <n v="1.2809930671613425E-2"/>
    <n v="1.2809930671613425E-2"/>
  </r>
  <r>
    <n v="20"/>
    <x v="0"/>
    <n v="1000"/>
    <x v="4"/>
    <n v="7.9900000000000004E-5"/>
    <n v="0.73499999999999999"/>
    <n v="1.2809930671613425E-2"/>
    <n v="1.48"/>
    <n v="1.59"/>
    <n v="1.2809930671613425E-2"/>
    <n v="1.2809930671613425E-2"/>
  </r>
  <r>
    <n v="20"/>
    <x v="0"/>
    <n v="1000"/>
    <x v="4"/>
    <n v="7.9900000000000004E-5"/>
    <n v="0.73499999999999999"/>
    <n v="1.2809930671613425E-2"/>
    <n v="1.48"/>
    <n v="1.59"/>
    <n v="1.2809930671613425E-2"/>
    <n v="1.2809930671613425E-2"/>
  </r>
  <r>
    <n v="20"/>
    <x v="0"/>
    <n v="1000"/>
    <x v="4"/>
    <n v="7.9900000000000004E-5"/>
    <n v="0.73499999999999999"/>
    <n v="1.2809930671613425E-2"/>
    <n v="1.48"/>
    <n v="1.59"/>
    <n v="1.2809930671613425E-2"/>
    <n v="1.2809930671613425E-2"/>
  </r>
  <r>
    <n v="20"/>
    <x v="0"/>
    <n v="1000"/>
    <x v="4"/>
    <n v="7.9900000000000004E-5"/>
    <n v="0.73499999999999999"/>
    <n v="1.2809930671613425E-2"/>
    <n v="1.48"/>
    <n v="1.59"/>
    <n v="1.2809930671613425E-2"/>
    <n v="1.2809930671613425E-2"/>
  </r>
  <r>
    <n v="20"/>
    <x v="0"/>
    <n v="1000"/>
    <x v="4"/>
    <n v="7.9900000000000004E-5"/>
    <n v="0.73499999999999999"/>
    <n v="1.2809930671613425E-2"/>
    <n v="1.48"/>
    <n v="1.59"/>
    <n v="1.2809930671613425E-2"/>
    <n v="1.2809930671613425E-2"/>
  </r>
  <r>
    <n v="20"/>
    <x v="0"/>
    <n v="1000"/>
    <x v="4"/>
    <n v="7.9900000000000004E-5"/>
    <n v="0.73499999999999999"/>
    <n v="1.2809930671613425E-2"/>
    <n v="1.48"/>
    <n v="1.59"/>
    <n v="1.2809930671613425E-2"/>
    <n v="1.2809930671613425E-2"/>
  </r>
  <r>
    <n v="20"/>
    <x v="0"/>
    <n v="500"/>
    <x v="4"/>
    <n v="7.9900000000000004E-5"/>
    <n v="0.73499999999999999"/>
    <n v="7.6964372434751988E-3"/>
    <n v="1.48"/>
    <n v="1.59"/>
    <n v="7.6964372434751988E-3"/>
    <n v="7.6964372434751988E-3"/>
  </r>
  <r>
    <n v="20"/>
    <x v="0"/>
    <n v="500"/>
    <x v="4"/>
    <n v="7.9900000000000004E-5"/>
    <n v="0.73499999999999999"/>
    <n v="7.6964372434751988E-3"/>
    <n v="1.48"/>
    <n v="1.59"/>
    <n v="7.6964372434751988E-3"/>
    <n v="7.6964372434751988E-3"/>
  </r>
  <r>
    <n v="20"/>
    <x v="0"/>
    <n v="500"/>
    <x v="4"/>
    <n v="7.9900000000000004E-5"/>
    <n v="0.73499999999999999"/>
    <n v="7.6964372434751988E-3"/>
    <n v="1.48"/>
    <n v="1.59"/>
    <n v="7.6964372434751988E-3"/>
    <n v="7.6964372434751988E-3"/>
  </r>
  <r>
    <n v="20"/>
    <x v="0"/>
    <n v="500"/>
    <x v="4"/>
    <n v="7.9900000000000004E-5"/>
    <n v="0.73499999999999999"/>
    <n v="7.6964372434751988E-3"/>
    <n v="1.48"/>
    <n v="1.59"/>
    <n v="7.6964372434751988E-3"/>
    <n v="7.6964372434751988E-3"/>
  </r>
  <r>
    <n v="20"/>
    <x v="0"/>
    <n v="500"/>
    <x v="4"/>
    <n v="7.9900000000000004E-5"/>
    <n v="0.73499999999999999"/>
    <n v="7.6964372434751988E-3"/>
    <n v="1.48"/>
    <n v="1.59"/>
    <n v="7.6964372434751988E-3"/>
    <n v="7.6964372434751988E-3"/>
  </r>
  <r>
    <n v="20"/>
    <x v="0"/>
    <n v="500"/>
    <x v="4"/>
    <n v="7.9900000000000004E-5"/>
    <n v="0.73499999999999999"/>
    <n v="7.6964372434751988E-3"/>
    <n v="1.48"/>
    <n v="1.59"/>
    <n v="7.6964372434751988E-3"/>
    <n v="7.6964372434751988E-3"/>
  </r>
  <r>
    <n v="20"/>
    <x v="0"/>
    <n v="300"/>
    <x v="4"/>
    <n v="7.9900000000000004E-5"/>
    <n v="0.73499999999999999"/>
    <n v="5.287262851901682E-3"/>
    <n v="1.48"/>
    <n v="1.59"/>
    <n v="5.287262851901682E-3"/>
    <n v="5.287262851901682E-3"/>
  </r>
  <r>
    <n v="20"/>
    <x v="0"/>
    <n v="300"/>
    <x v="4"/>
    <n v="7.9900000000000004E-5"/>
    <n v="0.73499999999999999"/>
    <n v="5.287262851901682E-3"/>
    <n v="1.48"/>
    <n v="1.59"/>
    <n v="5.287262851901682E-3"/>
    <n v="5.287262851901682E-3"/>
  </r>
  <r>
    <n v="20"/>
    <x v="0"/>
    <n v="300"/>
    <x v="4"/>
    <n v="7.9900000000000004E-5"/>
    <n v="0.73499999999999999"/>
    <n v="5.287262851901682E-3"/>
    <n v="1.48"/>
    <n v="1.59"/>
    <n v="5.287262851901682E-3"/>
    <n v="5.287262851901682E-3"/>
  </r>
  <r>
    <n v="20"/>
    <x v="0"/>
    <n v="300"/>
    <x v="4"/>
    <n v="7.9900000000000004E-5"/>
    <n v="0.73499999999999999"/>
    <n v="5.287262851901682E-3"/>
    <n v="1.48"/>
    <n v="1.59"/>
    <n v="5.287262851901682E-3"/>
    <n v="5.287262851901682E-3"/>
  </r>
</pivotCacheRecords>
</file>

<file path=xl/pivotCache/pivotCacheRecords5.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45">
  <r>
    <x v="0"/>
    <x v="0"/>
    <x v="0"/>
    <n v="100000"/>
    <n v="100000"/>
    <n v="1.01197496E-3"/>
    <n v="-6.8959999999999999"/>
    <n v="1.6685443140480004E-2"/>
    <x v="0"/>
  </r>
  <r>
    <x v="1"/>
    <x v="0"/>
    <x v="0"/>
    <n v="100000"/>
    <n v="100000"/>
    <n v="2.448289939E-2"/>
    <n v="-3.71"/>
    <n v="0.40367404514231997"/>
    <x v="0"/>
  </r>
  <r>
    <x v="1"/>
    <x v="0"/>
    <x v="0"/>
    <n v="100000"/>
    <n v="100000"/>
    <n v="3.4931506850000002E-2"/>
    <n v="-3.3540000000000001"/>
    <n v="0.57595068494280011"/>
    <x v="0"/>
  </r>
  <r>
    <x v="0"/>
    <x v="1"/>
    <x v="0"/>
    <n v="100000"/>
    <n v="100000"/>
    <n v="5.4431639999999998E-5"/>
    <n v="-9.8190000000000008"/>
    <n v="8.9746888032000006E-4"/>
    <x v="0"/>
  </r>
  <r>
    <x v="0"/>
    <x v="1"/>
    <x v="0"/>
    <n v="100000"/>
    <n v="100000"/>
    <n v="2.7714778000000002E-4"/>
    <n v="-8.1910000000000007"/>
    <n v="4.5696125966400002E-3"/>
    <x v="0"/>
  </r>
  <r>
    <x v="0"/>
    <x v="1"/>
    <x v="0"/>
    <n v="10000"/>
    <n v="10000"/>
    <n v="1.1784450699999999E-3"/>
    <n v="-6.7439999999999998"/>
    <n v="1.9430202314159997E-2"/>
    <x v="0"/>
  </r>
  <r>
    <x v="0"/>
    <x v="1"/>
    <x v="0"/>
    <n v="10000"/>
    <n v="10000"/>
    <n v="2.0076204299999999E-3"/>
    <n v="-6.2110000000000003"/>
    <n v="3.310164564984E-2"/>
    <x v="0"/>
  </r>
  <r>
    <x v="1"/>
    <x v="1"/>
    <x v="0"/>
    <n v="100000"/>
    <n v="100000"/>
    <n v="1.2972875E-4"/>
    <n v="-8.9499999999999993"/>
    <n v="2.1389676300000004E-3"/>
    <x v="0"/>
  </r>
  <r>
    <x v="1"/>
    <x v="1"/>
    <x v="0"/>
    <n v="100000"/>
    <n v="100000"/>
    <n v="8.5171913299999999E-3"/>
    <n v="-4.766"/>
    <n v="0.14043145064904"/>
    <x v="0"/>
  </r>
  <r>
    <x v="1"/>
    <x v="1"/>
    <x v="0"/>
    <n v="100000"/>
    <n v="100000"/>
    <n v="9.2320602399999993E-3"/>
    <n v="-4.6849999999999996"/>
    <n v="0.15221820923711998"/>
    <x v="0"/>
  </r>
  <r>
    <x v="1"/>
    <x v="1"/>
    <x v="0"/>
    <n v="100000"/>
    <n v="100000"/>
    <n v="2.9474281049999999E-2"/>
    <n v="-3.524"/>
    <n v="0.48597194595240001"/>
    <x v="0"/>
  </r>
  <r>
    <x v="0"/>
    <x v="2"/>
    <x v="0"/>
    <n v="100000"/>
    <n v="100000"/>
    <n v="1.5603738000000001E-4"/>
    <n v="-8.7650000000000006"/>
    <n v="2.5727443214400001E-3"/>
    <x v="0"/>
  </r>
  <r>
    <x v="0"/>
    <x v="2"/>
    <x v="1"/>
    <n v="18000"/>
    <n v="22500"/>
    <n v="9.5309807000000003E-4"/>
    <n v="-6.9560000000000004"/>
    <n v="1.5714680978159999E-2"/>
    <x v="0"/>
  </r>
  <r>
    <x v="0"/>
    <x v="2"/>
    <x v="1"/>
    <n v="30000"/>
    <n v="40000"/>
    <n v="1.2564184E-3"/>
    <n v="-6.6790000000000003"/>
    <n v="2.07158265792E-2"/>
    <x v="0"/>
  </r>
  <r>
    <x v="0"/>
    <x v="2"/>
    <x v="1"/>
    <n v="13200"/>
    <n v="9900"/>
    <n v="3.4468384299999998E-3"/>
    <n v="-5.67"/>
    <n v="5.6831472033839994E-2"/>
    <x v="1"/>
  </r>
  <r>
    <x v="0"/>
    <x v="2"/>
    <x v="0"/>
    <n v="100000"/>
    <n v="60000"/>
    <n v="2.8596570809999999E-2"/>
    <n v="-3.5539999999999998"/>
    <n v="0.47150025951528007"/>
    <x v="0"/>
  </r>
  <r>
    <x v="0"/>
    <x v="2"/>
    <x v="0"/>
    <n v="100000"/>
    <n v="100000"/>
    <n v="0.17639481085"/>
    <n v="-1.7350000000000001"/>
    <n v="2.9083976412948003"/>
    <x v="0"/>
  </r>
  <r>
    <x v="1"/>
    <x v="2"/>
    <x v="0"/>
    <n v="10000"/>
    <n v="10000"/>
    <n v="5.4431600000000004E-6"/>
    <n v="-12.121"/>
    <n v="8.9746822080000012E-5"/>
    <x v="0"/>
  </r>
  <r>
    <x v="1"/>
    <x v="2"/>
    <x v="1"/>
    <n v="86000"/>
    <n v="86000"/>
    <n v="7.8308989999999998E-5"/>
    <n v="-9.4550000000000001"/>
    <n v="1.2911586271200002E-3"/>
    <x v="0"/>
  </r>
  <r>
    <x v="1"/>
    <x v="2"/>
    <x v="0"/>
    <n v="10000"/>
    <n v="8000"/>
    <n v="3.0254921999999998E-4"/>
    <n v="-8.1029999999999998"/>
    <n v="4.98843153936E-3"/>
    <x v="1"/>
  </r>
  <r>
    <x v="1"/>
    <x v="2"/>
    <x v="0"/>
    <n v="4000"/>
    <n v="10000"/>
    <n v="4.5722580000000002E-4"/>
    <n v="-7.69"/>
    <n v="7.5387389904000004E-3"/>
    <x v="0"/>
  </r>
  <r>
    <x v="1"/>
    <x v="2"/>
    <x v="0"/>
    <n v="100000"/>
    <n v="100000"/>
    <n v="2.4185793300000001E-3"/>
    <n v="-6.0250000000000004"/>
    <n v="3.9877535993040003E-2"/>
    <x v="0"/>
  </r>
  <r>
    <x v="1"/>
    <x v="2"/>
    <x v="0"/>
    <n v="10000"/>
    <n v="9000"/>
    <n v="2.9225256300000001E-3"/>
    <n v="-5.835"/>
    <n v="4.8186602587440008E-2"/>
    <x v="1"/>
  </r>
  <r>
    <x v="1"/>
    <x v="2"/>
    <x v="1"/>
    <n v="86000"/>
    <n v="86000"/>
    <n v="3.7463939000000001E-3"/>
    <n v="-5.5869999999999997"/>
    <n v="6.177054262320001E-2"/>
    <x v="0"/>
  </r>
  <r>
    <x v="1"/>
    <x v="2"/>
    <x v="0"/>
    <n v="100000"/>
    <n v="90000"/>
    <n v="6.1321781699999996E-3"/>
    <n v="-5.0940000000000003"/>
    <n v="0.10110735366696"/>
    <x v="0"/>
  </r>
  <r>
    <x v="1"/>
    <x v="2"/>
    <x v="0"/>
    <n v="100000"/>
    <n v="100000"/>
    <n v="1.279370407E-2"/>
    <n v="-4.359"/>
    <n v="0.21094259270616003"/>
    <x v="0"/>
  </r>
  <r>
    <x v="1"/>
    <x v="2"/>
    <x v="0"/>
    <n v="100000"/>
    <n v="100000"/>
    <n v="1.363467296E-2"/>
    <n v="-4.2949999999999999"/>
    <n v="0.22480848776448004"/>
    <x v="0"/>
  </r>
  <r>
    <x v="1"/>
    <x v="2"/>
    <x v="0"/>
    <n v="100000"/>
    <n v="100000"/>
    <n v="1.780277601E-2"/>
    <n v="-4.0279999999999996"/>
    <n v="0.29353217085288003"/>
    <x v="0"/>
  </r>
  <r>
    <x v="1"/>
    <x v="2"/>
    <x v="0"/>
    <n v="100000"/>
    <n v="100000"/>
    <n v="1.851673773E-2"/>
    <n v="-3.9889999999999999"/>
    <n v="0.30530397169223999"/>
    <x v="0"/>
  </r>
  <r>
    <x v="1"/>
    <x v="2"/>
    <x v="1"/>
    <n v="100000"/>
    <n v="100000"/>
    <n v="2.4877982399999998E-2"/>
    <n v="-3.694"/>
    <n v="0.41018817381120004"/>
    <x v="0"/>
  </r>
  <r>
    <x v="1"/>
    <x v="2"/>
    <x v="0"/>
    <n v="100000"/>
    <n v="100000"/>
    <n v="3.3576158940000003E-2"/>
    <n v="-3.3940000000000001"/>
    <n v="0.55360370860272012"/>
    <x v="0"/>
  </r>
  <r>
    <x v="1"/>
    <x v="2"/>
    <x v="0"/>
    <n v="100000"/>
    <n v="20000"/>
    <n v="4.4341377119999997E-2"/>
    <n v="-3.1160000000000001"/>
    <n v="0.73110062595456005"/>
    <x v="0"/>
  </r>
  <r>
    <x v="1"/>
    <x v="2"/>
    <x v="0"/>
    <n v="100000"/>
    <n v="100000"/>
    <n v="6.7126009249999993E-2"/>
    <n v="-2.7010000000000001"/>
    <n v="1.1067736405139998"/>
    <x v="0"/>
  </r>
  <r>
    <x v="1"/>
    <x v="2"/>
    <x v="0"/>
    <n v="100000"/>
    <n v="100000"/>
    <n v="9.0288941299999995E-2"/>
    <n v="-2.4049999999999998"/>
    <n v="1.4886840641543999"/>
    <x v="0"/>
  </r>
  <r>
    <x v="1"/>
    <x v="2"/>
    <x v="0"/>
    <n v="100000"/>
    <n v="100000"/>
    <n v="0.10636124466999999"/>
    <n v="-2.2410000000000001"/>
    <n v="1.75368420211896"/>
    <x v="0"/>
  </r>
  <r>
    <x v="0"/>
    <x v="3"/>
    <x v="0"/>
    <n v="100000"/>
    <n v="100000"/>
    <n v="4.0823699999999997E-6"/>
    <n v="-12.409000000000001"/>
    <n v="6.7310116559999992E-5"/>
    <x v="0"/>
  </r>
  <r>
    <x v="0"/>
    <x v="3"/>
    <x v="0"/>
    <n v="10000"/>
    <n v="5000"/>
    <n v="1.8597480000000001E-5"/>
    <n v="-10.891999999999999"/>
    <n v="3.0663525024000003E-4"/>
    <x v="1"/>
  </r>
  <r>
    <x v="0"/>
    <x v="3"/>
    <x v="1"/>
    <n v="21060"/>
    <n v="17550"/>
    <n v="1.8806130000000001E-5"/>
    <n v="-10.881"/>
    <n v="3.1007547144000004E-4"/>
    <x v="0"/>
  </r>
  <r>
    <x v="0"/>
    <x v="3"/>
    <x v="0"/>
    <n v="10000"/>
    <n v="10000"/>
    <n v="2.4947840000000001E-5"/>
    <n v="-10.599"/>
    <n v="4.1133998592000009E-4"/>
    <x v="0"/>
  </r>
  <r>
    <x v="0"/>
    <x v="3"/>
    <x v="1"/>
    <n v="16500"/>
    <n v="27500"/>
    <n v="6.3299459999999997E-5"/>
    <n v="-9.6679999999999993"/>
    <n v="1.0436814964800002E-3"/>
    <x v="0"/>
  </r>
  <r>
    <x v="0"/>
    <x v="3"/>
    <x v="0"/>
    <n v="10000"/>
    <n v="10000"/>
    <n v="6.4410780000000002E-5"/>
    <n v="-9.65"/>
    <n v="1.06200494064E-3"/>
    <x v="0"/>
  </r>
  <r>
    <x v="0"/>
    <x v="3"/>
    <x v="0"/>
    <n v="100000"/>
    <n v="100000"/>
    <n v="1.0977047999999999E-4"/>
    <n v="-9.1170000000000009"/>
    <n v="1.8098956742399999E-3"/>
    <x v="0"/>
  </r>
  <r>
    <x v="0"/>
    <x v="3"/>
    <x v="0"/>
    <n v="10000"/>
    <n v="10000"/>
    <n v="2.7215821000000002E-4"/>
    <n v="-8.2089999999999996"/>
    <n v="4.4873445664800008E-3"/>
    <x v="0"/>
  </r>
  <r>
    <x v="0"/>
    <x v="3"/>
    <x v="0"/>
    <n v="100000"/>
    <n v="100000"/>
    <n v="3.8328948999999998E-4"/>
    <n v="-7.867"/>
    <n v="6.3196771111199996E-3"/>
    <x v="0"/>
  </r>
  <r>
    <x v="0"/>
    <x v="3"/>
    <x v="0"/>
    <n v="100000"/>
    <n v="100000"/>
    <n v="4.0143337000000002E-4"/>
    <n v="-7.82"/>
    <n v="6.6188334045600003E-3"/>
    <x v="0"/>
  </r>
  <r>
    <x v="0"/>
    <x v="3"/>
    <x v="1"/>
    <n v="48000"/>
    <n v="100000"/>
    <n v="6.2002176999999996E-4"/>
    <n v="-7.3860000000000001"/>
    <n v="1.0222918943760002E-2"/>
    <x v="0"/>
  </r>
  <r>
    <x v="0"/>
    <x v="3"/>
    <x v="0"/>
    <n v="10000"/>
    <n v="10000"/>
    <n v="6.3594303000000002E-4"/>
    <n v="-7.36"/>
    <n v="1.0485428678640002E-2"/>
    <x v="0"/>
  </r>
  <r>
    <x v="0"/>
    <x v="3"/>
    <x v="1"/>
    <n v="90000"/>
    <n v="90000"/>
    <n v="8.2713416999999996E-4"/>
    <n v="-7.0979999999999999"/>
    <n v="1.3637788194960001E-2"/>
    <x v="0"/>
  </r>
  <r>
    <x v="0"/>
    <x v="3"/>
    <x v="0"/>
    <n v="100000"/>
    <n v="100000"/>
    <n v="8.8768937999999999E-4"/>
    <n v="-7.0270000000000001"/>
    <n v="1.463622249744E-2"/>
    <x v="0"/>
  </r>
  <r>
    <x v="0"/>
    <x v="3"/>
    <x v="0"/>
    <n v="10000"/>
    <n v="10000"/>
    <n v="9.2760591000000002E-4"/>
    <n v="-6.9829999999999997"/>
    <n v="1.5294366244080001E-2"/>
    <x v="0"/>
  </r>
  <r>
    <x v="0"/>
    <x v="3"/>
    <x v="1"/>
    <n v="72000"/>
    <n v="80000"/>
    <n v="1.17463485E-3"/>
    <n v="-6.7469999999999999"/>
    <n v="1.93673794068E-2"/>
    <x v="0"/>
  </r>
  <r>
    <x v="0"/>
    <x v="3"/>
    <x v="1"/>
    <n v="117000"/>
    <n v="117000"/>
    <n v="1.19817654E-3"/>
    <n v="-6.7270000000000003"/>
    <n v="1.9755534791520001E-2"/>
    <x v="0"/>
  </r>
  <r>
    <x v="0"/>
    <x v="3"/>
    <x v="0"/>
    <n v="4000"/>
    <n v="10000"/>
    <n v="1.53451873E-3"/>
    <n v="-6.48"/>
    <n v="2.5301144820239999E-2"/>
    <x v="0"/>
  </r>
  <r>
    <x v="0"/>
    <x v="3"/>
    <x v="0"/>
    <n v="10000"/>
    <n v="10000"/>
    <n v="1.8547582299999999E-3"/>
    <n v="-6.29"/>
    <n v="3.0581253696239999E-2"/>
    <x v="0"/>
  </r>
  <r>
    <x v="0"/>
    <x v="3"/>
    <x v="0"/>
    <n v="100000"/>
    <n v="100000"/>
    <n v="1.9826725899999998E-3"/>
    <n v="-6.2229999999999999"/>
    <n v="3.2690305663919998E-2"/>
    <x v="0"/>
  </r>
  <r>
    <x v="0"/>
    <x v="3"/>
    <x v="0"/>
    <n v="10000"/>
    <n v="10000"/>
    <n v="2.5954821699999998E-3"/>
    <n v="-5.9539999999999997"/>
    <n v="4.2794310018960002E-2"/>
    <x v="0"/>
  </r>
  <r>
    <x v="0"/>
    <x v="3"/>
    <x v="1"/>
    <n v="100000"/>
    <n v="100000"/>
    <n v="2.7590946199999998E-3"/>
    <n v="-5.8929999999999998"/>
    <n v="4.5491952094560001E-2"/>
    <x v="0"/>
  </r>
  <r>
    <x v="0"/>
    <x v="3"/>
    <x v="1"/>
    <n v="47000"/>
    <n v="47000"/>
    <n v="2.8380658599999999E-3"/>
    <n v="-5.8650000000000002"/>
    <n v="4.6794029899679998E-2"/>
    <x v="0"/>
  </r>
  <r>
    <x v="0"/>
    <x v="3"/>
    <x v="1"/>
    <n v="117000"/>
    <n v="117000"/>
    <n v="3.0399165400000002E-3"/>
    <n v="-5.7960000000000003"/>
    <n v="5.0122143911520006E-2"/>
    <x v="0"/>
  </r>
  <r>
    <x v="0"/>
    <x v="3"/>
    <x v="1"/>
    <n v="49700"/>
    <n v="56000"/>
    <n v="3.3797060699999998E-3"/>
    <n v="-5.69"/>
    <n v="5.5724593682160005E-2"/>
    <x v="0"/>
  </r>
  <r>
    <x v="0"/>
    <x v="3"/>
    <x v="0"/>
    <n v="10000"/>
    <n v="10000"/>
    <n v="3.8347092399999999E-3"/>
    <n v="-5.5640000000000001"/>
    <n v="6.3226685949119996E-2"/>
    <x v="0"/>
  </r>
  <r>
    <x v="0"/>
    <x v="3"/>
    <x v="0"/>
    <n v="5000"/>
    <n v="10000"/>
    <n v="3.9603556199999997E-3"/>
    <n v="-5.5309999999999997"/>
    <n v="6.5298343462559999E-2"/>
    <x v="0"/>
  </r>
  <r>
    <x v="0"/>
    <x v="3"/>
    <x v="0"/>
    <n v="100000"/>
    <n v="50000"/>
    <n v="4.45613717E-3"/>
    <n v="-5.4130000000000003"/>
    <n v="7.3472789658960008E-2"/>
    <x v="0"/>
  </r>
  <r>
    <x v="0"/>
    <x v="3"/>
    <x v="0"/>
    <n v="100000"/>
    <n v="100000"/>
    <n v="4.8974870699999996E-3"/>
    <n v="-5.319"/>
    <n v="8.0749766810159995E-2"/>
    <x v="0"/>
  </r>
  <r>
    <x v="0"/>
    <x v="3"/>
    <x v="0"/>
    <n v="100000"/>
    <n v="100000"/>
    <n v="5.9738728100000001E-3"/>
    <n v="-5.12"/>
    <n v="9.8497214891280022E-2"/>
    <x v="0"/>
  </r>
  <r>
    <x v="0"/>
    <x v="3"/>
    <x v="1"/>
    <n v="90000"/>
    <n v="90000"/>
    <n v="7.1164837200000004E-3"/>
    <n v="-4.9450000000000003"/>
    <n v="0.11733658357536002"/>
    <x v="0"/>
  </r>
  <r>
    <x v="0"/>
    <x v="3"/>
    <x v="0"/>
    <n v="10000"/>
    <n v="10000"/>
    <n v="1.034019777E-2"/>
    <n v="-4.5720000000000001"/>
    <n v="0.17048918083176001"/>
    <x v="0"/>
  </r>
  <r>
    <x v="0"/>
    <x v="3"/>
    <x v="0"/>
    <n v="100000"/>
    <n v="100000"/>
    <n v="1.055701715E-2"/>
    <n v="-4.5510000000000002"/>
    <n v="0.17406409876920004"/>
    <x v="0"/>
  </r>
  <r>
    <x v="0"/>
    <x v="3"/>
    <x v="0"/>
    <n v="10000"/>
    <n v="10000"/>
    <n v="1.6997187699999999E-2"/>
    <n v="-4.0750000000000002"/>
    <n v="0.28024963079760001"/>
    <x v="0"/>
  </r>
  <r>
    <x v="0"/>
    <x v="3"/>
    <x v="1"/>
    <n v="20000"/>
    <n v="35000"/>
    <n v="2.082463939E-2"/>
    <n v="-3.8719999999999999"/>
    <n v="0.34335665426232004"/>
    <x v="0"/>
  </r>
  <r>
    <x v="0"/>
    <x v="3"/>
    <x v="0"/>
    <n v="100000"/>
    <n v="100000"/>
    <n v="2.0845504849999998E-2"/>
    <n v="-3.871"/>
    <n v="0.34370068396679998"/>
    <x v="0"/>
  </r>
  <r>
    <x v="0"/>
    <x v="3"/>
    <x v="0"/>
    <n v="100000"/>
    <n v="100000"/>
    <n v="2.3787081559999999E-2"/>
    <n v="-3.7389999999999999"/>
    <n v="0.39220140076127996"/>
    <x v="0"/>
  </r>
  <r>
    <x v="0"/>
    <x v="3"/>
    <x v="1"/>
    <n v="66000"/>
    <n v="66000"/>
    <n v="2.8729928330000001E-2"/>
    <n v="-3.55"/>
    <n v="0.47369905830504"/>
    <x v="0"/>
  </r>
  <r>
    <x v="0"/>
    <x v="3"/>
    <x v="0"/>
    <n v="100000"/>
    <n v="100000"/>
    <n v="5.97555112E-2"/>
    <n v="-2.8170000000000002"/>
    <n v="0.98524886866560002"/>
    <x v="0"/>
  </r>
  <r>
    <x v="0"/>
    <x v="3"/>
    <x v="0"/>
    <n v="100000"/>
    <n v="100000"/>
    <n v="7.5268075840000004E-2"/>
    <n v="-2.5870000000000002"/>
    <n v="1.24102003444992"/>
    <x v="0"/>
  </r>
  <r>
    <x v="0"/>
    <x v="3"/>
    <x v="0"/>
    <n v="40000"/>
    <n v="50000"/>
    <n v="0.15713462759999999"/>
    <n v="-1.851"/>
    <n v="2.5908357398688002"/>
    <x v="0"/>
  </r>
  <r>
    <x v="2"/>
    <x v="3"/>
    <x v="1"/>
    <n v="76650"/>
    <n v="21900"/>
    <n v="1.3629683389999999E-2"/>
    <n v="-4.2960000000000003"/>
    <n v="0.22472621973432003"/>
    <x v="0"/>
  </r>
  <r>
    <x v="2"/>
    <x v="3"/>
    <x v="1"/>
    <n v="1700"/>
    <n v="1200"/>
    <n v="3.2074752790000001E-2"/>
    <n v="-3.44"/>
    <n v="0.52884852400152005"/>
    <x v="1"/>
  </r>
  <r>
    <x v="1"/>
    <x v="3"/>
    <x v="0"/>
    <n v="5000"/>
    <n v="10000"/>
    <n v="1.270072E-5"/>
    <n v="-11.273999999999999"/>
    <n v="2.0940947136E-4"/>
    <x v="0"/>
  </r>
  <r>
    <x v="1"/>
    <x v="3"/>
    <x v="0"/>
    <n v="70000"/>
    <n v="70000"/>
    <n v="9.3440990000000001E-5"/>
    <n v="-9.2780000000000005"/>
    <n v="1.5406550431199999E-3"/>
    <x v="0"/>
  </r>
  <r>
    <x v="1"/>
    <x v="3"/>
    <x v="0"/>
    <n v="10000"/>
    <n v="10000"/>
    <n v="1.5104781000000001E-4"/>
    <n v="-8.798"/>
    <n v="2.4904762912800003E-3"/>
    <x v="0"/>
  </r>
  <r>
    <x v="1"/>
    <x v="3"/>
    <x v="1"/>
    <n v="100000"/>
    <n v="100000"/>
    <n v="1.9804046E-4"/>
    <n v="-8.5269999999999992"/>
    <n v="3.2652911044800002E-3"/>
    <x v="0"/>
  </r>
  <r>
    <x v="1"/>
    <x v="3"/>
    <x v="0"/>
    <n v="100000"/>
    <n v="100000"/>
    <n v="3.1933230999999998E-4"/>
    <n v="-8.0489999999999995"/>
    <n v="5.2651511272799999E-3"/>
    <x v="0"/>
  </r>
  <r>
    <x v="1"/>
    <x v="3"/>
    <x v="2"/>
    <n v="100000"/>
    <n v="100000"/>
    <n v="3.5811030999999998E-4"/>
    <n v="-7.9349999999999996"/>
    <n v="5.9045227912800004E-3"/>
    <x v="0"/>
  </r>
  <r>
    <x v="1"/>
    <x v="3"/>
    <x v="0"/>
    <n v="100000"/>
    <n v="100000"/>
    <n v="4.5858659E-4"/>
    <n v="-7.6870000000000003"/>
    <n v="7.5611756959200012E-3"/>
    <x v="0"/>
  </r>
  <r>
    <x v="1"/>
    <x v="3"/>
    <x v="0"/>
    <n v="100000"/>
    <n v="100000"/>
    <n v="8.1556745000000005E-4"/>
    <n v="-7.1120000000000001"/>
    <n v="1.3447076115600001E-2"/>
    <x v="0"/>
  </r>
  <r>
    <x v="1"/>
    <x v="3"/>
    <x v="1"/>
    <n v="11000"/>
    <n v="11000"/>
    <n v="9.4198494000000002E-4"/>
    <n v="-6.968"/>
    <n v="1.5531447690720002E-2"/>
    <x v="0"/>
  </r>
  <r>
    <x v="1"/>
    <x v="3"/>
    <x v="1"/>
    <n v="91000"/>
    <n v="91000"/>
    <n v="1.2536514600000001E-3"/>
    <n v="-6.6820000000000004"/>
    <n v="2.0670205272480001E-2"/>
    <x v="0"/>
  </r>
  <r>
    <x v="1"/>
    <x v="3"/>
    <x v="1"/>
    <n v="100000"/>
    <n v="100000"/>
    <n v="1.9988660100000001E-3"/>
    <n v="-6.2149999999999999"/>
    <n v="3.2957302772880004E-2"/>
    <x v="0"/>
  </r>
  <r>
    <x v="1"/>
    <x v="3"/>
    <x v="1"/>
    <n v="48000"/>
    <n v="40000"/>
    <n v="2.2031207499999999E-3"/>
    <n v="-6.1180000000000003"/>
    <n v="3.6325054926000001E-2"/>
    <x v="0"/>
  </r>
  <r>
    <x v="1"/>
    <x v="3"/>
    <x v="2"/>
    <n v="100000"/>
    <n v="100000"/>
    <n v="2.7751973100000001E-3"/>
    <n v="-5.8869999999999996"/>
    <n v="4.5757453247280006E-2"/>
    <x v="0"/>
  </r>
  <r>
    <x v="1"/>
    <x v="3"/>
    <x v="0"/>
    <n v="10000"/>
    <n v="10000"/>
    <n v="2.8726299599999999E-3"/>
    <n v="-5.8529999999999998"/>
    <n v="4.7363922780480003E-2"/>
    <x v="0"/>
  </r>
  <r>
    <x v="1"/>
    <x v="3"/>
    <x v="0"/>
    <n v="10000"/>
    <n v="10000"/>
    <n v="2.9193504500000002E-3"/>
    <n v="-5.8360000000000003"/>
    <n v="4.8134250219600008E-2"/>
    <x v="0"/>
  </r>
  <r>
    <x v="1"/>
    <x v="3"/>
    <x v="0"/>
    <n v="100000"/>
    <n v="45000"/>
    <n v="2.9792252600000001E-3"/>
    <n v="-5.8159999999999998"/>
    <n v="4.9121466086880006E-2"/>
    <x v="0"/>
  </r>
  <r>
    <x v="1"/>
    <x v="3"/>
    <x v="0"/>
    <n v="100000"/>
    <n v="100000"/>
    <n v="3.71632042E-3"/>
    <n v="-5.5949999999999998"/>
    <n v="6.1274691084960003E-2"/>
    <x v="0"/>
  </r>
  <r>
    <x v="1"/>
    <x v="3"/>
    <x v="0"/>
    <n v="10000"/>
    <n v="100000"/>
    <n v="5.1551301800000001E-3"/>
    <n v="-5.2679999999999998"/>
    <n v="8.4997786407840004E-2"/>
    <x v="0"/>
  </r>
  <r>
    <x v="1"/>
    <x v="3"/>
    <x v="0"/>
    <n v="10000"/>
    <n v="10000"/>
    <n v="5.5992016699999998E-3"/>
    <n v="-5.1849999999999996"/>
    <n v="9.2319637134959998E-2"/>
    <x v="0"/>
  </r>
  <r>
    <x v="1"/>
    <x v="3"/>
    <x v="0"/>
    <n v="100000"/>
    <n v="100000"/>
    <n v="6.7526989000000004E-3"/>
    <n v="-4.9980000000000002"/>
    <n v="0.11133849946320001"/>
    <x v="0"/>
  </r>
  <r>
    <x v="1"/>
    <x v="3"/>
    <x v="0"/>
    <n v="100000"/>
    <n v="100000"/>
    <n v="7.6036469200000002E-3"/>
    <n v="-4.8789999999999996"/>
    <n v="0.12536893041696001"/>
    <x v="0"/>
  </r>
  <r>
    <x v="1"/>
    <x v="3"/>
    <x v="0"/>
    <n v="100000"/>
    <n v="100000"/>
    <n v="8.77029847E-3"/>
    <n v="-4.7359999999999998"/>
    <n v="0.14460468117336001"/>
    <x v="0"/>
  </r>
  <r>
    <x v="1"/>
    <x v="3"/>
    <x v="0"/>
    <n v="100000"/>
    <n v="100000"/>
    <n v="1.064229339E-2"/>
    <n v="-4.5430000000000001"/>
    <n v="0.17547013341432"/>
    <x v="0"/>
  </r>
  <r>
    <x v="1"/>
    <x v="3"/>
    <x v="0"/>
    <n v="100000"/>
    <n v="100000"/>
    <n v="1.6510478089999999E-2"/>
    <n v="-4.1040000000000001"/>
    <n v="0.27222476274792001"/>
    <x v="0"/>
  </r>
  <r>
    <x v="1"/>
    <x v="3"/>
    <x v="1"/>
    <n v="100000"/>
    <n v="100000"/>
    <n v="2.0056246029999999E-2"/>
    <n v="-3.9089999999999998"/>
    <n v="0.33068738454264002"/>
    <x v="0"/>
  </r>
  <r>
    <x v="1"/>
    <x v="3"/>
    <x v="0"/>
    <n v="10000"/>
    <n v="10000"/>
    <n v="3.3747165019999997E-2"/>
    <n v="-3.3889999999999998"/>
    <n v="0.55642325684976002"/>
    <x v="0"/>
  </r>
  <r>
    <x v="1"/>
    <x v="3"/>
    <x v="1"/>
    <n v="100000"/>
    <n v="100000"/>
    <n v="3.4828993920000002E-2"/>
    <n v="-3.3570000000000002"/>
    <n v="0.57426045175296003"/>
    <x v="0"/>
  </r>
  <r>
    <x v="1"/>
    <x v="3"/>
    <x v="1"/>
    <n v="12500"/>
    <n v="29000"/>
    <n v="3.5488524E-2"/>
    <n v="-3.339"/>
    <n v="0.58513478371200001"/>
    <x v="0"/>
  </r>
  <r>
    <x v="1"/>
    <x v="3"/>
    <x v="1"/>
    <n v="55000"/>
    <n v="55000"/>
    <n v="5.3914542320000002E-2"/>
    <n v="-2.92"/>
    <n v="0.88894297377216014"/>
    <x v="0"/>
  </r>
  <r>
    <x v="1"/>
    <x v="3"/>
    <x v="0"/>
    <n v="100000"/>
    <n v="100000"/>
    <n v="6.6643835619999994E-2"/>
    <n v="-2.7080000000000002"/>
    <n v="1.0988235617025601"/>
    <x v="0"/>
  </r>
  <r>
    <x v="1"/>
    <x v="3"/>
    <x v="0"/>
    <n v="100000"/>
    <n v="100000"/>
    <n v="0.10322462125"/>
    <n v="-2.2709999999999999"/>
    <n v="1.70196755517"/>
    <x v="0"/>
  </r>
  <r>
    <x v="0"/>
    <x v="4"/>
    <x v="0"/>
    <n v="10000"/>
    <n v="10000"/>
    <n v="2.4040640000000001E-5"/>
    <n v="-10.635999999999999"/>
    <n v="3.9638207232000006E-4"/>
    <x v="0"/>
  </r>
  <r>
    <x v="0"/>
    <x v="4"/>
    <x v="0"/>
    <n v="10000"/>
    <n v="10000"/>
    <n v="2.4494239999999999E-5"/>
    <n v="-10.617000000000001"/>
    <n v="4.0386102912000002E-4"/>
    <x v="0"/>
  </r>
  <r>
    <x v="0"/>
    <x v="4"/>
    <x v="0"/>
    <n v="100000"/>
    <n v="100000"/>
    <n v="3.4473369999999999E-5"/>
    <n v="-10.275"/>
    <n v="5.6839692456000005E-4"/>
    <x v="0"/>
  </r>
  <r>
    <x v="0"/>
    <x v="4"/>
    <x v="1"/>
    <n v="80000"/>
    <n v="32000"/>
    <n v="9.1427020000000005E-5"/>
    <n v="-9.3000000000000007"/>
    <n v="1.5074487057600003E-3"/>
    <x v="0"/>
  </r>
  <r>
    <x v="0"/>
    <x v="4"/>
    <x v="0"/>
    <n v="15000"/>
    <n v="20000"/>
    <n v="1.0342012E-4"/>
    <n v="-9.1769999999999996"/>
    <n v="1.7051909385600002E-3"/>
    <x v="0"/>
  </r>
  <r>
    <x v="0"/>
    <x v="4"/>
    <x v="1"/>
    <n v="16000"/>
    <n v="32000"/>
    <n v="1.3744443000000001E-4"/>
    <n v="-8.8919999999999995"/>
    <n v="2.2661837618400001E-3"/>
    <x v="0"/>
  </r>
  <r>
    <x v="0"/>
    <x v="4"/>
    <x v="0"/>
    <n v="10000"/>
    <n v="4000"/>
    <n v="1.827996E-4"/>
    <n v="-8.6069999999999993"/>
    <n v="3.0139998047999999E-3"/>
    <x v="1"/>
  </r>
  <r>
    <x v="0"/>
    <x v="4"/>
    <x v="2"/>
    <n v="19800"/>
    <n v="22000"/>
    <n v="2.3388369999999999E-4"/>
    <n v="-8.3610000000000007"/>
    <n v="3.8562744456000003E-3"/>
    <x v="0"/>
  </r>
  <r>
    <x v="0"/>
    <x v="4"/>
    <x v="1"/>
    <n v="13500"/>
    <n v="10800"/>
    <n v="2.5930780999999998E-4"/>
    <n v="-8.2569999999999997"/>
    <n v="4.2754671712800004E-3"/>
    <x v="0"/>
  </r>
  <r>
    <x v="0"/>
    <x v="4"/>
    <x v="1"/>
    <n v="42000"/>
    <n v="28000"/>
    <n v="3.5377846000000002E-4"/>
    <n v="-7.9470000000000001"/>
    <n v="5.8330992484800009E-3"/>
    <x v="0"/>
  </r>
  <r>
    <x v="0"/>
    <x v="4"/>
    <x v="2"/>
    <n v="17600"/>
    <n v="26400"/>
    <n v="4.3848770999999997E-4"/>
    <n v="-7.7320000000000002"/>
    <n v="7.2297853624799999E-3"/>
    <x v="0"/>
  </r>
  <r>
    <x v="0"/>
    <x v="4"/>
    <x v="1"/>
    <n v="49500"/>
    <n v="36000"/>
    <n v="4.4372675000000001E-4"/>
    <n v="-7.72"/>
    <n v="7.3161666540000007E-3"/>
    <x v="0"/>
  </r>
  <r>
    <x v="0"/>
    <x v="4"/>
    <x v="1"/>
    <n v="70000"/>
    <n v="35000"/>
    <n v="4.5913091000000003E-4"/>
    <n v="-7.6859999999999999"/>
    <n v="7.5701504440800005E-3"/>
    <x v="0"/>
  </r>
  <r>
    <x v="0"/>
    <x v="4"/>
    <x v="1"/>
    <n v="18000"/>
    <n v="22500"/>
    <n v="4.6035561999999998E-4"/>
    <n v="-7.6840000000000002"/>
    <n v="7.5903434625600001E-3"/>
    <x v="0"/>
  </r>
  <r>
    <x v="0"/>
    <x v="4"/>
    <x v="0"/>
    <n v="10000"/>
    <n v="10000"/>
    <n v="5.0122470999999997E-4"/>
    <n v="-7.5979999999999999"/>
    <n v="8.2641930184800001E-3"/>
    <x v="0"/>
  </r>
  <r>
    <x v="0"/>
    <x v="4"/>
    <x v="0"/>
    <n v="20000"/>
    <n v="20000"/>
    <n v="5.2617254999999996E-4"/>
    <n v="-7.55"/>
    <n v="8.6755330044000004E-3"/>
    <x v="0"/>
  </r>
  <r>
    <x v="0"/>
    <x v="4"/>
    <x v="0"/>
    <n v="10000"/>
    <n v="10000"/>
    <n v="5.6563548999999998E-4"/>
    <n v="-7.4779999999999998"/>
    <n v="9.32619795912E-3"/>
    <x v="0"/>
  </r>
  <r>
    <x v="0"/>
    <x v="4"/>
    <x v="1"/>
    <n v="2000"/>
    <n v="10000"/>
    <n v="5.6713236E-4"/>
    <n v="-7.4749999999999996"/>
    <n v="9.3508783516800011E-3"/>
    <x v="0"/>
  </r>
  <r>
    <x v="0"/>
    <x v="4"/>
    <x v="1"/>
    <n v="10000"/>
    <n v="24000"/>
    <n v="5.9525538000000005E-4"/>
    <n v="-7.4269999999999996"/>
    <n v="9.8145707054400014E-3"/>
    <x v="0"/>
  </r>
  <r>
    <x v="0"/>
    <x v="4"/>
    <x v="1"/>
    <n v="24000"/>
    <n v="24000"/>
    <n v="6.0782000999999998E-4"/>
    <n v="-7.4059999999999997"/>
    <n v="1.0021736324880001E-2"/>
    <x v="0"/>
  </r>
  <r>
    <x v="0"/>
    <x v="4"/>
    <x v="0"/>
    <n v="100000"/>
    <n v="60000"/>
    <n v="6.5091173000000001E-4"/>
    <n v="-7.3369999999999997"/>
    <n v="1.0732232604240001E-2"/>
    <x v="0"/>
  </r>
  <r>
    <x v="0"/>
    <x v="4"/>
    <x v="0"/>
    <n v="30000"/>
    <n v="4000"/>
    <n v="6.8220992000000004E-4"/>
    <n v="-7.29"/>
    <n v="1.1248277160960002E-2"/>
    <x v="1"/>
  </r>
  <r>
    <x v="0"/>
    <x v="4"/>
    <x v="0"/>
    <n v="20000"/>
    <n v="20000"/>
    <n v="7.0443617999999995E-4"/>
    <n v="-7.258"/>
    <n v="1.161474373584E-2"/>
    <x v="0"/>
  </r>
  <r>
    <x v="0"/>
    <x v="4"/>
    <x v="0"/>
    <n v="10000"/>
    <n v="10000"/>
    <n v="7.0488978000000002E-4"/>
    <n v="-7.2569999999999997"/>
    <n v="1.1622222692640001E-2"/>
    <x v="0"/>
  </r>
  <r>
    <x v="0"/>
    <x v="4"/>
    <x v="0"/>
    <n v="70000"/>
    <n v="40000"/>
    <n v="7.5932142000000003E-4"/>
    <n v="-7.1829999999999998"/>
    <n v="1.2519691572960002E-2"/>
    <x v="0"/>
  </r>
  <r>
    <x v="0"/>
    <x v="4"/>
    <x v="1"/>
    <n v="50000"/>
    <n v="30000"/>
    <n v="9.5572892999999995E-4"/>
    <n v="-6.9530000000000003"/>
    <n v="1.5758058597839998E-2"/>
    <x v="0"/>
  </r>
  <r>
    <x v="0"/>
    <x v="4"/>
    <x v="0"/>
    <n v="60000"/>
    <n v="50000"/>
    <n v="1.0255828699999999E-3"/>
    <n v="-6.8819999999999997"/>
    <n v="1.6909810360559999E-2"/>
    <x v="0"/>
  </r>
  <r>
    <x v="0"/>
    <x v="4"/>
    <x v="1"/>
    <n v="11000"/>
    <n v="11000"/>
    <n v="1.13353896E-3"/>
    <n v="-6.782"/>
    <n v="1.8689790372480003E-2"/>
    <x v="0"/>
  </r>
  <r>
    <x v="0"/>
    <x v="4"/>
    <x v="1"/>
    <n v="80000"/>
    <n v="80000"/>
    <n v="1.3478635600000001E-3"/>
    <n v="-6.609"/>
    <n v="2.2223574377280002E-2"/>
    <x v="0"/>
  </r>
  <r>
    <x v="0"/>
    <x v="4"/>
    <x v="0"/>
    <n v="80000"/>
    <n v="100000"/>
    <n v="1.3562551E-3"/>
    <n v="-6.6029999999999998"/>
    <n v="2.2361934088800002E-2"/>
    <x v="0"/>
  </r>
  <r>
    <x v="0"/>
    <x v="4"/>
    <x v="2"/>
    <n v="10000"/>
    <n v="11984"/>
    <n v="1.4280595100000001E-3"/>
    <n v="-6.5510000000000002"/>
    <n v="2.3545845200880003E-2"/>
    <x v="0"/>
  </r>
  <r>
    <x v="0"/>
    <x v="4"/>
    <x v="1"/>
    <n v="25000"/>
    <n v="18000"/>
    <n v="1.53742175E-3"/>
    <n v="-6.4779999999999998"/>
    <n v="2.5349009814000002E-2"/>
    <x v="0"/>
  </r>
  <r>
    <x v="0"/>
    <x v="4"/>
    <x v="0"/>
    <n v="10000"/>
    <n v="10000"/>
    <n v="1.68647374E-3"/>
    <n v="-6.3849999999999998"/>
    <n v="2.7806579025120001E-2"/>
    <x v="0"/>
  </r>
  <r>
    <x v="0"/>
    <x v="4"/>
    <x v="0"/>
    <n v="350"/>
    <n v="10000"/>
    <n v="1.8592941999999999E-3"/>
    <n v="-6.2880000000000003"/>
    <n v="3.06560427696E-2"/>
    <x v="0"/>
  </r>
  <r>
    <x v="0"/>
    <x v="4"/>
    <x v="0"/>
    <n v="20000"/>
    <n v="15000"/>
    <n v="2.1182980999999998E-3"/>
    <n v="-6.157"/>
    <n v="3.4926499072800002E-2"/>
    <x v="0"/>
  </r>
  <r>
    <x v="0"/>
    <x v="4"/>
    <x v="0"/>
    <n v="40000"/>
    <n v="70000"/>
    <n v="2.2335117500000001E-3"/>
    <n v="-6.1040000000000001"/>
    <n v="3.6826141734000006E-2"/>
    <x v="0"/>
  </r>
  <r>
    <x v="0"/>
    <x v="4"/>
    <x v="0"/>
    <n v="10000"/>
    <n v="10000"/>
    <n v="2.25936678E-3"/>
    <n v="-6.093"/>
    <n v="3.725243946864E-2"/>
    <x v="0"/>
  </r>
  <r>
    <x v="0"/>
    <x v="4"/>
    <x v="0"/>
    <n v="10000"/>
    <n v="10000"/>
    <n v="2.2675315199999998E-3"/>
    <n v="-6.0890000000000004"/>
    <n v="3.7387059701759998E-2"/>
    <x v="0"/>
  </r>
  <r>
    <x v="0"/>
    <x v="4"/>
    <x v="0"/>
    <n v="100000"/>
    <n v="100000"/>
    <n v="2.3006441100000001E-3"/>
    <n v="-6.0750000000000002"/>
    <n v="3.7933020085680003E-2"/>
    <x v="0"/>
  </r>
  <r>
    <x v="0"/>
    <x v="4"/>
    <x v="0"/>
    <n v="50000"/>
    <n v="35000"/>
    <n v="2.4702893899999998E-3"/>
    <n v="-6.0030000000000001"/>
    <n v="4.0730131462320004E-2"/>
    <x v="0"/>
  </r>
  <r>
    <x v="0"/>
    <x v="4"/>
    <x v="1"/>
    <n v="58000"/>
    <n v="58000"/>
    <n v="3.0701260999999999E-3"/>
    <n v="-5.7859999999999996"/>
    <n v="5.0620239136799999E-2"/>
    <x v="0"/>
  </r>
  <r>
    <x v="0"/>
    <x v="4"/>
    <x v="0"/>
    <n v="10000"/>
    <n v="9000"/>
    <n v="3.2577338299999998E-3"/>
    <n v="-5.7270000000000003"/>
    <n v="5.3713515389039998E-2"/>
    <x v="1"/>
  </r>
  <r>
    <x v="0"/>
    <x v="4"/>
    <x v="1"/>
    <n v="70000"/>
    <n v="70000"/>
    <n v="3.4505125600000001E-3"/>
    <n v="-5.6689999999999996"/>
    <n v="5.6892051089280013E-2"/>
    <x v="0"/>
  </r>
  <r>
    <x v="0"/>
    <x v="4"/>
    <x v="0"/>
    <n v="9000"/>
    <n v="10000"/>
    <n v="4.1749070100000002E-3"/>
    <n v="-5.4790000000000001"/>
    <n v="6.8835866780880009E-2"/>
    <x v="0"/>
  </r>
  <r>
    <x v="0"/>
    <x v="4"/>
    <x v="0"/>
    <n v="90000"/>
    <n v="100000"/>
    <n v="4.2629048399999998E-3"/>
    <n v="-5.4580000000000002"/>
    <n v="7.0286775001920002E-2"/>
    <x v="0"/>
  </r>
  <r>
    <x v="0"/>
    <x v="4"/>
    <x v="0"/>
    <n v="100000"/>
    <n v="100000"/>
    <n v="4.3658713599999998E-3"/>
    <n v="-5.4340000000000002"/>
    <n v="7.1984486983679999E-2"/>
    <x v="0"/>
  </r>
  <r>
    <x v="0"/>
    <x v="4"/>
    <x v="0"/>
    <n v="10000"/>
    <n v="10000"/>
    <n v="4.5427742000000004E-3"/>
    <n v="-5.3940000000000001"/>
    <n v="7.4901261009600012E-2"/>
    <x v="0"/>
  </r>
  <r>
    <x v="0"/>
    <x v="4"/>
    <x v="0"/>
    <n v="100000"/>
    <n v="100000"/>
    <n v="4.8888687299999999E-3"/>
    <n v="-5.3209999999999997"/>
    <n v="8.0607667620240006E-2"/>
    <x v="0"/>
  </r>
  <r>
    <x v="0"/>
    <x v="4"/>
    <x v="1"/>
    <n v="5000"/>
    <n v="40000"/>
    <n v="5.0040823700000002E-3"/>
    <n v="-5.298"/>
    <n v="8.2507310116560012E-2"/>
    <x v="0"/>
  </r>
  <r>
    <x v="0"/>
    <x v="4"/>
    <x v="1"/>
    <n v="70000"/>
    <n v="70000"/>
    <n v="5.0798330800000003E-3"/>
    <n v="-5.282"/>
    <n v="8.375628782304001E-2"/>
    <x v="0"/>
  </r>
  <r>
    <x v="0"/>
    <x v="4"/>
    <x v="0"/>
    <n v="100000"/>
    <n v="100000"/>
    <n v="5.182346E-3"/>
    <n v="-5.2619999999999996"/>
    <n v="8.5446520848000015E-2"/>
    <x v="0"/>
  </r>
  <r>
    <x v="0"/>
    <x v="4"/>
    <x v="0"/>
    <n v="100000"/>
    <n v="100000"/>
    <n v="5.9289667099999997E-3"/>
    <n v="-5.1280000000000001"/>
    <n v="9.7756803114480012E-2"/>
    <x v="0"/>
  </r>
  <r>
    <x v="0"/>
    <x v="4"/>
    <x v="0"/>
    <n v="10000"/>
    <n v="10000"/>
    <n v="5.9611720900000003E-3"/>
    <n v="-5.1219999999999999"/>
    <n v="9.8287805419920021E-2"/>
    <x v="0"/>
  </r>
  <r>
    <x v="0"/>
    <x v="4"/>
    <x v="1"/>
    <n v="24500"/>
    <n v="27300"/>
    <n v="6.0137893499999998E-3"/>
    <n v="-5.1139999999999999"/>
    <n v="9.915535880280002E-2"/>
    <x v="0"/>
  </r>
  <r>
    <x v="0"/>
    <x v="4"/>
    <x v="0"/>
    <n v="100000"/>
    <n v="100000"/>
    <n v="6.4701079599999997E-3"/>
    <n v="-5.0410000000000004"/>
    <n v="0.10667914004448001"/>
    <x v="0"/>
  </r>
  <r>
    <x v="0"/>
    <x v="4"/>
    <x v="1"/>
    <n v="131400"/>
    <n v="146000"/>
    <n v="6.6633402899999999E-3"/>
    <n v="-5.0110000000000001"/>
    <n v="0.10986515470152"/>
    <x v="0"/>
  </r>
  <r>
    <x v="0"/>
    <x v="4"/>
    <x v="1"/>
    <n v="30000"/>
    <n v="70000"/>
    <n v="8.4450693999999996E-3"/>
    <n v="-4.774"/>
    <n v="0.13924230426720002"/>
    <x v="0"/>
  </r>
  <r>
    <x v="0"/>
    <x v="4"/>
    <x v="1"/>
    <n v="55000"/>
    <n v="100000"/>
    <n v="9.2084731900000001E-3"/>
    <n v="-4.6879999999999997"/>
    <n v="0.15182930595672001"/>
    <x v="0"/>
  </r>
  <r>
    <x v="0"/>
    <x v="4"/>
    <x v="0"/>
    <n v="100000"/>
    <n v="100000"/>
    <n v="1.027941577E-2"/>
    <n v="-4.5780000000000003"/>
    <n v="0.16948700721576002"/>
    <x v="0"/>
  </r>
  <r>
    <x v="0"/>
    <x v="4"/>
    <x v="0"/>
    <n v="100000"/>
    <n v="100000"/>
    <n v="1.0372856749999999E-2"/>
    <n v="-4.569"/>
    <n v="0.171027662094"/>
    <x v="0"/>
  </r>
  <r>
    <x v="0"/>
    <x v="4"/>
    <x v="0"/>
    <n v="10000"/>
    <n v="10000"/>
    <n v="1.041458768E-2"/>
    <n v="-4.5650000000000004"/>
    <n v="0.17171572166784002"/>
    <x v="0"/>
  </r>
  <r>
    <x v="0"/>
    <x v="4"/>
    <x v="0"/>
    <n v="10000"/>
    <n v="10000"/>
    <n v="1.133221446E-2"/>
    <n v="-4.4800000000000004"/>
    <n v="0.18684555201648001"/>
    <x v="0"/>
  </r>
  <r>
    <x v="0"/>
    <x v="4"/>
    <x v="0"/>
    <n v="10000"/>
    <n v="10000"/>
    <n v="1.2561462400000001E-2"/>
    <n v="-4.3769999999999998"/>
    <n v="0.20711339205120005"/>
    <x v="0"/>
  </r>
  <r>
    <x v="0"/>
    <x v="4"/>
    <x v="1"/>
    <n v="67000"/>
    <n v="67000"/>
    <n v="1.3192415860000001E-2"/>
    <n v="-4.3280000000000003"/>
    <n v="0.21751655269968004"/>
    <x v="0"/>
  </r>
  <r>
    <x v="0"/>
    <x v="4"/>
    <x v="1"/>
    <n v="140000"/>
    <n v="140000"/>
    <n v="1.3787988750000001E-2"/>
    <n v="-4.2839999999999998"/>
    <n v="0.22733635851000006"/>
    <x v="0"/>
  </r>
  <r>
    <x v="0"/>
    <x v="4"/>
    <x v="0"/>
    <n v="10000"/>
    <n v="10000"/>
    <n v="1.5641386189999999E-2"/>
    <n v="-4.1580000000000004"/>
    <n v="0.25789517550072"/>
    <x v="0"/>
  </r>
  <r>
    <x v="0"/>
    <x v="4"/>
    <x v="1"/>
    <n v="17000"/>
    <n v="34000"/>
    <n v="1.7307448060000001E-2"/>
    <n v="-4.0570000000000004"/>
    <n v="0.28536520361328005"/>
    <x v="0"/>
  </r>
  <r>
    <x v="0"/>
    <x v="4"/>
    <x v="0"/>
    <n v="100000"/>
    <n v="100000"/>
    <n v="1.8359793159999999E-2"/>
    <n v="-3.9980000000000002"/>
    <n v="0.30271626962207998"/>
    <x v="0"/>
  </r>
  <r>
    <x v="0"/>
    <x v="4"/>
    <x v="1"/>
    <n v="100000"/>
    <n v="100000"/>
    <n v="1.8824276510000001E-2"/>
    <n v="-3.9729999999999999"/>
    <n v="0.31037467109688005"/>
    <x v="0"/>
  </r>
  <r>
    <x v="0"/>
    <x v="4"/>
    <x v="0"/>
    <n v="45000"/>
    <n v="45000"/>
    <n v="1.8979860290000001E-2"/>
    <n v="-3.964"/>
    <n v="0.31293993646152007"/>
    <x v="0"/>
  </r>
  <r>
    <x v="0"/>
    <x v="4"/>
    <x v="1"/>
    <n v="76000"/>
    <n v="69850"/>
    <n v="2.037603193E-2"/>
    <n v="-3.8929999999999998"/>
    <n v="0.33596001446183998"/>
    <x v="0"/>
  </r>
  <r>
    <x v="0"/>
    <x v="4"/>
    <x v="1"/>
    <n v="100000"/>
    <n v="100000"/>
    <n v="2.0652726119999999E-2"/>
    <n v="-3.88"/>
    <n v="0.34052214826656002"/>
    <x v="0"/>
  </r>
  <r>
    <x v="0"/>
    <x v="4"/>
    <x v="0"/>
    <n v="10000"/>
    <n v="10000"/>
    <n v="2.3568901390000001E-2"/>
    <n v="-3.7480000000000002"/>
    <n v="0.38860404611832006"/>
    <x v="0"/>
  </r>
  <r>
    <x v="0"/>
    <x v="4"/>
    <x v="1"/>
    <n v="87500"/>
    <n v="87500"/>
    <n v="2.4276966340000001E-2"/>
    <n v="-3.718"/>
    <n v="0.40027862101392009"/>
    <x v="0"/>
  </r>
  <r>
    <x v="0"/>
    <x v="4"/>
    <x v="1"/>
    <n v="100000"/>
    <n v="100000"/>
    <n v="2.5190964350000001E-2"/>
    <n v="-3.681"/>
    <n v="0.41534862020280006"/>
    <x v="0"/>
  </r>
  <r>
    <x v="0"/>
    <x v="4"/>
    <x v="1"/>
    <n v="39000"/>
    <n v="39000"/>
    <n v="2.5869999090000002E-2"/>
    <n v="-3.6549999999999998"/>
    <n v="0.42654454499592004"/>
    <x v="0"/>
  </r>
  <r>
    <x v="0"/>
    <x v="4"/>
    <x v="0"/>
    <n v="100000"/>
    <n v="100000"/>
    <n v="2.6915086639999999E-2"/>
    <n v="-3.6150000000000002"/>
    <n v="0.44377594852032004"/>
    <x v="0"/>
  </r>
  <r>
    <x v="0"/>
    <x v="4"/>
    <x v="1"/>
    <n v="70000"/>
    <n v="70000"/>
    <n v="3.0127914360000001E-2"/>
    <n v="-3.5019999999999998"/>
    <n v="0.49674905196768004"/>
    <x v="0"/>
  </r>
  <r>
    <x v="0"/>
    <x v="4"/>
    <x v="0"/>
    <n v="10000"/>
    <n v="10000"/>
    <n v="3.019504672E-2"/>
    <n v="-3.5"/>
    <n v="0.49785593031936004"/>
    <x v="0"/>
  </r>
  <r>
    <x v="0"/>
    <x v="4"/>
    <x v="0"/>
    <n v="10000"/>
    <n v="10000"/>
    <n v="3.9194865279999998E-2"/>
    <n v="-3.2389999999999999"/>
    <n v="0.64624493873664002"/>
    <x v="0"/>
  </r>
  <r>
    <x v="0"/>
    <x v="4"/>
    <x v="0"/>
    <n v="10000"/>
    <n v="10000"/>
    <n v="8.2748797969999996E-2"/>
    <n v="-2.492"/>
    <n v="1.3643621809293602"/>
    <x v="0"/>
  </r>
  <r>
    <x v="0"/>
    <x v="4"/>
    <x v="0"/>
    <n v="100000"/>
    <n v="100000"/>
    <n v="8.5232241680000001E-2"/>
    <n v="-2.4620000000000002"/>
    <n v="1.4053092008198402"/>
    <x v="0"/>
  </r>
  <r>
    <x v="0"/>
    <x v="4"/>
    <x v="0"/>
    <n v="10000"/>
    <n v="10000"/>
    <n v="8.5679488339999998E-2"/>
    <n v="-2.4569999999999999"/>
    <n v="1.4126834037499201"/>
    <x v="0"/>
  </r>
  <r>
    <x v="0"/>
    <x v="4"/>
    <x v="0"/>
    <n v="100000"/>
    <n v="100000"/>
    <n v="8.9335480359999997E-2"/>
    <n v="-2.415"/>
    <n v="1.4729634001756802"/>
    <x v="0"/>
  </r>
  <r>
    <x v="0"/>
    <x v="4"/>
    <x v="0"/>
    <n v="100000"/>
    <n v="100000"/>
    <n v="9.4345913089999997E-2"/>
    <n v="-2.3610000000000002"/>
    <n v="1.5555754150279202"/>
    <x v="0"/>
  </r>
  <r>
    <x v="0"/>
    <x v="4"/>
    <x v="0"/>
    <n v="100000"/>
    <n v="100000"/>
    <n v="0.10369500136"/>
    <n v="-2.266"/>
    <n v="1.70972318242368"/>
    <x v="0"/>
  </r>
  <r>
    <x v="0"/>
    <x v="4"/>
    <x v="1"/>
    <n v="70000"/>
    <n v="70000"/>
    <n v="0.18793885512"/>
    <n v="-1.6719999999999999"/>
    <n v="3.0987358432185603"/>
    <x v="0"/>
  </r>
  <r>
    <x v="0"/>
    <x v="4"/>
    <x v="0"/>
    <n v="100000"/>
    <n v="100000"/>
    <n v="0.38088768938000001"/>
    <n v="-0.96499999999999997"/>
    <n v="6.2800762224974402"/>
    <x v="0"/>
  </r>
  <r>
    <x v="2"/>
    <x v="4"/>
    <x v="1"/>
    <n v="10000"/>
    <n v="16000"/>
    <n v="4.335435E-4"/>
    <n v="-7.7439999999999998"/>
    <n v="7.148265228E-3"/>
    <x v="0"/>
  </r>
  <r>
    <x v="2"/>
    <x v="4"/>
    <x v="1"/>
    <n v="11000"/>
    <n v="12000"/>
    <n v="2.2370044499999998E-3"/>
    <n v="-6.1029999999999998"/>
    <n v="3.6883729371599998E-2"/>
    <x v="0"/>
  </r>
  <r>
    <x v="1"/>
    <x v="4"/>
    <x v="0"/>
    <n v="100000"/>
    <n v="100000"/>
    <n v="7.2575499999999997E-6"/>
    <n v="-11.833"/>
    <n v="1.1966248440000002E-4"/>
    <x v="0"/>
  </r>
  <r>
    <x v="1"/>
    <x v="4"/>
    <x v="0"/>
    <n v="1000"/>
    <n v="10000"/>
    <n v="1.8143879999999999E-5"/>
    <n v="-10.917"/>
    <n v="2.9915629344000002E-4"/>
    <x v="0"/>
  </r>
  <r>
    <x v="1"/>
    <x v="4"/>
    <x v="0"/>
    <n v="10000"/>
    <n v="10000"/>
    <n v="2.5855030000000001E-5"/>
    <n v="-10.563000000000001"/>
    <n v="4.2629773464000005E-4"/>
    <x v="0"/>
  </r>
  <r>
    <x v="1"/>
    <x v="4"/>
    <x v="0"/>
    <n v="60000"/>
    <n v="10000"/>
    <n v="2.5855030000000001E-5"/>
    <n v="-10.563000000000001"/>
    <n v="4.2629773464000005E-4"/>
    <x v="0"/>
  </r>
  <r>
    <x v="1"/>
    <x v="4"/>
    <x v="0"/>
    <n v="100000"/>
    <n v="100000"/>
    <n v="2.6762220000000001E-5"/>
    <n v="-10.529"/>
    <n v="4.4125548336000007E-4"/>
    <x v="0"/>
  </r>
  <r>
    <x v="1"/>
    <x v="4"/>
    <x v="0"/>
    <n v="100000"/>
    <n v="100000"/>
    <n v="4.1277330000000001E-5"/>
    <n v="-10.095000000000001"/>
    <n v="6.8058061704000011E-4"/>
    <x v="0"/>
  </r>
  <r>
    <x v="1"/>
    <x v="4"/>
    <x v="0"/>
    <n v="10000"/>
    <n v="10000"/>
    <n v="5.1710060000000002E-5"/>
    <n v="-9.8699999999999992"/>
    <n v="8.525954692800001E-4"/>
    <x v="0"/>
  </r>
  <r>
    <x v="1"/>
    <x v="4"/>
    <x v="0"/>
    <n v="100000"/>
    <n v="100000"/>
    <n v="5.4885239999999997E-5"/>
    <n v="-9.81"/>
    <n v="9.0494783711999997E-4"/>
    <x v="0"/>
  </r>
  <r>
    <x v="1"/>
    <x v="4"/>
    <x v="0"/>
    <n v="100000"/>
    <n v="3000"/>
    <n v="8.7544230000000003E-5"/>
    <n v="-9.343"/>
    <n v="1.4434292642400001E-3"/>
    <x v="1"/>
  </r>
  <r>
    <x v="1"/>
    <x v="4"/>
    <x v="1"/>
    <n v="20000"/>
    <n v="2000"/>
    <n v="2.3997096999999999E-4"/>
    <n v="-8.3350000000000009"/>
    <n v="3.9566413533599996E-3"/>
    <x v="1"/>
  </r>
  <r>
    <x v="1"/>
    <x v="4"/>
    <x v="0"/>
    <n v="100000"/>
    <n v="100000"/>
    <n v="2.6399346999999998E-4"/>
    <n v="-8.24"/>
    <n v="4.3527243333599999E-3"/>
    <x v="0"/>
  </r>
  <r>
    <x v="1"/>
    <x v="4"/>
    <x v="0"/>
    <n v="10000"/>
    <n v="10000"/>
    <n v="2.6852944000000002E-4"/>
    <n v="-8.2230000000000008"/>
    <n v="4.4275134067200007E-3"/>
    <x v="0"/>
  </r>
  <r>
    <x v="1"/>
    <x v="4"/>
    <x v="0"/>
    <n v="15000"/>
    <n v="15000"/>
    <n v="2.9257007999999998E-4"/>
    <n v="-8.1370000000000005"/>
    <n v="4.8238954790400003E-3"/>
    <x v="0"/>
  </r>
  <r>
    <x v="1"/>
    <x v="4"/>
    <x v="0"/>
    <n v="100000"/>
    <n v="100000"/>
    <n v="3.1706432000000001E-4"/>
    <n v="-8.0559999999999992"/>
    <n v="5.2277565081600003E-3"/>
    <x v="0"/>
  </r>
  <r>
    <x v="1"/>
    <x v="4"/>
    <x v="1"/>
    <n v="22500"/>
    <n v="22500"/>
    <n v="3.5323415000000001E-4"/>
    <n v="-7.9480000000000004"/>
    <n v="5.824124665200001E-3"/>
    <x v="0"/>
  </r>
  <r>
    <x v="1"/>
    <x v="4"/>
    <x v="0"/>
    <n v="10000"/>
    <n v="10000"/>
    <n v="3.8555746999999999E-4"/>
    <n v="-7.8609999999999998"/>
    <n v="6.3570715653600007E-3"/>
    <x v="0"/>
  </r>
  <r>
    <x v="1"/>
    <x v="4"/>
    <x v="1"/>
    <n v="18000"/>
    <n v="15000"/>
    <n v="3.8567541000000002E-4"/>
    <n v="-7.8609999999999998"/>
    <n v="6.3590161600800017E-3"/>
    <x v="0"/>
  </r>
  <r>
    <x v="1"/>
    <x v="4"/>
    <x v="1"/>
    <n v="65700"/>
    <n v="65700"/>
    <n v="6.0437268000000004E-4"/>
    <n v="-7.4109999999999996"/>
    <n v="9.9648967478400009E-3"/>
    <x v="0"/>
  </r>
  <r>
    <x v="1"/>
    <x v="4"/>
    <x v="1"/>
    <n v="100000"/>
    <n v="100000"/>
    <n v="6.0967976000000001E-4"/>
    <n v="-7.4029999999999996"/>
    <n v="1.005239988288E-2"/>
    <x v="0"/>
  </r>
  <r>
    <x v="1"/>
    <x v="4"/>
    <x v="0"/>
    <n v="10000"/>
    <n v="10000"/>
    <n v="6.4002540000000004E-4"/>
    <n v="-7.3540000000000001"/>
    <n v="1.0552738795200002E-2"/>
    <x v="0"/>
  </r>
  <r>
    <x v="1"/>
    <x v="4"/>
    <x v="0"/>
    <n v="100000"/>
    <n v="100000"/>
    <n v="6.8946747999999996E-4"/>
    <n v="-7.28"/>
    <n v="1.1367939810240001E-2"/>
    <x v="0"/>
  </r>
  <r>
    <x v="1"/>
    <x v="4"/>
    <x v="0"/>
    <n v="100000"/>
    <n v="20000"/>
    <n v="6.9717862999999999E-4"/>
    <n v="-7.2679999999999998"/>
    <n v="1.1495081251440002E-2"/>
    <x v="0"/>
  </r>
  <r>
    <x v="1"/>
    <x v="4"/>
    <x v="1"/>
    <n v="80000"/>
    <n v="48000"/>
    <n v="8.5747980999999998E-4"/>
    <n v="-7.0620000000000003"/>
    <n v="1.4138127107280001E-2"/>
    <x v="0"/>
  </r>
  <r>
    <x v="1"/>
    <x v="4"/>
    <x v="0"/>
    <n v="70000"/>
    <n v="70000"/>
    <n v="9.0220448000000002E-4"/>
    <n v="-7.0110000000000001"/>
    <n v="1.4875547466240001E-2"/>
    <x v="0"/>
  </r>
  <r>
    <x v="1"/>
    <x v="4"/>
    <x v="0"/>
    <n v="30000"/>
    <n v="10000"/>
    <n v="9.4166742000000004E-4"/>
    <n v="-6.968"/>
    <n v="1.5526212420960004E-2"/>
    <x v="0"/>
  </r>
  <r>
    <x v="1"/>
    <x v="4"/>
    <x v="0"/>
    <n v="15000"/>
    <n v="15000"/>
    <n v="9.4484259999999998E-4"/>
    <n v="-6.9640000000000004"/>
    <n v="1.5578564788800001E-2"/>
    <x v="0"/>
  </r>
  <r>
    <x v="1"/>
    <x v="4"/>
    <x v="0"/>
    <n v="10000"/>
    <n v="10000"/>
    <n v="9.5799692000000003E-4"/>
    <n v="-6.9509999999999996"/>
    <n v="1.5795453216960003E-2"/>
    <x v="0"/>
  </r>
  <r>
    <x v="1"/>
    <x v="4"/>
    <x v="0"/>
    <n v="100000"/>
    <n v="100000"/>
    <n v="1.0464483399999999E-3"/>
    <n v="-6.8620000000000001"/>
    <n v="1.7253840229919999E-2"/>
    <x v="0"/>
  </r>
  <r>
    <x v="1"/>
    <x v="4"/>
    <x v="0"/>
    <n v="50000"/>
    <n v="40000"/>
    <n v="1.0981584E-3"/>
    <n v="-6.8140000000000001"/>
    <n v="1.8106435699200004E-2"/>
    <x v="0"/>
  </r>
  <r>
    <x v="1"/>
    <x v="4"/>
    <x v="0"/>
    <n v="10000"/>
    <n v="10000"/>
    <n v="1.2129184400000001E-3"/>
    <n v="-6.7149999999999999"/>
    <n v="1.9998599238720001E-2"/>
    <x v="0"/>
  </r>
  <r>
    <x v="1"/>
    <x v="4"/>
    <x v="0"/>
    <n v="7500"/>
    <n v="10000"/>
    <n v="1.2233511700000001E-3"/>
    <n v="-6.7060000000000004"/>
    <n v="2.0170614090960003E-2"/>
    <x v="0"/>
  </r>
  <r>
    <x v="1"/>
    <x v="4"/>
    <x v="1"/>
    <n v="100000"/>
    <n v="100000"/>
    <n v="1.28871451E-3"/>
    <n v="-6.6539999999999999"/>
    <n v="2.124832484088E-2"/>
    <x v="0"/>
  </r>
  <r>
    <x v="1"/>
    <x v="4"/>
    <x v="0"/>
    <n v="100000"/>
    <n v="100000"/>
    <n v="1.2895763399999999E-3"/>
    <n v="-6.6529999999999996"/>
    <n v="2.1262534693920001E-2"/>
    <x v="0"/>
  </r>
  <r>
    <x v="1"/>
    <x v="4"/>
    <x v="0"/>
    <n v="100000"/>
    <n v="100000"/>
    <n v="1.33085367E-3"/>
    <n v="-6.6219999999999999"/>
    <n v="2.194311531096E-2"/>
    <x v="0"/>
  </r>
  <r>
    <x v="1"/>
    <x v="4"/>
    <x v="1"/>
    <n v="100000"/>
    <n v="100000"/>
    <n v="1.6096343999999999E-3"/>
    <n v="-6.4320000000000004"/>
    <n v="2.65396519872E-2"/>
    <x v="0"/>
  </r>
  <r>
    <x v="1"/>
    <x v="4"/>
    <x v="0"/>
    <n v="40000"/>
    <n v="40000"/>
    <n v="1.71278236E-3"/>
    <n v="-6.37"/>
    <n v="2.8240355551680002E-2"/>
    <x v="0"/>
  </r>
  <r>
    <x v="1"/>
    <x v="4"/>
    <x v="1"/>
    <n v="109000"/>
    <n v="109000"/>
    <n v="1.7859475599999999E-3"/>
    <n v="-6.3280000000000003"/>
    <n v="2.944670336928E-2"/>
    <x v="0"/>
  </r>
  <r>
    <x v="1"/>
    <x v="4"/>
    <x v="0"/>
    <n v="10000"/>
    <n v="10000"/>
    <n v="1.8134809E-3"/>
    <n v="-6.3129999999999997"/>
    <n v="2.9900673079200003E-2"/>
    <x v="0"/>
  </r>
  <r>
    <x v="1"/>
    <x v="4"/>
    <x v="0"/>
    <n v="10000"/>
    <n v="10000"/>
    <n v="1.9912909399999999E-3"/>
    <n v="-6.2190000000000003"/>
    <n v="3.283240501872E-2"/>
    <x v="0"/>
  </r>
  <r>
    <x v="1"/>
    <x v="4"/>
    <x v="1"/>
    <n v="100000"/>
    <n v="100000"/>
    <n v="2.0513018199999999E-3"/>
    <n v="-6.1890000000000001"/>
    <n v="3.3821864408159999E-2"/>
    <x v="0"/>
  </r>
  <r>
    <x v="1"/>
    <x v="4"/>
    <x v="0"/>
    <n v="60000"/>
    <n v="100000"/>
    <n v="2.0634128600000002E-3"/>
    <n v="-6.1829999999999998"/>
    <n v="3.4021551235680007E-2"/>
    <x v="0"/>
  </r>
  <r>
    <x v="1"/>
    <x v="4"/>
    <x v="0"/>
    <n v="100000"/>
    <n v="100000"/>
    <n v="2.0856391200000002E-3"/>
    <n v="-6.173"/>
    <n v="3.4388017810560001E-2"/>
    <x v="0"/>
  </r>
  <r>
    <x v="1"/>
    <x v="4"/>
    <x v="0"/>
    <n v="25000"/>
    <n v="40000"/>
    <n v="2.3319423000000001E-3"/>
    <n v="-6.0609999999999999"/>
    <n v="3.8449064642400006E-2"/>
    <x v="0"/>
  </r>
  <r>
    <x v="1"/>
    <x v="4"/>
    <x v="0"/>
    <n v="50000"/>
    <n v="40000"/>
    <n v="2.6925519400000002E-3"/>
    <n v="-5.9169999999999998"/>
    <n v="4.439479638672001E-2"/>
    <x v="0"/>
  </r>
  <r>
    <x v="1"/>
    <x v="4"/>
    <x v="2"/>
    <n v="300000"/>
    <n v="300000"/>
    <n v="2.7748797999999999E-3"/>
    <n v="-5.8869999999999996"/>
    <n v="4.5752218142399999E-2"/>
    <x v="0"/>
  </r>
  <r>
    <x v="1"/>
    <x v="4"/>
    <x v="0"/>
    <n v="100000"/>
    <n v="100000"/>
    <n v="2.87081557E-3"/>
    <n v="-5.8529999999999998"/>
    <n v="4.733400711816E-2"/>
    <x v="0"/>
  </r>
  <r>
    <x v="1"/>
    <x v="4"/>
    <x v="1"/>
    <n v="67000"/>
    <n v="100000"/>
    <n v="2.87548762E-3"/>
    <n v="-5.8520000000000003"/>
    <n v="4.7411039878560005E-2"/>
    <x v="0"/>
  </r>
  <r>
    <x v="1"/>
    <x v="4"/>
    <x v="0"/>
    <n v="100000"/>
    <n v="100000"/>
    <n v="3.0055338799999999E-3"/>
    <n v="-5.8070000000000004"/>
    <n v="4.9555242613440006E-2"/>
    <x v="0"/>
  </r>
  <r>
    <x v="1"/>
    <x v="4"/>
    <x v="0"/>
    <n v="100000"/>
    <n v="100000"/>
    <n v="3.33167014E-3"/>
    <n v="-5.7039999999999997"/>
    <n v="5.4932577268320008E-2"/>
    <x v="0"/>
  </r>
  <r>
    <x v="1"/>
    <x v="4"/>
    <x v="0"/>
    <n v="100000"/>
    <n v="100000"/>
    <n v="3.3679579099999998E-3"/>
    <n v="-5.6929999999999996"/>
    <n v="5.5530890020080007E-2"/>
    <x v="0"/>
  </r>
  <r>
    <x v="1"/>
    <x v="4"/>
    <x v="1"/>
    <n v="77000"/>
    <n v="77000"/>
    <n v="3.41059603E-3"/>
    <n v="-5.681"/>
    <n v="5.6233907342640006E-2"/>
    <x v="0"/>
  </r>
  <r>
    <x v="1"/>
    <x v="4"/>
    <x v="1"/>
    <n v="80000"/>
    <n v="80000"/>
    <n v="3.4987299300000001E-3"/>
    <n v="-5.6550000000000002"/>
    <n v="5.7687059085840015E-2"/>
    <x v="0"/>
  </r>
  <r>
    <x v="1"/>
    <x v="4"/>
    <x v="0"/>
    <n v="100000"/>
    <n v="100000"/>
    <n v="3.77438084E-3"/>
    <n v="-5.58"/>
    <n v="6.2231991289920005E-2"/>
    <x v="0"/>
  </r>
  <r>
    <x v="1"/>
    <x v="4"/>
    <x v="1"/>
    <n v="58000"/>
    <n v="35000"/>
    <n v="4.1711875200000003E-3"/>
    <n v="-5.48"/>
    <n v="6.8774539829760006E-2"/>
    <x v="0"/>
  </r>
  <r>
    <x v="1"/>
    <x v="4"/>
    <x v="1"/>
    <n v="100000"/>
    <n v="100000"/>
    <n v="4.79905652E-3"/>
    <n v="-5.3390000000000004"/>
    <n v="7.9126843901760002E-2"/>
    <x v="0"/>
  </r>
  <r>
    <x v="1"/>
    <x v="4"/>
    <x v="1"/>
    <n v="100000"/>
    <n v="100000"/>
    <n v="4.9773201499999998E-3"/>
    <n v="-5.3029999999999999"/>
    <n v="8.2066054633200006E-2"/>
    <x v="0"/>
  </r>
  <r>
    <x v="1"/>
    <x v="4"/>
    <x v="0"/>
    <n v="100000"/>
    <n v="100000"/>
    <n v="4.9863920899999997E-3"/>
    <n v="-5.3010000000000002"/>
    <n v="8.221563277992E-2"/>
    <x v="0"/>
  </r>
  <r>
    <x v="1"/>
    <x v="4"/>
    <x v="1"/>
    <n v="78000"/>
    <n v="78000"/>
    <n v="5.14197587E-3"/>
    <n v="-5.27"/>
    <n v="8.478089814456001E-2"/>
    <x v="0"/>
  </r>
  <r>
    <x v="1"/>
    <x v="4"/>
    <x v="0"/>
    <n v="100000"/>
    <n v="100000"/>
    <n v="5.2036650600000003E-3"/>
    <n v="-5.258"/>
    <n v="8.5798029509280005E-2"/>
    <x v="0"/>
  </r>
  <r>
    <x v="1"/>
    <x v="4"/>
    <x v="0"/>
    <n v="100000"/>
    <n v="100000"/>
    <n v="5.4322779599999997E-3"/>
    <n v="-5.2149999999999999"/>
    <n v="8.9567399004480006E-2"/>
    <x v="0"/>
  </r>
  <r>
    <x v="1"/>
    <x v="4"/>
    <x v="0"/>
    <n v="10000"/>
    <n v="10000"/>
    <n v="5.4672049400000004E-3"/>
    <n v="-5.2089999999999996"/>
    <n v="9.0143275050720006E-2"/>
    <x v="0"/>
  </r>
  <r>
    <x v="1"/>
    <x v="4"/>
    <x v="1"/>
    <n v="100000"/>
    <n v="100000"/>
    <n v="5.5483987999999998E-3"/>
    <n v="-5.194"/>
    <n v="9.1481999414400009E-2"/>
    <x v="0"/>
  </r>
  <r>
    <x v="1"/>
    <x v="4"/>
    <x v="0"/>
    <n v="100000"/>
    <n v="100000"/>
    <n v="5.9439354100000001E-3"/>
    <n v="-5.125"/>
    <n v="9.8003607040080015E-2"/>
    <x v="0"/>
  </r>
  <r>
    <x v="1"/>
    <x v="4"/>
    <x v="0"/>
    <n v="10000"/>
    <n v="10000"/>
    <n v="6.3054522400000004E-3"/>
    <n v="-5.0659999999999998"/>
    <n v="0.10396429653312002"/>
    <x v="0"/>
  </r>
  <r>
    <x v="1"/>
    <x v="4"/>
    <x v="0"/>
    <n v="100000"/>
    <n v="100000"/>
    <n v="6.6066406600000004E-3"/>
    <n v="-5.0199999999999996"/>
    <n v="0.10893029120208002"/>
    <x v="0"/>
  </r>
  <r>
    <x v="1"/>
    <x v="4"/>
    <x v="1"/>
    <n v="70000"/>
    <n v="63000"/>
    <n v="6.7209471100000001E-3"/>
    <n v="-5.0030000000000001"/>
    <n v="0.11081497594968001"/>
    <x v="0"/>
  </r>
  <r>
    <x v="1"/>
    <x v="4"/>
    <x v="0"/>
    <n v="80000"/>
    <n v="100000"/>
    <n v="6.8760772900000001E-3"/>
    <n v="-4.9800000000000004"/>
    <n v="0.11337276235752"/>
    <x v="0"/>
  </r>
  <r>
    <x v="1"/>
    <x v="4"/>
    <x v="0"/>
    <n v="100000"/>
    <n v="100000"/>
    <n v="8.4564093299999993E-3"/>
    <n v="-4.7729999999999997"/>
    <n v="0.13942927703303998"/>
    <x v="0"/>
  </r>
  <r>
    <x v="1"/>
    <x v="4"/>
    <x v="0"/>
    <n v="80000"/>
    <n v="100000"/>
    <n v="8.5040370099999998E-3"/>
    <n v="-4.7670000000000003"/>
    <n v="0.14021456222088"/>
    <x v="0"/>
  </r>
  <r>
    <x v="1"/>
    <x v="4"/>
    <x v="1"/>
    <n v="100000"/>
    <n v="100000"/>
    <n v="8.7907103299999997E-3"/>
    <n v="-4.734"/>
    <n v="0.14494123192104003"/>
    <x v="0"/>
  </r>
  <r>
    <x v="1"/>
    <x v="4"/>
    <x v="1"/>
    <n v="90000"/>
    <n v="90000"/>
    <n v="9.1576703299999992E-3"/>
    <n v="-4.6929999999999996"/>
    <n v="0.15099166840104"/>
    <x v="0"/>
  </r>
  <r>
    <x v="1"/>
    <x v="4"/>
    <x v="0"/>
    <n v="100000"/>
    <n v="100000"/>
    <n v="9.9990928100000005E-3"/>
    <n v="-4.6050000000000004"/>
    <n v="0.16486504225128001"/>
    <x v="0"/>
  </r>
  <r>
    <x v="1"/>
    <x v="4"/>
    <x v="1"/>
    <n v="100000"/>
    <n v="100000"/>
    <n v="1.0777918900000001E-2"/>
    <n v="-4.53"/>
    <n v="0.17770632682320003"/>
    <x v="0"/>
  </r>
  <r>
    <x v="1"/>
    <x v="4"/>
    <x v="0"/>
    <n v="100000"/>
    <n v="100000"/>
    <n v="1.084051529E-2"/>
    <n v="-4.524"/>
    <n v="0.17873841610152"/>
    <x v="0"/>
  </r>
  <r>
    <x v="1"/>
    <x v="4"/>
    <x v="0"/>
    <n v="10000"/>
    <n v="10000"/>
    <n v="1.150231334E-2"/>
    <n v="-4.4649999999999999"/>
    <n v="0.18965014234992003"/>
    <x v="0"/>
  </r>
  <r>
    <x v="1"/>
    <x v="4"/>
    <x v="0"/>
    <n v="100000"/>
    <n v="100000"/>
    <n v="1.338700898E-2"/>
    <n v="-4.3129999999999997"/>
    <n v="0.22072500406223999"/>
    <x v="0"/>
  </r>
  <r>
    <x v="1"/>
    <x v="4"/>
    <x v="1"/>
    <n v="50000"/>
    <n v="100000"/>
    <n v="1.343826544E-2"/>
    <n v="-4.3099999999999996"/>
    <n v="0.22157012057472"/>
    <x v="0"/>
  </r>
  <r>
    <x v="1"/>
    <x v="4"/>
    <x v="1"/>
    <n v="16000"/>
    <n v="80000"/>
    <n v="1.372947473E-2"/>
    <n v="-4.2880000000000003"/>
    <n v="0.22637157934823998"/>
    <x v="0"/>
  </r>
  <r>
    <x v="1"/>
    <x v="4"/>
    <x v="0"/>
    <n v="100000"/>
    <n v="100000"/>
    <n v="1.4510568810000001E-2"/>
    <n v="-4.2329999999999997"/>
    <n v="0.23925025853928003"/>
    <x v="0"/>
  </r>
  <r>
    <x v="1"/>
    <x v="4"/>
    <x v="0"/>
    <n v="50000"/>
    <n v="50000"/>
    <n v="1.6126281409999998E-2"/>
    <n v="-4.1269999999999998"/>
    <n v="0.26589012788807997"/>
    <x v="0"/>
  </r>
  <r>
    <x v="1"/>
    <x v="4"/>
    <x v="0"/>
    <n v="30000"/>
    <n v="100000"/>
    <n v="1.6597115119999999E-2"/>
    <n v="-4.0990000000000002"/>
    <n v="0.27365323409856002"/>
    <x v="0"/>
  </r>
  <r>
    <x v="1"/>
    <x v="4"/>
    <x v="0"/>
    <n v="100000"/>
    <n v="100000"/>
    <n v="1.6648371589999999E-2"/>
    <n v="-4.0949999999999998"/>
    <n v="0.27449835077592"/>
    <x v="0"/>
  </r>
  <r>
    <x v="1"/>
    <x v="4"/>
    <x v="1"/>
    <n v="58000"/>
    <n v="58000"/>
    <n v="1.6905561100000001E-2"/>
    <n v="-4.08"/>
    <n v="0.27873889141680008"/>
    <x v="0"/>
  </r>
  <r>
    <x v="1"/>
    <x v="4"/>
    <x v="1"/>
    <n v="120000"/>
    <n v="120000"/>
    <n v="1.8798875079999999E-2"/>
    <n v="-3.9740000000000002"/>
    <n v="0.30995585231903999"/>
    <x v="0"/>
  </r>
  <r>
    <x v="1"/>
    <x v="4"/>
    <x v="0"/>
    <n v="100000"/>
    <n v="100000"/>
    <n v="1.8833802050000001E-2"/>
    <n v="-3.972"/>
    <n v="0.31053172820040004"/>
    <x v="0"/>
  </r>
  <r>
    <x v="1"/>
    <x v="4"/>
    <x v="0"/>
    <n v="100000"/>
    <n v="100000"/>
    <n v="2.0383743079999999E-2"/>
    <n v="-3.8929999999999998"/>
    <n v="0.33608715590304006"/>
    <x v="0"/>
  </r>
  <r>
    <x v="1"/>
    <x v="4"/>
    <x v="0"/>
    <n v="100000"/>
    <n v="100000"/>
    <n v="2.0743899119999999E-2"/>
    <n v="-3.8759999999999999"/>
    <n v="0.34202540869056003"/>
    <x v="0"/>
  </r>
  <r>
    <x v="1"/>
    <x v="4"/>
    <x v="0"/>
    <n v="100000"/>
    <n v="100000"/>
    <n v="2.1449242489999999E-2"/>
    <n v="-3.8420000000000001"/>
    <n v="0.35365511017511997"/>
    <x v="0"/>
  </r>
  <r>
    <x v="1"/>
    <x v="4"/>
    <x v="0"/>
    <n v="100000"/>
    <n v="100000"/>
    <n v="2.2160482629999999E-2"/>
    <n v="-3.8090000000000002"/>
    <n v="0.36538203760344001"/>
    <x v="0"/>
  </r>
  <r>
    <x v="1"/>
    <x v="4"/>
    <x v="0"/>
    <n v="100000"/>
    <n v="100000"/>
    <n v="2.4973237780000001E-2"/>
    <n v="-3.69"/>
    <n v="0.41175874451664007"/>
    <x v="0"/>
  </r>
  <r>
    <x v="1"/>
    <x v="4"/>
    <x v="1"/>
    <n v="71400"/>
    <n v="71400"/>
    <n v="2.5215004990000001E-2"/>
    <n v="-3.68"/>
    <n v="0.41574500227512007"/>
    <x v="0"/>
  </r>
  <r>
    <x v="1"/>
    <x v="4"/>
    <x v="0"/>
    <n v="100000"/>
    <n v="100000"/>
    <n v="2.5221355349999999E-2"/>
    <n v="-3.68"/>
    <n v="0.41584970701080004"/>
    <x v="0"/>
  </r>
  <r>
    <x v="1"/>
    <x v="4"/>
    <x v="0"/>
    <n v="100000"/>
    <n v="100000"/>
    <n v="2.819150866E-2"/>
    <n v="-3.569"/>
    <n v="0.46482159478607998"/>
    <x v="0"/>
  </r>
  <r>
    <x v="1"/>
    <x v="4"/>
    <x v="0"/>
    <n v="100000"/>
    <n v="100000"/>
    <n v="3.0835979320000002E-2"/>
    <n v="-3.4790000000000001"/>
    <n v="0.50842362702816013"/>
    <x v="0"/>
  </r>
  <r>
    <x v="1"/>
    <x v="4"/>
    <x v="0"/>
    <n v="100000"/>
    <n v="100000"/>
    <n v="3.3471378029999999E-2"/>
    <n v="-3.3969999999999998"/>
    <n v="0.55187608095864005"/>
    <x v="0"/>
  </r>
  <r>
    <x v="1"/>
    <x v="4"/>
    <x v="0"/>
    <n v="100000"/>
    <n v="100000"/>
    <n v="3.3781184800000003E-2"/>
    <n v="-3.3879999999999999"/>
    <n v="0.55698417498240005"/>
    <x v="0"/>
  </r>
  <r>
    <x v="1"/>
    <x v="4"/>
    <x v="0"/>
    <n v="100000"/>
    <n v="100000"/>
    <n v="3.3896852040000001E-2"/>
    <n v="-3.3839999999999999"/>
    <n v="0.55889129643552016"/>
    <x v="0"/>
  </r>
  <r>
    <x v="1"/>
    <x v="4"/>
    <x v="0"/>
    <n v="100000"/>
    <n v="100000"/>
    <n v="3.5276694179999998E-2"/>
    <n v="-3.3450000000000002"/>
    <n v="0.58164213363984008"/>
    <x v="0"/>
  </r>
  <r>
    <x v="1"/>
    <x v="4"/>
    <x v="0"/>
    <n v="100000"/>
    <n v="100000"/>
    <n v="3.5954821739999997E-2"/>
    <n v="-3.3250000000000002"/>
    <n v="0.59282310084912004"/>
    <x v="0"/>
  </r>
  <r>
    <x v="1"/>
    <x v="4"/>
    <x v="0"/>
    <n v="100000"/>
    <n v="100000"/>
    <n v="3.6490973420000003E-2"/>
    <n v="-3.3109999999999999"/>
    <n v="0.60166316974896006"/>
    <x v="0"/>
  </r>
  <r>
    <x v="1"/>
    <x v="4"/>
    <x v="0"/>
    <n v="100000"/>
    <n v="100000"/>
    <n v="3.7711149409999999E-2"/>
    <n v="-3.278"/>
    <n v="0.62178143147207998"/>
    <x v="0"/>
  </r>
  <r>
    <x v="1"/>
    <x v="4"/>
    <x v="0"/>
    <n v="100000"/>
    <n v="100000"/>
    <n v="3.8327134169999999E-2"/>
    <n v="-3.262"/>
    <n v="0.63193778819495994"/>
    <x v="0"/>
  </r>
  <r>
    <x v="1"/>
    <x v="4"/>
    <x v="0"/>
    <n v="5000"/>
    <n v="10000"/>
    <n v="4.1279143609999999E-2"/>
    <n v="-3.1869999999999998"/>
    <n v="0.68061051984167997"/>
    <x v="0"/>
  </r>
  <r>
    <x v="1"/>
    <x v="4"/>
    <x v="0"/>
    <n v="100000"/>
    <n v="100000"/>
    <n v="4.41622063E-2"/>
    <n v="-3.12"/>
    <n v="0.7281464574744001"/>
    <x v="0"/>
  </r>
  <r>
    <x v="1"/>
    <x v="4"/>
    <x v="0"/>
    <n v="100000"/>
    <n v="100000"/>
    <n v="4.4387644019999999E-2"/>
    <n v="-3.1150000000000002"/>
    <n v="0.73186347460176004"/>
    <x v="0"/>
  </r>
  <r>
    <x v="1"/>
    <x v="4"/>
    <x v="0"/>
    <n v="60000"/>
    <n v="70000"/>
    <n v="4.5056246029999997E-2"/>
    <n v="-3.1"/>
    <n v="0.74288738454264003"/>
    <x v="0"/>
  </r>
  <r>
    <x v="1"/>
    <x v="4"/>
    <x v="0"/>
    <n v="100000"/>
    <n v="100000"/>
    <n v="4.9371768119999999E-2"/>
    <n v="-3.008"/>
    <n v="0.81404171276255999"/>
    <x v="0"/>
  </r>
  <r>
    <x v="1"/>
    <x v="4"/>
    <x v="0"/>
    <n v="10000"/>
    <n v="10000"/>
    <n v="5.1392089270000003E-2"/>
    <n v="-2.968"/>
    <n v="0.84735276788376013"/>
    <x v="0"/>
  </r>
  <r>
    <x v="1"/>
    <x v="4"/>
    <x v="0"/>
    <n v="100000"/>
    <n v="100000"/>
    <n v="5.2969246120000001E-2"/>
    <n v="-2.9380000000000002"/>
    <n v="0.87335693002656001"/>
    <x v="0"/>
  </r>
  <r>
    <x v="1"/>
    <x v="4"/>
    <x v="0"/>
    <n v="100000"/>
    <n v="100000"/>
    <n v="5.5257643109999997E-2"/>
    <n v="-2.8959999999999999"/>
    <n v="0.91108801959768004"/>
    <x v="0"/>
  </r>
  <r>
    <x v="1"/>
    <x v="4"/>
    <x v="0"/>
    <n v="100000"/>
    <n v="100000"/>
    <n v="6.018007802E-2"/>
    <n v="-2.81"/>
    <n v="0.99224912639376006"/>
    <x v="0"/>
  </r>
  <r>
    <x v="1"/>
    <x v="4"/>
    <x v="2"/>
    <n v="90000"/>
    <n v="300000"/>
    <n v="6.055973873E-2"/>
    <n v="-2.8039999999999998"/>
    <n v="0.99850897218024004"/>
    <x v="0"/>
  </r>
  <r>
    <x v="1"/>
    <x v="4"/>
    <x v="0"/>
    <n v="10000"/>
    <n v="10000"/>
    <n v="6.589585412E-2"/>
    <n v="-2.72"/>
    <n v="1.08649084273056"/>
    <x v="0"/>
  </r>
  <r>
    <x v="1"/>
    <x v="4"/>
    <x v="0"/>
    <n v="10000"/>
    <n v="10000"/>
    <n v="6.9191236510000004E-2"/>
    <n v="-2.6709999999999998"/>
    <n v="1.1408251075768803"/>
    <x v="0"/>
  </r>
  <r>
    <x v="1"/>
    <x v="4"/>
    <x v="0"/>
    <n v="10000"/>
    <n v="100000"/>
    <n v="6.9868910460000003E-2"/>
    <n v="-2.661"/>
    <n v="1.1519985956644803"/>
    <x v="0"/>
  </r>
  <r>
    <x v="1"/>
    <x v="4"/>
    <x v="0"/>
    <n v="100000"/>
    <n v="100000"/>
    <n v="7.1760863650000006E-2"/>
    <n v="-2.6339999999999999"/>
    <n v="1.1831931198612002"/>
    <x v="0"/>
  </r>
  <r>
    <x v="1"/>
    <x v="4"/>
    <x v="1"/>
    <n v="100000"/>
    <n v="100000"/>
    <n v="7.7351900570000007E-2"/>
    <n v="-2.5590000000000002"/>
    <n v="1.2753781365981602"/>
    <x v="0"/>
  </r>
  <r>
    <x v="1"/>
    <x v="4"/>
    <x v="0"/>
    <n v="100000"/>
    <n v="100000"/>
    <n v="8.6391182070000003E-2"/>
    <n v="-2.4489999999999998"/>
    <n v="1.4244178099701601"/>
    <x v="0"/>
  </r>
  <r>
    <x v="1"/>
    <x v="4"/>
    <x v="0"/>
    <n v="10000"/>
    <n v="10000"/>
    <n v="8.9088269979999996E-2"/>
    <n v="-2.4180000000000001"/>
    <n v="1.4688873954302399"/>
    <x v="0"/>
  </r>
  <r>
    <x v="1"/>
    <x v="4"/>
    <x v="0"/>
    <n v="100000"/>
    <n v="100000"/>
    <n v="9.5824639389999994E-2"/>
    <n v="-2.3450000000000002"/>
    <n v="1.57995665426232"/>
    <x v="0"/>
  </r>
  <r>
    <x v="1"/>
    <x v="4"/>
    <x v="0"/>
    <n v="100000"/>
    <n v="100000"/>
    <n v="0.15789757778999999"/>
    <n v="-1.8460000000000001"/>
    <n v="2.6034152626015201"/>
    <x v="0"/>
  </r>
  <r>
    <x v="1"/>
    <x v="4"/>
    <x v="0"/>
    <n v="100000"/>
    <n v="100000"/>
    <n v="0.18449242493000001"/>
    <n v="-1.69"/>
    <n v="3.0419111022458409"/>
    <x v="0"/>
  </r>
  <r>
    <x v="1"/>
    <x v="4"/>
    <x v="0"/>
    <n v="100000"/>
    <n v="100000"/>
    <n v="0.18958677311"/>
    <n v="-1.663"/>
    <n v="3.1259067150376803"/>
    <x v="0"/>
  </r>
  <r>
    <x v="1"/>
    <x v="4"/>
    <x v="0"/>
    <n v="100000"/>
    <n v="100000"/>
    <n v="0.19712873083999999"/>
    <n v="-1.6240000000000001"/>
    <n v="3.2502585140899196"/>
    <x v="0"/>
  </r>
  <r>
    <x v="1"/>
    <x v="4"/>
    <x v="0"/>
    <n v="100000"/>
    <n v="100000"/>
    <n v="0.21433094439"/>
    <n v="-1.54"/>
    <n v="3.53388861110232"/>
    <x v="0"/>
  </r>
  <r>
    <x v="1"/>
    <x v="4"/>
    <x v="0"/>
    <n v="100000"/>
    <n v="100000"/>
    <n v="0.22602739726000001"/>
    <n v="-1.4870000000000001"/>
    <n v="3.7267397260228803"/>
    <x v="0"/>
  </r>
  <r>
    <x v="1"/>
    <x v="4"/>
    <x v="0"/>
    <n v="100000"/>
    <n v="100000"/>
    <n v="0.27724439808000001"/>
    <n v="-1.2829999999999999"/>
    <n v="4.5712056355430404"/>
    <x v="0"/>
  </r>
  <r>
    <x v="1"/>
    <x v="4"/>
    <x v="0"/>
    <n v="10000"/>
    <n v="10000"/>
    <n v="0.28369636214999999"/>
    <n v="-1.26"/>
    <n v="4.6775856191292"/>
    <x v="0"/>
  </r>
  <r>
    <x v="1"/>
    <x v="4"/>
    <x v="0"/>
    <n v="100000"/>
    <n v="100000"/>
    <n v="0.28827360972999999"/>
    <n v="-1.244"/>
    <n v="4.7530552772282402"/>
    <x v="0"/>
  </r>
  <r>
    <x v="1"/>
    <x v="4"/>
    <x v="0"/>
    <n v="100000"/>
    <n v="100000"/>
    <n v="0.38205751609999999"/>
    <n v="-0.96199999999999997"/>
    <n v="6.2993643254568008"/>
    <x v="0"/>
  </r>
  <r>
    <x v="1"/>
    <x v="4"/>
    <x v="0"/>
    <n v="100000"/>
    <n v="100000"/>
    <n v="0.44049986392000001"/>
    <n v="-0.82"/>
    <n v="7.2629617563129614"/>
    <x v="0"/>
  </r>
  <r>
    <x v="1"/>
    <x v="4"/>
    <x v="0"/>
    <n v="100000"/>
    <n v="100000"/>
    <n v="0.81931597569000003"/>
    <n v="-0.19900000000000001"/>
    <n v="13.508881807176722"/>
    <x v="0"/>
  </r>
  <r>
    <x v="1"/>
    <x v="4"/>
    <x v="0"/>
    <n v="100000"/>
    <n v="100000"/>
    <n v="1.1362501134"/>
    <n v="0.128"/>
    <n v="18.734491869739202"/>
    <x v="0"/>
  </r>
  <r>
    <x v="0"/>
    <x v="5"/>
    <x v="0"/>
    <n v="20000"/>
    <n v="100000"/>
    <n v="3.5380570000000003E-5"/>
    <n v="-10.249000000000001"/>
    <n v="5.8335483816000008E-4"/>
    <x v="0"/>
  </r>
  <r>
    <x v="0"/>
    <x v="5"/>
    <x v="1"/>
    <n v="13200"/>
    <n v="16500"/>
    <n v="9.6666060000000003E-5"/>
    <n v="-9.2439999999999998"/>
    <n v="1.5938299972800003E-3"/>
    <x v="0"/>
  </r>
  <r>
    <x v="0"/>
    <x v="5"/>
    <x v="0"/>
    <n v="20000"/>
    <n v="3000"/>
    <n v="1.1385285E-4"/>
    <n v="-9.0809999999999995"/>
    <n v="1.8772057908E-3"/>
    <x v="1"/>
  </r>
  <r>
    <x v="0"/>
    <x v="5"/>
    <x v="0"/>
    <n v="30000"/>
    <n v="40000"/>
    <n v="1.3063594E-4"/>
    <n v="-8.9429999999999996"/>
    <n v="2.1539253787199999E-3"/>
    <x v="0"/>
  </r>
  <r>
    <x v="0"/>
    <x v="5"/>
    <x v="0"/>
    <n v="2000"/>
    <n v="10000"/>
    <n v="4.3000998000000001E-4"/>
    <n v="-7.7519999999999998"/>
    <n v="7.0900045502400007E-3"/>
    <x v="0"/>
  </r>
  <r>
    <x v="0"/>
    <x v="5"/>
    <x v="0"/>
    <n v="10000"/>
    <n v="8000"/>
    <n v="4.3499955000000001E-4"/>
    <n v="-7.74"/>
    <n v="7.172272580400001E-3"/>
    <x v="1"/>
  </r>
  <r>
    <x v="0"/>
    <x v="5"/>
    <x v="1"/>
    <n v="12000"/>
    <n v="13000"/>
    <n v="5.6373038000000002E-4"/>
    <n v="-7.4809999999999999"/>
    <n v="9.2947865054400017E-3"/>
    <x v="0"/>
  </r>
  <r>
    <x v="0"/>
    <x v="5"/>
    <x v="0"/>
    <n v="6000"/>
    <n v="20000"/>
    <n v="8.5366960000000003E-4"/>
    <n v="-7.0659999999999998"/>
    <n v="1.4075304364800003E-2"/>
    <x v="0"/>
  </r>
  <r>
    <x v="0"/>
    <x v="5"/>
    <x v="1"/>
    <n v="100000"/>
    <n v="100000"/>
    <n v="8.5947564E-4"/>
    <n v="-7.0590000000000002"/>
    <n v="1.4171034352320002E-2"/>
    <x v="0"/>
  </r>
  <r>
    <x v="0"/>
    <x v="5"/>
    <x v="1"/>
    <n v="14000"/>
    <n v="12000"/>
    <n v="9.2007619999999999E-4"/>
    <n v="-6.9909999999999997"/>
    <n v="1.51702163856E-2"/>
    <x v="0"/>
  </r>
  <r>
    <x v="0"/>
    <x v="5"/>
    <x v="1"/>
    <n v="95000"/>
    <n v="100000"/>
    <n v="1.0135625499999999E-3"/>
    <n v="-6.8940000000000001"/>
    <n v="1.67116193244E-2"/>
    <x v="0"/>
  </r>
  <r>
    <x v="0"/>
    <x v="5"/>
    <x v="0"/>
    <n v="10000"/>
    <n v="1000"/>
    <n v="1.1775378799999999E-3"/>
    <n v="-6.7439999999999998"/>
    <n v="1.9415244565439999E-2"/>
    <x v="1"/>
  </r>
  <r>
    <x v="0"/>
    <x v="5"/>
    <x v="0"/>
    <n v="40000"/>
    <n v="35000"/>
    <n v="1.20112492E-3"/>
    <n v="-6.7240000000000002"/>
    <n v="1.9804147680960001E-2"/>
    <x v="0"/>
  </r>
  <r>
    <x v="0"/>
    <x v="5"/>
    <x v="2"/>
    <n v="300000"/>
    <n v="300000"/>
    <n v="2.1716864699999998E-3"/>
    <n v="-6.1319999999999997"/>
    <n v="3.5806766517359999E-2"/>
    <x v="0"/>
  </r>
  <r>
    <x v="0"/>
    <x v="5"/>
    <x v="0"/>
    <n v="20000"/>
    <n v="20000"/>
    <n v="2.1926880199999998E-3"/>
    <n v="-6.1230000000000002"/>
    <n v="3.6153040073760002E-2"/>
    <x v="0"/>
  </r>
  <r>
    <x v="0"/>
    <x v="5"/>
    <x v="2"/>
    <n v="136000"/>
    <n v="119000"/>
    <n v="2.9217998700000001E-3"/>
    <n v="-5.8360000000000003"/>
    <n v="4.8174636256560009E-2"/>
    <x v="0"/>
  </r>
  <r>
    <x v="0"/>
    <x v="5"/>
    <x v="0"/>
    <n v="50000"/>
    <n v="35000"/>
    <n v="3.6147146900000001E-3"/>
    <n v="-5.6230000000000002"/>
    <n v="5.959941580872001E-2"/>
    <x v="0"/>
  </r>
  <r>
    <x v="0"/>
    <x v="5"/>
    <x v="0"/>
    <n v="100000"/>
    <n v="100000"/>
    <n v="4.9328676399999997E-3"/>
    <n v="-5.3120000000000003"/>
    <n v="8.1333121648320003E-2"/>
    <x v="0"/>
  </r>
  <r>
    <x v="0"/>
    <x v="5"/>
    <x v="0"/>
    <n v="80000"/>
    <n v="60000"/>
    <n v="5.9425746200000001E-3"/>
    <n v="-5.1260000000000003"/>
    <n v="9.7981170334560025E-2"/>
    <x v="0"/>
  </r>
  <r>
    <x v="0"/>
    <x v="5"/>
    <x v="0"/>
    <n v="100000"/>
    <n v="100000"/>
    <n v="6.7236686900000002E-3"/>
    <n v="-5.0019999999999998"/>
    <n v="0.11085984936072001"/>
    <x v="0"/>
  </r>
  <r>
    <x v="0"/>
    <x v="5"/>
    <x v="0"/>
    <n v="50000"/>
    <n v="100000"/>
    <n v="6.78853307E-3"/>
    <n v="-4.9930000000000003"/>
    <n v="0.11192933325816"/>
    <x v="0"/>
  </r>
  <r>
    <x v="0"/>
    <x v="5"/>
    <x v="0"/>
    <n v="100000"/>
    <n v="30000"/>
    <n v="8.0436360300000006E-3"/>
    <n v="-4.8230000000000004"/>
    <n v="0.13262347086264004"/>
    <x v="0"/>
  </r>
  <r>
    <x v="0"/>
    <x v="5"/>
    <x v="0"/>
    <n v="100000"/>
    <n v="100000"/>
    <n v="8.4731924199999992E-3"/>
    <n v="-4.7709999999999999"/>
    <n v="0.13970599662096"/>
    <x v="0"/>
  </r>
  <r>
    <x v="0"/>
    <x v="5"/>
    <x v="1"/>
    <n v="20000"/>
    <n v="33600"/>
    <n v="8.8347092400000004E-3"/>
    <n v="-4.7290000000000001"/>
    <n v="0.14566668594912002"/>
    <x v="0"/>
  </r>
  <r>
    <x v="0"/>
    <x v="5"/>
    <x v="0"/>
    <n v="10000"/>
    <n v="10000"/>
    <n v="9.2492969200000004E-3"/>
    <n v="-4.6829999999999998"/>
    <n v="0.15250240761696002"/>
    <x v="0"/>
  </r>
  <r>
    <x v="0"/>
    <x v="5"/>
    <x v="0"/>
    <n v="10000"/>
    <n v="10000"/>
    <n v="1.1788533069999999E-2"/>
    <n v="-4.4409999999999998"/>
    <n v="0.19436933325816003"/>
    <x v="0"/>
  </r>
  <r>
    <x v="0"/>
    <x v="5"/>
    <x v="0"/>
    <n v="100000"/>
    <n v="100000"/>
    <n v="1.1857026220000001E-2"/>
    <n v="-4.4349999999999996"/>
    <n v="0.19549864831536001"/>
    <x v="0"/>
  </r>
  <r>
    <x v="0"/>
    <x v="5"/>
    <x v="1"/>
    <n v="73000"/>
    <n v="73000"/>
    <n v="1.350811939E-2"/>
    <n v="-4.3040000000000003"/>
    <n v="0.22272187250232003"/>
    <x v="0"/>
  </r>
  <r>
    <x v="0"/>
    <x v="5"/>
    <x v="0"/>
    <n v="100000"/>
    <n v="100000"/>
    <n v="1.9857116939999999E-2"/>
    <n v="-3.919"/>
    <n v="0.32740414410672003"/>
    <x v="0"/>
  </r>
  <r>
    <x v="0"/>
    <x v="5"/>
    <x v="0"/>
    <n v="100000"/>
    <n v="100000"/>
    <n v="2.1749070129999999E-2"/>
    <n v="-3.8279999999999998"/>
    <n v="0.35859866830344"/>
    <x v="0"/>
  </r>
  <r>
    <x v="0"/>
    <x v="5"/>
    <x v="1"/>
    <n v="140000"/>
    <n v="140000"/>
    <n v="4.2616801230000001E-2"/>
    <n v="-3.1560000000000001"/>
    <n v="0.70266581868024014"/>
    <x v="0"/>
  </r>
  <r>
    <x v="0"/>
    <x v="5"/>
    <x v="0"/>
    <n v="100000"/>
    <n v="100000"/>
    <n v="7.3310804679999994E-2"/>
    <n v="-2.613"/>
    <n v="1.20874854756384"/>
    <x v="0"/>
  </r>
  <r>
    <x v="2"/>
    <x v="5"/>
    <x v="0"/>
    <n v="10000"/>
    <n v="8000"/>
    <n v="3.9916539999999999E-5"/>
    <n v="-10.129"/>
    <n v="6.5814391152000003E-4"/>
    <x v="1"/>
  </r>
  <r>
    <x v="2"/>
    <x v="5"/>
    <x v="1"/>
    <n v="15000"/>
    <n v="16000"/>
    <n v="1.8571169000000001E-4"/>
    <n v="-8.5909999999999993"/>
    <n v="3.0620143447200004E-3"/>
    <x v="0"/>
  </r>
  <r>
    <x v="2"/>
    <x v="5"/>
    <x v="0"/>
    <n v="10000"/>
    <n v="10000"/>
    <n v="2.6462850399999998E-3"/>
    <n v="-5.9349999999999996"/>
    <n v="4.3631947739519998E-2"/>
    <x v="0"/>
  </r>
  <r>
    <x v="2"/>
    <x v="5"/>
    <x v="1"/>
    <n v="700"/>
    <n v="700"/>
    <n v="4.6734101399999997E-3"/>
    <n v="-5.3659999999999997"/>
    <n v="7.7055186388320013E-2"/>
    <x v="1"/>
  </r>
  <r>
    <x v="1"/>
    <x v="5"/>
    <x v="0"/>
    <n v="100000"/>
    <n v="100000"/>
    <n v="2.7215800000000002E-6"/>
    <n v="-12.814"/>
    <n v="4.4873411040000006E-5"/>
    <x v="0"/>
  </r>
  <r>
    <x v="1"/>
    <x v="5"/>
    <x v="0"/>
    <n v="3000"/>
    <n v="10000"/>
    <n v="1.360791E-5"/>
    <n v="-11.205"/>
    <n v="2.2436722008000002E-4"/>
    <x v="0"/>
  </r>
  <r>
    <x v="1"/>
    <x v="5"/>
    <x v="0"/>
    <n v="200"/>
    <n v="10000"/>
    <n v="1.7690280000000001E-5"/>
    <n v="-10.942"/>
    <n v="2.9167733664000001E-4"/>
    <x v="0"/>
  </r>
  <r>
    <x v="1"/>
    <x v="5"/>
    <x v="0"/>
    <n v="10000"/>
    <n v="10000"/>
    <n v="1.8143879999999999E-5"/>
    <n v="-10.917"/>
    <n v="2.9915629344000002E-4"/>
    <x v="0"/>
  </r>
  <r>
    <x v="1"/>
    <x v="5"/>
    <x v="0"/>
    <n v="10000"/>
    <n v="10000"/>
    <n v="3.0391000000000001E-5"/>
    <n v="-10.401"/>
    <n v="5.0108680800000011E-4"/>
    <x v="0"/>
  </r>
  <r>
    <x v="1"/>
    <x v="5"/>
    <x v="1"/>
    <n v="13400"/>
    <n v="16750"/>
    <n v="4.1468750000000002E-5"/>
    <n v="-10.090999999999999"/>
    <n v="6.8373675000000015E-4"/>
    <x v="0"/>
  </r>
  <r>
    <x v="1"/>
    <x v="5"/>
    <x v="0"/>
    <n v="20000"/>
    <n v="15000"/>
    <n v="4.853488E-5"/>
    <n v="-9.9329999999999998"/>
    <n v="8.0024310144000002E-4"/>
    <x v="0"/>
  </r>
  <r>
    <x v="1"/>
    <x v="5"/>
    <x v="0"/>
    <n v="10000"/>
    <n v="10000"/>
    <n v="5.0802869999999999E-5"/>
    <n v="-9.8879999999999999"/>
    <n v="8.3763772056000014E-4"/>
    <x v="0"/>
  </r>
  <r>
    <x v="1"/>
    <x v="5"/>
    <x v="0"/>
    <n v="3000"/>
    <n v="10000"/>
    <n v="7.9833079999999998E-5"/>
    <n v="-9.4359999999999999"/>
    <n v="1.3162878230400001E-3"/>
    <x v="0"/>
  </r>
  <r>
    <x v="1"/>
    <x v="5"/>
    <x v="0"/>
    <n v="10000"/>
    <n v="10000"/>
    <n v="8.9358609999999996E-5"/>
    <n v="-9.3230000000000004"/>
    <n v="1.47334476168E-3"/>
    <x v="0"/>
  </r>
  <r>
    <x v="1"/>
    <x v="5"/>
    <x v="0"/>
    <n v="10000"/>
    <n v="10000"/>
    <n v="9.0265810000000006E-5"/>
    <n v="-9.3130000000000006"/>
    <n v="1.4883026752800003E-3"/>
    <x v="0"/>
  </r>
  <r>
    <x v="1"/>
    <x v="5"/>
    <x v="1"/>
    <n v="100000"/>
    <n v="100000"/>
    <n v="1.3893677E-4"/>
    <n v="-8.8810000000000002"/>
    <n v="2.2907894637600001E-3"/>
    <x v="0"/>
  </r>
  <r>
    <x v="1"/>
    <x v="5"/>
    <x v="0"/>
    <n v="9000"/>
    <n v="10000"/>
    <n v="1.4877982000000001E-4"/>
    <n v="-8.8130000000000006"/>
    <n v="2.4530816721600006E-3"/>
    <x v="0"/>
  </r>
  <r>
    <x v="1"/>
    <x v="5"/>
    <x v="0"/>
    <n v="10000"/>
    <n v="100000"/>
    <n v="2.0547944999999999E-4"/>
    <n v="-8.49"/>
    <n v="3.3879451716000001E-3"/>
    <x v="0"/>
  </r>
  <r>
    <x v="1"/>
    <x v="5"/>
    <x v="1"/>
    <n v="6000"/>
    <n v="10000"/>
    <n v="2.3758051000000001E-4"/>
    <n v="-8.3450000000000006"/>
    <n v="3.9172274488799997E-3"/>
    <x v="0"/>
  </r>
  <r>
    <x v="1"/>
    <x v="5"/>
    <x v="0"/>
    <n v="12000"/>
    <n v="15000"/>
    <n v="2.9257007999999998E-4"/>
    <n v="-8.1370000000000005"/>
    <n v="4.8238954790400003E-3"/>
    <x v="0"/>
  </r>
  <r>
    <x v="1"/>
    <x v="5"/>
    <x v="0"/>
    <n v="100000"/>
    <n v="100000"/>
    <n v="4.6901932000000001E-4"/>
    <n v="-7.665"/>
    <n v="7.7331905481600009E-3"/>
    <x v="0"/>
  </r>
  <r>
    <x v="1"/>
    <x v="5"/>
    <x v="0"/>
    <n v="35000"/>
    <n v="20000"/>
    <n v="5.7652181999999995E-4"/>
    <n v="-7.4580000000000002"/>
    <n v="9.5056917681599993E-3"/>
    <x v="0"/>
  </r>
  <r>
    <x v="1"/>
    <x v="5"/>
    <x v="0"/>
    <n v="10000"/>
    <n v="10000"/>
    <n v="5.9194412000000002E-4"/>
    <n v="-7.4320000000000004"/>
    <n v="9.7599746505600011E-3"/>
    <x v="0"/>
  </r>
  <r>
    <x v="1"/>
    <x v="5"/>
    <x v="0"/>
    <n v="100000"/>
    <n v="100000"/>
    <n v="7.2167287000000002E-4"/>
    <n v="-7.234"/>
    <n v="1.1898942280560001E-2"/>
    <x v="0"/>
  </r>
  <r>
    <x v="1"/>
    <x v="5"/>
    <x v="1"/>
    <n v="50000"/>
    <n v="40000"/>
    <n v="8.7367323E-4"/>
    <n v="-7.0430000000000001"/>
    <n v="1.440512421624E-2"/>
    <x v="0"/>
  </r>
  <r>
    <x v="1"/>
    <x v="5"/>
    <x v="0"/>
    <n v="100000"/>
    <n v="100000"/>
    <n v="9.4847137999999999E-4"/>
    <n v="-6.9610000000000003"/>
    <n v="1.5638396113440003E-2"/>
    <x v="0"/>
  </r>
  <r>
    <x v="1"/>
    <x v="5"/>
    <x v="0"/>
    <n v="100000"/>
    <n v="100000"/>
    <n v="1.0024494199999999E-3"/>
    <n v="-6.9050000000000002"/>
    <n v="1.652838603696E-2"/>
    <x v="0"/>
  </r>
  <r>
    <x v="1"/>
    <x v="5"/>
    <x v="0"/>
    <n v="10000"/>
    <n v="10000"/>
    <n v="1.4261090399999999E-3"/>
    <n v="-6.5529999999999999"/>
    <n v="2.351368585152E-2"/>
    <x v="0"/>
  </r>
  <r>
    <x v="1"/>
    <x v="5"/>
    <x v="0"/>
    <n v="10000"/>
    <n v="9000"/>
    <n v="1.48326227E-3"/>
    <n v="-6.5140000000000002"/>
    <n v="2.4456028307759999E-2"/>
    <x v="1"/>
  </r>
  <r>
    <x v="1"/>
    <x v="5"/>
    <x v="0"/>
    <n v="70000"/>
    <n v="70000"/>
    <n v="2.0339290600000001E-3"/>
    <n v="-6.1980000000000004"/>
    <n v="3.353542234128E-2"/>
    <x v="0"/>
  </r>
  <r>
    <x v="1"/>
    <x v="5"/>
    <x v="0"/>
    <n v="15000"/>
    <n v="15000"/>
    <n v="2.29792253E-3"/>
    <n v="-6.0759999999999996"/>
    <n v="3.7888146674640008E-2"/>
    <x v="0"/>
  </r>
  <r>
    <x v="1"/>
    <x v="5"/>
    <x v="1"/>
    <n v="119000"/>
    <n v="119000"/>
    <n v="2.6797605E-3"/>
    <n v="-5.9219999999999997"/>
    <n v="4.4183891124000001E-2"/>
    <x v="0"/>
  </r>
  <r>
    <x v="1"/>
    <x v="5"/>
    <x v="0"/>
    <n v="100000"/>
    <n v="100000"/>
    <n v="3.5040370100000002E-3"/>
    <n v="-5.6539999999999999"/>
    <n v="5.777456222088001E-2"/>
    <x v="0"/>
  </r>
  <r>
    <x v="1"/>
    <x v="5"/>
    <x v="0"/>
    <n v="40000"/>
    <n v="100000"/>
    <n v="3.9866642499999999E-3"/>
    <n v="-5.5250000000000004"/>
    <n v="6.5732120154000012E-2"/>
    <x v="0"/>
  </r>
  <r>
    <x v="1"/>
    <x v="5"/>
    <x v="1"/>
    <n v="89000"/>
    <n v="89000"/>
    <n v="4.1252835000000002E-3"/>
    <n v="-5.4909999999999997"/>
    <n v="6.8017674348000018E-2"/>
    <x v="0"/>
  </r>
  <r>
    <x v="1"/>
    <x v="5"/>
    <x v="0"/>
    <n v="100000"/>
    <n v="100000"/>
    <n v="4.4085094800000004E-3"/>
    <n v="-5.4240000000000004"/>
    <n v="7.2687504306240006E-2"/>
    <x v="0"/>
  </r>
  <r>
    <x v="1"/>
    <x v="5"/>
    <x v="0"/>
    <n v="100000"/>
    <n v="100000"/>
    <n v="5.0984305499999997E-3"/>
    <n v="-5.2789999999999999"/>
    <n v="8.4062922908400006E-2"/>
    <x v="0"/>
  </r>
  <r>
    <x v="1"/>
    <x v="5"/>
    <x v="0"/>
    <n v="10000"/>
    <n v="10000"/>
    <n v="5.5620067100000002E-3"/>
    <n v="-5.1920000000000002"/>
    <n v="9.1706366634480008E-2"/>
    <x v="0"/>
  </r>
  <r>
    <x v="1"/>
    <x v="5"/>
    <x v="1"/>
    <n v="110000"/>
    <n v="110000"/>
    <n v="5.8278145700000001E-3"/>
    <n v="-5.1449999999999996"/>
    <n v="9.6089006630160012E-2"/>
    <x v="0"/>
  </r>
  <r>
    <x v="1"/>
    <x v="5"/>
    <x v="0"/>
    <n v="10000"/>
    <n v="10000"/>
    <n v="6.1031479600000002E-3"/>
    <n v="-5.0990000000000002"/>
    <n v="0.10062870356448"/>
    <x v="0"/>
  </r>
  <r>
    <x v="1"/>
    <x v="5"/>
    <x v="0"/>
    <n v="100000"/>
    <n v="100000"/>
    <n v="6.7300190500000001E-3"/>
    <n v="-5.0010000000000003"/>
    <n v="0.11096455409640002"/>
    <x v="0"/>
  </r>
  <r>
    <x v="1"/>
    <x v="5"/>
    <x v="0"/>
    <n v="100000"/>
    <n v="100000"/>
    <n v="7.8399709700000004E-3"/>
    <n v="-4.8490000000000002"/>
    <n v="0.12926544135336002"/>
    <x v="0"/>
  </r>
  <r>
    <x v="1"/>
    <x v="5"/>
    <x v="0"/>
    <n v="100000"/>
    <n v="80000"/>
    <n v="8.0830989700000008E-3"/>
    <n v="-4.8179999999999996"/>
    <n v="0.13327413581736003"/>
    <x v="0"/>
  </r>
  <r>
    <x v="1"/>
    <x v="5"/>
    <x v="0"/>
    <n v="100000"/>
    <n v="100000"/>
    <n v="8.9907466200000001E-3"/>
    <n v="-4.7119999999999997"/>
    <n v="0.14823943027056002"/>
    <x v="0"/>
  </r>
  <r>
    <x v="1"/>
    <x v="5"/>
    <x v="1"/>
    <n v="140000"/>
    <n v="140000"/>
    <n v="1.182844961E-2"/>
    <n v="-4.4370000000000003"/>
    <n v="0.19502747716968"/>
    <x v="0"/>
  </r>
  <r>
    <x v="1"/>
    <x v="5"/>
    <x v="0"/>
    <n v="100000"/>
    <n v="100000"/>
    <n v="1.3570715779999999E-2"/>
    <n v="-4.3"/>
    <n v="0.22375396178064"/>
    <x v="0"/>
  </r>
  <r>
    <x v="1"/>
    <x v="5"/>
    <x v="1"/>
    <n v="140000"/>
    <n v="140000"/>
    <n v="1.958495872E-2"/>
    <n v="-3.9329999999999998"/>
    <n v="0.32291679937536"/>
    <x v="0"/>
  </r>
  <r>
    <x v="1"/>
    <x v="5"/>
    <x v="0"/>
    <n v="100000"/>
    <n v="100000"/>
    <n v="2.6997187700000001E-2"/>
    <n v="-3.6120000000000001"/>
    <n v="0.44512963079760004"/>
    <x v="0"/>
  </r>
  <r>
    <x v="1"/>
    <x v="5"/>
    <x v="0"/>
    <n v="100000"/>
    <n v="100000"/>
    <n v="4.810033566E-2"/>
    <n v="-3.0339999999999998"/>
    <n v="0.79307833436207997"/>
    <x v="0"/>
  </r>
  <r>
    <x v="1"/>
    <x v="5"/>
    <x v="0"/>
    <n v="100000"/>
    <n v="100000"/>
    <n v="5.1253742179999999E-2"/>
    <n v="-2.9710000000000001"/>
    <n v="0.84507170106384011"/>
    <x v="0"/>
  </r>
  <r>
    <x v="1"/>
    <x v="5"/>
    <x v="0"/>
    <n v="100000"/>
    <n v="100000"/>
    <n v="5.7567359159999998E-2"/>
    <n v="-2.855"/>
    <n v="0.94917061783008005"/>
    <x v="0"/>
  </r>
  <r>
    <x v="1"/>
    <x v="5"/>
    <x v="0"/>
    <n v="100000"/>
    <n v="100000"/>
    <n v="6.9381293659999996E-2"/>
    <n v="-2.6680000000000001"/>
    <n v="1.14395876986608"/>
    <x v="0"/>
  </r>
  <r>
    <x v="1"/>
    <x v="5"/>
    <x v="0"/>
    <n v="100000"/>
    <n v="100000"/>
    <n v="0.15146738637000001"/>
    <n v="-1.887"/>
    <n v="2.4973942664685604"/>
    <x v="0"/>
  </r>
  <r>
    <x v="1"/>
    <x v="5"/>
    <x v="0"/>
    <n v="100000"/>
    <n v="100000"/>
    <n v="0.196220176"/>
    <n v="-1.629"/>
    <n v="3.2352782618880003"/>
    <x v="0"/>
  </r>
  <r>
    <x v="1"/>
    <x v="5"/>
    <x v="0"/>
    <n v="100000"/>
    <n v="100000"/>
    <n v="0.72652136442000004"/>
    <n v="-0.31900000000000001"/>
    <n v="11.978884256556961"/>
    <x v="0"/>
  </r>
  <r>
    <x v="1"/>
    <x v="6"/>
    <x v="0"/>
    <n v="100000"/>
    <n v="100000"/>
    <n v="2.0522090180000001E-2"/>
    <n v="-3.8860000000000001"/>
    <n v="0.33836822288784002"/>
    <x v="0"/>
  </r>
  <r>
    <x v="1"/>
    <x v="6"/>
    <x v="0"/>
    <n v="100000"/>
    <n v="100000"/>
    <n v="0.36418670054000002"/>
    <n v="-1.01"/>
    <n v="6.0047103185035215"/>
    <x v="0"/>
  </r>
  <r>
    <x v="3"/>
    <x v="7"/>
    <x v="0"/>
    <n v="100000"/>
    <n v="100000"/>
    <n v="0.3976521818"/>
    <n v="-0.92200000000000004"/>
    <n v="6.5564891735184005"/>
    <x v="0"/>
  </r>
  <r>
    <x v="3"/>
    <x v="7"/>
    <x v="0"/>
    <n v="30000"/>
    <n v="30000"/>
    <n v="2.8259094999999999E-4"/>
    <n v="-8.1720000000000006"/>
    <n v="4.6593595836E-3"/>
    <x v="0"/>
  </r>
  <r>
    <x v="3"/>
    <x v="7"/>
    <x v="0"/>
    <n v="100000"/>
    <n v="100000"/>
    <n v="1.8093078110000001E-2"/>
    <n v="-4.0119999999999996"/>
    <n v="0.29831867187768002"/>
    <x v="0"/>
  </r>
  <r>
    <x v="3"/>
    <x v="7"/>
    <x v="0"/>
    <n v="100000"/>
    <n v="100000"/>
    <n v="3.4500589699999998E-3"/>
    <n v="-5.6689999999999996"/>
    <n v="5.6884572297360006E-2"/>
    <x v="0"/>
  </r>
  <r>
    <x v="3"/>
    <x v="7"/>
    <x v="2"/>
    <n v="100000"/>
    <n v="100000"/>
    <n v="2.1052798999999999E-4"/>
    <n v="-8.4659999999999993"/>
    <n v="3.4711854991200004E-3"/>
    <x v="0"/>
  </r>
  <r>
    <x v="3"/>
    <x v="7"/>
    <x v="2"/>
    <n v="400000"/>
    <n v="400000"/>
    <n v="4.32014878E-2"/>
    <n v="-3.1419999999999999"/>
    <n v="0.71230613084640004"/>
    <x v="0"/>
  </r>
  <r>
    <x v="3"/>
    <x v="7"/>
    <x v="2"/>
    <n v="310000"/>
    <n v="310000"/>
    <n v="4.3978045899999998E-2"/>
    <n v="-3.1240000000000001"/>
    <n v="0.72511002079920006"/>
    <x v="0"/>
  </r>
  <r>
    <x v="3"/>
    <x v="7"/>
    <x v="2"/>
    <n v="7200"/>
    <n v="24000"/>
    <n v="4.7165018599999997E-2"/>
    <n v="-3.0539999999999998"/>
    <n v="0.77765682667680003"/>
    <x v="0"/>
  </r>
  <r>
    <x v="3"/>
    <x v="7"/>
    <x v="2"/>
    <n v="100000"/>
    <n v="100000"/>
    <n v="1.7089267889999999E-2"/>
    <n v="-4.069"/>
    <n v="0.28176784897031998"/>
    <x v="0"/>
  </r>
  <r>
    <x v="3"/>
    <x v="7"/>
    <x v="2"/>
    <n v="100000"/>
    <n v="100000"/>
    <n v="1.8093531709999999E-2"/>
    <n v="-4.0119999999999996"/>
    <n v="0.29832615083448"/>
    <x v="0"/>
  </r>
  <r>
    <x v="3"/>
    <x v="7"/>
    <x v="1"/>
    <n v="35000"/>
    <n v="21000"/>
    <n v="8.2055702E-4"/>
    <n v="-7.1059999999999999"/>
    <n v="1.352934414576E-2"/>
    <x v="0"/>
  </r>
  <r>
    <x v="3"/>
    <x v="7"/>
    <x v="1"/>
    <n v="40500"/>
    <n v="27000"/>
    <n v="8.6514559999999999E-4"/>
    <n v="-7.0529999999999999"/>
    <n v="1.4264520652800001E-2"/>
    <x v="0"/>
  </r>
  <r>
    <x v="3"/>
    <x v="7"/>
    <x v="1"/>
    <n v="109000"/>
    <n v="98100"/>
    <n v="1.0565181900000001E-3"/>
    <n v="-6.8529999999999998"/>
    <n v="1.7419871916720002E-2"/>
    <x v="0"/>
  </r>
  <r>
    <x v="3"/>
    <x v="7"/>
    <x v="1"/>
    <n v="76500"/>
    <n v="90000"/>
    <n v="1.0652726100000001E-3"/>
    <n v="-6.8449999999999998"/>
    <n v="1.7564214793680002E-2"/>
    <x v="0"/>
  </r>
  <r>
    <x v="3"/>
    <x v="7"/>
    <x v="1"/>
    <n v="21000"/>
    <n v="25000"/>
    <n v="1.19445704E-3"/>
    <n v="-6.73"/>
    <n v="1.9694207675520003E-2"/>
    <x v="0"/>
  </r>
  <r>
    <x v="3"/>
    <x v="7"/>
    <x v="2"/>
    <n v="10000"/>
    <n v="12000"/>
    <n v="1.76567178E-3"/>
    <n v="-6.3390000000000004"/>
    <n v="2.9112396308640001E-2"/>
    <x v="0"/>
  </r>
  <r>
    <x v="3"/>
    <x v="7"/>
    <x v="1"/>
    <n v="56000"/>
    <n v="28000"/>
    <n v="9.5808763499999998E-3"/>
    <n v="-4.6479999999999997"/>
    <n v="0.1579694892588"/>
    <x v="0"/>
  </r>
  <r>
    <x v="3"/>
    <x v="7"/>
    <x v="1"/>
    <n v="12000"/>
    <n v="16000"/>
    <n v="9.6824820800000006E-3"/>
    <n v="-4.6369999999999996"/>
    <n v="0.15964476453504003"/>
    <x v="0"/>
  </r>
  <r>
    <x v="3"/>
    <x v="7"/>
    <x v="1"/>
    <n v="18000"/>
    <n v="17400"/>
    <n v="3.4390819199999999E-2"/>
    <n v="-3.37"/>
    <n v="0.56703582696960009"/>
    <x v="0"/>
  </r>
  <r>
    <x v="3"/>
    <x v="7"/>
    <x v="1"/>
    <n v="77000"/>
    <n v="47000"/>
    <n v="3.876077293E-2"/>
    <n v="-3.25"/>
    <n v="0.63908762406983999"/>
    <x v="0"/>
  </r>
  <r>
    <x v="3"/>
    <x v="7"/>
    <x v="1"/>
    <n v="100000"/>
    <n v="100000"/>
    <n v="0.16085911276000001"/>
    <n v="-1.827"/>
    <n v="2.6522450511868803"/>
    <x v="0"/>
  </r>
  <r>
    <x v="3"/>
    <x v="7"/>
    <x v="1"/>
    <n v="100000"/>
    <n v="100000"/>
    <n v="1.2508845142"/>
    <n v="0.224"/>
    <n v="20.624583870129602"/>
    <x v="0"/>
  </r>
  <r>
    <x v="3"/>
    <x v="7"/>
    <x v="0"/>
    <n v="10000"/>
    <n v="500"/>
    <n v="3.5698085999999999E-4"/>
    <n v="-7.9379999999999997"/>
    <n v="5.8859004196800003E-3"/>
    <x v="1"/>
  </r>
  <r>
    <x v="3"/>
    <x v="7"/>
    <x v="0"/>
    <n v="10000"/>
    <n v="10000"/>
    <n v="2.15186428E-3"/>
    <n v="-6.141"/>
    <n v="3.547993824864E-2"/>
    <x v="0"/>
  </r>
</pivotCacheRecords>
</file>

<file path=xl/pivotCache/pivotCacheRecords6.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445">
  <r>
    <x v="0"/>
    <s v="ONOFF"/>
    <n v="100000"/>
    <n v="100000"/>
    <n v="1.01197496E-3"/>
    <n v="-6.8959999999999999"/>
    <n v="1.6685443140480004E-2"/>
  </r>
  <r>
    <x v="0"/>
    <s v="ONOFF"/>
    <n v="100000"/>
    <n v="100000"/>
    <n v="2.448289939E-2"/>
    <n v="-3.71"/>
    <n v="0.40367404514231997"/>
  </r>
  <r>
    <x v="0"/>
    <s v="ONOFF"/>
    <n v="100000"/>
    <n v="100000"/>
    <n v="3.4931506850000002E-2"/>
    <n v="-3.3540000000000001"/>
    <n v="0.57595068494280011"/>
  </r>
  <r>
    <x v="1"/>
    <s v="ONOFF"/>
    <n v="100000"/>
    <n v="100000"/>
    <n v="5.4431639999999998E-5"/>
    <n v="-9.8190000000000008"/>
    <n v="8.9746888032000006E-4"/>
  </r>
  <r>
    <x v="1"/>
    <s v="ONOFF"/>
    <n v="100000"/>
    <n v="100000"/>
    <n v="2.7714778000000002E-4"/>
    <n v="-8.1910000000000007"/>
    <n v="4.5696125966400002E-3"/>
  </r>
  <r>
    <x v="1"/>
    <s v="ONOFF"/>
    <n v="10000"/>
    <n v="10000"/>
    <n v="1.1784450699999999E-3"/>
    <n v="-6.7439999999999998"/>
    <n v="1.9430202314159997E-2"/>
  </r>
  <r>
    <x v="1"/>
    <s v="ONOFF"/>
    <n v="10000"/>
    <n v="10000"/>
    <n v="2.0076204299999999E-3"/>
    <n v="-6.2110000000000003"/>
    <n v="3.310164564984E-2"/>
  </r>
  <r>
    <x v="1"/>
    <s v="ONOFF"/>
    <n v="100000"/>
    <n v="100000"/>
    <n v="1.2972875E-4"/>
    <n v="-8.9499999999999993"/>
    <n v="2.1389676300000004E-3"/>
  </r>
  <r>
    <x v="1"/>
    <s v="ONOFF"/>
    <n v="100000"/>
    <n v="100000"/>
    <n v="8.5171913299999999E-3"/>
    <n v="-4.766"/>
    <n v="0.14043145064904"/>
  </r>
  <r>
    <x v="1"/>
    <s v="ONOFF"/>
    <n v="100000"/>
    <n v="100000"/>
    <n v="9.2320602399999993E-3"/>
    <n v="-4.6849999999999996"/>
    <n v="0.15221820923711998"/>
  </r>
  <r>
    <x v="1"/>
    <s v="ONOFF"/>
    <n v="100000"/>
    <n v="100000"/>
    <n v="2.9474281049999999E-2"/>
    <n v="-3.524"/>
    <n v="0.48597194595240001"/>
  </r>
  <r>
    <x v="2"/>
    <s v="ONOFF"/>
    <n v="100000"/>
    <n v="100000"/>
    <n v="1.5603738000000001E-4"/>
    <n v="-8.7650000000000006"/>
    <n v="2.5727443214400001E-3"/>
  </r>
  <r>
    <x v="2"/>
    <s v="REF"/>
    <n v="18000"/>
    <n v="22500"/>
    <n v="9.5309807000000003E-4"/>
    <n v="-6.9560000000000004"/>
    <n v="1.5714680978159999E-2"/>
  </r>
  <r>
    <x v="2"/>
    <s v="REF"/>
    <n v="30000"/>
    <n v="40000"/>
    <n v="1.2564184E-3"/>
    <n v="-6.6790000000000003"/>
    <n v="2.07158265792E-2"/>
  </r>
  <r>
    <x v="2"/>
    <s v="REF"/>
    <n v="13200"/>
    <n v="9900"/>
    <n v="3.4468384299999998E-3"/>
    <n v="-5.67"/>
    <n v="5.6831472033839994E-2"/>
  </r>
  <r>
    <x v="2"/>
    <s v="ONOFF"/>
    <n v="100000"/>
    <n v="60000"/>
    <n v="2.8596570809999999E-2"/>
    <n v="-3.5539999999999998"/>
    <n v="0.47150025951528007"/>
  </r>
  <r>
    <x v="2"/>
    <s v="ONOFF"/>
    <n v="100000"/>
    <n v="100000"/>
    <n v="0.17639481085"/>
    <n v="-1.7350000000000001"/>
    <n v="2.9083976412948003"/>
  </r>
  <r>
    <x v="2"/>
    <s v="ONOFF"/>
    <n v="10000"/>
    <n v="10000"/>
    <n v="5.4431600000000004E-6"/>
    <n v="-12.121"/>
    <n v="8.9746822080000012E-5"/>
  </r>
  <r>
    <x v="2"/>
    <s v="REF"/>
    <n v="86000"/>
    <n v="86000"/>
    <n v="7.8308989999999998E-5"/>
    <n v="-9.4550000000000001"/>
    <n v="1.2911586271200002E-3"/>
  </r>
  <r>
    <x v="2"/>
    <s v="ONOFF"/>
    <n v="10000"/>
    <n v="8000"/>
    <n v="3.0254921999999998E-4"/>
    <n v="-8.1029999999999998"/>
    <n v="4.98843153936E-3"/>
  </r>
  <r>
    <x v="2"/>
    <s v="ONOFF"/>
    <n v="4000"/>
    <n v="10000"/>
    <n v="4.5722580000000002E-4"/>
    <n v="-7.69"/>
    <n v="7.5387389904000004E-3"/>
  </r>
  <r>
    <x v="2"/>
    <s v="ONOFF"/>
    <n v="100000"/>
    <n v="100000"/>
    <n v="2.4185793300000001E-3"/>
    <n v="-6.0250000000000004"/>
    <n v="3.9877535993040003E-2"/>
  </r>
  <r>
    <x v="2"/>
    <s v="ONOFF"/>
    <n v="10000"/>
    <n v="9000"/>
    <n v="2.9225256300000001E-3"/>
    <n v="-5.835"/>
    <n v="4.8186602587440008E-2"/>
  </r>
  <r>
    <x v="2"/>
    <s v="REF"/>
    <n v="86000"/>
    <n v="86000"/>
    <n v="3.7463939000000001E-3"/>
    <n v="-5.5869999999999997"/>
    <n v="6.177054262320001E-2"/>
  </r>
  <r>
    <x v="2"/>
    <s v="ONOFF"/>
    <n v="100000"/>
    <n v="90000"/>
    <n v="6.1321781699999996E-3"/>
    <n v="-5.0940000000000003"/>
    <n v="0.10110735366696"/>
  </r>
  <r>
    <x v="2"/>
    <s v="ONOFF"/>
    <n v="100000"/>
    <n v="100000"/>
    <n v="1.279370407E-2"/>
    <n v="-4.359"/>
    <n v="0.21094259270616003"/>
  </r>
  <r>
    <x v="2"/>
    <s v="ONOFF"/>
    <n v="100000"/>
    <n v="100000"/>
    <n v="1.363467296E-2"/>
    <n v="-4.2949999999999999"/>
    <n v="0.22480848776448004"/>
  </r>
  <r>
    <x v="2"/>
    <s v="ONOFF"/>
    <n v="100000"/>
    <n v="100000"/>
    <n v="1.780277601E-2"/>
    <n v="-4.0279999999999996"/>
    <n v="0.29353217085288003"/>
  </r>
  <r>
    <x v="2"/>
    <s v="ONOFF"/>
    <n v="100000"/>
    <n v="100000"/>
    <n v="1.851673773E-2"/>
    <n v="-3.9889999999999999"/>
    <n v="0.30530397169223999"/>
  </r>
  <r>
    <x v="2"/>
    <s v="REF"/>
    <n v="100000"/>
    <n v="100000"/>
    <n v="2.4877982399999998E-2"/>
    <n v="-3.694"/>
    <n v="0.41018817381120004"/>
  </r>
  <r>
    <x v="2"/>
    <s v="ONOFF"/>
    <n v="100000"/>
    <n v="100000"/>
    <n v="3.3576158940000003E-2"/>
    <n v="-3.3940000000000001"/>
    <n v="0.55360370860272012"/>
  </r>
  <r>
    <x v="2"/>
    <s v="ONOFF"/>
    <n v="100000"/>
    <n v="20000"/>
    <n v="4.4341377119999997E-2"/>
    <n v="-3.1160000000000001"/>
    <n v="0.73110062595456005"/>
  </r>
  <r>
    <x v="2"/>
    <s v="ONOFF"/>
    <n v="100000"/>
    <n v="100000"/>
    <n v="6.7126009249999993E-2"/>
    <n v="-2.7010000000000001"/>
    <n v="1.1067736405139998"/>
  </r>
  <r>
    <x v="2"/>
    <s v="ONOFF"/>
    <n v="100000"/>
    <n v="100000"/>
    <n v="9.0288941299999995E-2"/>
    <n v="-2.4049999999999998"/>
    <n v="1.4886840641543999"/>
  </r>
  <r>
    <x v="2"/>
    <s v="ONOFF"/>
    <n v="100000"/>
    <n v="100000"/>
    <n v="0.10636124466999999"/>
    <n v="-2.2410000000000001"/>
    <n v="1.75368420211896"/>
  </r>
  <r>
    <x v="3"/>
    <s v="ONOFF"/>
    <n v="100000"/>
    <n v="100000"/>
    <n v="4.0823699999999997E-6"/>
    <n v="-12.409000000000001"/>
    <n v="6.7310116559999992E-5"/>
  </r>
  <r>
    <x v="3"/>
    <s v="ONOFF"/>
    <n v="10000"/>
    <n v="5000"/>
    <n v="1.8597480000000001E-5"/>
    <n v="-10.891999999999999"/>
    <n v="3.0663525024000003E-4"/>
  </r>
  <r>
    <x v="3"/>
    <s v="REF"/>
    <n v="21060"/>
    <n v="17550"/>
    <n v="1.8806130000000001E-5"/>
    <n v="-10.881"/>
    <n v="3.1007547144000004E-4"/>
  </r>
  <r>
    <x v="3"/>
    <s v="ONOFF"/>
    <n v="10000"/>
    <n v="10000"/>
    <n v="2.4947840000000001E-5"/>
    <n v="-10.599"/>
    <n v="4.1133998592000009E-4"/>
  </r>
  <r>
    <x v="3"/>
    <s v="REF"/>
    <n v="16500"/>
    <n v="27500"/>
    <n v="6.3299459999999997E-5"/>
    <n v="-9.6679999999999993"/>
    <n v="1.0436814964800002E-3"/>
  </r>
  <r>
    <x v="3"/>
    <s v="ONOFF"/>
    <n v="10000"/>
    <n v="10000"/>
    <n v="6.4410780000000002E-5"/>
    <n v="-9.65"/>
    <n v="1.06200494064E-3"/>
  </r>
  <r>
    <x v="3"/>
    <s v="ONOFF"/>
    <n v="100000"/>
    <n v="100000"/>
    <n v="1.0977047999999999E-4"/>
    <n v="-9.1170000000000009"/>
    <n v="1.8098956742399999E-3"/>
  </r>
  <r>
    <x v="3"/>
    <s v="ONOFF"/>
    <n v="10000"/>
    <n v="10000"/>
    <n v="2.7215821000000002E-4"/>
    <n v="-8.2089999999999996"/>
    <n v="4.4873445664800008E-3"/>
  </r>
  <r>
    <x v="3"/>
    <s v="ONOFF"/>
    <n v="100000"/>
    <n v="100000"/>
    <n v="3.8328948999999998E-4"/>
    <n v="-7.867"/>
    <n v="6.3196771111199996E-3"/>
  </r>
  <r>
    <x v="3"/>
    <s v="ONOFF"/>
    <n v="100000"/>
    <n v="100000"/>
    <n v="4.0143337000000002E-4"/>
    <n v="-7.82"/>
    <n v="6.6188334045600003E-3"/>
  </r>
  <r>
    <x v="3"/>
    <s v="REF"/>
    <n v="48000"/>
    <n v="100000"/>
    <n v="6.2002176999999996E-4"/>
    <n v="-7.3860000000000001"/>
    <n v="1.0222918943760002E-2"/>
  </r>
  <r>
    <x v="3"/>
    <s v="ONOFF"/>
    <n v="10000"/>
    <n v="10000"/>
    <n v="6.3594303000000002E-4"/>
    <n v="-7.36"/>
    <n v="1.0485428678640002E-2"/>
  </r>
  <r>
    <x v="3"/>
    <s v="REF"/>
    <n v="90000"/>
    <n v="90000"/>
    <n v="8.2713416999999996E-4"/>
    <n v="-7.0979999999999999"/>
    <n v="1.3637788194960001E-2"/>
  </r>
  <r>
    <x v="3"/>
    <s v="ONOFF"/>
    <n v="100000"/>
    <n v="100000"/>
    <n v="8.8768937999999999E-4"/>
    <n v="-7.0270000000000001"/>
    <n v="1.463622249744E-2"/>
  </r>
  <r>
    <x v="3"/>
    <s v="ONOFF"/>
    <n v="10000"/>
    <n v="10000"/>
    <n v="9.2760591000000002E-4"/>
    <n v="-6.9829999999999997"/>
    <n v="1.5294366244080001E-2"/>
  </r>
  <r>
    <x v="3"/>
    <s v="REF"/>
    <n v="72000"/>
    <n v="80000"/>
    <n v="1.17463485E-3"/>
    <n v="-6.7469999999999999"/>
    <n v="1.93673794068E-2"/>
  </r>
  <r>
    <x v="3"/>
    <s v="REF"/>
    <n v="117000"/>
    <n v="117000"/>
    <n v="1.19817654E-3"/>
    <n v="-6.7270000000000003"/>
    <n v="1.9755534791520001E-2"/>
  </r>
  <r>
    <x v="3"/>
    <s v="ONOFF"/>
    <n v="4000"/>
    <n v="10000"/>
    <n v="1.53451873E-3"/>
    <n v="-6.48"/>
    <n v="2.5301144820239999E-2"/>
  </r>
  <r>
    <x v="3"/>
    <s v="ONOFF"/>
    <n v="10000"/>
    <n v="10000"/>
    <n v="1.8547582299999999E-3"/>
    <n v="-6.29"/>
    <n v="3.0581253696239999E-2"/>
  </r>
  <r>
    <x v="3"/>
    <s v="ONOFF"/>
    <n v="100000"/>
    <n v="100000"/>
    <n v="1.9826725899999998E-3"/>
    <n v="-6.2229999999999999"/>
    <n v="3.2690305663919998E-2"/>
  </r>
  <r>
    <x v="3"/>
    <s v="ONOFF"/>
    <n v="10000"/>
    <n v="10000"/>
    <n v="2.5954821699999998E-3"/>
    <n v="-5.9539999999999997"/>
    <n v="4.2794310018960002E-2"/>
  </r>
  <r>
    <x v="3"/>
    <s v="REF"/>
    <n v="100000"/>
    <n v="100000"/>
    <n v="2.7590946199999998E-3"/>
    <n v="-5.8929999999999998"/>
    <n v="4.5491952094560001E-2"/>
  </r>
  <r>
    <x v="3"/>
    <s v="REF"/>
    <n v="47000"/>
    <n v="47000"/>
    <n v="2.8380658599999999E-3"/>
    <n v="-5.8650000000000002"/>
    <n v="4.6794029899679998E-2"/>
  </r>
  <r>
    <x v="3"/>
    <s v="REF"/>
    <n v="117000"/>
    <n v="117000"/>
    <n v="3.0399165400000002E-3"/>
    <n v="-5.7960000000000003"/>
    <n v="5.0122143911520006E-2"/>
  </r>
  <r>
    <x v="3"/>
    <s v="REF"/>
    <n v="49700"/>
    <n v="56000"/>
    <n v="3.3797060699999998E-3"/>
    <n v="-5.69"/>
    <n v="5.5724593682160005E-2"/>
  </r>
  <r>
    <x v="3"/>
    <s v="ONOFF"/>
    <n v="10000"/>
    <n v="10000"/>
    <n v="3.8347092399999999E-3"/>
    <n v="-5.5640000000000001"/>
    <n v="6.3226685949119996E-2"/>
  </r>
  <r>
    <x v="3"/>
    <s v="ONOFF"/>
    <n v="5000"/>
    <n v="10000"/>
    <n v="3.9603556199999997E-3"/>
    <n v="-5.5309999999999997"/>
    <n v="6.5298343462559999E-2"/>
  </r>
  <r>
    <x v="3"/>
    <s v="ONOFF"/>
    <n v="100000"/>
    <n v="50000"/>
    <n v="4.45613717E-3"/>
    <n v="-5.4130000000000003"/>
    <n v="7.3472789658960008E-2"/>
  </r>
  <r>
    <x v="3"/>
    <s v="ONOFF"/>
    <n v="100000"/>
    <n v="100000"/>
    <n v="4.8974870699999996E-3"/>
    <n v="-5.319"/>
    <n v="8.0749766810159995E-2"/>
  </r>
  <r>
    <x v="3"/>
    <s v="ONOFF"/>
    <n v="100000"/>
    <n v="100000"/>
    <n v="5.9738728100000001E-3"/>
    <n v="-5.12"/>
    <n v="9.8497214891280022E-2"/>
  </r>
  <r>
    <x v="3"/>
    <s v="REF"/>
    <n v="90000"/>
    <n v="90000"/>
    <n v="7.1164837200000004E-3"/>
    <n v="-4.9450000000000003"/>
    <n v="0.11733658357536002"/>
  </r>
  <r>
    <x v="3"/>
    <s v="ONOFF"/>
    <n v="10000"/>
    <n v="10000"/>
    <n v="1.034019777E-2"/>
    <n v="-4.5720000000000001"/>
    <n v="0.17048918083176001"/>
  </r>
  <r>
    <x v="3"/>
    <s v="ONOFF"/>
    <n v="100000"/>
    <n v="100000"/>
    <n v="1.055701715E-2"/>
    <n v="-4.5510000000000002"/>
    <n v="0.17406409876920004"/>
  </r>
  <r>
    <x v="3"/>
    <s v="ONOFF"/>
    <n v="10000"/>
    <n v="10000"/>
    <n v="1.6997187699999999E-2"/>
    <n v="-4.0750000000000002"/>
    <n v="0.28024963079760001"/>
  </r>
  <r>
    <x v="3"/>
    <s v="REF"/>
    <n v="20000"/>
    <n v="35000"/>
    <n v="2.082463939E-2"/>
    <n v="-3.8719999999999999"/>
    <n v="0.34335665426232004"/>
  </r>
  <r>
    <x v="3"/>
    <s v="ONOFF"/>
    <n v="100000"/>
    <n v="100000"/>
    <n v="2.0845504849999998E-2"/>
    <n v="-3.871"/>
    <n v="0.34370068396679998"/>
  </r>
  <r>
    <x v="3"/>
    <s v="ONOFF"/>
    <n v="100000"/>
    <n v="100000"/>
    <n v="2.3787081559999999E-2"/>
    <n v="-3.7389999999999999"/>
    <n v="0.39220140076127996"/>
  </r>
  <r>
    <x v="3"/>
    <s v="REF"/>
    <n v="66000"/>
    <n v="66000"/>
    <n v="2.8729928330000001E-2"/>
    <n v="-3.55"/>
    <n v="0.47369905830504"/>
  </r>
  <r>
    <x v="3"/>
    <s v="ONOFF"/>
    <n v="100000"/>
    <n v="100000"/>
    <n v="5.97555112E-2"/>
    <n v="-2.8170000000000002"/>
    <n v="0.98524886866560002"/>
  </r>
  <r>
    <x v="3"/>
    <s v="ONOFF"/>
    <n v="100000"/>
    <n v="100000"/>
    <n v="7.5268075840000004E-2"/>
    <n v="-2.5870000000000002"/>
    <n v="1.24102003444992"/>
  </r>
  <r>
    <x v="3"/>
    <s v="ONOFF"/>
    <n v="40000"/>
    <n v="50000"/>
    <n v="0.15713462759999999"/>
    <n v="-1.851"/>
    <n v="2.5908357398688002"/>
  </r>
  <r>
    <x v="3"/>
    <s v="REF"/>
    <n v="76650"/>
    <n v="21900"/>
    <n v="1.3629683389999999E-2"/>
    <n v="-4.2960000000000003"/>
    <n v="0.22472621973432003"/>
  </r>
  <r>
    <x v="3"/>
    <s v="REF"/>
    <n v="1700"/>
    <n v="1200"/>
    <n v="3.2074752790000001E-2"/>
    <n v="-3.44"/>
    <n v="0.52884852400152005"/>
  </r>
  <r>
    <x v="3"/>
    <s v="ONOFF"/>
    <n v="5000"/>
    <n v="10000"/>
    <n v="1.270072E-5"/>
    <n v="-11.273999999999999"/>
    <n v="2.0940947136E-4"/>
  </r>
  <r>
    <x v="3"/>
    <s v="ONOFF"/>
    <n v="70000"/>
    <n v="70000"/>
    <n v="9.3440990000000001E-5"/>
    <n v="-9.2780000000000005"/>
    <n v="1.5406550431199999E-3"/>
  </r>
  <r>
    <x v="3"/>
    <s v="ONOFF"/>
    <n v="10000"/>
    <n v="10000"/>
    <n v="1.5104781000000001E-4"/>
    <n v="-8.798"/>
    <n v="2.4904762912800003E-3"/>
  </r>
  <r>
    <x v="3"/>
    <s v="REF"/>
    <n v="100000"/>
    <n v="100000"/>
    <n v="1.9804046E-4"/>
    <n v="-8.5269999999999992"/>
    <n v="3.2652911044800002E-3"/>
  </r>
  <r>
    <x v="3"/>
    <s v="ONOFF"/>
    <n v="100000"/>
    <n v="100000"/>
    <n v="3.1933230999999998E-4"/>
    <n v="-8.0489999999999995"/>
    <n v="5.2651511272799999E-3"/>
  </r>
  <r>
    <x v="3"/>
    <s v="MT"/>
    <n v="100000"/>
    <n v="100000"/>
    <n v="3.5811030999999998E-4"/>
    <n v="-7.9349999999999996"/>
    <n v="5.9045227912800004E-3"/>
  </r>
  <r>
    <x v="3"/>
    <s v="ONOFF"/>
    <n v="100000"/>
    <n v="100000"/>
    <n v="4.5858659E-4"/>
    <n v="-7.6870000000000003"/>
    <n v="7.5611756959200012E-3"/>
  </r>
  <r>
    <x v="3"/>
    <s v="ONOFF"/>
    <n v="100000"/>
    <n v="100000"/>
    <n v="8.1556745000000005E-4"/>
    <n v="-7.1120000000000001"/>
    <n v="1.3447076115600001E-2"/>
  </r>
  <r>
    <x v="3"/>
    <s v="REF"/>
    <n v="11000"/>
    <n v="11000"/>
    <n v="9.4198494000000002E-4"/>
    <n v="-6.968"/>
    <n v="1.5531447690720002E-2"/>
  </r>
  <r>
    <x v="3"/>
    <s v="REF"/>
    <n v="91000"/>
    <n v="91000"/>
    <n v="1.2536514600000001E-3"/>
    <n v="-6.6820000000000004"/>
    <n v="2.0670205272480001E-2"/>
  </r>
  <r>
    <x v="3"/>
    <s v="REF"/>
    <n v="100000"/>
    <n v="100000"/>
    <n v="1.9988660100000001E-3"/>
    <n v="-6.2149999999999999"/>
    <n v="3.2957302772880004E-2"/>
  </r>
  <r>
    <x v="3"/>
    <s v="REF"/>
    <n v="48000"/>
    <n v="40000"/>
    <n v="2.2031207499999999E-3"/>
    <n v="-6.1180000000000003"/>
    <n v="3.6325054926000001E-2"/>
  </r>
  <r>
    <x v="3"/>
    <s v="MT"/>
    <n v="100000"/>
    <n v="100000"/>
    <n v="2.7751973100000001E-3"/>
    <n v="-5.8869999999999996"/>
    <n v="4.5757453247280006E-2"/>
  </r>
  <r>
    <x v="3"/>
    <s v="ONOFF"/>
    <n v="10000"/>
    <n v="10000"/>
    <n v="2.8726299599999999E-3"/>
    <n v="-5.8529999999999998"/>
    <n v="4.7363922780480003E-2"/>
  </r>
  <r>
    <x v="3"/>
    <s v="ONOFF"/>
    <n v="10000"/>
    <n v="10000"/>
    <n v="2.9193504500000002E-3"/>
    <n v="-5.8360000000000003"/>
    <n v="4.8134250219600008E-2"/>
  </r>
  <r>
    <x v="3"/>
    <s v="ONOFF"/>
    <n v="100000"/>
    <n v="45000"/>
    <n v="2.9792252600000001E-3"/>
    <n v="-5.8159999999999998"/>
    <n v="4.9121466086880006E-2"/>
  </r>
  <r>
    <x v="3"/>
    <s v="ONOFF"/>
    <n v="100000"/>
    <n v="100000"/>
    <n v="3.71632042E-3"/>
    <n v="-5.5949999999999998"/>
    <n v="6.1274691084960003E-2"/>
  </r>
  <r>
    <x v="3"/>
    <s v="ONOFF"/>
    <n v="10000"/>
    <n v="100000"/>
    <n v="5.1551301800000001E-3"/>
    <n v="-5.2679999999999998"/>
    <n v="8.4997786407840004E-2"/>
  </r>
  <r>
    <x v="3"/>
    <s v="ONOFF"/>
    <n v="10000"/>
    <n v="10000"/>
    <n v="5.5992016699999998E-3"/>
    <n v="-5.1849999999999996"/>
    <n v="9.2319637134959998E-2"/>
  </r>
  <r>
    <x v="3"/>
    <s v="ONOFF"/>
    <n v="100000"/>
    <n v="100000"/>
    <n v="6.7526989000000004E-3"/>
    <n v="-4.9980000000000002"/>
    <n v="0.11133849946320001"/>
  </r>
  <r>
    <x v="3"/>
    <s v="ONOFF"/>
    <n v="100000"/>
    <n v="100000"/>
    <n v="7.6036469200000002E-3"/>
    <n v="-4.8789999999999996"/>
    <n v="0.12536893041696001"/>
  </r>
  <r>
    <x v="3"/>
    <s v="ONOFF"/>
    <n v="100000"/>
    <n v="100000"/>
    <n v="8.77029847E-3"/>
    <n v="-4.7359999999999998"/>
    <n v="0.14460468117336001"/>
  </r>
  <r>
    <x v="3"/>
    <s v="ONOFF"/>
    <n v="100000"/>
    <n v="100000"/>
    <n v="1.064229339E-2"/>
    <n v="-4.5430000000000001"/>
    <n v="0.17547013341432"/>
  </r>
  <r>
    <x v="3"/>
    <s v="ONOFF"/>
    <n v="100000"/>
    <n v="100000"/>
    <n v="1.6510478089999999E-2"/>
    <n v="-4.1040000000000001"/>
    <n v="0.27222476274792001"/>
  </r>
  <r>
    <x v="3"/>
    <s v="REF"/>
    <n v="100000"/>
    <n v="100000"/>
    <n v="2.0056246029999999E-2"/>
    <n v="-3.9089999999999998"/>
    <n v="0.33068738454264002"/>
  </r>
  <r>
    <x v="3"/>
    <s v="ONOFF"/>
    <n v="10000"/>
    <n v="10000"/>
    <n v="3.3747165019999997E-2"/>
    <n v="-3.3889999999999998"/>
    <n v="0.55642325684976002"/>
  </r>
  <r>
    <x v="3"/>
    <s v="REF"/>
    <n v="100000"/>
    <n v="100000"/>
    <n v="3.4828993920000002E-2"/>
    <n v="-3.3570000000000002"/>
    <n v="0.57426045175296003"/>
  </r>
  <r>
    <x v="3"/>
    <s v="REF"/>
    <n v="12500"/>
    <n v="29000"/>
    <n v="3.5488524E-2"/>
    <n v="-3.339"/>
    <n v="0.58513478371200001"/>
  </r>
  <r>
    <x v="3"/>
    <s v="REF"/>
    <n v="55000"/>
    <n v="55000"/>
    <n v="5.3914542320000002E-2"/>
    <n v="-2.92"/>
    <n v="0.88894297377216014"/>
  </r>
  <r>
    <x v="3"/>
    <s v="ONOFF"/>
    <n v="100000"/>
    <n v="100000"/>
    <n v="6.6643835619999994E-2"/>
    <n v="-2.7080000000000002"/>
    <n v="1.0988235617025601"/>
  </r>
  <r>
    <x v="3"/>
    <s v="ONOFF"/>
    <n v="100000"/>
    <n v="100000"/>
    <n v="0.10322462125"/>
    <n v="-2.2709999999999999"/>
    <n v="1.70196755517"/>
  </r>
  <r>
    <x v="4"/>
    <s v="ONOFF"/>
    <n v="10000"/>
    <n v="10000"/>
    <n v="2.4040640000000001E-5"/>
    <n v="-10.635999999999999"/>
    <n v="3.9638207232000006E-4"/>
  </r>
  <r>
    <x v="4"/>
    <s v="ONOFF"/>
    <n v="10000"/>
    <n v="10000"/>
    <n v="2.4494239999999999E-5"/>
    <n v="-10.617000000000001"/>
    <n v="4.0386102912000002E-4"/>
  </r>
  <r>
    <x v="4"/>
    <s v="ONOFF"/>
    <n v="100000"/>
    <n v="100000"/>
    <n v="3.4473369999999999E-5"/>
    <n v="-10.275"/>
    <n v="5.6839692456000005E-4"/>
  </r>
  <r>
    <x v="4"/>
    <s v="REF"/>
    <n v="80000"/>
    <n v="32000"/>
    <n v="9.1427020000000005E-5"/>
    <n v="-9.3000000000000007"/>
    <n v="1.5074487057600003E-3"/>
  </r>
  <r>
    <x v="4"/>
    <s v="ONOFF"/>
    <n v="15000"/>
    <n v="20000"/>
    <n v="1.0342012E-4"/>
    <n v="-9.1769999999999996"/>
    <n v="1.7051909385600002E-3"/>
  </r>
  <r>
    <x v="4"/>
    <s v="REF"/>
    <n v="16000"/>
    <n v="32000"/>
    <n v="1.3744443000000001E-4"/>
    <n v="-8.8919999999999995"/>
    <n v="2.2661837618400001E-3"/>
  </r>
  <r>
    <x v="4"/>
    <s v="ONOFF"/>
    <n v="10000"/>
    <n v="4000"/>
    <n v="1.827996E-4"/>
    <n v="-8.6069999999999993"/>
    <n v="3.0139998047999999E-3"/>
  </r>
  <r>
    <x v="4"/>
    <s v="MT"/>
    <n v="19800"/>
    <n v="22000"/>
    <n v="2.3388369999999999E-4"/>
    <n v="-8.3610000000000007"/>
    <n v="3.8562744456000003E-3"/>
  </r>
  <r>
    <x v="4"/>
    <s v="REF"/>
    <n v="13500"/>
    <n v="10800"/>
    <n v="2.5930780999999998E-4"/>
    <n v="-8.2569999999999997"/>
    <n v="4.2754671712800004E-3"/>
  </r>
  <r>
    <x v="4"/>
    <s v="REF"/>
    <n v="42000"/>
    <n v="28000"/>
    <n v="3.5377846000000002E-4"/>
    <n v="-7.9470000000000001"/>
    <n v="5.8330992484800009E-3"/>
  </r>
  <r>
    <x v="4"/>
    <s v="MT"/>
    <n v="17600"/>
    <n v="26400"/>
    <n v="4.3848770999999997E-4"/>
    <n v="-7.7320000000000002"/>
    <n v="7.2297853624799999E-3"/>
  </r>
  <r>
    <x v="4"/>
    <s v="REF"/>
    <n v="49500"/>
    <n v="36000"/>
    <n v="4.4372675000000001E-4"/>
    <n v="-7.72"/>
    <n v="7.3161666540000007E-3"/>
  </r>
  <r>
    <x v="4"/>
    <s v="REF"/>
    <n v="70000"/>
    <n v="35000"/>
    <n v="4.5913091000000003E-4"/>
    <n v="-7.6859999999999999"/>
    <n v="7.5701504440800005E-3"/>
  </r>
  <r>
    <x v="4"/>
    <s v="REF"/>
    <n v="18000"/>
    <n v="22500"/>
    <n v="4.6035561999999998E-4"/>
    <n v="-7.6840000000000002"/>
    <n v="7.5903434625600001E-3"/>
  </r>
  <r>
    <x v="4"/>
    <s v="ONOFF"/>
    <n v="10000"/>
    <n v="10000"/>
    <n v="5.0122470999999997E-4"/>
    <n v="-7.5979999999999999"/>
    <n v="8.2641930184800001E-3"/>
  </r>
  <r>
    <x v="4"/>
    <s v="ONOFF"/>
    <n v="20000"/>
    <n v="20000"/>
    <n v="5.2617254999999996E-4"/>
    <n v="-7.55"/>
    <n v="8.6755330044000004E-3"/>
  </r>
  <r>
    <x v="4"/>
    <s v="ONOFF"/>
    <n v="10000"/>
    <n v="10000"/>
    <n v="5.6563548999999998E-4"/>
    <n v="-7.4779999999999998"/>
    <n v="9.32619795912E-3"/>
  </r>
  <r>
    <x v="4"/>
    <s v="REF"/>
    <n v="2000"/>
    <n v="10000"/>
    <n v="5.6713236E-4"/>
    <n v="-7.4749999999999996"/>
    <n v="9.3508783516800011E-3"/>
  </r>
  <r>
    <x v="4"/>
    <s v="REF"/>
    <n v="10000"/>
    <n v="24000"/>
    <n v="5.9525538000000005E-4"/>
    <n v="-7.4269999999999996"/>
    <n v="9.8145707054400014E-3"/>
  </r>
  <r>
    <x v="4"/>
    <s v="REF"/>
    <n v="24000"/>
    <n v="24000"/>
    <n v="6.0782000999999998E-4"/>
    <n v="-7.4059999999999997"/>
    <n v="1.0021736324880001E-2"/>
  </r>
  <r>
    <x v="4"/>
    <s v="ONOFF"/>
    <n v="100000"/>
    <n v="60000"/>
    <n v="6.5091173000000001E-4"/>
    <n v="-7.3369999999999997"/>
    <n v="1.0732232604240001E-2"/>
  </r>
  <r>
    <x v="4"/>
    <s v="ONOFF"/>
    <n v="30000"/>
    <n v="4000"/>
    <n v="6.8220992000000004E-4"/>
    <n v="-7.29"/>
    <n v="1.1248277160960002E-2"/>
  </r>
  <r>
    <x v="4"/>
    <s v="ONOFF"/>
    <n v="20000"/>
    <n v="20000"/>
    <n v="7.0443617999999995E-4"/>
    <n v="-7.258"/>
    <n v="1.161474373584E-2"/>
  </r>
  <r>
    <x v="4"/>
    <s v="ONOFF"/>
    <n v="10000"/>
    <n v="10000"/>
    <n v="7.0488978000000002E-4"/>
    <n v="-7.2569999999999997"/>
    <n v="1.1622222692640001E-2"/>
  </r>
  <r>
    <x v="4"/>
    <s v="ONOFF"/>
    <n v="70000"/>
    <n v="40000"/>
    <n v="7.5932142000000003E-4"/>
    <n v="-7.1829999999999998"/>
    <n v="1.2519691572960002E-2"/>
  </r>
  <r>
    <x v="4"/>
    <s v="REF"/>
    <n v="50000"/>
    <n v="30000"/>
    <n v="9.5572892999999995E-4"/>
    <n v="-6.9530000000000003"/>
    <n v="1.5758058597839998E-2"/>
  </r>
  <r>
    <x v="4"/>
    <s v="ONOFF"/>
    <n v="60000"/>
    <n v="50000"/>
    <n v="1.0255828699999999E-3"/>
    <n v="-6.8819999999999997"/>
    <n v="1.6909810360559999E-2"/>
  </r>
  <r>
    <x v="4"/>
    <s v="REF"/>
    <n v="11000"/>
    <n v="11000"/>
    <n v="1.13353896E-3"/>
    <n v="-6.782"/>
    <n v="1.8689790372480003E-2"/>
  </r>
  <r>
    <x v="4"/>
    <s v="REF"/>
    <n v="80000"/>
    <n v="80000"/>
    <n v="1.3478635600000001E-3"/>
    <n v="-6.609"/>
    <n v="2.2223574377280002E-2"/>
  </r>
  <r>
    <x v="4"/>
    <s v="ONOFF"/>
    <n v="80000"/>
    <n v="100000"/>
    <n v="1.3562551E-3"/>
    <n v="-6.6029999999999998"/>
    <n v="2.2361934088800002E-2"/>
  </r>
  <r>
    <x v="4"/>
    <s v="MT"/>
    <n v="10000"/>
    <n v="11984"/>
    <n v="1.4280595100000001E-3"/>
    <n v="-6.5510000000000002"/>
    <n v="2.3545845200880003E-2"/>
  </r>
  <r>
    <x v="4"/>
    <s v="REF"/>
    <n v="25000"/>
    <n v="18000"/>
    <n v="1.53742175E-3"/>
    <n v="-6.4779999999999998"/>
    <n v="2.5349009814000002E-2"/>
  </r>
  <r>
    <x v="4"/>
    <s v="ONOFF"/>
    <n v="10000"/>
    <n v="10000"/>
    <n v="1.68647374E-3"/>
    <n v="-6.3849999999999998"/>
    <n v="2.7806579025120001E-2"/>
  </r>
  <r>
    <x v="4"/>
    <s v="ONOFF"/>
    <n v="350"/>
    <n v="10000"/>
    <n v="1.8592941999999999E-3"/>
    <n v="-6.2880000000000003"/>
    <n v="3.06560427696E-2"/>
  </r>
  <r>
    <x v="4"/>
    <s v="ONOFF"/>
    <n v="20000"/>
    <n v="15000"/>
    <n v="2.1182980999999998E-3"/>
    <n v="-6.157"/>
    <n v="3.4926499072800002E-2"/>
  </r>
  <r>
    <x v="4"/>
    <s v="ONOFF"/>
    <n v="40000"/>
    <n v="70000"/>
    <n v="2.2335117500000001E-3"/>
    <n v="-6.1040000000000001"/>
    <n v="3.6826141734000006E-2"/>
  </r>
  <r>
    <x v="4"/>
    <s v="ONOFF"/>
    <n v="10000"/>
    <n v="10000"/>
    <n v="2.25936678E-3"/>
    <n v="-6.093"/>
    <n v="3.725243946864E-2"/>
  </r>
  <r>
    <x v="4"/>
    <s v="ONOFF"/>
    <n v="10000"/>
    <n v="10000"/>
    <n v="2.2675315199999998E-3"/>
    <n v="-6.0890000000000004"/>
    <n v="3.7387059701759998E-2"/>
  </r>
  <r>
    <x v="4"/>
    <s v="ONOFF"/>
    <n v="100000"/>
    <n v="100000"/>
    <n v="2.3006441100000001E-3"/>
    <n v="-6.0750000000000002"/>
    <n v="3.7933020085680003E-2"/>
  </r>
  <r>
    <x v="4"/>
    <s v="ONOFF"/>
    <n v="50000"/>
    <n v="35000"/>
    <n v="2.4702893899999998E-3"/>
    <n v="-6.0030000000000001"/>
    <n v="4.0730131462320004E-2"/>
  </r>
  <r>
    <x v="4"/>
    <s v="REF"/>
    <n v="58000"/>
    <n v="58000"/>
    <n v="3.0701260999999999E-3"/>
    <n v="-5.7859999999999996"/>
    <n v="5.0620239136799999E-2"/>
  </r>
  <r>
    <x v="4"/>
    <s v="ONOFF"/>
    <n v="10000"/>
    <n v="9000"/>
    <n v="3.2577338299999998E-3"/>
    <n v="-5.7270000000000003"/>
    <n v="5.3713515389039998E-2"/>
  </r>
  <r>
    <x v="4"/>
    <s v="REF"/>
    <n v="70000"/>
    <n v="70000"/>
    <n v="3.4505125600000001E-3"/>
    <n v="-5.6689999999999996"/>
    <n v="5.6892051089280013E-2"/>
  </r>
  <r>
    <x v="4"/>
    <s v="ONOFF"/>
    <n v="9000"/>
    <n v="10000"/>
    <n v="4.1749070100000002E-3"/>
    <n v="-5.4790000000000001"/>
    <n v="6.8835866780880009E-2"/>
  </r>
  <r>
    <x v="4"/>
    <s v="ONOFF"/>
    <n v="90000"/>
    <n v="100000"/>
    <n v="4.2629048399999998E-3"/>
    <n v="-5.4580000000000002"/>
    <n v="7.0286775001920002E-2"/>
  </r>
  <r>
    <x v="4"/>
    <s v="ONOFF"/>
    <n v="100000"/>
    <n v="100000"/>
    <n v="4.3658713599999998E-3"/>
    <n v="-5.4340000000000002"/>
    <n v="7.1984486983679999E-2"/>
  </r>
  <r>
    <x v="4"/>
    <s v="ONOFF"/>
    <n v="10000"/>
    <n v="10000"/>
    <n v="4.5427742000000004E-3"/>
    <n v="-5.3940000000000001"/>
    <n v="7.4901261009600012E-2"/>
  </r>
  <r>
    <x v="4"/>
    <s v="ONOFF"/>
    <n v="100000"/>
    <n v="100000"/>
    <n v="4.8888687299999999E-3"/>
    <n v="-5.3209999999999997"/>
    <n v="8.0607667620240006E-2"/>
  </r>
  <r>
    <x v="4"/>
    <s v="REF"/>
    <n v="5000"/>
    <n v="40000"/>
    <n v="5.0040823700000002E-3"/>
    <n v="-5.298"/>
    <n v="8.2507310116560012E-2"/>
  </r>
  <r>
    <x v="4"/>
    <s v="REF"/>
    <n v="70000"/>
    <n v="70000"/>
    <n v="5.0798330800000003E-3"/>
    <n v="-5.282"/>
    <n v="8.375628782304001E-2"/>
  </r>
  <r>
    <x v="4"/>
    <s v="ONOFF"/>
    <n v="100000"/>
    <n v="100000"/>
    <n v="5.182346E-3"/>
    <n v="-5.2619999999999996"/>
    <n v="8.5446520848000015E-2"/>
  </r>
  <r>
    <x v="4"/>
    <s v="ONOFF"/>
    <n v="100000"/>
    <n v="100000"/>
    <n v="5.9289667099999997E-3"/>
    <n v="-5.1280000000000001"/>
    <n v="9.7756803114480012E-2"/>
  </r>
  <r>
    <x v="4"/>
    <s v="ONOFF"/>
    <n v="10000"/>
    <n v="10000"/>
    <n v="5.9611720900000003E-3"/>
    <n v="-5.1219999999999999"/>
    <n v="9.8287805419920021E-2"/>
  </r>
  <r>
    <x v="4"/>
    <s v="REF"/>
    <n v="24500"/>
    <n v="27300"/>
    <n v="6.0137893499999998E-3"/>
    <n v="-5.1139999999999999"/>
    <n v="9.915535880280002E-2"/>
  </r>
  <r>
    <x v="4"/>
    <s v="ONOFF"/>
    <n v="100000"/>
    <n v="100000"/>
    <n v="6.4701079599999997E-3"/>
    <n v="-5.0410000000000004"/>
    <n v="0.10667914004448001"/>
  </r>
  <r>
    <x v="4"/>
    <s v="REF"/>
    <n v="131400"/>
    <n v="146000"/>
    <n v="6.6633402899999999E-3"/>
    <n v="-5.0110000000000001"/>
    <n v="0.10986515470152"/>
  </r>
  <r>
    <x v="4"/>
    <s v="REF"/>
    <n v="30000"/>
    <n v="70000"/>
    <n v="8.4450693999999996E-3"/>
    <n v="-4.774"/>
    <n v="0.13924230426720002"/>
  </r>
  <r>
    <x v="4"/>
    <s v="REF"/>
    <n v="55000"/>
    <n v="100000"/>
    <n v="9.2084731900000001E-3"/>
    <n v="-4.6879999999999997"/>
    <n v="0.15182930595672001"/>
  </r>
  <r>
    <x v="4"/>
    <s v="ONOFF"/>
    <n v="100000"/>
    <n v="100000"/>
    <n v="1.027941577E-2"/>
    <n v="-4.5780000000000003"/>
    <n v="0.16948700721576002"/>
  </r>
  <r>
    <x v="4"/>
    <s v="ONOFF"/>
    <n v="100000"/>
    <n v="100000"/>
    <n v="1.0372856749999999E-2"/>
    <n v="-4.569"/>
    <n v="0.171027662094"/>
  </r>
  <r>
    <x v="4"/>
    <s v="ONOFF"/>
    <n v="10000"/>
    <n v="10000"/>
    <n v="1.041458768E-2"/>
    <n v="-4.5650000000000004"/>
    <n v="0.17171572166784002"/>
  </r>
  <r>
    <x v="4"/>
    <s v="ONOFF"/>
    <n v="10000"/>
    <n v="10000"/>
    <n v="1.133221446E-2"/>
    <n v="-4.4800000000000004"/>
    <n v="0.18684555201648001"/>
  </r>
  <r>
    <x v="4"/>
    <s v="ONOFF"/>
    <n v="10000"/>
    <n v="10000"/>
    <n v="1.2561462400000001E-2"/>
    <n v="-4.3769999999999998"/>
    <n v="0.20711339205120005"/>
  </r>
  <r>
    <x v="4"/>
    <s v="REF"/>
    <n v="67000"/>
    <n v="67000"/>
    <n v="1.3192415860000001E-2"/>
    <n v="-4.3280000000000003"/>
    <n v="0.21751655269968004"/>
  </r>
  <r>
    <x v="4"/>
    <s v="REF"/>
    <n v="140000"/>
    <n v="140000"/>
    <n v="1.3787988750000001E-2"/>
    <n v="-4.2839999999999998"/>
    <n v="0.22733635851000006"/>
  </r>
  <r>
    <x v="4"/>
    <s v="ONOFF"/>
    <n v="10000"/>
    <n v="10000"/>
    <n v="1.5641386189999999E-2"/>
    <n v="-4.1580000000000004"/>
    <n v="0.25789517550072"/>
  </r>
  <r>
    <x v="4"/>
    <s v="REF"/>
    <n v="17000"/>
    <n v="34000"/>
    <n v="1.7307448060000001E-2"/>
    <n v="-4.0570000000000004"/>
    <n v="0.28536520361328005"/>
  </r>
  <r>
    <x v="4"/>
    <s v="ONOFF"/>
    <n v="100000"/>
    <n v="100000"/>
    <n v="1.8359793159999999E-2"/>
    <n v="-3.9980000000000002"/>
    <n v="0.30271626962207998"/>
  </r>
  <r>
    <x v="4"/>
    <s v="REF"/>
    <n v="100000"/>
    <n v="100000"/>
    <n v="1.8824276510000001E-2"/>
    <n v="-3.9729999999999999"/>
    <n v="0.31037467109688005"/>
  </r>
  <r>
    <x v="4"/>
    <s v="ONOFF"/>
    <n v="45000"/>
    <n v="45000"/>
    <n v="1.8979860290000001E-2"/>
    <n v="-3.964"/>
    <n v="0.31293993646152007"/>
  </r>
  <r>
    <x v="4"/>
    <s v="REF"/>
    <n v="76000"/>
    <n v="69850"/>
    <n v="2.037603193E-2"/>
    <n v="-3.8929999999999998"/>
    <n v="0.33596001446183998"/>
  </r>
  <r>
    <x v="4"/>
    <s v="REF"/>
    <n v="100000"/>
    <n v="100000"/>
    <n v="2.0652726119999999E-2"/>
    <n v="-3.88"/>
    <n v="0.34052214826656002"/>
  </r>
  <r>
    <x v="4"/>
    <s v="ONOFF"/>
    <n v="10000"/>
    <n v="10000"/>
    <n v="2.3568901390000001E-2"/>
    <n v="-3.7480000000000002"/>
    <n v="0.38860404611832006"/>
  </r>
  <r>
    <x v="4"/>
    <s v="REF"/>
    <n v="87500"/>
    <n v="87500"/>
    <n v="2.4276966340000001E-2"/>
    <n v="-3.718"/>
    <n v="0.40027862101392009"/>
  </r>
  <r>
    <x v="4"/>
    <s v="REF"/>
    <n v="100000"/>
    <n v="100000"/>
    <n v="2.5190964350000001E-2"/>
    <n v="-3.681"/>
    <n v="0.41534862020280006"/>
  </r>
  <r>
    <x v="4"/>
    <s v="REF"/>
    <n v="39000"/>
    <n v="39000"/>
    <n v="2.5869999090000002E-2"/>
    <n v="-3.6549999999999998"/>
    <n v="0.42654454499592004"/>
  </r>
  <r>
    <x v="4"/>
    <s v="ONOFF"/>
    <n v="100000"/>
    <n v="100000"/>
    <n v="2.6915086639999999E-2"/>
    <n v="-3.6150000000000002"/>
    <n v="0.44377594852032004"/>
  </r>
  <r>
    <x v="4"/>
    <s v="REF"/>
    <n v="70000"/>
    <n v="70000"/>
    <n v="3.0127914360000001E-2"/>
    <n v="-3.5019999999999998"/>
    <n v="0.49674905196768004"/>
  </r>
  <r>
    <x v="4"/>
    <s v="ONOFF"/>
    <n v="10000"/>
    <n v="10000"/>
    <n v="3.019504672E-2"/>
    <n v="-3.5"/>
    <n v="0.49785593031936004"/>
  </r>
  <r>
    <x v="4"/>
    <s v="ONOFF"/>
    <n v="10000"/>
    <n v="10000"/>
    <n v="3.9194865279999998E-2"/>
    <n v="-3.2389999999999999"/>
    <n v="0.64624493873664002"/>
  </r>
  <r>
    <x v="4"/>
    <s v="ONOFF"/>
    <n v="10000"/>
    <n v="10000"/>
    <n v="8.2748797969999996E-2"/>
    <n v="-2.492"/>
    <n v="1.3643621809293602"/>
  </r>
  <r>
    <x v="4"/>
    <s v="ONOFF"/>
    <n v="100000"/>
    <n v="100000"/>
    <n v="8.5232241680000001E-2"/>
    <n v="-2.4620000000000002"/>
    <n v="1.4053092008198402"/>
  </r>
  <r>
    <x v="4"/>
    <s v="ONOFF"/>
    <n v="10000"/>
    <n v="10000"/>
    <n v="8.5679488339999998E-2"/>
    <n v="-2.4569999999999999"/>
    <n v="1.4126834037499201"/>
  </r>
  <r>
    <x v="4"/>
    <s v="ONOFF"/>
    <n v="100000"/>
    <n v="100000"/>
    <n v="8.9335480359999997E-2"/>
    <n v="-2.415"/>
    <n v="1.4729634001756802"/>
  </r>
  <r>
    <x v="4"/>
    <s v="ONOFF"/>
    <n v="100000"/>
    <n v="100000"/>
    <n v="9.4345913089999997E-2"/>
    <n v="-2.3610000000000002"/>
    <n v="1.5555754150279202"/>
  </r>
  <r>
    <x v="4"/>
    <s v="ONOFF"/>
    <n v="100000"/>
    <n v="100000"/>
    <n v="0.10369500136"/>
    <n v="-2.266"/>
    <n v="1.70972318242368"/>
  </r>
  <r>
    <x v="4"/>
    <s v="REF"/>
    <n v="70000"/>
    <n v="70000"/>
    <n v="0.18793885512"/>
    <n v="-1.6719999999999999"/>
    <n v="3.0987358432185603"/>
  </r>
  <r>
    <x v="4"/>
    <s v="ONOFF"/>
    <n v="100000"/>
    <n v="100000"/>
    <n v="0.38088768938000001"/>
    <n v="-0.96499999999999997"/>
    <n v="6.2800762224974402"/>
  </r>
  <r>
    <x v="4"/>
    <s v="REF"/>
    <n v="10000"/>
    <n v="16000"/>
    <n v="4.335435E-4"/>
    <n v="-7.7439999999999998"/>
    <n v="7.148265228E-3"/>
  </r>
  <r>
    <x v="4"/>
    <s v="REF"/>
    <n v="11000"/>
    <n v="12000"/>
    <n v="2.2370044499999998E-3"/>
    <n v="-6.1029999999999998"/>
    <n v="3.6883729371599998E-2"/>
  </r>
  <r>
    <x v="4"/>
    <s v="ONOFF"/>
    <n v="100000"/>
    <n v="100000"/>
    <n v="7.2575499999999997E-6"/>
    <n v="-11.833"/>
    <n v="1.1966248440000002E-4"/>
  </r>
  <r>
    <x v="4"/>
    <s v="ONOFF"/>
    <n v="1000"/>
    <n v="10000"/>
    <n v="1.8143879999999999E-5"/>
    <n v="-10.917"/>
    <n v="2.9915629344000002E-4"/>
  </r>
  <r>
    <x v="4"/>
    <s v="ONOFF"/>
    <n v="10000"/>
    <n v="10000"/>
    <n v="2.5855030000000001E-5"/>
    <n v="-10.563000000000001"/>
    <n v="4.2629773464000005E-4"/>
  </r>
  <r>
    <x v="4"/>
    <s v="ONOFF"/>
    <n v="60000"/>
    <n v="10000"/>
    <n v="2.5855030000000001E-5"/>
    <n v="-10.563000000000001"/>
    <n v="4.2629773464000005E-4"/>
  </r>
  <r>
    <x v="4"/>
    <s v="ONOFF"/>
    <n v="100000"/>
    <n v="100000"/>
    <n v="2.6762220000000001E-5"/>
    <n v="-10.529"/>
    <n v="4.4125548336000007E-4"/>
  </r>
  <r>
    <x v="4"/>
    <s v="ONOFF"/>
    <n v="100000"/>
    <n v="100000"/>
    <n v="4.1277330000000001E-5"/>
    <n v="-10.095000000000001"/>
    <n v="6.8058061704000011E-4"/>
  </r>
  <r>
    <x v="4"/>
    <s v="ONOFF"/>
    <n v="10000"/>
    <n v="10000"/>
    <n v="5.1710060000000002E-5"/>
    <n v="-9.8699999999999992"/>
    <n v="8.525954692800001E-4"/>
  </r>
  <r>
    <x v="4"/>
    <s v="ONOFF"/>
    <n v="100000"/>
    <n v="100000"/>
    <n v="5.4885239999999997E-5"/>
    <n v="-9.81"/>
    <n v="9.0494783711999997E-4"/>
  </r>
  <r>
    <x v="4"/>
    <s v="ONOFF"/>
    <n v="100000"/>
    <n v="3000"/>
    <n v="8.7544230000000003E-5"/>
    <n v="-9.343"/>
    <n v="1.4434292642400001E-3"/>
  </r>
  <r>
    <x v="4"/>
    <s v="REF"/>
    <n v="20000"/>
    <n v="2000"/>
    <n v="2.3997096999999999E-4"/>
    <n v="-8.3350000000000009"/>
    <n v="3.9566413533599996E-3"/>
  </r>
  <r>
    <x v="4"/>
    <s v="ONOFF"/>
    <n v="100000"/>
    <n v="100000"/>
    <n v="2.6399346999999998E-4"/>
    <n v="-8.24"/>
    <n v="4.3527243333599999E-3"/>
  </r>
  <r>
    <x v="4"/>
    <s v="ONOFF"/>
    <n v="10000"/>
    <n v="10000"/>
    <n v="2.6852944000000002E-4"/>
    <n v="-8.2230000000000008"/>
    <n v="4.4275134067200007E-3"/>
  </r>
  <r>
    <x v="4"/>
    <s v="ONOFF"/>
    <n v="15000"/>
    <n v="15000"/>
    <n v="2.9257007999999998E-4"/>
    <n v="-8.1370000000000005"/>
    <n v="4.8238954790400003E-3"/>
  </r>
  <r>
    <x v="4"/>
    <s v="ONOFF"/>
    <n v="100000"/>
    <n v="100000"/>
    <n v="3.1706432000000001E-4"/>
    <n v="-8.0559999999999992"/>
    <n v="5.2277565081600003E-3"/>
  </r>
  <r>
    <x v="4"/>
    <s v="REF"/>
    <n v="22500"/>
    <n v="22500"/>
    <n v="3.5323415000000001E-4"/>
    <n v="-7.9480000000000004"/>
    <n v="5.824124665200001E-3"/>
  </r>
  <r>
    <x v="4"/>
    <s v="ONOFF"/>
    <n v="10000"/>
    <n v="10000"/>
    <n v="3.8555746999999999E-4"/>
    <n v="-7.8609999999999998"/>
    <n v="6.3570715653600007E-3"/>
  </r>
  <r>
    <x v="4"/>
    <s v="REF"/>
    <n v="18000"/>
    <n v="15000"/>
    <n v="3.8567541000000002E-4"/>
    <n v="-7.8609999999999998"/>
    <n v="6.3590161600800017E-3"/>
  </r>
  <r>
    <x v="4"/>
    <s v="REF"/>
    <n v="65700"/>
    <n v="65700"/>
    <n v="6.0437268000000004E-4"/>
    <n v="-7.4109999999999996"/>
    <n v="9.9648967478400009E-3"/>
  </r>
  <r>
    <x v="4"/>
    <s v="REF"/>
    <n v="100000"/>
    <n v="100000"/>
    <n v="6.0967976000000001E-4"/>
    <n v="-7.4029999999999996"/>
    <n v="1.005239988288E-2"/>
  </r>
  <r>
    <x v="4"/>
    <s v="ONOFF"/>
    <n v="10000"/>
    <n v="10000"/>
    <n v="6.4002540000000004E-4"/>
    <n v="-7.3540000000000001"/>
    <n v="1.0552738795200002E-2"/>
  </r>
  <r>
    <x v="4"/>
    <s v="ONOFF"/>
    <n v="100000"/>
    <n v="100000"/>
    <n v="6.8946747999999996E-4"/>
    <n v="-7.28"/>
    <n v="1.1367939810240001E-2"/>
  </r>
  <r>
    <x v="4"/>
    <s v="ONOFF"/>
    <n v="100000"/>
    <n v="20000"/>
    <n v="6.9717862999999999E-4"/>
    <n v="-7.2679999999999998"/>
    <n v="1.1495081251440002E-2"/>
  </r>
  <r>
    <x v="4"/>
    <s v="REF"/>
    <n v="80000"/>
    <n v="48000"/>
    <n v="8.5747980999999998E-4"/>
    <n v="-7.0620000000000003"/>
    <n v="1.4138127107280001E-2"/>
  </r>
  <r>
    <x v="4"/>
    <s v="ONOFF"/>
    <n v="70000"/>
    <n v="70000"/>
    <n v="9.0220448000000002E-4"/>
    <n v="-7.0110000000000001"/>
    <n v="1.4875547466240001E-2"/>
  </r>
  <r>
    <x v="4"/>
    <s v="ONOFF"/>
    <n v="30000"/>
    <n v="10000"/>
    <n v="9.4166742000000004E-4"/>
    <n v="-6.968"/>
    <n v="1.5526212420960004E-2"/>
  </r>
  <r>
    <x v="4"/>
    <s v="ONOFF"/>
    <n v="15000"/>
    <n v="15000"/>
    <n v="9.4484259999999998E-4"/>
    <n v="-6.9640000000000004"/>
    <n v="1.5578564788800001E-2"/>
  </r>
  <r>
    <x v="4"/>
    <s v="ONOFF"/>
    <n v="10000"/>
    <n v="10000"/>
    <n v="9.5799692000000003E-4"/>
    <n v="-6.9509999999999996"/>
    <n v="1.5795453216960003E-2"/>
  </r>
  <r>
    <x v="4"/>
    <s v="ONOFF"/>
    <n v="100000"/>
    <n v="100000"/>
    <n v="1.0464483399999999E-3"/>
    <n v="-6.8620000000000001"/>
    <n v="1.7253840229919999E-2"/>
  </r>
  <r>
    <x v="4"/>
    <s v="ONOFF"/>
    <n v="50000"/>
    <n v="40000"/>
    <n v="1.0981584E-3"/>
    <n v="-6.8140000000000001"/>
    <n v="1.8106435699200004E-2"/>
  </r>
  <r>
    <x v="4"/>
    <s v="ONOFF"/>
    <n v="10000"/>
    <n v="10000"/>
    <n v="1.2129184400000001E-3"/>
    <n v="-6.7149999999999999"/>
    <n v="1.9998599238720001E-2"/>
  </r>
  <r>
    <x v="4"/>
    <s v="ONOFF"/>
    <n v="7500"/>
    <n v="10000"/>
    <n v="1.2233511700000001E-3"/>
    <n v="-6.7060000000000004"/>
    <n v="2.0170614090960003E-2"/>
  </r>
  <r>
    <x v="4"/>
    <s v="REF"/>
    <n v="100000"/>
    <n v="100000"/>
    <n v="1.28871451E-3"/>
    <n v="-6.6539999999999999"/>
    <n v="2.124832484088E-2"/>
  </r>
  <r>
    <x v="4"/>
    <s v="ONOFF"/>
    <n v="100000"/>
    <n v="100000"/>
    <n v="1.2895763399999999E-3"/>
    <n v="-6.6529999999999996"/>
    <n v="2.1262534693920001E-2"/>
  </r>
  <r>
    <x v="4"/>
    <s v="ONOFF"/>
    <n v="100000"/>
    <n v="100000"/>
    <n v="1.33085367E-3"/>
    <n v="-6.6219999999999999"/>
    <n v="2.194311531096E-2"/>
  </r>
  <r>
    <x v="4"/>
    <s v="REF"/>
    <n v="100000"/>
    <n v="100000"/>
    <n v="1.6096343999999999E-3"/>
    <n v="-6.4320000000000004"/>
    <n v="2.65396519872E-2"/>
  </r>
  <r>
    <x v="4"/>
    <s v="ONOFF"/>
    <n v="40000"/>
    <n v="40000"/>
    <n v="1.71278236E-3"/>
    <n v="-6.37"/>
    <n v="2.8240355551680002E-2"/>
  </r>
  <r>
    <x v="4"/>
    <s v="REF"/>
    <n v="109000"/>
    <n v="109000"/>
    <n v="1.7859475599999999E-3"/>
    <n v="-6.3280000000000003"/>
    <n v="2.944670336928E-2"/>
  </r>
  <r>
    <x v="4"/>
    <s v="ONOFF"/>
    <n v="10000"/>
    <n v="10000"/>
    <n v="1.8134809E-3"/>
    <n v="-6.3129999999999997"/>
    <n v="2.9900673079200003E-2"/>
  </r>
  <r>
    <x v="4"/>
    <s v="ONOFF"/>
    <n v="10000"/>
    <n v="10000"/>
    <n v="1.9912909399999999E-3"/>
    <n v="-6.2190000000000003"/>
    <n v="3.283240501872E-2"/>
  </r>
  <r>
    <x v="4"/>
    <s v="REF"/>
    <n v="100000"/>
    <n v="100000"/>
    <n v="2.0513018199999999E-3"/>
    <n v="-6.1890000000000001"/>
    <n v="3.3821864408159999E-2"/>
  </r>
  <r>
    <x v="4"/>
    <s v="ONOFF"/>
    <n v="60000"/>
    <n v="100000"/>
    <n v="2.0634128600000002E-3"/>
    <n v="-6.1829999999999998"/>
    <n v="3.4021551235680007E-2"/>
  </r>
  <r>
    <x v="4"/>
    <s v="ONOFF"/>
    <n v="100000"/>
    <n v="100000"/>
    <n v="2.0856391200000002E-3"/>
    <n v="-6.173"/>
    <n v="3.4388017810560001E-2"/>
  </r>
  <r>
    <x v="4"/>
    <s v="ONOFF"/>
    <n v="25000"/>
    <n v="40000"/>
    <n v="2.3319423000000001E-3"/>
    <n v="-6.0609999999999999"/>
    <n v="3.8449064642400006E-2"/>
  </r>
  <r>
    <x v="4"/>
    <s v="ONOFF"/>
    <n v="50000"/>
    <n v="40000"/>
    <n v="2.6925519400000002E-3"/>
    <n v="-5.9169999999999998"/>
    <n v="4.439479638672001E-2"/>
  </r>
  <r>
    <x v="4"/>
    <s v="MT"/>
    <n v="300000"/>
    <n v="300000"/>
    <n v="2.7748797999999999E-3"/>
    <n v="-5.8869999999999996"/>
    <n v="4.5752218142399999E-2"/>
  </r>
  <r>
    <x v="4"/>
    <s v="ONOFF"/>
    <n v="100000"/>
    <n v="100000"/>
    <n v="2.87081557E-3"/>
    <n v="-5.8529999999999998"/>
    <n v="4.733400711816E-2"/>
  </r>
  <r>
    <x v="4"/>
    <s v="REF"/>
    <n v="67000"/>
    <n v="100000"/>
    <n v="2.87548762E-3"/>
    <n v="-5.8520000000000003"/>
    <n v="4.7411039878560005E-2"/>
  </r>
  <r>
    <x v="4"/>
    <s v="ONOFF"/>
    <n v="100000"/>
    <n v="100000"/>
    <n v="3.0055338799999999E-3"/>
    <n v="-5.8070000000000004"/>
    <n v="4.9555242613440006E-2"/>
  </r>
  <r>
    <x v="4"/>
    <s v="ONOFF"/>
    <n v="100000"/>
    <n v="100000"/>
    <n v="3.33167014E-3"/>
    <n v="-5.7039999999999997"/>
    <n v="5.4932577268320008E-2"/>
  </r>
  <r>
    <x v="4"/>
    <s v="ONOFF"/>
    <n v="100000"/>
    <n v="100000"/>
    <n v="3.3679579099999998E-3"/>
    <n v="-5.6929999999999996"/>
    <n v="5.5530890020080007E-2"/>
  </r>
  <r>
    <x v="4"/>
    <s v="REF"/>
    <n v="77000"/>
    <n v="77000"/>
    <n v="3.41059603E-3"/>
    <n v="-5.681"/>
    <n v="5.6233907342640006E-2"/>
  </r>
  <r>
    <x v="4"/>
    <s v="REF"/>
    <n v="80000"/>
    <n v="80000"/>
    <n v="3.4987299300000001E-3"/>
    <n v="-5.6550000000000002"/>
    <n v="5.7687059085840015E-2"/>
  </r>
  <r>
    <x v="4"/>
    <s v="ONOFF"/>
    <n v="100000"/>
    <n v="100000"/>
    <n v="3.77438084E-3"/>
    <n v="-5.58"/>
    <n v="6.2231991289920005E-2"/>
  </r>
  <r>
    <x v="4"/>
    <s v="REF"/>
    <n v="58000"/>
    <n v="35000"/>
    <n v="4.1711875200000003E-3"/>
    <n v="-5.48"/>
    <n v="6.8774539829760006E-2"/>
  </r>
  <r>
    <x v="4"/>
    <s v="REF"/>
    <n v="100000"/>
    <n v="100000"/>
    <n v="4.79905652E-3"/>
    <n v="-5.3390000000000004"/>
    <n v="7.9126843901760002E-2"/>
  </r>
  <r>
    <x v="4"/>
    <s v="REF"/>
    <n v="100000"/>
    <n v="100000"/>
    <n v="4.9773201499999998E-3"/>
    <n v="-5.3029999999999999"/>
    <n v="8.2066054633200006E-2"/>
  </r>
  <r>
    <x v="4"/>
    <s v="ONOFF"/>
    <n v="100000"/>
    <n v="100000"/>
    <n v="4.9863920899999997E-3"/>
    <n v="-5.3010000000000002"/>
    <n v="8.221563277992E-2"/>
  </r>
  <r>
    <x v="4"/>
    <s v="REF"/>
    <n v="78000"/>
    <n v="78000"/>
    <n v="5.14197587E-3"/>
    <n v="-5.27"/>
    <n v="8.478089814456001E-2"/>
  </r>
  <r>
    <x v="4"/>
    <s v="ONOFF"/>
    <n v="100000"/>
    <n v="100000"/>
    <n v="5.2036650600000003E-3"/>
    <n v="-5.258"/>
    <n v="8.5798029509280005E-2"/>
  </r>
  <r>
    <x v="4"/>
    <s v="ONOFF"/>
    <n v="100000"/>
    <n v="100000"/>
    <n v="5.4322779599999997E-3"/>
    <n v="-5.2149999999999999"/>
    <n v="8.9567399004480006E-2"/>
  </r>
  <r>
    <x v="4"/>
    <s v="ONOFF"/>
    <n v="10000"/>
    <n v="10000"/>
    <n v="5.4672049400000004E-3"/>
    <n v="-5.2089999999999996"/>
    <n v="9.0143275050720006E-2"/>
  </r>
  <r>
    <x v="4"/>
    <s v="REF"/>
    <n v="100000"/>
    <n v="100000"/>
    <n v="5.5483987999999998E-3"/>
    <n v="-5.194"/>
    <n v="9.1481999414400009E-2"/>
  </r>
  <r>
    <x v="4"/>
    <s v="ONOFF"/>
    <n v="100000"/>
    <n v="100000"/>
    <n v="5.9439354100000001E-3"/>
    <n v="-5.125"/>
    <n v="9.8003607040080015E-2"/>
  </r>
  <r>
    <x v="4"/>
    <s v="ONOFF"/>
    <n v="10000"/>
    <n v="10000"/>
    <n v="6.3054522400000004E-3"/>
    <n v="-5.0659999999999998"/>
    <n v="0.10396429653312002"/>
  </r>
  <r>
    <x v="4"/>
    <s v="ONOFF"/>
    <n v="100000"/>
    <n v="100000"/>
    <n v="6.6066406600000004E-3"/>
    <n v="-5.0199999999999996"/>
    <n v="0.10893029120208002"/>
  </r>
  <r>
    <x v="4"/>
    <s v="REF"/>
    <n v="70000"/>
    <n v="63000"/>
    <n v="6.7209471100000001E-3"/>
    <n v="-5.0030000000000001"/>
    <n v="0.11081497594968001"/>
  </r>
  <r>
    <x v="4"/>
    <s v="ONOFF"/>
    <n v="80000"/>
    <n v="100000"/>
    <n v="6.8760772900000001E-3"/>
    <n v="-4.9800000000000004"/>
    <n v="0.11337276235752"/>
  </r>
  <r>
    <x v="4"/>
    <s v="ONOFF"/>
    <n v="100000"/>
    <n v="100000"/>
    <n v="8.4564093299999993E-3"/>
    <n v="-4.7729999999999997"/>
    <n v="0.13942927703303998"/>
  </r>
  <r>
    <x v="4"/>
    <s v="ONOFF"/>
    <n v="80000"/>
    <n v="100000"/>
    <n v="8.5040370099999998E-3"/>
    <n v="-4.7670000000000003"/>
    <n v="0.14021456222088"/>
  </r>
  <r>
    <x v="4"/>
    <s v="REF"/>
    <n v="100000"/>
    <n v="100000"/>
    <n v="8.7907103299999997E-3"/>
    <n v="-4.734"/>
    <n v="0.14494123192104003"/>
  </r>
  <r>
    <x v="4"/>
    <s v="REF"/>
    <n v="90000"/>
    <n v="90000"/>
    <n v="9.1576703299999992E-3"/>
    <n v="-4.6929999999999996"/>
    <n v="0.15099166840104"/>
  </r>
  <r>
    <x v="4"/>
    <s v="ONOFF"/>
    <n v="100000"/>
    <n v="100000"/>
    <n v="9.9990928100000005E-3"/>
    <n v="-4.6050000000000004"/>
    <n v="0.16486504225128001"/>
  </r>
  <r>
    <x v="4"/>
    <s v="REF"/>
    <n v="100000"/>
    <n v="100000"/>
    <n v="1.0777918900000001E-2"/>
    <n v="-4.53"/>
    <n v="0.17770632682320003"/>
  </r>
  <r>
    <x v="4"/>
    <s v="ONOFF"/>
    <n v="100000"/>
    <n v="100000"/>
    <n v="1.084051529E-2"/>
    <n v="-4.524"/>
    <n v="0.17873841610152"/>
  </r>
  <r>
    <x v="4"/>
    <s v="ONOFF"/>
    <n v="10000"/>
    <n v="10000"/>
    <n v="1.150231334E-2"/>
    <n v="-4.4649999999999999"/>
    <n v="0.18965014234992003"/>
  </r>
  <r>
    <x v="4"/>
    <s v="ONOFF"/>
    <n v="100000"/>
    <n v="100000"/>
    <n v="1.338700898E-2"/>
    <n v="-4.3129999999999997"/>
    <n v="0.22072500406223999"/>
  </r>
  <r>
    <x v="4"/>
    <s v="REF"/>
    <n v="50000"/>
    <n v="100000"/>
    <n v="1.343826544E-2"/>
    <n v="-4.3099999999999996"/>
    <n v="0.22157012057472"/>
  </r>
  <r>
    <x v="4"/>
    <s v="REF"/>
    <n v="16000"/>
    <n v="80000"/>
    <n v="1.372947473E-2"/>
    <n v="-4.2880000000000003"/>
    <n v="0.22637157934823998"/>
  </r>
  <r>
    <x v="4"/>
    <s v="ONOFF"/>
    <n v="100000"/>
    <n v="100000"/>
    <n v="1.4510568810000001E-2"/>
    <n v="-4.2329999999999997"/>
    <n v="0.23925025853928003"/>
  </r>
  <r>
    <x v="4"/>
    <s v="ONOFF"/>
    <n v="50000"/>
    <n v="50000"/>
    <n v="1.6126281409999998E-2"/>
    <n v="-4.1269999999999998"/>
    <n v="0.26589012788807997"/>
  </r>
  <r>
    <x v="4"/>
    <s v="ONOFF"/>
    <n v="30000"/>
    <n v="100000"/>
    <n v="1.6597115119999999E-2"/>
    <n v="-4.0990000000000002"/>
    <n v="0.27365323409856002"/>
  </r>
  <r>
    <x v="4"/>
    <s v="ONOFF"/>
    <n v="100000"/>
    <n v="100000"/>
    <n v="1.6648371589999999E-2"/>
    <n v="-4.0949999999999998"/>
    <n v="0.27449835077592"/>
  </r>
  <r>
    <x v="4"/>
    <s v="REF"/>
    <n v="58000"/>
    <n v="58000"/>
    <n v="1.6905561100000001E-2"/>
    <n v="-4.08"/>
    <n v="0.27873889141680008"/>
  </r>
  <r>
    <x v="4"/>
    <s v="REF"/>
    <n v="120000"/>
    <n v="120000"/>
    <n v="1.8798875079999999E-2"/>
    <n v="-3.9740000000000002"/>
    <n v="0.30995585231903999"/>
  </r>
  <r>
    <x v="4"/>
    <s v="ONOFF"/>
    <n v="100000"/>
    <n v="100000"/>
    <n v="1.8833802050000001E-2"/>
    <n v="-3.972"/>
    <n v="0.31053172820040004"/>
  </r>
  <r>
    <x v="4"/>
    <s v="ONOFF"/>
    <n v="100000"/>
    <n v="100000"/>
    <n v="2.0383743079999999E-2"/>
    <n v="-3.8929999999999998"/>
    <n v="0.33608715590304006"/>
  </r>
  <r>
    <x v="4"/>
    <s v="ONOFF"/>
    <n v="100000"/>
    <n v="100000"/>
    <n v="2.0743899119999999E-2"/>
    <n v="-3.8759999999999999"/>
    <n v="0.34202540869056003"/>
  </r>
  <r>
    <x v="4"/>
    <s v="ONOFF"/>
    <n v="100000"/>
    <n v="100000"/>
    <n v="2.1449242489999999E-2"/>
    <n v="-3.8420000000000001"/>
    <n v="0.35365511017511997"/>
  </r>
  <r>
    <x v="4"/>
    <s v="ONOFF"/>
    <n v="100000"/>
    <n v="100000"/>
    <n v="2.2160482629999999E-2"/>
    <n v="-3.8090000000000002"/>
    <n v="0.36538203760344001"/>
  </r>
  <r>
    <x v="4"/>
    <s v="ONOFF"/>
    <n v="100000"/>
    <n v="100000"/>
    <n v="2.4973237780000001E-2"/>
    <n v="-3.69"/>
    <n v="0.41175874451664007"/>
  </r>
  <r>
    <x v="4"/>
    <s v="REF"/>
    <n v="71400"/>
    <n v="71400"/>
    <n v="2.5215004990000001E-2"/>
    <n v="-3.68"/>
    <n v="0.41574500227512007"/>
  </r>
  <r>
    <x v="4"/>
    <s v="ONOFF"/>
    <n v="100000"/>
    <n v="100000"/>
    <n v="2.5221355349999999E-2"/>
    <n v="-3.68"/>
    <n v="0.41584970701080004"/>
  </r>
  <r>
    <x v="4"/>
    <s v="ONOFF"/>
    <n v="100000"/>
    <n v="100000"/>
    <n v="2.819150866E-2"/>
    <n v="-3.569"/>
    <n v="0.46482159478607998"/>
  </r>
  <r>
    <x v="4"/>
    <s v="ONOFF"/>
    <n v="100000"/>
    <n v="100000"/>
    <n v="3.0835979320000002E-2"/>
    <n v="-3.4790000000000001"/>
    <n v="0.50842362702816013"/>
  </r>
  <r>
    <x v="4"/>
    <s v="ONOFF"/>
    <n v="100000"/>
    <n v="100000"/>
    <n v="3.3471378029999999E-2"/>
    <n v="-3.3969999999999998"/>
    <n v="0.55187608095864005"/>
  </r>
  <r>
    <x v="4"/>
    <s v="ONOFF"/>
    <n v="100000"/>
    <n v="100000"/>
    <n v="3.3781184800000003E-2"/>
    <n v="-3.3879999999999999"/>
    <n v="0.55698417498240005"/>
  </r>
  <r>
    <x v="4"/>
    <s v="ONOFF"/>
    <n v="100000"/>
    <n v="100000"/>
    <n v="3.3896852040000001E-2"/>
    <n v="-3.3839999999999999"/>
    <n v="0.55889129643552016"/>
  </r>
  <r>
    <x v="4"/>
    <s v="ONOFF"/>
    <n v="100000"/>
    <n v="100000"/>
    <n v="3.5276694179999998E-2"/>
    <n v="-3.3450000000000002"/>
    <n v="0.58164213363984008"/>
  </r>
  <r>
    <x v="4"/>
    <s v="ONOFF"/>
    <n v="100000"/>
    <n v="100000"/>
    <n v="3.5954821739999997E-2"/>
    <n v="-3.3250000000000002"/>
    <n v="0.59282310084912004"/>
  </r>
  <r>
    <x v="4"/>
    <s v="ONOFF"/>
    <n v="100000"/>
    <n v="100000"/>
    <n v="3.6490973420000003E-2"/>
    <n v="-3.3109999999999999"/>
    <n v="0.60166316974896006"/>
  </r>
  <r>
    <x v="4"/>
    <s v="ONOFF"/>
    <n v="100000"/>
    <n v="100000"/>
    <n v="3.7711149409999999E-2"/>
    <n v="-3.278"/>
    <n v="0.62178143147207998"/>
  </r>
  <r>
    <x v="4"/>
    <s v="ONOFF"/>
    <n v="100000"/>
    <n v="100000"/>
    <n v="3.8327134169999999E-2"/>
    <n v="-3.262"/>
    <n v="0.63193778819495994"/>
  </r>
  <r>
    <x v="4"/>
    <s v="ONOFF"/>
    <n v="5000"/>
    <n v="10000"/>
    <n v="4.1279143609999999E-2"/>
    <n v="-3.1869999999999998"/>
    <n v="0.68061051984167997"/>
  </r>
  <r>
    <x v="4"/>
    <s v="ONOFF"/>
    <n v="100000"/>
    <n v="100000"/>
    <n v="4.41622063E-2"/>
    <n v="-3.12"/>
    <n v="0.7281464574744001"/>
  </r>
  <r>
    <x v="4"/>
    <s v="ONOFF"/>
    <n v="100000"/>
    <n v="100000"/>
    <n v="4.4387644019999999E-2"/>
    <n v="-3.1150000000000002"/>
    <n v="0.73186347460176004"/>
  </r>
  <r>
    <x v="4"/>
    <s v="ONOFF"/>
    <n v="60000"/>
    <n v="70000"/>
    <n v="4.5056246029999997E-2"/>
    <n v="-3.1"/>
    <n v="0.74288738454264003"/>
  </r>
  <r>
    <x v="4"/>
    <s v="ONOFF"/>
    <n v="100000"/>
    <n v="100000"/>
    <n v="4.9371768119999999E-2"/>
    <n v="-3.008"/>
    <n v="0.81404171276255999"/>
  </r>
  <r>
    <x v="4"/>
    <s v="ONOFF"/>
    <n v="10000"/>
    <n v="10000"/>
    <n v="5.1392089270000003E-2"/>
    <n v="-2.968"/>
    <n v="0.84735276788376013"/>
  </r>
  <r>
    <x v="4"/>
    <s v="ONOFF"/>
    <n v="100000"/>
    <n v="100000"/>
    <n v="5.2969246120000001E-2"/>
    <n v="-2.9380000000000002"/>
    <n v="0.87335693002656001"/>
  </r>
  <r>
    <x v="4"/>
    <s v="ONOFF"/>
    <n v="100000"/>
    <n v="100000"/>
    <n v="5.5257643109999997E-2"/>
    <n v="-2.8959999999999999"/>
    <n v="0.91108801959768004"/>
  </r>
  <r>
    <x v="4"/>
    <s v="ONOFF"/>
    <n v="100000"/>
    <n v="100000"/>
    <n v="6.018007802E-2"/>
    <n v="-2.81"/>
    <n v="0.99224912639376006"/>
  </r>
  <r>
    <x v="4"/>
    <s v="MT"/>
    <n v="90000"/>
    <n v="300000"/>
    <n v="6.055973873E-2"/>
    <n v="-2.8039999999999998"/>
    <n v="0.99850897218024004"/>
  </r>
  <r>
    <x v="4"/>
    <s v="ONOFF"/>
    <n v="10000"/>
    <n v="10000"/>
    <n v="6.589585412E-2"/>
    <n v="-2.72"/>
    <n v="1.08649084273056"/>
  </r>
  <r>
    <x v="4"/>
    <s v="ONOFF"/>
    <n v="10000"/>
    <n v="10000"/>
    <n v="6.9191236510000004E-2"/>
    <n v="-2.6709999999999998"/>
    <n v="1.1408251075768803"/>
  </r>
  <r>
    <x v="4"/>
    <s v="ONOFF"/>
    <n v="10000"/>
    <n v="100000"/>
    <n v="6.9868910460000003E-2"/>
    <n v="-2.661"/>
    <n v="1.1519985956644803"/>
  </r>
  <r>
    <x v="4"/>
    <s v="ONOFF"/>
    <n v="100000"/>
    <n v="100000"/>
    <n v="7.1760863650000006E-2"/>
    <n v="-2.6339999999999999"/>
    <n v="1.1831931198612002"/>
  </r>
  <r>
    <x v="4"/>
    <s v="REF"/>
    <n v="100000"/>
    <n v="100000"/>
    <n v="7.7351900570000007E-2"/>
    <n v="-2.5590000000000002"/>
    <n v="1.2753781365981602"/>
  </r>
  <r>
    <x v="4"/>
    <s v="ONOFF"/>
    <n v="100000"/>
    <n v="100000"/>
    <n v="8.6391182070000003E-2"/>
    <n v="-2.4489999999999998"/>
    <n v="1.4244178099701601"/>
  </r>
  <r>
    <x v="4"/>
    <s v="ONOFF"/>
    <n v="10000"/>
    <n v="10000"/>
    <n v="8.9088269979999996E-2"/>
    <n v="-2.4180000000000001"/>
    <n v="1.4688873954302399"/>
  </r>
  <r>
    <x v="4"/>
    <s v="ONOFF"/>
    <n v="100000"/>
    <n v="100000"/>
    <n v="9.5824639389999994E-2"/>
    <n v="-2.3450000000000002"/>
    <n v="1.57995665426232"/>
  </r>
  <r>
    <x v="4"/>
    <s v="ONOFF"/>
    <n v="100000"/>
    <n v="100000"/>
    <n v="0.15789757778999999"/>
    <n v="-1.8460000000000001"/>
    <n v="2.6034152626015201"/>
  </r>
  <r>
    <x v="4"/>
    <s v="ONOFF"/>
    <n v="100000"/>
    <n v="100000"/>
    <n v="0.18449242493000001"/>
    <n v="-1.69"/>
    <n v="3.0419111022458409"/>
  </r>
  <r>
    <x v="4"/>
    <s v="ONOFF"/>
    <n v="100000"/>
    <n v="100000"/>
    <n v="0.18958677311"/>
    <n v="-1.663"/>
    <n v="3.1259067150376803"/>
  </r>
  <r>
    <x v="4"/>
    <s v="ONOFF"/>
    <n v="100000"/>
    <n v="100000"/>
    <n v="0.19712873083999999"/>
    <n v="-1.6240000000000001"/>
    <n v="3.2502585140899196"/>
  </r>
  <r>
    <x v="4"/>
    <s v="ONOFF"/>
    <n v="100000"/>
    <n v="100000"/>
    <n v="0.21433094439"/>
    <n v="-1.54"/>
    <n v="3.53388861110232"/>
  </r>
  <r>
    <x v="4"/>
    <s v="ONOFF"/>
    <n v="100000"/>
    <n v="100000"/>
    <n v="0.22602739726000001"/>
    <n v="-1.4870000000000001"/>
    <n v="3.7267397260228803"/>
  </r>
  <r>
    <x v="4"/>
    <s v="ONOFF"/>
    <n v="100000"/>
    <n v="100000"/>
    <n v="0.27724439808000001"/>
    <n v="-1.2829999999999999"/>
    <n v="4.5712056355430404"/>
  </r>
  <r>
    <x v="4"/>
    <s v="ONOFF"/>
    <n v="10000"/>
    <n v="10000"/>
    <n v="0.28369636214999999"/>
    <n v="-1.26"/>
    <n v="4.6775856191292"/>
  </r>
  <r>
    <x v="4"/>
    <s v="ONOFF"/>
    <n v="100000"/>
    <n v="100000"/>
    <n v="0.28827360972999999"/>
    <n v="-1.244"/>
    <n v="4.7530552772282402"/>
  </r>
  <r>
    <x v="4"/>
    <s v="ONOFF"/>
    <n v="100000"/>
    <n v="100000"/>
    <n v="0.38205751609999999"/>
    <n v="-0.96199999999999997"/>
    <n v="6.2993643254568008"/>
  </r>
  <r>
    <x v="4"/>
    <s v="ONOFF"/>
    <n v="100000"/>
    <n v="100000"/>
    <n v="0.44049986392000001"/>
    <n v="-0.82"/>
    <n v="7.2629617563129614"/>
  </r>
  <r>
    <x v="4"/>
    <s v="ONOFF"/>
    <n v="100000"/>
    <n v="100000"/>
    <n v="0.81931597569000003"/>
    <n v="-0.19900000000000001"/>
    <n v="13.508881807176722"/>
  </r>
  <r>
    <x v="4"/>
    <s v="ONOFF"/>
    <n v="100000"/>
    <n v="100000"/>
    <n v="1.1362501134"/>
    <n v="0.128"/>
    <n v="18.734491869739202"/>
  </r>
  <r>
    <x v="5"/>
    <s v="ONOFF"/>
    <n v="20000"/>
    <n v="100000"/>
    <n v="3.5380570000000003E-5"/>
    <n v="-10.249000000000001"/>
    <n v="5.8335483816000008E-4"/>
  </r>
  <r>
    <x v="5"/>
    <s v="REF"/>
    <n v="13200"/>
    <n v="16500"/>
    <n v="9.6666060000000003E-5"/>
    <n v="-9.2439999999999998"/>
    <n v="1.5938299972800003E-3"/>
  </r>
  <r>
    <x v="5"/>
    <s v="ONOFF"/>
    <n v="20000"/>
    <n v="3000"/>
    <n v="1.1385285E-4"/>
    <n v="-9.0809999999999995"/>
    <n v="1.8772057908E-3"/>
  </r>
  <r>
    <x v="5"/>
    <s v="ONOFF"/>
    <n v="30000"/>
    <n v="40000"/>
    <n v="1.3063594E-4"/>
    <n v="-8.9429999999999996"/>
    <n v="2.1539253787199999E-3"/>
  </r>
  <r>
    <x v="5"/>
    <s v="ONOFF"/>
    <n v="2000"/>
    <n v="10000"/>
    <n v="4.3000998000000001E-4"/>
    <n v="-7.7519999999999998"/>
    <n v="7.0900045502400007E-3"/>
  </r>
  <r>
    <x v="5"/>
    <s v="ONOFF"/>
    <n v="10000"/>
    <n v="8000"/>
    <n v="4.3499955000000001E-4"/>
    <n v="-7.74"/>
    <n v="7.172272580400001E-3"/>
  </r>
  <r>
    <x v="5"/>
    <s v="REF"/>
    <n v="12000"/>
    <n v="13000"/>
    <n v="5.6373038000000002E-4"/>
    <n v="-7.4809999999999999"/>
    <n v="9.2947865054400017E-3"/>
  </r>
  <r>
    <x v="5"/>
    <s v="ONOFF"/>
    <n v="6000"/>
    <n v="20000"/>
    <n v="8.5366960000000003E-4"/>
    <n v="-7.0659999999999998"/>
    <n v="1.4075304364800003E-2"/>
  </r>
  <r>
    <x v="5"/>
    <s v="REF"/>
    <n v="100000"/>
    <n v="100000"/>
    <n v="8.5947564E-4"/>
    <n v="-7.0590000000000002"/>
    <n v="1.4171034352320002E-2"/>
  </r>
  <r>
    <x v="5"/>
    <s v="REF"/>
    <n v="14000"/>
    <n v="12000"/>
    <n v="9.2007619999999999E-4"/>
    <n v="-6.9909999999999997"/>
    <n v="1.51702163856E-2"/>
  </r>
  <r>
    <x v="5"/>
    <s v="REF"/>
    <n v="95000"/>
    <n v="100000"/>
    <n v="1.0135625499999999E-3"/>
    <n v="-6.8940000000000001"/>
    <n v="1.67116193244E-2"/>
  </r>
  <r>
    <x v="5"/>
    <s v="ONOFF"/>
    <n v="10000"/>
    <n v="1000"/>
    <n v="1.1775378799999999E-3"/>
    <n v="-6.7439999999999998"/>
    <n v="1.9415244565439999E-2"/>
  </r>
  <r>
    <x v="5"/>
    <s v="ONOFF"/>
    <n v="40000"/>
    <n v="35000"/>
    <n v="1.20112492E-3"/>
    <n v="-6.7240000000000002"/>
    <n v="1.9804147680960001E-2"/>
  </r>
  <r>
    <x v="5"/>
    <s v="MT"/>
    <n v="300000"/>
    <n v="300000"/>
    <n v="2.1716864699999998E-3"/>
    <n v="-6.1319999999999997"/>
    <n v="3.5806766517359999E-2"/>
  </r>
  <r>
    <x v="5"/>
    <s v="ONOFF"/>
    <n v="20000"/>
    <n v="20000"/>
    <n v="2.1926880199999998E-3"/>
    <n v="-6.1230000000000002"/>
    <n v="3.6153040073760002E-2"/>
  </r>
  <r>
    <x v="5"/>
    <s v="MT"/>
    <n v="136000"/>
    <n v="119000"/>
    <n v="2.9217998700000001E-3"/>
    <n v="-5.8360000000000003"/>
    <n v="4.8174636256560009E-2"/>
  </r>
  <r>
    <x v="5"/>
    <s v="ONOFF"/>
    <n v="50000"/>
    <n v="35000"/>
    <n v="3.6147146900000001E-3"/>
    <n v="-5.6230000000000002"/>
    <n v="5.959941580872001E-2"/>
  </r>
  <r>
    <x v="5"/>
    <s v="ONOFF"/>
    <n v="100000"/>
    <n v="100000"/>
    <n v="4.9328676399999997E-3"/>
    <n v="-5.3120000000000003"/>
    <n v="8.1333121648320003E-2"/>
  </r>
  <r>
    <x v="5"/>
    <s v="ONOFF"/>
    <n v="80000"/>
    <n v="60000"/>
    <n v="5.9425746200000001E-3"/>
    <n v="-5.1260000000000003"/>
    <n v="9.7981170334560025E-2"/>
  </r>
  <r>
    <x v="5"/>
    <s v="ONOFF"/>
    <n v="100000"/>
    <n v="100000"/>
    <n v="6.7236686900000002E-3"/>
    <n v="-5.0019999999999998"/>
    <n v="0.11085984936072001"/>
  </r>
  <r>
    <x v="5"/>
    <s v="ONOFF"/>
    <n v="50000"/>
    <n v="100000"/>
    <n v="6.78853307E-3"/>
    <n v="-4.9930000000000003"/>
    <n v="0.11192933325816"/>
  </r>
  <r>
    <x v="5"/>
    <s v="ONOFF"/>
    <n v="100000"/>
    <n v="30000"/>
    <n v="8.0436360300000006E-3"/>
    <n v="-4.8230000000000004"/>
    <n v="0.13262347086264004"/>
  </r>
  <r>
    <x v="5"/>
    <s v="ONOFF"/>
    <n v="100000"/>
    <n v="100000"/>
    <n v="8.4731924199999992E-3"/>
    <n v="-4.7709999999999999"/>
    <n v="0.13970599662096"/>
  </r>
  <r>
    <x v="5"/>
    <s v="REF"/>
    <n v="20000"/>
    <n v="33600"/>
    <n v="8.8347092400000004E-3"/>
    <n v="-4.7290000000000001"/>
    <n v="0.14566668594912002"/>
  </r>
  <r>
    <x v="5"/>
    <s v="ONOFF"/>
    <n v="10000"/>
    <n v="10000"/>
    <n v="9.2492969200000004E-3"/>
    <n v="-4.6829999999999998"/>
    <n v="0.15250240761696002"/>
  </r>
  <r>
    <x v="5"/>
    <s v="ONOFF"/>
    <n v="10000"/>
    <n v="10000"/>
    <n v="1.1788533069999999E-2"/>
    <n v="-4.4409999999999998"/>
    <n v="0.19436933325816003"/>
  </r>
  <r>
    <x v="5"/>
    <s v="ONOFF"/>
    <n v="100000"/>
    <n v="100000"/>
    <n v="1.1857026220000001E-2"/>
    <n v="-4.4349999999999996"/>
    <n v="0.19549864831536001"/>
  </r>
  <r>
    <x v="5"/>
    <s v="REF"/>
    <n v="73000"/>
    <n v="73000"/>
    <n v="1.350811939E-2"/>
    <n v="-4.3040000000000003"/>
    <n v="0.22272187250232003"/>
  </r>
  <r>
    <x v="5"/>
    <s v="ONOFF"/>
    <n v="100000"/>
    <n v="100000"/>
    <n v="1.9857116939999999E-2"/>
    <n v="-3.919"/>
    <n v="0.32740414410672003"/>
  </r>
  <r>
    <x v="5"/>
    <s v="ONOFF"/>
    <n v="100000"/>
    <n v="100000"/>
    <n v="2.1749070129999999E-2"/>
    <n v="-3.8279999999999998"/>
    <n v="0.35859866830344"/>
  </r>
  <r>
    <x v="5"/>
    <s v="REF"/>
    <n v="140000"/>
    <n v="140000"/>
    <n v="4.2616801230000001E-2"/>
    <n v="-3.1560000000000001"/>
    <n v="0.70266581868024014"/>
  </r>
  <r>
    <x v="5"/>
    <s v="ONOFF"/>
    <n v="100000"/>
    <n v="100000"/>
    <n v="7.3310804679999994E-2"/>
    <n v="-2.613"/>
    <n v="1.20874854756384"/>
  </r>
  <r>
    <x v="5"/>
    <s v="ONOFF"/>
    <n v="10000"/>
    <n v="8000"/>
    <n v="3.9916539999999999E-5"/>
    <n v="-10.129"/>
    <n v="6.5814391152000003E-4"/>
  </r>
  <r>
    <x v="5"/>
    <s v="REF"/>
    <n v="15000"/>
    <n v="16000"/>
    <n v="1.8571169000000001E-4"/>
    <n v="-8.5909999999999993"/>
    <n v="3.0620143447200004E-3"/>
  </r>
  <r>
    <x v="5"/>
    <s v="ONOFF"/>
    <n v="10000"/>
    <n v="10000"/>
    <n v="2.6462850399999998E-3"/>
    <n v="-5.9349999999999996"/>
    <n v="4.3631947739519998E-2"/>
  </r>
  <r>
    <x v="5"/>
    <s v="REF"/>
    <n v="700"/>
    <n v="700"/>
    <n v="4.6734101399999997E-3"/>
    <n v="-5.3659999999999997"/>
    <n v="7.7055186388320013E-2"/>
  </r>
  <r>
    <x v="5"/>
    <s v="ONOFF"/>
    <n v="100000"/>
    <n v="100000"/>
    <n v="2.7215800000000002E-6"/>
    <n v="-12.814"/>
    <n v="4.4873411040000006E-5"/>
  </r>
  <r>
    <x v="5"/>
    <s v="ONOFF"/>
    <n v="3000"/>
    <n v="10000"/>
    <n v="1.360791E-5"/>
    <n v="-11.205"/>
    <n v="2.2436722008000002E-4"/>
  </r>
  <r>
    <x v="5"/>
    <s v="ONOFF"/>
    <n v="200"/>
    <n v="10000"/>
    <n v="1.7690280000000001E-5"/>
    <n v="-10.942"/>
    <n v="2.9167733664000001E-4"/>
  </r>
  <r>
    <x v="5"/>
    <s v="ONOFF"/>
    <n v="10000"/>
    <n v="10000"/>
    <n v="1.8143879999999999E-5"/>
    <n v="-10.917"/>
    <n v="2.9915629344000002E-4"/>
  </r>
  <r>
    <x v="5"/>
    <s v="ONOFF"/>
    <n v="10000"/>
    <n v="10000"/>
    <n v="3.0391000000000001E-5"/>
    <n v="-10.401"/>
    <n v="5.0108680800000011E-4"/>
  </r>
  <r>
    <x v="5"/>
    <s v="REF"/>
    <n v="13400"/>
    <n v="16750"/>
    <n v="4.1468750000000002E-5"/>
    <n v="-10.090999999999999"/>
    <n v="6.8373675000000015E-4"/>
  </r>
  <r>
    <x v="5"/>
    <s v="ONOFF"/>
    <n v="20000"/>
    <n v="15000"/>
    <n v="4.853488E-5"/>
    <n v="-9.9329999999999998"/>
    <n v="8.0024310144000002E-4"/>
  </r>
  <r>
    <x v="5"/>
    <s v="ONOFF"/>
    <n v="10000"/>
    <n v="10000"/>
    <n v="5.0802869999999999E-5"/>
    <n v="-9.8879999999999999"/>
    <n v="8.3763772056000014E-4"/>
  </r>
  <r>
    <x v="5"/>
    <s v="ONOFF"/>
    <n v="3000"/>
    <n v="10000"/>
    <n v="7.9833079999999998E-5"/>
    <n v="-9.4359999999999999"/>
    <n v="1.3162878230400001E-3"/>
  </r>
  <r>
    <x v="5"/>
    <s v="ONOFF"/>
    <n v="10000"/>
    <n v="10000"/>
    <n v="8.9358609999999996E-5"/>
    <n v="-9.3230000000000004"/>
    <n v="1.47334476168E-3"/>
  </r>
  <r>
    <x v="5"/>
    <s v="ONOFF"/>
    <n v="10000"/>
    <n v="10000"/>
    <n v="9.0265810000000006E-5"/>
    <n v="-9.3130000000000006"/>
    <n v="1.4883026752800003E-3"/>
  </r>
  <r>
    <x v="5"/>
    <s v="REF"/>
    <n v="100000"/>
    <n v="100000"/>
    <n v="1.3893677E-4"/>
    <n v="-8.8810000000000002"/>
    <n v="2.2907894637600001E-3"/>
  </r>
  <r>
    <x v="5"/>
    <s v="ONOFF"/>
    <n v="9000"/>
    <n v="10000"/>
    <n v="1.4877982000000001E-4"/>
    <n v="-8.8130000000000006"/>
    <n v="2.4530816721600006E-3"/>
  </r>
  <r>
    <x v="5"/>
    <s v="ONOFF"/>
    <n v="10000"/>
    <n v="100000"/>
    <n v="2.0547944999999999E-4"/>
    <n v="-8.49"/>
    <n v="3.3879451716000001E-3"/>
  </r>
  <r>
    <x v="5"/>
    <s v="REF"/>
    <n v="6000"/>
    <n v="10000"/>
    <n v="2.3758051000000001E-4"/>
    <n v="-8.3450000000000006"/>
    <n v="3.9172274488799997E-3"/>
  </r>
  <r>
    <x v="5"/>
    <s v="ONOFF"/>
    <n v="12000"/>
    <n v="15000"/>
    <n v="2.9257007999999998E-4"/>
    <n v="-8.1370000000000005"/>
    <n v="4.8238954790400003E-3"/>
  </r>
  <r>
    <x v="5"/>
    <s v="ONOFF"/>
    <n v="100000"/>
    <n v="100000"/>
    <n v="4.6901932000000001E-4"/>
    <n v="-7.665"/>
    <n v="7.7331905481600009E-3"/>
  </r>
  <r>
    <x v="5"/>
    <s v="ONOFF"/>
    <n v="35000"/>
    <n v="20000"/>
    <n v="5.7652181999999995E-4"/>
    <n v="-7.4580000000000002"/>
    <n v="9.5056917681599993E-3"/>
  </r>
  <r>
    <x v="5"/>
    <s v="ONOFF"/>
    <n v="10000"/>
    <n v="10000"/>
    <n v="5.9194412000000002E-4"/>
    <n v="-7.4320000000000004"/>
    <n v="9.7599746505600011E-3"/>
  </r>
  <r>
    <x v="5"/>
    <s v="ONOFF"/>
    <n v="100000"/>
    <n v="100000"/>
    <n v="7.2167287000000002E-4"/>
    <n v="-7.234"/>
    <n v="1.1898942280560001E-2"/>
  </r>
  <r>
    <x v="5"/>
    <s v="REF"/>
    <n v="50000"/>
    <n v="40000"/>
    <n v="8.7367323E-4"/>
    <n v="-7.0430000000000001"/>
    <n v="1.440512421624E-2"/>
  </r>
  <r>
    <x v="5"/>
    <s v="ONOFF"/>
    <n v="100000"/>
    <n v="100000"/>
    <n v="9.4847137999999999E-4"/>
    <n v="-6.9610000000000003"/>
    <n v="1.5638396113440003E-2"/>
  </r>
  <r>
    <x v="5"/>
    <s v="ONOFF"/>
    <n v="100000"/>
    <n v="100000"/>
    <n v="1.0024494199999999E-3"/>
    <n v="-6.9050000000000002"/>
    <n v="1.652838603696E-2"/>
  </r>
  <r>
    <x v="5"/>
    <s v="ONOFF"/>
    <n v="10000"/>
    <n v="10000"/>
    <n v="1.4261090399999999E-3"/>
    <n v="-6.5529999999999999"/>
    <n v="2.351368585152E-2"/>
  </r>
  <r>
    <x v="5"/>
    <s v="ONOFF"/>
    <n v="10000"/>
    <n v="9000"/>
    <n v="1.48326227E-3"/>
    <n v="-6.5140000000000002"/>
    <n v="2.4456028307759999E-2"/>
  </r>
  <r>
    <x v="5"/>
    <s v="ONOFF"/>
    <n v="70000"/>
    <n v="70000"/>
    <n v="2.0339290600000001E-3"/>
    <n v="-6.1980000000000004"/>
    <n v="3.353542234128E-2"/>
  </r>
  <r>
    <x v="5"/>
    <s v="ONOFF"/>
    <n v="15000"/>
    <n v="15000"/>
    <n v="2.29792253E-3"/>
    <n v="-6.0759999999999996"/>
    <n v="3.7888146674640008E-2"/>
  </r>
  <r>
    <x v="5"/>
    <s v="REF"/>
    <n v="119000"/>
    <n v="119000"/>
    <n v="2.6797605E-3"/>
    <n v="-5.9219999999999997"/>
    <n v="4.4183891124000001E-2"/>
  </r>
  <r>
    <x v="5"/>
    <s v="ONOFF"/>
    <n v="100000"/>
    <n v="100000"/>
    <n v="3.5040370100000002E-3"/>
    <n v="-5.6539999999999999"/>
    <n v="5.777456222088001E-2"/>
  </r>
  <r>
    <x v="5"/>
    <s v="ONOFF"/>
    <n v="40000"/>
    <n v="100000"/>
    <n v="3.9866642499999999E-3"/>
    <n v="-5.5250000000000004"/>
    <n v="6.5732120154000012E-2"/>
  </r>
  <r>
    <x v="5"/>
    <s v="REF"/>
    <n v="89000"/>
    <n v="89000"/>
    <n v="4.1252835000000002E-3"/>
    <n v="-5.4909999999999997"/>
    <n v="6.8017674348000018E-2"/>
  </r>
  <r>
    <x v="5"/>
    <s v="ONOFF"/>
    <n v="100000"/>
    <n v="100000"/>
    <n v="4.4085094800000004E-3"/>
    <n v="-5.4240000000000004"/>
    <n v="7.2687504306240006E-2"/>
  </r>
  <r>
    <x v="5"/>
    <s v="ONOFF"/>
    <n v="100000"/>
    <n v="100000"/>
    <n v="5.0984305499999997E-3"/>
    <n v="-5.2789999999999999"/>
    <n v="8.4062922908400006E-2"/>
  </r>
  <r>
    <x v="5"/>
    <s v="ONOFF"/>
    <n v="10000"/>
    <n v="10000"/>
    <n v="5.5620067100000002E-3"/>
    <n v="-5.1920000000000002"/>
    <n v="9.1706366634480008E-2"/>
  </r>
  <r>
    <x v="5"/>
    <s v="REF"/>
    <n v="110000"/>
    <n v="110000"/>
    <n v="5.8278145700000001E-3"/>
    <n v="-5.1449999999999996"/>
    <n v="9.6089006630160012E-2"/>
  </r>
  <r>
    <x v="5"/>
    <s v="ONOFF"/>
    <n v="10000"/>
    <n v="10000"/>
    <n v="6.1031479600000002E-3"/>
    <n v="-5.0990000000000002"/>
    <n v="0.10062870356448"/>
  </r>
  <r>
    <x v="5"/>
    <s v="ONOFF"/>
    <n v="100000"/>
    <n v="100000"/>
    <n v="6.7300190500000001E-3"/>
    <n v="-5.0010000000000003"/>
    <n v="0.11096455409640002"/>
  </r>
  <r>
    <x v="5"/>
    <s v="ONOFF"/>
    <n v="100000"/>
    <n v="100000"/>
    <n v="7.8399709700000004E-3"/>
    <n v="-4.8490000000000002"/>
    <n v="0.12926544135336002"/>
  </r>
  <r>
    <x v="5"/>
    <s v="ONOFF"/>
    <n v="100000"/>
    <n v="80000"/>
    <n v="8.0830989700000008E-3"/>
    <n v="-4.8179999999999996"/>
    <n v="0.13327413581736003"/>
  </r>
  <r>
    <x v="5"/>
    <s v="ONOFF"/>
    <n v="100000"/>
    <n v="100000"/>
    <n v="8.9907466200000001E-3"/>
    <n v="-4.7119999999999997"/>
    <n v="0.14823943027056002"/>
  </r>
  <r>
    <x v="5"/>
    <s v="REF"/>
    <n v="140000"/>
    <n v="140000"/>
    <n v="1.182844961E-2"/>
    <n v="-4.4370000000000003"/>
    <n v="0.19502747716968"/>
  </r>
  <r>
    <x v="5"/>
    <s v="ONOFF"/>
    <n v="100000"/>
    <n v="100000"/>
    <n v="1.3570715779999999E-2"/>
    <n v="-4.3"/>
    <n v="0.22375396178064"/>
  </r>
  <r>
    <x v="5"/>
    <s v="REF"/>
    <n v="140000"/>
    <n v="140000"/>
    <n v="1.958495872E-2"/>
    <n v="-3.9329999999999998"/>
    <n v="0.32291679937536"/>
  </r>
  <r>
    <x v="5"/>
    <s v="ONOFF"/>
    <n v="100000"/>
    <n v="100000"/>
    <n v="2.6997187700000001E-2"/>
    <n v="-3.6120000000000001"/>
    <n v="0.44512963079760004"/>
  </r>
  <r>
    <x v="5"/>
    <s v="ONOFF"/>
    <n v="100000"/>
    <n v="100000"/>
    <n v="4.810033566E-2"/>
    <n v="-3.0339999999999998"/>
    <n v="0.79307833436207997"/>
  </r>
  <r>
    <x v="5"/>
    <s v="ONOFF"/>
    <n v="100000"/>
    <n v="100000"/>
    <n v="5.1253742179999999E-2"/>
    <n v="-2.9710000000000001"/>
    <n v="0.84507170106384011"/>
  </r>
  <r>
    <x v="5"/>
    <s v="ONOFF"/>
    <n v="100000"/>
    <n v="100000"/>
    <n v="5.7567359159999998E-2"/>
    <n v="-2.855"/>
    <n v="0.94917061783008005"/>
  </r>
  <r>
    <x v="5"/>
    <s v="ONOFF"/>
    <n v="100000"/>
    <n v="100000"/>
    <n v="6.9381293659999996E-2"/>
    <n v="-2.6680000000000001"/>
    <n v="1.14395876986608"/>
  </r>
  <r>
    <x v="5"/>
    <s v="ONOFF"/>
    <n v="100000"/>
    <n v="100000"/>
    <n v="0.15146738637000001"/>
    <n v="-1.887"/>
    <n v="2.4973942664685604"/>
  </r>
  <r>
    <x v="5"/>
    <s v="ONOFF"/>
    <n v="100000"/>
    <n v="100000"/>
    <n v="0.196220176"/>
    <n v="-1.629"/>
    <n v="3.2352782618880003"/>
  </r>
  <r>
    <x v="5"/>
    <s v="ONOFF"/>
    <n v="100000"/>
    <n v="100000"/>
    <n v="0.72652136442000004"/>
    <n v="-0.31900000000000001"/>
    <n v="11.978884256556961"/>
  </r>
  <r>
    <x v="6"/>
    <s v="ONOFF"/>
    <n v="100000"/>
    <n v="100000"/>
    <n v="2.0522090180000001E-2"/>
    <n v="-3.8860000000000001"/>
    <n v="0.33836822288784002"/>
  </r>
  <r>
    <x v="6"/>
    <s v="ONOFF"/>
    <n v="100000"/>
    <n v="100000"/>
    <n v="0.36418670054000002"/>
    <n v="-1.01"/>
    <n v="6.0047103185035215"/>
  </r>
  <r>
    <x v="7"/>
    <s v="ONOFF"/>
    <n v="100000"/>
    <n v="100000"/>
    <n v="0.3976521818"/>
    <n v="-0.92200000000000004"/>
    <n v="6.5564891735184005"/>
  </r>
  <r>
    <x v="7"/>
    <s v="ONOFF"/>
    <n v="30000"/>
    <n v="30000"/>
    <n v="2.8259094999999999E-4"/>
    <n v="-8.1720000000000006"/>
    <n v="4.6593595836E-3"/>
  </r>
  <r>
    <x v="7"/>
    <s v="ONOFF"/>
    <n v="100000"/>
    <n v="100000"/>
    <n v="1.8093078110000001E-2"/>
    <n v="-4.0119999999999996"/>
    <n v="0.29831867187768002"/>
  </r>
  <r>
    <x v="7"/>
    <s v="ONOFF"/>
    <n v="100000"/>
    <n v="100000"/>
    <n v="3.4500589699999998E-3"/>
    <n v="-5.6689999999999996"/>
    <n v="5.6884572297360006E-2"/>
  </r>
  <r>
    <x v="7"/>
    <s v="MT"/>
    <n v="100000"/>
    <n v="100000"/>
    <n v="2.1052798999999999E-4"/>
    <n v="-8.4659999999999993"/>
    <n v="3.4711854991200004E-3"/>
  </r>
  <r>
    <x v="7"/>
    <s v="MT"/>
    <n v="400000"/>
    <n v="400000"/>
    <n v="4.32014878E-2"/>
    <n v="-3.1419999999999999"/>
    <n v="0.71230613084640004"/>
  </r>
  <r>
    <x v="7"/>
    <s v="MT"/>
    <n v="310000"/>
    <n v="310000"/>
    <n v="4.3978045899999998E-2"/>
    <n v="-3.1240000000000001"/>
    <n v="0.72511002079920006"/>
  </r>
  <r>
    <x v="7"/>
    <s v="MT"/>
    <n v="7200"/>
    <n v="24000"/>
    <n v="4.7165018599999997E-2"/>
    <n v="-3.0539999999999998"/>
    <n v="0.77765682667680003"/>
  </r>
  <r>
    <x v="7"/>
    <s v="MT"/>
    <n v="100000"/>
    <n v="100000"/>
    <n v="1.7089267889999999E-2"/>
    <n v="-4.069"/>
    <n v="0.28176784897031998"/>
  </r>
  <r>
    <x v="7"/>
    <s v="MT"/>
    <n v="100000"/>
    <n v="100000"/>
    <n v="1.8093531709999999E-2"/>
    <n v="-4.0119999999999996"/>
    <n v="0.29832615083448"/>
  </r>
  <r>
    <x v="7"/>
    <s v="REF"/>
    <n v="35000"/>
    <n v="21000"/>
    <n v="8.2055702E-4"/>
    <n v="-7.1059999999999999"/>
    <n v="1.352934414576E-2"/>
  </r>
  <r>
    <x v="7"/>
    <s v="REF"/>
    <n v="40500"/>
    <n v="27000"/>
    <n v="8.6514559999999999E-4"/>
    <n v="-7.0529999999999999"/>
    <n v="1.4264520652800001E-2"/>
  </r>
  <r>
    <x v="7"/>
    <s v="REF"/>
    <n v="109000"/>
    <n v="98100"/>
    <n v="1.0565181900000001E-3"/>
    <n v="-6.8529999999999998"/>
    <n v="1.7419871916720002E-2"/>
  </r>
  <r>
    <x v="7"/>
    <s v="REF"/>
    <n v="76500"/>
    <n v="90000"/>
    <n v="1.0652726100000001E-3"/>
    <n v="-6.8449999999999998"/>
    <n v="1.7564214793680002E-2"/>
  </r>
  <r>
    <x v="7"/>
    <s v="REF"/>
    <n v="21000"/>
    <n v="25000"/>
    <n v="1.19445704E-3"/>
    <n v="-6.73"/>
    <n v="1.9694207675520003E-2"/>
  </r>
  <r>
    <x v="7"/>
    <s v="MT"/>
    <n v="10000"/>
    <n v="12000"/>
    <n v="1.76567178E-3"/>
    <n v="-6.3390000000000004"/>
    <n v="2.9112396308640001E-2"/>
  </r>
  <r>
    <x v="7"/>
    <s v="REF"/>
    <n v="56000"/>
    <n v="28000"/>
    <n v="9.5808763499999998E-3"/>
    <n v="-4.6479999999999997"/>
    <n v="0.1579694892588"/>
  </r>
  <r>
    <x v="7"/>
    <s v="REF"/>
    <n v="12000"/>
    <n v="16000"/>
    <n v="9.6824820800000006E-3"/>
    <n v="-4.6369999999999996"/>
    <n v="0.15964476453504003"/>
  </r>
  <r>
    <x v="7"/>
    <s v="REF"/>
    <n v="18000"/>
    <n v="17400"/>
    <n v="3.4390819199999999E-2"/>
    <n v="-3.37"/>
    <n v="0.56703582696960009"/>
  </r>
  <r>
    <x v="7"/>
    <s v="REF"/>
    <n v="77000"/>
    <n v="47000"/>
    <n v="3.876077293E-2"/>
    <n v="-3.25"/>
    <n v="0.63908762406983999"/>
  </r>
  <r>
    <x v="7"/>
    <s v="REF"/>
    <n v="100000"/>
    <n v="100000"/>
    <n v="0.16085911276000001"/>
    <n v="-1.827"/>
    <n v="2.6522450511868803"/>
  </r>
  <r>
    <x v="7"/>
    <s v="REF"/>
    <n v="100000"/>
    <n v="100000"/>
    <n v="1.2508845142"/>
    <n v="0.224"/>
    <n v="20.624583870129602"/>
  </r>
  <r>
    <x v="7"/>
    <s v="ONOFF"/>
    <n v="10000"/>
    <n v="500"/>
    <n v="3.5698085999999999E-4"/>
    <n v="-7.9379999999999997"/>
    <n v="5.8859004196800003E-3"/>
  </r>
  <r>
    <x v="7"/>
    <s v="ONOFF"/>
    <n v="10000"/>
    <n v="10000"/>
    <n v="2.15186428E-3"/>
    <n v="-6.141"/>
    <n v="3.547993824864E-2"/>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E911754F-BF29-4786-BD59-B484A4CF67EB}" name="PivotTable4" cacheId="19" applyNumberFormats="0" applyBorderFormats="0" applyFontFormats="0" applyPatternFormats="0" applyAlignmentFormats="0" applyWidthHeightFormats="1" dataCaption="Values" updatedVersion="6" minRefreshableVersion="3" useAutoFormatting="1" itemPrintTitles="1" createdVersion="6" indent="0" showHeaders="0" outline="1" outlineData="1" multipleFieldFilters="0">
  <location ref="A49:I54" firstHeaderRow="1" firstDataRow="2" firstDataCol="1"/>
  <pivotFields count="8">
    <pivotField showAll="0"/>
    <pivotField showAll="0"/>
    <pivotField axis="axisCol" showAll="0">
      <items count="8">
        <item x="6"/>
        <item x="1"/>
        <item x="3"/>
        <item x="4"/>
        <item x="0"/>
        <item x="2"/>
        <item x="5"/>
        <item t="default"/>
      </items>
    </pivotField>
    <pivotField showAll="0"/>
    <pivotField axis="axisRow" showAll="0">
      <items count="4">
        <item x="0"/>
        <item x="1"/>
        <item x="2"/>
        <item t="default"/>
      </items>
    </pivotField>
    <pivotField showAll="0"/>
    <pivotField showAll="0"/>
    <pivotField dataField="1" showAll="0" defaultSubtotal="0"/>
  </pivotFields>
  <rowFields count="1">
    <field x="4"/>
  </rowFields>
  <rowItems count="4">
    <i>
      <x/>
    </i>
    <i>
      <x v="1"/>
    </i>
    <i>
      <x v="2"/>
    </i>
    <i t="grand">
      <x/>
    </i>
  </rowItems>
  <colFields count="1">
    <field x="2"/>
  </colFields>
  <colItems count="8">
    <i>
      <x/>
    </i>
    <i>
      <x v="1"/>
    </i>
    <i>
      <x v="2"/>
    </i>
    <i>
      <x v="3"/>
    </i>
    <i>
      <x v="4"/>
    </i>
    <i>
      <x v="5"/>
    </i>
    <i>
      <x v="6"/>
    </i>
    <i t="grand">
      <x/>
    </i>
  </colItems>
  <dataFields count="1">
    <dataField name="Average of C1 [kg/day]" fld="7" subtotal="average" baseField="4" baseItem="0"/>
  </dataFields>
  <formats count="11">
    <format dxfId="38">
      <pivotArea collapsedLevelsAreSubtotals="1" fieldPosition="0">
        <references count="1">
          <reference field="4" count="1">
            <x v="2"/>
          </reference>
        </references>
      </pivotArea>
    </format>
    <format dxfId="37">
      <pivotArea dataOnly="0" labelOnly="1" fieldPosition="0">
        <references count="1">
          <reference field="4" count="1">
            <x v="2"/>
          </reference>
        </references>
      </pivotArea>
    </format>
    <format dxfId="36">
      <pivotArea type="all" dataOnly="0" outline="0" fieldPosition="0"/>
    </format>
    <format dxfId="35">
      <pivotArea outline="0" collapsedLevelsAreSubtotals="1" fieldPosition="0"/>
    </format>
    <format dxfId="34">
      <pivotArea type="origin" dataOnly="0" labelOnly="1" outline="0" fieldPosition="0"/>
    </format>
    <format dxfId="33">
      <pivotArea type="topRight" dataOnly="0" labelOnly="1" outline="0" fieldPosition="0"/>
    </format>
    <format dxfId="32">
      <pivotArea dataOnly="0" labelOnly="1" fieldPosition="0">
        <references count="1">
          <reference field="4" count="0"/>
        </references>
      </pivotArea>
    </format>
    <format dxfId="31">
      <pivotArea dataOnly="0" labelOnly="1" grandRow="1" outline="0" fieldPosition="0"/>
    </format>
    <format dxfId="30">
      <pivotArea dataOnly="0" labelOnly="1" fieldPosition="0">
        <references count="1">
          <reference field="2" count="0"/>
        </references>
      </pivotArea>
    </format>
    <format dxfId="29">
      <pivotArea dataOnly="0" labelOnly="1" grandCol="1" outline="0" fieldPosition="0"/>
    </format>
    <format dxfId="28">
      <pivotArea type="origin" dataOnly="0" labelOnly="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E370195D-57A3-4258-AEDC-65826993ABB8}" name="PivotTable5" cacheId="18"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56:J63" firstHeaderRow="1" firstDataRow="2" firstDataCol="1"/>
  <pivotFields count="5">
    <pivotField showAll="0"/>
    <pivotField showAll="0"/>
    <pivotField axis="axisCol" showAll="0">
      <items count="9">
        <item x="6"/>
        <item x="1"/>
        <item x="3"/>
        <item x="7"/>
        <item x="4"/>
        <item x="0"/>
        <item x="2"/>
        <item x="5"/>
        <item t="default"/>
      </items>
    </pivotField>
    <pivotField dataField="1" showAll="0"/>
    <pivotField axis="axisRow" showAll="0">
      <items count="6">
        <item x="0"/>
        <item x="1"/>
        <item x="2"/>
        <item x="3"/>
        <item x="4"/>
        <item t="default"/>
      </items>
    </pivotField>
  </pivotFields>
  <rowFields count="1">
    <field x="4"/>
  </rowFields>
  <rowItems count="6">
    <i>
      <x/>
    </i>
    <i>
      <x v="1"/>
    </i>
    <i>
      <x v="2"/>
    </i>
    <i>
      <x v="3"/>
    </i>
    <i>
      <x v="4"/>
    </i>
    <i t="grand">
      <x/>
    </i>
  </rowItems>
  <colFields count="1">
    <field x="2"/>
  </colFields>
  <colItems count="9">
    <i>
      <x/>
    </i>
    <i>
      <x v="1"/>
    </i>
    <i>
      <x v="2"/>
    </i>
    <i>
      <x v="3"/>
    </i>
    <i>
      <x v="4"/>
    </i>
    <i>
      <x v="5"/>
    </i>
    <i>
      <x v="6"/>
    </i>
    <i>
      <x v="7"/>
    </i>
    <i t="grand">
      <x/>
    </i>
  </colItems>
  <dataFields count="1">
    <dataField name="Count of EmissionsKgD" fld="3" subtotal="count" baseField="0" baseItem="0"/>
  </dataFields>
  <formats count="11">
    <format dxfId="49">
      <pivotArea type="all" dataOnly="0" outline="0" fieldPosition="0"/>
    </format>
    <format dxfId="48">
      <pivotArea outline="0" collapsedLevelsAreSubtotals="1" fieldPosition="0"/>
    </format>
    <format dxfId="47">
      <pivotArea type="origin" dataOnly="0" labelOnly="1" outline="0" fieldPosition="0"/>
    </format>
    <format dxfId="46">
      <pivotArea field="2" type="button" dataOnly="0" labelOnly="1" outline="0" axis="axisCol" fieldPosition="0"/>
    </format>
    <format dxfId="45">
      <pivotArea type="topRight" dataOnly="0" labelOnly="1" outline="0" fieldPosition="0"/>
    </format>
    <format dxfId="44">
      <pivotArea field="4" type="button" dataOnly="0" labelOnly="1" outline="0" axis="axisRow" fieldPosition="0"/>
    </format>
    <format dxfId="43">
      <pivotArea dataOnly="0" labelOnly="1" fieldPosition="0">
        <references count="1">
          <reference field="4" count="0"/>
        </references>
      </pivotArea>
    </format>
    <format dxfId="42">
      <pivotArea dataOnly="0" labelOnly="1" grandRow="1" outline="0" fieldPosition="0"/>
    </format>
    <format dxfId="41">
      <pivotArea dataOnly="0" labelOnly="1" fieldPosition="0">
        <references count="1">
          <reference field="2" count="0"/>
        </references>
      </pivotArea>
    </format>
    <format dxfId="40">
      <pivotArea dataOnly="0" labelOnly="1" grandCol="1" outline="0" fieldPosition="0"/>
    </format>
    <format dxfId="39">
      <pivotArea type="origin" dataOnly="0" labelOnly="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D6762C16-F7E8-4B7D-A34A-4D9089797AEC}" name="PivotTable7" cacheId="2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20:G28" firstHeaderRow="1" firstDataRow="2" firstDataCol="1"/>
  <pivotFields count="11">
    <pivotField showAll="0"/>
    <pivotField axis="axisRow" showAll="0">
      <items count="7">
        <item x="0"/>
        <item x="2"/>
        <item x="3"/>
        <item x="1"/>
        <item x="4"/>
        <item x="5"/>
        <item t="default"/>
      </items>
    </pivotField>
    <pivotField showAll="0"/>
    <pivotField axis="axisCol" showAll="0" defaultSubtotal="0">
      <items count="5">
        <item x="0"/>
        <item x="1"/>
        <item x="2"/>
        <item x="3"/>
        <item x="4"/>
      </items>
    </pivotField>
    <pivotField showAll="0"/>
    <pivotField showAll="0"/>
    <pivotField showAll="0" defaultSubtotal="0"/>
    <pivotField showAll="0" defaultSubtotal="0"/>
    <pivotField showAll="0" defaultSubtotal="0"/>
    <pivotField showAll="0" defaultSubtotal="0"/>
    <pivotField dataField="1" showAll="0" defaultSubtotal="0"/>
  </pivotFields>
  <rowFields count="1">
    <field x="1"/>
  </rowFields>
  <rowItems count="7">
    <i>
      <x/>
    </i>
    <i>
      <x v="1"/>
    </i>
    <i>
      <x v="2"/>
    </i>
    <i>
      <x v="3"/>
    </i>
    <i>
      <x v="4"/>
    </i>
    <i>
      <x v="5"/>
    </i>
    <i t="grand">
      <x/>
    </i>
  </rowItems>
  <colFields count="1">
    <field x="3"/>
  </colFields>
  <colItems count="6">
    <i>
      <x/>
    </i>
    <i>
      <x v="1"/>
    </i>
    <i>
      <x v="2"/>
    </i>
    <i>
      <x v="3"/>
    </i>
    <i>
      <x v="4"/>
    </i>
    <i t="grand">
      <x/>
    </i>
  </colItems>
  <dataFields count="1">
    <dataField name="Average of 10,000 OR 100,000 ppmv" fld="10" subtotal="average" baseField="1" baseItem="1" numFmtId="164"/>
  </dataFields>
  <formats count="19">
    <format dxfId="68">
      <pivotArea type="all" dataOnly="0" outline="0" fieldPosition="0"/>
    </format>
    <format dxfId="67">
      <pivotArea outline="0" collapsedLevelsAreSubtotals="1" fieldPosition="0"/>
    </format>
    <format dxfId="66">
      <pivotArea field="1" type="button" dataOnly="0" labelOnly="1" outline="0" axis="axisRow" fieldPosition="0"/>
    </format>
    <format dxfId="65">
      <pivotArea dataOnly="0" labelOnly="1" fieldPosition="0">
        <references count="1">
          <reference field="1" count="0"/>
        </references>
      </pivotArea>
    </format>
    <format dxfId="64">
      <pivotArea dataOnly="0" labelOnly="1" grandRow="1" outline="0" fieldPosition="0"/>
    </format>
    <format dxfId="63">
      <pivotArea type="all" dataOnly="0" outline="0" fieldPosition="0"/>
    </format>
    <format dxfId="62">
      <pivotArea outline="0" collapsedLevelsAreSubtotals="1" fieldPosition="0"/>
    </format>
    <format dxfId="61">
      <pivotArea type="origin" dataOnly="0" labelOnly="1" outline="0" fieldPosition="0"/>
    </format>
    <format dxfId="60">
      <pivotArea field="3" type="button" dataOnly="0" labelOnly="1" outline="0" axis="axisCol" fieldPosition="0"/>
    </format>
    <format dxfId="59">
      <pivotArea type="topRight" dataOnly="0" labelOnly="1" outline="0" fieldPosition="0"/>
    </format>
    <format dxfId="58">
      <pivotArea field="1" type="button" dataOnly="0" labelOnly="1" outline="0" axis="axisRow" fieldPosition="0"/>
    </format>
    <format dxfId="57">
      <pivotArea dataOnly="0" labelOnly="1" fieldPosition="0">
        <references count="1">
          <reference field="1" count="0"/>
        </references>
      </pivotArea>
    </format>
    <format dxfId="56">
      <pivotArea dataOnly="0" labelOnly="1" grandRow="1" outline="0" fieldPosition="0"/>
    </format>
    <format dxfId="55">
      <pivotArea dataOnly="0" labelOnly="1" fieldPosition="0">
        <references count="1">
          <reference field="3" count="0"/>
        </references>
      </pivotArea>
    </format>
    <format dxfId="54">
      <pivotArea dataOnly="0" labelOnly="1" grandCol="1" outline="0" fieldPosition="0"/>
    </format>
    <format dxfId="53">
      <pivotArea outline="0" collapsedLevelsAreSubtotals="1" fieldPosition="0"/>
    </format>
    <format dxfId="52">
      <pivotArea outline="0" collapsedLevelsAreSubtotals="1" fieldPosition="0"/>
    </format>
    <format dxfId="51">
      <pivotArea outline="0" collapsedLevelsAreSubtotals="1" fieldPosition="0"/>
    </format>
    <format dxfId="50">
      <pivotArea type="origin" dataOnly="0" labelOnly="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FD4D709E-6E3E-4E84-9868-1D675586BDEB}" name="PivotTable2" cacheId="2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30:G38" firstHeaderRow="1" firstDataRow="2" firstDataCol="1"/>
  <pivotFields count="11">
    <pivotField showAll="0"/>
    <pivotField axis="axisRow" showAll="0">
      <items count="7">
        <item x="0"/>
        <item x="2"/>
        <item x="3"/>
        <item x="1"/>
        <item x="4"/>
        <item x="5"/>
        <item t="default"/>
      </items>
    </pivotField>
    <pivotField showAll="0"/>
    <pivotField axis="axisCol" showAll="0" defaultSubtotal="0">
      <items count="5">
        <item x="0"/>
        <item x="1"/>
        <item x="2"/>
        <item x="3"/>
        <item x="4"/>
      </items>
    </pivotField>
    <pivotField showAll="0"/>
    <pivotField showAll="0"/>
    <pivotField showAll="0" defaultSubtotal="0"/>
    <pivotField showAll="0" defaultSubtotal="0"/>
    <pivotField showAll="0" defaultSubtotal="0"/>
    <pivotField dataField="1" showAll="0" defaultSubtotal="0"/>
    <pivotField showAll="0" defaultSubtotal="0"/>
  </pivotFields>
  <rowFields count="1">
    <field x="1"/>
  </rowFields>
  <rowItems count="7">
    <i>
      <x/>
    </i>
    <i>
      <x v="1"/>
    </i>
    <i>
      <x v="2"/>
    </i>
    <i>
      <x v="3"/>
    </i>
    <i>
      <x v="4"/>
    </i>
    <i>
      <x v="5"/>
    </i>
    <i t="grand">
      <x/>
    </i>
  </rowItems>
  <colFields count="1">
    <field x="3"/>
  </colFields>
  <colItems count="6">
    <i>
      <x/>
    </i>
    <i>
      <x v="1"/>
    </i>
    <i>
      <x v="2"/>
    </i>
    <i>
      <x v="3"/>
    </i>
    <i>
      <x v="4"/>
    </i>
    <i t="grand">
      <x/>
    </i>
  </colItems>
  <dataFields count="1">
    <dataField name="Count of 10,000 ppmv ONLY" fld="9" subtotal="count" baseField="1" baseItem="0"/>
  </dataFields>
  <formats count="19">
    <format dxfId="87">
      <pivotArea type="all" dataOnly="0" outline="0" fieldPosition="0"/>
    </format>
    <format dxfId="86">
      <pivotArea outline="0" collapsedLevelsAreSubtotals="1" fieldPosition="0"/>
    </format>
    <format dxfId="85">
      <pivotArea field="1" type="button" dataOnly="0" labelOnly="1" outline="0" axis="axisRow" fieldPosition="0"/>
    </format>
    <format dxfId="84">
      <pivotArea dataOnly="0" labelOnly="1" outline="0" axis="axisValues" fieldPosition="0"/>
    </format>
    <format dxfId="83">
      <pivotArea dataOnly="0" labelOnly="1" fieldPosition="0">
        <references count="1">
          <reference field="1" count="0"/>
        </references>
      </pivotArea>
    </format>
    <format dxfId="82">
      <pivotArea dataOnly="0" labelOnly="1" grandRow="1" outline="0" fieldPosition="0"/>
    </format>
    <format dxfId="81">
      <pivotArea dataOnly="0" labelOnly="1" outline="0" axis="axisValues" fieldPosition="0"/>
    </format>
    <format dxfId="80">
      <pivotArea type="all" dataOnly="0" outline="0" fieldPosition="0"/>
    </format>
    <format dxfId="79">
      <pivotArea outline="0" collapsedLevelsAreSubtotals="1" fieldPosition="0"/>
    </format>
    <format dxfId="78">
      <pivotArea type="origin" dataOnly="0" labelOnly="1" outline="0" fieldPosition="0"/>
    </format>
    <format dxfId="77">
      <pivotArea field="3" type="button" dataOnly="0" labelOnly="1" outline="0" axis="axisCol" fieldPosition="0"/>
    </format>
    <format dxfId="76">
      <pivotArea type="topRight" dataOnly="0" labelOnly="1" outline="0" fieldPosition="0"/>
    </format>
    <format dxfId="75">
      <pivotArea field="1" type="button" dataOnly="0" labelOnly="1" outline="0" axis="axisRow" fieldPosition="0"/>
    </format>
    <format dxfId="74">
      <pivotArea dataOnly="0" labelOnly="1" fieldPosition="0">
        <references count="1">
          <reference field="1" count="0"/>
        </references>
      </pivotArea>
    </format>
    <format dxfId="73">
      <pivotArea dataOnly="0" labelOnly="1" grandRow="1" outline="0" fieldPosition="0"/>
    </format>
    <format dxfId="72">
      <pivotArea dataOnly="0" labelOnly="1" fieldPosition="0">
        <references count="1">
          <reference field="3" count="0"/>
        </references>
      </pivotArea>
    </format>
    <format dxfId="71">
      <pivotArea dataOnly="0" labelOnly="1" grandCol="1" outline="0" fieldPosition="0"/>
    </format>
    <format dxfId="70">
      <pivotArea outline="0" collapsedLevelsAreSubtotals="1" fieldPosition="0"/>
    </format>
    <format dxfId="69">
      <pivotArea type="origin" dataOnly="0" labelOnly="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FE270449-8AC5-4A4D-8E54-284C0014A341}" name="PivotTable1" cacheId="20"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A10:G18" firstHeaderRow="1" firstDataRow="2" firstDataCol="1"/>
  <pivotFields count="11">
    <pivotField showAll="0"/>
    <pivotField axis="axisRow" showAll="0">
      <items count="7">
        <item x="0"/>
        <item x="2"/>
        <item x="3"/>
        <item x="1"/>
        <item x="4"/>
        <item x="5"/>
        <item t="default"/>
      </items>
    </pivotField>
    <pivotField showAll="0"/>
    <pivotField axis="axisCol" showAll="0" defaultSubtotal="0">
      <items count="5">
        <item x="0"/>
        <item x="1"/>
        <item x="2"/>
        <item x="3"/>
        <item x="4"/>
      </items>
    </pivotField>
    <pivotField showAll="0"/>
    <pivotField showAll="0"/>
    <pivotField showAll="0" defaultSubtotal="0"/>
    <pivotField showAll="0" defaultSubtotal="0"/>
    <pivotField showAll="0" defaultSubtotal="0"/>
    <pivotField dataField="1" showAll="0" defaultSubtotal="0"/>
    <pivotField showAll="0" defaultSubtotal="0"/>
  </pivotFields>
  <rowFields count="1">
    <field x="1"/>
  </rowFields>
  <rowItems count="7">
    <i>
      <x/>
    </i>
    <i>
      <x v="1"/>
    </i>
    <i>
      <x v="2"/>
    </i>
    <i>
      <x v="3"/>
    </i>
    <i>
      <x v="4"/>
    </i>
    <i>
      <x v="5"/>
    </i>
    <i t="grand">
      <x/>
    </i>
  </rowItems>
  <colFields count="1">
    <field x="3"/>
  </colFields>
  <colItems count="6">
    <i>
      <x/>
    </i>
    <i>
      <x v="1"/>
    </i>
    <i>
      <x v="2"/>
    </i>
    <i>
      <x v="3"/>
    </i>
    <i>
      <x v="4"/>
    </i>
    <i t="grand">
      <x/>
    </i>
  </colItems>
  <dataFields count="1">
    <dataField name="Average of 10,000 ppmv ONLY" fld="9" subtotal="average" baseField="1" baseItem="0" numFmtId="164"/>
  </dataFields>
  <formats count="27">
    <format dxfId="114">
      <pivotArea type="all" dataOnly="0" outline="0" fieldPosition="0"/>
    </format>
    <format dxfId="113">
      <pivotArea outline="0" collapsedLevelsAreSubtotals="1" fieldPosition="0"/>
    </format>
    <format dxfId="112">
      <pivotArea field="1" type="button" dataOnly="0" labelOnly="1" outline="0" axis="axisRow" fieldPosition="0"/>
    </format>
    <format dxfId="111">
      <pivotArea dataOnly="0" labelOnly="1" fieldPosition="0">
        <references count="1">
          <reference field="1" count="0"/>
        </references>
      </pivotArea>
    </format>
    <format dxfId="110">
      <pivotArea dataOnly="0" labelOnly="1" grandRow="1" outline="0" fieldPosition="0"/>
    </format>
    <format dxfId="109">
      <pivotArea type="all" dataOnly="0" outline="0" fieldPosition="0"/>
    </format>
    <format dxfId="108">
      <pivotArea outline="0" collapsedLevelsAreSubtotals="1" fieldPosition="0"/>
    </format>
    <format dxfId="107">
      <pivotArea type="origin" dataOnly="0" labelOnly="1" outline="0" fieldPosition="0"/>
    </format>
    <format dxfId="106">
      <pivotArea field="3" type="button" dataOnly="0" labelOnly="1" outline="0" axis="axisCol" fieldPosition="0"/>
    </format>
    <format dxfId="105">
      <pivotArea type="topRight" dataOnly="0" labelOnly="1" outline="0" fieldPosition="0"/>
    </format>
    <format dxfId="104">
      <pivotArea field="1" type="button" dataOnly="0" labelOnly="1" outline="0" axis="axisRow" fieldPosition="0"/>
    </format>
    <format dxfId="103">
      <pivotArea dataOnly="0" labelOnly="1" fieldPosition="0">
        <references count="1">
          <reference field="1" count="0"/>
        </references>
      </pivotArea>
    </format>
    <format dxfId="102">
      <pivotArea dataOnly="0" labelOnly="1" grandRow="1" outline="0" fieldPosition="0"/>
    </format>
    <format dxfId="101">
      <pivotArea dataOnly="0" labelOnly="1" fieldPosition="0">
        <references count="1">
          <reference field="3" count="0"/>
        </references>
      </pivotArea>
    </format>
    <format dxfId="100">
      <pivotArea dataOnly="0" labelOnly="1" grandCol="1" outline="0" fieldPosition="0"/>
    </format>
    <format dxfId="99">
      <pivotArea outline="0" collapsedLevelsAreSubtotals="1" fieldPosition="0"/>
    </format>
    <format dxfId="98">
      <pivotArea type="all" dataOnly="0" outline="0" fieldPosition="0"/>
    </format>
    <format dxfId="97">
      <pivotArea outline="0" collapsedLevelsAreSubtotals="1" fieldPosition="0"/>
    </format>
    <format dxfId="96">
      <pivotArea type="origin" dataOnly="0" labelOnly="1" outline="0" fieldPosition="0"/>
    </format>
    <format dxfId="95">
      <pivotArea field="3" type="button" dataOnly="0" labelOnly="1" outline="0" axis="axisCol" fieldPosition="0"/>
    </format>
    <format dxfId="94">
      <pivotArea type="topRight" dataOnly="0" labelOnly="1" outline="0" fieldPosition="0"/>
    </format>
    <format dxfId="93">
      <pivotArea field="1" type="button" dataOnly="0" labelOnly="1" outline="0" axis="axisRow" fieldPosition="0"/>
    </format>
    <format dxfId="92">
      <pivotArea dataOnly="0" labelOnly="1" fieldPosition="0">
        <references count="1">
          <reference field="1" count="0"/>
        </references>
      </pivotArea>
    </format>
    <format dxfId="91">
      <pivotArea dataOnly="0" labelOnly="1" grandRow="1" outline="0" fieldPosition="0"/>
    </format>
    <format dxfId="90">
      <pivotArea dataOnly="0" labelOnly="1" fieldPosition="0">
        <references count="1">
          <reference field="3" count="0"/>
        </references>
      </pivotArea>
    </format>
    <format dxfId="89">
      <pivotArea dataOnly="0" labelOnly="1" grandCol="1" outline="0" fieldPosition="0"/>
    </format>
    <format dxfId="88">
      <pivotArea type="origin" dataOnly="0" labelOnly="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8396B97C-8B2D-4AE1-B8A0-2EAD5C287F2E}" name="PivotTable3" cacheId="17" applyNumberFormats="0" applyBorderFormats="0" applyFontFormats="0" applyPatternFormats="0" applyAlignmentFormats="0" applyWidthHeightFormats="1" dataCaption="Values" updatedVersion="6" minRefreshableVersion="3" useAutoFormatting="1" itemPrintTitles="1" createdVersion="6" indent="0" showHeaders="0" outline="1" outlineData="1" multipleFieldFilters="0">
  <location ref="A42:I47" firstHeaderRow="1" firstDataRow="2" firstDataCol="1"/>
  <pivotFields count="7">
    <pivotField showAll="0"/>
    <pivotField showAll="0"/>
    <pivotField axis="axisCol" showAll="0">
      <items count="8">
        <item x="6"/>
        <item x="1"/>
        <item x="3"/>
        <item x="4"/>
        <item x="0"/>
        <item x="2"/>
        <item x="5"/>
        <item t="default"/>
      </items>
    </pivotField>
    <pivotField showAll="0"/>
    <pivotField axis="axisRow" showAll="0">
      <items count="4">
        <item x="0"/>
        <item x="1"/>
        <item x="2"/>
        <item t="default"/>
      </items>
    </pivotField>
    <pivotField showAll="0"/>
    <pivotField dataField="1" showAll="0"/>
  </pivotFields>
  <rowFields count="1">
    <field x="4"/>
  </rowFields>
  <rowItems count="4">
    <i>
      <x/>
    </i>
    <i>
      <x v="1"/>
    </i>
    <i>
      <x v="2"/>
    </i>
    <i t="grand">
      <x/>
    </i>
  </rowItems>
  <colFields count="1">
    <field x="2"/>
  </colFields>
  <colItems count="8">
    <i>
      <x/>
    </i>
    <i>
      <x v="1"/>
    </i>
    <i>
      <x v="2"/>
    </i>
    <i>
      <x v="3"/>
    </i>
    <i>
      <x v="4"/>
    </i>
    <i>
      <x v="5"/>
    </i>
    <i>
      <x v="6"/>
    </i>
    <i t="grand">
      <x/>
    </i>
  </colItems>
  <dataFields count="1">
    <dataField name="Sum of Mscf/year" fld="6" baseField="4" baseItem="0" numFmtId="2"/>
  </dataFields>
  <formats count="9">
    <format dxfId="123">
      <pivotArea type="all" dataOnly="0" outline="0" fieldPosition="0"/>
    </format>
    <format dxfId="122">
      <pivotArea outline="0" collapsedLevelsAreSubtotals="1" fieldPosition="0"/>
    </format>
    <format dxfId="121">
      <pivotArea type="origin" dataOnly="0" labelOnly="1" outline="0" fieldPosition="0"/>
    </format>
    <format dxfId="120">
      <pivotArea type="topRight" dataOnly="0" labelOnly="1" outline="0" fieldPosition="0"/>
    </format>
    <format dxfId="119">
      <pivotArea dataOnly="0" labelOnly="1" fieldPosition="0">
        <references count="1">
          <reference field="4" count="0"/>
        </references>
      </pivotArea>
    </format>
    <format dxfId="118">
      <pivotArea dataOnly="0" labelOnly="1" grandRow="1" outline="0" fieldPosition="0"/>
    </format>
    <format dxfId="117">
      <pivotArea dataOnly="0" labelOnly="1" fieldPosition="0">
        <references count="1">
          <reference field="2" count="0"/>
        </references>
      </pivotArea>
    </format>
    <format dxfId="116">
      <pivotArea dataOnly="0" labelOnly="1" grandCol="1" outline="0" fieldPosition="0"/>
    </format>
    <format dxfId="115">
      <pivotArea type="origin" dataOnly="0" labelOnly="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8788288D-16C4-4204-90F6-6B6BD3CADEB2}" name="PivotTable2" cacheId="21"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24:D47" firstHeaderRow="0" firstDataRow="1" firstDataCol="1"/>
  <pivotFields count="9">
    <pivotField axis="axisRow" showAll="0">
      <items count="5">
        <item x="1"/>
        <item sd="0" x="2"/>
        <item sd="0" x="0"/>
        <item sd="0" x="3"/>
        <item t="default"/>
      </items>
    </pivotField>
    <pivotField axis="axisRow" showAll="0">
      <items count="9">
        <item sd="0" x="0"/>
        <item x="3"/>
        <item sd="0" x="2"/>
        <item x="5"/>
        <item x="7"/>
        <item x="6"/>
        <item x="4"/>
        <item sd="0" x="1"/>
        <item t="default"/>
      </items>
    </pivotField>
    <pivotField axis="axisRow" showAll="0">
      <items count="4">
        <item x="2"/>
        <item x="0"/>
        <item x="1"/>
        <item t="default"/>
      </items>
    </pivotField>
    <pivotField showAll="0"/>
    <pivotField showAll="0"/>
    <pivotField dataField="1" showAll="0"/>
    <pivotField dataField="1" showAll="0"/>
    <pivotField showAll="0"/>
    <pivotField axis="axisRow" showAll="0">
      <items count="3">
        <item sd="0" x="1"/>
        <item x="0"/>
        <item t="default"/>
      </items>
    </pivotField>
  </pivotFields>
  <rowFields count="4">
    <field x="8"/>
    <field x="0"/>
    <field x="1"/>
    <field x="2"/>
  </rowFields>
  <rowItems count="23">
    <i>
      <x/>
    </i>
    <i>
      <x v="1"/>
    </i>
    <i r="1">
      <x/>
    </i>
    <i r="2">
      <x/>
    </i>
    <i r="2">
      <x v="1"/>
    </i>
    <i r="3">
      <x/>
    </i>
    <i r="3">
      <x v="1"/>
    </i>
    <i r="3">
      <x v="2"/>
    </i>
    <i r="2">
      <x v="2"/>
    </i>
    <i r="2">
      <x v="3"/>
    </i>
    <i r="3">
      <x v="1"/>
    </i>
    <i r="3">
      <x v="2"/>
    </i>
    <i r="2">
      <x v="5"/>
    </i>
    <i r="3">
      <x v="1"/>
    </i>
    <i r="2">
      <x v="6"/>
    </i>
    <i r="3">
      <x/>
    </i>
    <i r="3">
      <x v="1"/>
    </i>
    <i r="3">
      <x v="2"/>
    </i>
    <i r="2">
      <x v="7"/>
    </i>
    <i r="1">
      <x v="1"/>
    </i>
    <i r="1">
      <x v="2"/>
    </i>
    <i r="1">
      <x v="3"/>
    </i>
    <i t="grand">
      <x/>
    </i>
  </rowItems>
  <colFields count="1">
    <field x="-2"/>
  </colFields>
  <colItems count="2">
    <i>
      <x/>
    </i>
    <i i="1">
      <x v="1"/>
    </i>
  </colItems>
  <dataFields count="2">
    <dataField name="Average of Rate(kg/hr)" fld="5" subtotal="average" baseField="0" baseItem="0"/>
    <dataField name="Average of Rate(kg/hr)2" fld="6" subtotal="average" baseField="1" baseItem="0"/>
  </dataFields>
  <formats count="16">
    <format dxfId="15">
      <pivotArea type="all" dataOnly="0" outline="0" fieldPosition="0"/>
    </format>
    <format dxfId="14">
      <pivotArea outline="0" collapsedLevelsAreSubtotals="1" fieldPosition="0"/>
    </format>
    <format dxfId="13">
      <pivotArea field="8" type="button" dataOnly="0" labelOnly="1" outline="0" axis="axisRow" fieldPosition="0"/>
    </format>
    <format dxfId="12">
      <pivotArea dataOnly="0" labelOnly="1" fieldPosition="0">
        <references count="1">
          <reference field="8" count="0"/>
        </references>
      </pivotArea>
    </format>
    <format dxfId="11">
      <pivotArea dataOnly="0" labelOnly="1" grandRow="1" outline="0" fieldPosition="0"/>
    </format>
    <format dxfId="10">
      <pivotArea dataOnly="0" labelOnly="1" fieldPosition="0">
        <references count="2">
          <reference field="0" count="0"/>
          <reference field="8" count="1" selected="0">
            <x v="1"/>
          </reference>
        </references>
      </pivotArea>
    </format>
    <format dxfId="9">
      <pivotArea dataOnly="0" labelOnly="1" fieldPosition="0">
        <references count="3">
          <reference field="0" count="1" selected="0">
            <x v="0"/>
          </reference>
          <reference field="1" count="7">
            <x v="0"/>
            <x v="1"/>
            <x v="2"/>
            <x v="3"/>
            <x v="5"/>
            <x v="6"/>
            <x v="7"/>
          </reference>
          <reference field="8" count="1" selected="0">
            <x v="1"/>
          </reference>
        </references>
      </pivotArea>
    </format>
    <format dxfId="8">
      <pivotArea dataOnly="0" labelOnly="1" fieldPosition="0">
        <references count="4">
          <reference field="0" count="1" selected="0">
            <x v="0"/>
          </reference>
          <reference field="1" count="1" selected="0">
            <x v="1"/>
          </reference>
          <reference field="2" count="0"/>
          <reference field="8" count="1" selected="0">
            <x v="1"/>
          </reference>
        </references>
      </pivotArea>
    </format>
    <format dxfId="7">
      <pivotArea dataOnly="0" labelOnly="1" fieldPosition="0">
        <references count="4">
          <reference field="0" count="1" selected="0">
            <x v="0"/>
          </reference>
          <reference field="1" count="1" selected="0">
            <x v="3"/>
          </reference>
          <reference field="2" count="2">
            <x v="1"/>
            <x v="2"/>
          </reference>
          <reference field="8" count="1" selected="0">
            <x v="1"/>
          </reference>
        </references>
      </pivotArea>
    </format>
    <format dxfId="6">
      <pivotArea dataOnly="0" labelOnly="1" fieldPosition="0">
        <references count="4">
          <reference field="0" count="1" selected="0">
            <x v="0"/>
          </reference>
          <reference field="1" count="1" selected="0">
            <x v="5"/>
          </reference>
          <reference field="2" count="1">
            <x v="1"/>
          </reference>
          <reference field="8" count="1" selected="0">
            <x v="1"/>
          </reference>
        </references>
      </pivotArea>
    </format>
    <format dxfId="5">
      <pivotArea dataOnly="0" labelOnly="1" fieldPosition="0">
        <references count="4">
          <reference field="0" count="1" selected="0">
            <x v="0"/>
          </reference>
          <reference field="1" count="1" selected="0">
            <x v="6"/>
          </reference>
          <reference field="2" count="0"/>
          <reference field="8" count="1" selected="0">
            <x v="1"/>
          </reference>
        </references>
      </pivotArea>
    </format>
    <format dxfId="4">
      <pivotArea dataOnly="0" labelOnly="1" outline="0" fieldPosition="0">
        <references count="1">
          <reference field="4294967294" count="2">
            <x v="0"/>
            <x v="1"/>
          </reference>
        </references>
      </pivotArea>
    </format>
    <format dxfId="3">
      <pivotArea outline="0" collapsedLevelsAreSubtotals="1" fieldPosition="0"/>
    </format>
    <format dxfId="2">
      <pivotArea outline="0" collapsedLevelsAreSubtotals="1" fieldPosition="0"/>
    </format>
    <format dxfId="1">
      <pivotArea dataOnly="0" labelOnly="1" outline="0" fieldPosition="0">
        <references count="1">
          <reference field="4294967294" count="2">
            <x v="0"/>
            <x v="1"/>
          </reference>
        </references>
      </pivotArea>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BC08AB4D-7538-453D-B80F-3C9A82C2A6FE}" name="PivotTable1" cacheId="22" applyNumberFormats="0" applyBorderFormats="0" applyFontFormats="0" applyPatternFormats="0" applyAlignmentFormats="0" applyWidthHeightFormats="1" dataCaption="Values" updatedVersion="6" minRefreshableVersion="3" useAutoFormatting="1" itemPrintTitles="1" createdVersion="6" indent="0" outline="1" outlineData="1" multipleFieldFilters="0">
  <location ref="B11:F20" firstHeaderRow="0" firstDataRow="1" firstDataCol="1"/>
  <pivotFields count="7">
    <pivotField axis="axisRow" showAll="0">
      <items count="9">
        <item x="0"/>
        <item x="3"/>
        <item x="2"/>
        <item x="5"/>
        <item x="7"/>
        <item x="6"/>
        <item x="4"/>
        <item x="1"/>
        <item t="default"/>
      </items>
    </pivotField>
    <pivotField showAll="0"/>
    <pivotField showAll="0"/>
    <pivotField showAll="0"/>
    <pivotField dataField="1" showAll="0"/>
    <pivotField dataField="1" showAll="0"/>
    <pivotField dataField="1" showAll="0"/>
  </pivotFields>
  <rowFields count="1">
    <field x="0"/>
  </rowFields>
  <rowItems count="9">
    <i>
      <x/>
    </i>
    <i>
      <x v="1"/>
    </i>
    <i>
      <x v="2"/>
    </i>
    <i>
      <x v="3"/>
    </i>
    <i>
      <x v="4"/>
    </i>
    <i>
      <x v="5"/>
    </i>
    <i>
      <x v="6"/>
    </i>
    <i>
      <x v="7"/>
    </i>
    <i t="grand">
      <x/>
    </i>
  </rowItems>
  <colFields count="1">
    <field x="-2"/>
  </colFields>
  <colItems count="4">
    <i>
      <x/>
    </i>
    <i i="1">
      <x v="1"/>
    </i>
    <i i="2">
      <x v="2"/>
    </i>
    <i i="3">
      <x v="3"/>
    </i>
  </colItems>
  <dataFields count="4">
    <dataField name="Average of Rate(kg/hr)" fld="4" subtotal="average" baseField="0" baseItem="0"/>
    <dataField name="Average of Rate(kg/hr)2" fld="5" subtotal="average" baseField="0" baseItem="0"/>
    <dataField name="Average of Mass emission rate (kg C1/d)" fld="6" subtotal="average" baseField="0" baseItem="4"/>
    <dataField name="Count of Rate(kg/hr)" fld="4" subtotal="count" baseField="0" baseItem="4"/>
  </dataFields>
  <formats count="12">
    <format dxfId="27">
      <pivotArea type="all" dataOnly="0" outline="0" fieldPosition="0"/>
    </format>
    <format dxfId="26">
      <pivotArea outline="0" collapsedLevelsAreSubtotals="1" fieldPosition="0"/>
    </format>
    <format dxfId="25">
      <pivotArea field="0" type="button" dataOnly="0" labelOnly="1" outline="0" axis="axisRow" fieldPosition="0"/>
    </format>
    <format dxfId="24">
      <pivotArea dataOnly="0" labelOnly="1" fieldPosition="0">
        <references count="1">
          <reference field="0" count="0"/>
        </references>
      </pivotArea>
    </format>
    <format dxfId="23">
      <pivotArea dataOnly="0" labelOnly="1" grandRow="1" outline="0" fieldPosition="0"/>
    </format>
    <format dxfId="22">
      <pivotArea dataOnly="0" labelOnly="1" outline="0" fieldPosition="0">
        <references count="1">
          <reference field="4294967294" count="4">
            <x v="0"/>
            <x v="1"/>
            <x v="2"/>
            <x v="3"/>
          </reference>
        </references>
      </pivotArea>
    </format>
    <format dxfId="21">
      <pivotArea collapsedLevelsAreSubtotals="1" fieldPosition="0">
        <references count="2">
          <reference field="4294967294" count="3" selected="0">
            <x v="0"/>
            <x v="1"/>
            <x v="2"/>
          </reference>
          <reference field="0" count="0"/>
        </references>
      </pivotArea>
    </format>
    <format dxfId="20">
      <pivotArea field="0" type="button" dataOnly="0" labelOnly="1" outline="0" axis="axisRow" fieldPosition="0"/>
    </format>
    <format dxfId="19">
      <pivotArea dataOnly="0" labelOnly="1" outline="0" fieldPosition="0">
        <references count="1">
          <reference field="4294967294" count="4">
            <x v="0"/>
            <x v="1"/>
            <x v="2"/>
            <x v="3"/>
          </reference>
        </references>
      </pivotArea>
    </format>
    <format dxfId="18">
      <pivotArea field="0" grandRow="1" outline="0" collapsedLevelsAreSubtotals="1" axis="axisRow" fieldPosition="0">
        <references count="1">
          <reference field="4294967294" count="3" selected="0">
            <x v="0"/>
            <x v="1"/>
            <x v="2"/>
          </reference>
        </references>
      </pivotArea>
    </format>
    <format dxfId="17">
      <pivotArea outline="0" collapsedLevelsAreSubtotals="1" fieldPosition="0"/>
    </format>
    <format dxfId="16">
      <pivotArea dataOnly="0" labelOnly="1" outline="0" fieldPosition="0">
        <references count="1">
          <reference field="4294967294" count="4">
            <x v="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3.xml.rels><?xml version="1.0" encoding="UTF-8" standalone="yes"?>
<Relationships xmlns="http://schemas.openxmlformats.org/package/2006/relationships"><Relationship Id="rId3" Type="http://schemas.openxmlformats.org/officeDocument/2006/relationships/pivotTable" Target="../pivotTables/pivotTable3.xml"/><Relationship Id="rId7" Type="http://schemas.openxmlformats.org/officeDocument/2006/relationships/printerSettings" Target="../printerSettings/printerSettings4.bin"/><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ivotTable" Target="../pivotTables/pivotTable6.xml"/><Relationship Id="rId5" Type="http://schemas.openxmlformats.org/officeDocument/2006/relationships/pivotTable" Target="../pivotTables/pivotTable5.xml"/><Relationship Id="rId4" Type="http://schemas.openxmlformats.org/officeDocument/2006/relationships/pivotTable" Target="../pivotTables/pivotTable4.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25.xml.rels><?xml version="1.0" encoding="UTF-8" standalone="yes"?>
<Relationships xmlns="http://schemas.openxmlformats.org/package/2006/relationships"><Relationship Id="rId2" Type="http://schemas.openxmlformats.org/officeDocument/2006/relationships/pivotTable" Target="../pivotTables/pivotTable8.xml"/><Relationship Id="rId1" Type="http://schemas.openxmlformats.org/officeDocument/2006/relationships/pivotTable" Target="../pivotTables/pivotTable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30ADEE-D366-4F5C-95E3-CCB0DC85569E}">
  <sheetPr>
    <tabColor theme="0"/>
  </sheetPr>
  <dimension ref="A1:P43"/>
  <sheetViews>
    <sheetView workbookViewId="0">
      <selection activeCell="I20" sqref="I20"/>
    </sheetView>
  </sheetViews>
  <sheetFormatPr defaultColWidth="9.1796875" defaultRowHeight="14.5"/>
  <cols>
    <col min="1" max="1" width="9.1796875" style="1"/>
    <col min="2" max="2" width="18" style="1" customWidth="1"/>
    <col min="3" max="16384" width="9.1796875" style="1"/>
  </cols>
  <sheetData>
    <row r="1" spans="1:16" s="371" customFormat="1" ht="19.149999999999999" customHeight="1">
      <c r="A1" s="371" t="s">
        <v>813</v>
      </c>
    </row>
    <row r="3" spans="1:16">
      <c r="A3" s="1" t="s">
        <v>832</v>
      </c>
    </row>
    <row r="4" spans="1:16">
      <c r="A4" s="1" t="s">
        <v>833</v>
      </c>
    </row>
    <row r="6" spans="1:16">
      <c r="A6" s="1" t="s">
        <v>830</v>
      </c>
    </row>
    <row r="7" spans="1:16">
      <c r="B7" s="1" t="s">
        <v>831</v>
      </c>
      <c r="C7" s="1" t="s">
        <v>835</v>
      </c>
    </row>
    <row r="8" spans="1:16">
      <c r="B8" s="1" t="s">
        <v>834</v>
      </c>
      <c r="C8" s="1" t="s">
        <v>836</v>
      </c>
    </row>
    <row r="9" spans="1:16">
      <c r="B9" s="1" t="s">
        <v>844</v>
      </c>
      <c r="C9" s="1" t="s">
        <v>845</v>
      </c>
    </row>
    <row r="11" spans="1:16" ht="13.5" customHeight="1">
      <c r="A11" s="1" t="s">
        <v>107</v>
      </c>
    </row>
    <row r="13" spans="1:16">
      <c r="B13" s="262" t="s">
        <v>882</v>
      </c>
      <c r="C13" s="283"/>
      <c r="D13" s="283" t="s">
        <v>883</v>
      </c>
      <c r="E13" s="283"/>
      <c r="F13" s="283"/>
      <c r="G13" s="283"/>
      <c r="H13" s="283"/>
      <c r="I13" s="283"/>
      <c r="J13" s="283"/>
      <c r="K13" s="283"/>
      <c r="L13" s="283"/>
      <c r="M13" s="283"/>
      <c r="N13" s="283"/>
      <c r="O13" s="283"/>
      <c r="P13" s="283"/>
    </row>
    <row r="14" spans="1:16">
      <c r="B14" s="258" t="s">
        <v>840</v>
      </c>
      <c r="D14" s="267" t="s">
        <v>841</v>
      </c>
    </row>
    <row r="15" spans="1:16">
      <c r="B15" s="258"/>
    </row>
    <row r="16" spans="1:16">
      <c r="B16" s="258" t="s">
        <v>810</v>
      </c>
      <c r="D16" s="267" t="s">
        <v>804</v>
      </c>
    </row>
    <row r="17" spans="2:7">
      <c r="B17" s="258"/>
      <c r="E17" s="1" t="s">
        <v>108</v>
      </c>
    </row>
    <row r="18" spans="2:7">
      <c r="B18" s="258"/>
      <c r="F18" s="1" t="s">
        <v>210</v>
      </c>
    </row>
    <row r="19" spans="2:7">
      <c r="B19" s="258"/>
      <c r="F19" s="1" t="s">
        <v>213</v>
      </c>
      <c r="G19" s="1" t="s">
        <v>808</v>
      </c>
    </row>
    <row r="20" spans="2:7">
      <c r="B20" s="258"/>
      <c r="F20" s="1" t="s">
        <v>215</v>
      </c>
      <c r="G20" s="1" t="s">
        <v>807</v>
      </c>
    </row>
    <row r="21" spans="2:7">
      <c r="B21" s="258"/>
      <c r="F21" s="1" t="s">
        <v>217</v>
      </c>
      <c r="G21" s="1" t="s">
        <v>809</v>
      </c>
    </row>
    <row r="22" spans="2:7">
      <c r="B22" s="258"/>
    </row>
    <row r="23" spans="2:7">
      <c r="B23" s="258"/>
    </row>
    <row r="24" spans="2:7">
      <c r="B24" s="258" t="s">
        <v>811</v>
      </c>
      <c r="D24" s="267" t="s">
        <v>806</v>
      </c>
    </row>
    <row r="25" spans="2:7">
      <c r="B25" s="258"/>
      <c r="E25" s="1" t="s">
        <v>108</v>
      </c>
    </row>
    <row r="26" spans="2:7">
      <c r="B26" s="258"/>
      <c r="F26" s="1" t="s">
        <v>210</v>
      </c>
    </row>
    <row r="27" spans="2:7">
      <c r="B27" s="258"/>
      <c r="F27" s="1" t="s">
        <v>211</v>
      </c>
      <c r="G27" s="1" t="s">
        <v>212</v>
      </c>
    </row>
    <row r="28" spans="2:7">
      <c r="B28" s="258"/>
      <c r="F28" s="1" t="s">
        <v>213</v>
      </c>
      <c r="G28" s="1" t="s">
        <v>214</v>
      </c>
    </row>
    <row r="29" spans="2:7">
      <c r="B29" s="258"/>
      <c r="F29" s="1" t="s">
        <v>215</v>
      </c>
      <c r="G29" s="1" t="s">
        <v>216</v>
      </c>
    </row>
    <row r="30" spans="2:7">
      <c r="B30" s="258"/>
      <c r="F30" s="1" t="s">
        <v>217</v>
      </c>
      <c r="G30" s="1" t="s">
        <v>218</v>
      </c>
    </row>
    <row r="31" spans="2:7">
      <c r="B31" s="258"/>
      <c r="F31" s="1" t="s">
        <v>219</v>
      </c>
      <c r="G31" s="1" t="s">
        <v>220</v>
      </c>
    </row>
    <row r="32" spans="2:7">
      <c r="B32" s="258"/>
      <c r="F32" s="1" t="s">
        <v>167</v>
      </c>
      <c r="G32" s="1" t="s">
        <v>221</v>
      </c>
    </row>
    <row r="33" spans="2:7">
      <c r="B33" s="258"/>
    </row>
    <row r="34" spans="2:7">
      <c r="B34" s="258"/>
      <c r="G34" s="345" t="s">
        <v>805</v>
      </c>
    </row>
    <row r="35" spans="2:7">
      <c r="B35" s="258"/>
      <c r="G35" s="345" t="s">
        <v>209</v>
      </c>
    </row>
    <row r="36" spans="2:7">
      <c r="B36" s="258"/>
    </row>
    <row r="37" spans="2:7">
      <c r="B37" s="258" t="s">
        <v>21</v>
      </c>
      <c r="D37" s="267" t="s">
        <v>819</v>
      </c>
    </row>
    <row r="38" spans="2:7">
      <c r="B38" s="258"/>
      <c r="E38" s="1" t="s">
        <v>820</v>
      </c>
    </row>
    <row r="39" spans="2:7">
      <c r="B39" s="258"/>
      <c r="F39" s="1" t="s">
        <v>210</v>
      </c>
    </row>
    <row r="40" spans="2:7" ht="15.5">
      <c r="B40" s="258"/>
      <c r="F40" s="1" t="s">
        <v>215</v>
      </c>
      <c r="G40" s="28" t="s">
        <v>821</v>
      </c>
    </row>
    <row r="41" spans="2:7">
      <c r="B41" s="258"/>
      <c r="F41" s="1" t="s">
        <v>822</v>
      </c>
      <c r="G41" s="1" t="s">
        <v>823</v>
      </c>
    </row>
    <row r="42" spans="2:7">
      <c r="B42" s="258"/>
      <c r="F42" s="1" t="s">
        <v>824</v>
      </c>
      <c r="G42" s="1" t="s">
        <v>827</v>
      </c>
    </row>
    <row r="43" spans="2:7">
      <c r="B43" s="258"/>
      <c r="F43" s="1" t="s">
        <v>825</v>
      </c>
      <c r="G43" s="1" t="s">
        <v>826</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B4E1B5-CD5C-4A4C-9A41-DBDCF3A10F3E}">
  <sheetPr>
    <tabColor theme="1" tint="0.499984740745262"/>
  </sheetPr>
  <dimension ref="A1:I20"/>
  <sheetViews>
    <sheetView workbookViewId="0">
      <selection activeCell="F29" sqref="F29"/>
    </sheetView>
  </sheetViews>
  <sheetFormatPr defaultRowHeight="14.5"/>
  <cols>
    <col min="3" max="3" width="10.36328125" bestFit="1" customWidth="1"/>
  </cols>
  <sheetData>
    <row r="1" spans="1:9">
      <c r="B1" t="s">
        <v>893</v>
      </c>
    </row>
    <row r="2" spans="1:9">
      <c r="B2" t="s">
        <v>76</v>
      </c>
      <c r="C2" t="s">
        <v>894</v>
      </c>
      <c r="D2" t="s">
        <v>895</v>
      </c>
      <c r="E2" t="s">
        <v>896</v>
      </c>
      <c r="F2" t="s">
        <v>897</v>
      </c>
      <c r="G2" t="s">
        <v>898</v>
      </c>
      <c r="H2" t="s">
        <v>899</v>
      </c>
      <c r="I2" t="s">
        <v>900</v>
      </c>
    </row>
    <row r="3" spans="1:9">
      <c r="A3" t="s">
        <v>901</v>
      </c>
      <c r="B3" s="486">
        <f>Decomp_Gather!C7</f>
        <v>0.46765631999999996</v>
      </c>
      <c r="C3" s="487">
        <f>Decomp_Gather!C15</f>
        <v>3.2679738562091504E-3</v>
      </c>
      <c r="D3">
        <f>Decomp_Gather!C23</f>
        <v>36</v>
      </c>
      <c r="E3">
        <f>Decomp_Gather!F23</f>
        <v>106</v>
      </c>
      <c r="F3">
        <f>Decomp_Gather!I23</f>
        <v>51</v>
      </c>
      <c r="G3">
        <f>Decomp_Gather!C30</f>
        <v>0.70081495890410961</v>
      </c>
      <c r="H3">
        <f>Decomp_Gather!D30</f>
        <v>2.3463761095890412</v>
      </c>
      <c r="I3">
        <f>Decomp_Gather!E30</f>
        <v>1.0173460273972603</v>
      </c>
    </row>
    <row r="4" spans="1:9">
      <c r="A4" t="s">
        <v>902</v>
      </c>
      <c r="B4" s="486">
        <f>Decomp_Gather!C8</f>
        <v>7.2992304000000008E-2</v>
      </c>
      <c r="C4" s="487">
        <f>Decomp_Gather!C16</f>
        <v>1.1234866828087168E-2</v>
      </c>
      <c r="D4">
        <f>Decomp_Gather!C24</f>
        <v>38</v>
      </c>
      <c r="E4">
        <f>Decomp_Gather!F24</f>
        <v>6</v>
      </c>
      <c r="F4">
        <f>Decomp_Gather!I24</f>
        <v>45</v>
      </c>
      <c r="G4">
        <f>Decomp_Gather!C31</f>
        <v>0.13671739726027396</v>
      </c>
      <c r="H4">
        <f>Decomp_Gather!D31</f>
        <v>1.7280657534246575E-2</v>
      </c>
      <c r="I4">
        <f>Decomp_Gather!E31</f>
        <v>0.17328073972602739</v>
      </c>
    </row>
    <row r="5" spans="1:9">
      <c r="A5" t="s">
        <v>903</v>
      </c>
      <c r="B5" s="486">
        <f>Decomp_Gather!C9</f>
        <v>0.46765631999999996</v>
      </c>
      <c r="C5" s="487">
        <f>Decomp_Gather!C17</f>
        <v>3.4298981584085274E-3</v>
      </c>
      <c r="D5">
        <f>Decomp_Gather!C25</f>
        <v>14</v>
      </c>
      <c r="E5">
        <f>Decomp_Gather!F25</f>
        <v>22</v>
      </c>
      <c r="F5" t="e">
        <f>Decomp_Gather!#REF!</f>
        <v>#REF!</v>
      </c>
      <c r="G5">
        <f>Decomp_Gather!C32</f>
        <v>0.32029584371712005</v>
      </c>
      <c r="H5">
        <f>Decomp_Gather!D32</f>
        <v>0.26662294080000004</v>
      </c>
      <c r="I5">
        <f>Decomp_Gather!E32</f>
        <v>0</v>
      </c>
    </row>
    <row r="6" spans="1:9">
      <c r="A6" t="s">
        <v>904</v>
      </c>
      <c r="B6" s="486">
        <f>Decomp_Gather!C10</f>
        <v>0.46765631999999996</v>
      </c>
      <c r="C6" s="546">
        <f>Decomp_Gather!C18</f>
        <v>0</v>
      </c>
      <c r="D6">
        <f>Decomp_Gather!C26</f>
        <v>14</v>
      </c>
      <c r="E6">
        <f>Decomp_Gather!F26</f>
        <v>22</v>
      </c>
      <c r="F6" t="e">
        <f>Decomp_Gather!#REF!</f>
        <v>#REF!</v>
      </c>
      <c r="G6">
        <f>Decomp_Gather!C33</f>
        <v>2.4436241746416004E-3</v>
      </c>
      <c r="H6">
        <f>Decomp_Gather!D33</f>
        <v>2.947487856E-3</v>
      </c>
      <c r="I6">
        <f>Decomp_Gather!E33</f>
        <v>0</v>
      </c>
    </row>
    <row r="8" spans="1:9">
      <c r="B8" t="s">
        <v>252</v>
      </c>
    </row>
    <row r="9" spans="1:9">
      <c r="B9" t="s">
        <v>76</v>
      </c>
      <c r="C9" t="s">
        <v>894</v>
      </c>
      <c r="D9" t="s">
        <v>895</v>
      </c>
      <c r="E9" t="s">
        <v>896</v>
      </c>
      <c r="F9" t="s">
        <v>897</v>
      </c>
    </row>
    <row r="10" spans="1:9">
      <c r="A10" t="s">
        <v>901</v>
      </c>
      <c r="B10" s="486">
        <f>Decomp_Gather!D7</f>
        <v>1.0711857599999999</v>
      </c>
      <c r="C10" s="487">
        <f>Decomp_Gather!D15</f>
        <v>1.3788575180564675E-2</v>
      </c>
      <c r="D10">
        <f>Decomp_Gather!D23</f>
        <v>11</v>
      </c>
      <c r="E10">
        <f>Decomp_Gather!G23</f>
        <v>34</v>
      </c>
      <c r="F10">
        <f>Decomp_Gather!J23</f>
        <v>14</v>
      </c>
      <c r="G10">
        <f>Decomp_Gather!C30</f>
        <v>0.70081495890410961</v>
      </c>
      <c r="H10">
        <f>Decomp_Gather!D30</f>
        <v>2.3463761095890412</v>
      </c>
      <c r="I10">
        <f>Decomp_Gather!E30</f>
        <v>1.0173460273972603</v>
      </c>
    </row>
    <row r="11" spans="1:9">
      <c r="A11" t="s">
        <v>902</v>
      </c>
      <c r="B11" s="486">
        <f>Decomp_Gather!D8</f>
        <v>0.54444043200000003</v>
      </c>
      <c r="C11" s="487">
        <f>Decomp_Gather!D16</f>
        <v>2.1645021645021644E-2</v>
      </c>
      <c r="D11">
        <f>Decomp_Gather!D24</f>
        <v>8</v>
      </c>
      <c r="E11">
        <f>Decomp_Gather!G24</f>
        <v>1</v>
      </c>
      <c r="F11">
        <f>Decomp_Gather!J24</f>
        <v>12</v>
      </c>
      <c r="G11">
        <f>Decomp_Gather!C31</f>
        <v>0.13671739726027396</v>
      </c>
      <c r="H11">
        <f>Decomp_Gather!D31</f>
        <v>1.7280657534246575E-2</v>
      </c>
      <c r="I11">
        <f>Decomp_Gather!E31</f>
        <v>0.17328073972602739</v>
      </c>
    </row>
    <row r="12" spans="1:9">
      <c r="A12" t="s">
        <v>903</v>
      </c>
      <c r="B12" s="486">
        <f>Decomp_Gather!D9</f>
        <v>1.0711857599999999</v>
      </c>
      <c r="C12" s="487">
        <f>Decomp_Gather!D17</f>
        <v>1.7172355667930888E-2</v>
      </c>
      <c r="D12">
        <f>Decomp_Gather!D25</f>
        <v>5</v>
      </c>
      <c r="E12">
        <f>Decomp_Gather!G25</f>
        <v>6</v>
      </c>
      <c r="F12" t="e">
        <f>Decomp_Gather!#REF!</f>
        <v>#REF!</v>
      </c>
      <c r="G12">
        <f>Decomp_Gather!C32</f>
        <v>0.32029584371712005</v>
      </c>
      <c r="H12">
        <f>Decomp_Gather!D32</f>
        <v>0.26662294080000004</v>
      </c>
      <c r="I12">
        <f>Decomp_Gather!E32</f>
        <v>0</v>
      </c>
    </row>
    <row r="13" spans="1:9">
      <c r="A13" t="s">
        <v>904</v>
      </c>
      <c r="B13" s="486">
        <f>Decomp_Gather!D10</f>
        <v>1.0711857599999999</v>
      </c>
      <c r="C13" s="546">
        <f>Decomp_Gather!D18</f>
        <v>0</v>
      </c>
      <c r="D13">
        <f>Decomp_Gather!D26</f>
        <v>5</v>
      </c>
      <c r="E13">
        <f>Decomp_Gather!G26</f>
        <v>6</v>
      </c>
      <c r="F13" t="e">
        <f>Decomp_Gather!#REF!</f>
        <v>#REF!</v>
      </c>
      <c r="G13">
        <f>Decomp_Gather!C33</f>
        <v>2.4436241746416004E-3</v>
      </c>
      <c r="H13">
        <f>Decomp_Gather!D33</f>
        <v>2.947487856E-3</v>
      </c>
      <c r="I13">
        <f>Decomp_Gather!E33</f>
        <v>0</v>
      </c>
    </row>
    <row r="15" spans="1:9">
      <c r="B15" t="s">
        <v>905</v>
      </c>
    </row>
    <row r="16" spans="1:9">
      <c r="B16" t="s">
        <v>76</v>
      </c>
      <c r="C16" t="s">
        <v>894</v>
      </c>
      <c r="D16" t="s">
        <v>895</v>
      </c>
      <c r="E16" t="s">
        <v>896</v>
      </c>
      <c r="F16" t="s">
        <v>897</v>
      </c>
    </row>
    <row r="17" spans="1:9">
      <c r="A17" t="s">
        <v>901</v>
      </c>
      <c r="B17" s="486">
        <f>Decomp_Gather!E7</f>
        <v>0.50241456000000007</v>
      </c>
      <c r="C17" s="487">
        <f>Decomp_Gather!E15</f>
        <v>8.5146641438032175E-3</v>
      </c>
      <c r="D17">
        <f>Decomp_Gather!E23</f>
        <v>1</v>
      </c>
      <c r="E17">
        <f>Decomp_Gather!H23</f>
        <v>6</v>
      </c>
      <c r="F17">
        <f>Decomp_Gather!K23</f>
        <v>1</v>
      </c>
      <c r="G17">
        <f>Decomp_Gather!C30</f>
        <v>0.70081495890410961</v>
      </c>
      <c r="H17">
        <f>Decomp_Gather!D30</f>
        <v>2.3463761095890412</v>
      </c>
      <c r="I17">
        <f>Decomp_Gather!E30</f>
        <v>1.0173460273972603</v>
      </c>
    </row>
    <row r="18" spans="1:9">
      <c r="A18" t="s">
        <v>902</v>
      </c>
      <c r="B18" s="486">
        <f>Decomp_Gather!E8</f>
        <v>0.11628211199999999</v>
      </c>
      <c r="C18" s="487">
        <f>Decomp_Gather!E16</f>
        <v>0.15476190476190477</v>
      </c>
      <c r="D18">
        <f>Decomp_Gather!E24</f>
        <v>0.5</v>
      </c>
      <c r="E18">
        <f>Decomp_Gather!H24</f>
        <v>0</v>
      </c>
      <c r="F18">
        <f>Decomp_Gather!K24</f>
        <v>0</v>
      </c>
      <c r="G18">
        <f>Decomp_Gather!C31</f>
        <v>0.13671739726027396</v>
      </c>
      <c r="H18">
        <f>Decomp_Gather!D31</f>
        <v>1.7280657534246575E-2</v>
      </c>
      <c r="I18">
        <f>Decomp_Gather!E31</f>
        <v>0.17328073972602739</v>
      </c>
    </row>
    <row r="19" spans="1:9">
      <c r="A19" t="s">
        <v>903</v>
      </c>
      <c r="B19" s="486">
        <f>Decomp_Gather!E9</f>
        <v>0.50241456000000007</v>
      </c>
      <c r="C19" s="487">
        <f>Decomp_Gather!E17</f>
        <v>2.886002886002886E-2</v>
      </c>
      <c r="D19">
        <f>Decomp_Gather!E25</f>
        <v>0</v>
      </c>
      <c r="E19">
        <f>Decomp_Gather!H25</f>
        <v>0</v>
      </c>
      <c r="F19" t="e">
        <f>Decomp_Gather!#REF!</f>
        <v>#REF!</v>
      </c>
      <c r="G19">
        <f>Decomp_Gather!C32</f>
        <v>0.32029584371712005</v>
      </c>
      <c r="H19">
        <f>Decomp_Gather!D32</f>
        <v>0.26662294080000004</v>
      </c>
      <c r="I19">
        <f>Decomp_Gather!E32</f>
        <v>0</v>
      </c>
    </row>
    <row r="20" spans="1:9">
      <c r="A20" t="s">
        <v>904</v>
      </c>
      <c r="B20" s="486">
        <f>Decomp_Gather!E10</f>
        <v>0.50241456000000007</v>
      </c>
      <c r="C20" s="546">
        <f>Decomp_Gather!E18</f>
        <v>0</v>
      </c>
      <c r="D20">
        <f>Decomp_Gather!E26</f>
        <v>0</v>
      </c>
      <c r="E20">
        <f>Decomp_Gather!H26</f>
        <v>0</v>
      </c>
      <c r="F20" t="e">
        <f>Decomp_Gather!#REF!</f>
        <v>#REF!</v>
      </c>
      <c r="G20">
        <f>Decomp_Gather!C33</f>
        <v>2.4436241746416004E-3</v>
      </c>
      <c r="H20">
        <f>Decomp_Gather!D33</f>
        <v>2.947487856E-3</v>
      </c>
      <c r="I20">
        <f>Decomp_Gather!E33</f>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BC7627-BBBD-41A6-B259-3679E750D87D}">
  <sheetPr>
    <tabColor theme="1" tint="0.499984740745262"/>
  </sheetPr>
  <dimension ref="A1:P22"/>
  <sheetViews>
    <sheetView tabSelected="1" zoomScaleNormal="100" workbookViewId="0">
      <selection activeCell="Q8" sqref="Q8"/>
    </sheetView>
  </sheetViews>
  <sheetFormatPr defaultColWidth="8.81640625" defaultRowHeight="14.5"/>
  <cols>
    <col min="1" max="1" width="13.1796875" style="1" customWidth="1"/>
    <col min="2" max="2" width="12.7265625" style="1" customWidth="1"/>
    <col min="3" max="12" width="9" style="1" customWidth="1"/>
    <col min="13" max="16384" width="8.81640625" style="1"/>
  </cols>
  <sheetData>
    <row r="1" spans="1:14" s="372" customFormat="1" ht="18">
      <c r="A1" s="372" t="s">
        <v>816</v>
      </c>
      <c r="D1" s="373"/>
    </row>
    <row r="2" spans="1:14" s="376" customFormat="1" ht="18">
      <c r="D2" s="377"/>
    </row>
    <row r="3" spans="1:14" s="376" customFormat="1" ht="18">
      <c r="D3" s="377"/>
    </row>
    <row r="4" spans="1:14" s="376" customFormat="1" ht="18">
      <c r="D4" s="377"/>
    </row>
    <row r="5" spans="1:14" s="376" customFormat="1" ht="18">
      <c r="D5" s="377"/>
    </row>
    <row r="6" spans="1:14" s="376" customFormat="1" ht="18">
      <c r="D6" s="377"/>
    </row>
    <row r="7" spans="1:14">
      <c r="L7" s="11"/>
    </row>
    <row r="8" spans="1:14" ht="25.5" customHeight="1">
      <c r="A8" s="319"/>
      <c r="B8" s="391"/>
      <c r="C8" s="392" t="s">
        <v>5</v>
      </c>
      <c r="D8" s="548" t="s">
        <v>49</v>
      </c>
      <c r="E8" s="550"/>
      <c r="F8" s="548" t="s">
        <v>21</v>
      </c>
      <c r="G8" s="549"/>
      <c r="H8" s="550"/>
      <c r="I8" s="548" t="s">
        <v>79</v>
      </c>
      <c r="J8" s="549"/>
      <c r="K8" s="550"/>
      <c r="L8" s="549" t="s">
        <v>52</v>
      </c>
      <c r="M8" s="549"/>
      <c r="N8" s="3"/>
    </row>
    <row r="9" spans="1:14" ht="39">
      <c r="A9" s="329"/>
      <c r="B9" s="393"/>
      <c r="C9" s="394"/>
      <c r="D9" s="395" t="s">
        <v>75</v>
      </c>
      <c r="E9" s="396" t="s">
        <v>76</v>
      </c>
      <c r="F9" s="395" t="s">
        <v>75</v>
      </c>
      <c r="G9" s="397" t="s">
        <v>77</v>
      </c>
      <c r="H9" s="396" t="s">
        <v>78</v>
      </c>
      <c r="I9" s="395" t="s">
        <v>75</v>
      </c>
      <c r="J9" s="397" t="s">
        <v>81</v>
      </c>
      <c r="K9" s="396" t="s">
        <v>82</v>
      </c>
      <c r="L9" s="397" t="s">
        <v>75</v>
      </c>
      <c r="M9" s="397" t="s">
        <v>80</v>
      </c>
      <c r="N9" s="3"/>
    </row>
    <row r="10" spans="1:14">
      <c r="A10" s="551" t="s">
        <v>11</v>
      </c>
      <c r="B10" s="398" t="s">
        <v>8</v>
      </c>
      <c r="C10" s="399">
        <f>AllFactors_Calcs!N12</f>
        <v>4.4399384000000007E-2</v>
      </c>
      <c r="D10" s="400">
        <f>AllFactors_Calcs!S12</f>
        <v>7.2676319999999996E-3</v>
      </c>
      <c r="E10" s="401">
        <f>AllFactors_Calcs!X12</f>
        <v>0.54444043200000003</v>
      </c>
      <c r="F10" s="400">
        <f>AllFactors_Calcs!Q12</f>
        <v>9.935999999999999E-2</v>
      </c>
      <c r="G10" s="9">
        <f>AllFactors_Calcs!U12</f>
        <v>2.16384</v>
      </c>
      <c r="H10" s="401">
        <f>Correlation_Eqns!C21</f>
        <v>1.0711857599999999</v>
      </c>
      <c r="I10" s="400">
        <f>AllFactors_Calcs!T12</f>
        <v>1.246104E-2</v>
      </c>
      <c r="J10" s="9">
        <f>AllFactors_Calcs!V12</f>
        <v>2.2614480000000001</v>
      </c>
      <c r="K10" s="401">
        <f>AllFactors_Calcs!W12</f>
        <v>1.2079413392649434</v>
      </c>
      <c r="L10" s="9">
        <v>4.7041574410089208E-2</v>
      </c>
      <c r="M10" s="9">
        <v>6.2046467030077199</v>
      </c>
    </row>
    <row r="11" spans="1:14">
      <c r="A11" s="551"/>
      <c r="B11" s="398" t="s">
        <v>9</v>
      </c>
      <c r="C11" s="399">
        <f>AllFactors_Calcs!N13</f>
        <v>1.5871839999999999E-3</v>
      </c>
      <c r="D11" s="400">
        <f>AllFactors_Calcs!S13</f>
        <v>9.4795200000000006E-4</v>
      </c>
      <c r="E11" s="401">
        <f>AllFactors_Calcs!X13</f>
        <v>7.2992304000000008E-2</v>
      </c>
      <c r="F11" s="400">
        <f>AllFactors_Calcs!Q13</f>
        <v>4.4160000000000007E-3</v>
      </c>
      <c r="G11" s="9">
        <f>AllFactors_Calcs!U13</f>
        <v>0.57408000000000003</v>
      </c>
      <c r="H11" s="401">
        <f>Correlation_Eqns!C19</f>
        <v>0.46765631999999996</v>
      </c>
      <c r="I11" s="400">
        <f>AllFactors_Calcs!T13</f>
        <v>1.38456E-3</v>
      </c>
      <c r="J11" s="9">
        <f>AllFactors_Calcs!V13</f>
        <v>0.59997600000000006</v>
      </c>
      <c r="K11" s="401">
        <f>AllFactors_Calcs!W13</f>
        <v>0.27610087754627277</v>
      </c>
      <c r="L11" s="9">
        <v>5.7610002235196443E-3</v>
      </c>
      <c r="M11" s="9">
        <v>3.3257535868206198</v>
      </c>
    </row>
    <row r="12" spans="1:14">
      <c r="A12" s="551"/>
      <c r="B12" s="398" t="s">
        <v>10</v>
      </c>
      <c r="C12" s="399">
        <f>AllFactors_Calcs!N14</f>
        <v>4.4691760000000001E-3</v>
      </c>
      <c r="D12" s="400">
        <f>AllFactors_Calcs!S14</f>
        <v>1.9559409599999997E-2</v>
      </c>
      <c r="E12" s="401">
        <f>AllFactors_Calcs!X14</f>
        <v>0.11628211199999999</v>
      </c>
      <c r="F12" s="400">
        <f>AllFactors_Calcs!Q14</f>
        <v>4.4160000000000005E-2</v>
      </c>
      <c r="G12" s="9">
        <f>AllFactors_Calcs!U14</f>
        <v>1.2143999999999999</v>
      </c>
      <c r="H12" s="401">
        <f>Correlation_Eqns!C20</f>
        <v>0.50241456000000007</v>
      </c>
      <c r="I12" s="400">
        <f>AllFactors_Calcs!T14</f>
        <v>2.8152720000000003E-2</v>
      </c>
      <c r="J12" s="9">
        <f>AllFactors_Calcs!V14</f>
        <v>1.2922559999999998</v>
      </c>
      <c r="K12" s="401">
        <f>AllFactors_Calcs!W14</f>
        <v>0.65573958417239764</v>
      </c>
      <c r="L12" s="9">
        <v>2.1307364005886287E-2</v>
      </c>
      <c r="M12" s="9">
        <v>2.3555642128793099</v>
      </c>
    </row>
    <row r="13" spans="1:14">
      <c r="A13" s="551" t="s">
        <v>50</v>
      </c>
      <c r="B13" s="398" t="s">
        <v>8</v>
      </c>
      <c r="C13" s="399">
        <f>AllFactors_Calcs!N19</f>
        <v>5.4825493999999999E-3</v>
      </c>
      <c r="D13" s="375" t="s">
        <v>53</v>
      </c>
      <c r="E13" s="277" t="s">
        <v>53</v>
      </c>
      <c r="F13" s="400">
        <f>AllFactors_Calcs!Q19</f>
        <v>3.678E-2</v>
      </c>
      <c r="G13" s="9">
        <f>AllFactors_Calcs!U19</f>
        <v>1.279944</v>
      </c>
      <c r="H13" s="277" t="s">
        <v>53</v>
      </c>
      <c r="I13" s="400">
        <f>AllFactors_Calcs!T19</f>
        <v>2.0201940239842418E-2</v>
      </c>
      <c r="J13" s="9">
        <f>AllFactors_Calcs!V19</f>
        <v>1.2929241753499148</v>
      </c>
      <c r="K13" s="401">
        <f>AllFactors_Calcs!W19</f>
        <v>0.88743531285232735</v>
      </c>
      <c r="L13" s="8" t="s">
        <v>53</v>
      </c>
      <c r="M13" s="8" t="s">
        <v>53</v>
      </c>
    </row>
    <row r="14" spans="1:14">
      <c r="A14" s="551"/>
      <c r="B14" s="398" t="s">
        <v>9</v>
      </c>
      <c r="C14" s="399">
        <f>AllFactors_Calcs!N20</f>
        <v>1.1410382000000001E-3</v>
      </c>
      <c r="D14" s="375" t="s">
        <v>53</v>
      </c>
      <c r="E14" s="277" t="s">
        <v>53</v>
      </c>
      <c r="F14" s="400">
        <f>AllFactors_Calcs!Q20</f>
        <v>3.0895200000000001E-3</v>
      </c>
      <c r="G14" s="9">
        <f>AllFactors_Calcs!U20</f>
        <v>0.38251199999999996</v>
      </c>
      <c r="H14" s="277" t="s">
        <v>53</v>
      </c>
      <c r="I14" s="400">
        <f>AllFactors_Calcs!T20</f>
        <v>2.8282716335779386E-3</v>
      </c>
      <c r="J14" s="9">
        <f>AllFactors_Calcs!V20</f>
        <v>0.40403880479684834</v>
      </c>
      <c r="K14" s="401">
        <f>AllFactors_Calcs!W20</f>
        <v>0.24202781259608919</v>
      </c>
      <c r="L14" s="8" t="s">
        <v>53</v>
      </c>
      <c r="M14" s="8" t="s">
        <v>53</v>
      </c>
    </row>
    <row r="15" spans="1:14">
      <c r="A15" s="551"/>
      <c r="B15" s="398" t="s">
        <v>10</v>
      </c>
      <c r="C15" s="399">
        <f>AllFactors_Calcs!N21</f>
        <v>9.7684001999999992E-3</v>
      </c>
      <c r="D15" s="375" t="s">
        <v>53</v>
      </c>
      <c r="E15" s="277" t="s">
        <v>53</v>
      </c>
      <c r="F15" s="400">
        <f>AllFactors_Calcs!Q21</f>
        <v>2.0596799999999998E-2</v>
      </c>
      <c r="G15" s="9">
        <f>AllFactors_Calcs!U21</f>
        <v>0.64732800000000001</v>
      </c>
      <c r="H15" s="277" t="s">
        <v>53</v>
      </c>
      <c r="I15" s="400">
        <f>AllFactors_Calcs!T21</f>
        <v>2.0201940239842418E-2</v>
      </c>
      <c r="J15" s="9">
        <f>AllFactors_Calcs!V21</f>
        <v>0.64646208767495739</v>
      </c>
      <c r="K15" s="401">
        <f>AllFactors_Calcs!W21</f>
        <v>0.44371765642616368</v>
      </c>
      <c r="L15" s="8" t="s">
        <v>53</v>
      </c>
      <c r="M15" s="8" t="s">
        <v>53</v>
      </c>
    </row>
    <row r="16" spans="1:14">
      <c r="A16" s="552" t="s">
        <v>51</v>
      </c>
      <c r="B16" s="398" t="s">
        <v>8</v>
      </c>
      <c r="C16" s="402">
        <f>AllFactors_Calcs!N26</f>
        <v>8.5533599999999997E-5</v>
      </c>
      <c r="D16" s="375" t="s">
        <v>53</v>
      </c>
      <c r="E16" s="277" t="s">
        <v>53</v>
      </c>
      <c r="F16" s="403">
        <f>AllFactors_Calcs!Q26</f>
        <v>1.8990719999999997E-4</v>
      </c>
      <c r="G16" s="404" t="s">
        <v>53</v>
      </c>
      <c r="H16" s="277" t="s">
        <v>53</v>
      </c>
      <c r="I16" s="403">
        <f>AllFactors_Calcs!T26</f>
        <v>2.3076000000000002E-4</v>
      </c>
      <c r="J16" s="9">
        <f>AllFactors_Calcs!V26</f>
        <v>1.4768640000000002</v>
      </c>
      <c r="K16" s="401">
        <f>AllFactors_Calcs!W26</f>
        <v>1.015344</v>
      </c>
      <c r="L16" s="8" t="s">
        <v>53</v>
      </c>
      <c r="M16" s="8" t="s">
        <v>53</v>
      </c>
    </row>
    <row r="17" spans="1:16">
      <c r="A17" s="552"/>
      <c r="B17" s="398" t="s">
        <v>9</v>
      </c>
      <c r="C17" s="402">
        <f>AllFactors_Calcs!N27</f>
        <v>4.2766799999999999E-5</v>
      </c>
      <c r="D17" s="375" t="s">
        <v>53</v>
      </c>
      <c r="E17" s="277" t="s">
        <v>53</v>
      </c>
      <c r="F17" s="403">
        <f>AllFactors_Calcs!Q27</f>
        <v>1.6956E-4</v>
      </c>
      <c r="G17" s="404" t="s">
        <v>53</v>
      </c>
      <c r="H17" s="277" t="s">
        <v>53</v>
      </c>
      <c r="I17" s="403">
        <f>AllFactors_Calcs!T27</f>
        <v>1.3845599999999999E-4</v>
      </c>
      <c r="J17" s="9">
        <f>AllFactors_Calcs!V27</f>
        <v>0.46152000000000004</v>
      </c>
      <c r="K17" s="401">
        <f>AllFactors_Calcs!W27</f>
        <v>0.27691199999999999</v>
      </c>
      <c r="L17" s="8" t="s">
        <v>53</v>
      </c>
      <c r="M17" s="8" t="s">
        <v>53</v>
      </c>
    </row>
    <row r="18" spans="1:16">
      <c r="A18" s="553"/>
      <c r="B18" s="393" t="s">
        <v>10</v>
      </c>
      <c r="C18" s="405">
        <f>AllFactors_Calcs!N28</f>
        <v>4.2766800000000003E-4</v>
      </c>
      <c r="D18" s="406" t="s">
        <v>53</v>
      </c>
      <c r="E18" s="322" t="s">
        <v>53</v>
      </c>
      <c r="F18" s="407">
        <f>AllFactors_Calcs!Q28</f>
        <v>3.1651199999999996E-3</v>
      </c>
      <c r="G18" s="408">
        <f>AllFactors_Calcs!U28</f>
        <v>0.67823999999999995</v>
      </c>
      <c r="H18" s="322" t="s">
        <v>53</v>
      </c>
      <c r="I18" s="407">
        <f>AllFactors_Calcs!T28</f>
        <v>2.7691199999999999E-3</v>
      </c>
      <c r="J18" s="326">
        <f>AllFactors_Calcs!V28</f>
        <v>0.73843200000000009</v>
      </c>
      <c r="K18" s="409">
        <f>AllFactors_Calcs!W28</f>
        <v>0.50767200000000001</v>
      </c>
      <c r="L18" s="321" t="s">
        <v>53</v>
      </c>
      <c r="M18" s="321" t="s">
        <v>53</v>
      </c>
    </row>
    <row r="19" spans="1:16">
      <c r="L19" s="4"/>
    </row>
    <row r="20" spans="1:16">
      <c r="O20" s="331"/>
      <c r="P20" s="331"/>
    </row>
    <row r="21" spans="1:16">
      <c r="L21" s="4"/>
    </row>
    <row r="22" spans="1:16">
      <c r="O22" s="331"/>
      <c r="P22" s="331"/>
    </row>
  </sheetData>
  <mergeCells count="7">
    <mergeCell ref="I8:K8"/>
    <mergeCell ref="L8:M8"/>
    <mergeCell ref="A10:A12"/>
    <mergeCell ref="A13:A15"/>
    <mergeCell ref="A16:A18"/>
    <mergeCell ref="D8:E8"/>
    <mergeCell ref="F8:H8"/>
  </mergeCells>
  <pageMargins left="0.7" right="0.7" top="0.75" bottom="0.75" header="0.3" footer="0.3"/>
  <pageSetup orientation="portrait" horizontalDpi="4294967295" verticalDpi="4294967295"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2" tint="-9.9978637043366805E-2"/>
  </sheetPr>
  <dimension ref="A1:X38"/>
  <sheetViews>
    <sheetView zoomScaleNormal="100" workbookViewId="0">
      <pane xSplit="1" topLeftCell="D1" activePane="topRight" state="frozen"/>
      <selection pane="topRight" activeCell="U14" sqref="U14"/>
    </sheetView>
  </sheetViews>
  <sheetFormatPr defaultColWidth="8.81640625" defaultRowHeight="13"/>
  <cols>
    <col min="1" max="1" width="11.7265625" style="8" customWidth="1"/>
    <col min="2" max="2" width="11.7265625" style="277" customWidth="1"/>
    <col min="3" max="9" width="12.1796875" style="10" customWidth="1"/>
    <col min="10" max="10" width="12.1796875" style="375" customWidth="1"/>
    <col min="11" max="12" width="12.1796875" style="8" customWidth="1"/>
    <col min="13" max="13" width="12.1796875" style="277" customWidth="1"/>
    <col min="14" max="20" width="12.1796875" style="306" customWidth="1"/>
    <col min="21" max="21" width="12.1796875" style="305" customWidth="1"/>
    <col min="22" max="23" width="12.1796875" style="306" customWidth="1"/>
    <col min="24" max="24" width="12.1796875" style="307" customWidth="1"/>
    <col min="25" max="16384" width="8.81640625" style="297"/>
  </cols>
  <sheetData>
    <row r="1" spans="1:24" s="372" customFormat="1" ht="18">
      <c r="A1" s="372" t="s">
        <v>817</v>
      </c>
      <c r="D1" s="373"/>
    </row>
    <row r="2" spans="1:24" s="320" customFormat="1">
      <c r="A2" s="8"/>
      <c r="B2" s="8"/>
      <c r="C2" s="8"/>
      <c r="D2" s="8"/>
      <c r="E2" s="8"/>
      <c r="F2" s="8"/>
      <c r="G2" s="8"/>
      <c r="H2" s="8"/>
      <c r="I2" s="8"/>
      <c r="J2" s="8"/>
      <c r="K2" s="8"/>
      <c r="L2" s="8"/>
      <c r="M2" s="8"/>
      <c r="N2" s="8"/>
      <c r="O2" s="8"/>
      <c r="P2" s="8"/>
      <c r="Q2" s="8"/>
      <c r="R2" s="8"/>
      <c r="S2" s="8"/>
      <c r="T2" s="8"/>
      <c r="U2" s="8"/>
      <c r="V2" s="8"/>
      <c r="W2" s="8"/>
      <c r="X2" s="8"/>
    </row>
    <row r="3" spans="1:24" s="320" customFormat="1">
      <c r="A3" s="8"/>
      <c r="B3" s="8"/>
      <c r="C3" s="8"/>
      <c r="D3" s="8"/>
      <c r="E3" s="8"/>
      <c r="F3" s="8"/>
      <c r="G3" s="8"/>
      <c r="H3" s="8"/>
      <c r="I3" s="8"/>
      <c r="J3" s="8"/>
      <c r="K3" s="8"/>
      <c r="L3" s="8"/>
      <c r="M3" s="8"/>
      <c r="N3" s="8"/>
      <c r="O3" s="8"/>
      <c r="P3" s="8"/>
      <c r="Q3" s="8"/>
      <c r="R3" s="8"/>
      <c r="S3" s="8"/>
      <c r="T3" s="8"/>
      <c r="U3" s="8"/>
      <c r="V3" s="8"/>
      <c r="W3" s="8"/>
      <c r="X3" s="8"/>
    </row>
    <row r="4" spans="1:24" s="320" customFormat="1">
      <c r="A4" s="8"/>
      <c r="B4" s="416" t="s">
        <v>837</v>
      </c>
      <c r="C4" s="8"/>
      <c r="D4" s="8"/>
      <c r="E4" s="8"/>
      <c r="F4" s="8"/>
      <c r="G4" s="8"/>
      <c r="H4" s="8"/>
      <c r="I4" s="8"/>
      <c r="J4" s="8"/>
      <c r="K4" s="8"/>
      <c r="L4" s="8"/>
      <c r="M4" s="8"/>
      <c r="N4" s="8"/>
      <c r="O4" s="8"/>
      <c r="P4" s="8"/>
      <c r="Q4" s="8"/>
      <c r="R4" s="8"/>
      <c r="S4" s="8"/>
      <c r="T4" s="8"/>
      <c r="U4" s="8"/>
      <c r="V4" s="8"/>
      <c r="W4" s="8"/>
      <c r="X4" s="8"/>
    </row>
    <row r="5" spans="1:24" s="320" customFormat="1">
      <c r="A5" s="8"/>
      <c r="B5" s="8"/>
      <c r="C5" s="8"/>
      <c r="D5" s="8"/>
      <c r="E5" s="8"/>
      <c r="F5" s="8"/>
      <c r="G5" s="8"/>
      <c r="H5" s="8"/>
      <c r="I5" s="8"/>
      <c r="J5" s="8"/>
      <c r="K5" s="8"/>
      <c r="L5" s="8"/>
      <c r="M5" s="8"/>
      <c r="N5" s="8"/>
      <c r="O5" s="8"/>
      <c r="P5" s="8"/>
      <c r="Q5" s="8"/>
      <c r="R5" s="8"/>
      <c r="S5" s="8"/>
      <c r="T5" s="8"/>
      <c r="U5" s="8"/>
      <c r="V5" s="8"/>
      <c r="W5" s="8"/>
      <c r="X5" s="8"/>
    </row>
    <row r="6" spans="1:24" s="320" customFormat="1">
      <c r="A6" s="8"/>
      <c r="B6" s="8"/>
      <c r="C6" s="8"/>
      <c r="D6" s="8"/>
      <c r="E6" s="8"/>
      <c r="F6" s="8"/>
      <c r="G6" s="8"/>
      <c r="H6" s="8"/>
      <c r="I6" s="8"/>
      <c r="J6" s="8"/>
      <c r="K6" s="8"/>
      <c r="L6" s="8"/>
      <c r="M6" s="8"/>
      <c r="N6" s="8"/>
      <c r="O6" s="8"/>
      <c r="P6" s="8"/>
      <c r="Q6" s="8"/>
      <c r="R6" s="8"/>
      <c r="S6" s="8"/>
      <c r="T6" s="8"/>
      <c r="U6" s="8"/>
      <c r="V6" s="8"/>
      <c r="W6" s="8"/>
      <c r="X6" s="8"/>
    </row>
    <row r="7" spans="1:24" s="320" customFormat="1">
      <c r="A7" s="8"/>
      <c r="B7" s="8"/>
      <c r="C7" s="8"/>
      <c r="D7" s="8"/>
      <c r="E7" s="8"/>
      <c r="F7" s="8"/>
      <c r="G7" s="8"/>
      <c r="H7" s="8"/>
      <c r="I7" s="8"/>
      <c r="J7" s="8"/>
      <c r="K7" s="8"/>
      <c r="L7" s="8"/>
      <c r="M7" s="8"/>
      <c r="N7" s="8"/>
      <c r="O7" s="8"/>
      <c r="P7" s="8"/>
      <c r="Q7" s="8"/>
      <c r="R7" s="8"/>
      <c r="S7" s="8"/>
      <c r="T7" s="8"/>
      <c r="U7" s="8"/>
      <c r="V7" s="8"/>
      <c r="W7" s="8"/>
      <c r="X7" s="8"/>
    </row>
    <row r="8" spans="1:24" s="329" customFormat="1">
      <c r="A8" s="321"/>
      <c r="B8" s="321"/>
      <c r="C8" s="321"/>
      <c r="D8" s="321"/>
      <c r="E8" s="321"/>
      <c r="F8" s="321"/>
      <c r="G8" s="321"/>
      <c r="H8" s="321"/>
      <c r="I8" s="321"/>
      <c r="J8" s="321"/>
      <c r="K8" s="321"/>
      <c r="L8" s="321"/>
      <c r="M8" s="321"/>
      <c r="N8" s="321"/>
      <c r="O8" s="321"/>
      <c r="P8" s="321"/>
      <c r="Q8" s="321"/>
      <c r="R8" s="321"/>
      <c r="S8" s="321"/>
      <c r="T8" s="321"/>
      <c r="U8" s="321"/>
      <c r="V8" s="321"/>
      <c r="W8" s="321"/>
      <c r="X8" s="321"/>
    </row>
    <row r="9" spans="1:24" s="294" customFormat="1" ht="21.75" customHeight="1">
      <c r="A9" s="5"/>
      <c r="B9" s="293"/>
      <c r="C9" s="554" t="s">
        <v>45</v>
      </c>
      <c r="D9" s="554"/>
      <c r="E9" s="554"/>
      <c r="F9" s="554"/>
      <c r="G9" s="5"/>
      <c r="H9" s="5"/>
      <c r="I9" s="5"/>
      <c r="J9" s="556" t="s">
        <v>97</v>
      </c>
      <c r="K9" s="557"/>
      <c r="L9" s="557"/>
      <c r="M9" s="558"/>
      <c r="N9" s="555" t="s">
        <v>44</v>
      </c>
      <c r="O9" s="555"/>
      <c r="P9" s="555"/>
      <c r="Q9" s="555"/>
      <c r="R9" s="555"/>
      <c r="S9" s="555"/>
      <c r="T9" s="413"/>
      <c r="U9" s="559" t="s">
        <v>43</v>
      </c>
      <c r="V9" s="560"/>
      <c r="W9" s="560"/>
      <c r="X9" s="561"/>
    </row>
    <row r="10" spans="1:24" s="295" customFormat="1" ht="70.150000000000006" customHeight="1">
      <c r="A10" s="6"/>
      <c r="B10" s="275" t="s">
        <v>6</v>
      </c>
      <c r="C10" s="6" t="s">
        <v>5</v>
      </c>
      <c r="D10" s="6" t="s">
        <v>17</v>
      </c>
      <c r="E10" s="6" t="s">
        <v>26</v>
      </c>
      <c r="F10" s="6" t="s">
        <v>780</v>
      </c>
      <c r="G10" s="6" t="s">
        <v>25</v>
      </c>
      <c r="H10" s="6" t="s">
        <v>32</v>
      </c>
      <c r="I10" s="6" t="s">
        <v>46</v>
      </c>
      <c r="J10" s="410" t="s">
        <v>85</v>
      </c>
      <c r="K10" s="6" t="s">
        <v>32</v>
      </c>
      <c r="L10" s="6" t="s">
        <v>83</v>
      </c>
      <c r="M10" s="275" t="s">
        <v>84</v>
      </c>
      <c r="N10" s="300" t="s">
        <v>5</v>
      </c>
      <c r="O10" s="300" t="s">
        <v>17</v>
      </c>
      <c r="P10" s="300" t="s">
        <v>26</v>
      </c>
      <c r="Q10" s="300" t="s">
        <v>21</v>
      </c>
      <c r="R10" s="300" t="s">
        <v>25</v>
      </c>
      <c r="S10" s="300" t="s">
        <v>32</v>
      </c>
      <c r="T10" s="300" t="s">
        <v>46</v>
      </c>
      <c r="U10" s="299" t="s">
        <v>87</v>
      </c>
      <c r="V10" s="300" t="s">
        <v>47</v>
      </c>
      <c r="W10" s="300" t="s">
        <v>48</v>
      </c>
      <c r="X10" s="301" t="s">
        <v>32</v>
      </c>
    </row>
    <row r="11" spans="1:24" s="296" customFormat="1" ht="51" customHeight="1">
      <c r="A11" s="7"/>
      <c r="B11" s="276" t="s">
        <v>7</v>
      </c>
      <c r="C11" s="7" t="s">
        <v>89</v>
      </c>
      <c r="D11" s="7" t="s">
        <v>90</v>
      </c>
      <c r="E11" s="7" t="s">
        <v>91</v>
      </c>
      <c r="F11" s="7" t="s">
        <v>92</v>
      </c>
      <c r="G11" s="7" t="s">
        <v>89</v>
      </c>
      <c r="H11" s="7" t="s">
        <v>93</v>
      </c>
      <c r="I11" s="7" t="s">
        <v>94</v>
      </c>
      <c r="J11" s="411" t="s">
        <v>95</v>
      </c>
      <c r="K11" s="7" t="s">
        <v>93</v>
      </c>
      <c r="L11" s="7" t="s">
        <v>94</v>
      </c>
      <c r="M11" s="276" t="s">
        <v>94</v>
      </c>
      <c r="N11" s="303" t="s">
        <v>96</v>
      </c>
      <c r="O11" s="303" t="s">
        <v>96</v>
      </c>
      <c r="P11" s="303" t="s">
        <v>96</v>
      </c>
      <c r="Q11" s="303" t="s">
        <v>96</v>
      </c>
      <c r="R11" s="303" t="s">
        <v>96</v>
      </c>
      <c r="S11" s="303" t="s">
        <v>96</v>
      </c>
      <c r="T11" s="303" t="s">
        <v>96</v>
      </c>
      <c r="U11" s="302" t="s">
        <v>96</v>
      </c>
      <c r="V11" s="303" t="s">
        <v>96</v>
      </c>
      <c r="W11" s="303" t="s">
        <v>96</v>
      </c>
      <c r="X11" s="304" t="s">
        <v>96</v>
      </c>
    </row>
    <row r="12" spans="1:24" s="319" customFormat="1">
      <c r="A12" s="313" t="s">
        <v>11</v>
      </c>
      <c r="B12" s="314" t="s">
        <v>8</v>
      </c>
      <c r="C12" s="313">
        <v>0.10630000000000001</v>
      </c>
      <c r="D12" s="313">
        <v>0.83499999999999996</v>
      </c>
      <c r="E12" s="313">
        <v>0.13900000000000001</v>
      </c>
      <c r="F12" s="313">
        <v>4.4999999999999997E-3</v>
      </c>
      <c r="G12" s="313">
        <v>0.24</v>
      </c>
      <c r="H12" s="313">
        <v>2.3E-2</v>
      </c>
      <c r="I12" s="313">
        <v>2.7E-2</v>
      </c>
      <c r="J12" s="412">
        <v>9.8000000000000004E-2</v>
      </c>
      <c r="K12" s="313">
        <v>1.7230000000000001</v>
      </c>
      <c r="L12" s="313">
        <v>4.9000000000000004</v>
      </c>
      <c r="M12" s="314">
        <v>3.5</v>
      </c>
      <c r="N12" s="317">
        <f>C12*Mass_Fractions!$B$15*kg_per_lb</f>
        <v>4.4399384000000007E-2</v>
      </c>
      <c r="O12" s="317">
        <f>D12*g_per_scf/days_per_yr</f>
        <v>4.3991917808219178E-2</v>
      </c>
      <c r="P12" s="317">
        <f>E12*Mass_Fractions!$B$15*kg_per_lb</f>
        <v>5.8057520000000008E-2</v>
      </c>
      <c r="Q12" s="317">
        <f>F12*Mass_Fractions!$B$15*24</f>
        <v>9.935999999999999E-2</v>
      </c>
      <c r="R12" s="317">
        <f>G12*Mass_Fractions!$B$15*kg_per_lb</f>
        <v>0.1002432</v>
      </c>
      <c r="S12" s="317">
        <f>H12*lbC1_lbgas_NG*kg_per_lb</f>
        <v>7.2676319999999996E-3</v>
      </c>
      <c r="T12" s="317">
        <f>I12*Mass_Fractions!$B$21*(1/g_per_kg)*24*g_per_scf</f>
        <v>1.246104E-2</v>
      </c>
      <c r="U12" s="315">
        <f>J12*Mass_Fractions!$B$15*24</f>
        <v>2.16384</v>
      </c>
      <c r="V12" s="317">
        <f>L12*Mass_Fractions!$B$21*(1/g_per_kg)*24*g_per_scf</f>
        <v>2.2614480000000001</v>
      </c>
      <c r="W12" s="317">
        <f>M12*Mass_Fractions!$C$21*(1/g_per_kg)*24*g_per_scf</f>
        <v>1.2079413392649434</v>
      </c>
      <c r="X12" s="318">
        <f>K12*lbC1_lbgas_NG*kg_per_lb</f>
        <v>0.54444043200000003</v>
      </c>
    </row>
    <row r="13" spans="1:24" s="320" customFormat="1">
      <c r="A13" s="8"/>
      <c r="B13" s="277" t="s">
        <v>9</v>
      </c>
      <c r="C13" s="8">
        <v>3.8E-3</v>
      </c>
      <c r="D13" s="8">
        <v>0.114</v>
      </c>
      <c r="E13" s="8">
        <v>1.7000000000000001E-2</v>
      </c>
      <c r="F13" s="8">
        <v>2.0000000000000001E-4</v>
      </c>
      <c r="G13" s="8">
        <v>1.0999999999999999E-2</v>
      </c>
      <c r="H13" s="8">
        <v>3.0000000000000001E-3</v>
      </c>
      <c r="I13" s="8">
        <v>3.0000000000000001E-3</v>
      </c>
      <c r="J13" s="375">
        <v>2.5999999999999999E-2</v>
      </c>
      <c r="K13" s="8">
        <v>0.23100000000000001</v>
      </c>
      <c r="L13" s="8">
        <v>1.3</v>
      </c>
      <c r="M13" s="277">
        <v>0.8</v>
      </c>
      <c r="N13" s="308">
        <f>C13*Mass_Fractions!$B$15*kg_per_lb</f>
        <v>1.5871839999999999E-3</v>
      </c>
      <c r="O13" s="308">
        <f>D13*g_per_scf/days_per_yr</f>
        <v>6.0060821917808224E-3</v>
      </c>
      <c r="P13" s="308">
        <f>E13*Mass_Fractions!$B$15*kg_per_lb</f>
        <v>7.1005600000000006E-3</v>
      </c>
      <c r="Q13" s="308">
        <f>F13*Mass_Fractions!$B$15*24</f>
        <v>4.4160000000000007E-3</v>
      </c>
      <c r="R13" s="308">
        <f>G13*Mass_Fractions!$B$15*kg_per_lb</f>
        <v>4.5944800000000006E-3</v>
      </c>
      <c r="S13" s="308">
        <f>H13*lbC1_lbgas_NG*kg_per_lb</f>
        <v>9.4795200000000006E-4</v>
      </c>
      <c r="T13" s="308">
        <f>I13*Mass_Fractions!$B$21*(1/g_per_kg)*24*g_per_scf</f>
        <v>1.38456E-3</v>
      </c>
      <c r="U13" s="305">
        <f>J13*Mass_Fractions!$B$15*24</f>
        <v>0.57408000000000003</v>
      </c>
      <c r="V13" s="308">
        <f>L13*Mass_Fractions!$B$21*(1/g_per_kg)*24*g_per_scf</f>
        <v>0.59997600000000006</v>
      </c>
      <c r="W13" s="308">
        <f>M13*Mass_Fractions!$C$21*(1/g_per_kg)*24*g_per_scf</f>
        <v>0.27610087754627277</v>
      </c>
      <c r="X13" s="309">
        <f>K13*lbC1_lbgas_NG*kg_per_lb</f>
        <v>7.2992304000000008E-2</v>
      </c>
    </row>
    <row r="14" spans="1:24" s="320" customFormat="1">
      <c r="A14" s="8"/>
      <c r="B14" s="277" t="s">
        <v>10</v>
      </c>
      <c r="C14" s="8">
        <v>1.0699999999999999E-2</v>
      </c>
      <c r="D14" s="8">
        <v>0.215</v>
      </c>
      <c r="E14" s="8">
        <v>3.6299999999999999E-2</v>
      </c>
      <c r="F14" s="8">
        <v>2E-3</v>
      </c>
      <c r="G14" s="8">
        <v>0.11</v>
      </c>
      <c r="H14" s="8">
        <v>6.1899999999999997E-2</v>
      </c>
      <c r="I14" s="8">
        <v>6.0999999999999999E-2</v>
      </c>
      <c r="J14" s="375">
        <v>5.5E-2</v>
      </c>
      <c r="K14" s="8">
        <v>0.36799999999999999</v>
      </c>
      <c r="L14" s="8">
        <v>2.8</v>
      </c>
      <c r="M14" s="277">
        <v>1.9</v>
      </c>
      <c r="N14" s="308">
        <f>C14*Mass_Fractions!$B$15*kg_per_lb</f>
        <v>4.4691760000000001E-3</v>
      </c>
      <c r="O14" s="308">
        <f>D14*g_per_scf/days_per_yr</f>
        <v>1.1327260273972604E-2</v>
      </c>
      <c r="P14" s="308">
        <f>E14*Mass_Fractions!$B$15*kg_per_lb</f>
        <v>1.5161784000000001E-2</v>
      </c>
      <c r="Q14" s="308">
        <f>F14*Mass_Fractions!$B$15*24</f>
        <v>4.4160000000000005E-2</v>
      </c>
      <c r="R14" s="308">
        <f>G14*Mass_Fractions!$B$15*kg_per_lb</f>
        <v>4.5944800000000001E-2</v>
      </c>
      <c r="S14" s="308">
        <f>H14*lbC1_lbgas_NG*kg_per_lb</f>
        <v>1.9559409599999997E-2</v>
      </c>
      <c r="T14" s="308">
        <f>I14*Mass_Fractions!$B$21*(1/g_per_kg)*24*g_per_scf</f>
        <v>2.8152720000000003E-2</v>
      </c>
      <c r="U14" s="305">
        <f>J14*Mass_Fractions!$B$15*24</f>
        <v>1.2143999999999999</v>
      </c>
      <c r="V14" s="308">
        <f>L14*Mass_Fractions!$B$21*(1/g_per_kg)*24*g_per_scf</f>
        <v>1.2922559999999998</v>
      </c>
      <c r="W14" s="308">
        <f>M14*Mass_Fractions!$C$21*(1/g_per_kg)*24*g_per_scf</f>
        <v>0.65573958417239764</v>
      </c>
      <c r="X14" s="309">
        <f>K14*lbC1_lbgas_NG*kg_per_lb</f>
        <v>0.11628211199999999</v>
      </c>
    </row>
    <row r="15" spans="1:24" s="320" customFormat="1">
      <c r="A15" s="8"/>
      <c r="B15" s="277" t="s">
        <v>18</v>
      </c>
      <c r="C15" s="8"/>
      <c r="D15" s="8">
        <v>1.3320000000000001</v>
      </c>
      <c r="E15" s="8"/>
      <c r="F15" s="8">
        <v>0.104</v>
      </c>
      <c r="G15" s="8"/>
      <c r="H15" s="8">
        <v>5.8700000000000002E-2</v>
      </c>
      <c r="I15" s="8">
        <v>0.04</v>
      </c>
      <c r="J15" s="375"/>
      <c r="K15" s="8">
        <v>2.4119999999999999</v>
      </c>
      <c r="L15" s="8">
        <v>4.5</v>
      </c>
      <c r="M15" s="277">
        <v>2.8</v>
      </c>
      <c r="N15" s="308"/>
      <c r="O15" s="308">
        <f>D15*g_per_scf/days_per_yr</f>
        <v>7.0176328767123292E-2</v>
      </c>
      <c r="P15" s="308"/>
      <c r="Q15" s="308">
        <f>F15*Mass_Fractions!$B$15*24</f>
        <v>2.2963200000000001</v>
      </c>
      <c r="R15" s="308"/>
      <c r="S15" s="308">
        <f>H15*lbC1_lbgas_NG*kg_per_lb</f>
        <v>1.8548260800000001E-2</v>
      </c>
      <c r="T15" s="308">
        <f>I15*Mass_Fractions!$B$21*(1/g_per_kg)*24*g_per_scf</f>
        <v>1.8460800000000003E-2</v>
      </c>
      <c r="U15" s="305"/>
      <c r="V15" s="308">
        <f>L15*Mass_Fractions!$B$21*(1/g_per_kg)*24*g_per_scf</f>
        <v>2.0768400000000002</v>
      </c>
      <c r="W15" s="308">
        <f>M15*Mass_Fractions!$C$21*(1/g_per_kg)*24*g_per_scf</f>
        <v>0.96635307141195448</v>
      </c>
      <c r="X15" s="309">
        <f>K15*lbC1_lbgas_NG*kg_per_lb</f>
        <v>0.76215340799999998</v>
      </c>
    </row>
    <row r="16" spans="1:24" s="320" customFormat="1">
      <c r="A16" s="8"/>
      <c r="B16" s="277" t="s">
        <v>20</v>
      </c>
      <c r="C16" s="8"/>
      <c r="D16" s="8"/>
      <c r="E16" s="8">
        <v>1.03E-2</v>
      </c>
      <c r="F16" s="8">
        <v>2.3999999999999998E-3</v>
      </c>
      <c r="G16" s="8">
        <v>0.13</v>
      </c>
      <c r="H16" s="8"/>
      <c r="I16" s="8"/>
      <c r="J16" s="375">
        <v>7.3999999999999996E-2</v>
      </c>
      <c r="K16" s="8"/>
      <c r="L16" s="8"/>
      <c r="M16" s="277"/>
      <c r="N16" s="308"/>
      <c r="O16" s="308"/>
      <c r="P16" s="308">
        <f>E16*Mass_Fractions!$B$15*kg_per_lb</f>
        <v>4.3021040000000002E-3</v>
      </c>
      <c r="Q16" s="308">
        <f>F16*Mass_Fractions!$B$15*24</f>
        <v>5.2991999999999997E-2</v>
      </c>
      <c r="R16" s="308">
        <f>G16*Mass_Fractions!$B$15*kg_per_lb</f>
        <v>5.4298400000000011E-2</v>
      </c>
      <c r="S16" s="308"/>
      <c r="T16" s="308"/>
      <c r="U16" s="305">
        <f>J16*Mass_Fractions!$B$15*24</f>
        <v>1.63392</v>
      </c>
      <c r="V16" s="308"/>
      <c r="W16" s="306"/>
      <c r="X16" s="309"/>
    </row>
    <row r="17" spans="1:24" s="320" customFormat="1">
      <c r="A17" s="8"/>
      <c r="B17" s="277" t="s">
        <v>24</v>
      </c>
      <c r="C17" s="8"/>
      <c r="D17" s="8"/>
      <c r="E17" s="8">
        <v>6.2300000000000003E-3</v>
      </c>
      <c r="F17" s="8">
        <v>3.8999999999999999E-4</v>
      </c>
      <c r="G17" s="8">
        <v>2.1000000000000001E-2</v>
      </c>
      <c r="H17" s="8"/>
      <c r="I17" s="8"/>
      <c r="J17" s="375">
        <v>8.2000000000000003E-2</v>
      </c>
      <c r="K17" s="8"/>
      <c r="L17" s="8"/>
      <c r="M17" s="277"/>
      <c r="N17" s="308"/>
      <c r="O17" s="306"/>
      <c r="P17" s="308">
        <f>E17*Mass_Fractions!$B$15*kg_per_lb</f>
        <v>2.6021464000000006E-3</v>
      </c>
      <c r="Q17" s="308">
        <f>F17*Mass_Fractions!$B$15*24</f>
        <v>8.6111999999999994E-3</v>
      </c>
      <c r="R17" s="308">
        <f>G17*Mass_Fractions!$B$15*kg_per_lb</f>
        <v>8.7712800000000011E-3</v>
      </c>
      <c r="S17" s="308"/>
      <c r="T17" s="308"/>
      <c r="U17" s="305">
        <f>J17*Mass_Fractions!$B$15*24</f>
        <v>1.8105600000000002</v>
      </c>
      <c r="V17" s="308"/>
      <c r="W17" s="306"/>
      <c r="X17" s="309"/>
    </row>
    <row r="18" spans="1:24" s="329" customFormat="1">
      <c r="A18" s="321"/>
      <c r="B18" s="322"/>
      <c r="C18" s="321"/>
      <c r="D18" s="321"/>
      <c r="E18" s="321"/>
      <c r="F18" s="321"/>
      <c r="G18" s="321"/>
      <c r="H18" s="321"/>
      <c r="I18" s="321"/>
      <c r="J18" s="406"/>
      <c r="K18" s="321"/>
      <c r="L18" s="321"/>
      <c r="M18" s="322"/>
      <c r="N18" s="414"/>
      <c r="O18" s="324"/>
      <c r="P18" s="324"/>
      <c r="Q18" s="414"/>
      <c r="R18" s="324"/>
      <c r="S18" s="324"/>
      <c r="T18" s="324"/>
      <c r="U18" s="327"/>
      <c r="V18" s="324"/>
      <c r="W18" s="324"/>
      <c r="X18" s="328"/>
    </row>
    <row r="19" spans="1:24" s="319" customFormat="1">
      <c r="A19" s="313" t="s">
        <v>12</v>
      </c>
      <c r="B19" s="314" t="s">
        <v>8</v>
      </c>
      <c r="C19" s="313">
        <v>1.9699999999999999E-2</v>
      </c>
      <c r="D19" s="313"/>
      <c r="E19" s="313">
        <v>7.0000000000000007E-2</v>
      </c>
      <c r="F19" s="313">
        <v>2.5000000000000001E-3</v>
      </c>
      <c r="G19" s="313">
        <v>0.13</v>
      </c>
      <c r="H19" s="313"/>
      <c r="I19" s="313">
        <v>0.05</v>
      </c>
      <c r="J19" s="412">
        <v>8.6999999999999994E-2</v>
      </c>
      <c r="K19" s="313"/>
      <c r="L19" s="313">
        <v>3.2</v>
      </c>
      <c r="M19" s="314">
        <v>2.2000000000000002</v>
      </c>
      <c r="N19" s="317">
        <f>C19*Mass_Fractions!$B$16*kg_per_lb</f>
        <v>5.4825493999999999E-3</v>
      </c>
      <c r="O19" s="316"/>
      <c r="P19" s="317">
        <f>E19*Mass_Fractions!$B$16*kg_per_lb</f>
        <v>1.9481140000000001E-2</v>
      </c>
      <c r="Q19" s="317">
        <f>F19*Mass_Fractions!$B$16*24</f>
        <v>3.678E-2</v>
      </c>
      <c r="R19" s="317">
        <f>G19*Mass_Fractions!$B$16*kg_per_lb</f>
        <v>3.6179259999999998E-2</v>
      </c>
      <c r="S19" s="317"/>
      <c r="T19" s="317">
        <f>I19*Mass_Fractions!$B$22*(1/g_per_kg)*24*g_per_scf</f>
        <v>2.0201940239842418E-2</v>
      </c>
      <c r="U19" s="330">
        <f>J19*Mass_Fractions!$B$16*24</f>
        <v>1.279944</v>
      </c>
      <c r="V19" s="317">
        <f>L19*Mass_Fractions!$B$22*(1/g_per_kg)*24*g_per_scf</f>
        <v>1.2929241753499148</v>
      </c>
      <c r="W19" s="317">
        <f>M19*Mass_Fractions!$C$22*(1/g_per_kg)*24*g_per_scf</f>
        <v>0.88743531285232735</v>
      </c>
      <c r="X19" s="318"/>
    </row>
    <row r="20" spans="1:24" s="320" customFormat="1">
      <c r="A20" s="8"/>
      <c r="B20" s="277" t="s">
        <v>9</v>
      </c>
      <c r="C20" s="8">
        <v>4.1000000000000003E-3</v>
      </c>
      <c r="D20" s="8"/>
      <c r="E20" s="8">
        <v>8.6599999999999993E-3</v>
      </c>
      <c r="F20" s="8">
        <v>2.1000000000000001E-4</v>
      </c>
      <c r="G20" s="8">
        <v>1.0999999999999999E-2</v>
      </c>
      <c r="H20" s="8"/>
      <c r="I20" s="8">
        <v>7.0000000000000001E-3</v>
      </c>
      <c r="J20" s="375">
        <v>2.5999999999999999E-2</v>
      </c>
      <c r="K20" s="8"/>
      <c r="L20" s="8">
        <v>1</v>
      </c>
      <c r="M20" s="277">
        <v>0.6</v>
      </c>
      <c r="N20" s="308">
        <f>C20*Mass_Fractions!$B$16*kg_per_lb</f>
        <v>1.1410382000000001E-3</v>
      </c>
      <c r="O20" s="306"/>
      <c r="P20" s="308">
        <f>E20*Mass_Fractions!$B$16*kg_per_lb</f>
        <v>2.4100953199999997E-3</v>
      </c>
      <c r="Q20" s="308">
        <f>F20*Mass_Fractions!$B$16*24</f>
        <v>3.0895200000000001E-3</v>
      </c>
      <c r="R20" s="308">
        <f>G20*Mass_Fractions!$B$16*kg_per_lb</f>
        <v>3.061322E-3</v>
      </c>
      <c r="S20" s="308"/>
      <c r="T20" s="308">
        <f>I20*Mass_Fractions!$B$22*(1/g_per_kg)*24*g_per_scf</f>
        <v>2.8282716335779386E-3</v>
      </c>
      <c r="U20" s="310">
        <f>J20*Mass_Fractions!$B$16*24</f>
        <v>0.38251199999999996</v>
      </c>
      <c r="V20" s="308">
        <f>L20*Mass_Fractions!$B$22*(1/g_per_kg)*24*g_per_scf</f>
        <v>0.40403880479684834</v>
      </c>
      <c r="W20" s="308">
        <f>M20*Mass_Fractions!$C$22*(1/g_per_kg)*24*g_per_scf</f>
        <v>0.24202781259608919</v>
      </c>
      <c r="X20" s="309"/>
    </row>
    <row r="21" spans="1:24" s="320" customFormat="1">
      <c r="A21" s="8"/>
      <c r="B21" s="277" t="s">
        <v>10</v>
      </c>
      <c r="C21" s="8">
        <v>3.5099999999999999E-2</v>
      </c>
      <c r="D21" s="8"/>
      <c r="E21" s="8">
        <v>6.3799999999999996E-2</v>
      </c>
      <c r="F21" s="8">
        <v>1.4E-3</v>
      </c>
      <c r="G21" s="8">
        <v>7.3999999999999996E-2</v>
      </c>
      <c r="H21" s="8"/>
      <c r="I21" s="8">
        <v>0.05</v>
      </c>
      <c r="J21" s="375">
        <v>4.3999999999999997E-2</v>
      </c>
      <c r="K21" s="8"/>
      <c r="L21" s="8">
        <v>1.6</v>
      </c>
      <c r="M21" s="277">
        <v>1.1000000000000001</v>
      </c>
      <c r="N21" s="308">
        <f>C21*Mass_Fractions!$B$16*kg_per_lb</f>
        <v>9.7684001999999992E-3</v>
      </c>
      <c r="O21" s="306"/>
      <c r="P21" s="308">
        <f>E21*Mass_Fractions!$B$16*kg_per_lb</f>
        <v>1.7755667599999997E-2</v>
      </c>
      <c r="Q21" s="308">
        <f>F21*Mass_Fractions!$B$16*24</f>
        <v>2.0596799999999998E-2</v>
      </c>
      <c r="R21" s="308">
        <f>G21*Mass_Fractions!$B$16*kg_per_lb</f>
        <v>2.0594348000000002E-2</v>
      </c>
      <c r="S21" s="308"/>
      <c r="T21" s="308">
        <f>I21*Mass_Fractions!$B$22*(1/g_per_kg)*24*g_per_scf</f>
        <v>2.0201940239842418E-2</v>
      </c>
      <c r="U21" s="310">
        <f>J21*Mass_Fractions!$B$16*24</f>
        <v>0.64732800000000001</v>
      </c>
      <c r="V21" s="308">
        <f>L21*Mass_Fractions!$B$22*(1/g_per_kg)*24*g_per_scf</f>
        <v>0.64646208767495739</v>
      </c>
      <c r="W21" s="308">
        <f>M21*Mass_Fractions!$C$22*(1/g_per_kg)*24*g_per_scf</f>
        <v>0.44371765642616368</v>
      </c>
      <c r="X21" s="309"/>
    </row>
    <row r="22" spans="1:24" s="320" customFormat="1">
      <c r="A22" s="8"/>
      <c r="B22" s="277" t="s">
        <v>18</v>
      </c>
      <c r="C22" s="8"/>
      <c r="D22" s="8"/>
      <c r="E22" s="8"/>
      <c r="F22" s="8"/>
      <c r="G22" s="8"/>
      <c r="H22" s="8"/>
      <c r="I22" s="8"/>
      <c r="J22" s="375"/>
      <c r="K22" s="8"/>
      <c r="L22" s="8"/>
      <c r="M22" s="277"/>
      <c r="N22" s="308"/>
      <c r="O22" s="306"/>
      <c r="P22" s="308"/>
      <c r="Q22" s="308"/>
      <c r="R22" s="308"/>
      <c r="S22" s="308"/>
      <c r="T22" s="308"/>
      <c r="U22" s="310"/>
      <c r="V22" s="308"/>
      <c r="W22" s="306"/>
      <c r="X22" s="309"/>
    </row>
    <row r="23" spans="1:24" s="320" customFormat="1">
      <c r="A23" s="8"/>
      <c r="B23" s="277" t="s">
        <v>20</v>
      </c>
      <c r="C23" s="8"/>
      <c r="D23" s="8"/>
      <c r="E23" s="8">
        <v>1.6799999999999999E-2</v>
      </c>
      <c r="F23" s="8">
        <v>1.2999999999999999E-2</v>
      </c>
      <c r="G23" s="8">
        <v>0.69</v>
      </c>
      <c r="H23" s="8"/>
      <c r="I23" s="8"/>
      <c r="J23" s="375">
        <v>0.01</v>
      </c>
      <c r="K23" s="8"/>
      <c r="L23" s="8"/>
      <c r="M23" s="277"/>
      <c r="N23" s="308"/>
      <c r="O23" s="306"/>
      <c r="P23" s="308">
        <f>E23*Mass_Fractions!$B$16*kg_per_lb</f>
        <v>4.6754735999999996E-3</v>
      </c>
      <c r="Q23" s="308">
        <f>F23*Mass_Fractions!$B$16*24</f>
        <v>0.19125599999999998</v>
      </c>
      <c r="R23" s="308">
        <f>G23*Mass_Fractions!$B$16*kg_per_lb</f>
        <v>0.19202838</v>
      </c>
      <c r="S23" s="308"/>
      <c r="T23" s="308"/>
      <c r="U23" s="310">
        <f>J23*Mass_Fractions!$B$16*24</f>
        <v>0.14712</v>
      </c>
      <c r="V23" s="308"/>
      <c r="W23" s="306"/>
      <c r="X23" s="309"/>
    </row>
    <row r="24" spans="1:24" s="320" customFormat="1">
      <c r="A24" s="8"/>
      <c r="B24" s="277" t="s">
        <v>24</v>
      </c>
      <c r="C24" s="8"/>
      <c r="D24" s="8"/>
      <c r="E24" s="8">
        <v>4.0699999999999998E-3</v>
      </c>
      <c r="F24" s="8">
        <v>1.1E-4</v>
      </c>
      <c r="G24" s="8">
        <v>5.7999999999999996E-3</v>
      </c>
      <c r="H24" s="8"/>
      <c r="I24" s="8"/>
      <c r="J24" s="375">
        <v>7.2999999999999995E-2</v>
      </c>
      <c r="K24" s="8"/>
      <c r="L24" s="8"/>
      <c r="M24" s="277"/>
      <c r="N24" s="308"/>
      <c r="O24" s="306"/>
      <c r="P24" s="308">
        <f>E24*Mass_Fractions!$B$16*kg_per_lb</f>
        <v>1.13268914E-3</v>
      </c>
      <c r="Q24" s="308">
        <f>F24*Mass_Fractions!$B$16*24</f>
        <v>1.6183199999999999E-3</v>
      </c>
      <c r="R24" s="308">
        <f>G24*Mass_Fractions!$B$16*kg_per_lb</f>
        <v>1.6141515999999999E-3</v>
      </c>
      <c r="S24" s="308"/>
      <c r="T24" s="308"/>
      <c r="U24" s="310">
        <f>J24*Mass_Fractions!$B$16*24</f>
        <v>1.073976</v>
      </c>
      <c r="V24" s="308"/>
      <c r="W24" s="306"/>
      <c r="X24" s="309"/>
    </row>
    <row r="25" spans="1:24" s="329" customFormat="1" ht="16.149999999999999" customHeight="1">
      <c r="A25" s="321"/>
      <c r="B25" s="322" t="s">
        <v>31</v>
      </c>
      <c r="C25" s="321"/>
      <c r="D25" s="321"/>
      <c r="E25" s="321"/>
      <c r="F25" s="321">
        <v>7.4999999999999997E-3</v>
      </c>
      <c r="G25" s="321"/>
      <c r="H25" s="321"/>
      <c r="I25" s="321"/>
      <c r="J25" s="406">
        <v>8.3000000000000004E-2</v>
      </c>
      <c r="K25" s="321"/>
      <c r="L25" s="321"/>
      <c r="M25" s="322"/>
      <c r="N25" s="414"/>
      <c r="O25" s="324"/>
      <c r="P25" s="324"/>
      <c r="Q25" s="414">
        <f>F25*Mass_Fractions!$B$16*24</f>
        <v>0.11033999999999999</v>
      </c>
      <c r="R25" s="324"/>
      <c r="S25" s="324"/>
      <c r="T25" s="324"/>
      <c r="U25" s="327">
        <f>J25*Mass_Fractions!$B$16*24</f>
        <v>1.221096</v>
      </c>
      <c r="V25" s="324"/>
      <c r="W25" s="324"/>
      <c r="X25" s="328"/>
    </row>
    <row r="26" spans="1:24" s="319" customFormat="1">
      <c r="A26" s="313" t="s">
        <v>13</v>
      </c>
      <c r="B26" s="314" t="s">
        <v>8</v>
      </c>
      <c r="C26" s="313">
        <v>2.0000000000000001E-4</v>
      </c>
      <c r="D26" s="313"/>
      <c r="E26" s="313">
        <v>6.8599999999999998E-4</v>
      </c>
      <c r="F26" s="313">
        <v>8.3999999999999992E-6</v>
      </c>
      <c r="G26" s="313">
        <v>4.4000000000000002E-4</v>
      </c>
      <c r="H26" s="313"/>
      <c r="I26" s="313">
        <v>5.0000000000000001E-4</v>
      </c>
      <c r="J26" s="412"/>
      <c r="K26" s="313"/>
      <c r="L26" s="313">
        <v>3.2</v>
      </c>
      <c r="M26" s="314">
        <v>2.2000000000000002</v>
      </c>
      <c r="N26" s="415">
        <f>C26*Mass_Fractions!$B$17*kg_per_lb</f>
        <v>8.5533599999999997E-5</v>
      </c>
      <c r="O26" s="316"/>
      <c r="P26" s="415">
        <f>E26*Mass_Fractions!$B$17*kg_per_lb</f>
        <v>2.9338024799999997E-4</v>
      </c>
      <c r="Q26" s="415">
        <f>F26*Mass_Fractions!$B$17*24</f>
        <v>1.8990719999999997E-4</v>
      </c>
      <c r="R26" s="415">
        <f>G26*Mass_Fractions!$B$17*kg_per_lb</f>
        <v>1.8817392000000001E-4</v>
      </c>
      <c r="S26" s="415"/>
      <c r="T26" s="415">
        <f>I26*Mass_Fractions!$B$23*(1/g_per_kg)*24*g_per_scf</f>
        <v>2.3076000000000002E-4</v>
      </c>
      <c r="U26" s="330"/>
      <c r="V26" s="317">
        <f>L26*Mass_Fractions!$B$23*(1/g_per_kg)*24*g_per_scf</f>
        <v>1.4768640000000002</v>
      </c>
      <c r="W26" s="317">
        <f>M26*Mass_Fractions!$C$23*(1/g_per_kg)*24*g_per_scf</f>
        <v>1.015344</v>
      </c>
      <c r="X26" s="318"/>
    </row>
    <row r="27" spans="1:24" s="320" customFormat="1">
      <c r="A27" s="8"/>
      <c r="B27" s="277" t="s">
        <v>9</v>
      </c>
      <c r="C27" s="8">
        <v>1E-4</v>
      </c>
      <c r="D27" s="8"/>
      <c r="E27" s="8">
        <v>4.2200000000000001E-4</v>
      </c>
      <c r="F27" s="8">
        <v>7.5000000000000002E-6</v>
      </c>
      <c r="G27" s="8">
        <v>4.0000000000000002E-4</v>
      </c>
      <c r="H27" s="8"/>
      <c r="I27" s="8">
        <v>2.9999999999999997E-4</v>
      </c>
      <c r="J27" s="375"/>
      <c r="K27" s="8"/>
      <c r="L27" s="8">
        <v>1</v>
      </c>
      <c r="M27" s="277">
        <v>0.6</v>
      </c>
      <c r="N27" s="312">
        <f>C27*Mass_Fractions!$B$17*kg_per_lb</f>
        <v>4.2766799999999999E-5</v>
      </c>
      <c r="O27" s="306"/>
      <c r="P27" s="312">
        <f>E27*Mass_Fractions!$B$17*kg_per_lb</f>
        <v>1.8047589600000001E-4</v>
      </c>
      <c r="Q27" s="312">
        <f>F27*Mass_Fractions!$B$17*24</f>
        <v>1.6956E-4</v>
      </c>
      <c r="R27" s="312">
        <f>G27*Mass_Fractions!$B$17*kg_per_lb</f>
        <v>1.7106719999999999E-4</v>
      </c>
      <c r="S27" s="312"/>
      <c r="T27" s="312">
        <f>I27*Mass_Fractions!$B$23*(1/g_per_kg)*24*g_per_scf</f>
        <v>1.3845599999999999E-4</v>
      </c>
      <c r="U27" s="310"/>
      <c r="V27" s="308">
        <f>L27*Mass_Fractions!$B$23*(1/g_per_kg)*24*g_per_scf</f>
        <v>0.46152000000000004</v>
      </c>
      <c r="W27" s="308">
        <f>M27*Mass_Fractions!$C$23*(1/g_per_kg)*24*g_per_scf</f>
        <v>0.27691199999999999</v>
      </c>
      <c r="X27" s="309"/>
    </row>
    <row r="28" spans="1:24" s="320" customFormat="1">
      <c r="A28" s="8"/>
      <c r="B28" s="277" t="s">
        <v>10</v>
      </c>
      <c r="C28" s="8">
        <v>1E-3</v>
      </c>
      <c r="D28" s="8"/>
      <c r="E28" s="8">
        <v>6.3799999999999996E-2</v>
      </c>
      <c r="F28" s="8">
        <v>1.3999999999999999E-4</v>
      </c>
      <c r="G28" s="8">
        <v>7.4000000000000003E-3</v>
      </c>
      <c r="H28" s="8"/>
      <c r="I28" s="8">
        <v>6.0000000000000001E-3</v>
      </c>
      <c r="J28" s="375">
        <v>0.03</v>
      </c>
      <c r="K28" s="8"/>
      <c r="L28" s="8">
        <v>1.6</v>
      </c>
      <c r="M28" s="277">
        <v>1.1000000000000001</v>
      </c>
      <c r="N28" s="312">
        <f>C28*Mass_Fractions!$B$17*kg_per_lb</f>
        <v>4.2766800000000003E-4</v>
      </c>
      <c r="O28" s="306"/>
      <c r="P28" s="312">
        <f>E28*Mass_Fractions!$B$17*kg_per_lb</f>
        <v>2.7285218399999995E-2</v>
      </c>
      <c r="Q28" s="312">
        <f>F28*Mass_Fractions!$B$17*24</f>
        <v>3.1651199999999996E-3</v>
      </c>
      <c r="R28" s="312">
        <f>G28*Mass_Fractions!$B$17*kg_per_lb</f>
        <v>3.1647432000000003E-3</v>
      </c>
      <c r="S28" s="312"/>
      <c r="T28" s="312">
        <f>I28*Mass_Fractions!$B$23*(1/g_per_kg)*24*g_per_scf</f>
        <v>2.7691199999999999E-3</v>
      </c>
      <c r="U28" s="310">
        <f>J28*Mass_Fractions!$B$17*24</f>
        <v>0.67823999999999995</v>
      </c>
      <c r="V28" s="308">
        <f>L28*Mass_Fractions!$B$23*(1/g_per_kg)*24*g_per_scf</f>
        <v>0.73843200000000009</v>
      </c>
      <c r="W28" s="308">
        <f>M28*Mass_Fractions!$C$23*(1/g_per_kg)*24*g_per_scf</f>
        <v>0.50767200000000001</v>
      </c>
      <c r="X28" s="309"/>
    </row>
    <row r="29" spans="1:24" s="320" customFormat="1">
      <c r="A29" s="8"/>
      <c r="B29" s="277" t="s">
        <v>18</v>
      </c>
      <c r="C29" s="8"/>
      <c r="D29" s="8"/>
      <c r="E29" s="8"/>
      <c r="F29" s="8"/>
      <c r="G29" s="8"/>
      <c r="H29" s="8"/>
      <c r="I29" s="8"/>
      <c r="J29" s="375"/>
      <c r="K29" s="8"/>
      <c r="L29" s="8"/>
      <c r="M29" s="277"/>
      <c r="N29" s="308"/>
      <c r="O29" s="306"/>
      <c r="P29" s="312"/>
      <c r="Q29" s="312"/>
      <c r="R29" s="312"/>
      <c r="S29" s="312"/>
      <c r="T29" s="312"/>
      <c r="U29" s="311"/>
      <c r="V29" s="312"/>
      <c r="W29" s="306"/>
      <c r="X29" s="307"/>
    </row>
    <row r="30" spans="1:24" s="320" customFormat="1">
      <c r="A30" s="8"/>
      <c r="B30" s="277" t="s">
        <v>20</v>
      </c>
      <c r="C30" s="8"/>
      <c r="D30" s="8"/>
      <c r="E30" s="8"/>
      <c r="F30" s="8"/>
      <c r="G30" s="8"/>
      <c r="H30" s="8"/>
      <c r="I30" s="8"/>
      <c r="J30" s="375"/>
      <c r="K30" s="8"/>
      <c r="L30" s="8"/>
      <c r="M30" s="277"/>
      <c r="N30" s="308"/>
      <c r="O30" s="306"/>
      <c r="P30" s="312"/>
      <c r="Q30" s="312"/>
      <c r="R30" s="312"/>
      <c r="S30" s="312"/>
      <c r="T30" s="312"/>
      <c r="U30" s="311"/>
      <c r="V30" s="312"/>
      <c r="W30" s="306"/>
      <c r="X30" s="307"/>
    </row>
    <row r="31" spans="1:24" s="320" customFormat="1">
      <c r="A31" s="8"/>
      <c r="B31" s="277" t="s">
        <v>24</v>
      </c>
      <c r="C31" s="8"/>
      <c r="D31" s="8"/>
      <c r="E31" s="8">
        <v>4.0699999999999998E-3</v>
      </c>
      <c r="F31" s="8">
        <v>3.9000000000000002E-7</v>
      </c>
      <c r="G31" s="8">
        <v>2.0999999999999999E-5</v>
      </c>
      <c r="H31" s="8"/>
      <c r="I31" s="8"/>
      <c r="J31" s="375"/>
      <c r="K31" s="8"/>
      <c r="L31" s="8"/>
      <c r="M31" s="277"/>
      <c r="N31" s="308"/>
      <c r="O31" s="306"/>
      <c r="P31" s="312">
        <f>E31*Mass_Fractions!$B$17*kg_per_lb</f>
        <v>1.7406087599999998E-3</v>
      </c>
      <c r="Q31" s="312">
        <f>F31*Mass_Fractions!$B$17*24</f>
        <v>8.8171200000000004E-6</v>
      </c>
      <c r="R31" s="312">
        <f>G31*Mass_Fractions!$B$17*kg_per_lb</f>
        <v>8.9810279999999991E-6</v>
      </c>
      <c r="S31" s="312"/>
      <c r="T31" s="312"/>
      <c r="U31" s="311"/>
      <c r="V31" s="312"/>
      <c r="W31" s="306"/>
      <c r="X31" s="307"/>
    </row>
    <row r="32" spans="1:24" s="329" customFormat="1">
      <c r="A32" s="321"/>
      <c r="B32" s="322"/>
      <c r="C32" s="321"/>
      <c r="D32" s="321"/>
      <c r="E32" s="321"/>
      <c r="F32" s="321"/>
      <c r="G32" s="321"/>
      <c r="H32" s="321"/>
      <c r="I32" s="321"/>
      <c r="J32" s="406"/>
      <c r="K32" s="321"/>
      <c r="L32" s="321"/>
      <c r="M32" s="322"/>
      <c r="N32" s="414"/>
      <c r="O32" s="324"/>
      <c r="P32" s="324"/>
      <c r="Q32" s="414"/>
      <c r="R32" s="324"/>
      <c r="S32" s="324"/>
      <c r="T32" s="324"/>
      <c r="U32" s="323"/>
      <c r="V32" s="324"/>
      <c r="W32" s="324"/>
      <c r="X32" s="325"/>
    </row>
    <row r="33" spans="1:20">
      <c r="N33" s="308"/>
      <c r="Q33" s="308"/>
      <c r="T33" s="306" t="s">
        <v>54</v>
      </c>
    </row>
    <row r="34" spans="1:20">
      <c r="A34" s="8" t="s">
        <v>14</v>
      </c>
      <c r="B34" s="277" t="s">
        <v>22</v>
      </c>
      <c r="C34" s="10" t="s">
        <v>16</v>
      </c>
      <c r="D34" s="10" t="s">
        <v>19</v>
      </c>
      <c r="F34" s="10" t="s">
        <v>23</v>
      </c>
      <c r="J34" s="375" t="s">
        <v>86</v>
      </c>
      <c r="N34" s="308"/>
    </row>
    <row r="35" spans="1:20" ht="14.5" customHeight="1">
      <c r="A35" s="8" t="s">
        <v>15</v>
      </c>
      <c r="N35" s="308"/>
    </row>
    <row r="37" spans="1:20" ht="69.650000000000006" customHeight="1">
      <c r="A37" s="8" t="s">
        <v>28</v>
      </c>
      <c r="D37" s="298" t="s">
        <v>29</v>
      </c>
      <c r="E37" s="298" t="s">
        <v>29</v>
      </c>
    </row>
    <row r="38" spans="1:20">
      <c r="E38" s="10" t="s">
        <v>30</v>
      </c>
    </row>
  </sheetData>
  <mergeCells count="4">
    <mergeCell ref="C9:F9"/>
    <mergeCell ref="N9:S9"/>
    <mergeCell ref="J9:M9"/>
    <mergeCell ref="U9:X9"/>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75ABD9-8EDA-4A09-8064-4C958D6C3B8B}">
  <sheetPr>
    <tabColor theme="2" tint="-9.9978637043366805E-2"/>
  </sheetPr>
  <dimension ref="B5:L41"/>
  <sheetViews>
    <sheetView workbookViewId="0">
      <selection activeCell="I43" sqref="I43"/>
    </sheetView>
  </sheetViews>
  <sheetFormatPr defaultColWidth="9.1796875" defaultRowHeight="14.5"/>
  <cols>
    <col min="1" max="1" width="9.1796875" style="1"/>
    <col min="2" max="2" width="14.26953125" style="1" customWidth="1"/>
    <col min="3" max="3" width="12.1796875" style="1" bestFit="1" customWidth="1"/>
    <col min="4" max="5" width="11.54296875" style="1" bestFit="1" customWidth="1"/>
    <col min="6" max="6" width="12" style="1" bestFit="1" customWidth="1"/>
    <col min="7" max="14" width="12" style="1" customWidth="1"/>
    <col min="15" max="15" width="9.1796875" style="1"/>
    <col min="16" max="16" width="12" style="1" bestFit="1" customWidth="1"/>
    <col min="17" max="17" width="9.1796875" style="1"/>
    <col min="18" max="20" width="12" style="1" bestFit="1" customWidth="1"/>
    <col min="21" max="16384" width="9.1796875" style="1"/>
  </cols>
  <sheetData>
    <row r="5" spans="2:12">
      <c r="B5" s="1" t="s">
        <v>906</v>
      </c>
    </row>
    <row r="6" spans="2:12">
      <c r="B6" s="283"/>
      <c r="C6" s="284" t="s">
        <v>9</v>
      </c>
      <c r="D6" s="284" t="s">
        <v>8</v>
      </c>
      <c r="E6" s="284" t="s">
        <v>10</v>
      </c>
    </row>
    <row r="7" spans="2:12">
      <c r="B7" s="280" t="s">
        <v>889</v>
      </c>
      <c r="C7" s="539">
        <f>Correlation_Eqns!C19</f>
        <v>0.46765631999999996</v>
      </c>
      <c r="D7" s="539">
        <f>Correlation_Eqns!C21</f>
        <v>1.0711857599999999</v>
      </c>
      <c r="E7" s="539">
        <f>Correlation_Eqns!C20</f>
        <v>0.50241456000000007</v>
      </c>
      <c r="L7" s="488"/>
    </row>
    <row r="8" spans="2:12">
      <c r="B8" s="280" t="s">
        <v>890</v>
      </c>
      <c r="C8" s="539">
        <f>AllFactors_Calcs!X13</f>
        <v>7.2992304000000008E-2</v>
      </c>
      <c r="D8" s="539">
        <f>AllFactors_Calcs!X12</f>
        <v>0.54444043200000003</v>
      </c>
      <c r="E8" s="539">
        <f>AllFactors_Calcs!X14</f>
        <v>0.11628211199999999</v>
      </c>
      <c r="L8" s="488"/>
    </row>
    <row r="9" spans="2:12">
      <c r="B9" s="280" t="s">
        <v>891</v>
      </c>
      <c r="C9" s="539">
        <f>C7</f>
        <v>0.46765631999999996</v>
      </c>
      <c r="D9" s="539">
        <f>D7</f>
        <v>1.0711857599999999</v>
      </c>
      <c r="E9" s="539">
        <f>E7</f>
        <v>0.50241456000000007</v>
      </c>
      <c r="L9" s="488"/>
    </row>
    <row r="10" spans="2:12">
      <c r="B10" s="274" t="s">
        <v>892</v>
      </c>
      <c r="C10" s="540">
        <f>C7</f>
        <v>0.46765631999999996</v>
      </c>
      <c r="D10" s="540">
        <f>D7</f>
        <v>1.0711857599999999</v>
      </c>
      <c r="E10" s="540">
        <f>E7</f>
        <v>0.50241456000000007</v>
      </c>
      <c r="L10" s="488"/>
    </row>
    <row r="11" spans="2:12">
      <c r="L11" s="488"/>
    </row>
    <row r="13" spans="2:12">
      <c r="B13" s="1" t="s">
        <v>885</v>
      </c>
    </row>
    <row r="14" spans="2:12">
      <c r="B14" s="283"/>
      <c r="C14" s="284" t="s">
        <v>9</v>
      </c>
      <c r="D14" s="284" t="s">
        <v>8</v>
      </c>
      <c r="E14" s="284" t="s">
        <v>10</v>
      </c>
    </row>
    <row r="15" spans="2:12">
      <c r="B15" s="280" t="s">
        <v>889</v>
      </c>
      <c r="C15" s="541">
        <f>Frac_Leaking!D10</f>
        <v>3.2679738562091504E-3</v>
      </c>
      <c r="D15" s="541">
        <f>Frac_Leaking!E10</f>
        <v>1.3788575180564675E-2</v>
      </c>
      <c r="E15" s="541">
        <f>Frac_Leaking!F10</f>
        <v>8.5146641438032175E-3</v>
      </c>
    </row>
    <row r="16" spans="2:12">
      <c r="B16" s="280" t="s">
        <v>890</v>
      </c>
      <c r="C16" s="541">
        <f>Star1995_Analysis!N13</f>
        <v>1.1234866828087168E-2</v>
      </c>
      <c r="D16" s="541">
        <f>Star1995_Analysis!N14</f>
        <v>2.1645021645021644E-2</v>
      </c>
      <c r="E16" s="541">
        <f>Star1995_Analysis!N15</f>
        <v>0.15476190476190477</v>
      </c>
    </row>
    <row r="17" spans="2:11">
      <c r="B17" s="280" t="s">
        <v>891</v>
      </c>
      <c r="C17" s="541">
        <f>Frac_Leaking!D8</f>
        <v>3.4298981584085274E-3</v>
      </c>
      <c r="D17" s="541">
        <f>Frac_Leaking!E8</f>
        <v>1.7172355667930888E-2</v>
      </c>
      <c r="E17" s="541">
        <f>Frac_Leaking!F8</f>
        <v>2.886002886002886E-2</v>
      </c>
    </row>
    <row r="18" spans="2:11">
      <c r="B18" s="274" t="s">
        <v>892</v>
      </c>
      <c r="C18" s="547">
        <f>Frac_Leaking!D9</f>
        <v>0</v>
      </c>
      <c r="D18" s="547">
        <f>Frac_Leaking!E9</f>
        <v>0</v>
      </c>
      <c r="E18" s="547">
        <f>Frac_Leaking!F9</f>
        <v>0</v>
      </c>
    </row>
    <row r="20" spans="2:11">
      <c r="B20" s="1" t="s">
        <v>933</v>
      </c>
    </row>
    <row r="21" spans="2:11">
      <c r="B21" s="283"/>
      <c r="C21" s="562" t="s">
        <v>934</v>
      </c>
      <c r="D21" s="562"/>
      <c r="E21" s="562"/>
      <c r="F21" s="562" t="s">
        <v>887</v>
      </c>
      <c r="G21" s="562"/>
      <c r="H21" s="562"/>
      <c r="I21" s="562" t="s">
        <v>888</v>
      </c>
      <c r="J21" s="562"/>
      <c r="K21" s="562"/>
    </row>
    <row r="22" spans="2:11">
      <c r="B22" s="283"/>
      <c r="C22" s="284" t="s">
        <v>9</v>
      </c>
      <c r="D22" s="284" t="s">
        <v>8</v>
      </c>
      <c r="E22" s="284" t="s">
        <v>10</v>
      </c>
      <c r="F22" s="284" t="s">
        <v>9</v>
      </c>
      <c r="G22" s="284" t="s">
        <v>8</v>
      </c>
      <c r="H22" s="284" t="s">
        <v>10</v>
      </c>
      <c r="I22" s="284" t="s">
        <v>9</v>
      </c>
      <c r="J22" s="284" t="s">
        <v>8</v>
      </c>
      <c r="K22" s="284" t="s">
        <v>10</v>
      </c>
    </row>
    <row r="23" spans="2:11">
      <c r="B23" s="542" t="s">
        <v>889</v>
      </c>
      <c r="C23" s="538">
        <v>36</v>
      </c>
      <c r="D23" s="538">
        <v>11</v>
      </c>
      <c r="E23" s="538">
        <v>1</v>
      </c>
      <c r="F23" s="543">
        <v>106</v>
      </c>
      <c r="G23" s="543">
        <v>34</v>
      </c>
      <c r="H23" s="543">
        <v>6</v>
      </c>
      <c r="I23" s="543">
        <v>51</v>
      </c>
      <c r="J23" s="543">
        <v>14</v>
      </c>
      <c r="K23" s="543">
        <v>1</v>
      </c>
    </row>
    <row r="24" spans="2:11">
      <c r="B24" s="542" t="s">
        <v>890</v>
      </c>
      <c r="C24" s="538">
        <v>38</v>
      </c>
      <c r="D24" s="538">
        <v>8</v>
      </c>
      <c r="E24" s="538">
        <v>0.5</v>
      </c>
      <c r="F24" s="543">
        <v>6</v>
      </c>
      <c r="G24" s="543">
        <v>1</v>
      </c>
      <c r="H24" s="543"/>
      <c r="I24" s="543">
        <v>45</v>
      </c>
      <c r="J24" s="543">
        <v>12</v>
      </c>
      <c r="K24" s="543"/>
    </row>
    <row r="25" spans="2:11">
      <c r="B25" s="542" t="s">
        <v>891</v>
      </c>
      <c r="C25" s="538">
        <v>14</v>
      </c>
      <c r="D25" s="538">
        <v>5</v>
      </c>
      <c r="E25" s="538"/>
      <c r="F25" s="543">
        <v>22</v>
      </c>
      <c r="G25" s="543">
        <v>6</v>
      </c>
      <c r="H25" s="543"/>
      <c r="I25" s="538"/>
      <c r="J25" s="538"/>
      <c r="K25" s="538"/>
    </row>
    <row r="26" spans="2:11">
      <c r="B26" s="544" t="s">
        <v>892</v>
      </c>
      <c r="C26" s="485">
        <v>14</v>
      </c>
      <c r="D26" s="485">
        <v>5</v>
      </c>
      <c r="E26" s="485"/>
      <c r="F26" s="545">
        <v>22</v>
      </c>
      <c r="G26" s="545">
        <v>6</v>
      </c>
      <c r="H26" s="545"/>
      <c r="I26" s="485"/>
      <c r="J26" s="485"/>
      <c r="K26" s="485"/>
    </row>
    <row r="28" spans="2:11">
      <c r="B28" s="1" t="s">
        <v>907</v>
      </c>
    </row>
    <row r="29" spans="2:11">
      <c r="C29" s="1" t="s">
        <v>886</v>
      </c>
      <c r="D29" s="1" t="s">
        <v>887</v>
      </c>
      <c r="E29" s="1" t="s">
        <v>888</v>
      </c>
    </row>
    <row r="30" spans="2:11">
      <c r="B30" s="1" t="s">
        <v>889</v>
      </c>
      <c r="C30" s="1">
        <v>0.70081495890410961</v>
      </c>
      <c r="D30" s="1">
        <v>2.3463761095890412</v>
      </c>
      <c r="E30" s="1">
        <v>1.0173460273972603</v>
      </c>
    </row>
    <row r="31" spans="2:11">
      <c r="B31" s="1" t="s">
        <v>890</v>
      </c>
      <c r="C31" s="1">
        <v>0.13671739726027396</v>
      </c>
      <c r="D31" s="1">
        <v>1.7280657534246575E-2</v>
      </c>
      <c r="E31" s="1">
        <v>0.17328073972602739</v>
      </c>
    </row>
    <row r="32" spans="2:11">
      <c r="B32" s="1" t="s">
        <v>891</v>
      </c>
      <c r="C32" s="1">
        <v>0.32029584371712005</v>
      </c>
      <c r="D32" s="1">
        <v>0.26662294080000004</v>
      </c>
    </row>
    <row r="33" spans="2:5">
      <c r="B33" s="1" t="s">
        <v>892</v>
      </c>
      <c r="C33" s="1">
        <v>2.4436241746416004E-3</v>
      </c>
      <c r="D33" s="1">
        <v>2.947487856E-3</v>
      </c>
    </row>
    <row r="36" spans="2:5">
      <c r="B36" s="1" t="s">
        <v>52</v>
      </c>
    </row>
    <row r="37" spans="2:5">
      <c r="B37" s="1" t="s">
        <v>11</v>
      </c>
      <c r="C37" s="1">
        <v>3.0413644217585296</v>
      </c>
      <c r="D37" s="1">
        <v>3.128677567144063</v>
      </c>
      <c r="E37" s="1">
        <v>2.4867184741939732</v>
      </c>
    </row>
    <row r="38" spans="2:5">
      <c r="B38" s="1" t="s">
        <v>935</v>
      </c>
      <c r="C38" s="1">
        <v>1.4346111299922037</v>
      </c>
      <c r="D38" s="1">
        <v>1.4934031325847408</v>
      </c>
    </row>
    <row r="40" spans="2:5">
      <c r="C40" s="1" t="s">
        <v>34</v>
      </c>
      <c r="D40" s="1" t="s">
        <v>35</v>
      </c>
      <c r="E40" s="1" t="s">
        <v>10</v>
      </c>
    </row>
    <row r="41" spans="2:5">
      <c r="C41" s="1">
        <v>3.4</v>
      </c>
      <c r="D41" s="1">
        <v>6.3</v>
      </c>
      <c r="E41" s="1">
        <v>2.5</v>
      </c>
    </row>
  </sheetData>
  <mergeCells count="3">
    <mergeCell ref="C21:E21"/>
    <mergeCell ref="F21:H21"/>
    <mergeCell ref="I21:K2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1062B5-E241-4E9B-A65C-CEF89C9928D3}">
  <sheetPr>
    <tabColor theme="2" tint="-9.9978637043366805E-2"/>
  </sheetPr>
  <dimension ref="A1:D48"/>
  <sheetViews>
    <sheetView workbookViewId="0">
      <selection activeCell="B11" sqref="B11"/>
    </sheetView>
  </sheetViews>
  <sheetFormatPr defaultColWidth="8.81640625" defaultRowHeight="14.5"/>
  <cols>
    <col min="1" max="1" width="29" style="280" customWidth="1"/>
    <col min="2" max="2" width="26" style="257" customWidth="1"/>
    <col min="3" max="3" width="18.26953125" style="257" customWidth="1"/>
    <col min="4" max="16384" width="8.81640625" style="1"/>
  </cols>
  <sheetData>
    <row r="1" spans="1:4" s="372" customFormat="1" ht="18">
      <c r="A1" s="374" t="s">
        <v>838</v>
      </c>
      <c r="D1" s="373"/>
    </row>
    <row r="4" spans="1:4">
      <c r="B4" s="280" t="s">
        <v>839</v>
      </c>
    </row>
    <row r="8" spans="1:4" s="274" customFormat="1">
      <c r="B8" s="332"/>
      <c r="C8" s="332"/>
    </row>
    <row r="9" spans="1:4">
      <c r="A9" s="283"/>
      <c r="B9" s="284" t="s">
        <v>803</v>
      </c>
      <c r="C9" s="284" t="s">
        <v>55</v>
      </c>
    </row>
    <row r="10" spans="1:4">
      <c r="A10" s="420" t="s">
        <v>205</v>
      </c>
      <c r="B10" s="284"/>
      <c r="C10" s="284"/>
    </row>
    <row r="11" spans="1:4">
      <c r="A11" s="418" t="s">
        <v>9</v>
      </c>
      <c r="B11" s="257">
        <f>3.97*10^-4</f>
        <v>3.9700000000000005E-4</v>
      </c>
    </row>
    <row r="12" spans="1:4">
      <c r="A12" s="418" t="s">
        <v>10</v>
      </c>
      <c r="B12" s="257">
        <f>1.06*10^-4</f>
        <v>1.0600000000000002E-4</v>
      </c>
    </row>
    <row r="13" spans="1:4">
      <c r="A13" s="418" t="s">
        <v>8</v>
      </c>
      <c r="B13" s="257">
        <f>4.13*10^-4</f>
        <v>4.1300000000000001E-4</v>
      </c>
    </row>
    <row r="14" spans="1:4">
      <c r="A14" s="418" t="s">
        <v>31</v>
      </c>
    </row>
    <row r="15" spans="1:4">
      <c r="A15" s="418" t="s">
        <v>40</v>
      </c>
      <c r="B15" s="257">
        <f>2.12*10^-4</f>
        <v>2.1200000000000003E-4</v>
      </c>
    </row>
    <row r="16" spans="1:4">
      <c r="A16" s="418" t="s">
        <v>41</v>
      </c>
      <c r="B16" s="257">
        <v>2.1200000000000003E-4</v>
      </c>
    </row>
    <row r="17" spans="1:3">
      <c r="A17" s="274"/>
      <c r="B17" s="332"/>
      <c r="C17" s="332"/>
    </row>
    <row r="18" spans="1:3">
      <c r="A18" s="420" t="s">
        <v>206</v>
      </c>
      <c r="B18" s="332"/>
      <c r="C18" s="332"/>
    </row>
    <row r="19" spans="1:3">
      <c r="A19" s="418" t="s">
        <v>38</v>
      </c>
      <c r="B19" s="257">
        <v>1.48</v>
      </c>
      <c r="C19" s="257">
        <f t="shared" ref="C19:C24" si="0">B19*lbC1_lbgas_NG*kg_per_lb</f>
        <v>0.46765631999999996</v>
      </c>
    </row>
    <row r="20" spans="1:3">
      <c r="A20" s="418" t="s">
        <v>39</v>
      </c>
      <c r="B20" s="257">
        <v>1.59</v>
      </c>
      <c r="C20" s="257">
        <f t="shared" si="0"/>
        <v>0.50241456000000007</v>
      </c>
    </row>
    <row r="21" spans="1:3">
      <c r="A21" s="418" t="s">
        <v>8</v>
      </c>
      <c r="B21" s="257">
        <v>3.39</v>
      </c>
      <c r="C21" s="257">
        <f t="shared" si="0"/>
        <v>1.0711857599999999</v>
      </c>
    </row>
    <row r="22" spans="1:3">
      <c r="A22" s="418" t="s">
        <v>31</v>
      </c>
      <c r="B22" s="257">
        <v>3.86</v>
      </c>
      <c r="C22" s="257">
        <f t="shared" si="0"/>
        <v>1.2196982399999998</v>
      </c>
    </row>
    <row r="23" spans="1:3">
      <c r="A23" s="418" t="s">
        <v>40</v>
      </c>
      <c r="B23" s="257">
        <v>3.86</v>
      </c>
      <c r="C23" s="257">
        <f t="shared" si="0"/>
        <v>1.2196982399999998</v>
      </c>
    </row>
    <row r="24" spans="1:3">
      <c r="A24" s="418" t="s">
        <v>41</v>
      </c>
      <c r="B24" s="257">
        <v>3.86</v>
      </c>
      <c r="C24" s="257">
        <f t="shared" si="0"/>
        <v>1.2196982399999998</v>
      </c>
    </row>
    <row r="25" spans="1:3">
      <c r="A25" s="421"/>
      <c r="B25" s="332"/>
      <c r="C25" s="332"/>
    </row>
    <row r="26" spans="1:3">
      <c r="A26" s="422" t="s">
        <v>207</v>
      </c>
      <c r="B26" s="284"/>
      <c r="C26" s="284"/>
    </row>
    <row r="27" spans="1:3">
      <c r="A27" s="418" t="s">
        <v>38</v>
      </c>
      <c r="B27" s="257">
        <v>1.59</v>
      </c>
      <c r="C27" s="257">
        <f t="shared" ref="C27:C32" si="1">B27*lbC1_lbgas_NG*kg_per_lb</f>
        <v>0.50241456000000007</v>
      </c>
    </row>
    <row r="28" spans="1:3">
      <c r="A28" s="418" t="s">
        <v>39</v>
      </c>
      <c r="B28" s="257">
        <v>4.18</v>
      </c>
      <c r="C28" s="257">
        <f t="shared" si="1"/>
        <v>1.3208131199999997</v>
      </c>
    </row>
    <row r="29" spans="1:3">
      <c r="A29" s="418" t="s">
        <v>8</v>
      </c>
      <c r="B29" s="257">
        <v>7.41</v>
      </c>
      <c r="C29" s="257">
        <f t="shared" si="1"/>
        <v>2.3414414400000001</v>
      </c>
    </row>
    <row r="30" spans="1:3">
      <c r="A30" s="418" t="s">
        <v>31</v>
      </c>
      <c r="B30" s="257">
        <v>5.82</v>
      </c>
      <c r="C30" s="257">
        <f t="shared" si="1"/>
        <v>1.83902688</v>
      </c>
    </row>
    <row r="31" spans="1:3">
      <c r="A31" s="418" t="s">
        <v>40</v>
      </c>
      <c r="B31" s="257">
        <v>5.82</v>
      </c>
      <c r="C31" s="257">
        <f t="shared" si="1"/>
        <v>1.83902688</v>
      </c>
    </row>
    <row r="32" spans="1:3">
      <c r="A32" s="418" t="s">
        <v>41</v>
      </c>
      <c r="B32" s="257">
        <v>5.82</v>
      </c>
      <c r="C32" s="257">
        <f t="shared" si="1"/>
        <v>1.83902688</v>
      </c>
    </row>
    <row r="33" spans="1:3">
      <c r="A33" s="421"/>
      <c r="B33" s="332"/>
      <c r="C33" s="332"/>
    </row>
    <row r="34" spans="1:3">
      <c r="A34" s="420" t="s">
        <v>197</v>
      </c>
      <c r="B34" s="332"/>
      <c r="C34" s="332"/>
    </row>
    <row r="35" spans="1:3">
      <c r="A35" s="418" t="s">
        <v>38</v>
      </c>
      <c r="B35" s="257">
        <f>7.99*10^-5</f>
        <v>7.9900000000000004E-5</v>
      </c>
    </row>
    <row r="36" spans="1:3">
      <c r="A36" s="418" t="s">
        <v>39</v>
      </c>
      <c r="B36" s="257">
        <f>1.14*10^-4</f>
        <v>1.1399999999999999E-4</v>
      </c>
    </row>
    <row r="37" spans="1:3">
      <c r="A37" s="418" t="s">
        <v>8</v>
      </c>
      <c r="B37" s="257">
        <f>1.21*10^-4</f>
        <v>1.21E-4</v>
      </c>
    </row>
    <row r="38" spans="1:3">
      <c r="A38" s="418" t="s">
        <v>31</v>
      </c>
      <c r="B38" s="257">
        <f>6.98*10^-4</f>
        <v>6.9800000000000005E-4</v>
      </c>
    </row>
    <row r="39" spans="1:3">
      <c r="A39" s="418" t="s">
        <v>40</v>
      </c>
      <c r="B39" s="257">
        <f>6.98*10^-4</f>
        <v>6.9800000000000005E-4</v>
      </c>
    </row>
    <row r="40" spans="1:3">
      <c r="A40" s="418" t="s">
        <v>41</v>
      </c>
      <c r="B40" s="257">
        <v>6.9800000000000005E-4</v>
      </c>
    </row>
    <row r="41" spans="1:3">
      <c r="A41" s="421"/>
      <c r="B41" s="332"/>
      <c r="C41" s="332"/>
    </row>
    <row r="42" spans="1:3">
      <c r="A42" s="420" t="s">
        <v>208</v>
      </c>
      <c r="B42" s="284"/>
      <c r="C42" s="284"/>
    </row>
    <row r="43" spans="1:3">
      <c r="A43" s="418" t="s">
        <v>38</v>
      </c>
      <c r="B43" s="257">
        <v>0.73499999999999999</v>
      </c>
    </row>
    <row r="44" spans="1:3">
      <c r="A44" s="418" t="s">
        <v>39</v>
      </c>
      <c r="B44" s="257">
        <v>0.70399999999999996</v>
      </c>
    </row>
    <row r="45" spans="1:3">
      <c r="A45" s="418" t="s">
        <v>8</v>
      </c>
      <c r="B45" s="257">
        <v>0.746</v>
      </c>
    </row>
    <row r="46" spans="1:3">
      <c r="A46" s="419" t="s">
        <v>40</v>
      </c>
      <c r="B46" s="257">
        <v>0.58899999999999997</v>
      </c>
    </row>
    <row r="47" spans="1:3">
      <c r="A47" s="418" t="s">
        <v>31</v>
      </c>
      <c r="B47" s="257">
        <v>0.58899999999999997</v>
      </c>
    </row>
    <row r="48" spans="1:3">
      <c r="A48" s="421" t="s">
        <v>41</v>
      </c>
      <c r="B48" s="332">
        <v>0.58899999999999997</v>
      </c>
      <c r="C48" s="332"/>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C1FB2F-3BC9-4C2E-8D84-38CE6AA25506}">
  <sheetPr>
    <tabColor theme="2" tint="-9.9978637043366805E-2"/>
  </sheetPr>
  <dimension ref="B5:O39"/>
  <sheetViews>
    <sheetView workbookViewId="0">
      <selection activeCell="G27" sqref="G27"/>
    </sheetView>
  </sheetViews>
  <sheetFormatPr defaultColWidth="9.1796875" defaultRowHeight="14.5"/>
  <cols>
    <col min="1" max="16384" width="9.1796875" style="1"/>
  </cols>
  <sheetData>
    <row r="5" spans="2:15">
      <c r="B5" s="1" t="s">
        <v>925</v>
      </c>
    </row>
    <row r="7" spans="2:15">
      <c r="B7" s="489"/>
      <c r="C7" s="490"/>
      <c r="D7" s="563" t="s">
        <v>908</v>
      </c>
      <c r="E7" s="564"/>
      <c r="F7" s="565"/>
      <c r="G7" s="563" t="s">
        <v>909</v>
      </c>
      <c r="H7" s="564"/>
      <c r="I7" s="565"/>
      <c r="J7" s="563" t="s">
        <v>910</v>
      </c>
      <c r="K7" s="564"/>
      <c r="L7" s="565"/>
      <c r="M7" s="564" t="s">
        <v>911</v>
      </c>
      <c r="N7" s="564"/>
      <c r="O7" s="564"/>
    </row>
    <row r="8" spans="2:15" ht="39">
      <c r="B8" s="491"/>
      <c r="C8" s="490"/>
      <c r="D8" s="492" t="s">
        <v>912</v>
      </c>
      <c r="E8" s="493" t="s">
        <v>913</v>
      </c>
      <c r="F8" s="494" t="s">
        <v>914</v>
      </c>
      <c r="G8" s="492" t="s">
        <v>912</v>
      </c>
      <c r="H8" s="493" t="s">
        <v>913</v>
      </c>
      <c r="I8" s="494" t="s">
        <v>914</v>
      </c>
      <c r="J8" s="492" t="s">
        <v>912</v>
      </c>
      <c r="K8" s="493" t="s">
        <v>913</v>
      </c>
      <c r="L8" s="494" t="s">
        <v>914</v>
      </c>
      <c r="M8" s="493" t="s">
        <v>912</v>
      </c>
      <c r="N8" s="493" t="s">
        <v>913</v>
      </c>
      <c r="O8" s="493" t="s">
        <v>914</v>
      </c>
    </row>
    <row r="9" spans="2:15">
      <c r="B9" s="495" t="s">
        <v>915</v>
      </c>
      <c r="C9" s="496" t="s">
        <v>8</v>
      </c>
      <c r="D9" s="497">
        <v>4.3991917808219178E-2</v>
      </c>
      <c r="E9" s="498">
        <v>11</v>
      </c>
      <c r="F9" s="499">
        <v>0.70081495890410961</v>
      </c>
      <c r="G9" s="497">
        <v>9.6940273972602742E-3</v>
      </c>
      <c r="H9" s="498">
        <v>8</v>
      </c>
      <c r="I9" s="499">
        <v>0.13671739726027396</v>
      </c>
      <c r="J9" s="500">
        <v>3.6120240000000005E-2</v>
      </c>
      <c r="K9" s="501">
        <v>5</v>
      </c>
      <c r="L9" s="502">
        <v>0.32029584371712005</v>
      </c>
      <c r="M9" s="503">
        <v>1.8817392000000001E-4</v>
      </c>
      <c r="N9" s="501">
        <v>5</v>
      </c>
      <c r="O9" s="504">
        <v>2.4436241746416004E-3</v>
      </c>
    </row>
    <row r="10" spans="2:15">
      <c r="B10" s="505"/>
      <c r="C10" s="506" t="s">
        <v>24</v>
      </c>
      <c r="D10" s="507"/>
      <c r="E10" s="505"/>
      <c r="F10" s="506"/>
      <c r="G10" s="507"/>
      <c r="H10" s="505"/>
      <c r="I10" s="506"/>
      <c r="J10" s="508">
        <v>1.6115183999999999E-3</v>
      </c>
      <c r="K10" s="509">
        <v>10</v>
      </c>
      <c r="L10" s="510"/>
      <c r="M10" s="511">
        <v>8.9810279999999991E-6</v>
      </c>
      <c r="N10" s="509">
        <v>10</v>
      </c>
      <c r="O10" s="509"/>
    </row>
    <row r="11" spans="2:15">
      <c r="B11" s="505"/>
      <c r="C11" s="506" t="s">
        <v>38</v>
      </c>
      <c r="D11" s="512">
        <v>6.0060821917808224E-3</v>
      </c>
      <c r="E11" s="513">
        <v>36</v>
      </c>
      <c r="F11" s="514"/>
      <c r="G11" s="512">
        <v>1.2644383561643837E-3</v>
      </c>
      <c r="H11" s="513">
        <v>38</v>
      </c>
      <c r="I11" s="514"/>
      <c r="J11" s="508">
        <v>3.0563279999999996E-3</v>
      </c>
      <c r="K11" s="509">
        <v>4</v>
      </c>
      <c r="L11" s="510"/>
      <c r="M11" s="511">
        <v>1.7106719999999999E-4</v>
      </c>
      <c r="N11" s="509">
        <v>4</v>
      </c>
      <c r="O11" s="509"/>
    </row>
    <row r="12" spans="2:15">
      <c r="B12" s="505"/>
      <c r="C12" s="506" t="s">
        <v>10</v>
      </c>
      <c r="D12" s="512">
        <v>1.1327260273972604E-2</v>
      </c>
      <c r="E12" s="513">
        <v>1</v>
      </c>
      <c r="F12" s="514"/>
      <c r="G12" s="512">
        <v>2.2127671232876709E-2</v>
      </c>
      <c r="H12" s="513">
        <v>0.5</v>
      </c>
      <c r="I12" s="514"/>
      <c r="J12" s="508"/>
      <c r="K12" s="509"/>
      <c r="L12" s="510"/>
      <c r="M12" s="509"/>
      <c r="N12" s="509"/>
      <c r="O12" s="509"/>
    </row>
    <row r="13" spans="2:15">
      <c r="B13" s="515"/>
      <c r="C13" s="516" t="s">
        <v>916</v>
      </c>
      <c r="D13" s="517"/>
      <c r="E13" s="515"/>
      <c r="F13" s="516"/>
      <c r="G13" s="517"/>
      <c r="H13" s="515"/>
      <c r="I13" s="516"/>
      <c r="J13" s="518" t="s">
        <v>917</v>
      </c>
      <c r="K13" s="519">
        <v>1</v>
      </c>
      <c r="L13" s="520"/>
      <c r="M13" s="519" t="s">
        <v>917</v>
      </c>
      <c r="N13" s="519">
        <v>1</v>
      </c>
      <c r="O13" s="519"/>
    </row>
    <row r="14" spans="2:15">
      <c r="B14" s="495" t="s">
        <v>918</v>
      </c>
      <c r="C14" s="496" t="s">
        <v>8</v>
      </c>
      <c r="D14" s="497">
        <v>4.3991917808219178E-2</v>
      </c>
      <c r="E14" s="498">
        <v>34</v>
      </c>
      <c r="F14" s="499">
        <v>2.3463761095890412</v>
      </c>
      <c r="G14" s="497">
        <v>9.6940273972602742E-3</v>
      </c>
      <c r="H14" s="498">
        <v>1</v>
      </c>
      <c r="I14" s="499">
        <v>1.7280657534246575E-2</v>
      </c>
      <c r="J14" s="500">
        <v>3.6120240000000005E-2</v>
      </c>
      <c r="K14" s="501">
        <v>6</v>
      </c>
      <c r="L14" s="502">
        <v>0.26680198926297599</v>
      </c>
      <c r="M14" s="503">
        <v>1.8817392000000001E-4</v>
      </c>
      <c r="N14" s="501">
        <v>6</v>
      </c>
      <c r="O14" s="504">
        <v>2.9494672174483205E-3</v>
      </c>
    </row>
    <row r="15" spans="2:15">
      <c r="B15" s="505"/>
      <c r="C15" s="506" t="s">
        <v>24</v>
      </c>
      <c r="D15" s="507"/>
      <c r="E15" s="505"/>
      <c r="F15" s="506"/>
      <c r="G15" s="507"/>
      <c r="H15" s="505"/>
      <c r="I15" s="506"/>
      <c r="J15" s="508">
        <v>1.6115183999999999E-3</v>
      </c>
      <c r="K15" s="509">
        <v>12</v>
      </c>
      <c r="L15" s="510"/>
      <c r="M15" s="511">
        <v>8.9810279999999991E-6</v>
      </c>
      <c r="N15" s="509">
        <v>12</v>
      </c>
      <c r="O15" s="509"/>
    </row>
    <row r="16" spans="2:15">
      <c r="B16" s="505"/>
      <c r="C16" s="506" t="s">
        <v>38</v>
      </c>
      <c r="D16" s="512">
        <v>6.0060821917808224E-3</v>
      </c>
      <c r="E16" s="513">
        <v>106</v>
      </c>
      <c r="F16" s="514"/>
      <c r="G16" s="512">
        <v>1.2644383561643837E-3</v>
      </c>
      <c r="H16" s="513">
        <v>6</v>
      </c>
      <c r="I16" s="514"/>
      <c r="J16" s="508">
        <v>3.0563279999999996E-3</v>
      </c>
      <c r="K16" s="509">
        <v>10</v>
      </c>
      <c r="L16" s="510"/>
      <c r="M16" s="511">
        <v>1.7106719999999999E-4</v>
      </c>
      <c r="N16" s="509">
        <v>10</v>
      </c>
      <c r="O16" s="509"/>
    </row>
    <row r="17" spans="2:15">
      <c r="B17" s="505"/>
      <c r="C17" s="506" t="s">
        <v>10</v>
      </c>
      <c r="D17" s="512">
        <v>1.1327260273972604E-2</v>
      </c>
      <c r="E17" s="513">
        <v>6</v>
      </c>
      <c r="F17" s="514"/>
      <c r="G17" s="512"/>
      <c r="H17" s="513"/>
      <c r="I17" s="514"/>
      <c r="J17" s="508"/>
      <c r="K17" s="509"/>
      <c r="L17" s="510"/>
      <c r="M17" s="509"/>
      <c r="N17" s="509"/>
      <c r="O17" s="509"/>
    </row>
    <row r="18" spans="2:15">
      <c r="B18" s="515"/>
      <c r="C18" s="516" t="s">
        <v>18</v>
      </c>
      <c r="D18" s="521">
        <v>7.0176328767123292E-2</v>
      </c>
      <c r="E18" s="522">
        <v>2</v>
      </c>
      <c r="F18" s="523"/>
      <c r="G18" s="521"/>
      <c r="H18" s="522"/>
      <c r="I18" s="523"/>
      <c r="J18" s="518"/>
      <c r="K18" s="519"/>
      <c r="L18" s="520"/>
      <c r="M18" s="519"/>
      <c r="N18" s="519"/>
      <c r="O18" s="519"/>
    </row>
    <row r="19" spans="2:15">
      <c r="B19" s="495" t="s">
        <v>919</v>
      </c>
      <c r="C19" s="496" t="s">
        <v>8</v>
      </c>
      <c r="D19" s="497">
        <v>4.3991917808219178E-2</v>
      </c>
      <c r="E19" s="498">
        <v>14</v>
      </c>
      <c r="F19" s="499">
        <v>1.1098607671232876</v>
      </c>
      <c r="G19" s="497">
        <v>9.6940273972602742E-3</v>
      </c>
      <c r="H19" s="498">
        <v>14</v>
      </c>
      <c r="I19" s="499">
        <v>0.27332942465753424</v>
      </c>
      <c r="J19" s="500">
        <v>3.6120240000000005E-2</v>
      </c>
      <c r="K19" s="501">
        <v>8</v>
      </c>
      <c r="L19" s="502">
        <v>0.36967478629017608</v>
      </c>
      <c r="M19" s="501"/>
      <c r="N19" s="501"/>
      <c r="O19" s="501"/>
    </row>
    <row r="20" spans="2:15">
      <c r="B20" s="505"/>
      <c r="C20" s="506" t="s">
        <v>24</v>
      </c>
      <c r="D20" s="507"/>
      <c r="E20" s="505"/>
      <c r="F20" s="506"/>
      <c r="G20" s="507"/>
      <c r="H20" s="505"/>
      <c r="I20" s="506"/>
      <c r="J20" s="508">
        <v>1.6115183999999999E-3</v>
      </c>
      <c r="K20" s="509">
        <v>12</v>
      </c>
      <c r="L20" s="510"/>
      <c r="M20" s="509"/>
      <c r="N20" s="509"/>
      <c r="O20" s="509"/>
    </row>
    <row r="21" spans="2:15">
      <c r="B21" s="505"/>
      <c r="C21" s="506" t="s">
        <v>38</v>
      </c>
      <c r="D21" s="512">
        <v>6.0060821917808224E-3</v>
      </c>
      <c r="E21" s="513">
        <v>65</v>
      </c>
      <c r="F21" s="514"/>
      <c r="G21" s="512">
        <v>1.2644383561643837E-3</v>
      </c>
      <c r="H21" s="513">
        <v>65</v>
      </c>
      <c r="I21" s="514"/>
      <c r="J21" s="508">
        <v>3.0563279999999996E-3</v>
      </c>
      <c r="K21" s="509">
        <v>20</v>
      </c>
      <c r="L21" s="510"/>
      <c r="M21" s="509"/>
      <c r="N21" s="509"/>
      <c r="O21" s="509"/>
    </row>
    <row r="22" spans="2:15">
      <c r="B22" s="505"/>
      <c r="C22" s="506" t="s">
        <v>10</v>
      </c>
      <c r="D22" s="512">
        <v>1.1327260273972604E-2</v>
      </c>
      <c r="E22" s="513">
        <v>2</v>
      </c>
      <c r="F22" s="514"/>
      <c r="G22" s="512">
        <v>2.2127671232876709E-2</v>
      </c>
      <c r="H22" s="513">
        <v>2</v>
      </c>
      <c r="I22" s="514"/>
      <c r="J22" s="508"/>
      <c r="K22" s="509"/>
      <c r="L22" s="510"/>
      <c r="M22" s="509"/>
      <c r="N22" s="509"/>
      <c r="O22" s="509"/>
    </row>
    <row r="23" spans="2:15">
      <c r="B23" s="515"/>
      <c r="C23" s="516" t="s">
        <v>18</v>
      </c>
      <c r="D23" s="521">
        <v>7.0176328767123292E-2</v>
      </c>
      <c r="E23" s="522">
        <v>1</v>
      </c>
      <c r="F23" s="523"/>
      <c r="G23" s="521">
        <v>1.4699095890410961E-2</v>
      </c>
      <c r="H23" s="522">
        <v>1</v>
      </c>
      <c r="I23" s="523"/>
      <c r="J23" s="518"/>
      <c r="K23" s="519"/>
      <c r="L23" s="520"/>
      <c r="M23" s="519"/>
      <c r="N23" s="519"/>
      <c r="O23" s="519"/>
    </row>
    <row r="24" spans="2:15">
      <c r="B24" s="495" t="s">
        <v>920</v>
      </c>
      <c r="C24" s="496" t="s">
        <v>8</v>
      </c>
      <c r="D24" s="497">
        <v>4.3991917808219178E-2</v>
      </c>
      <c r="E24" s="498">
        <v>24</v>
      </c>
      <c r="F24" s="499">
        <v>1.752406191780822</v>
      </c>
      <c r="G24" s="497">
        <v>9.6940273972602742E-3</v>
      </c>
      <c r="H24" s="498">
        <v>24</v>
      </c>
      <c r="I24" s="499">
        <v>0.41821298630136983</v>
      </c>
      <c r="J24" s="500"/>
      <c r="K24" s="501"/>
      <c r="L24" s="524"/>
      <c r="M24" s="501"/>
      <c r="N24" s="501"/>
      <c r="O24" s="501"/>
    </row>
    <row r="25" spans="2:15">
      <c r="B25" s="505"/>
      <c r="C25" s="506" t="s">
        <v>38</v>
      </c>
      <c r="D25" s="512">
        <v>6.0060821917808224E-3</v>
      </c>
      <c r="E25" s="513">
        <v>90</v>
      </c>
      <c r="F25" s="514"/>
      <c r="G25" s="512">
        <v>1.2644383561643837E-3</v>
      </c>
      <c r="H25" s="513">
        <v>90</v>
      </c>
      <c r="I25" s="514"/>
      <c r="J25" s="508"/>
      <c r="K25" s="509"/>
      <c r="L25" s="510"/>
      <c r="M25" s="509"/>
      <c r="N25" s="509"/>
      <c r="O25" s="509"/>
    </row>
    <row r="26" spans="2:15">
      <c r="B26" s="505"/>
      <c r="C26" s="506" t="s">
        <v>10</v>
      </c>
      <c r="D26" s="512">
        <v>1.1327260273972604E-2</v>
      </c>
      <c r="E26" s="513">
        <v>2</v>
      </c>
      <c r="F26" s="514"/>
      <c r="G26" s="512">
        <v>2.2127671232876709E-2</v>
      </c>
      <c r="H26" s="513">
        <v>2</v>
      </c>
      <c r="I26" s="514"/>
      <c r="J26" s="508"/>
      <c r="K26" s="509"/>
      <c r="L26" s="510"/>
      <c r="M26" s="509"/>
      <c r="N26" s="509"/>
      <c r="O26" s="509"/>
    </row>
    <row r="27" spans="2:15">
      <c r="B27" s="515"/>
      <c r="C27" s="516" t="s">
        <v>18</v>
      </c>
      <c r="D27" s="521">
        <v>7.0176328767123292E-2</v>
      </c>
      <c r="E27" s="522">
        <v>2</v>
      </c>
      <c r="F27" s="523"/>
      <c r="G27" s="521">
        <v>1.4699095890410961E-2</v>
      </c>
      <c r="H27" s="522">
        <v>2</v>
      </c>
      <c r="I27" s="523"/>
      <c r="J27" s="518"/>
      <c r="K27" s="519"/>
      <c r="L27" s="520"/>
      <c r="M27" s="519"/>
      <c r="N27" s="519"/>
      <c r="O27" s="519"/>
    </row>
    <row r="28" spans="2:15">
      <c r="B28" s="495" t="s">
        <v>921</v>
      </c>
      <c r="C28" s="496" t="s">
        <v>8</v>
      </c>
      <c r="D28" s="497">
        <v>4.3991917808219178E-2</v>
      </c>
      <c r="E28" s="498">
        <v>14</v>
      </c>
      <c r="F28" s="499">
        <v>1.0173460273972603</v>
      </c>
      <c r="G28" s="497">
        <v>9.6940273972602742E-3</v>
      </c>
      <c r="H28" s="498">
        <v>12</v>
      </c>
      <c r="I28" s="499">
        <v>0.17328073972602739</v>
      </c>
      <c r="J28" s="500"/>
      <c r="K28" s="501"/>
      <c r="L28" s="524"/>
      <c r="M28" s="501"/>
      <c r="N28" s="501"/>
      <c r="O28" s="501"/>
    </row>
    <row r="29" spans="2:15">
      <c r="B29" s="505"/>
      <c r="C29" s="506" t="s">
        <v>38</v>
      </c>
      <c r="D29" s="512">
        <v>6.0060821917808224E-3</v>
      </c>
      <c r="E29" s="513">
        <v>51</v>
      </c>
      <c r="F29" s="514"/>
      <c r="G29" s="512">
        <v>1.2644383561643837E-3</v>
      </c>
      <c r="H29" s="513">
        <v>45</v>
      </c>
      <c r="I29" s="514"/>
      <c r="J29" s="508"/>
      <c r="K29" s="509"/>
      <c r="L29" s="510"/>
      <c r="M29" s="509"/>
      <c r="N29" s="509"/>
      <c r="O29" s="509"/>
    </row>
    <row r="30" spans="2:15">
      <c r="B30" s="505"/>
      <c r="C30" s="506" t="s">
        <v>10</v>
      </c>
      <c r="D30" s="512">
        <v>1.1327260273972604E-2</v>
      </c>
      <c r="E30" s="513">
        <v>1</v>
      </c>
      <c r="F30" s="514"/>
      <c r="G30" s="512"/>
      <c r="H30" s="513"/>
      <c r="I30" s="514"/>
      <c r="J30" s="508"/>
      <c r="K30" s="509"/>
      <c r="L30" s="510"/>
      <c r="M30" s="509"/>
      <c r="N30" s="509"/>
      <c r="O30" s="509"/>
    </row>
    <row r="31" spans="2:15">
      <c r="B31" s="515"/>
      <c r="C31" s="516" t="s">
        <v>18</v>
      </c>
      <c r="D31" s="521">
        <v>7.0176328767123292E-2</v>
      </c>
      <c r="E31" s="522">
        <v>1</v>
      </c>
      <c r="F31" s="523"/>
      <c r="G31" s="521"/>
      <c r="H31" s="522"/>
      <c r="I31" s="523"/>
      <c r="J31" s="518"/>
      <c r="K31" s="519"/>
      <c r="L31" s="520"/>
      <c r="M31" s="519"/>
      <c r="N31" s="519"/>
      <c r="O31" s="519"/>
    </row>
    <row r="32" spans="2:15">
      <c r="B32" s="495" t="s">
        <v>922</v>
      </c>
      <c r="C32" s="496" t="s">
        <v>8</v>
      </c>
      <c r="D32" s="497">
        <v>4.3991917808219178E-2</v>
      </c>
      <c r="E32" s="498">
        <v>73</v>
      </c>
      <c r="F32" s="499">
        <v>5.1488456712328761</v>
      </c>
      <c r="G32" s="497">
        <v>9.6940273972602742E-3</v>
      </c>
      <c r="H32" s="498">
        <v>12</v>
      </c>
      <c r="I32" s="499">
        <v>0.23270934246575342</v>
      </c>
      <c r="J32" s="500"/>
      <c r="K32" s="501"/>
      <c r="L32" s="524"/>
      <c r="M32" s="501"/>
      <c r="N32" s="501"/>
      <c r="O32" s="501"/>
    </row>
    <row r="33" spans="2:15">
      <c r="B33" s="525"/>
      <c r="C33" s="506" t="s">
        <v>38</v>
      </c>
      <c r="D33" s="512">
        <v>6.0060821917808224E-3</v>
      </c>
      <c r="E33" s="513">
        <v>179</v>
      </c>
      <c r="F33" s="514"/>
      <c r="G33" s="512">
        <v>1.2644383561643837E-3</v>
      </c>
      <c r="H33" s="513">
        <v>57</v>
      </c>
      <c r="I33" s="514"/>
      <c r="J33" s="508"/>
      <c r="K33" s="509"/>
      <c r="L33" s="510"/>
      <c r="M33" s="509"/>
      <c r="N33" s="509"/>
      <c r="O33" s="509"/>
    </row>
    <row r="34" spans="2:15">
      <c r="B34" s="525"/>
      <c r="C34" s="506" t="s">
        <v>10</v>
      </c>
      <c r="D34" s="512">
        <v>1.1327260273972604E-2</v>
      </c>
      <c r="E34" s="513">
        <v>3</v>
      </c>
      <c r="F34" s="514"/>
      <c r="G34" s="512">
        <v>2.2127671232876709E-2</v>
      </c>
      <c r="H34" s="513">
        <v>2</v>
      </c>
      <c r="I34" s="514"/>
      <c r="J34" s="508"/>
      <c r="K34" s="509"/>
      <c r="L34" s="510"/>
      <c r="M34" s="509"/>
      <c r="N34" s="509"/>
      <c r="O34" s="509"/>
    </row>
    <row r="35" spans="2:15">
      <c r="B35" s="525"/>
      <c r="C35" s="506" t="s">
        <v>18</v>
      </c>
      <c r="D35" s="512">
        <v>7.0176328767123292E-2</v>
      </c>
      <c r="E35" s="513">
        <v>4</v>
      </c>
      <c r="F35" s="514"/>
      <c r="G35" s="512"/>
      <c r="H35" s="513"/>
      <c r="I35" s="514"/>
      <c r="J35" s="508"/>
      <c r="K35" s="509"/>
      <c r="L35" s="510"/>
      <c r="M35" s="509"/>
      <c r="N35" s="509"/>
      <c r="O35" s="509"/>
    </row>
    <row r="36" spans="2:15">
      <c r="B36" s="526"/>
      <c r="C36" s="516" t="s">
        <v>923</v>
      </c>
      <c r="D36" s="521">
        <v>0.12486328767123289</v>
      </c>
      <c r="E36" s="522">
        <v>4</v>
      </c>
      <c r="F36" s="527"/>
      <c r="G36" s="528"/>
      <c r="H36" s="522"/>
      <c r="I36" s="527"/>
      <c r="J36" s="518"/>
      <c r="K36" s="519"/>
      <c r="L36" s="520"/>
      <c r="M36" s="519"/>
      <c r="N36" s="519"/>
      <c r="O36" s="519"/>
    </row>
    <row r="37" spans="2:15">
      <c r="B37" s="505" t="s">
        <v>924</v>
      </c>
      <c r="C37" s="506" t="s">
        <v>8</v>
      </c>
      <c r="D37" s="507"/>
      <c r="E37" s="505"/>
      <c r="F37" s="506"/>
      <c r="G37" s="507"/>
      <c r="H37" s="505"/>
      <c r="I37" s="506"/>
      <c r="J37" s="508">
        <v>3.6120240000000005E-2</v>
      </c>
      <c r="K37" s="509">
        <v>5</v>
      </c>
      <c r="L37" s="529">
        <v>0.20908200909312002</v>
      </c>
      <c r="M37" s="511">
        <v>1.8817392000000001E-4</v>
      </c>
      <c r="N37" s="509">
        <v>5</v>
      </c>
      <c r="O37" s="530">
        <v>1.4762273631695997E-3</v>
      </c>
    </row>
    <row r="38" spans="2:15">
      <c r="B38" s="505"/>
      <c r="C38" s="506" t="s">
        <v>24</v>
      </c>
      <c r="D38" s="507"/>
      <c r="E38" s="505"/>
      <c r="F38" s="506"/>
      <c r="G38" s="507"/>
      <c r="H38" s="505"/>
      <c r="I38" s="506"/>
      <c r="J38" s="508">
        <v>1.6115183999999999E-3</v>
      </c>
      <c r="K38" s="509">
        <v>10</v>
      </c>
      <c r="L38" s="510"/>
      <c r="M38" s="511">
        <v>8.9810279999999991E-6</v>
      </c>
      <c r="N38" s="509">
        <v>10</v>
      </c>
      <c r="O38" s="509"/>
    </row>
    <row r="39" spans="2:15">
      <c r="B39" s="515"/>
      <c r="C39" s="516" t="s">
        <v>9</v>
      </c>
      <c r="D39" s="517"/>
      <c r="E39" s="515"/>
      <c r="F39" s="516"/>
      <c r="G39" s="517"/>
      <c r="H39" s="515"/>
      <c r="I39" s="516"/>
      <c r="J39" s="518">
        <v>3.0563279999999996E-3</v>
      </c>
      <c r="K39" s="519">
        <v>4</v>
      </c>
      <c r="L39" s="520"/>
      <c r="M39" s="531">
        <v>1.7106719999999999E-4</v>
      </c>
      <c r="N39" s="519">
        <v>4</v>
      </c>
      <c r="O39" s="519"/>
    </row>
  </sheetData>
  <mergeCells count="4">
    <mergeCell ref="D7:F7"/>
    <mergeCell ref="G7:I7"/>
    <mergeCell ref="J7:L7"/>
    <mergeCell ref="M7:O7"/>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58714D-3FF3-4E4B-A576-1D432FC04F4D}">
  <sheetPr>
    <tabColor theme="2" tint="-9.9978637043366805E-2"/>
  </sheetPr>
  <dimension ref="B3:F11"/>
  <sheetViews>
    <sheetView workbookViewId="0">
      <selection activeCell="F20" sqref="F20"/>
    </sheetView>
  </sheetViews>
  <sheetFormatPr defaultColWidth="9.1796875" defaultRowHeight="14.5"/>
  <cols>
    <col min="1" max="16384" width="9.1796875" style="1"/>
  </cols>
  <sheetData>
    <row r="3" spans="2:6">
      <c r="B3" s="1" t="s">
        <v>932</v>
      </c>
    </row>
    <row r="5" spans="2:6">
      <c r="B5" s="532" t="s">
        <v>926</v>
      </c>
      <c r="C5" s="13"/>
      <c r="D5" s="13"/>
      <c r="E5" s="13"/>
      <c r="F5" s="13"/>
    </row>
    <row r="6" spans="2:6" ht="31">
      <c r="B6" s="532"/>
      <c r="C6" s="13"/>
      <c r="D6" s="533" t="s">
        <v>38</v>
      </c>
      <c r="E6" s="533" t="s">
        <v>8</v>
      </c>
      <c r="F6" s="533" t="s">
        <v>39</v>
      </c>
    </row>
    <row r="7" spans="2:6" ht="15.5">
      <c r="B7" s="532"/>
      <c r="C7" s="13"/>
      <c r="D7" s="534" t="s">
        <v>105</v>
      </c>
      <c r="E7" s="534" t="s">
        <v>35</v>
      </c>
      <c r="F7" s="534" t="s">
        <v>10</v>
      </c>
    </row>
    <row r="8" spans="2:6">
      <c r="B8" s="535" t="s">
        <v>50</v>
      </c>
      <c r="C8" s="536" t="s">
        <v>927</v>
      </c>
      <c r="D8" s="537">
        <v>3.4298981584085274E-3</v>
      </c>
      <c r="E8" s="537">
        <v>1.7172355667930888E-2</v>
      </c>
      <c r="F8" s="537">
        <v>2.886002886002886E-2</v>
      </c>
    </row>
    <row r="9" spans="2:6">
      <c r="B9" s="535" t="s">
        <v>13</v>
      </c>
      <c r="C9" s="536" t="s">
        <v>928</v>
      </c>
      <c r="D9" s="537">
        <v>0</v>
      </c>
      <c r="E9" s="537">
        <v>0</v>
      </c>
      <c r="F9" s="537">
        <v>0</v>
      </c>
    </row>
    <row r="10" spans="2:6">
      <c r="B10" s="535" t="s">
        <v>11</v>
      </c>
      <c r="C10" s="536" t="s">
        <v>929</v>
      </c>
      <c r="D10" s="537">
        <v>3.2679738562091504E-3</v>
      </c>
      <c r="E10" s="537">
        <v>1.3788575180564675E-2</v>
      </c>
      <c r="F10" s="537">
        <v>8.5146641438032175E-3</v>
      </c>
    </row>
    <row r="11" spans="2:6">
      <c r="B11" s="535" t="s">
        <v>930</v>
      </c>
      <c r="C11" s="536" t="s">
        <v>931</v>
      </c>
      <c r="D11" s="537">
        <v>2.9023132783893998E-3</v>
      </c>
      <c r="E11" s="537">
        <v>1.3995127202674372E-2</v>
      </c>
      <c r="F11" s="537">
        <v>1.3260173754000914E-2</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2" tint="-9.9978637043366805E-2"/>
  </sheetPr>
  <dimension ref="A1:E46"/>
  <sheetViews>
    <sheetView zoomScaleNormal="100" workbookViewId="0">
      <selection activeCell="A19" sqref="A19:D19"/>
    </sheetView>
  </sheetViews>
  <sheetFormatPr defaultColWidth="8.81640625" defaultRowHeight="14.5"/>
  <cols>
    <col min="1" max="1" width="26" style="1" customWidth="1"/>
    <col min="2" max="3" width="13.26953125" style="1" customWidth="1"/>
    <col min="4" max="16384" width="8.81640625" style="1"/>
  </cols>
  <sheetData>
    <row r="1" spans="1:5" s="372" customFormat="1" ht="18">
      <c r="A1" s="372" t="s">
        <v>842</v>
      </c>
      <c r="D1" s="373"/>
    </row>
    <row r="2" spans="1:5" s="376" customFormat="1" ht="18">
      <c r="D2" s="377"/>
    </row>
    <row r="3" spans="1:5" s="376" customFormat="1" ht="18">
      <c r="D3" s="377"/>
    </row>
    <row r="4" spans="1:5" s="376" customFormat="1" ht="18">
      <c r="B4" s="425" t="s">
        <v>843</v>
      </c>
      <c r="D4" s="377"/>
    </row>
    <row r="5" spans="1:5" s="376" customFormat="1" ht="18">
      <c r="D5" s="377"/>
    </row>
    <row r="6" spans="1:5" s="376" customFormat="1" ht="18">
      <c r="D6" s="377"/>
    </row>
    <row r="7" spans="1:5" s="376" customFormat="1" ht="18">
      <c r="D7" s="377"/>
    </row>
    <row r="8" spans="1:5" s="423" customFormat="1" ht="18">
      <c r="D8" s="424"/>
    </row>
    <row r="9" spans="1:5">
      <c r="B9" s="257"/>
      <c r="C9" s="257"/>
      <c r="D9" s="257"/>
      <c r="E9" s="257"/>
    </row>
    <row r="10" spans="1:5">
      <c r="B10" s="257"/>
      <c r="C10" s="257"/>
      <c r="D10" s="257"/>
      <c r="E10" s="257"/>
    </row>
    <row r="11" spans="1:5" ht="43.5">
      <c r="A11" s="333" t="s">
        <v>797</v>
      </c>
      <c r="B11" s="336" t="s">
        <v>781</v>
      </c>
      <c r="C11" s="338" t="s">
        <v>782</v>
      </c>
      <c r="D11" s="292" t="s">
        <v>784</v>
      </c>
      <c r="E11" s="257"/>
    </row>
    <row r="12" spans="1:5">
      <c r="A12" s="334" t="s">
        <v>798</v>
      </c>
      <c r="B12" s="337" t="s">
        <v>235</v>
      </c>
      <c r="C12" s="337" t="s">
        <v>783</v>
      </c>
      <c r="D12" s="291"/>
      <c r="E12" s="257"/>
    </row>
    <row r="13" spans="1:5" ht="18.5">
      <c r="A13" s="567" t="s">
        <v>799</v>
      </c>
      <c r="B13" s="567"/>
      <c r="C13" s="567"/>
      <c r="D13" s="567"/>
      <c r="E13" s="257"/>
    </row>
    <row r="14" spans="1:5">
      <c r="A14" s="568" t="s">
        <v>0</v>
      </c>
      <c r="B14" s="568"/>
      <c r="C14" s="568"/>
      <c r="D14" s="568"/>
      <c r="E14" s="257"/>
    </row>
    <row r="15" spans="1:5">
      <c r="A15" s="335" t="s">
        <v>11</v>
      </c>
      <c r="B15" s="339">
        <v>0.92</v>
      </c>
      <c r="C15" s="339">
        <v>0.68700000000000006</v>
      </c>
      <c r="D15" s="288">
        <v>0.69599999999999995</v>
      </c>
      <c r="E15" s="257"/>
    </row>
    <row r="16" spans="1:5">
      <c r="A16" s="258" t="s">
        <v>50</v>
      </c>
      <c r="B16" s="340">
        <v>0.61299999999999999</v>
      </c>
      <c r="C16" s="340">
        <v>0.61199999999999999</v>
      </c>
      <c r="D16" s="289"/>
    </row>
    <row r="17" spans="1:5">
      <c r="A17" s="272" t="s">
        <v>51</v>
      </c>
      <c r="B17" s="341">
        <v>0.94199999999999995</v>
      </c>
      <c r="C17" s="341">
        <v>0.94199999999999995</v>
      </c>
      <c r="D17" s="290"/>
    </row>
    <row r="18" spans="1:5">
      <c r="A18" s="1" t="s">
        <v>785</v>
      </c>
      <c r="B18" s="1">
        <v>0.78800000000000003</v>
      </c>
    </row>
    <row r="19" spans="1:5" ht="18" customHeight="1">
      <c r="A19" s="569" t="s">
        <v>800</v>
      </c>
      <c r="B19" s="569"/>
      <c r="C19" s="569"/>
      <c r="D19" s="569"/>
    </row>
    <row r="20" spans="1:5" ht="14.5" customHeight="1">
      <c r="A20" s="568" t="s">
        <v>787</v>
      </c>
      <c r="B20" s="568"/>
      <c r="C20" s="568"/>
      <c r="D20" s="568"/>
    </row>
    <row r="21" spans="1:5">
      <c r="A21" s="335" t="s">
        <v>11</v>
      </c>
      <c r="B21" s="342">
        <f>IF((B15*(B39/$B$36))&gt;1,1,(B15*(B39/$B$36)))</f>
        <v>1</v>
      </c>
      <c r="C21" s="342">
        <f>IF((C15*(B39/$B$36))&gt;1,1,(C15*(B39/$B$36)))</f>
        <v>0.74780312214604117</v>
      </c>
      <c r="D21" s="342">
        <f>IF((D15*(B42/$B$36))&gt;1,1,(D15*(B42/$B$36)))</f>
        <v>0.93007874447139682</v>
      </c>
    </row>
    <row r="22" spans="1:5">
      <c r="A22" s="258" t="s">
        <v>50</v>
      </c>
      <c r="B22" s="343">
        <f>IF((B16*(B40/$B$36))&gt;1,1,(B16*(B40/$B$36)))</f>
        <v>0.87545242849031102</v>
      </c>
      <c r="C22" s="343">
        <f>IF((C16*(B40/$B$36))&gt;1,1,(C16*(B40/$B$36)))</f>
        <v>0.87402428423502498</v>
      </c>
    </row>
    <row r="23" spans="1:5">
      <c r="A23" s="272" t="s">
        <v>51</v>
      </c>
      <c r="B23" s="344">
        <f>IF((B17*(B41/$B$36))&gt;1,1,(B17*(B41/$B$36)))</f>
        <v>1</v>
      </c>
      <c r="C23" s="344">
        <f>IF((C17*(B41/$B$36))&gt;1,1,(C17*(B41/$B$36)))</f>
        <v>1</v>
      </c>
      <c r="D23" s="274"/>
    </row>
    <row r="25" spans="1:5" ht="18.5">
      <c r="A25" s="566" t="s">
        <v>802</v>
      </c>
      <c r="B25" s="566"/>
      <c r="C25" s="566"/>
      <c r="D25" s="566"/>
      <c r="E25" s="281"/>
    </row>
    <row r="26" spans="1:5">
      <c r="A26" s="346" t="s">
        <v>788</v>
      </c>
      <c r="B26" s="281"/>
      <c r="C26" s="281"/>
      <c r="D26" s="281"/>
      <c r="E26" s="281"/>
    </row>
    <row r="27" spans="1:5">
      <c r="A27" s="281"/>
      <c r="B27" s="281"/>
      <c r="C27" s="281"/>
      <c r="D27" s="281"/>
      <c r="E27" s="281"/>
    </row>
    <row r="28" spans="1:5" ht="13.9" customHeight="1">
      <c r="A28" s="347"/>
      <c r="B28" s="348" t="s">
        <v>789</v>
      </c>
      <c r="C28" s="348" t="s">
        <v>790</v>
      </c>
      <c r="D28" s="348" t="s">
        <v>791</v>
      </c>
      <c r="E28" s="348" t="s">
        <v>794</v>
      </c>
    </row>
    <row r="29" spans="1:5">
      <c r="A29" s="349" t="s">
        <v>11</v>
      </c>
      <c r="B29" s="350">
        <v>0.92</v>
      </c>
      <c r="C29" s="350">
        <f t="shared" ref="C29:E32" si="0">(1-$B29)*C$46</f>
        <v>3.8607258250548782E-2</v>
      </c>
      <c r="D29" s="350">
        <f t="shared" si="0"/>
        <v>2.3783958305492774E-2</v>
      </c>
      <c r="E29" s="350">
        <f t="shared" si="0"/>
        <v>1.7608783443958411E-2</v>
      </c>
    </row>
    <row r="30" spans="1:5">
      <c r="A30" s="349" t="s">
        <v>50</v>
      </c>
      <c r="B30" s="350">
        <v>0.61299999999999999</v>
      </c>
      <c r="C30" s="350">
        <f t="shared" si="0"/>
        <v>0.18676261178702983</v>
      </c>
      <c r="D30" s="350">
        <f t="shared" si="0"/>
        <v>0.11505489830282135</v>
      </c>
      <c r="E30" s="350">
        <f t="shared" si="0"/>
        <v>8.5182489910148859E-2</v>
      </c>
    </row>
    <row r="31" spans="1:5">
      <c r="A31" s="349" t="s">
        <v>51</v>
      </c>
      <c r="B31" s="350">
        <v>0.94199999999999995</v>
      </c>
      <c r="C31" s="350">
        <f t="shared" si="0"/>
        <v>2.7990262231647904E-2</v>
      </c>
      <c r="D31" s="350">
        <f t="shared" si="0"/>
        <v>1.7243369771482286E-2</v>
      </c>
      <c r="E31" s="350">
        <f t="shared" si="0"/>
        <v>1.2766367996869865E-2</v>
      </c>
    </row>
    <row r="32" spans="1:5">
      <c r="A32" s="351" t="s">
        <v>812</v>
      </c>
      <c r="B32" s="352">
        <v>0.69599999999999995</v>
      </c>
      <c r="C32" s="352">
        <f t="shared" si="0"/>
        <v>0.14670758135208545</v>
      </c>
      <c r="D32" s="352">
        <f t="shared" si="0"/>
        <v>9.0379041560872592E-2</v>
      </c>
      <c r="E32" s="352">
        <f t="shared" si="0"/>
        <v>6.6913377087042009E-2</v>
      </c>
    </row>
    <row r="33" spans="1:5">
      <c r="A33" s="281"/>
      <c r="B33" s="281"/>
      <c r="C33" s="281"/>
      <c r="D33" s="281"/>
      <c r="E33" s="281"/>
    </row>
    <row r="34" spans="1:5">
      <c r="A34" s="281" t="s">
        <v>792</v>
      </c>
      <c r="B34" s="281"/>
      <c r="C34" s="281"/>
      <c r="D34" s="281"/>
      <c r="E34" s="281"/>
    </row>
    <row r="35" spans="1:5">
      <c r="A35" s="281"/>
      <c r="B35" s="353" t="s">
        <v>789</v>
      </c>
      <c r="C35" s="353" t="s">
        <v>790</v>
      </c>
      <c r="D35" s="353" t="s">
        <v>791</v>
      </c>
      <c r="E35" s="353" t="s">
        <v>794</v>
      </c>
    </row>
    <row r="36" spans="1:5">
      <c r="A36" s="281"/>
      <c r="B36" s="354">
        <v>16.04</v>
      </c>
      <c r="C36" s="354">
        <v>30.07</v>
      </c>
      <c r="D36" s="354">
        <v>44.091999999999999</v>
      </c>
      <c r="E36" s="354">
        <v>28.01</v>
      </c>
    </row>
    <row r="37" spans="1:5">
      <c r="A37" s="281"/>
      <c r="B37" s="281"/>
      <c r="C37" s="281"/>
      <c r="D37" s="281"/>
      <c r="E37" s="281"/>
    </row>
    <row r="38" spans="1:5">
      <c r="A38" s="281" t="s">
        <v>793</v>
      </c>
      <c r="B38" s="281"/>
      <c r="C38" s="281"/>
      <c r="D38" s="281"/>
      <c r="E38" s="281"/>
    </row>
    <row r="39" spans="1:5">
      <c r="A39" s="355" t="s">
        <v>11</v>
      </c>
      <c r="B39" s="356">
        <f>SUMPRODUCT(B29:E29,$B$36:$E$36)</f>
        <v>17.459624569465063</v>
      </c>
      <c r="C39" s="281"/>
      <c r="D39" s="281"/>
      <c r="E39" s="281"/>
    </row>
    <row r="40" spans="1:5">
      <c r="A40" s="349" t="s">
        <v>50</v>
      </c>
      <c r="B40" s="357">
        <f>SUMPRODUCT(B30:E30,$B$36:$E$36)</f>
        <v>22.907433854787257</v>
      </c>
      <c r="C40" s="281"/>
      <c r="D40" s="281"/>
      <c r="E40" s="281"/>
    </row>
    <row r="41" spans="1:5">
      <c r="A41" s="349" t="s">
        <v>51</v>
      </c>
      <c r="B41" s="357">
        <f>SUMPRODUCT(B31:E31,$B$36:$E$36)</f>
        <v>17.069227812862174</v>
      </c>
      <c r="C41" s="281"/>
      <c r="D41" s="281"/>
      <c r="E41" s="281"/>
    </row>
    <row r="42" spans="1:5">
      <c r="A42" s="351" t="s">
        <v>812</v>
      </c>
      <c r="B42" s="357">
        <f>SUMPRODUCT(B32:E32,$B$36:$E$36)</f>
        <v>21.43457336396725</v>
      </c>
      <c r="C42" s="281"/>
      <c r="D42" s="281"/>
      <c r="E42" s="281"/>
    </row>
    <row r="43" spans="1:5">
      <c r="A43" s="281"/>
      <c r="B43" s="281"/>
      <c r="C43" s="281"/>
      <c r="D43" s="281"/>
      <c r="E43" s="281"/>
    </row>
    <row r="44" spans="1:5">
      <c r="A44" s="281" t="s">
        <v>796</v>
      </c>
      <c r="B44" s="281"/>
      <c r="C44" s="281"/>
      <c r="D44" s="281"/>
      <c r="E44" s="281"/>
    </row>
    <row r="45" spans="1:5">
      <c r="A45" s="281"/>
      <c r="B45" s="281"/>
      <c r="C45" s="281" t="s">
        <v>790</v>
      </c>
      <c r="D45" s="281" t="s">
        <v>791</v>
      </c>
      <c r="E45" s="281" t="s">
        <v>794</v>
      </c>
    </row>
    <row r="46" spans="1:5">
      <c r="A46" s="281" t="s">
        <v>795</v>
      </c>
      <c r="B46" s="281"/>
      <c r="C46" s="281">
        <v>0.48259072813185999</v>
      </c>
      <c r="D46" s="281">
        <v>0.29729947881865981</v>
      </c>
      <c r="E46" s="281">
        <v>0.22010979304948025</v>
      </c>
    </row>
  </sheetData>
  <mergeCells count="5">
    <mergeCell ref="A25:D25"/>
    <mergeCell ref="A13:D13"/>
    <mergeCell ref="A14:D14"/>
    <mergeCell ref="A19:D19"/>
    <mergeCell ref="A20:D20"/>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E5A2DB-9631-4F89-9D0C-D8E93499B37D}">
  <sheetPr>
    <tabColor rgb="FFC00000"/>
  </sheetPr>
  <dimension ref="A1:AD39"/>
  <sheetViews>
    <sheetView topLeftCell="J2" zoomScaleNormal="100" workbookViewId="0">
      <selection activeCell="M30" sqref="M30"/>
    </sheetView>
  </sheetViews>
  <sheetFormatPr defaultColWidth="9.26953125" defaultRowHeight="14.5"/>
  <cols>
    <col min="1" max="2" width="14.7265625" style="426" customWidth="1"/>
    <col min="3" max="3" width="13.26953125" style="359" customWidth="1"/>
    <col min="4" max="4" width="21.26953125" style="359" customWidth="1"/>
    <col min="5" max="7" width="12.54296875" style="359" customWidth="1"/>
    <col min="8" max="11" width="14.26953125" style="359" customWidth="1"/>
    <col min="12" max="14" width="9.26953125" style="359"/>
    <col min="15" max="23" width="12.54296875" style="359" customWidth="1"/>
    <col min="24" max="27" width="15" style="359" customWidth="1"/>
    <col min="28" max="31" width="12.54296875" style="359" customWidth="1"/>
    <col min="32" max="16384" width="9.26953125" style="359"/>
  </cols>
  <sheetData>
    <row r="1" spans="1:30" s="372" customFormat="1" ht="18">
      <c r="A1" s="374" t="s">
        <v>846</v>
      </c>
      <c r="B1" s="374"/>
      <c r="P1" s="373"/>
    </row>
    <row r="3" spans="1:30">
      <c r="B3" s="426" t="s">
        <v>847</v>
      </c>
    </row>
    <row r="4" spans="1:30">
      <c r="B4" s="426" t="s">
        <v>848</v>
      </c>
    </row>
    <row r="5" spans="1:30">
      <c r="B5" s="426" t="s">
        <v>849</v>
      </c>
    </row>
    <row r="6" spans="1:30">
      <c r="B6" s="426" t="s">
        <v>850</v>
      </c>
    </row>
    <row r="8" spans="1:30" s="427" customFormat="1"/>
    <row r="9" spans="1:30" ht="18.5">
      <c r="A9" s="433" t="s">
        <v>33</v>
      </c>
      <c r="C9" s="417" t="s">
        <v>109</v>
      </c>
      <c r="N9" s="426"/>
      <c r="P9" s="426"/>
      <c r="Q9" s="426"/>
      <c r="R9" s="426"/>
      <c r="S9" s="426"/>
      <c r="T9" s="426"/>
      <c r="U9" s="426"/>
      <c r="V9" s="426"/>
      <c r="W9" s="426"/>
      <c r="X9" s="426"/>
      <c r="Y9" s="426"/>
      <c r="Z9" s="426"/>
      <c r="AA9" s="426"/>
      <c r="AB9" s="426"/>
      <c r="AC9" s="426"/>
      <c r="AD9" s="426"/>
    </row>
    <row r="10" spans="1:30">
      <c r="N10" s="429"/>
      <c r="O10" s="429"/>
      <c r="P10" s="429"/>
      <c r="Q10" s="429"/>
      <c r="R10" s="429"/>
      <c r="S10" s="429"/>
      <c r="T10" s="429"/>
      <c r="U10" s="429"/>
      <c r="V10" s="429"/>
      <c r="W10" s="429"/>
      <c r="X10" s="429" t="s">
        <v>110</v>
      </c>
      <c r="Y10" s="429"/>
      <c r="Z10" s="429"/>
      <c r="AA10" s="429"/>
      <c r="AB10" s="429" t="s">
        <v>111</v>
      </c>
      <c r="AC10" s="429"/>
      <c r="AD10" s="429"/>
    </row>
    <row r="11" spans="1:30">
      <c r="D11" s="359" t="s">
        <v>115</v>
      </c>
      <c r="I11" s="359" t="s">
        <v>116</v>
      </c>
      <c r="N11" s="430"/>
      <c r="O11" s="430"/>
      <c r="P11" s="434" t="s">
        <v>112</v>
      </c>
      <c r="Q11" s="434"/>
      <c r="R11" s="434"/>
      <c r="S11" s="434"/>
      <c r="T11" s="434" t="s">
        <v>113</v>
      </c>
      <c r="U11" s="434"/>
      <c r="V11" s="434"/>
      <c r="W11" s="430"/>
      <c r="X11" s="430" t="s">
        <v>114</v>
      </c>
      <c r="Y11" s="430"/>
      <c r="Z11" s="430"/>
      <c r="AA11" s="430"/>
      <c r="AB11" s="430" t="s">
        <v>114</v>
      </c>
      <c r="AC11" s="430"/>
      <c r="AD11" s="430" t="s">
        <v>115</v>
      </c>
    </row>
    <row r="12" spans="1:30" ht="29">
      <c r="C12" s="362" t="s">
        <v>100</v>
      </c>
      <c r="D12" s="362" t="s">
        <v>124</v>
      </c>
      <c r="E12" s="362" t="s">
        <v>125</v>
      </c>
      <c r="F12" s="362" t="s">
        <v>126</v>
      </c>
      <c r="H12" s="362" t="s">
        <v>100</v>
      </c>
      <c r="I12" s="362" t="s">
        <v>124</v>
      </c>
      <c r="J12" s="362" t="s">
        <v>125</v>
      </c>
      <c r="K12" s="362" t="s">
        <v>126</v>
      </c>
      <c r="N12" s="435"/>
      <c r="O12" s="435"/>
      <c r="P12" s="435" t="s">
        <v>88</v>
      </c>
      <c r="Q12" s="435" t="s">
        <v>117</v>
      </c>
      <c r="R12" s="435" t="s">
        <v>55</v>
      </c>
      <c r="S12" s="435" t="s">
        <v>118</v>
      </c>
      <c r="T12" s="435" t="s">
        <v>88</v>
      </c>
      <c r="U12" s="435" t="s">
        <v>119</v>
      </c>
      <c r="V12" s="435" t="s">
        <v>118</v>
      </c>
      <c r="W12" s="435"/>
      <c r="X12" s="435" t="s">
        <v>120</v>
      </c>
      <c r="Y12" s="435" t="s">
        <v>121</v>
      </c>
      <c r="Z12" s="436" t="s">
        <v>122</v>
      </c>
      <c r="AA12" s="437"/>
      <c r="AB12" s="435" t="s">
        <v>123</v>
      </c>
      <c r="AC12" s="435" t="s">
        <v>120</v>
      </c>
      <c r="AD12" s="435" t="s">
        <v>120</v>
      </c>
    </row>
    <row r="13" spans="1:30">
      <c r="C13" s="364" t="s">
        <v>9</v>
      </c>
      <c r="D13" s="365">
        <f>R13</f>
        <v>0.19349931235333248</v>
      </c>
      <c r="E13" s="365">
        <f>AD13</f>
        <v>0.25018233099406711</v>
      </c>
      <c r="F13" s="288">
        <f>1-D13/E13</f>
        <v>0.22656683393871979</v>
      </c>
      <c r="H13" s="364" t="s">
        <v>9</v>
      </c>
      <c r="I13" s="365">
        <f>X13</f>
        <v>4.6730565869501561E-3</v>
      </c>
      <c r="J13" s="365">
        <f>AC13</f>
        <v>6.0060821917808224E-3</v>
      </c>
      <c r="K13" s="288">
        <f>1-I13/J13</f>
        <v>0.22194594783515942</v>
      </c>
      <c r="N13" s="438"/>
      <c r="O13" s="438" t="s">
        <v>34</v>
      </c>
      <c r="P13" s="438">
        <f>GETPIVOTDATA("10,000 ppmv ONLY",API1993_PivotTables!$A$30,"TYPE","Connection","Tranche",3)</f>
        <v>770</v>
      </c>
      <c r="Q13" s="439">
        <f>GETPIVOTDATA("Average of 10,000 ppmv ONLY",API1993_PivotTables!$A$10,"TYPE","Connection")</f>
        <v>0.61237060216128814</v>
      </c>
      <c r="R13" s="439">
        <f>Q13*lbC1_lbgas_NG*kg_per_lb</f>
        <v>0.19349931235333248</v>
      </c>
      <c r="S13" s="440">
        <f>P13*R13</f>
        <v>148.99447051206602</v>
      </c>
      <c r="T13" s="438">
        <f>API1993_Counts!D13-API1993_Counts!S13</f>
        <v>31972</v>
      </c>
      <c r="U13" s="438">
        <f>Correlation_Eqns!B11*lbC1_lbgas_NG*kg_per_lb</f>
        <v>1.25445648E-4</v>
      </c>
      <c r="V13" s="438">
        <f>T13*U13</f>
        <v>4.0107482578560001</v>
      </c>
      <c r="W13" s="438"/>
      <c r="X13" s="441">
        <f>(S13+V13)/(P13+T13)</f>
        <v>4.6730565869501561E-3</v>
      </c>
      <c r="Y13" s="441">
        <f>X13*(1/kg_per_lb)*(1/lbC1_lbgas_NG)</f>
        <v>1.4788902561364361E-2</v>
      </c>
      <c r="Z13" s="439">
        <f>P13/(P13+T13)</f>
        <v>2.3517195040009774E-2</v>
      </c>
      <c r="AA13" s="442"/>
      <c r="AB13" s="438">
        <v>0.114</v>
      </c>
      <c r="AC13" s="438">
        <f>AB13*scf_per_mscf*g_per_scf*(1/g_per_kg)*(1/days_per_yr)</f>
        <v>6.0060821917808224E-3</v>
      </c>
      <c r="AD13" s="438">
        <f>(AC13-(V13/(T13+P13)))/Z13</f>
        <v>0.25018233099406711</v>
      </c>
    </row>
    <row r="14" spans="1:30">
      <c r="C14" s="366" t="s">
        <v>8</v>
      </c>
      <c r="D14" s="367">
        <f>R14</f>
        <v>0.51494135567584309</v>
      </c>
      <c r="E14" s="367">
        <f>AD14</f>
        <v>0.5014508556276609</v>
      </c>
      <c r="F14" s="289">
        <f>1-D14/E14</f>
        <v>-2.6902935545490836E-2</v>
      </c>
      <c r="H14" s="366" t="s">
        <v>8</v>
      </c>
      <c r="I14" s="367">
        <f>X14</f>
        <v>4.5172225839355283E-2</v>
      </c>
      <c r="J14" s="367">
        <f>AC14</f>
        <v>4.3991917808219178E-2</v>
      </c>
      <c r="K14" s="289">
        <f>1-I14/J14</f>
        <v>-2.6830110846306043E-2</v>
      </c>
      <c r="N14" s="443"/>
      <c r="O14" s="443" t="s">
        <v>35</v>
      </c>
      <c r="P14" s="443">
        <f>GETPIVOTDATA("10,000 ppmv ONLY",API1993_PivotTables!$A$30,"TYPE","Valve","Tranche",3)</f>
        <v>533</v>
      </c>
      <c r="Q14" s="444">
        <f>GETPIVOTDATA("Average of 10,000 ppmv ONLY",API1993_PivotTables!$A$10,"TYPE","Valve")</f>
        <v>1.6296437657471361</v>
      </c>
      <c r="R14" s="444">
        <f>Q14*lbC1_lbgas_NG*kg_per_lb</f>
        <v>0.51494135567584309</v>
      </c>
      <c r="S14" s="445">
        <f>P14*R14</f>
        <v>274.46374257522439</v>
      </c>
      <c r="T14" s="443">
        <f>API1993_Counts!C13-API1993_Counts!R13</f>
        <v>5559</v>
      </c>
      <c r="U14" s="443">
        <f>Correlation_Eqns!B13*lbC1_lbgas_NG*kg_per_lb</f>
        <v>1.30501392E-4</v>
      </c>
      <c r="V14" s="443">
        <f>T14*U14</f>
        <v>0.725457238128</v>
      </c>
      <c r="W14" s="443"/>
      <c r="X14" s="444">
        <f>(S14+V14)/(P14+T14)</f>
        <v>4.5172225839355283E-2</v>
      </c>
      <c r="Y14" s="446">
        <f>X14*(1/kg_per_lb)*(1/lbC1_lbgas_NG)</f>
        <v>0.14295732011543397</v>
      </c>
      <c r="Z14" s="444">
        <f>P14/(P14+T14)</f>
        <v>8.7491792514773473E-2</v>
      </c>
      <c r="AA14" s="447"/>
      <c r="AB14" s="443">
        <v>0.83499999999999996</v>
      </c>
      <c r="AC14" s="443">
        <f>AB14*scf_per_mscf*g_per_scf*(1/g_per_kg)*(1/days_per_yr)</f>
        <v>4.3991917808219178E-2</v>
      </c>
      <c r="AD14" s="443">
        <f>(AC14-(V14/(T14+P14)))/Z14</f>
        <v>0.5014508556276609</v>
      </c>
    </row>
    <row r="15" spans="1:30">
      <c r="C15" s="366" t="s">
        <v>127</v>
      </c>
      <c r="D15" s="367">
        <f>R15</f>
        <v>0.20241495274317273</v>
      </c>
      <c r="E15" s="367">
        <f>AD15</f>
        <v>0.18368750400032371</v>
      </c>
      <c r="F15" s="289">
        <f>1-D15/E15</f>
        <v>-0.10195276398777797</v>
      </c>
      <c r="H15" s="366" t="s">
        <v>127</v>
      </c>
      <c r="I15" s="367">
        <f>X15</f>
        <v>1.247890092514118E-2</v>
      </c>
      <c r="J15" s="367">
        <f>AC15</f>
        <v>1.1327260273972604E-2</v>
      </c>
      <c r="K15" s="289">
        <f>1-I15/J15</f>
        <v>-0.1016698321848204</v>
      </c>
      <c r="N15" s="443"/>
      <c r="O15" s="443" t="s">
        <v>10</v>
      </c>
      <c r="P15" s="443">
        <f>GETPIVOTDATA("10,000 ppmv ONLY",API1993_PivotTables!$A$30,"TYPE","OpenEnd","Tranche",3)</f>
        <v>65</v>
      </c>
      <c r="Q15" s="444">
        <f>GETPIVOTDATA("Average of 10,000 ppmv ONLY",API1993_PivotTables!$A$10,"TYPE","OpenEnd")</f>
        <v>0.64058608265979522</v>
      </c>
      <c r="R15" s="444">
        <f>Q15*lbC1_lbgas_NG*kg_per_lb</f>
        <v>0.20241495274317273</v>
      </c>
      <c r="S15" s="445">
        <f>P15*R15</f>
        <v>13.156971928306227</v>
      </c>
      <c r="T15" s="443">
        <f>API1993_Counts!E13-API1993_Counts!T13</f>
        <v>992</v>
      </c>
      <c r="U15" s="443">
        <f>Correlation_Eqns!B12*lbC1_lbgas_NG*kg_per_lb</f>
        <v>3.3494304000000007E-5</v>
      </c>
      <c r="V15" s="443">
        <f>T15*U15</f>
        <v>3.3226349568000003E-2</v>
      </c>
      <c r="W15" s="443"/>
      <c r="X15" s="444">
        <f>(S15+V15)/(P15+T15)</f>
        <v>1.247890092514118E-2</v>
      </c>
      <c r="Y15" s="446">
        <f>X15*(1/kg_per_lb)*(1/lbC1_lbgas_NG)</f>
        <v>3.9492192405758457E-2</v>
      </c>
      <c r="Z15" s="444">
        <f>P15/(P15+T15)</f>
        <v>6.1494796594134343E-2</v>
      </c>
      <c r="AA15" s="447"/>
      <c r="AB15" s="443">
        <v>0.215</v>
      </c>
      <c r="AC15" s="443">
        <f>AB15*scf_per_mscf*g_per_scf*(1/g_per_kg)*(1/days_per_yr)</f>
        <v>1.1327260273972604E-2</v>
      </c>
      <c r="AD15" s="443">
        <f>(AC15-(V15/(T15+P15)))/Z15</f>
        <v>0.18368750400032371</v>
      </c>
    </row>
    <row r="16" spans="1:30">
      <c r="C16" s="366" t="s">
        <v>128</v>
      </c>
      <c r="D16" s="367">
        <f>R16</f>
        <v>0.26493107601896504</v>
      </c>
      <c r="E16" s="367">
        <f>AD16</f>
        <v>0.7232060547945206</v>
      </c>
      <c r="F16" s="289">
        <f>1-D16/E16</f>
        <v>0.63367138001321344</v>
      </c>
      <c r="H16" s="366" t="s">
        <v>128</v>
      </c>
      <c r="I16" s="367">
        <f>X16</f>
        <v>2.5707597672999304E-2</v>
      </c>
      <c r="J16" s="367">
        <f>AC16</f>
        <v>7.0176328767123292E-2</v>
      </c>
      <c r="K16" s="289">
        <f>1-I16/J16</f>
        <v>0.63367138001321344</v>
      </c>
      <c r="N16" s="443"/>
      <c r="O16" s="443" t="s">
        <v>18</v>
      </c>
      <c r="P16" s="443">
        <f>GETPIVOTDATA("10,000 ppmv ONLY",API1993_PivotTables!$A$30,"TYPE","PressureRelie","Tranche",3)</f>
        <v>36</v>
      </c>
      <c r="Q16" s="444">
        <f>GETPIVOTDATA("Average of 10,000 ppmv ONLY",API1993_PivotTables!$A$10,"TYPE","PressureRelie")</f>
        <v>0.83843193332246269</v>
      </c>
      <c r="R16" s="444">
        <f>Q16*lbC1_lbgas_NG*kg_per_lb</f>
        <v>0.26493107601896504</v>
      </c>
      <c r="S16" s="445">
        <f>P16*R16</f>
        <v>9.5375187366827419</v>
      </c>
      <c r="T16" s="443">
        <f>API1993_Counts!F13-API1993_Counts!U13</f>
        <v>335</v>
      </c>
      <c r="U16" s="443"/>
      <c r="V16" s="443"/>
      <c r="W16" s="443"/>
      <c r="X16" s="444">
        <f>(S16+V16)/(P16+T16)</f>
        <v>2.5707597672999304E-2</v>
      </c>
      <c r="Y16" s="446">
        <f>X16*(1/kg_per_lb)*(1/lbC1_lbgas_NG)</f>
        <v>8.1357276548810392E-2</v>
      </c>
      <c r="Z16" s="444">
        <f>P16/(P16+T16)</f>
        <v>9.7035040431266845E-2</v>
      </c>
      <c r="AA16" s="443"/>
      <c r="AB16" s="443">
        <v>1.3320000000000001</v>
      </c>
      <c r="AC16" s="443">
        <f>AB16*scf_per_mscf*g_per_scf*(1/g_per_kg)*(1/days_per_yr)</f>
        <v>7.0176328767123292E-2</v>
      </c>
      <c r="AD16" s="443">
        <f>(AC16-(V16/(T16+P16)))/Z16</f>
        <v>0.7232060547945206</v>
      </c>
    </row>
    <row r="17" spans="1:30">
      <c r="C17" s="368" t="s">
        <v>129</v>
      </c>
      <c r="D17" s="369">
        <f>R17</f>
        <v>0.60030976399174429</v>
      </c>
      <c r="E17" s="369">
        <f>AD17</f>
        <v>0.87404301369863024</v>
      </c>
      <c r="F17" s="290">
        <f>1-D17/E17</f>
        <v>0.31318052477594549</v>
      </c>
      <c r="H17" s="368" t="s">
        <v>129</v>
      </c>
      <c r="I17" s="369">
        <f>X17</f>
        <v>8.5758537713106334E-2</v>
      </c>
      <c r="J17" s="369">
        <f>AC17</f>
        <v>0.12486328767123288</v>
      </c>
      <c r="K17" s="290">
        <f>1-I17/J17</f>
        <v>0.31318052477594538</v>
      </c>
      <c r="N17" s="448"/>
      <c r="O17" s="448" t="s">
        <v>36</v>
      </c>
      <c r="P17" s="448">
        <f>GETPIVOTDATA("10,000 ppmv ONLY",API1993_PivotTables!$A$30,"TYPE","Compressor","Tranche",3)</f>
        <v>7</v>
      </c>
      <c r="Q17" s="449">
        <f>GETPIVOTDATA("Average of 10,000 ppmv ONLY",API1993_PivotTables!$A$10,"TYPE","Compressor")</f>
        <v>1.8998106359554419</v>
      </c>
      <c r="R17" s="449">
        <f>Q17*lbC1_lbgas_NG*kg_per_lb</f>
        <v>0.60030976399174429</v>
      </c>
      <c r="S17" s="450">
        <f>P17*R17</f>
        <v>4.2021683479422105</v>
      </c>
      <c r="T17" s="448">
        <f>API1993_Counts!G13-API1993_Counts!V13</f>
        <v>42</v>
      </c>
      <c r="U17" s="448"/>
      <c r="V17" s="448"/>
      <c r="W17" s="448"/>
      <c r="X17" s="449">
        <f>(S17+V17)/(P17+T17)</f>
        <v>8.5758537713106334E-2</v>
      </c>
      <c r="Y17" s="451">
        <f>X17*(1/kg_per_lb)*(1/lbC1_lbgas_NG)</f>
        <v>0.27140151942220597</v>
      </c>
      <c r="Z17" s="449">
        <f>P17/(P17+T17)</f>
        <v>0.14285714285714285</v>
      </c>
      <c r="AA17" s="448"/>
      <c r="AB17" s="448">
        <v>2.37</v>
      </c>
      <c r="AC17" s="448">
        <f>AB17*scf_per_mscf*g_per_scf*(1/g_per_kg)*(1/days_per_yr)</f>
        <v>0.12486328767123288</v>
      </c>
      <c r="AD17" s="448">
        <f>(AC17-(V17/(T17+P17)))/Z17</f>
        <v>0.87404301369863024</v>
      </c>
    </row>
    <row r="18" spans="1:30">
      <c r="C18" s="366"/>
      <c r="D18" s="367"/>
      <c r="E18" s="367"/>
      <c r="F18" s="289"/>
      <c r="H18" s="366"/>
      <c r="N18" s="358"/>
      <c r="O18" s="358"/>
      <c r="P18" s="358"/>
      <c r="Q18" s="360"/>
      <c r="R18" s="358"/>
      <c r="S18" s="363"/>
      <c r="T18" s="358"/>
      <c r="U18" s="358"/>
      <c r="V18" s="358"/>
      <c r="W18" s="358"/>
      <c r="X18" s="360"/>
      <c r="Y18" s="360"/>
      <c r="Z18" s="358"/>
      <c r="AA18" s="358"/>
      <c r="AB18" s="358"/>
      <c r="AC18" s="358"/>
      <c r="AD18" s="358"/>
    </row>
    <row r="19" spans="1:30" ht="14.65" customHeight="1">
      <c r="C19" s="366"/>
      <c r="D19" s="367"/>
      <c r="E19" s="367"/>
      <c r="F19" s="289"/>
      <c r="H19" s="366"/>
      <c r="N19" s="358"/>
      <c r="O19" s="358"/>
      <c r="P19" s="358"/>
      <c r="Q19" s="360"/>
      <c r="R19" s="361"/>
      <c r="S19" s="363"/>
      <c r="T19" s="358"/>
      <c r="U19" s="358"/>
      <c r="V19" s="358"/>
      <c r="W19" s="358"/>
      <c r="X19" s="358"/>
      <c r="Y19" s="358"/>
      <c r="Z19" s="358"/>
      <c r="AA19" s="358"/>
      <c r="AB19" s="358"/>
      <c r="AC19" s="358"/>
      <c r="AD19" s="358"/>
    </row>
    <row r="20" spans="1:30" ht="14.65" customHeight="1">
      <c r="A20" s="433" t="s">
        <v>37</v>
      </c>
      <c r="C20" s="267" t="s">
        <v>130</v>
      </c>
      <c r="D20" s="367"/>
      <c r="E20" s="367"/>
      <c r="F20" s="289"/>
      <c r="H20" s="366"/>
      <c r="N20" s="358"/>
      <c r="O20" s="358"/>
      <c r="P20" s="358"/>
      <c r="Q20" s="360"/>
      <c r="R20" s="361"/>
      <c r="S20" s="363"/>
      <c r="T20" s="358"/>
      <c r="U20" s="358"/>
      <c r="V20" s="358"/>
      <c r="W20" s="358"/>
      <c r="X20" s="358"/>
      <c r="Y20" s="358"/>
      <c r="Z20" s="358"/>
      <c r="AA20" s="358"/>
      <c r="AB20" s="358"/>
      <c r="AC20" s="358"/>
      <c r="AD20" s="358"/>
    </row>
    <row r="21" spans="1:30" ht="14.65" customHeight="1">
      <c r="A21" s="359"/>
      <c r="B21" s="359"/>
      <c r="N21" s="358"/>
      <c r="O21" s="358"/>
      <c r="P21" s="358"/>
      <c r="Q21" s="358"/>
      <c r="R21" s="358"/>
      <c r="S21" s="358"/>
      <c r="T21" s="358"/>
      <c r="U21" s="358"/>
      <c r="V21" s="358"/>
      <c r="W21" s="358"/>
      <c r="X21" s="358" t="s">
        <v>110</v>
      </c>
      <c r="Y21" s="358"/>
      <c r="Z21" s="358"/>
      <c r="AA21" s="358"/>
      <c r="AB21" s="358" t="s">
        <v>131</v>
      </c>
      <c r="AC21" s="358"/>
      <c r="AD21" s="358"/>
    </row>
    <row r="22" spans="1:30" ht="14.65" customHeight="1">
      <c r="N22" s="358"/>
      <c r="O22" s="358"/>
      <c r="P22" s="452" t="s">
        <v>112</v>
      </c>
      <c r="Q22" s="452"/>
      <c r="R22" s="452"/>
      <c r="S22" s="452"/>
      <c r="T22" s="452" t="s">
        <v>113</v>
      </c>
      <c r="U22" s="452"/>
      <c r="V22" s="452"/>
      <c r="W22" s="358"/>
      <c r="X22" s="358" t="s">
        <v>114</v>
      </c>
      <c r="Y22" s="358"/>
      <c r="Z22" s="428"/>
      <c r="AA22" s="358"/>
      <c r="AB22" s="358" t="s">
        <v>114</v>
      </c>
      <c r="AC22" s="358"/>
      <c r="AD22" s="358" t="s">
        <v>115</v>
      </c>
    </row>
    <row r="23" spans="1:30" ht="24" customHeight="1">
      <c r="C23" s="362" t="s">
        <v>100</v>
      </c>
      <c r="D23" s="362" t="s">
        <v>124</v>
      </c>
      <c r="E23" s="362" t="s">
        <v>132</v>
      </c>
      <c r="F23" s="362" t="s">
        <v>126</v>
      </c>
      <c r="H23" s="362" t="s">
        <v>100</v>
      </c>
      <c r="I23" s="362" t="s">
        <v>124</v>
      </c>
      <c r="J23" s="362" t="s">
        <v>132</v>
      </c>
      <c r="K23" s="362" t="s">
        <v>126</v>
      </c>
      <c r="N23" s="431"/>
      <c r="O23" s="431"/>
      <c r="P23" s="465" t="s">
        <v>88</v>
      </c>
      <c r="Q23" s="465" t="s">
        <v>117</v>
      </c>
      <c r="R23" s="465" t="s">
        <v>55</v>
      </c>
      <c r="S23" s="435" t="s">
        <v>118</v>
      </c>
      <c r="T23" s="435" t="s">
        <v>88</v>
      </c>
      <c r="U23" s="435" t="s">
        <v>119</v>
      </c>
      <c r="V23" s="435" t="s">
        <v>118</v>
      </c>
      <c r="W23" s="465"/>
      <c r="X23" s="465" t="s">
        <v>120</v>
      </c>
      <c r="Y23" s="465" t="s">
        <v>121</v>
      </c>
      <c r="Z23" s="436" t="s">
        <v>122</v>
      </c>
      <c r="AA23" s="453"/>
      <c r="AB23" s="465"/>
      <c r="AC23" s="465" t="s">
        <v>120</v>
      </c>
      <c r="AD23" s="465" t="s">
        <v>120</v>
      </c>
    </row>
    <row r="24" spans="1:30" ht="14.65" customHeight="1">
      <c r="C24" s="366" t="s">
        <v>38</v>
      </c>
      <c r="D24" s="370">
        <f>R24</f>
        <v>0.18840647690422729</v>
      </c>
      <c r="E24" s="370">
        <f>AD24</f>
        <v>0.31674061119066288</v>
      </c>
      <c r="F24" s="289">
        <f>1-D24/E24</f>
        <v>0.40517107611813152</v>
      </c>
      <c r="H24" s="366" t="s">
        <v>38</v>
      </c>
      <c r="I24" s="370">
        <f>X24</f>
        <v>1.8790831395184666E-3</v>
      </c>
      <c r="J24" s="370">
        <f>AC24</f>
        <v>3.0844800000000001E-3</v>
      </c>
      <c r="K24" s="289">
        <f>1-I24/J24</f>
        <v>0.39079418912800001</v>
      </c>
      <c r="N24" s="432"/>
      <c r="O24" s="432" t="s">
        <v>38</v>
      </c>
      <c r="P24" s="466">
        <f>GETPIVOTDATA("10,000 ppmv ONLY",API1993_PivotTables!$A$30,"TYPE","Connection","Tranche",1)</f>
        <v>356</v>
      </c>
      <c r="Q24" s="454">
        <f>GETPIVOTDATA("10,000 OR 100,000 ppmv",API1993_PivotTables!$A$20,"TYPE","Connection","Tranche",1)</f>
        <v>0.67698570942439251</v>
      </c>
      <c r="R24" s="454">
        <f>Q24*lbC1_lbgas_Loil*kg_per_lb</f>
        <v>0.18840647690422729</v>
      </c>
      <c r="S24" s="455">
        <f>P24*R24</f>
        <v>67.072705777904915</v>
      </c>
      <c r="T24" s="466">
        <f>API1993_Counts!D11-API1993_Counts!S11</f>
        <v>37546</v>
      </c>
      <c r="U24" s="466">
        <f>Correlation_Eqns!B11*lbC1_lbgas_Loil*kg_per_lb</f>
        <v>1.1048589400000002E-4</v>
      </c>
      <c r="V24" s="466">
        <f>T24*U24</f>
        <v>4.1483033761240007</v>
      </c>
      <c r="W24" s="466"/>
      <c r="X24" s="441">
        <f>(S24+V24)/(P24+T24)</f>
        <v>1.8790831395184666E-3</v>
      </c>
      <c r="Y24" s="441">
        <f>X24*(1/kg_per_lb)*(1/lbC1_lbgas_Loil)</f>
        <v>6.751957008999096E-3</v>
      </c>
      <c r="Z24" s="454">
        <f>P24/(P24+T24)</f>
        <v>9.3926441876418139E-3</v>
      </c>
      <c r="AA24" s="456"/>
      <c r="AB24" s="466"/>
      <c r="AC24" s="466">
        <v>3.0844800000000001E-3</v>
      </c>
      <c r="AD24" s="466">
        <f>(AC24-(V24/(T24+P24)))/Z24</f>
        <v>0.31674061119066288</v>
      </c>
    </row>
    <row r="25" spans="1:30" ht="14.65" customHeight="1">
      <c r="C25" s="366" t="s">
        <v>39</v>
      </c>
      <c r="D25" s="370">
        <f>R25</f>
        <v>0.341977401753494</v>
      </c>
      <c r="E25" s="370">
        <f>AD25</f>
        <v>0.21241538197743282</v>
      </c>
      <c r="F25" s="289">
        <f>1-D25/E25</f>
        <v>-0.60994650467368672</v>
      </c>
      <c r="H25" s="366" t="s">
        <v>39</v>
      </c>
      <c r="I25" s="370">
        <f>X25</f>
        <v>3.3089398160167531E-2</v>
      </c>
      <c r="J25" s="370">
        <f>AC25</f>
        <v>2.05632E-2</v>
      </c>
      <c r="K25" s="289">
        <f>1-I25/J25</f>
        <v>-0.60915607299289665</v>
      </c>
      <c r="N25" s="429"/>
      <c r="O25" s="429" t="s">
        <v>39</v>
      </c>
      <c r="P25" s="467">
        <f>GETPIVOTDATA("10,000 ppmv ONLY",API1993_PivotTables!$A$30,"TYPE","OpenEnd","Tranche",1)</f>
        <v>67</v>
      </c>
      <c r="Q25" s="457">
        <f>GETPIVOTDATA("10,000 OR 100,000 ppmv",API1993_PivotTables!$A$20,"TYPE","OpenEnd","Tranche",1)</f>
        <v>1.2287996556025254</v>
      </c>
      <c r="R25" s="457">
        <f>Q25*lbC1_lbgas_Loil*kg_per_lb</f>
        <v>0.341977401753494</v>
      </c>
      <c r="S25" s="458">
        <f>P25*R25</f>
        <v>22.912485917484098</v>
      </c>
      <c r="T25" s="467">
        <f>API1993_Counts!E11-API1993_Counts!T11</f>
        <v>626</v>
      </c>
      <c r="U25" s="467">
        <f>Correlation_Eqns!B12*lbC1_lbgas_Loil*kg_per_lb</f>
        <v>2.9500012000000008E-5</v>
      </c>
      <c r="V25" s="467">
        <f>T25*U25</f>
        <v>1.8467007512000005E-2</v>
      </c>
      <c r="W25" s="467"/>
      <c r="X25" s="457">
        <f>(S25+V25)/(P25+T25)</f>
        <v>3.3089398160167531E-2</v>
      </c>
      <c r="Y25" s="446">
        <f>X25*(1/kg_per_lb)*(1/lbC1_lbgas_Loil)</f>
        <v>0.11889745010875787</v>
      </c>
      <c r="Z25" s="457">
        <f>P25/(P25+T25)</f>
        <v>9.6681096681096687E-2</v>
      </c>
      <c r="AA25" s="459"/>
      <c r="AB25" s="467"/>
      <c r="AC25" s="467">
        <v>2.05632E-2</v>
      </c>
      <c r="AD25" s="467">
        <f>(AC25-(V25/(T25+P25)))/Z25</f>
        <v>0.21241538197743282</v>
      </c>
    </row>
    <row r="26" spans="1:30" ht="14.65" customHeight="1">
      <c r="C26" s="366"/>
      <c r="D26" s="370"/>
      <c r="E26" s="370"/>
      <c r="F26" s="289"/>
      <c r="H26" s="366"/>
      <c r="I26" s="370"/>
      <c r="J26" s="370"/>
      <c r="K26" s="289"/>
      <c r="N26" s="429"/>
      <c r="O26" s="429" t="s">
        <v>31</v>
      </c>
      <c r="P26" s="467"/>
      <c r="Q26" s="457"/>
      <c r="R26" s="457"/>
      <c r="S26" s="458"/>
      <c r="T26" s="467"/>
      <c r="U26" s="467"/>
      <c r="V26" s="467"/>
      <c r="W26" s="467"/>
      <c r="X26" s="457"/>
      <c r="Y26" s="446"/>
      <c r="Z26" s="457"/>
      <c r="AA26" s="459"/>
      <c r="AB26" s="467"/>
      <c r="AC26" s="467"/>
      <c r="AD26" s="467"/>
    </row>
    <row r="27" spans="1:30" ht="14.65" customHeight="1">
      <c r="C27" s="366" t="s">
        <v>8</v>
      </c>
      <c r="D27" s="370">
        <f>R27</f>
        <v>0.74244013002446152</v>
      </c>
      <c r="E27" s="370">
        <f>AD27</f>
        <v>0.79886262059452418</v>
      </c>
      <c r="F27" s="289">
        <f>1-D27/E27</f>
        <v>7.0628527503355021E-2</v>
      </c>
      <c r="H27" s="366" t="s">
        <v>8</v>
      </c>
      <c r="I27" s="370">
        <f>X27</f>
        <v>3.4134266392964893E-2</v>
      </c>
      <c r="J27" s="370">
        <f>AC27</f>
        <v>3.6720000000000003E-2</v>
      </c>
      <c r="K27" s="289">
        <f>1-I27/J27</f>
        <v>7.0417581890934389E-2</v>
      </c>
      <c r="N27" s="429"/>
      <c r="O27" s="429" t="s">
        <v>8</v>
      </c>
      <c r="P27" s="467">
        <f>GETPIVOTDATA("10,000 ppmv ONLY",API1993_PivotTables!$A$30,"TYPE","Valve","Tranche",1)</f>
        <v>435</v>
      </c>
      <c r="Q27" s="457">
        <f>GETPIVOTDATA("10,000 OR 100,000 ppmv",API1993_PivotTables!$A$20,"TYPE","Valve","Tranche",1)</f>
        <v>2.6677498904947199</v>
      </c>
      <c r="R27" s="457">
        <f>Q27*lbC1_lbgas_Loil*kg_per_lb</f>
        <v>0.74244013002446152</v>
      </c>
      <c r="S27" s="458">
        <f>P27*R27</f>
        <v>322.96145656064078</v>
      </c>
      <c r="T27" s="467">
        <f>API1993_Counts!C11-API1993_Counts!R11</f>
        <v>9057</v>
      </c>
      <c r="U27" s="467">
        <f>Correlation_Eqns!B13*lbC1_lbgas_Loil*kg_per_lb</f>
        <v>1.1493872600000002E-4</v>
      </c>
      <c r="V27" s="467">
        <f>T27*U27</f>
        <v>1.0410000413820002</v>
      </c>
      <c r="W27" s="467"/>
      <c r="X27" s="457">
        <f>(S27+V27)/(P27+T27)</f>
        <v>3.4134266392964893E-2</v>
      </c>
      <c r="Y27" s="446">
        <f>X27*(1/kg_per_lb)*(1/lbC1_lbgas_Loil)</f>
        <v>0.12265189036717269</v>
      </c>
      <c r="Z27" s="457">
        <f>P27/(P27+T27)</f>
        <v>4.5828065739570163E-2</v>
      </c>
      <c r="AA27" s="467"/>
      <c r="AB27" s="467"/>
      <c r="AC27" s="467">
        <v>3.6720000000000003E-2</v>
      </c>
      <c r="AD27" s="467">
        <f>(AC27-(V27/(T27+P27)))/Z27</f>
        <v>0.79886262059452418</v>
      </c>
    </row>
    <row r="28" spans="1:30" ht="14.65" customHeight="1">
      <c r="C28" s="368"/>
      <c r="D28" s="369"/>
      <c r="E28" s="369"/>
      <c r="F28" s="290"/>
      <c r="H28" s="368"/>
      <c r="I28" s="369"/>
      <c r="J28" s="369"/>
      <c r="K28" s="290"/>
      <c r="N28" s="429"/>
      <c r="O28" s="429" t="s">
        <v>40</v>
      </c>
      <c r="P28" s="467">
        <f>GETPIVOTDATA("10,000 ppmv ONLY",API1993_PivotTables!$A$30,"TYPE","PressureRelie","Tranche",1)</f>
        <v>3</v>
      </c>
      <c r="Q28" s="457">
        <f>GETPIVOTDATA("10,000 OR 100,000 ppmv",API1993_PivotTables!$A$20,"TYPE","PressureRelie","Tranche",1)</f>
        <v>1.3138788985821896</v>
      </c>
      <c r="R28" s="457">
        <f>Q28*lbC1_lbgas_Loil*kg_per_lb</f>
        <v>0.36565512523322058</v>
      </c>
      <c r="S28" s="458">
        <f>P28*R28</f>
        <v>1.0969653756996618</v>
      </c>
      <c r="T28" s="467">
        <f>API1993_Counts!F11-API1993_Counts!U11</f>
        <v>33</v>
      </c>
      <c r="U28" s="467">
        <f>Correlation_Eqns!B15*lbC1_lbgas_Loil*kg_per_lb</f>
        <v>5.9000024000000017E-5</v>
      </c>
      <c r="V28" s="467">
        <f>T28*U28</f>
        <v>1.9470007920000005E-3</v>
      </c>
      <c r="W28" s="467"/>
      <c r="X28" s="457">
        <f>(S28+V28)/(P28+T28)</f>
        <v>3.0525343791435049E-2</v>
      </c>
      <c r="Y28" s="446">
        <f>X28*(1/kg_per_lb)*(1/lbC1_lbgas_Loil)</f>
        <v>0.10968424154851582</v>
      </c>
      <c r="Z28" s="457">
        <f>P28/(P28+T28)</f>
        <v>8.3333333333333329E-2</v>
      </c>
      <c r="AA28" s="467"/>
      <c r="AB28" s="467"/>
      <c r="AC28" s="467"/>
      <c r="AD28" s="467"/>
    </row>
    <row r="29" spans="1:30" ht="14.65" customHeight="1">
      <c r="N29" s="430"/>
      <c r="O29" s="430" t="s">
        <v>41</v>
      </c>
      <c r="P29" s="434"/>
      <c r="Q29" s="434"/>
      <c r="R29" s="434"/>
      <c r="S29" s="448"/>
      <c r="T29" s="448"/>
      <c r="U29" s="448"/>
      <c r="V29" s="448"/>
      <c r="W29" s="434"/>
      <c r="X29" s="434"/>
      <c r="Y29" s="434"/>
      <c r="Z29" s="451"/>
      <c r="AA29" s="460"/>
      <c r="AB29" s="434"/>
      <c r="AC29" s="434"/>
      <c r="AD29" s="434"/>
    </row>
    <row r="30" spans="1:30" ht="14.65" customHeight="1">
      <c r="N30" s="358"/>
      <c r="O30" s="358"/>
      <c r="P30" s="358"/>
      <c r="Q30" s="358"/>
      <c r="R30" s="358"/>
      <c r="S30" s="358"/>
      <c r="T30" s="358"/>
      <c r="U30" s="358"/>
      <c r="V30" s="358"/>
      <c r="W30" s="358"/>
      <c r="X30" s="358"/>
      <c r="Y30" s="358"/>
      <c r="Z30" s="358"/>
      <c r="AA30" s="358"/>
      <c r="AB30" s="358"/>
      <c r="AC30" s="358"/>
      <c r="AD30" s="358"/>
    </row>
    <row r="31" spans="1:30" ht="14.65" customHeight="1">
      <c r="A31" s="433" t="s">
        <v>42</v>
      </c>
      <c r="N31" s="358"/>
      <c r="O31" s="358"/>
      <c r="P31" s="358"/>
      <c r="Q31" s="358"/>
      <c r="R31" s="358"/>
      <c r="S31" s="358"/>
      <c r="T31" s="358"/>
      <c r="U31" s="358"/>
      <c r="V31" s="358"/>
      <c r="W31" s="358"/>
      <c r="X31" s="358" t="s">
        <v>110</v>
      </c>
      <c r="Y31" s="358"/>
      <c r="Z31" s="358"/>
      <c r="AA31" s="358"/>
      <c r="AB31" s="358"/>
      <c r="AC31" s="358"/>
      <c r="AD31" s="358"/>
    </row>
    <row r="32" spans="1:30" ht="14.65" customHeight="1">
      <c r="A32" s="359"/>
      <c r="K32" s="289"/>
      <c r="N32" s="358"/>
      <c r="O32" s="358"/>
      <c r="P32" s="452" t="s">
        <v>112</v>
      </c>
      <c r="Q32" s="452"/>
      <c r="R32" s="452"/>
      <c r="S32" s="452"/>
      <c r="T32" s="452" t="s">
        <v>113</v>
      </c>
      <c r="U32" s="452"/>
      <c r="V32" s="452"/>
      <c r="W32" s="358"/>
      <c r="X32" s="358" t="s">
        <v>114</v>
      </c>
      <c r="Y32" s="358"/>
      <c r="Z32" s="428"/>
      <c r="AA32" s="358"/>
      <c r="AB32" s="358" t="s">
        <v>114</v>
      </c>
      <c r="AC32" s="358"/>
      <c r="AD32" s="358" t="s">
        <v>115</v>
      </c>
    </row>
    <row r="33" spans="3:30" ht="14.65" customHeight="1">
      <c r="C33" s="362" t="s">
        <v>100</v>
      </c>
      <c r="D33" s="362" t="s">
        <v>124</v>
      </c>
      <c r="E33" s="362" t="s">
        <v>132</v>
      </c>
      <c r="F33" s="362" t="s">
        <v>126</v>
      </c>
      <c r="H33" s="362" t="s">
        <v>100</v>
      </c>
      <c r="I33" s="362" t="s">
        <v>124</v>
      </c>
      <c r="J33" s="362" t="s">
        <v>132</v>
      </c>
      <c r="K33" s="362" t="s">
        <v>126</v>
      </c>
      <c r="N33" s="435"/>
      <c r="O33" s="435"/>
      <c r="P33" s="435" t="s">
        <v>88</v>
      </c>
      <c r="Q33" s="435" t="s">
        <v>117</v>
      </c>
      <c r="R33" s="435" t="s">
        <v>55</v>
      </c>
      <c r="S33" s="435" t="s">
        <v>118</v>
      </c>
      <c r="T33" s="435" t="s">
        <v>88</v>
      </c>
      <c r="U33" s="435" t="s">
        <v>119</v>
      </c>
      <c r="V33" s="435" t="s">
        <v>118</v>
      </c>
      <c r="W33" s="435"/>
      <c r="X33" s="435" t="s">
        <v>120</v>
      </c>
      <c r="Y33" s="435" t="s">
        <v>121</v>
      </c>
      <c r="Z33" s="436" t="s">
        <v>122</v>
      </c>
      <c r="AA33" s="437"/>
      <c r="AB33" s="435"/>
      <c r="AC33" s="435" t="s">
        <v>120</v>
      </c>
      <c r="AD33" s="435" t="s">
        <v>120</v>
      </c>
    </row>
    <row r="34" spans="3:30" ht="14.65" customHeight="1">
      <c r="C34" s="366" t="s">
        <v>38</v>
      </c>
      <c r="D34" s="370">
        <f>X34</f>
        <v>1.7000178487465732E-4</v>
      </c>
      <c r="E34" s="370">
        <f>AC34</f>
        <v>1.6956E-4</v>
      </c>
      <c r="F34" s="289">
        <f>1-D34/E34</f>
        <v>-2.6054781473066058E-3</v>
      </c>
      <c r="H34" s="366" t="s">
        <v>38</v>
      </c>
      <c r="I34" s="370">
        <f>X34</f>
        <v>1.7000178487465732E-4</v>
      </c>
      <c r="J34" s="370">
        <f>AC34</f>
        <v>1.6956E-4</v>
      </c>
      <c r="K34" s="289">
        <f>1-I34/J34</f>
        <v>-2.6054781473066058E-3</v>
      </c>
      <c r="N34" s="438"/>
      <c r="O34" s="438" t="s">
        <v>38</v>
      </c>
      <c r="P34" s="438">
        <f>GETPIVOTDATA("10,000 ppmv ONLY",API1993_PivotTables!$A$30,"TYPE","Connection","Tranche",2)</f>
        <v>4</v>
      </c>
      <c r="Q34" s="439">
        <f>GETPIVOTDATA("10,000 OR 100,000 ppmv",API1993_PivotTables!$A$20,"TYPE","Connection","Tranche",2)</f>
        <v>1.798052600586363E-3</v>
      </c>
      <c r="R34" s="439">
        <f>Q34*lbC1_lbgas_Hoil*kg_per_lb</f>
        <v>7.6896955958756876E-4</v>
      </c>
      <c r="S34" s="440">
        <f>P34*R34</f>
        <v>3.0758782383502751E-3</v>
      </c>
      <c r="T34" s="438">
        <f>API1993_Counts!D12-API1993_Counts!S12</f>
        <v>11011</v>
      </c>
      <c r="U34" s="438">
        <f>Correlation_Eqns!B11*lbC1_lbgas_Hoil*kg_per_lb</f>
        <v>1.69784196E-4</v>
      </c>
      <c r="V34" s="438">
        <f>T34*U34</f>
        <v>1.869493782156</v>
      </c>
      <c r="W34" s="438"/>
      <c r="X34" s="441">
        <f>(S34+V34)/(P34+T34)</f>
        <v>1.7000178487465732E-4</v>
      </c>
      <c r="Y34" s="441">
        <f>X34*(1/kg_per_lb)*(1/lbC1_lbgas_Hoil)</f>
        <v>3.9750877988219206E-4</v>
      </c>
      <c r="Z34" s="439">
        <f>P34/(P34+T34)</f>
        <v>3.6314117113027687E-4</v>
      </c>
      <c r="AA34" s="442"/>
      <c r="AB34" s="438"/>
      <c r="AC34" s="438">
        <v>1.6956E-4</v>
      </c>
      <c r="AD34" s="438">
        <f>(AC34-(V34/(T34+P34)))/Z34</f>
        <v>-4.4759553900002865E-4</v>
      </c>
    </row>
    <row r="35" spans="3:30" ht="14.65" customHeight="1">
      <c r="C35" s="366" t="s">
        <v>39</v>
      </c>
      <c r="D35" s="370">
        <f>X35</f>
        <v>3.2745002860826802E-3</v>
      </c>
      <c r="E35" s="370">
        <f>AC35</f>
        <v>3.1651199999999996E-3</v>
      </c>
      <c r="F35" s="289">
        <f>1-D35/E35</f>
        <v>-3.4558021838881459E-2</v>
      </c>
      <c r="H35" s="366" t="s">
        <v>39</v>
      </c>
      <c r="I35" s="370">
        <f>X35</f>
        <v>3.2745002860826802E-3</v>
      </c>
      <c r="J35" s="370">
        <f>AC35</f>
        <v>3.1651199999999996E-3</v>
      </c>
      <c r="K35" s="289">
        <f>1-I35/J35</f>
        <v>-3.4558021838881459E-2</v>
      </c>
      <c r="N35" s="443"/>
      <c r="O35" s="443" t="s">
        <v>39</v>
      </c>
      <c r="P35" s="443">
        <f>GETPIVOTDATA("10,000 ppmv ONLY",API1993_PivotTables!$A$30,"TYPE","OpenEnd","Tranche",2)</f>
        <v>21</v>
      </c>
      <c r="Q35" s="444">
        <f>GETPIVOTDATA("10,000 OR 100,000 ppmv",API1993_PivotTables!$A$20,"TYPE","OpenEnd","Tranche",2)</f>
        <v>0.15723124088802876</v>
      </c>
      <c r="R35" s="444">
        <f>Q35*lbC1_lbgas_Hoil*kg_per_lb</f>
        <v>6.7242770328101484E-2</v>
      </c>
      <c r="S35" s="445">
        <f>P35*R35</f>
        <v>1.4120981768901311</v>
      </c>
      <c r="T35" s="443">
        <f>API1993_Counts!E12-API1993_Counts!T12</f>
        <v>416</v>
      </c>
      <c r="U35" s="443">
        <f>Correlation_Eqns!B12*lbC1_lbgas_Hoil*kg_per_lb</f>
        <v>4.5332808000000003E-5</v>
      </c>
      <c r="V35" s="443">
        <f>T35*U35</f>
        <v>1.8858448127999999E-2</v>
      </c>
      <c r="W35" s="443"/>
      <c r="X35" s="444">
        <f>(S35+V35)/(P35+T35)</f>
        <v>3.2745002860826802E-3</v>
      </c>
      <c r="Y35" s="446">
        <f>X35*(1/kg_per_lb)*(1/lbC1_lbgas_Hoil)</f>
        <v>7.6566408664727774E-3</v>
      </c>
      <c r="Z35" s="444">
        <f>P35/(P35+T35)</f>
        <v>4.8054919908466817E-2</v>
      </c>
      <c r="AA35" s="447"/>
      <c r="AB35" s="443"/>
      <c r="AC35" s="443">
        <v>3.1651199999999996E-3</v>
      </c>
      <c r="AD35" s="443">
        <f>(AC35-(V35/(T35+P35)))/Z35</f>
        <v>6.4966618660571421E-2</v>
      </c>
    </row>
    <row r="36" spans="3:30" ht="14.65" customHeight="1">
      <c r="C36" s="366"/>
      <c r="D36" s="370"/>
      <c r="E36" s="370"/>
      <c r="F36" s="289"/>
      <c r="H36" s="366"/>
      <c r="I36" s="370"/>
      <c r="J36" s="370"/>
      <c r="K36" s="289"/>
      <c r="N36" s="443"/>
      <c r="O36" s="443" t="s">
        <v>31</v>
      </c>
      <c r="P36" s="443"/>
      <c r="Q36" s="444"/>
      <c r="R36" s="444"/>
      <c r="S36" s="445"/>
      <c r="T36" s="443"/>
      <c r="U36" s="443"/>
      <c r="V36" s="443"/>
      <c r="W36" s="443"/>
      <c r="X36" s="444"/>
      <c r="Y36" s="446"/>
      <c r="Z36" s="444"/>
      <c r="AA36" s="447"/>
      <c r="AB36" s="443"/>
      <c r="AC36" s="443"/>
      <c r="AD36" s="443"/>
    </row>
    <row r="37" spans="3:30" ht="14.65" customHeight="1">
      <c r="C37" s="366" t="s">
        <v>8</v>
      </c>
      <c r="D37" s="370">
        <f>X37</f>
        <v>1.9132106089092863E-4</v>
      </c>
      <c r="E37" s="370">
        <f>AC37</f>
        <v>1.8990719999999997E-4</v>
      </c>
      <c r="F37" s="289">
        <f>1-D37/E37</f>
        <v>-7.4450094094835606E-3</v>
      </c>
      <c r="H37" s="366" t="s">
        <v>8</v>
      </c>
      <c r="I37" s="370">
        <f>X37</f>
        <v>1.9132106089092863E-4</v>
      </c>
      <c r="J37" s="370">
        <f>AC37</f>
        <v>1.8990719999999997E-4</v>
      </c>
      <c r="K37" s="289">
        <f>1-I37/J37</f>
        <v>-7.4450094094835606E-3</v>
      </c>
      <c r="N37" s="443"/>
      <c r="O37" s="443" t="s">
        <v>8</v>
      </c>
      <c r="P37" s="443">
        <f>GETPIVOTDATA("10,000 ppmv ONLY",API1993_PivotTables!$A$30,"TYPE","Valve","Tranche",2)</f>
        <v>2</v>
      </c>
      <c r="Q37" s="444">
        <f>GETPIVOTDATA("10,000 OR 100,000 ppmv",API1993_PivotTables!$A$20,"TYPE","Valve","Tranche",2)</f>
        <v>3.5888503521151471E-2</v>
      </c>
      <c r="R37" s="444">
        <f>Q37*lbC1_lbgas_Hoil*kg_per_lb</f>
        <v>1.5348364523883808E-2</v>
      </c>
      <c r="S37" s="445">
        <f>P37*R37</f>
        <v>3.0696729047767615E-2</v>
      </c>
      <c r="T37" s="443">
        <f>API1993_Counts!C12-API1993_Counts!R12</f>
        <v>2063</v>
      </c>
      <c r="U37" s="443">
        <f>Correlation_Eqns!B13*lbC1_lbgas_Hoil*kg_per_lb</f>
        <v>1.76626884E-4</v>
      </c>
      <c r="V37" s="443">
        <f>T37*U37</f>
        <v>0.36438126169200002</v>
      </c>
      <c r="W37" s="443"/>
      <c r="X37" s="444">
        <f>(S37+V37)/(P37+T37)</f>
        <v>1.9132106089092863E-4</v>
      </c>
      <c r="Y37" s="446">
        <f>X37*(1/kg_per_lb)*(1/lbC1_lbgas_Hoil)</f>
        <v>4.473588411827133E-4</v>
      </c>
      <c r="Z37" s="444">
        <f>P37/(P37+T37)</f>
        <v>9.6852300242130751E-4</v>
      </c>
      <c r="AA37" s="443"/>
      <c r="AB37" s="443"/>
      <c r="AC37" s="443">
        <v>1.8990719999999997E-4</v>
      </c>
      <c r="AD37" s="443">
        <f>(AC37-(V37/(T37+P37)))/Z37</f>
        <v>1.388855315399996E-2</v>
      </c>
    </row>
    <row r="38" spans="3:30" ht="14.65" customHeight="1">
      <c r="C38" s="368"/>
      <c r="D38" s="369"/>
      <c r="E38" s="369"/>
      <c r="F38" s="290"/>
      <c r="H38" s="368"/>
      <c r="I38" s="369"/>
      <c r="J38" s="369"/>
      <c r="K38" s="290"/>
      <c r="N38" s="443"/>
      <c r="O38" s="443" t="s">
        <v>40</v>
      </c>
      <c r="P38" s="443"/>
      <c r="Q38" s="444"/>
      <c r="R38" s="444"/>
      <c r="S38" s="445"/>
      <c r="T38" s="443"/>
      <c r="U38" s="443"/>
      <c r="V38" s="443"/>
      <c r="W38" s="443"/>
      <c r="X38" s="444"/>
      <c r="Y38" s="446"/>
      <c r="Z38" s="444"/>
      <c r="AA38" s="443"/>
      <c r="AB38" s="443"/>
      <c r="AC38" s="443"/>
      <c r="AD38" s="443"/>
    </row>
    <row r="39" spans="3:30">
      <c r="N39" s="448"/>
      <c r="O39" s="448" t="s">
        <v>41</v>
      </c>
      <c r="P39" s="448"/>
      <c r="Q39" s="448"/>
      <c r="R39" s="448"/>
      <c r="S39" s="448"/>
      <c r="T39" s="448"/>
      <c r="U39" s="448"/>
      <c r="V39" s="448"/>
      <c r="W39" s="448"/>
      <c r="X39" s="448"/>
      <c r="Y39" s="448"/>
      <c r="Z39" s="451"/>
      <c r="AA39" s="461"/>
      <c r="AB39" s="448"/>
      <c r="AC39" s="448"/>
      <c r="AD39" s="448"/>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63C594-6D06-440D-B8A2-FC697313E656}">
  <sheetPr>
    <tabColor rgb="FFC00000"/>
  </sheetPr>
  <dimension ref="A1:F4805"/>
  <sheetViews>
    <sheetView workbookViewId="0"/>
  </sheetViews>
  <sheetFormatPr defaultColWidth="9.1796875" defaultRowHeight="14.5"/>
  <cols>
    <col min="1" max="4" width="9.1796875" style="1"/>
    <col min="5" max="5" width="17.26953125" style="1" customWidth="1"/>
    <col min="6" max="16384" width="9.1796875" style="1"/>
  </cols>
  <sheetData>
    <row r="1" spans="1:6" s="372" customFormat="1" ht="18">
      <c r="A1" s="372" t="s">
        <v>854</v>
      </c>
      <c r="D1" s="373"/>
    </row>
    <row r="4" spans="1:6">
      <c r="B4" s="1" t="s">
        <v>851</v>
      </c>
    </row>
    <row r="5" spans="1:6">
      <c r="B5" s="1" t="s">
        <v>852</v>
      </c>
    </row>
    <row r="8" spans="1:6" s="274" customFormat="1"/>
    <row r="9" spans="1:6">
      <c r="A9" s="1" t="s">
        <v>98</v>
      </c>
      <c r="B9" s="1" t="s">
        <v>6</v>
      </c>
      <c r="C9" s="1" t="s">
        <v>99</v>
      </c>
      <c r="D9" s="1" t="s">
        <v>100</v>
      </c>
      <c r="E9" s="1" t="s">
        <v>101</v>
      </c>
      <c r="F9" s="1" t="s">
        <v>102</v>
      </c>
    </row>
    <row r="10" spans="1:6">
      <c r="A10" s="1">
        <v>1</v>
      </c>
      <c r="B10" s="1" t="s">
        <v>103</v>
      </c>
      <c r="C10" s="1" t="s">
        <v>104</v>
      </c>
      <c r="D10" s="1" t="s">
        <v>105</v>
      </c>
      <c r="E10" s="378">
        <f>API1993_AppendixC!L12</f>
        <v>4.6281783626952707E-3</v>
      </c>
      <c r="F10" s="1">
        <f>API1993_AppendixC!M12</f>
        <v>0</v>
      </c>
    </row>
    <row r="11" spans="1:6">
      <c r="A11" s="1">
        <v>1</v>
      </c>
      <c r="B11" s="1" t="s">
        <v>103</v>
      </c>
      <c r="C11" s="1" t="s">
        <v>104</v>
      </c>
      <c r="D11" s="1" t="s">
        <v>105</v>
      </c>
      <c r="E11" s="378">
        <f>API1993_AppendixC!L13</f>
        <v>4.6281783626952707E-3</v>
      </c>
      <c r="F11" s="1">
        <f>API1993_AppendixC!M13</f>
        <v>0</v>
      </c>
    </row>
    <row r="12" spans="1:6">
      <c r="A12" s="1">
        <v>1</v>
      </c>
      <c r="B12" s="1" t="s">
        <v>103</v>
      </c>
      <c r="C12" s="1" t="s">
        <v>104</v>
      </c>
      <c r="D12" s="1" t="s">
        <v>105</v>
      </c>
      <c r="E12" s="378">
        <f>API1993_AppendixC!L14</f>
        <v>4.6281783626952707E-3</v>
      </c>
      <c r="F12" s="1">
        <f>API1993_AppendixC!M14</f>
        <v>0</v>
      </c>
    </row>
    <row r="13" spans="1:6">
      <c r="A13" s="1">
        <v>1</v>
      </c>
      <c r="B13" s="1" t="s">
        <v>103</v>
      </c>
      <c r="C13" s="1" t="s">
        <v>104</v>
      </c>
      <c r="D13" s="1" t="s">
        <v>105</v>
      </c>
      <c r="E13" s="378">
        <f>API1993_AppendixC!L15</f>
        <v>4.6281783626952707E-3</v>
      </c>
      <c r="F13" s="1">
        <f>API1993_AppendixC!M15</f>
        <v>0</v>
      </c>
    </row>
    <row r="14" spans="1:6">
      <c r="A14" s="1">
        <v>1</v>
      </c>
      <c r="B14" s="1" t="s">
        <v>103</v>
      </c>
      <c r="C14" s="1" t="s">
        <v>104</v>
      </c>
      <c r="D14" s="1" t="s">
        <v>105</v>
      </c>
      <c r="E14" s="378">
        <f>API1993_AppendixC!L16</f>
        <v>4.0477331333390971E-3</v>
      </c>
      <c r="F14" s="1">
        <f>API1993_AppendixC!M16</f>
        <v>0</v>
      </c>
    </row>
    <row r="15" spans="1:6">
      <c r="A15" s="1">
        <v>1</v>
      </c>
      <c r="B15" s="1" t="s">
        <v>103</v>
      </c>
      <c r="C15" s="1" t="s">
        <v>104</v>
      </c>
      <c r="D15" s="1" t="s">
        <v>105</v>
      </c>
      <c r="E15" s="378">
        <f>API1993_AppendixC!L17</f>
        <v>4.0477331333390971E-3</v>
      </c>
      <c r="F15" s="1">
        <f>API1993_AppendixC!M17</f>
        <v>0</v>
      </c>
    </row>
    <row r="16" spans="1:6">
      <c r="A16" s="1">
        <v>1</v>
      </c>
      <c r="B16" s="1" t="s">
        <v>103</v>
      </c>
      <c r="C16" s="1" t="s">
        <v>104</v>
      </c>
      <c r="D16" s="1" t="s">
        <v>105</v>
      </c>
      <c r="E16" s="378">
        <f>API1993_AppendixC!L18</f>
        <v>4.0477331333390971E-3</v>
      </c>
      <c r="F16" s="1">
        <f>API1993_AppendixC!M18</f>
        <v>0</v>
      </c>
    </row>
    <row r="17" spans="1:6">
      <c r="A17" s="1">
        <v>1</v>
      </c>
      <c r="B17" s="1" t="s">
        <v>103</v>
      </c>
      <c r="C17" s="1" t="s">
        <v>104</v>
      </c>
      <c r="D17" s="1" t="s">
        <v>105</v>
      </c>
      <c r="E17" s="378">
        <f>API1993_AppendixC!L19</f>
        <v>4.0477331333390971E-3</v>
      </c>
      <c r="F17" s="1">
        <f>API1993_AppendixC!M19</f>
        <v>0</v>
      </c>
    </row>
    <row r="18" spans="1:6">
      <c r="A18" s="1">
        <v>1</v>
      </c>
      <c r="B18" s="1" t="s">
        <v>103</v>
      </c>
      <c r="C18" s="1" t="s">
        <v>104</v>
      </c>
      <c r="D18" s="1" t="s">
        <v>105</v>
      </c>
      <c r="E18" s="378">
        <f>API1993_AppendixC!L20</f>
        <v>3.2762867117202468E-3</v>
      </c>
      <c r="F18" s="1">
        <f>API1993_AppendixC!M20</f>
        <v>0</v>
      </c>
    </row>
    <row r="19" spans="1:6">
      <c r="A19" s="1">
        <v>1</v>
      </c>
      <c r="B19" s="1" t="s">
        <v>103</v>
      </c>
      <c r="C19" s="1" t="s">
        <v>104</v>
      </c>
      <c r="D19" s="1" t="s">
        <v>105</v>
      </c>
      <c r="E19" s="378">
        <f>API1993_AppendixC!L21</f>
        <v>3.2762867117202468E-3</v>
      </c>
      <c r="F19" s="1">
        <f>API1993_AppendixC!M21</f>
        <v>0</v>
      </c>
    </row>
    <row r="20" spans="1:6">
      <c r="A20" s="1">
        <v>1</v>
      </c>
      <c r="B20" s="1" t="s">
        <v>103</v>
      </c>
      <c r="C20" s="1" t="s">
        <v>104</v>
      </c>
      <c r="D20" s="1" t="s">
        <v>105</v>
      </c>
      <c r="E20" s="378">
        <f>API1993_AppendixC!L22</f>
        <v>3.2762867117202468E-3</v>
      </c>
      <c r="F20" s="1">
        <f>API1993_AppendixC!M22</f>
        <v>0</v>
      </c>
    </row>
    <row r="21" spans="1:6">
      <c r="A21" s="1">
        <v>1</v>
      </c>
      <c r="B21" s="1" t="s">
        <v>103</v>
      </c>
      <c r="C21" s="1" t="s">
        <v>104</v>
      </c>
      <c r="D21" s="1" t="s">
        <v>105</v>
      </c>
      <c r="E21" s="378">
        <f>API1993_AppendixC!L23</f>
        <v>2.4319510259422669E-3</v>
      </c>
      <c r="F21" s="1">
        <f>API1993_AppendixC!M23</f>
        <v>0</v>
      </c>
    </row>
    <row r="22" spans="1:6">
      <c r="A22" s="1">
        <v>1</v>
      </c>
      <c r="B22" s="1" t="s">
        <v>103</v>
      </c>
      <c r="C22" s="1" t="s">
        <v>104</v>
      </c>
      <c r="D22" s="1" t="s">
        <v>105</v>
      </c>
      <c r="E22" s="378">
        <f>API1993_AppendixC!L24</f>
        <v>2.4319510259422669E-3</v>
      </c>
      <c r="F22" s="1">
        <f>API1993_AppendixC!M24</f>
        <v>0</v>
      </c>
    </row>
    <row r="23" spans="1:6">
      <c r="A23" s="1">
        <v>1</v>
      </c>
      <c r="B23" s="1" t="s">
        <v>103</v>
      </c>
      <c r="C23" s="1" t="s">
        <v>104</v>
      </c>
      <c r="D23" s="1" t="s">
        <v>105</v>
      </c>
      <c r="E23" s="378">
        <f>API1993_AppendixC!L25</f>
        <v>2.4319510259422669E-3</v>
      </c>
      <c r="F23" s="1">
        <f>API1993_AppendixC!M25</f>
        <v>0</v>
      </c>
    </row>
    <row r="24" spans="1:6">
      <c r="A24" s="1">
        <v>1</v>
      </c>
      <c r="B24" s="1" t="s">
        <v>103</v>
      </c>
      <c r="C24" s="1" t="s">
        <v>104</v>
      </c>
      <c r="D24" s="1" t="s">
        <v>105</v>
      </c>
      <c r="E24" s="378">
        <f>API1993_AppendixC!L26</f>
        <v>2.4319510259422669E-3</v>
      </c>
      <c r="F24" s="1">
        <f>API1993_AppendixC!M26</f>
        <v>0</v>
      </c>
    </row>
    <row r="25" spans="1:6">
      <c r="A25" s="1">
        <v>1</v>
      </c>
      <c r="B25" s="1" t="s">
        <v>103</v>
      </c>
      <c r="C25" s="1" t="s">
        <v>104</v>
      </c>
      <c r="D25" s="1" t="s">
        <v>105</v>
      </c>
      <c r="E25" s="378">
        <f>API1993_AppendixC!L27</f>
        <v>2.4319510259422669E-3</v>
      </c>
      <c r="F25" s="1">
        <f>API1993_AppendixC!M27</f>
        <v>0</v>
      </c>
    </row>
    <row r="26" spans="1:6">
      <c r="A26" s="1">
        <v>1</v>
      </c>
      <c r="B26" s="1" t="s">
        <v>103</v>
      </c>
      <c r="C26" s="1" t="s">
        <v>104</v>
      </c>
      <c r="D26" s="1" t="s">
        <v>105</v>
      </c>
      <c r="E26" s="378">
        <f>API1993_AppendixC!L28</f>
        <v>2.4319510259422669E-3</v>
      </c>
      <c r="F26" s="1">
        <f>API1993_AppendixC!M28</f>
        <v>0</v>
      </c>
    </row>
    <row r="27" spans="1:6">
      <c r="A27" s="1">
        <v>1</v>
      </c>
      <c r="B27" s="1" t="s">
        <v>103</v>
      </c>
      <c r="C27" s="1" t="s">
        <v>104</v>
      </c>
      <c r="D27" s="1" t="s">
        <v>105</v>
      </c>
      <c r="E27" s="378">
        <f>API1993_AppendixC!L29</f>
        <v>2.4319510259422669E-3</v>
      </c>
      <c r="F27" s="1">
        <f>API1993_AppendixC!M29</f>
        <v>0</v>
      </c>
    </row>
    <row r="28" spans="1:6">
      <c r="A28" s="1">
        <v>1</v>
      </c>
      <c r="B28" s="1" t="s">
        <v>103</v>
      </c>
      <c r="C28" s="1" t="s">
        <v>104</v>
      </c>
      <c r="D28" s="1" t="s">
        <v>105</v>
      </c>
      <c r="E28" s="378">
        <f>API1993_AppendixC!L30</f>
        <v>2.3419718727290466E-3</v>
      </c>
      <c r="F28" s="1">
        <f>API1993_AppendixC!M30</f>
        <v>0</v>
      </c>
    </row>
    <row r="29" spans="1:6">
      <c r="A29" s="1">
        <v>1</v>
      </c>
      <c r="B29" s="1" t="s">
        <v>103</v>
      </c>
      <c r="C29" s="1" t="s">
        <v>104</v>
      </c>
      <c r="D29" s="1" t="s">
        <v>105</v>
      </c>
      <c r="E29" s="378">
        <f>API1993_AppendixC!L31</f>
        <v>2.0640773368593426E-3</v>
      </c>
      <c r="F29" s="1">
        <f>API1993_AppendixC!M31</f>
        <v>0</v>
      </c>
    </row>
    <row r="30" spans="1:6">
      <c r="A30" s="1">
        <v>1</v>
      </c>
      <c r="B30" s="1" t="s">
        <v>103</v>
      </c>
      <c r="C30" s="1" t="s">
        <v>104</v>
      </c>
      <c r="D30" s="1" t="s">
        <v>105</v>
      </c>
      <c r="E30" s="378">
        <f>API1993_AppendixC!L32</f>
        <v>2.0640773368593426E-3</v>
      </c>
      <c r="F30" s="1">
        <f>API1993_AppendixC!M32</f>
        <v>0</v>
      </c>
    </row>
    <row r="31" spans="1:6">
      <c r="A31" s="1">
        <v>1</v>
      </c>
      <c r="B31" s="1" t="s">
        <v>103</v>
      </c>
      <c r="C31" s="1" t="s">
        <v>104</v>
      </c>
      <c r="D31" s="1" t="s">
        <v>105</v>
      </c>
      <c r="E31" s="378">
        <f>API1993_AppendixC!L33</f>
        <v>1.670690464995301E-3</v>
      </c>
      <c r="F31" s="1">
        <f>API1993_AppendixC!M33</f>
        <v>0</v>
      </c>
    </row>
    <row r="32" spans="1:6">
      <c r="A32" s="1">
        <v>1</v>
      </c>
      <c r="B32" s="1" t="s">
        <v>103</v>
      </c>
      <c r="C32" s="1" t="s">
        <v>104</v>
      </c>
      <c r="D32" s="1" t="s">
        <v>105</v>
      </c>
      <c r="E32" s="378">
        <f>API1993_AppendixC!L34</f>
        <v>1.670690464995301E-3</v>
      </c>
      <c r="F32" s="1">
        <f>API1993_AppendixC!M34</f>
        <v>0</v>
      </c>
    </row>
    <row r="33" spans="1:6">
      <c r="A33" s="1">
        <v>1</v>
      </c>
      <c r="B33" s="1" t="s">
        <v>103</v>
      </c>
      <c r="C33" s="1" t="s">
        <v>104</v>
      </c>
      <c r="D33" s="1" t="s">
        <v>105</v>
      </c>
      <c r="E33" s="378">
        <f>API1993_AppendixC!L35</f>
        <v>1.670690464995301E-3</v>
      </c>
      <c r="F33" s="1">
        <f>API1993_AppendixC!M35</f>
        <v>0</v>
      </c>
    </row>
    <row r="34" spans="1:6">
      <c r="A34" s="1">
        <v>1</v>
      </c>
      <c r="B34" s="1" t="s">
        <v>103</v>
      </c>
      <c r="C34" s="1" t="s">
        <v>104</v>
      </c>
      <c r="D34" s="1" t="s">
        <v>105</v>
      </c>
      <c r="E34" s="378">
        <f>API1993_AppendixC!L36</f>
        <v>1.670690464995301E-3</v>
      </c>
      <c r="F34" s="1">
        <f>API1993_AppendixC!M36</f>
        <v>0</v>
      </c>
    </row>
    <row r="35" spans="1:6">
      <c r="A35" s="1">
        <v>1</v>
      </c>
      <c r="B35" s="1" t="s">
        <v>103</v>
      </c>
      <c r="C35" s="1" t="s">
        <v>104</v>
      </c>
      <c r="D35" s="1" t="s">
        <v>105</v>
      </c>
      <c r="E35" s="378">
        <f>API1993_AppendixC!L37</f>
        <v>1.4611600117280194E-3</v>
      </c>
      <c r="F35" s="1">
        <f>API1993_AppendixC!M37</f>
        <v>0</v>
      </c>
    </row>
    <row r="36" spans="1:6">
      <c r="A36" s="1">
        <v>1</v>
      </c>
      <c r="B36" s="1" t="s">
        <v>103</v>
      </c>
      <c r="C36" s="1" t="s">
        <v>104</v>
      </c>
      <c r="D36" s="1" t="s">
        <v>105</v>
      </c>
      <c r="E36" s="378">
        <f>API1993_AppendixC!L38</f>
        <v>1.4611600117280194E-3</v>
      </c>
      <c r="F36" s="1">
        <f>API1993_AppendixC!M38</f>
        <v>0</v>
      </c>
    </row>
    <row r="37" spans="1:6">
      <c r="A37" s="1">
        <v>1</v>
      </c>
      <c r="B37" s="1" t="s">
        <v>103</v>
      </c>
      <c r="C37" s="1" t="s">
        <v>104</v>
      </c>
      <c r="D37" s="1" t="s">
        <v>105</v>
      </c>
      <c r="E37" s="378">
        <f>API1993_AppendixC!L39</f>
        <v>1.4611600117280194E-3</v>
      </c>
      <c r="F37" s="1">
        <f>API1993_AppendixC!M39</f>
        <v>0</v>
      </c>
    </row>
    <row r="38" spans="1:6">
      <c r="A38" s="1">
        <v>1</v>
      </c>
      <c r="B38" s="1" t="s">
        <v>103</v>
      </c>
      <c r="C38" s="1" t="s">
        <v>104</v>
      </c>
      <c r="D38" s="1" t="s">
        <v>105</v>
      </c>
      <c r="E38" s="378">
        <f>API1993_AppendixC!L40</f>
        <v>1.3522781244588711E-3</v>
      </c>
      <c r="F38" s="1">
        <f>API1993_AppendixC!M40</f>
        <v>0</v>
      </c>
    </row>
    <row r="39" spans="1:6">
      <c r="A39" s="1">
        <v>1</v>
      </c>
      <c r="B39" s="1" t="s">
        <v>103</v>
      </c>
      <c r="C39" s="1" t="s">
        <v>104</v>
      </c>
      <c r="D39" s="1" t="s">
        <v>105</v>
      </c>
      <c r="E39" s="378">
        <f>API1993_AppendixC!L41</f>
        <v>1.2401348684907818E-3</v>
      </c>
      <c r="F39" s="1">
        <f>API1993_AppendixC!M41</f>
        <v>0</v>
      </c>
    </row>
    <row r="40" spans="1:6">
      <c r="A40" s="1">
        <v>1</v>
      </c>
      <c r="B40" s="1" t="s">
        <v>103</v>
      </c>
      <c r="C40" s="1" t="s">
        <v>104</v>
      </c>
      <c r="D40" s="1" t="s">
        <v>105</v>
      </c>
      <c r="E40" s="378">
        <f>API1993_AppendixC!L42</f>
        <v>1.2401348684907818E-3</v>
      </c>
      <c r="F40" s="1">
        <f>API1993_AppendixC!M42</f>
        <v>0</v>
      </c>
    </row>
    <row r="41" spans="1:6">
      <c r="A41" s="1">
        <v>1</v>
      </c>
      <c r="B41" s="1" t="s">
        <v>103</v>
      </c>
      <c r="C41" s="1" t="s">
        <v>104</v>
      </c>
      <c r="D41" s="1" t="s">
        <v>105</v>
      </c>
      <c r="E41" s="378">
        <f>API1993_AppendixC!L43</f>
        <v>1.2401348684907818E-3</v>
      </c>
      <c r="F41" s="1">
        <f>API1993_AppendixC!M43</f>
        <v>0</v>
      </c>
    </row>
    <row r="42" spans="1:6">
      <c r="A42" s="1">
        <v>1</v>
      </c>
      <c r="B42" s="1" t="s">
        <v>103</v>
      </c>
      <c r="C42" s="1" t="s">
        <v>104</v>
      </c>
      <c r="D42" s="1" t="s">
        <v>105</v>
      </c>
      <c r="E42" s="378">
        <f>API1993_AppendixC!L44</f>
        <v>1.2401348684907818E-3</v>
      </c>
      <c r="F42" s="1">
        <f>API1993_AppendixC!M44</f>
        <v>0</v>
      </c>
    </row>
    <row r="43" spans="1:6">
      <c r="A43" s="1">
        <v>1</v>
      </c>
      <c r="B43" s="1" t="s">
        <v>103</v>
      </c>
      <c r="C43" s="1" t="s">
        <v>104</v>
      </c>
      <c r="D43" s="1" t="s">
        <v>105</v>
      </c>
      <c r="E43" s="378">
        <f>API1993_AppendixC!L45</f>
        <v>1.2401348684907818E-3</v>
      </c>
      <c r="F43" s="1">
        <f>API1993_AppendixC!M45</f>
        <v>0</v>
      </c>
    </row>
    <row r="44" spans="1:6">
      <c r="A44" s="1">
        <v>1</v>
      </c>
      <c r="B44" s="1" t="s">
        <v>103</v>
      </c>
      <c r="C44" s="1" t="s">
        <v>104</v>
      </c>
      <c r="D44" s="1" t="s">
        <v>105</v>
      </c>
      <c r="E44" s="378">
        <f>API1993_AppendixC!L46</f>
        <v>1.124203252820669E-3</v>
      </c>
      <c r="F44" s="1">
        <f>API1993_AppendixC!M46</f>
        <v>0</v>
      </c>
    </row>
    <row r="45" spans="1:6">
      <c r="A45" s="1">
        <v>1</v>
      </c>
      <c r="B45" s="1" t="s">
        <v>103</v>
      </c>
      <c r="C45" s="1" t="s">
        <v>104</v>
      </c>
      <c r="D45" s="1" t="s">
        <v>105</v>
      </c>
      <c r="E45" s="378">
        <f>API1993_AppendixC!L47</f>
        <v>1.124203252820669E-3</v>
      </c>
      <c r="F45" s="1">
        <f>API1993_AppendixC!M47</f>
        <v>0</v>
      </c>
    </row>
    <row r="46" spans="1:6">
      <c r="A46" s="1">
        <v>1</v>
      </c>
      <c r="B46" s="1" t="s">
        <v>103</v>
      </c>
      <c r="C46" s="1" t="s">
        <v>104</v>
      </c>
      <c r="D46" s="1" t="s">
        <v>105</v>
      </c>
      <c r="E46" s="378">
        <f>API1993_AppendixC!L48</f>
        <v>0.46765631999999996</v>
      </c>
      <c r="F46" s="1">
        <f>API1993_AppendixC!M48</f>
        <v>1</v>
      </c>
    </row>
    <row r="47" spans="1:6">
      <c r="A47" s="1">
        <v>1</v>
      </c>
      <c r="B47" s="1" t="s">
        <v>103</v>
      </c>
      <c r="C47" s="1" t="s">
        <v>104</v>
      </c>
      <c r="D47" s="1" t="s">
        <v>105</v>
      </c>
      <c r="E47" s="378">
        <f>API1993_AppendixC!L49</f>
        <v>0.46765631999999996</v>
      </c>
      <c r="F47" s="1">
        <f>API1993_AppendixC!M49</f>
        <v>1</v>
      </c>
    </row>
    <row r="48" spans="1:6">
      <c r="A48" s="1">
        <v>1</v>
      </c>
      <c r="B48" s="1" t="s">
        <v>103</v>
      </c>
      <c r="C48" s="1" t="s">
        <v>104</v>
      </c>
      <c r="D48" s="1" t="s">
        <v>105</v>
      </c>
      <c r="E48" s="378">
        <f>API1993_AppendixC!L50</f>
        <v>0.46765631999999996</v>
      </c>
      <c r="F48" s="1">
        <f>API1993_AppendixC!M50</f>
        <v>1</v>
      </c>
    </row>
    <row r="49" spans="1:6">
      <c r="A49" s="1">
        <v>1</v>
      </c>
      <c r="B49" s="1" t="s">
        <v>103</v>
      </c>
      <c r="C49" s="1" t="s">
        <v>104</v>
      </c>
      <c r="D49" s="1" t="s">
        <v>105</v>
      </c>
      <c r="E49" s="378">
        <f>API1993_AppendixC!L51</f>
        <v>0.46765631999999996</v>
      </c>
      <c r="F49" s="1">
        <f>API1993_AppendixC!M51</f>
        <v>1</v>
      </c>
    </row>
    <row r="50" spans="1:6">
      <c r="A50" s="1">
        <v>1</v>
      </c>
      <c r="B50" s="1" t="s">
        <v>103</v>
      </c>
      <c r="C50" s="1" t="s">
        <v>104</v>
      </c>
      <c r="D50" s="1" t="s">
        <v>105</v>
      </c>
      <c r="E50" s="378">
        <f>API1993_AppendixC!L52</f>
        <v>0.46765631999999996</v>
      </c>
      <c r="F50" s="1">
        <f>API1993_AppendixC!M52</f>
        <v>1</v>
      </c>
    </row>
    <row r="51" spans="1:6">
      <c r="A51" s="1">
        <v>1</v>
      </c>
      <c r="B51" s="1" t="s">
        <v>103</v>
      </c>
      <c r="C51" s="1" t="s">
        <v>104</v>
      </c>
      <c r="D51" s="1" t="s">
        <v>105</v>
      </c>
      <c r="E51" s="378">
        <f>API1993_AppendixC!L53</f>
        <v>0.46765631999999996</v>
      </c>
      <c r="F51" s="1">
        <f>API1993_AppendixC!M53</f>
        <v>1</v>
      </c>
    </row>
    <row r="52" spans="1:6">
      <c r="A52" s="1">
        <v>1</v>
      </c>
      <c r="B52" s="1" t="s">
        <v>103</v>
      </c>
      <c r="C52" s="1" t="s">
        <v>104</v>
      </c>
      <c r="D52" s="1" t="s">
        <v>105</v>
      </c>
      <c r="E52" s="378">
        <f>API1993_AppendixC!L54</f>
        <v>0.46765631999999996</v>
      </c>
      <c r="F52" s="1">
        <f>API1993_AppendixC!M54</f>
        <v>1</v>
      </c>
    </row>
    <row r="53" spans="1:6">
      <c r="A53" s="1">
        <v>1</v>
      </c>
      <c r="B53" s="1" t="s">
        <v>103</v>
      </c>
      <c r="C53" s="1" t="s">
        <v>104</v>
      </c>
      <c r="D53" s="1" t="s">
        <v>105</v>
      </c>
      <c r="E53" s="378">
        <f>API1993_AppendixC!L55</f>
        <v>0.46765631999999996</v>
      </c>
      <c r="F53" s="1">
        <f>API1993_AppendixC!M55</f>
        <v>1</v>
      </c>
    </row>
    <row r="54" spans="1:6">
      <c r="A54" s="1">
        <v>1</v>
      </c>
      <c r="B54" s="1" t="s">
        <v>103</v>
      </c>
      <c r="C54" s="1" t="s">
        <v>104</v>
      </c>
      <c r="D54" s="1" t="s">
        <v>105</v>
      </c>
      <c r="E54" s="378">
        <f>API1993_AppendixC!L56</f>
        <v>0.46765631999999996</v>
      </c>
      <c r="F54" s="1">
        <f>API1993_AppendixC!M56</f>
        <v>1</v>
      </c>
    </row>
    <row r="55" spans="1:6">
      <c r="A55" s="1">
        <v>1</v>
      </c>
      <c r="B55" s="1" t="s">
        <v>103</v>
      </c>
      <c r="C55" s="1" t="s">
        <v>104</v>
      </c>
      <c r="D55" s="1" t="s">
        <v>105</v>
      </c>
      <c r="E55" s="378">
        <f>API1993_AppendixC!L57</f>
        <v>0.46765631999999996</v>
      </c>
      <c r="F55" s="1">
        <f>API1993_AppendixC!M57</f>
        <v>1</v>
      </c>
    </row>
    <row r="56" spans="1:6">
      <c r="A56" s="1">
        <v>1</v>
      </c>
      <c r="B56" s="1" t="s">
        <v>103</v>
      </c>
      <c r="C56" s="1" t="s">
        <v>104</v>
      </c>
      <c r="D56" s="1" t="s">
        <v>105</v>
      </c>
      <c r="E56" s="378">
        <f>API1993_AppendixC!L58</f>
        <v>0.46765631999999996</v>
      </c>
      <c r="F56" s="1">
        <f>API1993_AppendixC!M58</f>
        <v>1</v>
      </c>
    </row>
    <row r="57" spans="1:6">
      <c r="A57" s="1">
        <v>1</v>
      </c>
      <c r="B57" s="1" t="s">
        <v>103</v>
      </c>
      <c r="C57" s="1" t="s">
        <v>104</v>
      </c>
      <c r="D57" s="1" t="s">
        <v>105</v>
      </c>
      <c r="E57" s="378">
        <f>API1993_AppendixC!L59</f>
        <v>0.46765631999999996</v>
      </c>
      <c r="F57" s="1">
        <f>API1993_AppendixC!M59</f>
        <v>1</v>
      </c>
    </row>
    <row r="58" spans="1:6">
      <c r="A58" s="1">
        <v>1</v>
      </c>
      <c r="B58" s="1" t="s">
        <v>103</v>
      </c>
      <c r="C58" s="1" t="s">
        <v>104</v>
      </c>
      <c r="D58" s="1" t="s">
        <v>105</v>
      </c>
      <c r="E58" s="378">
        <f>API1993_AppendixC!L60</f>
        <v>0.46765631999999996</v>
      </c>
      <c r="F58" s="1">
        <f>API1993_AppendixC!M60</f>
        <v>1</v>
      </c>
    </row>
    <row r="59" spans="1:6">
      <c r="A59" s="1">
        <v>1</v>
      </c>
      <c r="B59" s="1" t="s">
        <v>103</v>
      </c>
      <c r="C59" s="1" t="s">
        <v>104</v>
      </c>
      <c r="D59" s="1" t="s">
        <v>105</v>
      </c>
      <c r="E59" s="378">
        <f>API1993_AppendixC!L61</f>
        <v>0.46765631999999996</v>
      </c>
      <c r="F59" s="1">
        <f>API1993_AppendixC!M61</f>
        <v>1</v>
      </c>
    </row>
    <row r="60" spans="1:6">
      <c r="A60" s="1">
        <v>1</v>
      </c>
      <c r="B60" s="1" t="s">
        <v>103</v>
      </c>
      <c r="C60" s="1" t="s">
        <v>104</v>
      </c>
      <c r="D60" s="1" t="s">
        <v>105</v>
      </c>
      <c r="E60" s="378">
        <f>API1993_AppendixC!L62</f>
        <v>0.46765631999999996</v>
      </c>
      <c r="F60" s="1">
        <f>API1993_AppendixC!M62</f>
        <v>1</v>
      </c>
    </row>
    <row r="61" spans="1:6">
      <c r="A61" s="1">
        <v>1</v>
      </c>
      <c r="B61" s="1" t="s">
        <v>103</v>
      </c>
      <c r="C61" s="1" t="s">
        <v>104</v>
      </c>
      <c r="D61" s="1" t="s">
        <v>105</v>
      </c>
      <c r="E61" s="378">
        <f>API1993_AppendixC!L63</f>
        <v>0.46765631999999996</v>
      </c>
      <c r="F61" s="1">
        <f>API1993_AppendixC!M63</f>
        <v>1</v>
      </c>
    </row>
    <row r="62" spans="1:6">
      <c r="A62" s="1">
        <v>1</v>
      </c>
      <c r="B62" s="1" t="s">
        <v>103</v>
      </c>
      <c r="C62" s="1" t="s">
        <v>104</v>
      </c>
      <c r="D62" s="1" t="s">
        <v>105</v>
      </c>
      <c r="E62" s="378">
        <f>API1993_AppendixC!L64</f>
        <v>0.46765631999999996</v>
      </c>
      <c r="F62" s="1">
        <f>API1993_AppendixC!M64</f>
        <v>1</v>
      </c>
    </row>
    <row r="63" spans="1:6">
      <c r="A63" s="1">
        <v>1</v>
      </c>
      <c r="B63" s="1" t="s">
        <v>103</v>
      </c>
      <c r="C63" s="1" t="s">
        <v>104</v>
      </c>
      <c r="D63" s="1" t="s">
        <v>105</v>
      </c>
      <c r="E63" s="378">
        <f>API1993_AppendixC!L65</f>
        <v>0.46765631999999996</v>
      </c>
      <c r="F63" s="1">
        <f>API1993_AppendixC!M65</f>
        <v>1</v>
      </c>
    </row>
    <row r="64" spans="1:6">
      <c r="A64" s="1">
        <v>1</v>
      </c>
      <c r="B64" s="1" t="s">
        <v>103</v>
      </c>
      <c r="C64" s="1" t="s">
        <v>104</v>
      </c>
      <c r="D64" s="1" t="s">
        <v>105</v>
      </c>
      <c r="E64" s="378">
        <f>API1993_AppendixC!L66</f>
        <v>0.46765631999999996</v>
      </c>
      <c r="F64" s="1">
        <f>API1993_AppendixC!M66</f>
        <v>1</v>
      </c>
    </row>
    <row r="65" spans="1:6">
      <c r="A65" s="1">
        <v>1</v>
      </c>
      <c r="B65" s="1" t="s">
        <v>103</v>
      </c>
      <c r="C65" s="1" t="s">
        <v>104</v>
      </c>
      <c r="D65" s="1" t="s">
        <v>105</v>
      </c>
      <c r="E65" s="378">
        <f>API1993_AppendixC!L67</f>
        <v>0.46765631999999996</v>
      </c>
      <c r="F65" s="1">
        <f>API1993_AppendixC!M67</f>
        <v>1</v>
      </c>
    </row>
    <row r="66" spans="1:6">
      <c r="A66" s="1">
        <v>1</v>
      </c>
      <c r="B66" s="1" t="s">
        <v>103</v>
      </c>
      <c r="C66" s="1" t="s">
        <v>104</v>
      </c>
      <c r="D66" s="1" t="s">
        <v>105</v>
      </c>
      <c r="E66" s="378">
        <f>API1993_AppendixC!L68</f>
        <v>0.46765631999999996</v>
      </c>
      <c r="F66" s="1">
        <f>API1993_AppendixC!M68</f>
        <v>1</v>
      </c>
    </row>
    <row r="67" spans="1:6">
      <c r="A67" s="1">
        <v>1</v>
      </c>
      <c r="B67" s="1" t="s">
        <v>103</v>
      </c>
      <c r="C67" s="1" t="s">
        <v>104</v>
      </c>
      <c r="D67" s="1" t="s">
        <v>105</v>
      </c>
      <c r="E67" s="378">
        <f>API1993_AppendixC!L69</f>
        <v>0.46765631999999996</v>
      </c>
      <c r="F67" s="1">
        <f>API1993_AppendixC!M69</f>
        <v>1</v>
      </c>
    </row>
    <row r="68" spans="1:6">
      <c r="A68" s="1">
        <v>1</v>
      </c>
      <c r="B68" s="1" t="s">
        <v>103</v>
      </c>
      <c r="C68" s="1" t="s">
        <v>104</v>
      </c>
      <c r="D68" s="1" t="s">
        <v>105</v>
      </c>
      <c r="E68" s="378">
        <f>API1993_AppendixC!L70</f>
        <v>0.46765631999999996</v>
      </c>
      <c r="F68" s="1">
        <f>API1993_AppendixC!M70</f>
        <v>1</v>
      </c>
    </row>
    <row r="69" spans="1:6">
      <c r="A69" s="1">
        <v>1</v>
      </c>
      <c r="B69" s="1" t="s">
        <v>103</v>
      </c>
      <c r="C69" s="1" t="s">
        <v>104</v>
      </c>
      <c r="D69" s="1" t="s">
        <v>105</v>
      </c>
      <c r="E69" s="378">
        <f>API1993_AppendixC!L71</f>
        <v>0.46765631999999996</v>
      </c>
      <c r="F69" s="1">
        <f>API1993_AppendixC!M71</f>
        <v>1</v>
      </c>
    </row>
    <row r="70" spans="1:6">
      <c r="A70" s="1">
        <v>1</v>
      </c>
      <c r="B70" s="1" t="s">
        <v>103</v>
      </c>
      <c r="C70" s="1" t="s">
        <v>104</v>
      </c>
      <c r="D70" s="1" t="s">
        <v>105</v>
      </c>
      <c r="E70" s="378">
        <f>API1993_AppendixC!L72</f>
        <v>0.46765631999999996</v>
      </c>
      <c r="F70" s="1">
        <f>API1993_AppendixC!M72</f>
        <v>1</v>
      </c>
    </row>
    <row r="71" spans="1:6">
      <c r="A71" s="1">
        <v>1</v>
      </c>
      <c r="B71" s="1" t="s">
        <v>103</v>
      </c>
      <c r="C71" s="1" t="s">
        <v>104</v>
      </c>
      <c r="D71" s="1" t="s">
        <v>105</v>
      </c>
      <c r="E71" s="378">
        <f>API1993_AppendixC!L73</f>
        <v>0.46765631999999996</v>
      </c>
      <c r="F71" s="1">
        <f>API1993_AppendixC!M73</f>
        <v>1</v>
      </c>
    </row>
    <row r="72" spans="1:6">
      <c r="A72" s="1">
        <v>1</v>
      </c>
      <c r="B72" s="1" t="s">
        <v>103</v>
      </c>
      <c r="C72" s="1" t="s">
        <v>104</v>
      </c>
      <c r="D72" s="1" t="s">
        <v>105</v>
      </c>
      <c r="E72" s="378">
        <f>API1993_AppendixC!L74</f>
        <v>0.46765631999999996</v>
      </c>
      <c r="F72" s="1">
        <f>API1993_AppendixC!M74</f>
        <v>1</v>
      </c>
    </row>
    <row r="73" spans="1:6">
      <c r="A73" s="1">
        <v>1</v>
      </c>
      <c r="B73" s="1" t="s">
        <v>103</v>
      </c>
      <c r="C73" s="1" t="s">
        <v>104</v>
      </c>
      <c r="D73" s="1" t="s">
        <v>105</v>
      </c>
      <c r="E73" s="378">
        <f>API1993_AppendixC!L75</f>
        <v>0.46765631999999996</v>
      </c>
      <c r="F73" s="1">
        <f>API1993_AppendixC!M75</f>
        <v>1</v>
      </c>
    </row>
    <row r="74" spans="1:6">
      <c r="A74" s="1">
        <v>1</v>
      </c>
      <c r="B74" s="1" t="s">
        <v>103</v>
      </c>
      <c r="C74" s="1" t="s">
        <v>104</v>
      </c>
      <c r="D74" s="1" t="s">
        <v>105</v>
      </c>
      <c r="E74" s="378">
        <f>API1993_AppendixC!L76</f>
        <v>0.46765631999999996</v>
      </c>
      <c r="F74" s="1">
        <f>API1993_AppendixC!M76</f>
        <v>1</v>
      </c>
    </row>
    <row r="75" spans="1:6">
      <c r="A75" s="1">
        <v>1</v>
      </c>
      <c r="B75" s="1" t="s">
        <v>103</v>
      </c>
      <c r="C75" s="1" t="s">
        <v>104</v>
      </c>
      <c r="D75" s="1" t="s">
        <v>105</v>
      </c>
      <c r="E75" s="378">
        <f>API1993_AppendixC!L77</f>
        <v>0.46765631999999996</v>
      </c>
      <c r="F75" s="1">
        <f>API1993_AppendixC!M77</f>
        <v>1</v>
      </c>
    </row>
    <row r="76" spans="1:6">
      <c r="A76" s="1">
        <v>1</v>
      </c>
      <c r="B76" s="1" t="s">
        <v>103</v>
      </c>
      <c r="C76" s="1" t="s">
        <v>104</v>
      </c>
      <c r="D76" s="1" t="s">
        <v>105</v>
      </c>
      <c r="E76" s="378">
        <f>API1993_AppendixC!L78</f>
        <v>0.46765631999999996</v>
      </c>
      <c r="F76" s="1">
        <f>API1993_AppendixC!M78</f>
        <v>1</v>
      </c>
    </row>
    <row r="77" spans="1:6">
      <c r="A77" s="1">
        <v>1</v>
      </c>
      <c r="B77" s="1" t="s">
        <v>103</v>
      </c>
      <c r="C77" s="1" t="s">
        <v>104</v>
      </c>
      <c r="D77" s="1" t="s">
        <v>105</v>
      </c>
      <c r="E77" s="378">
        <f>API1993_AppendixC!L79</f>
        <v>0.46765631999999996</v>
      </c>
      <c r="F77" s="1">
        <f>API1993_AppendixC!M79</f>
        <v>1</v>
      </c>
    </row>
    <row r="78" spans="1:6">
      <c r="A78" s="1">
        <v>1</v>
      </c>
      <c r="B78" s="1" t="s">
        <v>103</v>
      </c>
      <c r="C78" s="1" t="s">
        <v>104</v>
      </c>
      <c r="D78" s="1" t="s">
        <v>105</v>
      </c>
      <c r="E78" s="378">
        <f>API1993_AppendixC!L80</f>
        <v>0.46765631999999996</v>
      </c>
      <c r="F78" s="1">
        <f>API1993_AppendixC!M80</f>
        <v>1</v>
      </c>
    </row>
    <row r="79" spans="1:6">
      <c r="A79" s="1">
        <v>1</v>
      </c>
      <c r="B79" s="1" t="s">
        <v>103</v>
      </c>
      <c r="C79" s="1" t="s">
        <v>104</v>
      </c>
      <c r="D79" s="1" t="s">
        <v>105</v>
      </c>
      <c r="E79" s="378">
        <f>API1993_AppendixC!L81</f>
        <v>0.46765631999999996</v>
      </c>
      <c r="F79" s="1">
        <f>API1993_AppendixC!M81</f>
        <v>1</v>
      </c>
    </row>
    <row r="80" spans="1:6">
      <c r="A80" s="1">
        <v>1</v>
      </c>
      <c r="B80" s="1" t="s">
        <v>103</v>
      </c>
      <c r="C80" s="1" t="s">
        <v>104</v>
      </c>
      <c r="D80" s="1" t="s">
        <v>105</v>
      </c>
      <c r="E80" s="378">
        <f>API1993_AppendixC!L82</f>
        <v>0.46765631999999996</v>
      </c>
      <c r="F80" s="1">
        <f>API1993_AppendixC!M82</f>
        <v>1</v>
      </c>
    </row>
    <row r="81" spans="1:6">
      <c r="A81" s="1">
        <v>1</v>
      </c>
      <c r="B81" s="1" t="s">
        <v>103</v>
      </c>
      <c r="C81" s="1" t="s">
        <v>104</v>
      </c>
      <c r="D81" s="1" t="s">
        <v>105</v>
      </c>
      <c r="E81" s="378">
        <f>API1993_AppendixC!L83</f>
        <v>0.46765631999999996</v>
      </c>
      <c r="F81" s="1">
        <f>API1993_AppendixC!M83</f>
        <v>1</v>
      </c>
    </row>
    <row r="82" spans="1:6">
      <c r="A82" s="1">
        <v>1</v>
      </c>
      <c r="B82" s="1" t="s">
        <v>103</v>
      </c>
      <c r="C82" s="1" t="s">
        <v>104</v>
      </c>
      <c r="D82" s="1" t="s">
        <v>105</v>
      </c>
      <c r="E82" s="378">
        <f>API1993_AppendixC!L84</f>
        <v>0.46765631999999996</v>
      </c>
      <c r="F82" s="1">
        <f>API1993_AppendixC!M84</f>
        <v>1</v>
      </c>
    </row>
    <row r="83" spans="1:6">
      <c r="A83" s="1">
        <v>1</v>
      </c>
      <c r="B83" s="1" t="s">
        <v>103</v>
      </c>
      <c r="C83" s="1" t="s">
        <v>104</v>
      </c>
      <c r="D83" s="1" t="s">
        <v>105</v>
      </c>
      <c r="E83" s="378">
        <f>API1993_AppendixC!L85</f>
        <v>0.46765631999999996</v>
      </c>
      <c r="F83" s="1">
        <f>API1993_AppendixC!M85</f>
        <v>1</v>
      </c>
    </row>
    <row r="84" spans="1:6">
      <c r="A84" s="1">
        <v>1</v>
      </c>
      <c r="B84" s="1" t="s">
        <v>103</v>
      </c>
      <c r="C84" s="1" t="s">
        <v>104</v>
      </c>
      <c r="D84" s="1" t="s">
        <v>105</v>
      </c>
      <c r="E84" s="378">
        <f>API1993_AppendixC!L86</f>
        <v>0.46765631999999996</v>
      </c>
      <c r="F84" s="1">
        <f>API1993_AppendixC!M86</f>
        <v>1</v>
      </c>
    </row>
    <row r="85" spans="1:6">
      <c r="A85" s="1">
        <v>1</v>
      </c>
      <c r="B85" s="1" t="s">
        <v>103</v>
      </c>
      <c r="C85" s="1" t="s">
        <v>104</v>
      </c>
      <c r="D85" s="1" t="s">
        <v>105</v>
      </c>
      <c r="E85" s="378">
        <f>API1993_AppendixC!L87</f>
        <v>0.46765631999999996</v>
      </c>
      <c r="F85" s="1">
        <f>API1993_AppendixC!M87</f>
        <v>1</v>
      </c>
    </row>
    <row r="86" spans="1:6">
      <c r="A86" s="1">
        <v>1</v>
      </c>
      <c r="B86" s="1" t="s">
        <v>103</v>
      </c>
      <c r="C86" s="1" t="s">
        <v>104</v>
      </c>
      <c r="D86" s="1" t="s">
        <v>105</v>
      </c>
      <c r="E86" s="378">
        <f>API1993_AppendixC!L88</f>
        <v>0.46765631999999996</v>
      </c>
      <c r="F86" s="1">
        <f>API1993_AppendixC!M88</f>
        <v>1</v>
      </c>
    </row>
    <row r="87" spans="1:6">
      <c r="A87" s="1">
        <v>1</v>
      </c>
      <c r="B87" s="1" t="s">
        <v>103</v>
      </c>
      <c r="C87" s="1" t="s">
        <v>104</v>
      </c>
      <c r="D87" s="1" t="s">
        <v>105</v>
      </c>
      <c r="E87" s="378">
        <f>API1993_AppendixC!L89</f>
        <v>0.46765631999999996</v>
      </c>
      <c r="F87" s="1">
        <f>API1993_AppendixC!M89</f>
        <v>1</v>
      </c>
    </row>
    <row r="88" spans="1:6">
      <c r="A88" s="1">
        <v>1</v>
      </c>
      <c r="B88" s="1" t="s">
        <v>103</v>
      </c>
      <c r="C88" s="1" t="s">
        <v>104</v>
      </c>
      <c r="D88" s="1" t="s">
        <v>105</v>
      </c>
      <c r="E88" s="378">
        <f>API1993_AppendixC!L90</f>
        <v>0.46765631999999996</v>
      </c>
      <c r="F88" s="1">
        <f>API1993_AppendixC!M90</f>
        <v>1</v>
      </c>
    </row>
    <row r="89" spans="1:6">
      <c r="A89" s="1">
        <v>1</v>
      </c>
      <c r="B89" s="1" t="s">
        <v>103</v>
      </c>
      <c r="C89" s="1" t="s">
        <v>104</v>
      </c>
      <c r="D89" s="1" t="s">
        <v>105</v>
      </c>
      <c r="E89" s="378">
        <f>API1993_AppendixC!L91</f>
        <v>0.46765631999999996</v>
      </c>
      <c r="F89" s="1">
        <f>API1993_AppendixC!M91</f>
        <v>1</v>
      </c>
    </row>
    <row r="90" spans="1:6">
      <c r="A90" s="1">
        <v>1</v>
      </c>
      <c r="B90" s="1" t="s">
        <v>103</v>
      </c>
      <c r="C90" s="1" t="s">
        <v>104</v>
      </c>
      <c r="D90" s="1" t="s">
        <v>105</v>
      </c>
      <c r="E90" s="378">
        <f>API1993_AppendixC!L92</f>
        <v>0.46765631999999996</v>
      </c>
      <c r="F90" s="1">
        <f>API1993_AppendixC!M92</f>
        <v>1</v>
      </c>
    </row>
    <row r="91" spans="1:6">
      <c r="A91" s="1">
        <v>1</v>
      </c>
      <c r="B91" s="1" t="s">
        <v>103</v>
      </c>
      <c r="C91" s="1" t="s">
        <v>104</v>
      </c>
      <c r="D91" s="1" t="s">
        <v>105</v>
      </c>
      <c r="E91" s="378">
        <f>API1993_AppendixC!L93</f>
        <v>0.46765631999999996</v>
      </c>
      <c r="F91" s="1">
        <f>API1993_AppendixC!M93</f>
        <v>1</v>
      </c>
    </row>
    <row r="92" spans="1:6">
      <c r="A92" s="1">
        <v>1</v>
      </c>
      <c r="B92" s="1" t="s">
        <v>103</v>
      </c>
      <c r="C92" s="1" t="s">
        <v>104</v>
      </c>
      <c r="D92" s="1" t="s">
        <v>105</v>
      </c>
      <c r="E92" s="378">
        <f>API1993_AppendixC!L94</f>
        <v>0.46765631999999996</v>
      </c>
      <c r="F92" s="1">
        <f>API1993_AppendixC!M94</f>
        <v>1</v>
      </c>
    </row>
    <row r="93" spans="1:6">
      <c r="A93" s="1">
        <v>1</v>
      </c>
      <c r="B93" s="1" t="s">
        <v>103</v>
      </c>
      <c r="C93" s="1" t="s">
        <v>104</v>
      </c>
      <c r="D93" s="1" t="s">
        <v>105</v>
      </c>
      <c r="E93" s="378">
        <f>API1993_AppendixC!L95</f>
        <v>0.46765631999999996</v>
      </c>
      <c r="F93" s="1">
        <f>API1993_AppendixC!M95</f>
        <v>1</v>
      </c>
    </row>
    <row r="94" spans="1:6">
      <c r="A94" s="1">
        <v>1</v>
      </c>
      <c r="B94" s="1" t="s">
        <v>103</v>
      </c>
      <c r="C94" s="1" t="s">
        <v>104</v>
      </c>
      <c r="D94" s="1" t="s">
        <v>105</v>
      </c>
      <c r="E94" s="378">
        <f>API1993_AppendixC!L96</f>
        <v>0.46765631999999996</v>
      </c>
      <c r="F94" s="1">
        <f>API1993_AppendixC!M96</f>
        <v>1</v>
      </c>
    </row>
    <row r="95" spans="1:6">
      <c r="A95" s="1">
        <v>1</v>
      </c>
      <c r="B95" s="1" t="s">
        <v>103</v>
      </c>
      <c r="C95" s="1" t="s">
        <v>104</v>
      </c>
      <c r="D95" s="1" t="s">
        <v>105</v>
      </c>
      <c r="E95" s="378">
        <f>API1993_AppendixC!L97</f>
        <v>0.46765631999999996</v>
      </c>
      <c r="F95" s="1">
        <f>API1993_AppendixC!M97</f>
        <v>1</v>
      </c>
    </row>
    <row r="96" spans="1:6">
      <c r="A96" s="1">
        <v>1</v>
      </c>
      <c r="B96" s="1" t="s">
        <v>103</v>
      </c>
      <c r="C96" s="1" t="s">
        <v>104</v>
      </c>
      <c r="D96" s="1" t="s">
        <v>105</v>
      </c>
      <c r="E96" s="378">
        <f>API1993_AppendixC!L98</f>
        <v>0.46765631999999996</v>
      </c>
      <c r="F96" s="1">
        <f>API1993_AppendixC!M98</f>
        <v>1</v>
      </c>
    </row>
    <row r="97" spans="1:6">
      <c r="A97" s="1">
        <v>1</v>
      </c>
      <c r="B97" s="1" t="s">
        <v>103</v>
      </c>
      <c r="C97" s="1" t="s">
        <v>104</v>
      </c>
      <c r="D97" s="1" t="s">
        <v>105</v>
      </c>
      <c r="E97" s="378">
        <f>API1993_AppendixC!L99</f>
        <v>0.46765631999999996</v>
      </c>
      <c r="F97" s="1">
        <f>API1993_AppendixC!M99</f>
        <v>1</v>
      </c>
    </row>
    <row r="98" spans="1:6">
      <c r="A98" s="1">
        <v>1</v>
      </c>
      <c r="B98" s="1" t="s">
        <v>103</v>
      </c>
      <c r="C98" s="1" t="s">
        <v>104</v>
      </c>
      <c r="D98" s="1" t="s">
        <v>105</v>
      </c>
      <c r="E98" s="378">
        <f>API1993_AppendixC!L100</f>
        <v>0.46765631999999996</v>
      </c>
      <c r="F98" s="1">
        <f>API1993_AppendixC!M100</f>
        <v>1</v>
      </c>
    </row>
    <row r="99" spans="1:6">
      <c r="A99" s="1">
        <v>1</v>
      </c>
      <c r="B99" s="1" t="s">
        <v>103</v>
      </c>
      <c r="C99" s="1" t="s">
        <v>104</v>
      </c>
      <c r="D99" s="1" t="s">
        <v>105</v>
      </c>
      <c r="E99" s="378">
        <f>API1993_AppendixC!L101</f>
        <v>0.46765631999999996</v>
      </c>
      <c r="F99" s="1">
        <f>API1993_AppendixC!M101</f>
        <v>1</v>
      </c>
    </row>
    <row r="100" spans="1:6">
      <c r="A100" s="1">
        <v>1</v>
      </c>
      <c r="B100" s="1" t="s">
        <v>103</v>
      </c>
      <c r="C100" s="1" t="s">
        <v>104</v>
      </c>
      <c r="D100" s="1" t="s">
        <v>105</v>
      </c>
      <c r="E100" s="378">
        <f>API1993_AppendixC!L102</f>
        <v>0.46765631999999996</v>
      </c>
      <c r="F100" s="1">
        <f>API1993_AppendixC!M102</f>
        <v>1</v>
      </c>
    </row>
    <row r="101" spans="1:6">
      <c r="A101" s="1">
        <v>1</v>
      </c>
      <c r="B101" s="1" t="s">
        <v>103</v>
      </c>
      <c r="C101" s="1" t="s">
        <v>104</v>
      </c>
      <c r="D101" s="1" t="s">
        <v>105</v>
      </c>
      <c r="E101" s="378">
        <f>API1993_AppendixC!L103</f>
        <v>0.46765631999999996</v>
      </c>
      <c r="F101" s="1">
        <f>API1993_AppendixC!M103</f>
        <v>1</v>
      </c>
    </row>
    <row r="102" spans="1:6">
      <c r="A102" s="1">
        <v>1</v>
      </c>
      <c r="B102" s="1" t="s">
        <v>103</v>
      </c>
      <c r="C102" s="1" t="s">
        <v>104</v>
      </c>
      <c r="D102" s="1" t="s">
        <v>105</v>
      </c>
      <c r="E102" s="378">
        <f>API1993_AppendixC!L104</f>
        <v>0.46765631999999996</v>
      </c>
      <c r="F102" s="1">
        <f>API1993_AppendixC!M104</f>
        <v>1</v>
      </c>
    </row>
    <row r="103" spans="1:6">
      <c r="A103" s="1">
        <v>1</v>
      </c>
      <c r="B103" s="1" t="s">
        <v>103</v>
      </c>
      <c r="C103" s="1" t="s">
        <v>104</v>
      </c>
      <c r="D103" s="1" t="s">
        <v>105</v>
      </c>
      <c r="E103" s="378">
        <f>API1993_AppendixC!L105</f>
        <v>0.46765631999999996</v>
      </c>
      <c r="F103" s="1">
        <f>API1993_AppendixC!M105</f>
        <v>1</v>
      </c>
    </row>
    <row r="104" spans="1:6">
      <c r="A104" s="1">
        <v>1</v>
      </c>
      <c r="B104" s="1" t="s">
        <v>103</v>
      </c>
      <c r="C104" s="1" t="s">
        <v>104</v>
      </c>
      <c r="D104" s="1" t="s">
        <v>105</v>
      </c>
      <c r="E104" s="378">
        <f>API1993_AppendixC!L106</f>
        <v>0.46765631999999996</v>
      </c>
      <c r="F104" s="1">
        <f>API1993_AppendixC!M106</f>
        <v>1</v>
      </c>
    </row>
    <row r="105" spans="1:6">
      <c r="A105" s="1">
        <v>1</v>
      </c>
      <c r="B105" s="1" t="s">
        <v>103</v>
      </c>
      <c r="C105" s="1" t="s">
        <v>104</v>
      </c>
      <c r="D105" s="1" t="s">
        <v>105</v>
      </c>
      <c r="E105" s="378">
        <f>API1993_AppendixC!L107</f>
        <v>0.46765631999999996</v>
      </c>
      <c r="F105" s="1">
        <f>API1993_AppendixC!M107</f>
        <v>1</v>
      </c>
    </row>
    <row r="106" spans="1:6">
      <c r="A106" s="1">
        <v>1</v>
      </c>
      <c r="B106" s="1" t="s">
        <v>103</v>
      </c>
      <c r="C106" s="1" t="s">
        <v>104</v>
      </c>
      <c r="D106" s="1" t="s">
        <v>105</v>
      </c>
      <c r="E106" s="378">
        <f>API1993_AppendixC!L108</f>
        <v>0.46765631999999996</v>
      </c>
      <c r="F106" s="1">
        <f>API1993_AppendixC!M108</f>
        <v>1</v>
      </c>
    </row>
    <row r="107" spans="1:6">
      <c r="A107" s="1">
        <v>1</v>
      </c>
      <c r="B107" s="1" t="s">
        <v>103</v>
      </c>
      <c r="C107" s="1" t="s">
        <v>104</v>
      </c>
      <c r="D107" s="1" t="s">
        <v>105</v>
      </c>
      <c r="E107" s="378">
        <f>API1993_AppendixC!L109</f>
        <v>0.46765631999999996</v>
      </c>
      <c r="F107" s="1">
        <f>API1993_AppendixC!M109</f>
        <v>1</v>
      </c>
    </row>
    <row r="108" spans="1:6">
      <c r="A108" s="1">
        <v>1</v>
      </c>
      <c r="B108" s="1" t="s">
        <v>103</v>
      </c>
      <c r="C108" s="1" t="s">
        <v>104</v>
      </c>
      <c r="D108" s="1" t="s">
        <v>105</v>
      </c>
      <c r="E108" s="378">
        <f>API1993_AppendixC!L110</f>
        <v>0.46765631999999996</v>
      </c>
      <c r="F108" s="1">
        <f>API1993_AppendixC!M110</f>
        <v>1</v>
      </c>
    </row>
    <row r="109" spans="1:6">
      <c r="A109" s="1">
        <v>1</v>
      </c>
      <c r="B109" s="1" t="s">
        <v>103</v>
      </c>
      <c r="C109" s="1" t="s">
        <v>104</v>
      </c>
      <c r="D109" s="1" t="s">
        <v>105</v>
      </c>
      <c r="E109" s="378">
        <f>API1993_AppendixC!L111</f>
        <v>0.46765631999999996</v>
      </c>
      <c r="F109" s="1">
        <f>API1993_AppendixC!M111</f>
        <v>1</v>
      </c>
    </row>
    <row r="110" spans="1:6">
      <c r="A110" s="1">
        <v>1</v>
      </c>
      <c r="B110" s="1" t="s">
        <v>103</v>
      </c>
      <c r="C110" s="1" t="s">
        <v>104</v>
      </c>
      <c r="D110" s="1" t="s">
        <v>105</v>
      </c>
      <c r="E110" s="378">
        <f>API1993_AppendixC!L112</f>
        <v>0.46765631999999996</v>
      </c>
      <c r="F110" s="1">
        <f>API1993_AppendixC!M112</f>
        <v>1</v>
      </c>
    </row>
    <row r="111" spans="1:6">
      <c r="A111" s="1">
        <v>1</v>
      </c>
      <c r="B111" s="1" t="s">
        <v>103</v>
      </c>
      <c r="C111" s="1" t="s">
        <v>104</v>
      </c>
      <c r="D111" s="1" t="s">
        <v>105</v>
      </c>
      <c r="E111" s="378">
        <f>API1993_AppendixC!L113</f>
        <v>0.46765631999999996</v>
      </c>
      <c r="F111" s="1">
        <f>API1993_AppendixC!M113</f>
        <v>1</v>
      </c>
    </row>
    <row r="112" spans="1:6">
      <c r="A112" s="1">
        <v>1</v>
      </c>
      <c r="B112" s="1" t="s">
        <v>103</v>
      </c>
      <c r="C112" s="1" t="s">
        <v>104</v>
      </c>
      <c r="D112" s="1" t="s">
        <v>105</v>
      </c>
      <c r="E112" s="378">
        <f>API1993_AppendixC!L114</f>
        <v>0.46765631999999996</v>
      </c>
      <c r="F112" s="1">
        <f>API1993_AppendixC!M114</f>
        <v>1</v>
      </c>
    </row>
    <row r="113" spans="1:6">
      <c r="A113" s="1">
        <v>1</v>
      </c>
      <c r="B113" s="1" t="s">
        <v>103</v>
      </c>
      <c r="C113" s="1" t="s">
        <v>104</v>
      </c>
      <c r="D113" s="1" t="s">
        <v>105</v>
      </c>
      <c r="E113" s="378">
        <f>API1993_AppendixC!L115</f>
        <v>0.46765631999999996</v>
      </c>
      <c r="F113" s="1">
        <f>API1993_AppendixC!M115</f>
        <v>1</v>
      </c>
    </row>
    <row r="114" spans="1:6">
      <c r="A114" s="1">
        <v>1</v>
      </c>
      <c r="B114" s="1" t="s">
        <v>103</v>
      </c>
      <c r="C114" s="1" t="s">
        <v>104</v>
      </c>
      <c r="D114" s="1" t="s">
        <v>105</v>
      </c>
      <c r="E114" s="378">
        <f>API1993_AppendixC!L116</f>
        <v>0.46765631999999996</v>
      </c>
      <c r="F114" s="1">
        <f>API1993_AppendixC!M116</f>
        <v>1</v>
      </c>
    </row>
    <row r="115" spans="1:6">
      <c r="A115" s="1">
        <v>1</v>
      </c>
      <c r="B115" s="1" t="s">
        <v>103</v>
      </c>
      <c r="C115" s="1" t="s">
        <v>104</v>
      </c>
      <c r="D115" s="1" t="s">
        <v>105</v>
      </c>
      <c r="E115" s="378">
        <f>API1993_AppendixC!L117</f>
        <v>0.46765631999999996</v>
      </c>
      <c r="F115" s="1">
        <f>API1993_AppendixC!M117</f>
        <v>1</v>
      </c>
    </row>
    <row r="116" spans="1:6">
      <c r="A116" s="1">
        <v>1</v>
      </c>
      <c r="B116" s="1" t="s">
        <v>103</v>
      </c>
      <c r="C116" s="1" t="s">
        <v>104</v>
      </c>
      <c r="D116" s="1" t="s">
        <v>105</v>
      </c>
      <c r="E116" s="378">
        <f>API1993_AppendixC!L118</f>
        <v>0.46765631999999996</v>
      </c>
      <c r="F116" s="1">
        <f>API1993_AppendixC!M118</f>
        <v>1</v>
      </c>
    </row>
    <row r="117" spans="1:6">
      <c r="A117" s="1">
        <v>1</v>
      </c>
      <c r="B117" s="1" t="s">
        <v>103</v>
      </c>
      <c r="C117" s="1" t="s">
        <v>104</v>
      </c>
      <c r="D117" s="1" t="s">
        <v>105</v>
      </c>
      <c r="E117" s="378">
        <f>API1993_AppendixC!L119</f>
        <v>0.46765631999999996</v>
      </c>
      <c r="F117" s="1">
        <f>API1993_AppendixC!M119</f>
        <v>1</v>
      </c>
    </row>
    <row r="118" spans="1:6">
      <c r="A118" s="1">
        <v>1</v>
      </c>
      <c r="B118" s="1" t="s">
        <v>103</v>
      </c>
      <c r="C118" s="1" t="s">
        <v>104</v>
      </c>
      <c r="D118" s="1" t="s">
        <v>105</v>
      </c>
      <c r="E118" s="378">
        <f>API1993_AppendixC!L120</f>
        <v>0.46765631999999996</v>
      </c>
      <c r="F118" s="1">
        <f>API1993_AppendixC!M120</f>
        <v>1</v>
      </c>
    </row>
    <row r="119" spans="1:6">
      <c r="A119" s="1">
        <v>1</v>
      </c>
      <c r="B119" s="1" t="s">
        <v>103</v>
      </c>
      <c r="C119" s="1" t="s">
        <v>104</v>
      </c>
      <c r="D119" s="1" t="s">
        <v>105</v>
      </c>
      <c r="E119" s="378">
        <f>API1993_AppendixC!L121</f>
        <v>0.46765631999999996</v>
      </c>
      <c r="F119" s="1">
        <f>API1993_AppendixC!M121</f>
        <v>1</v>
      </c>
    </row>
    <row r="120" spans="1:6">
      <c r="A120" s="1">
        <v>1</v>
      </c>
      <c r="B120" s="1" t="s">
        <v>103</v>
      </c>
      <c r="C120" s="1" t="s">
        <v>104</v>
      </c>
      <c r="D120" s="1" t="s">
        <v>105</v>
      </c>
      <c r="E120" s="378">
        <f>API1993_AppendixC!L122</f>
        <v>0.46765631999999996</v>
      </c>
      <c r="F120" s="1">
        <f>API1993_AppendixC!M122</f>
        <v>1</v>
      </c>
    </row>
    <row r="121" spans="1:6">
      <c r="A121" s="1">
        <v>1</v>
      </c>
      <c r="B121" s="1" t="s">
        <v>103</v>
      </c>
      <c r="C121" s="1" t="s">
        <v>104</v>
      </c>
      <c r="D121" s="1" t="s">
        <v>105</v>
      </c>
      <c r="E121" s="378">
        <f>API1993_AppendixC!L123</f>
        <v>0.46765631999999996</v>
      </c>
      <c r="F121" s="1">
        <f>API1993_AppendixC!M123</f>
        <v>1</v>
      </c>
    </row>
    <row r="122" spans="1:6">
      <c r="A122" s="1">
        <v>1</v>
      </c>
      <c r="B122" s="1" t="s">
        <v>103</v>
      </c>
      <c r="C122" s="1" t="s">
        <v>104</v>
      </c>
      <c r="D122" s="1" t="s">
        <v>105</v>
      </c>
      <c r="E122" s="378">
        <f>API1993_AppendixC!L124</f>
        <v>0.46765631999999996</v>
      </c>
      <c r="F122" s="1">
        <f>API1993_AppendixC!M124</f>
        <v>1</v>
      </c>
    </row>
    <row r="123" spans="1:6">
      <c r="A123" s="1">
        <v>1</v>
      </c>
      <c r="B123" s="1" t="s">
        <v>103</v>
      </c>
      <c r="C123" s="1" t="s">
        <v>104</v>
      </c>
      <c r="D123" s="1" t="s">
        <v>105</v>
      </c>
      <c r="E123" s="378">
        <f>API1993_AppendixC!L125</f>
        <v>0.46765631999999996</v>
      </c>
      <c r="F123" s="1">
        <f>API1993_AppendixC!M125</f>
        <v>1</v>
      </c>
    </row>
    <row r="124" spans="1:6">
      <c r="A124" s="1">
        <v>1</v>
      </c>
      <c r="B124" s="1" t="s">
        <v>103</v>
      </c>
      <c r="C124" s="1" t="s">
        <v>104</v>
      </c>
      <c r="D124" s="1" t="s">
        <v>105</v>
      </c>
      <c r="E124" s="378">
        <f>API1993_AppendixC!L126</f>
        <v>0.46765631999999996</v>
      </c>
      <c r="F124" s="1">
        <f>API1993_AppendixC!M126</f>
        <v>1</v>
      </c>
    </row>
    <row r="125" spans="1:6">
      <c r="A125" s="1">
        <v>1</v>
      </c>
      <c r="B125" s="1" t="s">
        <v>103</v>
      </c>
      <c r="C125" s="1" t="s">
        <v>104</v>
      </c>
      <c r="D125" s="1" t="s">
        <v>105</v>
      </c>
      <c r="E125" s="378">
        <f>API1993_AppendixC!L127</f>
        <v>0.46765631999999996</v>
      </c>
      <c r="F125" s="1">
        <f>API1993_AppendixC!M127</f>
        <v>1</v>
      </c>
    </row>
    <row r="126" spans="1:6">
      <c r="A126" s="1">
        <v>1</v>
      </c>
      <c r="B126" s="1" t="s">
        <v>103</v>
      </c>
      <c r="C126" s="1" t="s">
        <v>104</v>
      </c>
      <c r="D126" s="1" t="s">
        <v>105</v>
      </c>
      <c r="E126" s="378">
        <f>API1993_AppendixC!L128</f>
        <v>0.46765631999999996</v>
      </c>
      <c r="F126" s="1">
        <f>API1993_AppendixC!M128</f>
        <v>1</v>
      </c>
    </row>
    <row r="127" spans="1:6">
      <c r="A127" s="1">
        <v>1</v>
      </c>
      <c r="B127" s="1" t="s">
        <v>103</v>
      </c>
      <c r="C127" s="1" t="s">
        <v>104</v>
      </c>
      <c r="D127" s="1" t="s">
        <v>105</v>
      </c>
      <c r="E127" s="378">
        <f>API1993_AppendixC!L129</f>
        <v>0.46765631999999996</v>
      </c>
      <c r="F127" s="1">
        <f>API1993_AppendixC!M129</f>
        <v>1</v>
      </c>
    </row>
    <row r="128" spans="1:6">
      <c r="A128" s="1">
        <v>1</v>
      </c>
      <c r="B128" s="1" t="s">
        <v>103</v>
      </c>
      <c r="C128" s="1" t="s">
        <v>104</v>
      </c>
      <c r="D128" s="1" t="s">
        <v>105</v>
      </c>
      <c r="E128" s="378">
        <f>API1993_AppendixC!L130</f>
        <v>0.46765631999999996</v>
      </c>
      <c r="F128" s="1">
        <f>API1993_AppendixC!M130</f>
        <v>1</v>
      </c>
    </row>
    <row r="129" spans="1:6">
      <c r="A129" s="1">
        <v>1</v>
      </c>
      <c r="B129" s="1" t="s">
        <v>103</v>
      </c>
      <c r="C129" s="1" t="s">
        <v>104</v>
      </c>
      <c r="D129" s="1" t="s">
        <v>105</v>
      </c>
      <c r="E129" s="378">
        <f>API1993_AppendixC!L131</f>
        <v>0.46765631999999996</v>
      </c>
      <c r="F129" s="1">
        <f>API1993_AppendixC!M131</f>
        <v>1</v>
      </c>
    </row>
    <row r="130" spans="1:6">
      <c r="A130" s="1">
        <v>1</v>
      </c>
      <c r="B130" s="1" t="s">
        <v>103</v>
      </c>
      <c r="C130" s="1" t="s">
        <v>104</v>
      </c>
      <c r="D130" s="1" t="s">
        <v>105</v>
      </c>
      <c r="E130" s="378">
        <f>API1993_AppendixC!L132</f>
        <v>0.46765631999999996</v>
      </c>
      <c r="F130" s="1">
        <f>API1993_AppendixC!M132</f>
        <v>1</v>
      </c>
    </row>
    <row r="131" spans="1:6">
      <c r="A131" s="1">
        <v>1</v>
      </c>
      <c r="B131" s="1" t="s">
        <v>103</v>
      </c>
      <c r="C131" s="1" t="s">
        <v>104</v>
      </c>
      <c r="D131" s="1" t="s">
        <v>105</v>
      </c>
      <c r="E131" s="378">
        <f>API1993_AppendixC!L133</f>
        <v>0.46765631999999996</v>
      </c>
      <c r="F131" s="1">
        <f>API1993_AppendixC!M133</f>
        <v>1</v>
      </c>
    </row>
    <row r="132" spans="1:6">
      <c r="A132" s="1">
        <v>1</v>
      </c>
      <c r="B132" s="1" t="s">
        <v>103</v>
      </c>
      <c r="C132" s="1" t="s">
        <v>104</v>
      </c>
      <c r="D132" s="1" t="s">
        <v>105</v>
      </c>
      <c r="E132" s="378">
        <f>API1993_AppendixC!L134</f>
        <v>0.46765631999999996</v>
      </c>
      <c r="F132" s="1">
        <f>API1993_AppendixC!M134</f>
        <v>1</v>
      </c>
    </row>
    <row r="133" spans="1:6">
      <c r="A133" s="1">
        <v>1</v>
      </c>
      <c r="B133" s="1" t="s">
        <v>103</v>
      </c>
      <c r="C133" s="1" t="s">
        <v>104</v>
      </c>
      <c r="D133" s="1" t="s">
        <v>105</v>
      </c>
      <c r="E133" s="378">
        <f>API1993_AppendixC!L135</f>
        <v>0.46765631999999996</v>
      </c>
      <c r="F133" s="1">
        <f>API1993_AppendixC!M135</f>
        <v>1</v>
      </c>
    </row>
    <row r="134" spans="1:6">
      <c r="A134" s="1">
        <v>1</v>
      </c>
      <c r="B134" s="1" t="s">
        <v>103</v>
      </c>
      <c r="C134" s="1" t="s">
        <v>104</v>
      </c>
      <c r="D134" s="1" t="s">
        <v>105</v>
      </c>
      <c r="E134" s="378">
        <f>API1993_AppendixC!L136</f>
        <v>0.46765631999999996</v>
      </c>
      <c r="F134" s="1">
        <f>API1993_AppendixC!M136</f>
        <v>1</v>
      </c>
    </row>
    <row r="135" spans="1:6">
      <c r="A135" s="1">
        <v>1</v>
      </c>
      <c r="B135" s="1" t="s">
        <v>103</v>
      </c>
      <c r="C135" s="1" t="s">
        <v>104</v>
      </c>
      <c r="D135" s="1" t="s">
        <v>105</v>
      </c>
      <c r="E135" s="378">
        <f>API1993_AppendixC!L137</f>
        <v>0.46765631999999996</v>
      </c>
      <c r="F135" s="1">
        <f>API1993_AppendixC!M137</f>
        <v>1</v>
      </c>
    </row>
    <row r="136" spans="1:6">
      <c r="A136" s="1">
        <v>1</v>
      </c>
      <c r="B136" s="1" t="s">
        <v>103</v>
      </c>
      <c r="C136" s="1" t="s">
        <v>104</v>
      </c>
      <c r="D136" s="1" t="s">
        <v>105</v>
      </c>
      <c r="E136" s="378">
        <f>API1993_AppendixC!L138</f>
        <v>0.46765631999999996</v>
      </c>
      <c r="F136" s="1">
        <f>API1993_AppendixC!M138</f>
        <v>1</v>
      </c>
    </row>
    <row r="137" spans="1:6">
      <c r="A137" s="1">
        <v>1</v>
      </c>
      <c r="B137" s="1" t="s">
        <v>103</v>
      </c>
      <c r="C137" s="1" t="s">
        <v>104</v>
      </c>
      <c r="D137" s="1" t="s">
        <v>105</v>
      </c>
      <c r="E137" s="378">
        <f>API1993_AppendixC!L139</f>
        <v>0.46765631999999996</v>
      </c>
      <c r="F137" s="1">
        <f>API1993_AppendixC!M139</f>
        <v>1</v>
      </c>
    </row>
    <row r="138" spans="1:6">
      <c r="A138" s="1">
        <v>1</v>
      </c>
      <c r="B138" s="1" t="s">
        <v>103</v>
      </c>
      <c r="C138" s="1" t="s">
        <v>104</v>
      </c>
      <c r="D138" s="1" t="s">
        <v>105</v>
      </c>
      <c r="E138" s="378">
        <f>API1993_AppendixC!L140</f>
        <v>0.46765631999999996</v>
      </c>
      <c r="F138" s="1">
        <f>API1993_AppendixC!M140</f>
        <v>1</v>
      </c>
    </row>
    <row r="139" spans="1:6">
      <c r="A139" s="1">
        <v>1</v>
      </c>
      <c r="B139" s="1" t="s">
        <v>103</v>
      </c>
      <c r="C139" s="1" t="s">
        <v>104</v>
      </c>
      <c r="D139" s="1" t="s">
        <v>105</v>
      </c>
      <c r="E139" s="378">
        <f>API1993_AppendixC!L141</f>
        <v>0.46765631999999996</v>
      </c>
      <c r="F139" s="1">
        <f>API1993_AppendixC!M141</f>
        <v>1</v>
      </c>
    </row>
    <row r="140" spans="1:6">
      <c r="A140" s="1">
        <v>1</v>
      </c>
      <c r="B140" s="1" t="s">
        <v>103</v>
      </c>
      <c r="C140" s="1" t="s">
        <v>104</v>
      </c>
      <c r="D140" s="1" t="s">
        <v>105</v>
      </c>
      <c r="E140" s="378">
        <f>API1993_AppendixC!L142</f>
        <v>0.46765631999999996</v>
      </c>
      <c r="F140" s="1">
        <f>API1993_AppendixC!M142</f>
        <v>1</v>
      </c>
    </row>
    <row r="141" spans="1:6">
      <c r="A141" s="1">
        <v>1</v>
      </c>
      <c r="B141" s="1" t="s">
        <v>103</v>
      </c>
      <c r="C141" s="1" t="s">
        <v>104</v>
      </c>
      <c r="D141" s="1" t="s">
        <v>105</v>
      </c>
      <c r="E141" s="378">
        <f>API1993_AppendixC!L143</f>
        <v>0.46765631999999996</v>
      </c>
      <c r="F141" s="1">
        <f>API1993_AppendixC!M143</f>
        <v>1</v>
      </c>
    </row>
    <row r="142" spans="1:6">
      <c r="A142" s="1">
        <v>1</v>
      </c>
      <c r="B142" s="1" t="s">
        <v>103</v>
      </c>
      <c r="C142" s="1" t="s">
        <v>104</v>
      </c>
      <c r="D142" s="1" t="s">
        <v>105</v>
      </c>
      <c r="E142" s="378">
        <f>API1993_AppendixC!L144</f>
        <v>0.46765631999999996</v>
      </c>
      <c r="F142" s="1">
        <f>API1993_AppendixC!M144</f>
        <v>1</v>
      </c>
    </row>
    <row r="143" spans="1:6">
      <c r="A143" s="1">
        <v>1</v>
      </c>
      <c r="B143" s="1" t="s">
        <v>103</v>
      </c>
      <c r="C143" s="1" t="s">
        <v>104</v>
      </c>
      <c r="D143" s="1" t="s">
        <v>105</v>
      </c>
      <c r="E143" s="378">
        <f>API1993_AppendixC!L145</f>
        <v>0.46765631999999996</v>
      </c>
      <c r="F143" s="1">
        <f>API1993_AppendixC!M145</f>
        <v>1</v>
      </c>
    </row>
    <row r="144" spans="1:6">
      <c r="A144" s="1">
        <v>1</v>
      </c>
      <c r="B144" s="1" t="s">
        <v>103</v>
      </c>
      <c r="C144" s="1" t="s">
        <v>104</v>
      </c>
      <c r="D144" s="1" t="s">
        <v>105</v>
      </c>
      <c r="E144" s="378">
        <f>API1993_AppendixC!L146</f>
        <v>0.46765631999999996</v>
      </c>
      <c r="F144" s="1">
        <f>API1993_AppendixC!M146</f>
        <v>1</v>
      </c>
    </row>
    <row r="145" spans="1:6">
      <c r="A145" s="1">
        <v>1</v>
      </c>
      <c r="B145" s="1" t="s">
        <v>103</v>
      </c>
      <c r="C145" s="1" t="s">
        <v>104</v>
      </c>
      <c r="D145" s="1" t="s">
        <v>105</v>
      </c>
      <c r="E145" s="378">
        <f>API1993_AppendixC!L147</f>
        <v>0.46765631999999996</v>
      </c>
      <c r="F145" s="1">
        <f>API1993_AppendixC!M147</f>
        <v>1</v>
      </c>
    </row>
    <row r="146" spans="1:6">
      <c r="A146" s="1">
        <v>1</v>
      </c>
      <c r="B146" s="1" t="s">
        <v>103</v>
      </c>
      <c r="C146" s="1" t="s">
        <v>104</v>
      </c>
      <c r="D146" s="1" t="s">
        <v>105</v>
      </c>
      <c r="E146" s="378">
        <f>API1993_AppendixC!L148</f>
        <v>0.46765631999999996</v>
      </c>
      <c r="F146" s="1">
        <f>API1993_AppendixC!M148</f>
        <v>1</v>
      </c>
    </row>
    <row r="147" spans="1:6">
      <c r="A147" s="1">
        <v>1</v>
      </c>
      <c r="B147" s="1" t="s">
        <v>103</v>
      </c>
      <c r="C147" s="1" t="s">
        <v>104</v>
      </c>
      <c r="D147" s="1" t="s">
        <v>105</v>
      </c>
      <c r="E147" s="378">
        <f>API1993_AppendixC!L149</f>
        <v>0.46765631999999996</v>
      </c>
      <c r="F147" s="1">
        <f>API1993_AppendixC!M149</f>
        <v>1</v>
      </c>
    </row>
    <row r="148" spans="1:6">
      <c r="A148" s="1">
        <v>1</v>
      </c>
      <c r="B148" s="1" t="s">
        <v>103</v>
      </c>
      <c r="C148" s="1" t="s">
        <v>104</v>
      </c>
      <c r="D148" s="1" t="s">
        <v>105</v>
      </c>
      <c r="E148" s="378">
        <f>API1993_AppendixC!L150</f>
        <v>0.46765631999999996</v>
      </c>
      <c r="F148" s="1">
        <f>API1993_AppendixC!M150</f>
        <v>1</v>
      </c>
    </row>
    <row r="149" spans="1:6">
      <c r="A149" s="1">
        <v>1</v>
      </c>
      <c r="B149" s="1" t="s">
        <v>103</v>
      </c>
      <c r="C149" s="1" t="s">
        <v>104</v>
      </c>
      <c r="D149" s="1" t="s">
        <v>105</v>
      </c>
      <c r="E149" s="378">
        <f>API1993_AppendixC!L151</f>
        <v>0.46765631999999996</v>
      </c>
      <c r="F149" s="1">
        <f>API1993_AppendixC!M151</f>
        <v>1</v>
      </c>
    </row>
    <row r="150" spans="1:6">
      <c r="A150" s="1">
        <v>1</v>
      </c>
      <c r="B150" s="1" t="s">
        <v>103</v>
      </c>
      <c r="C150" s="1" t="s">
        <v>104</v>
      </c>
      <c r="D150" s="1" t="s">
        <v>105</v>
      </c>
      <c r="E150" s="378">
        <f>API1993_AppendixC!L152</f>
        <v>0.46765631999999996</v>
      </c>
      <c r="F150" s="1">
        <f>API1993_AppendixC!M152</f>
        <v>1</v>
      </c>
    </row>
    <row r="151" spans="1:6">
      <c r="A151" s="1">
        <v>1</v>
      </c>
      <c r="B151" s="1" t="s">
        <v>103</v>
      </c>
      <c r="C151" s="1" t="s">
        <v>104</v>
      </c>
      <c r="D151" s="1" t="s">
        <v>105</v>
      </c>
      <c r="E151" s="378">
        <f>API1993_AppendixC!L153</f>
        <v>0.46765631999999996</v>
      </c>
      <c r="F151" s="1">
        <f>API1993_AppendixC!M153</f>
        <v>1</v>
      </c>
    </row>
    <row r="152" spans="1:6">
      <c r="A152" s="1">
        <v>1</v>
      </c>
      <c r="B152" s="1" t="s">
        <v>103</v>
      </c>
      <c r="C152" s="1" t="s">
        <v>104</v>
      </c>
      <c r="D152" s="1" t="s">
        <v>105</v>
      </c>
      <c r="E152" s="378">
        <f>API1993_AppendixC!L154</f>
        <v>0.46765631999999996</v>
      </c>
      <c r="F152" s="1">
        <f>API1993_AppendixC!M154</f>
        <v>1</v>
      </c>
    </row>
    <row r="153" spans="1:6">
      <c r="A153" s="1">
        <v>1</v>
      </c>
      <c r="B153" s="1" t="s">
        <v>103</v>
      </c>
      <c r="C153" s="1" t="s">
        <v>104</v>
      </c>
      <c r="D153" s="1" t="s">
        <v>105</v>
      </c>
      <c r="E153" s="378">
        <f>API1993_AppendixC!L155</f>
        <v>0.46765631999999996</v>
      </c>
      <c r="F153" s="1">
        <f>API1993_AppendixC!M155</f>
        <v>1</v>
      </c>
    </row>
    <row r="154" spans="1:6">
      <c r="A154" s="1">
        <v>1</v>
      </c>
      <c r="B154" s="1" t="s">
        <v>103</v>
      </c>
      <c r="C154" s="1" t="s">
        <v>104</v>
      </c>
      <c r="D154" s="1" t="s">
        <v>105</v>
      </c>
      <c r="E154" s="378">
        <f>API1993_AppendixC!L156</f>
        <v>0.46765631999999996</v>
      </c>
      <c r="F154" s="1">
        <f>API1993_AppendixC!M156</f>
        <v>1</v>
      </c>
    </row>
    <row r="155" spans="1:6">
      <c r="A155" s="1">
        <v>1</v>
      </c>
      <c r="B155" s="1" t="s">
        <v>103</v>
      </c>
      <c r="C155" s="1" t="s">
        <v>104</v>
      </c>
      <c r="D155" s="1" t="s">
        <v>105</v>
      </c>
      <c r="E155" s="378">
        <f>API1993_AppendixC!L157</f>
        <v>0.46765631999999996</v>
      </c>
      <c r="F155" s="1">
        <f>API1993_AppendixC!M157</f>
        <v>1</v>
      </c>
    </row>
    <row r="156" spans="1:6">
      <c r="A156" s="1">
        <v>1</v>
      </c>
      <c r="B156" s="1" t="s">
        <v>103</v>
      </c>
      <c r="C156" s="1" t="s">
        <v>104</v>
      </c>
      <c r="D156" s="1" t="s">
        <v>105</v>
      </c>
      <c r="E156" s="378">
        <f>API1993_AppendixC!L158</f>
        <v>2.0350735802288921E-2</v>
      </c>
      <c r="F156" s="1">
        <f>API1993_AppendixC!M158</f>
        <v>0</v>
      </c>
    </row>
    <row r="157" spans="1:6">
      <c r="A157" s="1">
        <v>1</v>
      </c>
      <c r="B157" s="1" t="s">
        <v>103</v>
      </c>
      <c r="C157" s="1" t="s">
        <v>104</v>
      </c>
      <c r="D157" s="1" t="s">
        <v>105</v>
      </c>
      <c r="E157" s="378">
        <f>API1993_AppendixC!L159</f>
        <v>2.0350735802288921E-2</v>
      </c>
      <c r="F157" s="1">
        <f>API1993_AppendixC!M159</f>
        <v>0</v>
      </c>
    </row>
    <row r="158" spans="1:6">
      <c r="A158" s="1">
        <v>1</v>
      </c>
      <c r="B158" s="1" t="s">
        <v>103</v>
      </c>
      <c r="C158" s="1" t="s">
        <v>104</v>
      </c>
      <c r="D158" s="1" t="s">
        <v>105</v>
      </c>
      <c r="E158" s="378">
        <f>API1993_AppendixC!L160</f>
        <v>1.9513482451432057E-2</v>
      </c>
      <c r="F158" s="1">
        <f>API1993_AppendixC!M160</f>
        <v>0</v>
      </c>
    </row>
    <row r="159" spans="1:6">
      <c r="A159" s="1">
        <v>1</v>
      </c>
      <c r="B159" s="1" t="s">
        <v>103</v>
      </c>
      <c r="C159" s="1" t="s">
        <v>104</v>
      </c>
      <c r="D159" s="1" t="s">
        <v>105</v>
      </c>
      <c r="E159" s="378">
        <f>API1993_AppendixC!L161</f>
        <v>1.8663066873141468E-2</v>
      </c>
      <c r="F159" s="1">
        <f>API1993_AppendixC!M161</f>
        <v>0</v>
      </c>
    </row>
    <row r="160" spans="1:6">
      <c r="A160" s="1">
        <v>1</v>
      </c>
      <c r="B160" s="1" t="s">
        <v>103</v>
      </c>
      <c r="C160" s="1" t="s">
        <v>104</v>
      </c>
      <c r="D160" s="1" t="s">
        <v>105</v>
      </c>
      <c r="E160" s="378">
        <f>API1993_AppendixC!L162</f>
        <v>1.8663066873141468E-2</v>
      </c>
      <c r="F160" s="1">
        <f>API1993_AppendixC!M162</f>
        <v>0</v>
      </c>
    </row>
    <row r="161" spans="1:6">
      <c r="A161" s="1">
        <v>1</v>
      </c>
      <c r="B161" s="1" t="s">
        <v>103</v>
      </c>
      <c r="C161" s="1" t="s">
        <v>104</v>
      </c>
      <c r="D161" s="1" t="s">
        <v>105</v>
      </c>
      <c r="E161" s="378">
        <f>API1993_AppendixC!L163</f>
        <v>1.8663066873141468E-2</v>
      </c>
      <c r="F161" s="1">
        <f>API1993_AppendixC!M163</f>
        <v>0</v>
      </c>
    </row>
    <row r="162" spans="1:6">
      <c r="A162" s="1">
        <v>1</v>
      </c>
      <c r="B162" s="1" t="s">
        <v>103</v>
      </c>
      <c r="C162" s="1" t="s">
        <v>104</v>
      </c>
      <c r="D162" s="1" t="s">
        <v>105</v>
      </c>
      <c r="E162" s="378">
        <f>API1993_AppendixC!L164</f>
        <v>1.8663066873141468E-2</v>
      </c>
      <c r="F162" s="1">
        <f>API1993_AppendixC!M164</f>
        <v>0</v>
      </c>
    </row>
    <row r="163" spans="1:6">
      <c r="A163" s="1">
        <v>1</v>
      </c>
      <c r="B163" s="1" t="s">
        <v>103</v>
      </c>
      <c r="C163" s="1" t="s">
        <v>104</v>
      </c>
      <c r="D163" s="1" t="s">
        <v>105</v>
      </c>
      <c r="E163" s="378">
        <f>API1993_AppendixC!L165</f>
        <v>1.7798438422062784E-2</v>
      </c>
      <c r="F163" s="1">
        <f>API1993_AppendixC!M165</f>
        <v>0</v>
      </c>
    </row>
    <row r="164" spans="1:6">
      <c r="A164" s="1">
        <v>1</v>
      </c>
      <c r="B164" s="1" t="s">
        <v>103</v>
      </c>
      <c r="C164" s="1" t="s">
        <v>104</v>
      </c>
      <c r="D164" s="1" t="s">
        <v>105</v>
      </c>
      <c r="E164" s="378">
        <f>API1993_AppendixC!L166</f>
        <v>1.5106123843193901E-2</v>
      </c>
      <c r="F164" s="1">
        <f>API1993_AppendixC!M166</f>
        <v>0</v>
      </c>
    </row>
    <row r="165" spans="1:6">
      <c r="A165" s="1">
        <v>1</v>
      </c>
      <c r="B165" s="1" t="s">
        <v>103</v>
      </c>
      <c r="C165" s="1" t="s">
        <v>104</v>
      </c>
      <c r="D165" s="1" t="s">
        <v>105</v>
      </c>
      <c r="E165" s="378">
        <f>API1993_AppendixC!L167</f>
        <v>1.5106123843193901E-2</v>
      </c>
      <c r="F165" s="1">
        <f>API1993_AppendixC!M167</f>
        <v>0</v>
      </c>
    </row>
    <row r="166" spans="1:6">
      <c r="A166" s="1">
        <v>1</v>
      </c>
      <c r="B166" s="1" t="s">
        <v>103</v>
      </c>
      <c r="C166" s="1" t="s">
        <v>104</v>
      </c>
      <c r="D166" s="1" t="s">
        <v>105</v>
      </c>
      <c r="E166" s="378">
        <f>API1993_AppendixC!L168</f>
        <v>1.5106123843193901E-2</v>
      </c>
      <c r="F166" s="1">
        <f>API1993_AppendixC!M168</f>
        <v>0</v>
      </c>
    </row>
    <row r="167" spans="1:6">
      <c r="A167" s="1">
        <v>1</v>
      </c>
      <c r="B167" s="1" t="s">
        <v>103</v>
      </c>
      <c r="C167" s="1" t="s">
        <v>104</v>
      </c>
      <c r="D167" s="1" t="s">
        <v>105</v>
      </c>
      <c r="E167" s="378">
        <f>API1993_AppendixC!L169</f>
        <v>1.3211582010165011E-2</v>
      </c>
      <c r="F167" s="1">
        <f>API1993_AppendixC!M169</f>
        <v>0</v>
      </c>
    </row>
    <row r="168" spans="1:6">
      <c r="A168" s="1">
        <v>1</v>
      </c>
      <c r="B168" s="1" t="s">
        <v>103</v>
      </c>
      <c r="C168" s="1" t="s">
        <v>104</v>
      </c>
      <c r="D168" s="1" t="s">
        <v>105</v>
      </c>
      <c r="E168" s="378">
        <f>API1993_AppendixC!L170</f>
        <v>1.3211582010165011E-2</v>
      </c>
      <c r="F168" s="1">
        <f>API1993_AppendixC!M170</f>
        <v>0</v>
      </c>
    </row>
    <row r="169" spans="1:6">
      <c r="A169" s="1">
        <v>1</v>
      </c>
      <c r="B169" s="1" t="s">
        <v>103</v>
      </c>
      <c r="C169" s="1" t="s">
        <v>104</v>
      </c>
      <c r="D169" s="1" t="s">
        <v>105</v>
      </c>
      <c r="E169" s="378">
        <f>API1993_AppendixC!L171</f>
        <v>1.162251459506239E-2</v>
      </c>
      <c r="F169" s="1">
        <f>API1993_AppendixC!M171</f>
        <v>0</v>
      </c>
    </row>
    <row r="170" spans="1:6">
      <c r="A170" s="1">
        <v>1</v>
      </c>
      <c r="B170" s="1" t="s">
        <v>103</v>
      </c>
      <c r="C170" s="1" t="s">
        <v>104</v>
      </c>
      <c r="D170" s="1" t="s">
        <v>105</v>
      </c>
      <c r="E170" s="378">
        <f>API1993_AppendixC!L172</f>
        <v>1.0164871301924984E-2</v>
      </c>
      <c r="F170" s="1">
        <f>API1993_AppendixC!M172</f>
        <v>0</v>
      </c>
    </row>
    <row r="171" spans="1:6">
      <c r="A171" s="1">
        <v>1</v>
      </c>
      <c r="B171" s="1" t="s">
        <v>103</v>
      </c>
      <c r="C171" s="1" t="s">
        <v>104</v>
      </c>
      <c r="D171" s="1" t="s">
        <v>105</v>
      </c>
      <c r="E171" s="378">
        <f>API1993_AppendixC!L173</f>
        <v>1.0164871301924984E-2</v>
      </c>
      <c r="F171" s="1">
        <f>API1993_AppendixC!M173</f>
        <v>0</v>
      </c>
    </row>
    <row r="172" spans="1:6">
      <c r="A172" s="1">
        <v>1</v>
      </c>
      <c r="B172" s="1" t="s">
        <v>103</v>
      </c>
      <c r="C172" s="1" t="s">
        <v>104</v>
      </c>
      <c r="D172" s="1" t="s">
        <v>105</v>
      </c>
      <c r="E172" s="378">
        <f>API1993_AppendixC!L174</f>
        <v>1.0164871301924984E-2</v>
      </c>
      <c r="F172" s="1">
        <f>API1993_AppendixC!M174</f>
        <v>0</v>
      </c>
    </row>
    <row r="173" spans="1:6">
      <c r="A173" s="1">
        <v>1</v>
      </c>
      <c r="B173" s="1" t="s">
        <v>103</v>
      </c>
      <c r="C173" s="1" t="s">
        <v>104</v>
      </c>
      <c r="D173" s="1" t="s">
        <v>105</v>
      </c>
      <c r="E173" s="378">
        <f>API1993_AppendixC!L175</f>
        <v>9.0760314892994395E-3</v>
      </c>
      <c r="F173" s="1">
        <f>API1993_AppendixC!M175</f>
        <v>0</v>
      </c>
    </row>
    <row r="174" spans="1:6">
      <c r="A174" s="1">
        <v>1</v>
      </c>
      <c r="B174" s="1" t="s">
        <v>103</v>
      </c>
      <c r="C174" s="1" t="s">
        <v>104</v>
      </c>
      <c r="D174" s="1" t="s">
        <v>105</v>
      </c>
      <c r="E174" s="378">
        <f>API1993_AppendixC!L176</f>
        <v>9.0760314892994395E-3</v>
      </c>
      <c r="F174" s="1">
        <f>API1993_AppendixC!M176</f>
        <v>0</v>
      </c>
    </row>
    <row r="175" spans="1:6">
      <c r="A175" s="1">
        <v>1</v>
      </c>
      <c r="B175" s="1" t="s">
        <v>103</v>
      </c>
      <c r="C175" s="1" t="s">
        <v>104</v>
      </c>
      <c r="D175" s="1" t="s">
        <v>105</v>
      </c>
      <c r="E175" s="378">
        <f>API1993_AppendixC!L177</f>
        <v>9.0760314892994395E-3</v>
      </c>
      <c r="F175" s="1">
        <f>API1993_AppendixC!M177</f>
        <v>0</v>
      </c>
    </row>
    <row r="176" spans="1:6">
      <c r="A176" s="1">
        <v>1</v>
      </c>
      <c r="B176" s="1" t="s">
        <v>103</v>
      </c>
      <c r="C176" s="1" t="s">
        <v>104</v>
      </c>
      <c r="D176" s="1" t="s">
        <v>105</v>
      </c>
      <c r="E176" s="378">
        <f>API1993_AppendixC!L178</f>
        <v>7.9377566073473415E-3</v>
      </c>
      <c r="F176" s="1">
        <f>API1993_AppendixC!M178</f>
        <v>0</v>
      </c>
    </row>
    <row r="177" spans="1:6">
      <c r="A177" s="1">
        <v>1</v>
      </c>
      <c r="B177" s="1" t="s">
        <v>103</v>
      </c>
      <c r="C177" s="1" t="s">
        <v>104</v>
      </c>
      <c r="D177" s="1" t="s">
        <v>105</v>
      </c>
      <c r="E177" s="378">
        <f>API1993_AppendixC!L179</f>
        <v>7.9377566073473415E-3</v>
      </c>
      <c r="F177" s="1">
        <f>API1993_AppendixC!M179</f>
        <v>0</v>
      </c>
    </row>
    <row r="178" spans="1:6">
      <c r="A178" s="1">
        <v>1</v>
      </c>
      <c r="B178" s="1" t="s">
        <v>103</v>
      </c>
      <c r="C178" s="1" t="s">
        <v>104</v>
      </c>
      <c r="D178" s="1" t="s">
        <v>105</v>
      </c>
      <c r="E178" s="378">
        <f>API1993_AppendixC!L180</f>
        <v>7.9377566073473415E-3</v>
      </c>
      <c r="F178" s="1">
        <f>API1993_AppendixC!M180</f>
        <v>0</v>
      </c>
    </row>
    <row r="179" spans="1:6">
      <c r="A179" s="1">
        <v>1</v>
      </c>
      <c r="B179" s="1" t="s">
        <v>103</v>
      </c>
      <c r="C179" s="1" t="s">
        <v>104</v>
      </c>
      <c r="D179" s="1" t="s">
        <v>105</v>
      </c>
      <c r="E179" s="378">
        <f>API1993_AppendixC!L181</f>
        <v>6.7370367840294239E-3</v>
      </c>
      <c r="F179" s="1">
        <f>API1993_AppendixC!M181</f>
        <v>0</v>
      </c>
    </row>
    <row r="180" spans="1:6">
      <c r="A180" s="1">
        <v>1</v>
      </c>
      <c r="B180" s="1" t="s">
        <v>103</v>
      </c>
      <c r="C180" s="1" t="s">
        <v>104</v>
      </c>
      <c r="D180" s="1" t="s">
        <v>105</v>
      </c>
      <c r="E180" s="378">
        <f>API1993_AppendixC!L182</f>
        <v>6.7370367840294239E-3</v>
      </c>
      <c r="F180" s="1">
        <f>API1993_AppendixC!M182</f>
        <v>0</v>
      </c>
    </row>
    <row r="181" spans="1:6">
      <c r="A181" s="1">
        <v>1</v>
      </c>
      <c r="B181" s="1" t="s">
        <v>103</v>
      </c>
      <c r="C181" s="1" t="s">
        <v>104</v>
      </c>
      <c r="D181" s="1" t="s">
        <v>105</v>
      </c>
      <c r="E181" s="378">
        <f>API1993_AppendixC!L183</f>
        <v>6.7370367840294239E-3</v>
      </c>
      <c r="F181" s="1">
        <f>API1993_AppendixC!M183</f>
        <v>0</v>
      </c>
    </row>
    <row r="182" spans="1:6">
      <c r="A182" s="1">
        <v>1</v>
      </c>
      <c r="B182" s="1" t="s">
        <v>103</v>
      </c>
      <c r="C182" s="1" t="s">
        <v>104</v>
      </c>
      <c r="D182" s="1" t="s">
        <v>105</v>
      </c>
      <c r="E182" s="378">
        <f>API1993_AppendixC!L184</f>
        <v>6.7370367840294239E-3</v>
      </c>
      <c r="F182" s="1">
        <f>API1993_AppendixC!M184</f>
        <v>0</v>
      </c>
    </row>
    <row r="183" spans="1:6">
      <c r="A183" s="1">
        <v>1</v>
      </c>
      <c r="B183" s="1" t="s">
        <v>103</v>
      </c>
      <c r="C183" s="1" t="s">
        <v>104</v>
      </c>
      <c r="D183" s="1" t="s">
        <v>105</v>
      </c>
      <c r="E183" s="378">
        <f>API1993_AppendixC!L185</f>
        <v>6.7370367840294239E-3</v>
      </c>
      <c r="F183" s="1">
        <f>API1993_AppendixC!M185</f>
        <v>0</v>
      </c>
    </row>
    <row r="184" spans="1:6">
      <c r="A184" s="1">
        <v>1</v>
      </c>
      <c r="B184" s="1" t="s">
        <v>103</v>
      </c>
      <c r="C184" s="1" t="s">
        <v>104</v>
      </c>
      <c r="D184" s="1" t="s">
        <v>105</v>
      </c>
      <c r="E184" s="378">
        <f>API1993_AppendixC!L186</f>
        <v>5.4530433120915404E-3</v>
      </c>
      <c r="F184" s="1">
        <f>API1993_AppendixC!M186</f>
        <v>0</v>
      </c>
    </row>
    <row r="185" spans="1:6">
      <c r="A185" s="1">
        <v>1</v>
      </c>
      <c r="B185" s="1" t="s">
        <v>103</v>
      </c>
      <c r="C185" s="1" t="s">
        <v>104</v>
      </c>
      <c r="D185" s="1" t="s">
        <v>105</v>
      </c>
      <c r="E185" s="378">
        <f>API1993_AppendixC!L187</f>
        <v>5.4530433120915404E-3</v>
      </c>
      <c r="F185" s="1">
        <f>API1993_AppendixC!M187</f>
        <v>0</v>
      </c>
    </row>
    <row r="186" spans="1:6">
      <c r="A186" s="1">
        <v>1</v>
      </c>
      <c r="B186" s="1" t="s">
        <v>103</v>
      </c>
      <c r="C186" s="1" t="s">
        <v>104</v>
      </c>
      <c r="D186" s="1" t="s">
        <v>105</v>
      </c>
      <c r="E186" s="378">
        <f>API1993_AppendixC!L188</f>
        <v>5.4530433120915404E-3</v>
      </c>
      <c r="F186" s="1">
        <f>API1993_AppendixC!M188</f>
        <v>0</v>
      </c>
    </row>
    <row r="187" spans="1:6">
      <c r="A187" s="1">
        <v>1</v>
      </c>
      <c r="B187" s="1" t="s">
        <v>103</v>
      </c>
      <c r="C187" s="1" t="s">
        <v>104</v>
      </c>
      <c r="D187" s="1" t="s">
        <v>105</v>
      </c>
      <c r="E187" s="378">
        <f>API1993_AppendixC!L189</f>
        <v>5.4530433120915404E-3</v>
      </c>
      <c r="F187" s="1">
        <f>API1993_AppendixC!M189</f>
        <v>0</v>
      </c>
    </row>
    <row r="188" spans="1:6">
      <c r="A188" s="1">
        <v>1</v>
      </c>
      <c r="B188" s="1" t="s">
        <v>103</v>
      </c>
      <c r="C188" s="1" t="s">
        <v>104</v>
      </c>
      <c r="D188" s="1" t="s">
        <v>105</v>
      </c>
      <c r="E188" s="378">
        <f>API1993_AppendixC!L190</f>
        <v>5.4530433120915404E-3</v>
      </c>
      <c r="F188" s="1">
        <f>API1993_AppendixC!M190</f>
        <v>0</v>
      </c>
    </row>
    <row r="189" spans="1:6">
      <c r="A189" s="1">
        <v>1</v>
      </c>
      <c r="B189" s="1" t="s">
        <v>103</v>
      </c>
      <c r="C189" s="1" t="s">
        <v>104</v>
      </c>
      <c r="D189" s="1" t="s">
        <v>105</v>
      </c>
      <c r="E189" s="378">
        <f>API1993_AppendixC!L191</f>
        <v>4.6281783626952707E-3</v>
      </c>
      <c r="F189" s="1">
        <f>API1993_AppendixC!M191</f>
        <v>0</v>
      </c>
    </row>
    <row r="190" spans="1:6">
      <c r="A190" s="1">
        <v>1</v>
      </c>
      <c r="B190" s="1" t="s">
        <v>103</v>
      </c>
      <c r="C190" s="1" t="s">
        <v>104</v>
      </c>
      <c r="D190" s="1" t="s">
        <v>105</v>
      </c>
      <c r="E190" s="378">
        <f>API1993_AppendixC!L192</f>
        <v>2.2828055439632171E-4</v>
      </c>
      <c r="F190" s="1">
        <f>API1993_AppendixC!M192</f>
        <v>0</v>
      </c>
    </row>
    <row r="191" spans="1:6">
      <c r="A191" s="1">
        <v>1</v>
      </c>
      <c r="B191" s="1" t="s">
        <v>103</v>
      </c>
      <c r="C191" s="1" t="s">
        <v>104</v>
      </c>
      <c r="D191" s="1" t="s">
        <v>105</v>
      </c>
      <c r="E191" s="378">
        <f>API1993_AppendixC!L193</f>
        <v>2.2828055439632171E-4</v>
      </c>
      <c r="F191" s="1">
        <f>API1993_AppendixC!M193</f>
        <v>0</v>
      </c>
    </row>
    <row r="192" spans="1:6">
      <c r="A192" s="1">
        <v>1</v>
      </c>
      <c r="B192" s="1" t="s">
        <v>103</v>
      </c>
      <c r="C192" s="1" t="s">
        <v>104</v>
      </c>
      <c r="D192" s="1" t="s">
        <v>105</v>
      </c>
      <c r="E192" s="378">
        <f>API1993_AppendixC!L194</f>
        <v>2.2828055439632171E-4</v>
      </c>
      <c r="F192" s="1">
        <f>API1993_AppendixC!M194</f>
        <v>0</v>
      </c>
    </row>
    <row r="193" spans="1:6">
      <c r="A193" s="1">
        <v>1</v>
      </c>
      <c r="B193" s="1" t="s">
        <v>103</v>
      </c>
      <c r="C193" s="1" t="s">
        <v>104</v>
      </c>
      <c r="D193" s="1" t="s">
        <v>105</v>
      </c>
      <c r="E193" s="378">
        <f>API1993_AppendixC!L195</f>
        <v>1.8477318594761812E-4</v>
      </c>
      <c r="F193" s="1">
        <f>API1993_AppendixC!M195</f>
        <v>0</v>
      </c>
    </row>
    <row r="194" spans="1:6">
      <c r="A194" s="1">
        <v>1</v>
      </c>
      <c r="B194" s="1" t="s">
        <v>103</v>
      </c>
      <c r="C194" s="1" t="s">
        <v>104</v>
      </c>
      <c r="D194" s="1" t="s">
        <v>35</v>
      </c>
      <c r="E194" s="378">
        <f>API1993_AppendixC!L196</f>
        <v>1.0711857599999999</v>
      </c>
      <c r="F194" s="1">
        <f>API1993_AppendixC!M196</f>
        <v>1</v>
      </c>
    </row>
    <row r="195" spans="1:6">
      <c r="A195" s="1">
        <v>1</v>
      </c>
      <c r="B195" s="1" t="s">
        <v>103</v>
      </c>
      <c r="C195" s="1" t="s">
        <v>104</v>
      </c>
      <c r="D195" s="1" t="s">
        <v>35</v>
      </c>
      <c r="E195" s="378">
        <f>API1993_AppendixC!L197</f>
        <v>1.0711857599999999</v>
      </c>
      <c r="F195" s="1">
        <f>API1993_AppendixC!M197</f>
        <v>1</v>
      </c>
    </row>
    <row r="196" spans="1:6">
      <c r="A196" s="1">
        <v>1</v>
      </c>
      <c r="B196" s="1" t="s">
        <v>103</v>
      </c>
      <c r="C196" s="1" t="s">
        <v>104</v>
      </c>
      <c r="D196" s="1" t="s">
        <v>35</v>
      </c>
      <c r="E196" s="378">
        <f>API1993_AppendixC!L198</f>
        <v>1.0711857599999999</v>
      </c>
      <c r="F196" s="1">
        <f>API1993_AppendixC!M198</f>
        <v>1</v>
      </c>
    </row>
    <row r="197" spans="1:6">
      <c r="A197" s="1">
        <v>1</v>
      </c>
      <c r="B197" s="1" t="s">
        <v>103</v>
      </c>
      <c r="C197" s="1" t="s">
        <v>104</v>
      </c>
      <c r="D197" s="1" t="s">
        <v>35</v>
      </c>
      <c r="E197" s="378">
        <f>API1993_AppendixC!L199</f>
        <v>1.0711857599999999</v>
      </c>
      <c r="F197" s="1">
        <f>API1993_AppendixC!M199</f>
        <v>1</v>
      </c>
    </row>
    <row r="198" spans="1:6">
      <c r="A198" s="1">
        <v>1</v>
      </c>
      <c r="B198" s="1" t="s">
        <v>103</v>
      </c>
      <c r="C198" s="1" t="s">
        <v>104</v>
      </c>
      <c r="D198" s="1" t="s">
        <v>35</v>
      </c>
      <c r="E198" s="378">
        <f>API1993_AppendixC!L200</f>
        <v>1.0711857599999999</v>
      </c>
      <c r="F198" s="1">
        <f>API1993_AppendixC!M200</f>
        <v>1</v>
      </c>
    </row>
    <row r="199" spans="1:6">
      <c r="A199" s="1">
        <v>1</v>
      </c>
      <c r="B199" s="1" t="s">
        <v>103</v>
      </c>
      <c r="C199" s="1" t="s">
        <v>104</v>
      </c>
      <c r="D199" s="1" t="s">
        <v>35</v>
      </c>
      <c r="E199" s="378">
        <f>API1993_AppendixC!L201</f>
        <v>1.0711857599999999</v>
      </c>
      <c r="F199" s="1">
        <f>API1993_AppendixC!M201</f>
        <v>1</v>
      </c>
    </row>
    <row r="200" spans="1:6">
      <c r="A200" s="1">
        <v>1</v>
      </c>
      <c r="B200" s="1" t="s">
        <v>103</v>
      </c>
      <c r="C200" s="1" t="s">
        <v>104</v>
      </c>
      <c r="D200" s="1" t="s">
        <v>35</v>
      </c>
      <c r="E200" s="378">
        <f>API1993_AppendixC!L202</f>
        <v>1.0711857599999999</v>
      </c>
      <c r="F200" s="1">
        <f>API1993_AppendixC!M202</f>
        <v>1</v>
      </c>
    </row>
    <row r="201" spans="1:6">
      <c r="A201" s="1">
        <v>1</v>
      </c>
      <c r="B201" s="1" t="s">
        <v>103</v>
      </c>
      <c r="C201" s="1" t="s">
        <v>104</v>
      </c>
      <c r="D201" s="1" t="s">
        <v>35</v>
      </c>
      <c r="E201" s="378">
        <f>API1993_AppendixC!L203</f>
        <v>1.0711857599999999</v>
      </c>
      <c r="F201" s="1">
        <f>API1993_AppendixC!M203</f>
        <v>1</v>
      </c>
    </row>
    <row r="202" spans="1:6">
      <c r="A202" s="1">
        <v>1</v>
      </c>
      <c r="B202" s="1" t="s">
        <v>103</v>
      </c>
      <c r="C202" s="1" t="s">
        <v>104</v>
      </c>
      <c r="D202" s="1" t="s">
        <v>35</v>
      </c>
      <c r="E202" s="378">
        <f>API1993_AppendixC!L204</f>
        <v>1.0711857599999999</v>
      </c>
      <c r="F202" s="1">
        <f>API1993_AppendixC!M204</f>
        <v>1</v>
      </c>
    </row>
    <row r="203" spans="1:6">
      <c r="A203" s="1">
        <v>1</v>
      </c>
      <c r="B203" s="1" t="s">
        <v>103</v>
      </c>
      <c r="C203" s="1" t="s">
        <v>104</v>
      </c>
      <c r="D203" s="1" t="s">
        <v>35</v>
      </c>
      <c r="E203" s="378">
        <f>API1993_AppendixC!L205</f>
        <v>1.0711857599999999</v>
      </c>
      <c r="F203" s="1">
        <f>API1993_AppendixC!M205</f>
        <v>1</v>
      </c>
    </row>
    <row r="204" spans="1:6">
      <c r="A204" s="1">
        <v>1</v>
      </c>
      <c r="B204" s="1" t="s">
        <v>103</v>
      </c>
      <c r="C204" s="1" t="s">
        <v>104</v>
      </c>
      <c r="D204" s="1" t="s">
        <v>35</v>
      </c>
      <c r="E204" s="378">
        <f>API1993_AppendixC!L206</f>
        <v>1.0711857599999999</v>
      </c>
      <c r="F204" s="1">
        <f>API1993_AppendixC!M206</f>
        <v>1</v>
      </c>
    </row>
    <row r="205" spans="1:6">
      <c r="A205" s="1">
        <v>1</v>
      </c>
      <c r="B205" s="1" t="s">
        <v>103</v>
      </c>
      <c r="C205" s="1" t="s">
        <v>104</v>
      </c>
      <c r="D205" s="1" t="s">
        <v>35</v>
      </c>
      <c r="E205" s="378">
        <f>API1993_AppendixC!L207</f>
        <v>1.0711857599999999</v>
      </c>
      <c r="F205" s="1">
        <f>API1993_AppendixC!M207</f>
        <v>1</v>
      </c>
    </row>
    <row r="206" spans="1:6">
      <c r="A206" s="1">
        <v>1</v>
      </c>
      <c r="B206" s="1" t="s">
        <v>103</v>
      </c>
      <c r="C206" s="1" t="s">
        <v>104</v>
      </c>
      <c r="D206" s="1" t="s">
        <v>35</v>
      </c>
      <c r="E206" s="378">
        <f>API1993_AppendixC!L208</f>
        <v>1.0711857599999999</v>
      </c>
      <c r="F206" s="1">
        <f>API1993_AppendixC!M208</f>
        <v>1</v>
      </c>
    </row>
    <row r="207" spans="1:6">
      <c r="A207" s="1">
        <v>1</v>
      </c>
      <c r="B207" s="1" t="s">
        <v>103</v>
      </c>
      <c r="C207" s="1" t="s">
        <v>104</v>
      </c>
      <c r="D207" s="1" t="s">
        <v>35</v>
      </c>
      <c r="E207" s="378">
        <f>API1993_AppendixC!L209</f>
        <v>1.0711857599999999</v>
      </c>
      <c r="F207" s="1">
        <f>API1993_AppendixC!M209</f>
        <v>1</v>
      </c>
    </row>
    <row r="208" spans="1:6">
      <c r="A208" s="1">
        <v>1</v>
      </c>
      <c r="B208" s="1" t="s">
        <v>103</v>
      </c>
      <c r="C208" s="1" t="s">
        <v>104</v>
      </c>
      <c r="D208" s="1" t="s">
        <v>35</v>
      </c>
      <c r="E208" s="378">
        <f>API1993_AppendixC!L210</f>
        <v>1.0711857599999999</v>
      </c>
      <c r="F208" s="1">
        <f>API1993_AppendixC!M210</f>
        <v>1</v>
      </c>
    </row>
    <row r="209" spans="1:6">
      <c r="A209" s="1">
        <v>1</v>
      </c>
      <c r="B209" s="1" t="s">
        <v>103</v>
      </c>
      <c r="C209" s="1" t="s">
        <v>104</v>
      </c>
      <c r="D209" s="1" t="s">
        <v>35</v>
      </c>
      <c r="E209" s="378">
        <f>API1993_AppendixC!L211</f>
        <v>1.0711857599999999</v>
      </c>
      <c r="F209" s="1">
        <f>API1993_AppendixC!M211</f>
        <v>1</v>
      </c>
    </row>
    <row r="210" spans="1:6">
      <c r="A210" s="1">
        <v>1</v>
      </c>
      <c r="B210" s="1" t="s">
        <v>103</v>
      </c>
      <c r="C210" s="1" t="s">
        <v>104</v>
      </c>
      <c r="D210" s="1" t="s">
        <v>35</v>
      </c>
      <c r="E210" s="378">
        <f>API1993_AppendixC!L212</f>
        <v>1.0711857599999999</v>
      </c>
      <c r="F210" s="1">
        <f>API1993_AppendixC!M212</f>
        <v>1</v>
      </c>
    </row>
    <row r="211" spans="1:6">
      <c r="A211" s="1">
        <v>1</v>
      </c>
      <c r="B211" s="1" t="s">
        <v>103</v>
      </c>
      <c r="C211" s="1" t="s">
        <v>104</v>
      </c>
      <c r="D211" s="1" t="s">
        <v>35</v>
      </c>
      <c r="E211" s="378">
        <f>API1993_AppendixC!L213</f>
        <v>1.0711857599999999</v>
      </c>
      <c r="F211" s="1">
        <f>API1993_AppendixC!M213</f>
        <v>1</v>
      </c>
    </row>
    <row r="212" spans="1:6">
      <c r="A212" s="1">
        <v>1</v>
      </c>
      <c r="B212" s="1" t="s">
        <v>103</v>
      </c>
      <c r="C212" s="1" t="s">
        <v>104</v>
      </c>
      <c r="D212" s="1" t="s">
        <v>35</v>
      </c>
      <c r="E212" s="378">
        <f>API1993_AppendixC!L214</f>
        <v>1.0711857599999999</v>
      </c>
      <c r="F212" s="1">
        <f>API1993_AppendixC!M214</f>
        <v>1</v>
      </c>
    </row>
    <row r="213" spans="1:6">
      <c r="A213" s="1">
        <v>1</v>
      </c>
      <c r="B213" s="1" t="s">
        <v>103</v>
      </c>
      <c r="C213" s="1" t="s">
        <v>104</v>
      </c>
      <c r="D213" s="1" t="s">
        <v>35</v>
      </c>
      <c r="E213" s="378">
        <f>API1993_AppendixC!L215</f>
        <v>1.0711857599999999</v>
      </c>
      <c r="F213" s="1">
        <f>API1993_AppendixC!M215</f>
        <v>1</v>
      </c>
    </row>
    <row r="214" spans="1:6">
      <c r="A214" s="1">
        <v>1</v>
      </c>
      <c r="B214" s="1" t="s">
        <v>103</v>
      </c>
      <c r="C214" s="1" t="s">
        <v>104</v>
      </c>
      <c r="D214" s="1" t="s">
        <v>35</v>
      </c>
      <c r="E214" s="378">
        <f>API1993_AppendixC!L216</f>
        <v>1.0711857599999999</v>
      </c>
      <c r="F214" s="1">
        <f>API1993_AppendixC!M216</f>
        <v>1</v>
      </c>
    </row>
    <row r="215" spans="1:6">
      <c r="A215" s="1">
        <v>1</v>
      </c>
      <c r="B215" s="1" t="s">
        <v>103</v>
      </c>
      <c r="C215" s="1" t="s">
        <v>104</v>
      </c>
      <c r="D215" s="1" t="s">
        <v>35</v>
      </c>
      <c r="E215" s="378">
        <f>API1993_AppendixC!L217</f>
        <v>1.0711857599999999</v>
      </c>
      <c r="F215" s="1">
        <f>API1993_AppendixC!M217</f>
        <v>1</v>
      </c>
    </row>
    <row r="216" spans="1:6">
      <c r="A216" s="1">
        <v>1</v>
      </c>
      <c r="B216" s="1" t="s">
        <v>103</v>
      </c>
      <c r="C216" s="1" t="s">
        <v>104</v>
      </c>
      <c r="D216" s="1" t="s">
        <v>35</v>
      </c>
      <c r="E216" s="378">
        <f>API1993_AppendixC!L218</f>
        <v>1.0711857599999999</v>
      </c>
      <c r="F216" s="1">
        <f>API1993_AppendixC!M218</f>
        <v>1</v>
      </c>
    </row>
    <row r="217" spans="1:6">
      <c r="A217" s="1">
        <v>1</v>
      </c>
      <c r="B217" s="1" t="s">
        <v>103</v>
      </c>
      <c r="C217" s="1" t="s">
        <v>104</v>
      </c>
      <c r="D217" s="1" t="s">
        <v>35</v>
      </c>
      <c r="E217" s="378">
        <f>API1993_AppendixC!L219</f>
        <v>1.0711857599999999</v>
      </c>
      <c r="F217" s="1">
        <f>API1993_AppendixC!M219</f>
        <v>1</v>
      </c>
    </row>
    <row r="218" spans="1:6">
      <c r="A218" s="1">
        <v>1</v>
      </c>
      <c r="B218" s="1" t="s">
        <v>103</v>
      </c>
      <c r="C218" s="1" t="s">
        <v>104</v>
      </c>
      <c r="D218" s="1" t="s">
        <v>35</v>
      </c>
      <c r="E218" s="378">
        <f>API1993_AppendixC!L220</f>
        <v>1.0711857599999999</v>
      </c>
      <c r="F218" s="1">
        <f>API1993_AppendixC!M220</f>
        <v>1</v>
      </c>
    </row>
    <row r="219" spans="1:6">
      <c r="A219" s="1">
        <v>1</v>
      </c>
      <c r="B219" s="1" t="s">
        <v>103</v>
      </c>
      <c r="C219" s="1" t="s">
        <v>104</v>
      </c>
      <c r="D219" s="1" t="s">
        <v>35</v>
      </c>
      <c r="E219" s="378">
        <f>API1993_AppendixC!L221</f>
        <v>1.0711857599999999</v>
      </c>
      <c r="F219" s="1">
        <f>API1993_AppendixC!M221</f>
        <v>1</v>
      </c>
    </row>
    <row r="220" spans="1:6">
      <c r="A220" s="1">
        <v>1</v>
      </c>
      <c r="B220" s="1" t="s">
        <v>103</v>
      </c>
      <c r="C220" s="1" t="s">
        <v>104</v>
      </c>
      <c r="D220" s="1" t="s">
        <v>35</v>
      </c>
      <c r="E220" s="378">
        <f>API1993_AppendixC!L222</f>
        <v>1.0711857599999999</v>
      </c>
      <c r="F220" s="1">
        <f>API1993_AppendixC!M222</f>
        <v>1</v>
      </c>
    </row>
    <row r="221" spans="1:6">
      <c r="A221" s="1">
        <v>1</v>
      </c>
      <c r="B221" s="1" t="s">
        <v>103</v>
      </c>
      <c r="C221" s="1" t="s">
        <v>104</v>
      </c>
      <c r="D221" s="1" t="s">
        <v>35</v>
      </c>
      <c r="E221" s="378">
        <f>API1993_AppendixC!L223</f>
        <v>1.0711857599999999</v>
      </c>
      <c r="F221" s="1">
        <f>API1993_AppendixC!M223</f>
        <v>1</v>
      </c>
    </row>
    <row r="222" spans="1:6">
      <c r="A222" s="1">
        <v>1</v>
      </c>
      <c r="B222" s="1" t="s">
        <v>103</v>
      </c>
      <c r="C222" s="1" t="s">
        <v>104</v>
      </c>
      <c r="D222" s="1" t="s">
        <v>35</v>
      </c>
      <c r="E222" s="378">
        <f>API1993_AppendixC!L224</f>
        <v>1.0711857599999999</v>
      </c>
      <c r="F222" s="1">
        <f>API1993_AppendixC!M224</f>
        <v>1</v>
      </c>
    </row>
    <row r="223" spans="1:6">
      <c r="A223" s="1">
        <v>1</v>
      </c>
      <c r="B223" s="1" t="s">
        <v>103</v>
      </c>
      <c r="C223" s="1" t="s">
        <v>104</v>
      </c>
      <c r="D223" s="1" t="s">
        <v>35</v>
      </c>
      <c r="E223" s="378">
        <f>API1993_AppendixC!L225</f>
        <v>1.0711857599999999</v>
      </c>
      <c r="F223" s="1">
        <f>API1993_AppendixC!M225</f>
        <v>1</v>
      </c>
    </row>
    <row r="224" spans="1:6">
      <c r="A224" s="1">
        <v>1</v>
      </c>
      <c r="B224" s="1" t="s">
        <v>103</v>
      </c>
      <c r="C224" s="1" t="s">
        <v>104</v>
      </c>
      <c r="D224" s="1" t="s">
        <v>35</v>
      </c>
      <c r="E224" s="378">
        <f>API1993_AppendixC!L226</f>
        <v>1.0711857599999999</v>
      </c>
      <c r="F224" s="1">
        <f>API1993_AppendixC!M226</f>
        <v>1</v>
      </c>
    </row>
    <row r="225" spans="1:6">
      <c r="A225" s="1">
        <v>1</v>
      </c>
      <c r="B225" s="1" t="s">
        <v>103</v>
      </c>
      <c r="C225" s="1" t="s">
        <v>104</v>
      </c>
      <c r="D225" s="1" t="s">
        <v>35</v>
      </c>
      <c r="E225" s="378">
        <f>API1993_AppendixC!L227</f>
        <v>1.0711857599999999</v>
      </c>
      <c r="F225" s="1">
        <f>API1993_AppendixC!M227</f>
        <v>1</v>
      </c>
    </row>
    <row r="226" spans="1:6">
      <c r="A226" s="1">
        <v>1</v>
      </c>
      <c r="B226" s="1" t="s">
        <v>103</v>
      </c>
      <c r="C226" s="1" t="s">
        <v>104</v>
      </c>
      <c r="D226" s="1" t="s">
        <v>35</v>
      </c>
      <c r="E226" s="378">
        <f>API1993_AppendixC!L228</f>
        <v>1.0711857599999999</v>
      </c>
      <c r="F226" s="1">
        <f>API1993_AppendixC!M228</f>
        <v>1</v>
      </c>
    </row>
    <row r="227" spans="1:6">
      <c r="A227" s="1">
        <v>1</v>
      </c>
      <c r="B227" s="1" t="s">
        <v>103</v>
      </c>
      <c r="C227" s="1" t="s">
        <v>104</v>
      </c>
      <c r="D227" s="1" t="s">
        <v>35</v>
      </c>
      <c r="E227" s="378">
        <f>API1993_AppendixC!L229</f>
        <v>1.0711857599999999</v>
      </c>
      <c r="F227" s="1">
        <f>API1993_AppendixC!M229</f>
        <v>1</v>
      </c>
    </row>
    <row r="228" spans="1:6">
      <c r="A228" s="1">
        <v>1</v>
      </c>
      <c r="B228" s="1" t="s">
        <v>103</v>
      </c>
      <c r="C228" s="1" t="s">
        <v>104</v>
      </c>
      <c r="D228" s="1" t="s">
        <v>35</v>
      </c>
      <c r="E228" s="378">
        <f>API1993_AppendixC!L230</f>
        <v>1.0711857599999999</v>
      </c>
      <c r="F228" s="1">
        <f>API1993_AppendixC!M230</f>
        <v>1</v>
      </c>
    </row>
    <row r="229" spans="1:6">
      <c r="A229" s="1">
        <v>1</v>
      </c>
      <c r="B229" s="1" t="s">
        <v>103</v>
      </c>
      <c r="C229" s="1" t="s">
        <v>104</v>
      </c>
      <c r="D229" s="1" t="s">
        <v>35</v>
      </c>
      <c r="E229" s="378">
        <f>API1993_AppendixC!L231</f>
        <v>1.0711857599999999</v>
      </c>
      <c r="F229" s="1">
        <f>API1993_AppendixC!M231</f>
        <v>1</v>
      </c>
    </row>
    <row r="230" spans="1:6">
      <c r="A230" s="1">
        <v>1</v>
      </c>
      <c r="B230" s="1" t="s">
        <v>103</v>
      </c>
      <c r="C230" s="1" t="s">
        <v>104</v>
      </c>
      <c r="D230" s="1" t="s">
        <v>35</v>
      </c>
      <c r="E230" s="378">
        <f>API1993_AppendixC!L232</f>
        <v>1.0711857599999999</v>
      </c>
      <c r="F230" s="1">
        <f>API1993_AppendixC!M232</f>
        <v>1</v>
      </c>
    </row>
    <row r="231" spans="1:6">
      <c r="A231" s="1">
        <v>1</v>
      </c>
      <c r="B231" s="1" t="s">
        <v>103</v>
      </c>
      <c r="C231" s="1" t="s">
        <v>104</v>
      </c>
      <c r="D231" s="1" t="s">
        <v>35</v>
      </c>
      <c r="E231" s="378">
        <f>API1993_AppendixC!L233</f>
        <v>1.0711857599999999</v>
      </c>
      <c r="F231" s="1">
        <f>API1993_AppendixC!M233</f>
        <v>1</v>
      </c>
    </row>
    <row r="232" spans="1:6">
      <c r="A232" s="1">
        <v>1</v>
      </c>
      <c r="B232" s="1" t="s">
        <v>103</v>
      </c>
      <c r="C232" s="1" t="s">
        <v>104</v>
      </c>
      <c r="D232" s="1" t="s">
        <v>35</v>
      </c>
      <c r="E232" s="378">
        <f>API1993_AppendixC!L234</f>
        <v>1.0711857599999999</v>
      </c>
      <c r="F232" s="1">
        <f>API1993_AppendixC!M234</f>
        <v>1</v>
      </c>
    </row>
    <row r="233" spans="1:6">
      <c r="A233" s="1">
        <v>1</v>
      </c>
      <c r="B233" s="1" t="s">
        <v>103</v>
      </c>
      <c r="C233" s="1" t="s">
        <v>104</v>
      </c>
      <c r="D233" s="1" t="s">
        <v>35</v>
      </c>
      <c r="E233" s="378">
        <f>API1993_AppendixC!L235</f>
        <v>1.0711857599999999</v>
      </c>
      <c r="F233" s="1">
        <f>API1993_AppendixC!M235</f>
        <v>1</v>
      </c>
    </row>
    <row r="234" spans="1:6">
      <c r="A234" s="1">
        <v>1</v>
      </c>
      <c r="B234" s="1" t="s">
        <v>103</v>
      </c>
      <c r="C234" s="1" t="s">
        <v>104</v>
      </c>
      <c r="D234" s="1" t="s">
        <v>35</v>
      </c>
      <c r="E234" s="378">
        <f>API1993_AppendixC!L236</f>
        <v>1.0711857599999999</v>
      </c>
      <c r="F234" s="1">
        <f>API1993_AppendixC!M236</f>
        <v>1</v>
      </c>
    </row>
    <row r="235" spans="1:6">
      <c r="A235" s="1">
        <v>1</v>
      </c>
      <c r="B235" s="1" t="s">
        <v>103</v>
      </c>
      <c r="C235" s="1" t="s">
        <v>104</v>
      </c>
      <c r="D235" s="1" t="s">
        <v>35</v>
      </c>
      <c r="E235" s="378">
        <f>API1993_AppendixC!L237</f>
        <v>1.0711857599999999</v>
      </c>
      <c r="F235" s="1">
        <f>API1993_AppendixC!M237</f>
        <v>1</v>
      </c>
    </row>
    <row r="236" spans="1:6">
      <c r="A236" s="1">
        <v>1</v>
      </c>
      <c r="B236" s="1" t="s">
        <v>103</v>
      </c>
      <c r="C236" s="1" t="s">
        <v>104</v>
      </c>
      <c r="D236" s="1" t="s">
        <v>35</v>
      </c>
      <c r="E236" s="378">
        <f>API1993_AppendixC!L238</f>
        <v>1.0711857599999999</v>
      </c>
      <c r="F236" s="1">
        <f>API1993_AppendixC!M238</f>
        <v>1</v>
      </c>
    </row>
    <row r="237" spans="1:6">
      <c r="A237" s="1">
        <v>1</v>
      </c>
      <c r="B237" s="1" t="s">
        <v>103</v>
      </c>
      <c r="C237" s="1" t="s">
        <v>104</v>
      </c>
      <c r="D237" s="1" t="s">
        <v>35</v>
      </c>
      <c r="E237" s="378">
        <f>API1993_AppendixC!L239</f>
        <v>1.0711857599999999</v>
      </c>
      <c r="F237" s="1">
        <f>API1993_AppendixC!M239</f>
        <v>1</v>
      </c>
    </row>
    <row r="238" spans="1:6">
      <c r="A238" s="1">
        <v>1</v>
      </c>
      <c r="B238" s="1" t="s">
        <v>103</v>
      </c>
      <c r="C238" s="1" t="s">
        <v>104</v>
      </c>
      <c r="D238" s="1" t="s">
        <v>35</v>
      </c>
      <c r="E238" s="378">
        <f>API1993_AppendixC!L240</f>
        <v>1.0711857599999999</v>
      </c>
      <c r="F238" s="1">
        <f>API1993_AppendixC!M240</f>
        <v>1</v>
      </c>
    </row>
    <row r="239" spans="1:6">
      <c r="A239" s="1">
        <v>1</v>
      </c>
      <c r="B239" s="1" t="s">
        <v>103</v>
      </c>
      <c r="C239" s="1" t="s">
        <v>104</v>
      </c>
      <c r="D239" s="1" t="s">
        <v>35</v>
      </c>
      <c r="E239" s="378">
        <f>API1993_AppendixC!L241</f>
        <v>1.0711857599999999</v>
      </c>
      <c r="F239" s="1">
        <f>API1993_AppendixC!M241</f>
        <v>1</v>
      </c>
    </row>
    <row r="240" spans="1:6">
      <c r="A240" s="1">
        <v>1</v>
      </c>
      <c r="B240" s="1" t="s">
        <v>103</v>
      </c>
      <c r="C240" s="1" t="s">
        <v>104</v>
      </c>
      <c r="D240" s="1" t="s">
        <v>35</v>
      </c>
      <c r="E240" s="378">
        <f>API1993_AppendixC!L242</f>
        <v>1.0711857599999999</v>
      </c>
      <c r="F240" s="1">
        <f>API1993_AppendixC!M242</f>
        <v>1</v>
      </c>
    </row>
    <row r="241" spans="1:6">
      <c r="A241" s="1">
        <v>1</v>
      </c>
      <c r="B241" s="1" t="s">
        <v>103</v>
      </c>
      <c r="C241" s="1" t="s">
        <v>104</v>
      </c>
      <c r="D241" s="1" t="s">
        <v>35</v>
      </c>
      <c r="E241" s="378">
        <f>API1993_AppendixC!L243</f>
        <v>1.0711857599999999</v>
      </c>
      <c r="F241" s="1">
        <f>API1993_AppendixC!M243</f>
        <v>1</v>
      </c>
    </row>
    <row r="242" spans="1:6">
      <c r="A242" s="1">
        <v>1</v>
      </c>
      <c r="B242" s="1" t="s">
        <v>103</v>
      </c>
      <c r="C242" s="1" t="s">
        <v>104</v>
      </c>
      <c r="D242" s="1" t="s">
        <v>35</v>
      </c>
      <c r="E242" s="378">
        <f>API1993_AppendixC!L244</f>
        <v>1.0711857599999999</v>
      </c>
      <c r="F242" s="1">
        <f>API1993_AppendixC!M244</f>
        <v>1</v>
      </c>
    </row>
    <row r="243" spans="1:6">
      <c r="A243" s="1">
        <v>1</v>
      </c>
      <c r="B243" s="1" t="s">
        <v>103</v>
      </c>
      <c r="C243" s="1" t="s">
        <v>104</v>
      </c>
      <c r="D243" s="1" t="s">
        <v>35</v>
      </c>
      <c r="E243" s="378">
        <f>API1993_AppendixC!L245</f>
        <v>1.0711857599999999</v>
      </c>
      <c r="F243" s="1">
        <f>API1993_AppendixC!M245</f>
        <v>1</v>
      </c>
    </row>
    <row r="244" spans="1:6">
      <c r="A244" s="1">
        <v>1</v>
      </c>
      <c r="B244" s="1" t="s">
        <v>103</v>
      </c>
      <c r="C244" s="1" t="s">
        <v>104</v>
      </c>
      <c r="D244" s="1" t="s">
        <v>35</v>
      </c>
      <c r="E244" s="378">
        <f>API1993_AppendixC!L246</f>
        <v>1.0711857599999999</v>
      </c>
      <c r="F244" s="1">
        <f>API1993_AppendixC!M246</f>
        <v>1</v>
      </c>
    </row>
    <row r="245" spans="1:6">
      <c r="A245" s="1">
        <v>1</v>
      </c>
      <c r="B245" s="1" t="s">
        <v>103</v>
      </c>
      <c r="C245" s="1" t="s">
        <v>104</v>
      </c>
      <c r="D245" s="1" t="s">
        <v>35</v>
      </c>
      <c r="E245" s="378">
        <f>API1993_AppendixC!L247</f>
        <v>1.0711857599999999</v>
      </c>
      <c r="F245" s="1">
        <f>API1993_AppendixC!M247</f>
        <v>1</v>
      </c>
    </row>
    <row r="246" spans="1:6">
      <c r="A246" s="1">
        <v>1</v>
      </c>
      <c r="B246" s="1" t="s">
        <v>103</v>
      </c>
      <c r="C246" s="1" t="s">
        <v>104</v>
      </c>
      <c r="D246" s="1" t="s">
        <v>35</v>
      </c>
      <c r="E246" s="378">
        <f>API1993_AppendixC!L248</f>
        <v>1.0711857599999999</v>
      </c>
      <c r="F246" s="1">
        <f>API1993_AppendixC!M248</f>
        <v>1</v>
      </c>
    </row>
    <row r="247" spans="1:6">
      <c r="A247" s="1">
        <v>1</v>
      </c>
      <c r="B247" s="1" t="s">
        <v>103</v>
      </c>
      <c r="C247" s="1" t="s">
        <v>104</v>
      </c>
      <c r="D247" s="1" t="s">
        <v>35</v>
      </c>
      <c r="E247" s="378">
        <f>API1993_AppendixC!L249</f>
        <v>1.0711857599999999</v>
      </c>
      <c r="F247" s="1">
        <f>API1993_AppendixC!M249</f>
        <v>1</v>
      </c>
    </row>
    <row r="248" spans="1:6">
      <c r="A248" s="1">
        <v>1</v>
      </c>
      <c r="B248" s="1" t="s">
        <v>103</v>
      </c>
      <c r="C248" s="1" t="s">
        <v>104</v>
      </c>
      <c r="D248" s="1" t="s">
        <v>35</v>
      </c>
      <c r="E248" s="378">
        <f>API1993_AppendixC!L250</f>
        <v>1.0711857599999999</v>
      </c>
      <c r="F248" s="1">
        <f>API1993_AppendixC!M250</f>
        <v>1</v>
      </c>
    </row>
    <row r="249" spans="1:6">
      <c r="A249" s="1">
        <v>1</v>
      </c>
      <c r="B249" s="1" t="s">
        <v>103</v>
      </c>
      <c r="C249" s="1" t="s">
        <v>104</v>
      </c>
      <c r="D249" s="1" t="s">
        <v>35</v>
      </c>
      <c r="E249" s="378">
        <f>API1993_AppendixC!L251</f>
        <v>1.0711857599999999</v>
      </c>
      <c r="F249" s="1">
        <f>API1993_AppendixC!M251</f>
        <v>1</v>
      </c>
    </row>
    <row r="250" spans="1:6">
      <c r="A250" s="1">
        <v>1</v>
      </c>
      <c r="B250" s="1" t="s">
        <v>103</v>
      </c>
      <c r="C250" s="1" t="s">
        <v>104</v>
      </c>
      <c r="D250" s="1" t="s">
        <v>35</v>
      </c>
      <c r="E250" s="378">
        <f>API1993_AppendixC!L252</f>
        <v>1.0711857599999999</v>
      </c>
      <c r="F250" s="1">
        <f>API1993_AppendixC!M252</f>
        <v>1</v>
      </c>
    </row>
    <row r="251" spans="1:6">
      <c r="A251" s="1">
        <v>1</v>
      </c>
      <c r="B251" s="1" t="s">
        <v>103</v>
      </c>
      <c r="C251" s="1" t="s">
        <v>104</v>
      </c>
      <c r="D251" s="1" t="s">
        <v>35</v>
      </c>
      <c r="E251" s="378">
        <f>API1993_AppendixC!L253</f>
        <v>1.0711857599999999</v>
      </c>
      <c r="F251" s="1">
        <f>API1993_AppendixC!M253</f>
        <v>1</v>
      </c>
    </row>
    <row r="252" spans="1:6">
      <c r="A252" s="1">
        <v>1</v>
      </c>
      <c r="B252" s="1" t="s">
        <v>103</v>
      </c>
      <c r="C252" s="1" t="s">
        <v>104</v>
      </c>
      <c r="D252" s="1" t="s">
        <v>35</v>
      </c>
      <c r="E252" s="378">
        <f>API1993_AppendixC!L254</f>
        <v>1.0711857599999999</v>
      </c>
      <c r="F252" s="1">
        <f>API1993_AppendixC!M254</f>
        <v>1</v>
      </c>
    </row>
    <row r="253" spans="1:6">
      <c r="A253" s="1">
        <v>1</v>
      </c>
      <c r="B253" s="1" t="s">
        <v>103</v>
      </c>
      <c r="C253" s="1" t="s">
        <v>104</v>
      </c>
      <c r="D253" s="1" t="s">
        <v>35</v>
      </c>
      <c r="E253" s="378">
        <f>API1993_AppendixC!L255</f>
        <v>1.0711857599999999</v>
      </c>
      <c r="F253" s="1">
        <f>API1993_AppendixC!M255</f>
        <v>1</v>
      </c>
    </row>
    <row r="254" spans="1:6">
      <c r="A254" s="1">
        <v>1</v>
      </c>
      <c r="B254" s="1" t="s">
        <v>103</v>
      </c>
      <c r="C254" s="1" t="s">
        <v>104</v>
      </c>
      <c r="D254" s="1" t="s">
        <v>35</v>
      </c>
      <c r="E254" s="378">
        <f>API1993_AppendixC!L256</f>
        <v>1.0711857599999999</v>
      </c>
      <c r="F254" s="1">
        <f>API1993_AppendixC!M256</f>
        <v>1</v>
      </c>
    </row>
    <row r="255" spans="1:6">
      <c r="A255" s="1">
        <v>1</v>
      </c>
      <c r="B255" s="1" t="s">
        <v>103</v>
      </c>
      <c r="C255" s="1" t="s">
        <v>104</v>
      </c>
      <c r="D255" s="1" t="s">
        <v>35</v>
      </c>
      <c r="E255" s="378">
        <f>API1993_AppendixC!L257</f>
        <v>1.0711857599999999</v>
      </c>
      <c r="F255" s="1">
        <f>API1993_AppendixC!M257</f>
        <v>1</v>
      </c>
    </row>
    <row r="256" spans="1:6">
      <c r="A256" s="1">
        <v>1</v>
      </c>
      <c r="B256" s="1" t="s">
        <v>103</v>
      </c>
      <c r="C256" s="1" t="s">
        <v>104</v>
      </c>
      <c r="D256" s="1" t="s">
        <v>35</v>
      </c>
      <c r="E256" s="378">
        <f>API1993_AppendixC!L258</f>
        <v>1.0711857599999999</v>
      </c>
      <c r="F256" s="1">
        <f>API1993_AppendixC!M258</f>
        <v>1</v>
      </c>
    </row>
    <row r="257" spans="1:6">
      <c r="A257" s="1">
        <v>1</v>
      </c>
      <c r="B257" s="1" t="s">
        <v>103</v>
      </c>
      <c r="C257" s="1" t="s">
        <v>104</v>
      </c>
      <c r="D257" s="1" t="s">
        <v>35</v>
      </c>
      <c r="E257" s="378">
        <f>API1993_AppendixC!L259</f>
        <v>1.0711857599999999</v>
      </c>
      <c r="F257" s="1">
        <f>API1993_AppendixC!M259</f>
        <v>1</v>
      </c>
    </row>
    <row r="258" spans="1:6">
      <c r="A258" s="1">
        <v>1</v>
      </c>
      <c r="B258" s="1" t="s">
        <v>103</v>
      </c>
      <c r="C258" s="1" t="s">
        <v>104</v>
      </c>
      <c r="D258" s="1" t="s">
        <v>35</v>
      </c>
      <c r="E258" s="378">
        <f>API1993_AppendixC!L260</f>
        <v>1.0711857599999999</v>
      </c>
      <c r="F258" s="1">
        <f>API1993_AppendixC!M260</f>
        <v>1</v>
      </c>
    </row>
    <row r="259" spans="1:6">
      <c r="A259" s="1">
        <v>1</v>
      </c>
      <c r="B259" s="1" t="s">
        <v>103</v>
      </c>
      <c r="C259" s="1" t="s">
        <v>104</v>
      </c>
      <c r="D259" s="1" t="s">
        <v>35</v>
      </c>
      <c r="E259" s="378">
        <f>API1993_AppendixC!L261</f>
        <v>1.0711857599999999</v>
      </c>
      <c r="F259" s="1">
        <f>API1993_AppendixC!M261</f>
        <v>1</v>
      </c>
    </row>
    <row r="260" spans="1:6">
      <c r="A260" s="1">
        <v>1</v>
      </c>
      <c r="B260" s="1" t="s">
        <v>103</v>
      </c>
      <c r="C260" s="1" t="s">
        <v>104</v>
      </c>
      <c r="D260" s="1" t="s">
        <v>35</v>
      </c>
      <c r="E260" s="378">
        <f>API1993_AppendixC!L262</f>
        <v>1.0711857599999999</v>
      </c>
      <c r="F260" s="1">
        <f>API1993_AppendixC!M262</f>
        <v>1</v>
      </c>
    </row>
    <row r="261" spans="1:6">
      <c r="A261" s="1">
        <v>1</v>
      </c>
      <c r="B261" s="1" t="s">
        <v>103</v>
      </c>
      <c r="C261" s="1" t="s">
        <v>104</v>
      </c>
      <c r="D261" s="1" t="s">
        <v>35</v>
      </c>
      <c r="E261" s="378">
        <f>API1993_AppendixC!L263</f>
        <v>1.0711857599999999</v>
      </c>
      <c r="F261" s="1">
        <f>API1993_AppendixC!M263</f>
        <v>1</v>
      </c>
    </row>
    <row r="262" spans="1:6">
      <c r="A262" s="1">
        <v>1</v>
      </c>
      <c r="B262" s="1" t="s">
        <v>103</v>
      </c>
      <c r="C262" s="1" t="s">
        <v>104</v>
      </c>
      <c r="D262" s="1" t="s">
        <v>35</v>
      </c>
      <c r="E262" s="378">
        <f>API1993_AppendixC!L264</f>
        <v>1.0711857599999999</v>
      </c>
      <c r="F262" s="1">
        <f>API1993_AppendixC!M264</f>
        <v>1</v>
      </c>
    </row>
    <row r="263" spans="1:6">
      <c r="A263" s="1">
        <v>1</v>
      </c>
      <c r="B263" s="1" t="s">
        <v>103</v>
      </c>
      <c r="C263" s="1" t="s">
        <v>104</v>
      </c>
      <c r="D263" s="1" t="s">
        <v>35</v>
      </c>
      <c r="E263" s="378">
        <f>API1993_AppendixC!L265</f>
        <v>1.0711857599999999</v>
      </c>
      <c r="F263" s="1">
        <f>API1993_AppendixC!M265</f>
        <v>1</v>
      </c>
    </row>
    <row r="264" spans="1:6">
      <c r="A264" s="1">
        <v>1</v>
      </c>
      <c r="B264" s="1" t="s">
        <v>103</v>
      </c>
      <c r="C264" s="1" t="s">
        <v>104</v>
      </c>
      <c r="D264" s="1" t="s">
        <v>35</v>
      </c>
      <c r="E264" s="378">
        <f>API1993_AppendixC!L266</f>
        <v>1.0711857599999999</v>
      </c>
      <c r="F264" s="1">
        <f>API1993_AppendixC!M266</f>
        <v>1</v>
      </c>
    </row>
    <row r="265" spans="1:6">
      <c r="A265" s="1">
        <v>1</v>
      </c>
      <c r="B265" s="1" t="s">
        <v>103</v>
      </c>
      <c r="C265" s="1" t="s">
        <v>104</v>
      </c>
      <c r="D265" s="1" t="s">
        <v>35</v>
      </c>
      <c r="E265" s="378">
        <f>API1993_AppendixC!L267</f>
        <v>1.0711857599999999</v>
      </c>
      <c r="F265" s="1">
        <f>API1993_AppendixC!M267</f>
        <v>1</v>
      </c>
    </row>
    <row r="266" spans="1:6">
      <c r="A266" s="1">
        <v>1</v>
      </c>
      <c r="B266" s="1" t="s">
        <v>103</v>
      </c>
      <c r="C266" s="1" t="s">
        <v>104</v>
      </c>
      <c r="D266" s="1" t="s">
        <v>35</v>
      </c>
      <c r="E266" s="378">
        <f>API1993_AppendixC!L268</f>
        <v>1.0711857599999999</v>
      </c>
      <c r="F266" s="1">
        <f>API1993_AppendixC!M268</f>
        <v>1</v>
      </c>
    </row>
    <row r="267" spans="1:6">
      <c r="A267" s="1">
        <v>1</v>
      </c>
      <c r="B267" s="1" t="s">
        <v>103</v>
      </c>
      <c r="C267" s="1" t="s">
        <v>104</v>
      </c>
      <c r="D267" s="1" t="s">
        <v>35</v>
      </c>
      <c r="E267" s="378">
        <f>API1993_AppendixC!L269</f>
        <v>1.0711857599999999</v>
      </c>
      <c r="F267" s="1">
        <f>API1993_AppendixC!M269</f>
        <v>1</v>
      </c>
    </row>
    <row r="268" spans="1:6">
      <c r="A268" s="1">
        <v>1</v>
      </c>
      <c r="B268" s="1" t="s">
        <v>103</v>
      </c>
      <c r="C268" s="1" t="s">
        <v>104</v>
      </c>
      <c r="D268" s="1" t="s">
        <v>35</v>
      </c>
      <c r="E268" s="378">
        <f>API1993_AppendixC!L270</f>
        <v>1.0711857599999999</v>
      </c>
      <c r="F268" s="1">
        <f>API1993_AppendixC!M270</f>
        <v>1</v>
      </c>
    </row>
    <row r="269" spans="1:6">
      <c r="A269" s="1">
        <v>1</v>
      </c>
      <c r="B269" s="1" t="s">
        <v>103</v>
      </c>
      <c r="C269" s="1" t="s">
        <v>104</v>
      </c>
      <c r="D269" s="1" t="s">
        <v>35</v>
      </c>
      <c r="E269" s="378">
        <f>API1993_AppendixC!L271</f>
        <v>1.0711857599999999</v>
      </c>
      <c r="F269" s="1">
        <f>API1993_AppendixC!M271</f>
        <v>1</v>
      </c>
    </row>
    <row r="270" spans="1:6">
      <c r="A270" s="1">
        <v>1</v>
      </c>
      <c r="B270" s="1" t="s">
        <v>103</v>
      </c>
      <c r="C270" s="1" t="s">
        <v>104</v>
      </c>
      <c r="D270" s="1" t="s">
        <v>35</v>
      </c>
      <c r="E270" s="378">
        <f>API1993_AppendixC!L272</f>
        <v>1.0711857599999999</v>
      </c>
      <c r="F270" s="1">
        <f>API1993_AppendixC!M272</f>
        <v>1</v>
      </c>
    </row>
    <row r="271" spans="1:6">
      <c r="A271" s="1">
        <v>1</v>
      </c>
      <c r="B271" s="1" t="s">
        <v>103</v>
      </c>
      <c r="C271" s="1" t="s">
        <v>104</v>
      </c>
      <c r="D271" s="1" t="s">
        <v>35</v>
      </c>
      <c r="E271" s="378">
        <f>API1993_AppendixC!L273</f>
        <v>1.0711857599999999</v>
      </c>
      <c r="F271" s="1">
        <f>API1993_AppendixC!M273</f>
        <v>1</v>
      </c>
    </row>
    <row r="272" spans="1:6">
      <c r="A272" s="1">
        <v>1</v>
      </c>
      <c r="B272" s="1" t="s">
        <v>103</v>
      </c>
      <c r="C272" s="1" t="s">
        <v>104</v>
      </c>
      <c r="D272" s="1" t="s">
        <v>35</v>
      </c>
      <c r="E272" s="378">
        <f>API1993_AppendixC!L274</f>
        <v>1.0711857599999999</v>
      </c>
      <c r="F272" s="1">
        <f>API1993_AppendixC!M274</f>
        <v>1</v>
      </c>
    </row>
    <row r="273" spans="1:6">
      <c r="A273" s="1">
        <v>1</v>
      </c>
      <c r="B273" s="1" t="s">
        <v>103</v>
      </c>
      <c r="C273" s="1" t="s">
        <v>104</v>
      </c>
      <c r="D273" s="1" t="s">
        <v>35</v>
      </c>
      <c r="E273" s="378">
        <f>API1993_AppendixC!L275</f>
        <v>1.0711857599999999</v>
      </c>
      <c r="F273" s="1">
        <f>API1993_AppendixC!M275</f>
        <v>1</v>
      </c>
    </row>
    <row r="274" spans="1:6">
      <c r="A274" s="1">
        <v>1</v>
      </c>
      <c r="B274" s="1" t="s">
        <v>103</v>
      </c>
      <c r="C274" s="1" t="s">
        <v>104</v>
      </c>
      <c r="D274" s="1" t="s">
        <v>35</v>
      </c>
      <c r="E274" s="378">
        <f>API1993_AppendixC!L276</f>
        <v>1.0711857599999999</v>
      </c>
      <c r="F274" s="1">
        <f>API1993_AppendixC!M276</f>
        <v>1</v>
      </c>
    </row>
    <row r="275" spans="1:6">
      <c r="A275" s="1">
        <v>1</v>
      </c>
      <c r="B275" s="1" t="s">
        <v>103</v>
      </c>
      <c r="C275" s="1" t="s">
        <v>104</v>
      </c>
      <c r="D275" s="1" t="s">
        <v>35</v>
      </c>
      <c r="E275" s="378">
        <f>API1993_AppendixC!L277</f>
        <v>1.0711857599999999</v>
      </c>
      <c r="F275" s="1">
        <f>API1993_AppendixC!M277</f>
        <v>1</v>
      </c>
    </row>
    <row r="276" spans="1:6">
      <c r="A276" s="1">
        <v>1</v>
      </c>
      <c r="B276" s="1" t="s">
        <v>103</v>
      </c>
      <c r="C276" s="1" t="s">
        <v>104</v>
      </c>
      <c r="D276" s="1" t="s">
        <v>35</v>
      </c>
      <c r="E276" s="378">
        <f>API1993_AppendixC!L278</f>
        <v>1.0711857599999999</v>
      </c>
      <c r="F276" s="1">
        <f>API1993_AppendixC!M278</f>
        <v>1</v>
      </c>
    </row>
    <row r="277" spans="1:6">
      <c r="A277" s="1">
        <v>1</v>
      </c>
      <c r="B277" s="1" t="s">
        <v>103</v>
      </c>
      <c r="C277" s="1" t="s">
        <v>104</v>
      </c>
      <c r="D277" s="1" t="s">
        <v>35</v>
      </c>
      <c r="E277" s="378">
        <f>API1993_AppendixC!L279</f>
        <v>1.0711857599999999</v>
      </c>
      <c r="F277" s="1">
        <f>API1993_AppendixC!M279</f>
        <v>1</v>
      </c>
    </row>
    <row r="278" spans="1:6">
      <c r="A278" s="1">
        <v>1</v>
      </c>
      <c r="B278" s="1" t="s">
        <v>103</v>
      </c>
      <c r="C278" s="1" t="s">
        <v>104</v>
      </c>
      <c r="D278" s="1" t="s">
        <v>35</v>
      </c>
      <c r="E278" s="378">
        <f>API1993_AppendixC!L280</f>
        <v>1.0711857599999999</v>
      </c>
      <c r="F278" s="1">
        <f>API1993_AppendixC!M280</f>
        <v>1</v>
      </c>
    </row>
    <row r="279" spans="1:6">
      <c r="A279" s="1">
        <v>1</v>
      </c>
      <c r="B279" s="1" t="s">
        <v>103</v>
      </c>
      <c r="C279" s="1" t="s">
        <v>104</v>
      </c>
      <c r="D279" s="1" t="s">
        <v>35</v>
      </c>
      <c r="E279" s="378">
        <f>API1993_AppendixC!L281</f>
        <v>1.0711857599999999</v>
      </c>
      <c r="F279" s="1">
        <f>API1993_AppendixC!M281</f>
        <v>1</v>
      </c>
    </row>
    <row r="280" spans="1:6">
      <c r="A280" s="1">
        <v>1</v>
      </c>
      <c r="B280" s="1" t="s">
        <v>103</v>
      </c>
      <c r="C280" s="1" t="s">
        <v>104</v>
      </c>
      <c r="D280" s="1" t="s">
        <v>35</v>
      </c>
      <c r="E280" s="378">
        <f>API1993_AppendixC!L282</f>
        <v>1.0711857599999999</v>
      </c>
      <c r="F280" s="1">
        <f>API1993_AppendixC!M282</f>
        <v>1</v>
      </c>
    </row>
    <row r="281" spans="1:6">
      <c r="A281" s="1">
        <v>1</v>
      </c>
      <c r="B281" s="1" t="s">
        <v>103</v>
      </c>
      <c r="C281" s="1" t="s">
        <v>104</v>
      </c>
      <c r="D281" s="1" t="s">
        <v>35</v>
      </c>
      <c r="E281" s="378">
        <f>API1993_AppendixC!L283</f>
        <v>1.0711857599999999</v>
      </c>
      <c r="F281" s="1">
        <f>API1993_AppendixC!M283</f>
        <v>1</v>
      </c>
    </row>
    <row r="282" spans="1:6">
      <c r="A282" s="1">
        <v>1</v>
      </c>
      <c r="B282" s="1" t="s">
        <v>103</v>
      </c>
      <c r="C282" s="1" t="s">
        <v>104</v>
      </c>
      <c r="D282" s="1" t="s">
        <v>35</v>
      </c>
      <c r="E282" s="378">
        <f>API1993_AppendixC!L284</f>
        <v>1.0711857599999999</v>
      </c>
      <c r="F282" s="1">
        <f>API1993_AppendixC!M284</f>
        <v>1</v>
      </c>
    </row>
    <row r="283" spans="1:6">
      <c r="A283" s="1">
        <v>1</v>
      </c>
      <c r="B283" s="1" t="s">
        <v>103</v>
      </c>
      <c r="C283" s="1" t="s">
        <v>104</v>
      </c>
      <c r="D283" s="1" t="s">
        <v>35</v>
      </c>
      <c r="E283" s="378">
        <f>API1993_AppendixC!L285</f>
        <v>1.0711857599999999</v>
      </c>
      <c r="F283" s="1">
        <f>API1993_AppendixC!M285</f>
        <v>1</v>
      </c>
    </row>
    <row r="284" spans="1:6">
      <c r="A284" s="1">
        <v>1</v>
      </c>
      <c r="B284" s="1" t="s">
        <v>103</v>
      </c>
      <c r="C284" s="1" t="s">
        <v>104</v>
      </c>
      <c r="D284" s="1" t="s">
        <v>35</v>
      </c>
      <c r="E284" s="378">
        <f>API1993_AppendixC!L286</f>
        <v>1.0711857599999999</v>
      </c>
      <c r="F284" s="1">
        <f>API1993_AppendixC!M286</f>
        <v>1</v>
      </c>
    </row>
    <row r="285" spans="1:6">
      <c r="A285" s="1">
        <v>1</v>
      </c>
      <c r="B285" s="1" t="s">
        <v>103</v>
      </c>
      <c r="C285" s="1" t="s">
        <v>104</v>
      </c>
      <c r="D285" s="1" t="s">
        <v>35</v>
      </c>
      <c r="E285" s="378">
        <f>API1993_AppendixC!L287</f>
        <v>1.0711857599999999</v>
      </c>
      <c r="F285" s="1">
        <f>API1993_AppendixC!M287</f>
        <v>1</v>
      </c>
    </row>
    <row r="286" spans="1:6">
      <c r="A286" s="1">
        <v>1</v>
      </c>
      <c r="B286" s="1" t="s">
        <v>103</v>
      </c>
      <c r="C286" s="1" t="s">
        <v>104</v>
      </c>
      <c r="D286" s="1" t="s">
        <v>35</v>
      </c>
      <c r="E286" s="378">
        <f>API1993_AppendixC!L288</f>
        <v>1.0711857599999999</v>
      </c>
      <c r="F286" s="1">
        <f>API1993_AppendixC!M288</f>
        <v>1</v>
      </c>
    </row>
    <row r="287" spans="1:6">
      <c r="A287" s="1">
        <v>1</v>
      </c>
      <c r="B287" s="1" t="s">
        <v>103</v>
      </c>
      <c r="C287" s="1" t="s">
        <v>104</v>
      </c>
      <c r="D287" s="1" t="s">
        <v>35</v>
      </c>
      <c r="E287" s="378">
        <f>API1993_AppendixC!L289</f>
        <v>1.0711857599999999</v>
      </c>
      <c r="F287" s="1">
        <f>API1993_AppendixC!M289</f>
        <v>1</v>
      </c>
    </row>
    <row r="288" spans="1:6">
      <c r="A288" s="1">
        <v>1</v>
      </c>
      <c r="B288" s="1" t="s">
        <v>103</v>
      </c>
      <c r="C288" s="1" t="s">
        <v>104</v>
      </c>
      <c r="D288" s="1" t="s">
        <v>35</v>
      </c>
      <c r="E288" s="378">
        <f>API1993_AppendixC!L290</f>
        <v>1.0711857599999999</v>
      </c>
      <c r="F288" s="1">
        <f>API1993_AppendixC!M290</f>
        <v>1</v>
      </c>
    </row>
    <row r="289" spans="1:6">
      <c r="A289" s="1">
        <v>1</v>
      </c>
      <c r="B289" s="1" t="s">
        <v>103</v>
      </c>
      <c r="C289" s="1" t="s">
        <v>104</v>
      </c>
      <c r="D289" s="1" t="s">
        <v>35</v>
      </c>
      <c r="E289" s="378">
        <f>API1993_AppendixC!L291</f>
        <v>1.0711857599999999</v>
      </c>
      <c r="F289" s="1">
        <f>API1993_AppendixC!M291</f>
        <v>1</v>
      </c>
    </row>
    <row r="290" spans="1:6">
      <c r="A290" s="1">
        <v>1</v>
      </c>
      <c r="B290" s="1" t="s">
        <v>103</v>
      </c>
      <c r="C290" s="1" t="s">
        <v>104</v>
      </c>
      <c r="D290" s="1" t="s">
        <v>35</v>
      </c>
      <c r="E290" s="378">
        <f>API1993_AppendixC!L292</f>
        <v>1.0711857599999999</v>
      </c>
      <c r="F290" s="1">
        <f>API1993_AppendixC!M292</f>
        <v>1</v>
      </c>
    </row>
    <row r="291" spans="1:6">
      <c r="A291" s="1">
        <v>1</v>
      </c>
      <c r="B291" s="1" t="s">
        <v>103</v>
      </c>
      <c r="C291" s="1" t="s">
        <v>104</v>
      </c>
      <c r="D291" s="1" t="s">
        <v>35</v>
      </c>
      <c r="E291" s="378">
        <f>API1993_AppendixC!L293</f>
        <v>1.0711857599999999</v>
      </c>
      <c r="F291" s="1">
        <f>API1993_AppendixC!M293</f>
        <v>1</v>
      </c>
    </row>
    <row r="292" spans="1:6">
      <c r="A292" s="1">
        <v>1</v>
      </c>
      <c r="B292" s="1" t="s">
        <v>103</v>
      </c>
      <c r="C292" s="1" t="s">
        <v>104</v>
      </c>
      <c r="D292" s="1" t="s">
        <v>35</v>
      </c>
      <c r="E292" s="378">
        <f>API1993_AppendixC!L294</f>
        <v>1.0711857599999999</v>
      </c>
      <c r="F292" s="1">
        <f>API1993_AppendixC!M294</f>
        <v>1</v>
      </c>
    </row>
    <row r="293" spans="1:6">
      <c r="A293" s="1">
        <v>1</v>
      </c>
      <c r="B293" s="1" t="s">
        <v>103</v>
      </c>
      <c r="C293" s="1" t="s">
        <v>104</v>
      </c>
      <c r="D293" s="1" t="s">
        <v>35</v>
      </c>
      <c r="E293" s="378">
        <f>API1993_AppendixC!L295</f>
        <v>1.0711857599999999</v>
      </c>
      <c r="F293" s="1">
        <f>API1993_AppendixC!M295</f>
        <v>1</v>
      </c>
    </row>
    <row r="294" spans="1:6">
      <c r="A294" s="1">
        <v>1</v>
      </c>
      <c r="B294" s="1" t="s">
        <v>103</v>
      </c>
      <c r="C294" s="1" t="s">
        <v>104</v>
      </c>
      <c r="D294" s="1" t="s">
        <v>35</v>
      </c>
      <c r="E294" s="378">
        <f>API1993_AppendixC!L296</f>
        <v>1.0711857599999999</v>
      </c>
      <c r="F294" s="1">
        <f>API1993_AppendixC!M296</f>
        <v>1</v>
      </c>
    </row>
    <row r="295" spans="1:6">
      <c r="A295" s="1">
        <v>1</v>
      </c>
      <c r="B295" s="1" t="s">
        <v>103</v>
      </c>
      <c r="C295" s="1" t="s">
        <v>104</v>
      </c>
      <c r="D295" s="1" t="s">
        <v>35</v>
      </c>
      <c r="E295" s="378">
        <f>API1993_AppendixC!L297</f>
        <v>1.0711857599999999</v>
      </c>
      <c r="F295" s="1">
        <f>API1993_AppendixC!M297</f>
        <v>1</v>
      </c>
    </row>
    <row r="296" spans="1:6">
      <c r="A296" s="1">
        <v>1</v>
      </c>
      <c r="B296" s="1" t="s">
        <v>103</v>
      </c>
      <c r="C296" s="1" t="s">
        <v>104</v>
      </c>
      <c r="D296" s="1" t="s">
        <v>35</v>
      </c>
      <c r="E296" s="378">
        <f>API1993_AppendixC!L298</f>
        <v>1.0711857599999999</v>
      </c>
      <c r="F296" s="1">
        <f>API1993_AppendixC!M298</f>
        <v>1</v>
      </c>
    </row>
    <row r="297" spans="1:6">
      <c r="A297" s="1">
        <v>1</v>
      </c>
      <c r="B297" s="1" t="s">
        <v>103</v>
      </c>
      <c r="C297" s="1" t="s">
        <v>104</v>
      </c>
      <c r="D297" s="1" t="s">
        <v>35</v>
      </c>
      <c r="E297" s="378">
        <f>API1993_AppendixC!L299</f>
        <v>1.0711857599999999</v>
      </c>
      <c r="F297" s="1">
        <f>API1993_AppendixC!M299</f>
        <v>1</v>
      </c>
    </row>
    <row r="298" spans="1:6">
      <c r="A298" s="1">
        <v>1</v>
      </c>
      <c r="B298" s="1" t="s">
        <v>103</v>
      </c>
      <c r="C298" s="1" t="s">
        <v>104</v>
      </c>
      <c r="D298" s="1" t="s">
        <v>105</v>
      </c>
      <c r="E298" s="378">
        <f>API1993_AppendixC!L300</f>
        <v>1.124203252820669E-3</v>
      </c>
      <c r="F298" s="1">
        <f>API1993_AppendixC!M300</f>
        <v>0</v>
      </c>
    </row>
    <row r="299" spans="1:6">
      <c r="A299" s="1">
        <v>1</v>
      </c>
      <c r="B299" s="1" t="s">
        <v>103</v>
      </c>
      <c r="C299" s="1" t="s">
        <v>104</v>
      </c>
      <c r="D299" s="1" t="s">
        <v>105</v>
      </c>
      <c r="E299" s="378">
        <f>API1993_AppendixC!L301</f>
        <v>1.124203252820669E-3</v>
      </c>
      <c r="F299" s="1">
        <f>API1993_AppendixC!M301</f>
        <v>0</v>
      </c>
    </row>
    <row r="300" spans="1:6">
      <c r="A300" s="1">
        <v>1</v>
      </c>
      <c r="B300" s="1" t="s">
        <v>103</v>
      </c>
      <c r="C300" s="1" t="s">
        <v>104</v>
      </c>
      <c r="D300" s="1" t="s">
        <v>105</v>
      </c>
      <c r="E300" s="378">
        <f>API1993_AppendixC!L302</f>
        <v>1.0037809451695651E-3</v>
      </c>
      <c r="F300" s="1">
        <f>API1993_AppendixC!M302</f>
        <v>0</v>
      </c>
    </row>
    <row r="301" spans="1:6">
      <c r="A301" s="1">
        <v>1</v>
      </c>
      <c r="B301" s="1" t="s">
        <v>103</v>
      </c>
      <c r="C301" s="1" t="s">
        <v>104</v>
      </c>
      <c r="D301" s="1" t="s">
        <v>105</v>
      </c>
      <c r="E301" s="378">
        <f>API1993_AppendixC!L303</f>
        <v>1.0037809451695651E-3</v>
      </c>
      <c r="F301" s="1">
        <f>API1993_AppendixC!M303</f>
        <v>0</v>
      </c>
    </row>
    <row r="302" spans="1:6">
      <c r="A302" s="1">
        <v>1</v>
      </c>
      <c r="B302" s="1" t="s">
        <v>103</v>
      </c>
      <c r="C302" s="1" t="s">
        <v>104</v>
      </c>
      <c r="D302" s="1" t="s">
        <v>105</v>
      </c>
      <c r="E302" s="378">
        <f>API1993_AppendixC!L304</f>
        <v>8.7789127210973243E-4</v>
      </c>
      <c r="F302" s="1">
        <f>API1993_AppendixC!M304</f>
        <v>0</v>
      </c>
    </row>
    <row r="303" spans="1:6">
      <c r="A303" s="1">
        <v>1</v>
      </c>
      <c r="B303" s="1" t="s">
        <v>103</v>
      </c>
      <c r="C303" s="1" t="s">
        <v>104</v>
      </c>
      <c r="D303" s="1" t="s">
        <v>105</v>
      </c>
      <c r="E303" s="378">
        <f>API1993_AppendixC!L305</f>
        <v>7.450953821268822E-4</v>
      </c>
      <c r="F303" s="1">
        <f>API1993_AppendixC!M305</f>
        <v>0</v>
      </c>
    </row>
    <row r="304" spans="1:6">
      <c r="A304" s="1">
        <v>1</v>
      </c>
      <c r="B304" s="1" t="s">
        <v>103</v>
      </c>
      <c r="C304" s="1" t="s">
        <v>104</v>
      </c>
      <c r="D304" s="1" t="s">
        <v>105</v>
      </c>
      <c r="E304" s="378">
        <f>API1993_AppendixC!L306</f>
        <v>7.450953821268822E-4</v>
      </c>
      <c r="F304" s="1">
        <f>API1993_AppendixC!M306</f>
        <v>0</v>
      </c>
    </row>
    <row r="305" spans="1:6">
      <c r="A305" s="1">
        <v>1</v>
      </c>
      <c r="B305" s="1" t="s">
        <v>103</v>
      </c>
      <c r="C305" s="1" t="s">
        <v>104</v>
      </c>
      <c r="D305" s="1" t="s">
        <v>105</v>
      </c>
      <c r="E305" s="378">
        <f>API1993_AppendixC!L307</f>
        <v>7.450953821268822E-4</v>
      </c>
      <c r="F305" s="1">
        <f>API1993_AppendixC!M307</f>
        <v>0</v>
      </c>
    </row>
    <row r="306" spans="1:6">
      <c r="A306" s="1">
        <v>1</v>
      </c>
      <c r="B306" s="1" t="s">
        <v>103</v>
      </c>
      <c r="C306" s="1" t="s">
        <v>104</v>
      </c>
      <c r="D306" s="1" t="s">
        <v>105</v>
      </c>
      <c r="E306" s="378">
        <f>API1993_AppendixC!L308</f>
        <v>7.450953821268822E-4</v>
      </c>
      <c r="F306" s="1">
        <f>API1993_AppendixC!M308</f>
        <v>0</v>
      </c>
    </row>
    <row r="307" spans="1:6">
      <c r="A307" s="1">
        <v>1</v>
      </c>
      <c r="B307" s="1" t="s">
        <v>103</v>
      </c>
      <c r="C307" s="1" t="s">
        <v>104</v>
      </c>
      <c r="D307" s="1" t="s">
        <v>105</v>
      </c>
      <c r="E307" s="378">
        <f>API1993_AppendixC!L309</f>
        <v>6.8957278997384464E-4</v>
      </c>
      <c r="F307" s="1">
        <f>API1993_AppendixC!M309</f>
        <v>0</v>
      </c>
    </row>
    <row r="308" spans="1:6">
      <c r="A308" s="1">
        <v>1</v>
      </c>
      <c r="B308" s="1" t="s">
        <v>103</v>
      </c>
      <c r="C308" s="1" t="s">
        <v>104</v>
      </c>
      <c r="D308" s="1" t="s">
        <v>105</v>
      </c>
      <c r="E308" s="378">
        <f>API1993_AppendixC!L310</f>
        <v>6.0308968477194229E-4</v>
      </c>
      <c r="F308" s="1">
        <f>API1993_AppendixC!M310</f>
        <v>0</v>
      </c>
    </row>
    <row r="309" spans="1:6">
      <c r="A309" s="1">
        <v>1</v>
      </c>
      <c r="B309" s="1" t="s">
        <v>103</v>
      </c>
      <c r="C309" s="1" t="s">
        <v>104</v>
      </c>
      <c r="D309" s="1" t="s">
        <v>105</v>
      </c>
      <c r="E309" s="378">
        <f>API1993_AppendixC!L311</f>
        <v>6.0308968477194229E-4</v>
      </c>
      <c r="F309" s="1">
        <f>API1993_AppendixC!M311</f>
        <v>0</v>
      </c>
    </row>
    <row r="310" spans="1:6">
      <c r="A310" s="1">
        <v>1</v>
      </c>
      <c r="B310" s="1" t="s">
        <v>103</v>
      </c>
      <c r="C310" s="1" t="s">
        <v>104</v>
      </c>
      <c r="D310" s="1" t="s">
        <v>105</v>
      </c>
      <c r="E310" s="378">
        <f>API1993_AppendixC!L312</f>
        <v>6.0308968477194229E-4</v>
      </c>
      <c r="F310" s="1">
        <f>API1993_AppendixC!M312</f>
        <v>0</v>
      </c>
    </row>
    <row r="311" spans="1:6">
      <c r="A311" s="1">
        <v>1</v>
      </c>
      <c r="B311" s="1" t="s">
        <v>103</v>
      </c>
      <c r="C311" s="1" t="s">
        <v>104</v>
      </c>
      <c r="D311" s="1" t="s">
        <v>105</v>
      </c>
      <c r="E311" s="378">
        <f>API1993_AppendixC!L313</f>
        <v>6.0308968477194229E-4</v>
      </c>
      <c r="F311" s="1">
        <f>API1993_AppendixC!M313</f>
        <v>0</v>
      </c>
    </row>
    <row r="312" spans="1:6">
      <c r="A312" s="1">
        <v>1</v>
      </c>
      <c r="B312" s="1" t="s">
        <v>103</v>
      </c>
      <c r="C312" s="1" t="s">
        <v>104</v>
      </c>
      <c r="D312" s="1" t="s">
        <v>105</v>
      </c>
      <c r="E312" s="378">
        <f>API1993_AppendixC!L314</f>
        <v>5.1186217861813241E-4</v>
      </c>
      <c r="F312" s="1">
        <f>API1993_AppendixC!M314</f>
        <v>0</v>
      </c>
    </row>
    <row r="313" spans="1:6">
      <c r="A313" s="1">
        <v>1</v>
      </c>
      <c r="B313" s="1" t="s">
        <v>103</v>
      </c>
      <c r="C313" s="1" t="s">
        <v>104</v>
      </c>
      <c r="D313" s="1" t="s">
        <v>105</v>
      </c>
      <c r="E313" s="378">
        <f>API1993_AppendixC!L315</f>
        <v>5.1186217861813241E-4</v>
      </c>
      <c r="F313" s="1">
        <f>API1993_AppendixC!M315</f>
        <v>0</v>
      </c>
    </row>
    <row r="314" spans="1:6">
      <c r="A314" s="1">
        <v>1</v>
      </c>
      <c r="B314" s="1" t="s">
        <v>103</v>
      </c>
      <c r="C314" s="1" t="s">
        <v>104</v>
      </c>
      <c r="D314" s="1" t="s">
        <v>105</v>
      </c>
      <c r="E314" s="378">
        <f>API1993_AppendixC!L316</f>
        <v>4.801516753642012E-4</v>
      </c>
      <c r="F314" s="1">
        <f>API1993_AppendixC!M316</f>
        <v>0</v>
      </c>
    </row>
    <row r="315" spans="1:6">
      <c r="A315" s="1">
        <v>1</v>
      </c>
      <c r="B315" s="1" t="s">
        <v>103</v>
      </c>
      <c r="C315" s="1" t="s">
        <v>104</v>
      </c>
      <c r="D315" s="1" t="s">
        <v>105</v>
      </c>
      <c r="E315" s="378">
        <f>API1993_AppendixC!L317</f>
        <v>4.4766673574982298E-4</v>
      </c>
      <c r="F315" s="1">
        <f>API1993_AppendixC!M317</f>
        <v>0</v>
      </c>
    </row>
    <row r="316" spans="1:6">
      <c r="A316" s="1">
        <v>1</v>
      </c>
      <c r="B316" s="1" t="s">
        <v>103</v>
      </c>
      <c r="C316" s="1" t="s">
        <v>104</v>
      </c>
      <c r="D316" s="1" t="s">
        <v>105</v>
      </c>
      <c r="E316" s="378">
        <f>API1993_AppendixC!L318</f>
        <v>4.4766673574982298E-4</v>
      </c>
      <c r="F316" s="1">
        <f>API1993_AppendixC!M318</f>
        <v>0</v>
      </c>
    </row>
    <row r="317" spans="1:6">
      <c r="A317" s="1">
        <v>1</v>
      </c>
      <c r="B317" s="1" t="s">
        <v>103</v>
      </c>
      <c r="C317" s="1" t="s">
        <v>104</v>
      </c>
      <c r="D317" s="1" t="s">
        <v>105</v>
      </c>
      <c r="E317" s="378">
        <f>API1993_AppendixC!L319</f>
        <v>4.1430776160268965E-4</v>
      </c>
      <c r="F317" s="1">
        <f>API1993_AppendixC!M319</f>
        <v>0</v>
      </c>
    </row>
    <row r="318" spans="1:6">
      <c r="A318" s="1">
        <v>1</v>
      </c>
      <c r="B318" s="1" t="s">
        <v>103</v>
      </c>
      <c r="C318" s="1" t="s">
        <v>104</v>
      </c>
      <c r="D318" s="1" t="s">
        <v>105</v>
      </c>
      <c r="E318" s="378">
        <f>API1993_AppendixC!L320</f>
        <v>4.1430776160268965E-4</v>
      </c>
      <c r="F318" s="1">
        <f>API1993_AppendixC!M320</f>
        <v>0</v>
      </c>
    </row>
    <row r="319" spans="1:6">
      <c r="A319" s="1">
        <v>1</v>
      </c>
      <c r="B319" s="1" t="s">
        <v>103</v>
      </c>
      <c r="C319" s="1" t="s">
        <v>104</v>
      </c>
      <c r="D319" s="1" t="s">
        <v>105</v>
      </c>
      <c r="E319" s="378">
        <f>API1993_AppendixC!L321</f>
        <v>3.7994957705572854E-4</v>
      </c>
      <c r="F319" s="1">
        <f>API1993_AppendixC!M321</f>
        <v>0</v>
      </c>
    </row>
    <row r="320" spans="1:6">
      <c r="A320" s="1">
        <v>1</v>
      </c>
      <c r="B320" s="1" t="s">
        <v>103</v>
      </c>
      <c r="C320" s="1" t="s">
        <v>104</v>
      </c>
      <c r="D320" s="1" t="s">
        <v>105</v>
      </c>
      <c r="E320" s="378">
        <f>API1993_AppendixC!L322</f>
        <v>3.7994957705572854E-4</v>
      </c>
      <c r="F320" s="1">
        <f>API1993_AppendixC!M322</f>
        <v>0</v>
      </c>
    </row>
    <row r="321" spans="1:6">
      <c r="A321" s="1">
        <v>1</v>
      </c>
      <c r="B321" s="1" t="s">
        <v>103</v>
      </c>
      <c r="C321" s="1" t="s">
        <v>104</v>
      </c>
      <c r="D321" s="1" t="s">
        <v>105</v>
      </c>
      <c r="E321" s="378">
        <f>API1993_AppendixC!L323</f>
        <v>3.7994957705572854E-4</v>
      </c>
      <c r="F321" s="1">
        <f>API1993_AppendixC!M323</f>
        <v>0</v>
      </c>
    </row>
    <row r="322" spans="1:6">
      <c r="A322" s="1">
        <v>1</v>
      </c>
      <c r="B322" s="1" t="s">
        <v>103</v>
      </c>
      <c r="C322" s="1" t="s">
        <v>104</v>
      </c>
      <c r="D322" s="1" t="s">
        <v>105</v>
      </c>
      <c r="E322" s="378">
        <f>API1993_AppendixC!L324</f>
        <v>3.4443072385643687E-4</v>
      </c>
      <c r="F322" s="1">
        <f>API1993_AppendixC!M324</f>
        <v>0</v>
      </c>
    </row>
    <row r="323" spans="1:6">
      <c r="A323" s="1">
        <v>1</v>
      </c>
      <c r="B323" s="1" t="s">
        <v>103</v>
      </c>
      <c r="C323" s="1" t="s">
        <v>104</v>
      </c>
      <c r="D323" s="1" t="s">
        <v>105</v>
      </c>
      <c r="E323" s="378">
        <f>API1993_AppendixC!L325</f>
        <v>3.4443072385643687E-4</v>
      </c>
      <c r="F323" s="1">
        <f>API1993_AppendixC!M325</f>
        <v>0</v>
      </c>
    </row>
    <row r="324" spans="1:6">
      <c r="A324" s="1">
        <v>1</v>
      </c>
      <c r="B324" s="1" t="s">
        <v>103</v>
      </c>
      <c r="C324" s="1" t="s">
        <v>104</v>
      </c>
      <c r="D324" s="1" t="s">
        <v>105</v>
      </c>
      <c r="E324" s="378">
        <f>API1993_AppendixC!L326</f>
        <v>3.4443072385643687E-4</v>
      </c>
      <c r="F324" s="1">
        <f>API1993_AppendixC!M326</f>
        <v>0</v>
      </c>
    </row>
    <row r="325" spans="1:6">
      <c r="A325" s="1">
        <v>1</v>
      </c>
      <c r="B325" s="1" t="s">
        <v>103</v>
      </c>
      <c r="C325" s="1" t="s">
        <v>104</v>
      </c>
      <c r="D325" s="1" t="s">
        <v>105</v>
      </c>
      <c r="E325" s="378">
        <f>API1993_AppendixC!L327</f>
        <v>3.0753602310845001E-4</v>
      </c>
      <c r="F325" s="1">
        <f>API1993_AppendixC!M327</f>
        <v>0</v>
      </c>
    </row>
    <row r="326" spans="1:6">
      <c r="A326" s="1">
        <v>1</v>
      </c>
      <c r="B326" s="1" t="s">
        <v>103</v>
      </c>
      <c r="C326" s="1" t="s">
        <v>104</v>
      </c>
      <c r="D326" s="1" t="s">
        <v>105</v>
      </c>
      <c r="E326" s="378">
        <f>API1993_AppendixC!L328</f>
        <v>3.0753602310845001E-4</v>
      </c>
      <c r="F326" s="1">
        <f>API1993_AppendixC!M328</f>
        <v>0</v>
      </c>
    </row>
    <row r="327" spans="1:6">
      <c r="A327" s="1">
        <v>1</v>
      </c>
      <c r="B327" s="1" t="s">
        <v>103</v>
      </c>
      <c r="C327" s="1" t="s">
        <v>104</v>
      </c>
      <c r="D327" s="1" t="s">
        <v>105</v>
      </c>
      <c r="E327" s="378">
        <f>API1993_AppendixC!L329</f>
        <v>2.6896624392549887E-4</v>
      </c>
      <c r="F327" s="1">
        <f>API1993_AppendixC!M329</f>
        <v>0</v>
      </c>
    </row>
    <row r="328" spans="1:6">
      <c r="A328" s="1">
        <v>1</v>
      </c>
      <c r="B328" s="1" t="s">
        <v>103</v>
      </c>
      <c r="C328" s="1" t="s">
        <v>104</v>
      </c>
      <c r="D328" s="1" t="s">
        <v>105</v>
      </c>
      <c r="E328" s="378">
        <f>API1993_AppendixC!L330</f>
        <v>2.6896624392549887E-4</v>
      </c>
      <c r="F328" s="1">
        <f>API1993_AppendixC!M330</f>
        <v>0</v>
      </c>
    </row>
    <row r="329" spans="1:6">
      <c r="A329" s="1">
        <v>1</v>
      </c>
      <c r="B329" s="1" t="s">
        <v>103</v>
      </c>
      <c r="C329" s="1" t="s">
        <v>104</v>
      </c>
      <c r="D329" s="1" t="s">
        <v>105</v>
      </c>
      <c r="E329" s="378">
        <f>API1993_AppendixC!L331</f>
        <v>2.6896624392549887E-4</v>
      </c>
      <c r="F329" s="1">
        <f>API1993_AppendixC!M331</f>
        <v>0</v>
      </c>
    </row>
    <row r="330" spans="1:6">
      <c r="A330" s="1">
        <v>1</v>
      </c>
      <c r="B330" s="1" t="s">
        <v>103</v>
      </c>
      <c r="C330" s="1" t="s">
        <v>104</v>
      </c>
      <c r="D330" s="1" t="s">
        <v>105</v>
      </c>
      <c r="E330" s="378">
        <f>API1993_AppendixC!L332</f>
        <v>2.6896624392549887E-4</v>
      </c>
      <c r="F330" s="1">
        <f>API1993_AppendixC!M332</f>
        <v>0</v>
      </c>
    </row>
    <row r="331" spans="1:6">
      <c r="A331" s="1">
        <v>1</v>
      </c>
      <c r="B331" s="1" t="s">
        <v>103</v>
      </c>
      <c r="C331" s="1" t="s">
        <v>104</v>
      </c>
      <c r="D331" s="1" t="s">
        <v>105</v>
      </c>
      <c r="E331" s="378">
        <f>API1993_AppendixC!L333</f>
        <v>2.2828055439632171E-4</v>
      </c>
      <c r="F331" s="1">
        <f>API1993_AppendixC!M333</f>
        <v>0</v>
      </c>
    </row>
    <row r="332" spans="1:6">
      <c r="A332" s="1">
        <v>1</v>
      </c>
      <c r="B332" s="1" t="s">
        <v>103</v>
      </c>
      <c r="C332" s="1" t="s">
        <v>104</v>
      </c>
      <c r="D332" s="1" t="s">
        <v>105</v>
      </c>
      <c r="E332" s="378">
        <f>API1993_AppendixC!L334</f>
        <v>2.2828055439632171E-4</v>
      </c>
      <c r="F332" s="1">
        <f>API1993_AppendixC!M334</f>
        <v>0</v>
      </c>
    </row>
    <row r="333" spans="1:6">
      <c r="A333" s="1">
        <v>1</v>
      </c>
      <c r="B333" s="1" t="s">
        <v>103</v>
      </c>
      <c r="C333" s="1" t="s">
        <v>104</v>
      </c>
      <c r="D333" s="1" t="s">
        <v>105</v>
      </c>
      <c r="E333" s="378">
        <f>API1993_AppendixC!L335</f>
        <v>2.2828055439632171E-4</v>
      </c>
      <c r="F333" s="1">
        <f>API1993_AppendixC!M335</f>
        <v>0</v>
      </c>
    </row>
    <row r="334" spans="1:6">
      <c r="A334" s="1">
        <v>1</v>
      </c>
      <c r="B334" s="1" t="s">
        <v>103</v>
      </c>
      <c r="C334" s="1" t="s">
        <v>104</v>
      </c>
      <c r="D334" s="1" t="s">
        <v>35</v>
      </c>
      <c r="E334" s="378">
        <f>API1993_AppendixC!L336</f>
        <v>1.0711857599999999</v>
      </c>
      <c r="F334" s="1">
        <f>API1993_AppendixC!M336</f>
        <v>1</v>
      </c>
    </row>
    <row r="335" spans="1:6">
      <c r="A335" s="1">
        <v>1</v>
      </c>
      <c r="B335" s="1" t="s">
        <v>103</v>
      </c>
      <c r="C335" s="1" t="s">
        <v>104</v>
      </c>
      <c r="D335" s="1" t="s">
        <v>35</v>
      </c>
      <c r="E335" s="378">
        <f>API1993_AppendixC!L337</f>
        <v>1.0711857599999999</v>
      </c>
      <c r="F335" s="1">
        <f>API1993_AppendixC!M337</f>
        <v>1</v>
      </c>
    </row>
    <row r="336" spans="1:6">
      <c r="A336" s="1">
        <v>1</v>
      </c>
      <c r="B336" s="1" t="s">
        <v>103</v>
      </c>
      <c r="C336" s="1" t="s">
        <v>104</v>
      </c>
      <c r="D336" s="1" t="s">
        <v>35</v>
      </c>
      <c r="E336" s="378">
        <f>API1993_AppendixC!L338</f>
        <v>1.0711857599999999</v>
      </c>
      <c r="F336" s="1">
        <f>API1993_AppendixC!M338</f>
        <v>1</v>
      </c>
    </row>
    <row r="337" spans="1:6">
      <c r="A337" s="1">
        <v>1</v>
      </c>
      <c r="B337" s="1" t="s">
        <v>103</v>
      </c>
      <c r="C337" s="1" t="s">
        <v>104</v>
      </c>
      <c r="D337" s="1" t="s">
        <v>35</v>
      </c>
      <c r="E337" s="378">
        <f>API1993_AppendixC!L339</f>
        <v>1.0711857599999999</v>
      </c>
      <c r="F337" s="1">
        <f>API1993_AppendixC!M339</f>
        <v>1</v>
      </c>
    </row>
    <row r="338" spans="1:6">
      <c r="A338" s="1">
        <v>1</v>
      </c>
      <c r="B338" s="1" t="s">
        <v>103</v>
      </c>
      <c r="C338" s="1" t="s">
        <v>104</v>
      </c>
      <c r="D338" s="1" t="s">
        <v>35</v>
      </c>
      <c r="E338" s="378">
        <f>API1993_AppendixC!L340</f>
        <v>1.0711857599999999</v>
      </c>
      <c r="F338" s="1">
        <f>API1993_AppendixC!M340</f>
        <v>1</v>
      </c>
    </row>
    <row r="339" spans="1:6">
      <c r="A339" s="1">
        <v>1</v>
      </c>
      <c r="B339" s="1" t="s">
        <v>103</v>
      </c>
      <c r="C339" s="1" t="s">
        <v>104</v>
      </c>
      <c r="D339" s="1" t="s">
        <v>35</v>
      </c>
      <c r="E339" s="378">
        <f>API1993_AppendixC!L341</f>
        <v>3.1200071773326725E-2</v>
      </c>
      <c r="F339" s="1">
        <f>API1993_AppendixC!M341</f>
        <v>0</v>
      </c>
    </row>
    <row r="340" spans="1:6">
      <c r="A340" s="1">
        <v>1</v>
      </c>
      <c r="B340" s="1" t="s">
        <v>103</v>
      </c>
      <c r="C340" s="1" t="s">
        <v>104</v>
      </c>
      <c r="D340" s="1" t="s">
        <v>35</v>
      </c>
      <c r="E340" s="378">
        <f>API1993_AppendixC!L342</f>
        <v>3.1200071773326725E-2</v>
      </c>
      <c r="F340" s="1">
        <f>API1993_AppendixC!M342</f>
        <v>0</v>
      </c>
    </row>
    <row r="341" spans="1:6">
      <c r="A341" s="1">
        <v>1</v>
      </c>
      <c r="B341" s="1" t="s">
        <v>103</v>
      </c>
      <c r="C341" s="1" t="s">
        <v>104</v>
      </c>
      <c r="D341" s="1" t="s">
        <v>35</v>
      </c>
      <c r="E341" s="378">
        <f>API1993_AppendixC!L343</f>
        <v>3.1200071773326725E-2</v>
      </c>
      <c r="F341" s="1">
        <f>API1993_AppendixC!M343</f>
        <v>0</v>
      </c>
    </row>
    <row r="342" spans="1:6">
      <c r="A342" s="1">
        <v>1</v>
      </c>
      <c r="B342" s="1" t="s">
        <v>103</v>
      </c>
      <c r="C342" s="1" t="s">
        <v>104</v>
      </c>
      <c r="D342" s="1" t="s">
        <v>35</v>
      </c>
      <c r="E342" s="378">
        <f>API1993_AppendixC!L344</f>
        <v>3.1200071773326725E-2</v>
      </c>
      <c r="F342" s="1">
        <f>API1993_AppendixC!M344</f>
        <v>0</v>
      </c>
    </row>
    <row r="343" spans="1:6">
      <c r="A343" s="1">
        <v>1</v>
      </c>
      <c r="B343" s="1" t="s">
        <v>103</v>
      </c>
      <c r="C343" s="1" t="s">
        <v>104</v>
      </c>
      <c r="D343" s="1" t="s">
        <v>35</v>
      </c>
      <c r="E343" s="378">
        <f>API1993_AppendixC!L345</f>
        <v>2.1972632194998461E-2</v>
      </c>
      <c r="F343" s="1">
        <f>API1993_AppendixC!M345</f>
        <v>0</v>
      </c>
    </row>
    <row r="344" spans="1:6">
      <c r="A344" s="1">
        <v>1</v>
      </c>
      <c r="B344" s="1" t="s">
        <v>103</v>
      </c>
      <c r="C344" s="1" t="s">
        <v>104</v>
      </c>
      <c r="D344" s="1" t="s">
        <v>35</v>
      </c>
      <c r="E344" s="378">
        <f>API1993_AppendixC!L346</f>
        <v>1.860318120352231E-2</v>
      </c>
      <c r="F344" s="1">
        <f>API1993_AppendixC!M346</f>
        <v>0</v>
      </c>
    </row>
    <row r="345" spans="1:6">
      <c r="A345" s="1">
        <v>1</v>
      </c>
      <c r="B345" s="1" t="s">
        <v>103</v>
      </c>
      <c r="C345" s="1" t="s">
        <v>104</v>
      </c>
      <c r="D345" s="1" t="s">
        <v>35</v>
      </c>
      <c r="E345" s="378">
        <f>API1993_AppendixC!L347</f>
        <v>1.860318120352231E-2</v>
      </c>
      <c r="F345" s="1">
        <f>API1993_AppendixC!M347</f>
        <v>0</v>
      </c>
    </row>
    <row r="346" spans="1:6">
      <c r="A346" s="1">
        <v>1</v>
      </c>
      <c r="B346" s="1" t="s">
        <v>103</v>
      </c>
      <c r="C346" s="1" t="s">
        <v>104</v>
      </c>
      <c r="D346" s="1" t="s">
        <v>35</v>
      </c>
      <c r="E346" s="378">
        <f>API1993_AppendixC!L348</f>
        <v>1.5010076954182902E-2</v>
      </c>
      <c r="F346" s="1">
        <f>API1993_AppendixC!M348</f>
        <v>0</v>
      </c>
    </row>
    <row r="347" spans="1:6">
      <c r="A347" s="1">
        <v>1</v>
      </c>
      <c r="B347" s="1" t="s">
        <v>103</v>
      </c>
      <c r="C347" s="1" t="s">
        <v>104</v>
      </c>
      <c r="D347" s="1" t="s">
        <v>35</v>
      </c>
      <c r="E347" s="378">
        <f>API1993_AppendixC!L349</f>
        <v>1.5010076954182902E-2</v>
      </c>
      <c r="F347" s="1">
        <f>API1993_AppendixC!M349</f>
        <v>0</v>
      </c>
    </row>
    <row r="348" spans="1:6">
      <c r="A348" s="1">
        <v>1</v>
      </c>
      <c r="B348" s="1" t="s">
        <v>103</v>
      </c>
      <c r="C348" s="1" t="s">
        <v>104</v>
      </c>
      <c r="D348" s="1" t="s">
        <v>35</v>
      </c>
      <c r="E348" s="378">
        <f>API1993_AppendixC!L350</f>
        <v>1.5010076954182902E-2</v>
      </c>
      <c r="F348" s="1">
        <f>API1993_AppendixC!M350</f>
        <v>0</v>
      </c>
    </row>
    <row r="349" spans="1:6">
      <c r="A349" s="1">
        <v>1</v>
      </c>
      <c r="B349" s="1" t="s">
        <v>103</v>
      </c>
      <c r="C349" s="1" t="s">
        <v>104</v>
      </c>
      <c r="D349" s="1" t="s">
        <v>35</v>
      </c>
      <c r="E349" s="378">
        <f>API1993_AppendixC!L351</f>
        <v>1.5010076954182902E-2</v>
      </c>
      <c r="F349" s="1">
        <f>API1993_AppendixC!M351</f>
        <v>0</v>
      </c>
    </row>
    <row r="350" spans="1:6">
      <c r="A350" s="1">
        <v>1</v>
      </c>
      <c r="B350" s="1" t="s">
        <v>103</v>
      </c>
      <c r="C350" s="1" t="s">
        <v>104</v>
      </c>
      <c r="D350" s="1" t="s">
        <v>35</v>
      </c>
      <c r="E350" s="378">
        <f>API1993_AppendixC!L352</f>
        <v>1.1909616654370162E-2</v>
      </c>
      <c r="F350" s="1">
        <f>API1993_AppendixC!M352</f>
        <v>0</v>
      </c>
    </row>
    <row r="351" spans="1:6">
      <c r="A351" s="1">
        <v>1</v>
      </c>
      <c r="B351" s="1" t="s">
        <v>103</v>
      </c>
      <c r="C351" s="1" t="s">
        <v>104</v>
      </c>
      <c r="D351" s="1" t="s">
        <v>35</v>
      </c>
      <c r="E351" s="378">
        <f>API1993_AppendixC!L353</f>
        <v>1.1092229319387395E-2</v>
      </c>
      <c r="F351" s="1">
        <f>API1993_AppendixC!M353</f>
        <v>0</v>
      </c>
    </row>
    <row r="352" spans="1:6">
      <c r="A352" s="1">
        <v>1</v>
      </c>
      <c r="B352" s="1" t="s">
        <v>103</v>
      </c>
      <c r="C352" s="1" t="s">
        <v>104</v>
      </c>
      <c r="D352" s="1" t="s">
        <v>35</v>
      </c>
      <c r="E352" s="378">
        <f>API1993_AppendixC!L354</f>
        <v>1.1092229319387395E-2</v>
      </c>
      <c r="F352" s="1">
        <f>API1993_AppendixC!M354</f>
        <v>0</v>
      </c>
    </row>
    <row r="353" spans="1:6">
      <c r="A353" s="1">
        <v>1</v>
      </c>
      <c r="B353" s="1" t="s">
        <v>103</v>
      </c>
      <c r="C353" s="1" t="s">
        <v>104</v>
      </c>
      <c r="D353" s="1" t="s">
        <v>35</v>
      </c>
      <c r="E353" s="378">
        <f>API1993_AppendixC!L355</f>
        <v>1.1092229319387395E-2</v>
      </c>
      <c r="F353" s="1">
        <f>API1993_AppendixC!M355</f>
        <v>0</v>
      </c>
    </row>
    <row r="354" spans="1:6">
      <c r="A354" s="1">
        <v>1</v>
      </c>
      <c r="B354" s="1" t="s">
        <v>103</v>
      </c>
      <c r="C354" s="1" t="s">
        <v>104</v>
      </c>
      <c r="D354" s="1" t="s">
        <v>35</v>
      </c>
      <c r="E354" s="378">
        <f>API1993_AppendixC!L356</f>
        <v>1.1092229319387395E-2</v>
      </c>
      <c r="F354" s="1">
        <f>API1993_AppendixC!M356</f>
        <v>0</v>
      </c>
    </row>
    <row r="355" spans="1:6">
      <c r="A355" s="1">
        <v>1</v>
      </c>
      <c r="B355" s="1" t="s">
        <v>103</v>
      </c>
      <c r="C355" s="1" t="s">
        <v>104</v>
      </c>
      <c r="D355" s="1" t="s">
        <v>35</v>
      </c>
      <c r="E355" s="378">
        <f>API1993_AppendixC!L357</f>
        <v>1.1092229319387395E-2</v>
      </c>
      <c r="F355" s="1">
        <f>API1993_AppendixC!M357</f>
        <v>0</v>
      </c>
    </row>
    <row r="356" spans="1:6">
      <c r="A356" s="1">
        <v>1</v>
      </c>
      <c r="B356" s="1" t="s">
        <v>103</v>
      </c>
      <c r="C356" s="1" t="s">
        <v>104</v>
      </c>
      <c r="D356" s="1" t="s">
        <v>35</v>
      </c>
      <c r="E356" s="378">
        <f>API1993_AppendixC!L358</f>
        <v>1.1092229319387395E-2</v>
      </c>
      <c r="F356" s="1">
        <f>API1993_AppendixC!M358</f>
        <v>0</v>
      </c>
    </row>
    <row r="357" spans="1:6">
      <c r="A357" s="1">
        <v>1</v>
      </c>
      <c r="B357" s="1" t="s">
        <v>103</v>
      </c>
      <c r="C357" s="1" t="s">
        <v>104</v>
      </c>
      <c r="D357" s="1" t="s">
        <v>35</v>
      </c>
      <c r="E357" s="378">
        <f>API1993_AppendixC!L359</f>
        <v>1.1092229319387395E-2</v>
      </c>
      <c r="F357" s="1">
        <f>API1993_AppendixC!M359</f>
        <v>0</v>
      </c>
    </row>
    <row r="358" spans="1:6">
      <c r="A358" s="1">
        <v>1</v>
      </c>
      <c r="B358" s="1" t="s">
        <v>103</v>
      </c>
      <c r="C358" s="1" t="s">
        <v>104</v>
      </c>
      <c r="D358" s="1" t="s">
        <v>35</v>
      </c>
      <c r="E358" s="378">
        <f>API1993_AppendixC!L360</f>
        <v>9.8257420383885997E-3</v>
      </c>
      <c r="F358" s="1">
        <f>API1993_AppendixC!M360</f>
        <v>0</v>
      </c>
    </row>
    <row r="359" spans="1:6">
      <c r="A359" s="1">
        <v>1</v>
      </c>
      <c r="B359" s="1" t="s">
        <v>103</v>
      </c>
      <c r="C359" s="1" t="s">
        <v>104</v>
      </c>
      <c r="D359" s="1" t="s">
        <v>35</v>
      </c>
      <c r="E359" s="378">
        <f>API1993_AppendixC!L361</f>
        <v>7.8116959739124893E-3</v>
      </c>
      <c r="F359" s="1">
        <f>API1993_AppendixC!M361</f>
        <v>0</v>
      </c>
    </row>
    <row r="360" spans="1:6">
      <c r="A360" s="1">
        <v>1</v>
      </c>
      <c r="B360" s="1" t="s">
        <v>103</v>
      </c>
      <c r="C360" s="1" t="s">
        <v>104</v>
      </c>
      <c r="D360" s="1" t="s">
        <v>35</v>
      </c>
      <c r="E360" s="378">
        <f>API1993_AppendixC!L362</f>
        <v>7.8116959739124893E-3</v>
      </c>
      <c r="F360" s="1">
        <f>API1993_AppendixC!M362</f>
        <v>0</v>
      </c>
    </row>
    <row r="361" spans="1:6">
      <c r="A361" s="1">
        <v>1</v>
      </c>
      <c r="B361" s="1" t="s">
        <v>103</v>
      </c>
      <c r="C361" s="1" t="s">
        <v>104</v>
      </c>
      <c r="D361" s="1" t="s">
        <v>35</v>
      </c>
      <c r="E361" s="378">
        <f>API1993_AppendixC!L363</f>
        <v>7.5773905556634925E-3</v>
      </c>
      <c r="F361" s="1">
        <f>API1993_AppendixC!M363</f>
        <v>0</v>
      </c>
    </row>
    <row r="362" spans="1:6">
      <c r="A362" s="1">
        <v>1</v>
      </c>
      <c r="B362" s="1" t="s">
        <v>103</v>
      </c>
      <c r="C362" s="1" t="s">
        <v>104</v>
      </c>
      <c r="D362" s="1" t="s">
        <v>35</v>
      </c>
      <c r="E362" s="378">
        <f>API1993_AppendixC!L364</f>
        <v>7.5773905556634925E-3</v>
      </c>
      <c r="F362" s="1">
        <f>API1993_AppendixC!M364</f>
        <v>0</v>
      </c>
    </row>
    <row r="363" spans="1:6">
      <c r="A363" s="1">
        <v>1</v>
      </c>
      <c r="B363" s="1" t="s">
        <v>103</v>
      </c>
      <c r="C363" s="1" t="s">
        <v>104</v>
      </c>
      <c r="D363" s="1" t="s">
        <v>35</v>
      </c>
      <c r="E363" s="378">
        <f>API1993_AppendixC!L365</f>
        <v>7.5773905556634925E-3</v>
      </c>
      <c r="F363" s="1">
        <f>API1993_AppendixC!M365</f>
        <v>0</v>
      </c>
    </row>
    <row r="364" spans="1:6">
      <c r="A364" s="1">
        <v>1</v>
      </c>
      <c r="B364" s="1" t="s">
        <v>103</v>
      </c>
      <c r="C364" s="1" t="s">
        <v>104</v>
      </c>
      <c r="D364" s="1" t="s">
        <v>35</v>
      </c>
      <c r="E364" s="378">
        <f>API1993_AppendixC!L366</f>
        <v>6.613790938647713E-3</v>
      </c>
      <c r="F364" s="1">
        <f>API1993_AppendixC!M366</f>
        <v>0</v>
      </c>
    </row>
    <row r="365" spans="1:6">
      <c r="A365" s="1">
        <v>1</v>
      </c>
      <c r="B365" s="1" t="s">
        <v>103</v>
      </c>
      <c r="C365" s="1" t="s">
        <v>104</v>
      </c>
      <c r="D365" s="1" t="s">
        <v>35</v>
      </c>
      <c r="E365" s="378">
        <f>API1993_AppendixC!L367</f>
        <v>6.613790938647713E-3</v>
      </c>
      <c r="F365" s="1">
        <f>API1993_AppendixC!M367</f>
        <v>0</v>
      </c>
    </row>
    <row r="366" spans="1:6">
      <c r="A366" s="1">
        <v>1</v>
      </c>
      <c r="B366" s="1" t="s">
        <v>103</v>
      </c>
      <c r="C366" s="1" t="s">
        <v>104</v>
      </c>
      <c r="D366" s="1" t="s">
        <v>35</v>
      </c>
      <c r="E366" s="378">
        <f>API1993_AppendixC!L368</f>
        <v>6.613790938647713E-3</v>
      </c>
      <c r="F366" s="1">
        <f>API1993_AppendixC!M368</f>
        <v>0</v>
      </c>
    </row>
    <row r="367" spans="1:6">
      <c r="A367" s="1">
        <v>1</v>
      </c>
      <c r="B367" s="1" t="s">
        <v>103</v>
      </c>
      <c r="C367" s="1" t="s">
        <v>104</v>
      </c>
      <c r="D367" s="1" t="s">
        <v>35</v>
      </c>
      <c r="E367" s="378">
        <f>API1993_AppendixC!L369</f>
        <v>6.613790938647713E-3</v>
      </c>
      <c r="F367" s="1">
        <f>API1993_AppendixC!M369</f>
        <v>0</v>
      </c>
    </row>
    <row r="368" spans="1:6">
      <c r="A368" s="1">
        <v>1</v>
      </c>
      <c r="B368" s="1" t="s">
        <v>103</v>
      </c>
      <c r="C368" s="1" t="s">
        <v>104</v>
      </c>
      <c r="D368" s="1" t="s">
        <v>35</v>
      </c>
      <c r="E368" s="378">
        <f>API1993_AppendixC!L370</f>
        <v>5.3363728419300403E-3</v>
      </c>
      <c r="F368" s="1">
        <f>API1993_AppendixC!M370</f>
        <v>0</v>
      </c>
    </row>
    <row r="369" spans="1:6">
      <c r="A369" s="1">
        <v>1</v>
      </c>
      <c r="B369" s="1" t="s">
        <v>103</v>
      </c>
      <c r="C369" s="1" t="s">
        <v>104</v>
      </c>
      <c r="D369" s="1" t="s">
        <v>35</v>
      </c>
      <c r="E369" s="378">
        <f>API1993_AppendixC!L371</f>
        <v>5.3363728419300403E-3</v>
      </c>
      <c r="F369" s="1">
        <f>API1993_AppendixC!M371</f>
        <v>0</v>
      </c>
    </row>
    <row r="370" spans="1:6">
      <c r="A370" s="1">
        <v>1</v>
      </c>
      <c r="B370" s="1" t="s">
        <v>103</v>
      </c>
      <c r="C370" s="1" t="s">
        <v>104</v>
      </c>
      <c r="D370" s="1" t="s">
        <v>35</v>
      </c>
      <c r="E370" s="378">
        <f>API1993_AppendixC!L372</f>
        <v>4.8348490431881282E-4</v>
      </c>
      <c r="F370" s="1">
        <f>API1993_AppendixC!M372</f>
        <v>0</v>
      </c>
    </row>
    <row r="371" spans="1:6">
      <c r="A371" s="1">
        <v>1</v>
      </c>
      <c r="B371" s="1" t="s">
        <v>103</v>
      </c>
      <c r="C371" s="1" t="s">
        <v>104</v>
      </c>
      <c r="D371" s="1" t="s">
        <v>35</v>
      </c>
      <c r="E371" s="378">
        <f>API1993_AppendixC!L373</f>
        <v>4.8348490431881282E-4</v>
      </c>
      <c r="F371" s="1">
        <f>API1993_AppendixC!M373</f>
        <v>0</v>
      </c>
    </row>
    <row r="372" spans="1:6">
      <c r="A372" s="1">
        <v>1</v>
      </c>
      <c r="B372" s="1" t="s">
        <v>103</v>
      </c>
      <c r="C372" s="1" t="s">
        <v>104</v>
      </c>
      <c r="D372" s="1" t="s">
        <v>35</v>
      </c>
      <c r="E372" s="378">
        <f>API1993_AppendixC!L374</f>
        <v>4.8348490431881282E-4</v>
      </c>
      <c r="F372" s="1">
        <f>API1993_AppendixC!M374</f>
        <v>0</v>
      </c>
    </row>
    <row r="373" spans="1:6">
      <c r="A373" s="1">
        <v>1</v>
      </c>
      <c r="B373" s="1" t="s">
        <v>103</v>
      </c>
      <c r="C373" s="1" t="s">
        <v>104</v>
      </c>
      <c r="D373" s="1" t="s">
        <v>35</v>
      </c>
      <c r="E373" s="378">
        <f>API1993_AppendixC!L375</f>
        <v>4.2200122267245727E-4</v>
      </c>
      <c r="F373" s="1">
        <f>API1993_AppendixC!M375</f>
        <v>0</v>
      </c>
    </row>
    <row r="374" spans="1:6">
      <c r="A374" s="1">
        <v>1</v>
      </c>
      <c r="B374" s="1" t="s">
        <v>103</v>
      </c>
      <c r="C374" s="1" t="s">
        <v>104</v>
      </c>
      <c r="D374" s="1" t="s">
        <v>35</v>
      </c>
      <c r="E374" s="378">
        <f>API1993_AppendixC!L376</f>
        <v>3.5728833686437839E-4</v>
      </c>
      <c r="F374" s="1">
        <f>API1993_AppendixC!M376</f>
        <v>0</v>
      </c>
    </row>
    <row r="375" spans="1:6">
      <c r="A375" s="1">
        <v>1</v>
      </c>
      <c r="B375" s="1" t="s">
        <v>103</v>
      </c>
      <c r="C375" s="1" t="s">
        <v>104</v>
      </c>
      <c r="D375" s="1" t="s">
        <v>35</v>
      </c>
      <c r="E375" s="378">
        <f>API1993_AppendixC!L377</f>
        <v>3.5728833686437839E-4</v>
      </c>
      <c r="F375" s="1">
        <f>API1993_AppendixC!M377</f>
        <v>0</v>
      </c>
    </row>
    <row r="376" spans="1:6">
      <c r="A376" s="1">
        <v>1</v>
      </c>
      <c r="B376" s="1" t="s">
        <v>103</v>
      </c>
      <c r="C376" s="1" t="s">
        <v>104</v>
      </c>
      <c r="D376" s="1" t="s">
        <v>35</v>
      </c>
      <c r="E376" s="378">
        <f>API1993_AppendixC!L378</f>
        <v>3.5728833686437839E-4</v>
      </c>
      <c r="F376" s="1">
        <f>API1993_AppendixC!M378</f>
        <v>0</v>
      </c>
    </row>
    <row r="377" spans="1:6">
      <c r="A377" s="1">
        <v>1</v>
      </c>
      <c r="B377" s="1" t="s">
        <v>103</v>
      </c>
      <c r="C377" s="1" t="s">
        <v>104</v>
      </c>
      <c r="D377" s="1" t="s">
        <v>35</v>
      </c>
      <c r="E377" s="378">
        <f>API1993_AppendixC!L379</f>
        <v>3.5728833686437839E-4</v>
      </c>
      <c r="F377" s="1">
        <f>API1993_AppendixC!M379</f>
        <v>0</v>
      </c>
    </row>
    <row r="378" spans="1:6">
      <c r="A378" s="1">
        <v>1</v>
      </c>
      <c r="B378" s="1" t="s">
        <v>103</v>
      </c>
      <c r="C378" s="1" t="s">
        <v>104</v>
      </c>
      <c r="D378" s="1" t="s">
        <v>35</v>
      </c>
      <c r="E378" s="378">
        <f>API1993_AppendixC!L380</f>
        <v>3.5728833686437839E-4</v>
      </c>
      <c r="F378" s="1">
        <f>API1993_AppendixC!M380</f>
        <v>0</v>
      </c>
    </row>
    <row r="379" spans="1:6">
      <c r="A379" s="1">
        <v>1</v>
      </c>
      <c r="B379" s="1" t="s">
        <v>103</v>
      </c>
      <c r="C379" s="1" t="s">
        <v>104</v>
      </c>
      <c r="D379" s="1" t="s">
        <v>10</v>
      </c>
      <c r="E379" s="378">
        <f>API1993_AppendixC!L381</f>
        <v>0.50241456000000007</v>
      </c>
      <c r="F379" s="1">
        <f>API1993_AppendixC!M381</f>
        <v>1</v>
      </c>
    </row>
    <row r="380" spans="1:6">
      <c r="A380" s="1">
        <v>1</v>
      </c>
      <c r="B380" s="1" t="s">
        <v>103</v>
      </c>
      <c r="C380" s="1" t="s">
        <v>104</v>
      </c>
      <c r="D380" s="1" t="s">
        <v>10</v>
      </c>
      <c r="E380" s="378">
        <f>API1993_AppendixC!L382</f>
        <v>0.50241456000000007</v>
      </c>
      <c r="F380" s="1">
        <f>API1993_AppendixC!M382</f>
        <v>1</v>
      </c>
    </row>
    <row r="381" spans="1:6">
      <c r="A381" s="1">
        <v>1</v>
      </c>
      <c r="B381" s="1" t="s">
        <v>103</v>
      </c>
      <c r="C381" s="1" t="s">
        <v>104</v>
      </c>
      <c r="D381" s="1" t="s">
        <v>10</v>
      </c>
      <c r="E381" s="378">
        <f>API1993_AppendixC!L383</f>
        <v>0.50241456000000007</v>
      </c>
      <c r="F381" s="1">
        <f>API1993_AppendixC!M383</f>
        <v>1</v>
      </c>
    </row>
    <row r="382" spans="1:6">
      <c r="A382" s="1">
        <v>1</v>
      </c>
      <c r="B382" s="1" t="s">
        <v>103</v>
      </c>
      <c r="C382" s="1" t="s">
        <v>104</v>
      </c>
      <c r="D382" s="1" t="s">
        <v>10</v>
      </c>
      <c r="E382" s="378">
        <f>API1993_AppendixC!L384</f>
        <v>0.50241456000000007</v>
      </c>
      <c r="F382" s="1">
        <f>API1993_AppendixC!M384</f>
        <v>1</v>
      </c>
    </row>
    <row r="383" spans="1:6">
      <c r="A383" s="1">
        <v>1</v>
      </c>
      <c r="B383" s="1" t="s">
        <v>103</v>
      </c>
      <c r="C383" s="1" t="s">
        <v>104</v>
      </c>
      <c r="D383" s="1" t="s">
        <v>10</v>
      </c>
      <c r="E383" s="378">
        <f>API1993_AppendixC!L385</f>
        <v>0.50241456000000007</v>
      </c>
      <c r="F383" s="1">
        <f>API1993_AppendixC!M385</f>
        <v>1</v>
      </c>
    </row>
    <row r="384" spans="1:6">
      <c r="A384" s="1">
        <v>1</v>
      </c>
      <c r="B384" s="1" t="s">
        <v>103</v>
      </c>
      <c r="C384" s="1" t="s">
        <v>104</v>
      </c>
      <c r="D384" s="1" t="s">
        <v>10</v>
      </c>
      <c r="E384" s="378">
        <f>API1993_AppendixC!L386</f>
        <v>0.50241456000000007</v>
      </c>
      <c r="F384" s="1">
        <f>API1993_AppendixC!M386</f>
        <v>1</v>
      </c>
    </row>
    <row r="385" spans="1:6">
      <c r="A385" s="1">
        <v>1</v>
      </c>
      <c r="B385" s="1" t="s">
        <v>103</v>
      </c>
      <c r="C385" s="1" t="s">
        <v>104</v>
      </c>
      <c r="D385" s="1" t="s">
        <v>10</v>
      </c>
      <c r="E385" s="378">
        <f>API1993_AppendixC!L387</f>
        <v>0.50241456000000007</v>
      </c>
      <c r="F385" s="1">
        <f>API1993_AppendixC!M387</f>
        <v>1</v>
      </c>
    </row>
    <row r="386" spans="1:6">
      <c r="A386" s="1">
        <v>1</v>
      </c>
      <c r="B386" s="1" t="s">
        <v>103</v>
      </c>
      <c r="C386" s="1" t="s">
        <v>104</v>
      </c>
      <c r="D386" s="1" t="s">
        <v>10</v>
      </c>
      <c r="E386" s="378">
        <f>API1993_AppendixC!L388</f>
        <v>0.50241456000000007</v>
      </c>
      <c r="F386" s="1">
        <f>API1993_AppendixC!M388</f>
        <v>1</v>
      </c>
    </row>
    <row r="387" spans="1:6">
      <c r="A387" s="1">
        <v>1</v>
      </c>
      <c r="B387" s="1" t="s">
        <v>103</v>
      </c>
      <c r="C387" s="1" t="s">
        <v>104</v>
      </c>
      <c r="D387" s="1" t="s">
        <v>10</v>
      </c>
      <c r="E387" s="378">
        <f>API1993_AppendixC!L389</f>
        <v>0.50241456000000007</v>
      </c>
      <c r="F387" s="1">
        <f>API1993_AppendixC!M389</f>
        <v>1</v>
      </c>
    </row>
    <row r="388" spans="1:6">
      <c r="A388" s="1">
        <v>1</v>
      </c>
      <c r="B388" s="1" t="s">
        <v>103</v>
      </c>
      <c r="C388" s="1" t="s">
        <v>104</v>
      </c>
      <c r="D388" s="1" t="s">
        <v>10</v>
      </c>
      <c r="E388" s="378">
        <f>API1993_AppendixC!L390</f>
        <v>0.50241456000000007</v>
      </c>
      <c r="F388" s="1">
        <f>API1993_AppendixC!M390</f>
        <v>1</v>
      </c>
    </row>
    <row r="389" spans="1:6">
      <c r="A389" s="1">
        <v>1</v>
      </c>
      <c r="B389" s="1" t="s">
        <v>103</v>
      </c>
      <c r="C389" s="1" t="s">
        <v>104</v>
      </c>
      <c r="D389" s="1" t="s">
        <v>10</v>
      </c>
      <c r="E389" s="378">
        <f>API1993_AppendixC!L391</f>
        <v>0.50241456000000007</v>
      </c>
      <c r="F389" s="1">
        <f>API1993_AppendixC!M391</f>
        <v>1</v>
      </c>
    </row>
    <row r="390" spans="1:6">
      <c r="A390" s="1">
        <v>1</v>
      </c>
      <c r="B390" s="1" t="s">
        <v>103</v>
      </c>
      <c r="C390" s="1" t="s">
        <v>104</v>
      </c>
      <c r="D390" s="1" t="s">
        <v>10</v>
      </c>
      <c r="E390" s="378">
        <f>API1993_AppendixC!L392</f>
        <v>0.50241456000000007</v>
      </c>
      <c r="F390" s="1">
        <f>API1993_AppendixC!M392</f>
        <v>1</v>
      </c>
    </row>
    <row r="391" spans="1:6">
      <c r="A391" s="1">
        <v>1</v>
      </c>
      <c r="B391" s="1" t="s">
        <v>103</v>
      </c>
      <c r="C391" s="1" t="s">
        <v>104</v>
      </c>
      <c r="D391" s="1" t="s">
        <v>10</v>
      </c>
      <c r="E391" s="378">
        <f>API1993_AppendixC!L393</f>
        <v>2.2745074408666969E-2</v>
      </c>
      <c r="F391" s="1">
        <f>API1993_AppendixC!M393</f>
        <v>0</v>
      </c>
    </row>
    <row r="392" spans="1:6">
      <c r="A392" s="1">
        <v>1</v>
      </c>
      <c r="B392" s="1" t="s">
        <v>103</v>
      </c>
      <c r="C392" s="1" t="s">
        <v>104</v>
      </c>
      <c r="D392" s="1" t="s">
        <v>10</v>
      </c>
      <c r="E392" s="378">
        <f>API1993_AppendixC!L394</f>
        <v>1.8345052711772673E-2</v>
      </c>
      <c r="F392" s="1">
        <f>API1993_AppendixC!M394</f>
        <v>0</v>
      </c>
    </row>
    <row r="393" spans="1:6">
      <c r="A393" s="1">
        <v>1</v>
      </c>
      <c r="B393" s="1" t="s">
        <v>103</v>
      </c>
      <c r="C393" s="1" t="s">
        <v>104</v>
      </c>
      <c r="D393" s="1" t="s">
        <v>10</v>
      </c>
      <c r="E393" s="378">
        <f>API1993_AppendixC!L395</f>
        <v>7.5944278544574422E-3</v>
      </c>
      <c r="F393" s="1">
        <f>API1993_AppendixC!M395</f>
        <v>0</v>
      </c>
    </row>
    <row r="394" spans="1:6">
      <c r="A394" s="1">
        <v>1</v>
      </c>
      <c r="B394" s="1" t="s">
        <v>103</v>
      </c>
      <c r="C394" s="1" t="s">
        <v>104</v>
      </c>
      <c r="D394" s="1" t="s">
        <v>10</v>
      </c>
      <c r="E394" s="378">
        <f>API1993_AppendixC!L396</f>
        <v>6.2020918005571447E-3</v>
      </c>
      <c r="F394" s="1">
        <f>API1993_AppendixC!M396</f>
        <v>0</v>
      </c>
    </row>
    <row r="395" spans="1:6">
      <c r="A395" s="1">
        <v>1</v>
      </c>
      <c r="B395" s="1" t="s">
        <v>103</v>
      </c>
      <c r="C395" s="1" t="s">
        <v>104</v>
      </c>
      <c r="D395" s="1" t="s">
        <v>10</v>
      </c>
      <c r="E395" s="378">
        <f>API1993_AppendixC!L397</f>
        <v>1.9973920047332383E-3</v>
      </c>
      <c r="F395" s="1">
        <f>API1993_AppendixC!M397</f>
        <v>0</v>
      </c>
    </row>
    <row r="396" spans="1:6">
      <c r="A396" s="1">
        <v>1</v>
      </c>
      <c r="B396" s="1" t="s">
        <v>103</v>
      </c>
      <c r="C396" s="1" t="s">
        <v>104</v>
      </c>
      <c r="D396" s="1" t="s">
        <v>10</v>
      </c>
      <c r="E396" s="378">
        <f>API1993_AppendixC!L398</f>
        <v>1.5013953302282221E-3</v>
      </c>
      <c r="F396" s="1">
        <f>API1993_AppendixC!M398</f>
        <v>0</v>
      </c>
    </row>
    <row r="397" spans="1:6">
      <c r="A397" s="1">
        <v>1</v>
      </c>
      <c r="B397" s="1" t="s">
        <v>103</v>
      </c>
      <c r="C397" s="1" t="s">
        <v>104</v>
      </c>
      <c r="D397" s="1" t="s">
        <v>10</v>
      </c>
      <c r="E397" s="378">
        <f>API1993_AppendixC!L399</f>
        <v>9.2165831129231279E-4</v>
      </c>
      <c r="F397" s="1">
        <f>API1993_AppendixC!M399</f>
        <v>0</v>
      </c>
    </row>
    <row r="398" spans="1:6">
      <c r="A398" s="1">
        <v>1</v>
      </c>
      <c r="B398" s="1" t="s">
        <v>103</v>
      </c>
      <c r="C398" s="1" t="s">
        <v>104</v>
      </c>
      <c r="D398" s="1" t="s">
        <v>10</v>
      </c>
      <c r="E398" s="378">
        <f>API1993_AppendixC!L400</f>
        <v>6.4326278114972045E-4</v>
      </c>
      <c r="F398" s="1">
        <f>API1993_AppendixC!M400</f>
        <v>0</v>
      </c>
    </row>
    <row r="399" spans="1:6">
      <c r="A399" s="1">
        <v>1</v>
      </c>
      <c r="B399" s="1" t="s">
        <v>103</v>
      </c>
      <c r="C399" s="1" t="s">
        <v>104</v>
      </c>
      <c r="D399" s="1" t="s">
        <v>10</v>
      </c>
      <c r="E399" s="378">
        <f>API1993_AppendixC!L401</f>
        <v>4.4014304840837739E-4</v>
      </c>
      <c r="F399" s="1">
        <f>API1993_AppendixC!M401</f>
        <v>0</v>
      </c>
    </row>
    <row r="400" spans="1:6">
      <c r="A400" s="1">
        <v>1</v>
      </c>
      <c r="B400" s="1" t="s">
        <v>103</v>
      </c>
      <c r="C400" s="1" t="s">
        <v>104</v>
      </c>
      <c r="D400" s="1" t="s">
        <v>10</v>
      </c>
      <c r="E400" s="378">
        <f>API1993_AppendixC!L402</f>
        <v>3.9487833527597808E-4</v>
      </c>
      <c r="F400" s="1">
        <f>API1993_AppendixC!M402</f>
        <v>0</v>
      </c>
    </row>
    <row r="401" spans="1:6">
      <c r="A401" s="1">
        <v>1</v>
      </c>
      <c r="B401" s="1" t="s">
        <v>103</v>
      </c>
      <c r="C401" s="1" t="s">
        <v>104</v>
      </c>
      <c r="D401" s="1" t="s">
        <v>10</v>
      </c>
      <c r="E401" s="378">
        <f>API1993_AppendixC!L403</f>
        <v>3.4731193682388187E-4</v>
      </c>
      <c r="F401" s="1">
        <f>API1993_AppendixC!M403</f>
        <v>0</v>
      </c>
    </row>
    <row r="402" spans="1:6">
      <c r="A402" s="1">
        <v>1</v>
      </c>
      <c r="B402" s="1" t="s">
        <v>103</v>
      </c>
      <c r="C402" s="1" t="s">
        <v>104</v>
      </c>
      <c r="D402" s="1" t="s">
        <v>10</v>
      </c>
      <c r="E402" s="378">
        <f>API1993_AppendixC!L404</f>
        <v>2.9682129856669167E-4</v>
      </c>
      <c r="F402" s="1">
        <f>API1993_AppendixC!M404</f>
        <v>0</v>
      </c>
    </row>
    <row r="403" spans="1:6">
      <c r="A403" s="1">
        <v>1</v>
      </c>
      <c r="B403" s="1" t="s">
        <v>103</v>
      </c>
      <c r="C403" s="1" t="s">
        <v>104</v>
      </c>
      <c r="D403" s="1" t="s">
        <v>106</v>
      </c>
      <c r="E403" s="378">
        <f>API1993_AppendixC!L405</f>
        <v>1.2196982399999998</v>
      </c>
      <c r="F403" s="1">
        <f>API1993_AppendixC!M405</f>
        <v>1</v>
      </c>
    </row>
    <row r="404" spans="1:6">
      <c r="A404" s="1">
        <v>1</v>
      </c>
      <c r="B404" s="1" t="s">
        <v>103</v>
      </c>
      <c r="C404" s="1" t="s">
        <v>104</v>
      </c>
      <c r="D404" s="1" t="s">
        <v>106</v>
      </c>
      <c r="E404" s="378">
        <f>API1993_AppendixC!L406</f>
        <v>1.2196982399999998</v>
      </c>
      <c r="F404" s="1">
        <f>API1993_AppendixC!M406</f>
        <v>1</v>
      </c>
    </row>
    <row r="405" spans="1:6">
      <c r="A405" s="1">
        <v>1</v>
      </c>
      <c r="B405" s="1" t="s">
        <v>103</v>
      </c>
      <c r="C405" s="1" t="s">
        <v>104</v>
      </c>
      <c r="D405" s="1" t="s">
        <v>106</v>
      </c>
      <c r="E405" s="378">
        <f>API1993_AppendixC!L407</f>
        <v>1.2196982399999998</v>
      </c>
      <c r="F405" s="1">
        <f>API1993_AppendixC!M407</f>
        <v>1</v>
      </c>
    </row>
    <row r="406" spans="1:6">
      <c r="A406" s="1">
        <v>1</v>
      </c>
      <c r="B406" s="1" t="s">
        <v>103</v>
      </c>
      <c r="C406" s="1" t="s">
        <v>104</v>
      </c>
      <c r="D406" s="1" t="s">
        <v>106</v>
      </c>
      <c r="E406" s="378">
        <f>API1993_AppendixC!L408</f>
        <v>4.2192792195886765E-3</v>
      </c>
      <c r="F406" s="1">
        <f>API1993_AppendixC!M408</f>
        <v>0</v>
      </c>
    </row>
    <row r="407" spans="1:6">
      <c r="A407" s="1">
        <v>1</v>
      </c>
      <c r="B407" s="1" t="s">
        <v>103</v>
      </c>
      <c r="C407" s="1" t="s">
        <v>104</v>
      </c>
      <c r="D407" s="1" t="s">
        <v>106</v>
      </c>
      <c r="E407" s="378">
        <f>API1993_AppendixC!L409</f>
        <v>3.7896623122812487E-3</v>
      </c>
      <c r="F407" s="1">
        <f>API1993_AppendixC!M409</f>
        <v>0</v>
      </c>
    </row>
    <row r="408" spans="1:6">
      <c r="A408" s="1">
        <v>1</v>
      </c>
      <c r="B408" s="1" t="s">
        <v>103</v>
      </c>
      <c r="C408" s="1" t="s">
        <v>104</v>
      </c>
      <c r="D408" s="1" t="s">
        <v>106</v>
      </c>
      <c r="E408" s="378">
        <f>API1993_AppendixC!L410</f>
        <v>3.7896623122812487E-3</v>
      </c>
      <c r="F408" s="1">
        <f>API1993_AppendixC!M410</f>
        <v>0</v>
      </c>
    </row>
    <row r="409" spans="1:6">
      <c r="A409" s="1">
        <v>1</v>
      </c>
      <c r="B409" s="1" t="s">
        <v>103</v>
      </c>
      <c r="C409" s="1" t="s">
        <v>104</v>
      </c>
      <c r="D409" s="1" t="s">
        <v>106</v>
      </c>
      <c r="E409" s="378">
        <f>API1993_AppendixC!L411</f>
        <v>3.7896623122812487E-3</v>
      </c>
      <c r="F409" s="1">
        <f>API1993_AppendixC!M411</f>
        <v>0</v>
      </c>
    </row>
    <row r="410" spans="1:6">
      <c r="A410" s="1">
        <v>1</v>
      </c>
      <c r="B410" s="1" t="s">
        <v>103</v>
      </c>
      <c r="C410" s="1" t="s">
        <v>104</v>
      </c>
      <c r="D410" s="1" t="s">
        <v>106</v>
      </c>
      <c r="E410" s="378">
        <f>API1993_AppendixC!L412</f>
        <v>3.7896623122812487E-3</v>
      </c>
      <c r="F410" s="1">
        <f>API1993_AppendixC!M412</f>
        <v>0</v>
      </c>
    </row>
    <row r="411" spans="1:6">
      <c r="A411" s="1">
        <v>1</v>
      </c>
      <c r="B411" s="1" t="s">
        <v>103</v>
      </c>
      <c r="C411" s="1" t="s">
        <v>104</v>
      </c>
      <c r="D411" s="1" t="s">
        <v>106</v>
      </c>
      <c r="E411" s="378">
        <f>API1993_AppendixC!L413</f>
        <v>3.3229248158696224E-3</v>
      </c>
      <c r="F411" s="1">
        <f>API1993_AppendixC!M413</f>
        <v>0</v>
      </c>
    </row>
    <row r="412" spans="1:6">
      <c r="A412" s="1">
        <v>1</v>
      </c>
      <c r="B412" s="1" t="s">
        <v>103</v>
      </c>
      <c r="C412" s="1" t="s">
        <v>104</v>
      </c>
      <c r="D412" s="1" t="s">
        <v>106</v>
      </c>
      <c r="E412" s="378">
        <f>API1993_AppendixC!L414</f>
        <v>3.3229248158696224E-3</v>
      </c>
      <c r="F412" s="1">
        <f>API1993_AppendixC!M414</f>
        <v>0</v>
      </c>
    </row>
    <row r="413" spans="1:6">
      <c r="A413" s="1">
        <v>1</v>
      </c>
      <c r="B413" s="1" t="s">
        <v>103</v>
      </c>
      <c r="C413" s="1" t="s">
        <v>104</v>
      </c>
      <c r="D413" s="1" t="s">
        <v>106</v>
      </c>
      <c r="E413" s="378">
        <f>API1993_AppendixC!L415</f>
        <v>3.3229248158696224E-3</v>
      </c>
      <c r="F413" s="1">
        <f>API1993_AppendixC!M415</f>
        <v>0</v>
      </c>
    </row>
    <row r="414" spans="1:6">
      <c r="A414" s="1">
        <v>1</v>
      </c>
      <c r="B414" s="1" t="s">
        <v>103</v>
      </c>
      <c r="C414" s="1" t="s">
        <v>104</v>
      </c>
      <c r="D414" s="1" t="s">
        <v>106</v>
      </c>
      <c r="E414" s="378">
        <f>API1993_AppendixC!L416</f>
        <v>2.6932908810621595E-3</v>
      </c>
      <c r="F414" s="1">
        <f>API1993_AppendixC!M416</f>
        <v>0</v>
      </c>
    </row>
    <row r="415" spans="1:6">
      <c r="A415" s="1">
        <v>1</v>
      </c>
      <c r="B415" s="1" t="s">
        <v>103</v>
      </c>
      <c r="C415" s="1" t="s">
        <v>104</v>
      </c>
      <c r="D415" s="1" t="s">
        <v>106</v>
      </c>
      <c r="E415" s="378">
        <f>API1993_AppendixC!L417</f>
        <v>2.6932908810621595E-3</v>
      </c>
      <c r="F415" s="1">
        <f>API1993_AppendixC!M417</f>
        <v>0</v>
      </c>
    </row>
    <row r="416" spans="1:6">
      <c r="A416" s="1">
        <v>1</v>
      </c>
      <c r="B416" s="1" t="s">
        <v>103</v>
      </c>
      <c r="C416" s="1" t="s">
        <v>104</v>
      </c>
      <c r="D416" s="1" t="s">
        <v>106</v>
      </c>
      <c r="E416" s="378">
        <f>API1993_AppendixC!L418</f>
        <v>2.4595270401063267E-3</v>
      </c>
      <c r="F416" s="1">
        <f>API1993_AppendixC!M418</f>
        <v>0</v>
      </c>
    </row>
    <row r="417" spans="1:6">
      <c r="A417" s="1">
        <v>1</v>
      </c>
      <c r="B417" s="1" t="s">
        <v>103</v>
      </c>
      <c r="C417" s="1" t="s">
        <v>104</v>
      </c>
      <c r="D417" s="1" t="s">
        <v>106</v>
      </c>
      <c r="E417" s="378">
        <f>API1993_AppendixC!L419</f>
        <v>2.2090922275668319E-3</v>
      </c>
      <c r="F417" s="1">
        <f>API1993_AppendixC!M419</f>
        <v>0</v>
      </c>
    </row>
    <row r="418" spans="1:6">
      <c r="A418" s="1">
        <v>1</v>
      </c>
      <c r="B418" s="1" t="s">
        <v>103</v>
      </c>
      <c r="C418" s="1" t="s">
        <v>104</v>
      </c>
      <c r="D418" s="1" t="s">
        <v>106</v>
      </c>
      <c r="E418" s="378">
        <f>API1993_AppendixC!L420</f>
        <v>2.2090922275668319E-3</v>
      </c>
      <c r="F418" s="1">
        <f>API1993_AppendixC!M420</f>
        <v>0</v>
      </c>
    </row>
    <row r="419" spans="1:6">
      <c r="A419" s="1">
        <v>1</v>
      </c>
      <c r="B419" s="1" t="s">
        <v>103</v>
      </c>
      <c r="C419" s="1" t="s">
        <v>104</v>
      </c>
      <c r="D419" s="1" t="s">
        <v>106</v>
      </c>
      <c r="E419" s="378">
        <f>API1993_AppendixC!L421</f>
        <v>2.2090922275668319E-3</v>
      </c>
      <c r="F419" s="1">
        <f>API1993_AppendixC!M421</f>
        <v>0</v>
      </c>
    </row>
    <row r="420" spans="1:6">
      <c r="A420" s="1">
        <v>1</v>
      </c>
      <c r="B420" s="1" t="s">
        <v>103</v>
      </c>
      <c r="C420" s="1" t="s">
        <v>104</v>
      </c>
      <c r="D420" s="1" t="s">
        <v>106</v>
      </c>
      <c r="E420" s="378">
        <f>API1993_AppendixC!L422</f>
        <v>1.9370188630626845E-3</v>
      </c>
      <c r="F420" s="1">
        <f>API1993_AppendixC!M422</f>
        <v>0</v>
      </c>
    </row>
    <row r="421" spans="1:6">
      <c r="A421" s="1">
        <v>1</v>
      </c>
      <c r="B421" s="1" t="s">
        <v>103</v>
      </c>
      <c r="C421" s="1" t="s">
        <v>104</v>
      </c>
      <c r="D421" s="1" t="s">
        <v>106</v>
      </c>
      <c r="E421" s="378">
        <f>API1993_AppendixC!L423</f>
        <v>1.9370188630626845E-3</v>
      </c>
      <c r="F421" s="1">
        <f>API1993_AppendixC!M423</f>
        <v>0</v>
      </c>
    </row>
    <row r="422" spans="1:6">
      <c r="A422" s="1">
        <v>1</v>
      </c>
      <c r="B422" s="1" t="s">
        <v>103</v>
      </c>
      <c r="C422" s="1" t="s">
        <v>104</v>
      </c>
      <c r="D422" s="1" t="s">
        <v>106</v>
      </c>
      <c r="E422" s="378">
        <f>API1993_AppendixC!L424</f>
        <v>1.9370188630626845E-3</v>
      </c>
      <c r="F422" s="1">
        <f>API1993_AppendixC!M424</f>
        <v>0</v>
      </c>
    </row>
    <row r="423" spans="1:6">
      <c r="A423" s="1">
        <v>1</v>
      </c>
      <c r="B423" s="1" t="s">
        <v>103</v>
      </c>
      <c r="C423" s="1" t="s">
        <v>104</v>
      </c>
      <c r="D423" s="1" t="s">
        <v>106</v>
      </c>
      <c r="E423" s="378">
        <f>API1993_AppendixC!L425</f>
        <v>1.2877370245051047E-3</v>
      </c>
      <c r="F423" s="1">
        <f>API1993_AppendixC!M425</f>
        <v>0</v>
      </c>
    </row>
    <row r="424" spans="1:6">
      <c r="A424" s="1">
        <v>1</v>
      </c>
      <c r="B424" s="1" t="s">
        <v>103</v>
      </c>
      <c r="C424" s="1" t="s">
        <v>104</v>
      </c>
      <c r="D424" s="1" t="s">
        <v>106</v>
      </c>
      <c r="E424" s="378">
        <f>API1993_AppendixC!L426</f>
        <v>1.2196982399999998</v>
      </c>
      <c r="F424" s="1">
        <f>API1993_AppendixC!M426</f>
        <v>1</v>
      </c>
    </row>
    <row r="425" spans="1:6">
      <c r="A425" s="1">
        <v>1</v>
      </c>
      <c r="B425" s="1" t="s">
        <v>103</v>
      </c>
      <c r="C425" s="1" t="s">
        <v>104</v>
      </c>
      <c r="D425" s="1" t="s">
        <v>106</v>
      </c>
      <c r="E425" s="378">
        <f>API1993_AppendixC!L427</f>
        <v>1.2196982399999998</v>
      </c>
      <c r="F425" s="1">
        <f>API1993_AppendixC!M427</f>
        <v>1</v>
      </c>
    </row>
    <row r="426" spans="1:6">
      <c r="A426" s="1">
        <v>1</v>
      </c>
      <c r="B426" s="1" t="s">
        <v>103</v>
      </c>
      <c r="C426" s="1" t="s">
        <v>104</v>
      </c>
      <c r="D426" s="1" t="s">
        <v>106</v>
      </c>
      <c r="E426" s="378">
        <f>API1993_AppendixC!L428</f>
        <v>1.2196982399999998</v>
      </c>
      <c r="F426" s="1">
        <f>API1993_AppendixC!M428</f>
        <v>1</v>
      </c>
    </row>
    <row r="427" spans="1:6">
      <c r="A427" s="1">
        <v>1</v>
      </c>
      <c r="B427" s="1" t="s">
        <v>103</v>
      </c>
      <c r="C427" s="1" t="s">
        <v>104</v>
      </c>
      <c r="D427" s="1" t="s">
        <v>106</v>
      </c>
      <c r="E427" s="378">
        <f>API1993_AppendixC!L429</f>
        <v>1.2196982399999998</v>
      </c>
      <c r="F427" s="1">
        <f>API1993_AppendixC!M429</f>
        <v>1</v>
      </c>
    </row>
    <row r="428" spans="1:6">
      <c r="A428" s="1">
        <v>1</v>
      </c>
      <c r="B428" s="1" t="s">
        <v>103</v>
      </c>
      <c r="C428" s="1" t="s">
        <v>104</v>
      </c>
      <c r="D428" s="1" t="s">
        <v>106</v>
      </c>
      <c r="E428" s="378">
        <f>API1993_AppendixC!L430</f>
        <v>1.2196982399999998</v>
      </c>
      <c r="F428" s="1">
        <f>API1993_AppendixC!M430</f>
        <v>1</v>
      </c>
    </row>
    <row r="429" spans="1:6">
      <c r="A429" s="1">
        <v>1</v>
      </c>
      <c r="B429" s="1" t="s">
        <v>103</v>
      </c>
      <c r="C429" s="1" t="s">
        <v>104</v>
      </c>
      <c r="D429" s="1" t="s">
        <v>106</v>
      </c>
      <c r="E429" s="378">
        <f>API1993_AppendixC!L431</f>
        <v>1.2196982399999998</v>
      </c>
      <c r="F429" s="1">
        <f>API1993_AppendixC!M431</f>
        <v>1</v>
      </c>
    </row>
    <row r="430" spans="1:6">
      <c r="A430" s="1">
        <v>1</v>
      </c>
      <c r="B430" s="1" t="s">
        <v>103</v>
      </c>
      <c r="C430" s="1" t="s">
        <v>104</v>
      </c>
      <c r="D430" s="1" t="s">
        <v>106</v>
      </c>
      <c r="E430" s="378">
        <f>API1993_AppendixC!L432</f>
        <v>1.2196982399999998</v>
      </c>
      <c r="F430" s="1">
        <f>API1993_AppendixC!M432</f>
        <v>1</v>
      </c>
    </row>
    <row r="431" spans="1:6">
      <c r="A431" s="1">
        <v>1</v>
      </c>
      <c r="B431" s="1" t="s">
        <v>103</v>
      </c>
      <c r="C431" s="1" t="s">
        <v>104</v>
      </c>
      <c r="D431" s="1" t="s">
        <v>106</v>
      </c>
      <c r="E431" s="378">
        <f>API1993_AppendixC!L433</f>
        <v>1.2196982399999998</v>
      </c>
      <c r="F431" s="1">
        <f>API1993_AppendixC!M433</f>
        <v>1</v>
      </c>
    </row>
    <row r="432" spans="1:6">
      <c r="A432" s="1">
        <v>1</v>
      </c>
      <c r="B432" s="1" t="s">
        <v>103</v>
      </c>
      <c r="C432" s="1" t="s">
        <v>104</v>
      </c>
      <c r="D432" s="1" t="s">
        <v>106</v>
      </c>
      <c r="E432" s="378">
        <f>API1993_AppendixC!L434</f>
        <v>1.2196982399999998</v>
      </c>
      <c r="F432" s="1">
        <f>API1993_AppendixC!M434</f>
        <v>1</v>
      </c>
    </row>
    <row r="433" spans="1:6">
      <c r="A433" s="1">
        <v>1</v>
      </c>
      <c r="B433" s="1" t="s">
        <v>103</v>
      </c>
      <c r="C433" s="1" t="s">
        <v>104</v>
      </c>
      <c r="D433" s="1" t="s">
        <v>106</v>
      </c>
      <c r="E433" s="378">
        <f>API1993_AppendixC!L435</f>
        <v>1.2196982399999998</v>
      </c>
      <c r="F433" s="1">
        <f>API1993_AppendixC!M435</f>
        <v>1</v>
      </c>
    </row>
    <row r="434" spans="1:6">
      <c r="A434" s="1">
        <v>1</v>
      </c>
      <c r="B434" s="1" t="s">
        <v>103</v>
      </c>
      <c r="C434" s="1" t="s">
        <v>104</v>
      </c>
      <c r="D434" s="1" t="s">
        <v>106</v>
      </c>
      <c r="E434" s="378">
        <f>API1993_AppendixC!L436</f>
        <v>1.2196982399999998</v>
      </c>
      <c r="F434" s="1">
        <f>API1993_AppendixC!M436</f>
        <v>1</v>
      </c>
    </row>
    <row r="435" spans="1:6">
      <c r="A435" s="1">
        <v>1</v>
      </c>
      <c r="B435" s="1" t="s">
        <v>103</v>
      </c>
      <c r="C435" s="1" t="s">
        <v>104</v>
      </c>
      <c r="D435" s="1" t="s">
        <v>106</v>
      </c>
      <c r="E435" s="378">
        <f>API1993_AppendixC!L437</f>
        <v>1.2196982399999998</v>
      </c>
      <c r="F435" s="1">
        <f>API1993_AppendixC!M437</f>
        <v>1</v>
      </c>
    </row>
    <row r="436" spans="1:6">
      <c r="A436" s="1">
        <v>1</v>
      </c>
      <c r="B436" s="1" t="s">
        <v>103</v>
      </c>
      <c r="C436" s="1" t="s">
        <v>104</v>
      </c>
      <c r="D436" s="1" t="s">
        <v>106</v>
      </c>
      <c r="E436" s="378">
        <f>API1993_AppendixC!L438</f>
        <v>1.2196982399999998</v>
      </c>
      <c r="F436" s="1">
        <f>API1993_AppendixC!M438</f>
        <v>1</v>
      </c>
    </row>
    <row r="437" spans="1:6">
      <c r="A437" s="1">
        <v>1</v>
      </c>
      <c r="B437" s="1" t="s">
        <v>103</v>
      </c>
      <c r="C437" s="1" t="s">
        <v>104</v>
      </c>
      <c r="D437" s="1" t="s">
        <v>106</v>
      </c>
      <c r="E437" s="378">
        <f>API1993_AppendixC!L439</f>
        <v>4.70510536274708E-2</v>
      </c>
      <c r="F437" s="1">
        <f>API1993_AppendixC!M439</f>
        <v>0</v>
      </c>
    </row>
    <row r="438" spans="1:6">
      <c r="A438" s="1">
        <v>1</v>
      </c>
      <c r="B438" s="1" t="s">
        <v>103</v>
      </c>
      <c r="C438" s="1" t="s">
        <v>104</v>
      </c>
      <c r="D438" s="1" t="s">
        <v>106</v>
      </c>
      <c r="E438" s="378">
        <f>API1993_AppendixC!L440</f>
        <v>4.70510536274708E-2</v>
      </c>
      <c r="F438" s="1">
        <f>API1993_AppendixC!M440</f>
        <v>0</v>
      </c>
    </row>
    <row r="439" spans="1:6">
      <c r="A439" s="1">
        <v>1</v>
      </c>
      <c r="B439" s="1" t="s">
        <v>103</v>
      </c>
      <c r="C439" s="1" t="s">
        <v>104</v>
      </c>
      <c r="D439" s="1" t="s">
        <v>106</v>
      </c>
      <c r="E439" s="378">
        <f>API1993_AppendixC!L441</f>
        <v>4.70510536274708E-2</v>
      </c>
      <c r="F439" s="1">
        <f>API1993_AppendixC!M441</f>
        <v>0</v>
      </c>
    </row>
    <row r="440" spans="1:6">
      <c r="A440" s="1">
        <v>1</v>
      </c>
      <c r="B440" s="1" t="s">
        <v>103</v>
      </c>
      <c r="C440" s="1" t="s">
        <v>104</v>
      </c>
      <c r="D440" s="1" t="s">
        <v>106</v>
      </c>
      <c r="E440" s="378">
        <f>API1993_AppendixC!L442</f>
        <v>4.3897573779041618E-2</v>
      </c>
      <c r="F440" s="1">
        <f>API1993_AppendixC!M442</f>
        <v>0</v>
      </c>
    </row>
    <row r="441" spans="1:6">
      <c r="A441" s="1">
        <v>1</v>
      </c>
      <c r="B441" s="1" t="s">
        <v>103</v>
      </c>
      <c r="C441" s="1" t="s">
        <v>104</v>
      </c>
      <c r="D441" s="1" t="s">
        <v>106</v>
      </c>
      <c r="E441" s="378">
        <f>API1993_AppendixC!L443</f>
        <v>3.3282339599103997E-2</v>
      </c>
      <c r="F441" s="1">
        <f>API1993_AppendixC!M443</f>
        <v>0</v>
      </c>
    </row>
    <row r="442" spans="1:6">
      <c r="A442" s="1">
        <v>1</v>
      </c>
      <c r="B442" s="1" t="s">
        <v>103</v>
      </c>
      <c r="C442" s="1" t="s">
        <v>104</v>
      </c>
      <c r="D442" s="1" t="s">
        <v>106</v>
      </c>
      <c r="E442" s="378">
        <f>API1993_AppendixC!L444</f>
        <v>1.7630106255943172E-2</v>
      </c>
      <c r="F442" s="1">
        <f>API1993_AppendixC!M444</f>
        <v>0</v>
      </c>
    </row>
    <row r="443" spans="1:6">
      <c r="A443" s="1">
        <v>1</v>
      </c>
      <c r="B443" s="1" t="s">
        <v>103</v>
      </c>
      <c r="C443" s="1" t="s">
        <v>104</v>
      </c>
      <c r="D443" s="1" t="s">
        <v>106</v>
      </c>
      <c r="E443" s="378">
        <f>API1993_AppendixC!L445</f>
        <v>1.2121862491971582E-2</v>
      </c>
      <c r="F443" s="1">
        <f>API1993_AppendixC!M445</f>
        <v>0</v>
      </c>
    </row>
    <row r="444" spans="1:6">
      <c r="A444" s="1">
        <v>1</v>
      </c>
      <c r="B444" s="1" t="s">
        <v>103</v>
      </c>
      <c r="C444" s="1" t="s">
        <v>104</v>
      </c>
      <c r="D444" s="1" t="s">
        <v>106</v>
      </c>
      <c r="E444" s="378">
        <f>API1993_AppendixC!L446</f>
        <v>8.5745995663716202E-3</v>
      </c>
      <c r="F444" s="1">
        <f>API1993_AppendixC!M446</f>
        <v>0</v>
      </c>
    </row>
    <row r="445" spans="1:6">
      <c r="A445" s="1">
        <v>1</v>
      </c>
      <c r="B445" s="1" t="s">
        <v>103</v>
      </c>
      <c r="C445" s="1" t="s">
        <v>104</v>
      </c>
      <c r="D445" s="1" t="s">
        <v>106</v>
      </c>
      <c r="E445" s="378">
        <f>API1993_AppendixC!L447</f>
        <v>8.5745995663716202E-3</v>
      </c>
      <c r="F445" s="1">
        <f>API1993_AppendixC!M447</f>
        <v>0</v>
      </c>
    </row>
    <row r="446" spans="1:6">
      <c r="A446" s="1">
        <v>1</v>
      </c>
      <c r="B446" s="1" t="s">
        <v>103</v>
      </c>
      <c r="C446" s="1" t="s">
        <v>104</v>
      </c>
      <c r="D446" s="1" t="s">
        <v>106</v>
      </c>
      <c r="E446" s="378">
        <f>API1993_AppendixC!L448</f>
        <v>6.3466556302616212E-3</v>
      </c>
      <c r="F446" s="1">
        <f>API1993_AppendixC!M448</f>
        <v>0</v>
      </c>
    </row>
    <row r="447" spans="1:6">
      <c r="A447" s="1">
        <v>1</v>
      </c>
      <c r="B447" s="1" t="s">
        <v>103</v>
      </c>
      <c r="C447" s="1" t="s">
        <v>104</v>
      </c>
      <c r="D447" s="1" t="s">
        <v>106</v>
      </c>
      <c r="E447" s="378">
        <f>API1993_AppendixC!L449</f>
        <v>1.9401137005096811E-2</v>
      </c>
      <c r="F447" s="1">
        <f>API1993_AppendixC!M449</f>
        <v>0</v>
      </c>
    </row>
    <row r="448" spans="1:6">
      <c r="A448" s="1">
        <v>1</v>
      </c>
      <c r="B448" s="1" t="s">
        <v>103</v>
      </c>
      <c r="C448" s="1" t="s">
        <v>104</v>
      </c>
      <c r="D448" s="1" t="s">
        <v>106</v>
      </c>
      <c r="E448" s="378">
        <f>API1993_AppendixC!L450</f>
        <v>1.6377147733000811E-2</v>
      </c>
      <c r="F448" s="1">
        <f>API1993_AppendixC!M450</f>
        <v>0</v>
      </c>
    </row>
    <row r="449" spans="1:6">
      <c r="A449" s="1">
        <v>1</v>
      </c>
      <c r="B449" s="1" t="s">
        <v>103</v>
      </c>
      <c r="C449" s="1" t="s">
        <v>104</v>
      </c>
      <c r="D449" s="1" t="s">
        <v>106</v>
      </c>
      <c r="E449" s="378">
        <f>API1993_AppendixC!L451</f>
        <v>1.0887586018769971E-2</v>
      </c>
      <c r="F449" s="1">
        <f>API1993_AppendixC!M451</f>
        <v>0</v>
      </c>
    </row>
    <row r="450" spans="1:6">
      <c r="A450" s="1">
        <v>1</v>
      </c>
      <c r="B450" s="1" t="s">
        <v>103</v>
      </c>
      <c r="C450" s="1" t="s">
        <v>104</v>
      </c>
      <c r="D450" s="1" t="s">
        <v>106</v>
      </c>
      <c r="E450" s="378">
        <f>API1993_AppendixC!L452</f>
        <v>1.0887586018769971E-2</v>
      </c>
      <c r="F450" s="1">
        <f>API1993_AppendixC!M452</f>
        <v>0</v>
      </c>
    </row>
    <row r="451" spans="1:6">
      <c r="A451" s="1">
        <v>1</v>
      </c>
      <c r="B451" s="1" t="s">
        <v>103</v>
      </c>
      <c r="C451" s="1" t="s">
        <v>104</v>
      </c>
      <c r="D451" s="1" t="s">
        <v>106</v>
      </c>
      <c r="E451" s="378">
        <f>API1993_AppendixC!L453</f>
        <v>1.0454018412035521E-2</v>
      </c>
      <c r="F451" s="1">
        <f>API1993_AppendixC!M453</f>
        <v>0</v>
      </c>
    </row>
    <row r="452" spans="1:6">
      <c r="A452" s="1">
        <v>1</v>
      </c>
      <c r="B452" s="1" t="s">
        <v>103</v>
      </c>
      <c r="C452" s="1" t="s">
        <v>104</v>
      </c>
      <c r="D452" s="1" t="s">
        <v>106</v>
      </c>
      <c r="E452" s="378">
        <f>API1993_AppendixC!L454</f>
        <v>8.5745995663716202E-3</v>
      </c>
      <c r="F452" s="1">
        <f>API1993_AppendixC!M454</f>
        <v>0</v>
      </c>
    </row>
    <row r="453" spans="1:6">
      <c r="A453" s="1">
        <v>1</v>
      </c>
      <c r="B453" s="1" t="s">
        <v>103</v>
      </c>
      <c r="C453" s="1" t="s">
        <v>104</v>
      </c>
      <c r="D453" s="1" t="s">
        <v>106</v>
      </c>
      <c r="E453" s="378">
        <f>API1993_AppendixC!L455</f>
        <v>7.5185458062857046E-3</v>
      </c>
      <c r="F453" s="1">
        <f>API1993_AppendixC!M455</f>
        <v>0</v>
      </c>
    </row>
    <row r="454" spans="1:6">
      <c r="A454" s="1">
        <v>1</v>
      </c>
      <c r="B454" s="1" t="s">
        <v>103</v>
      </c>
      <c r="C454" s="1" t="s">
        <v>104</v>
      </c>
      <c r="D454" s="1" t="s">
        <v>106</v>
      </c>
      <c r="E454" s="378">
        <f>API1993_AppendixC!L456</f>
        <v>6.3466556302616212E-3</v>
      </c>
      <c r="F454" s="1">
        <f>API1993_AppendixC!M456</f>
        <v>0</v>
      </c>
    </row>
    <row r="455" spans="1:6">
      <c r="A455" s="1">
        <v>1</v>
      </c>
      <c r="B455" s="1" t="s">
        <v>103</v>
      </c>
      <c r="C455" s="1" t="s">
        <v>104</v>
      </c>
      <c r="D455" s="1" t="s">
        <v>106</v>
      </c>
      <c r="E455" s="378">
        <f>API1993_AppendixC!L457</f>
        <v>6.3466556302616212E-3</v>
      </c>
      <c r="F455" s="1">
        <f>API1993_AppendixC!M457</f>
        <v>0</v>
      </c>
    </row>
    <row r="456" spans="1:6">
      <c r="A456" s="1">
        <v>1</v>
      </c>
      <c r="B456" s="1" t="s">
        <v>103</v>
      </c>
      <c r="C456" s="1" t="s">
        <v>104</v>
      </c>
      <c r="D456" s="1" t="s">
        <v>106</v>
      </c>
      <c r="E456" s="378">
        <f>API1993_AppendixC!L458</f>
        <v>6.029585692802512E-3</v>
      </c>
      <c r="F456" s="1">
        <f>API1993_AppendixC!M458</f>
        <v>0</v>
      </c>
    </row>
    <row r="457" spans="1:6">
      <c r="A457" s="1">
        <v>1</v>
      </c>
      <c r="B457" s="1" t="s">
        <v>103</v>
      </c>
      <c r="C457" s="1" t="s">
        <v>104</v>
      </c>
      <c r="D457" s="1" t="s">
        <v>106</v>
      </c>
      <c r="E457" s="378">
        <f>API1993_AppendixC!L459</f>
        <v>4.6202973423223612E-3</v>
      </c>
      <c r="F457" s="1">
        <f>API1993_AppendixC!M459</f>
        <v>0</v>
      </c>
    </row>
    <row r="458" spans="1:6">
      <c r="A458" s="1">
        <v>1</v>
      </c>
      <c r="B458" s="1" t="s">
        <v>103</v>
      </c>
      <c r="C458" s="1" t="s">
        <v>104</v>
      </c>
      <c r="D458" s="1" t="s">
        <v>106</v>
      </c>
      <c r="E458" s="378">
        <f>API1993_AppendixC!L460</f>
        <v>4.6202973423223612E-3</v>
      </c>
      <c r="F458" s="1">
        <f>API1993_AppendixC!M460</f>
        <v>0</v>
      </c>
    </row>
    <row r="459" spans="1:6">
      <c r="A459" s="1">
        <v>1</v>
      </c>
      <c r="B459" s="1" t="s">
        <v>103</v>
      </c>
      <c r="C459" s="1" t="s">
        <v>104</v>
      </c>
      <c r="D459" s="1" t="s">
        <v>106</v>
      </c>
      <c r="E459" s="378">
        <f>API1993_AppendixC!L461</f>
        <v>4.2192792195886765E-3</v>
      </c>
      <c r="F459" s="1">
        <f>API1993_AppendixC!M461</f>
        <v>0</v>
      </c>
    </row>
    <row r="460" spans="1:6">
      <c r="A460" s="1">
        <v>1</v>
      </c>
      <c r="B460" s="1" t="s">
        <v>103</v>
      </c>
      <c r="C460" s="1" t="s">
        <v>104</v>
      </c>
      <c r="D460" s="1" t="s">
        <v>35</v>
      </c>
      <c r="E460" s="378">
        <f>API1993_AppendixC!L462</f>
        <v>1.401991344697302E-3</v>
      </c>
      <c r="F460" s="1">
        <f>API1993_AppendixC!M462</f>
        <v>0</v>
      </c>
    </row>
    <row r="461" spans="1:6">
      <c r="A461" s="1">
        <v>1</v>
      </c>
      <c r="B461" s="1" t="s">
        <v>103</v>
      </c>
      <c r="C461" s="1" t="s">
        <v>104</v>
      </c>
      <c r="D461" s="1" t="s">
        <v>35</v>
      </c>
      <c r="E461" s="378">
        <f>API1993_AppendixC!L463</f>
        <v>1.401991344697302E-3</v>
      </c>
      <c r="F461" s="1">
        <f>API1993_AppendixC!M463</f>
        <v>0</v>
      </c>
    </row>
    <row r="462" spans="1:6">
      <c r="A462" s="1">
        <v>1</v>
      </c>
      <c r="B462" s="1" t="s">
        <v>103</v>
      </c>
      <c r="C462" s="1" t="s">
        <v>104</v>
      </c>
      <c r="D462" s="1" t="s">
        <v>35</v>
      </c>
      <c r="E462" s="378">
        <f>API1993_AppendixC!L464</f>
        <v>1.1869992998431323E-3</v>
      </c>
      <c r="F462" s="1">
        <f>API1993_AppendixC!M464</f>
        <v>0</v>
      </c>
    </row>
    <row r="463" spans="1:6">
      <c r="A463" s="1">
        <v>1</v>
      </c>
      <c r="B463" s="1" t="s">
        <v>103</v>
      </c>
      <c r="C463" s="1" t="s">
        <v>104</v>
      </c>
      <c r="D463" s="1" t="s">
        <v>35</v>
      </c>
      <c r="E463" s="378">
        <f>API1993_AppendixC!L465</f>
        <v>1.1869992998431323E-3</v>
      </c>
      <c r="F463" s="1">
        <f>API1993_AppendixC!M465</f>
        <v>0</v>
      </c>
    </row>
    <row r="464" spans="1:6">
      <c r="A464" s="1">
        <v>1</v>
      </c>
      <c r="B464" s="1" t="s">
        <v>103</v>
      </c>
      <c r="C464" s="1" t="s">
        <v>104</v>
      </c>
      <c r="D464" s="1" t="s">
        <v>35</v>
      </c>
      <c r="E464" s="378">
        <f>API1993_AppendixC!L466</f>
        <v>1.1869992998431323E-3</v>
      </c>
      <c r="F464" s="1">
        <f>API1993_AppendixC!M466</f>
        <v>0</v>
      </c>
    </row>
    <row r="465" spans="1:6">
      <c r="A465" s="1">
        <v>1</v>
      </c>
      <c r="B465" s="1" t="s">
        <v>103</v>
      </c>
      <c r="C465" s="1" t="s">
        <v>104</v>
      </c>
      <c r="D465" s="1" t="s">
        <v>35</v>
      </c>
      <c r="E465" s="378">
        <f>API1993_AppendixC!L467</f>
        <v>1.1869992998431323E-3</v>
      </c>
      <c r="F465" s="1">
        <f>API1993_AppendixC!M467</f>
        <v>0</v>
      </c>
    </row>
    <row r="466" spans="1:6">
      <c r="A466" s="1">
        <v>1</v>
      </c>
      <c r="B466" s="1" t="s">
        <v>103</v>
      </c>
      <c r="C466" s="1" t="s">
        <v>104</v>
      </c>
      <c r="D466" s="1" t="s">
        <v>35</v>
      </c>
      <c r="E466" s="378">
        <f>API1993_AppendixC!L468</f>
        <v>1.1869992998431323E-3</v>
      </c>
      <c r="F466" s="1">
        <f>API1993_AppendixC!M468</f>
        <v>0</v>
      </c>
    </row>
    <row r="467" spans="1:6">
      <c r="A467" s="1">
        <v>1</v>
      </c>
      <c r="B467" s="1" t="s">
        <v>103</v>
      </c>
      <c r="C467" s="1" t="s">
        <v>104</v>
      </c>
      <c r="D467" s="1" t="s">
        <v>35</v>
      </c>
      <c r="E467" s="378">
        <f>API1993_AppendixC!L469</f>
        <v>1.0972747229737755E-3</v>
      </c>
      <c r="F467" s="1">
        <f>API1993_AppendixC!M469</f>
        <v>0</v>
      </c>
    </row>
    <row r="468" spans="1:6">
      <c r="A468" s="1">
        <v>1</v>
      </c>
      <c r="B468" s="1" t="s">
        <v>103</v>
      </c>
      <c r="C468" s="1" t="s">
        <v>104</v>
      </c>
      <c r="D468" s="1" t="s">
        <v>35</v>
      </c>
      <c r="E468" s="378">
        <f>API1993_AppendixC!L470</f>
        <v>9.5773677847276969E-4</v>
      </c>
      <c r="F468" s="1">
        <f>API1993_AppendixC!M470</f>
        <v>0</v>
      </c>
    </row>
    <row r="469" spans="1:6">
      <c r="A469" s="1">
        <v>1</v>
      </c>
      <c r="B469" s="1" t="s">
        <v>103</v>
      </c>
      <c r="C469" s="1" t="s">
        <v>104</v>
      </c>
      <c r="D469" s="1" t="s">
        <v>35</v>
      </c>
      <c r="E469" s="378">
        <f>API1993_AppendixC!L471</f>
        <v>9.5773677847276969E-4</v>
      </c>
      <c r="F469" s="1">
        <f>API1993_AppendixC!M471</f>
        <v>0</v>
      </c>
    </row>
    <row r="470" spans="1:6">
      <c r="A470" s="1">
        <v>1</v>
      </c>
      <c r="B470" s="1" t="s">
        <v>103</v>
      </c>
      <c r="C470" s="1" t="s">
        <v>104</v>
      </c>
      <c r="D470" s="1" t="s">
        <v>35</v>
      </c>
      <c r="E470" s="378">
        <f>API1993_AppendixC!L472</f>
        <v>9.5773677847276969E-4</v>
      </c>
      <c r="F470" s="1">
        <f>API1993_AppendixC!M472</f>
        <v>0</v>
      </c>
    </row>
    <row r="471" spans="1:6">
      <c r="A471" s="1">
        <v>1</v>
      </c>
      <c r="B471" s="1" t="s">
        <v>103</v>
      </c>
      <c r="C471" s="1" t="s">
        <v>104</v>
      </c>
      <c r="D471" s="1" t="s">
        <v>35</v>
      </c>
      <c r="E471" s="378">
        <f>API1993_AppendixC!L473</f>
        <v>9.5773677847276969E-4</v>
      </c>
      <c r="F471" s="1">
        <f>API1993_AppendixC!M473</f>
        <v>0</v>
      </c>
    </row>
    <row r="472" spans="1:6">
      <c r="A472" s="1">
        <v>1</v>
      </c>
      <c r="B472" s="1" t="s">
        <v>103</v>
      </c>
      <c r="C472" s="1" t="s">
        <v>104</v>
      </c>
      <c r="D472" s="1" t="s">
        <v>35</v>
      </c>
      <c r="E472" s="378">
        <f>API1993_AppendixC!L474</f>
        <v>9.5773677847276969E-4</v>
      </c>
      <c r="F472" s="1">
        <f>API1993_AppendixC!M474</f>
        <v>0</v>
      </c>
    </row>
    <row r="473" spans="1:6">
      <c r="A473" s="1">
        <v>1</v>
      </c>
      <c r="B473" s="1" t="s">
        <v>103</v>
      </c>
      <c r="C473" s="1" t="s">
        <v>104</v>
      </c>
      <c r="D473" s="1" t="s">
        <v>35</v>
      </c>
      <c r="E473" s="378">
        <f>API1993_AppendixC!L475</f>
        <v>9.5773677847276969E-4</v>
      </c>
      <c r="F473" s="1">
        <f>API1993_AppendixC!M475</f>
        <v>0</v>
      </c>
    </row>
    <row r="474" spans="1:6">
      <c r="A474" s="1">
        <v>1</v>
      </c>
      <c r="B474" s="1" t="s">
        <v>103</v>
      </c>
      <c r="C474" s="1" t="s">
        <v>104</v>
      </c>
      <c r="D474" s="1" t="s">
        <v>35</v>
      </c>
      <c r="E474" s="378">
        <f>API1993_AppendixC!L476</f>
        <v>9.0969037701599937E-4</v>
      </c>
      <c r="F474" s="1">
        <f>API1993_AppendixC!M476</f>
        <v>0</v>
      </c>
    </row>
    <row r="475" spans="1:6">
      <c r="A475" s="1">
        <v>1</v>
      </c>
      <c r="B475" s="1" t="s">
        <v>103</v>
      </c>
      <c r="C475" s="1" t="s">
        <v>104</v>
      </c>
      <c r="D475" s="1" t="s">
        <v>35</v>
      </c>
      <c r="E475" s="378">
        <f>API1993_AppendixC!L477</f>
        <v>8.1087011683844831E-4</v>
      </c>
      <c r="F475" s="1">
        <f>API1993_AppendixC!M477</f>
        <v>0</v>
      </c>
    </row>
    <row r="476" spans="1:6">
      <c r="A476" s="1">
        <v>1</v>
      </c>
      <c r="B476" s="1" t="s">
        <v>103</v>
      </c>
      <c r="C476" s="1" t="s">
        <v>104</v>
      </c>
      <c r="D476" s="1" t="s">
        <v>35</v>
      </c>
      <c r="E476" s="378">
        <f>API1993_AppendixC!L478</f>
        <v>8.1087011683844831E-4</v>
      </c>
      <c r="F476" s="1">
        <f>API1993_AppendixC!M478</f>
        <v>0</v>
      </c>
    </row>
    <row r="477" spans="1:6">
      <c r="A477" s="1">
        <v>1</v>
      </c>
      <c r="B477" s="1" t="s">
        <v>103</v>
      </c>
      <c r="C477" s="1" t="s">
        <v>104</v>
      </c>
      <c r="D477" s="1" t="s">
        <v>35</v>
      </c>
      <c r="E477" s="378">
        <f>API1993_AppendixC!L479</f>
        <v>8.1087011683844831E-4</v>
      </c>
      <c r="F477" s="1">
        <f>API1993_AppendixC!M479</f>
        <v>0</v>
      </c>
    </row>
    <row r="478" spans="1:6">
      <c r="A478" s="1">
        <v>1</v>
      </c>
      <c r="B478" s="1" t="s">
        <v>103</v>
      </c>
      <c r="C478" s="1" t="s">
        <v>104</v>
      </c>
      <c r="D478" s="1" t="s">
        <v>35</v>
      </c>
      <c r="E478" s="378">
        <f>API1993_AppendixC!L480</f>
        <v>8.1087011683844831E-4</v>
      </c>
      <c r="F478" s="1">
        <f>API1993_AppendixC!M480</f>
        <v>0</v>
      </c>
    </row>
    <row r="479" spans="1:6">
      <c r="A479" s="1">
        <v>1</v>
      </c>
      <c r="B479" s="1" t="s">
        <v>103</v>
      </c>
      <c r="C479" s="1" t="s">
        <v>104</v>
      </c>
      <c r="D479" s="1" t="s">
        <v>35</v>
      </c>
      <c r="E479" s="378">
        <f>API1993_AppendixC!L481</f>
        <v>7.0775359825659117E-4</v>
      </c>
      <c r="F479" s="1">
        <f>API1993_AppendixC!M481</f>
        <v>0</v>
      </c>
    </row>
    <row r="480" spans="1:6">
      <c r="A480" s="1">
        <v>1</v>
      </c>
      <c r="B480" s="1" t="s">
        <v>103</v>
      </c>
      <c r="C480" s="1" t="s">
        <v>104</v>
      </c>
      <c r="D480" s="1" t="s">
        <v>35</v>
      </c>
      <c r="E480" s="378">
        <f>API1993_AppendixC!L482</f>
        <v>7.0775359825659117E-4</v>
      </c>
      <c r="F480" s="1">
        <f>API1993_AppendixC!M482</f>
        <v>0</v>
      </c>
    </row>
    <row r="481" spans="1:6">
      <c r="A481" s="1">
        <v>1</v>
      </c>
      <c r="B481" s="1" t="s">
        <v>103</v>
      </c>
      <c r="C481" s="1" t="s">
        <v>104</v>
      </c>
      <c r="D481" s="1" t="s">
        <v>35</v>
      </c>
      <c r="E481" s="378">
        <f>API1993_AppendixC!L483</f>
        <v>7.0775359825659117E-4</v>
      </c>
      <c r="F481" s="1">
        <f>API1993_AppendixC!M483</f>
        <v>0</v>
      </c>
    </row>
    <row r="482" spans="1:6">
      <c r="A482" s="1">
        <v>1</v>
      </c>
      <c r="B482" s="1" t="s">
        <v>103</v>
      </c>
      <c r="C482" s="1" t="s">
        <v>104</v>
      </c>
      <c r="D482" s="1" t="s">
        <v>35</v>
      </c>
      <c r="E482" s="378">
        <f>API1993_AppendixC!L484</f>
        <v>7.0775359825659117E-4</v>
      </c>
      <c r="F482" s="1">
        <f>API1993_AppendixC!M484</f>
        <v>0</v>
      </c>
    </row>
    <row r="483" spans="1:6">
      <c r="A483" s="1">
        <v>1</v>
      </c>
      <c r="B483" s="1" t="s">
        <v>103</v>
      </c>
      <c r="C483" s="1" t="s">
        <v>104</v>
      </c>
      <c r="D483" s="1" t="s">
        <v>35</v>
      </c>
      <c r="E483" s="378">
        <f>API1993_AppendixC!L485</f>
        <v>7.0775359825659117E-4</v>
      </c>
      <c r="F483" s="1">
        <f>API1993_AppendixC!M485</f>
        <v>0</v>
      </c>
    </row>
    <row r="484" spans="1:6">
      <c r="A484" s="1">
        <v>1</v>
      </c>
      <c r="B484" s="1" t="s">
        <v>103</v>
      </c>
      <c r="C484" s="1" t="s">
        <v>104</v>
      </c>
      <c r="D484" s="1" t="s">
        <v>35</v>
      </c>
      <c r="E484" s="378">
        <f>API1993_AppendixC!L486</f>
        <v>7.0775359825659117E-4</v>
      </c>
      <c r="F484" s="1">
        <f>API1993_AppendixC!M486</f>
        <v>0</v>
      </c>
    </row>
    <row r="485" spans="1:6">
      <c r="A485" s="1">
        <v>1</v>
      </c>
      <c r="B485" s="1" t="s">
        <v>103</v>
      </c>
      <c r="C485" s="1" t="s">
        <v>104</v>
      </c>
      <c r="D485" s="1" t="s">
        <v>35</v>
      </c>
      <c r="E485" s="378">
        <f>API1993_AppendixC!L487</f>
        <v>7.0775359825659117E-4</v>
      </c>
      <c r="F485" s="1">
        <f>API1993_AppendixC!M487</f>
        <v>0</v>
      </c>
    </row>
    <row r="486" spans="1:6">
      <c r="A486" s="1">
        <v>1</v>
      </c>
      <c r="B486" s="1" t="s">
        <v>103</v>
      </c>
      <c r="C486" s="1" t="s">
        <v>104</v>
      </c>
      <c r="D486" s="1" t="s">
        <v>35</v>
      </c>
      <c r="E486" s="378">
        <f>API1993_AppendixC!L488</f>
        <v>7.0775359825659117E-4</v>
      </c>
      <c r="F486" s="1">
        <f>API1993_AppendixC!M488</f>
        <v>0</v>
      </c>
    </row>
    <row r="487" spans="1:6">
      <c r="A487" s="1">
        <v>1</v>
      </c>
      <c r="B487" s="1" t="s">
        <v>103</v>
      </c>
      <c r="C487" s="1" t="s">
        <v>104</v>
      </c>
      <c r="D487" s="1" t="s">
        <v>35</v>
      </c>
      <c r="E487" s="378">
        <f>API1993_AppendixC!L489</f>
        <v>7.0775359825659117E-4</v>
      </c>
      <c r="F487" s="1">
        <f>API1993_AppendixC!M489</f>
        <v>0</v>
      </c>
    </row>
    <row r="488" spans="1:6">
      <c r="A488" s="1">
        <v>1</v>
      </c>
      <c r="B488" s="1" t="s">
        <v>103</v>
      </c>
      <c r="C488" s="1" t="s">
        <v>104</v>
      </c>
      <c r="D488" s="1" t="s">
        <v>35</v>
      </c>
      <c r="E488" s="378">
        <f>API1993_AppendixC!L490</f>
        <v>6.5425492126518149E-4</v>
      </c>
      <c r="F488" s="1">
        <f>API1993_AppendixC!M490</f>
        <v>0</v>
      </c>
    </row>
    <row r="489" spans="1:6">
      <c r="A489" s="1">
        <v>1</v>
      </c>
      <c r="B489" s="1" t="s">
        <v>103</v>
      </c>
      <c r="C489" s="1" t="s">
        <v>104</v>
      </c>
      <c r="D489" s="1" t="s">
        <v>35</v>
      </c>
      <c r="E489" s="378">
        <f>API1993_AppendixC!L491</f>
        <v>6.5425492126518149E-4</v>
      </c>
      <c r="F489" s="1">
        <f>API1993_AppendixC!M491</f>
        <v>0</v>
      </c>
    </row>
    <row r="490" spans="1:6">
      <c r="A490" s="1">
        <v>1</v>
      </c>
      <c r="B490" s="1" t="s">
        <v>103</v>
      </c>
      <c r="C490" s="1" t="s">
        <v>104</v>
      </c>
      <c r="D490" s="1" t="s">
        <v>35</v>
      </c>
      <c r="E490" s="378">
        <f>API1993_AppendixC!L492</f>
        <v>6.5425492126518149E-4</v>
      </c>
      <c r="F490" s="1">
        <f>API1993_AppendixC!M492</f>
        <v>0</v>
      </c>
    </row>
    <row r="491" spans="1:6">
      <c r="A491" s="1">
        <v>1</v>
      </c>
      <c r="B491" s="1" t="s">
        <v>103</v>
      </c>
      <c r="C491" s="1" t="s">
        <v>104</v>
      </c>
      <c r="D491" s="1" t="s">
        <v>35</v>
      </c>
      <c r="E491" s="378">
        <f>API1993_AppendixC!L493</f>
        <v>6.5425492126518149E-4</v>
      </c>
      <c r="F491" s="1">
        <f>API1993_AppendixC!M493</f>
        <v>0</v>
      </c>
    </row>
    <row r="492" spans="1:6">
      <c r="A492" s="1">
        <v>1</v>
      </c>
      <c r="B492" s="1" t="s">
        <v>103</v>
      </c>
      <c r="C492" s="1" t="s">
        <v>104</v>
      </c>
      <c r="D492" s="1" t="s">
        <v>35</v>
      </c>
      <c r="E492" s="378">
        <f>API1993_AppendixC!L494</f>
        <v>6.5425492126518149E-4</v>
      </c>
      <c r="F492" s="1">
        <f>API1993_AppendixC!M494</f>
        <v>0</v>
      </c>
    </row>
    <row r="493" spans="1:6">
      <c r="A493" s="1">
        <v>1</v>
      </c>
      <c r="B493" s="1" t="s">
        <v>103</v>
      </c>
      <c r="C493" s="1" t="s">
        <v>104</v>
      </c>
      <c r="D493" s="1" t="s">
        <v>35</v>
      </c>
      <c r="E493" s="378">
        <f>API1993_AppendixC!L495</f>
        <v>5.9922126393256313E-4</v>
      </c>
      <c r="F493" s="1">
        <f>API1993_AppendixC!M495</f>
        <v>0</v>
      </c>
    </row>
    <row r="494" spans="1:6">
      <c r="A494" s="1">
        <v>1</v>
      </c>
      <c r="B494" s="1" t="s">
        <v>103</v>
      </c>
      <c r="C494" s="1" t="s">
        <v>104</v>
      </c>
      <c r="D494" s="1" t="s">
        <v>35</v>
      </c>
      <c r="E494" s="378">
        <f>API1993_AppendixC!L496</f>
        <v>5.4240692283268792E-4</v>
      </c>
      <c r="F494" s="1">
        <f>API1993_AppendixC!M496</f>
        <v>0</v>
      </c>
    </row>
    <row r="495" spans="1:6">
      <c r="A495" s="1">
        <v>1</v>
      </c>
      <c r="B495" s="1" t="s">
        <v>103</v>
      </c>
      <c r="C495" s="1" t="s">
        <v>104</v>
      </c>
      <c r="D495" s="1" t="s">
        <v>35</v>
      </c>
      <c r="E495" s="378">
        <f>API1993_AppendixC!L497</f>
        <v>4.8348490431881282E-4</v>
      </c>
      <c r="F495" s="1">
        <f>API1993_AppendixC!M497</f>
        <v>0</v>
      </c>
    </row>
    <row r="496" spans="1:6">
      <c r="A496" s="1">
        <v>1</v>
      </c>
      <c r="B496" s="1" t="s">
        <v>103</v>
      </c>
      <c r="C496" s="1" t="s">
        <v>104</v>
      </c>
      <c r="D496" s="1" t="s">
        <v>35</v>
      </c>
      <c r="E496" s="378">
        <f>API1993_AppendixC!L498</f>
        <v>5.3363728419300403E-3</v>
      </c>
      <c r="F496" s="1">
        <f>API1993_AppendixC!M498</f>
        <v>0</v>
      </c>
    </row>
    <row r="497" spans="1:6">
      <c r="A497" s="1">
        <v>1</v>
      </c>
      <c r="B497" s="1" t="s">
        <v>103</v>
      </c>
      <c r="C497" s="1" t="s">
        <v>104</v>
      </c>
      <c r="D497" s="1" t="s">
        <v>35</v>
      </c>
      <c r="E497" s="378">
        <f>API1993_AppendixC!L499</f>
        <v>5.3363728419300403E-3</v>
      </c>
      <c r="F497" s="1">
        <f>API1993_AppendixC!M499</f>
        <v>0</v>
      </c>
    </row>
    <row r="498" spans="1:6">
      <c r="A498" s="1">
        <v>1</v>
      </c>
      <c r="B498" s="1" t="s">
        <v>103</v>
      </c>
      <c r="C498" s="1" t="s">
        <v>104</v>
      </c>
      <c r="D498" s="1" t="s">
        <v>35</v>
      </c>
      <c r="E498" s="378">
        <f>API1993_AppendixC!L500</f>
        <v>5.3363728419300403E-3</v>
      </c>
      <c r="F498" s="1">
        <f>API1993_AppendixC!M500</f>
        <v>0</v>
      </c>
    </row>
    <row r="499" spans="1:6">
      <c r="A499" s="1">
        <v>1</v>
      </c>
      <c r="B499" s="1" t="s">
        <v>103</v>
      </c>
      <c r="C499" s="1" t="s">
        <v>104</v>
      </c>
      <c r="D499" s="1" t="s">
        <v>35</v>
      </c>
      <c r="E499" s="378">
        <f>API1993_AppendixC!L501</f>
        <v>5.3363728419300403E-3</v>
      </c>
      <c r="F499" s="1">
        <f>API1993_AppendixC!M501</f>
        <v>0</v>
      </c>
    </row>
    <row r="500" spans="1:6">
      <c r="A500" s="1">
        <v>1</v>
      </c>
      <c r="B500" s="1" t="s">
        <v>103</v>
      </c>
      <c r="C500" s="1" t="s">
        <v>104</v>
      </c>
      <c r="D500" s="1" t="s">
        <v>35</v>
      </c>
      <c r="E500" s="378">
        <f>API1993_AppendixC!L502</f>
        <v>5.0686651401382907E-3</v>
      </c>
      <c r="F500" s="1">
        <f>API1993_AppendixC!M502</f>
        <v>0</v>
      </c>
    </row>
    <row r="501" spans="1:6">
      <c r="A501" s="1">
        <v>1</v>
      </c>
      <c r="B501" s="1" t="s">
        <v>103</v>
      </c>
      <c r="C501" s="1" t="s">
        <v>104</v>
      </c>
      <c r="D501" s="1" t="s">
        <v>35</v>
      </c>
      <c r="E501" s="378">
        <f>API1993_AppendixC!L503</f>
        <v>4.5180527333715239E-3</v>
      </c>
      <c r="F501" s="1">
        <f>API1993_AppendixC!M503</f>
        <v>0</v>
      </c>
    </row>
    <row r="502" spans="1:6">
      <c r="A502" s="1">
        <v>1</v>
      </c>
      <c r="B502" s="1" t="s">
        <v>103</v>
      </c>
      <c r="C502" s="1" t="s">
        <v>104</v>
      </c>
      <c r="D502" s="1" t="s">
        <v>35</v>
      </c>
      <c r="E502" s="378">
        <f>API1993_AppendixC!L504</f>
        <v>4.5180527333715239E-3</v>
      </c>
      <c r="F502" s="1">
        <f>API1993_AppendixC!M504</f>
        <v>0</v>
      </c>
    </row>
    <row r="503" spans="1:6">
      <c r="A503" s="1">
        <v>1</v>
      </c>
      <c r="B503" s="1" t="s">
        <v>103</v>
      </c>
      <c r="C503" s="1" t="s">
        <v>104</v>
      </c>
      <c r="D503" s="1" t="s">
        <v>35</v>
      </c>
      <c r="E503" s="378">
        <f>API1993_AppendixC!L505</f>
        <v>3.9435021870386699E-3</v>
      </c>
      <c r="F503" s="1">
        <f>API1993_AppendixC!M505</f>
        <v>0</v>
      </c>
    </row>
    <row r="504" spans="1:6">
      <c r="A504" s="1">
        <v>1</v>
      </c>
      <c r="B504" s="1" t="s">
        <v>103</v>
      </c>
      <c r="C504" s="1" t="s">
        <v>104</v>
      </c>
      <c r="D504" s="1" t="s">
        <v>35</v>
      </c>
      <c r="E504" s="378">
        <f>API1993_AppendixC!L506</f>
        <v>3.9435021870386699E-3</v>
      </c>
      <c r="F504" s="1">
        <f>API1993_AppendixC!M506</f>
        <v>0</v>
      </c>
    </row>
    <row r="505" spans="1:6">
      <c r="A505" s="1">
        <v>1</v>
      </c>
      <c r="B505" s="1" t="s">
        <v>103</v>
      </c>
      <c r="C505" s="1" t="s">
        <v>104</v>
      </c>
      <c r="D505" s="1" t="s">
        <v>35</v>
      </c>
      <c r="E505" s="378">
        <f>API1993_AppendixC!L507</f>
        <v>3.9435021870386699E-3</v>
      </c>
      <c r="F505" s="1">
        <f>API1993_AppendixC!M507</f>
        <v>0</v>
      </c>
    </row>
    <row r="506" spans="1:6">
      <c r="A506" s="1">
        <v>1</v>
      </c>
      <c r="B506" s="1" t="s">
        <v>103</v>
      </c>
      <c r="C506" s="1" t="s">
        <v>104</v>
      </c>
      <c r="D506" s="1" t="s">
        <v>35</v>
      </c>
      <c r="E506" s="378">
        <f>API1993_AppendixC!L508</f>
        <v>3.9435021870386699E-3</v>
      </c>
      <c r="F506" s="1">
        <f>API1993_AppendixC!M508</f>
        <v>0</v>
      </c>
    </row>
    <row r="507" spans="1:6">
      <c r="A507" s="1">
        <v>1</v>
      </c>
      <c r="B507" s="1" t="s">
        <v>103</v>
      </c>
      <c r="C507" s="1" t="s">
        <v>104</v>
      </c>
      <c r="D507" s="1" t="s">
        <v>35</v>
      </c>
      <c r="E507" s="378">
        <f>API1993_AppendixC!L509</f>
        <v>3.3387754872020291E-3</v>
      </c>
      <c r="F507" s="1">
        <f>API1993_AppendixC!M509</f>
        <v>0</v>
      </c>
    </row>
    <row r="508" spans="1:6">
      <c r="A508" s="1">
        <v>1</v>
      </c>
      <c r="B508" s="1" t="s">
        <v>103</v>
      </c>
      <c r="C508" s="1" t="s">
        <v>104</v>
      </c>
      <c r="D508" s="1" t="s">
        <v>35</v>
      </c>
      <c r="E508" s="378">
        <f>API1993_AppendixC!L510</f>
        <v>3.3387754872020291E-3</v>
      </c>
      <c r="F508" s="1">
        <f>API1993_AppendixC!M510</f>
        <v>0</v>
      </c>
    </row>
    <row r="509" spans="1:6">
      <c r="A509" s="1">
        <v>1</v>
      </c>
      <c r="B509" s="1" t="s">
        <v>103</v>
      </c>
      <c r="C509" s="1" t="s">
        <v>104</v>
      </c>
      <c r="D509" s="1" t="s">
        <v>35</v>
      </c>
      <c r="E509" s="378">
        <f>API1993_AppendixC!L511</f>
        <v>3.0222140752439483E-3</v>
      </c>
      <c r="F509" s="1">
        <f>API1993_AppendixC!M511</f>
        <v>0</v>
      </c>
    </row>
    <row r="510" spans="1:6">
      <c r="A510" s="1">
        <v>1</v>
      </c>
      <c r="B510" s="1" t="s">
        <v>103</v>
      </c>
      <c r="C510" s="1" t="s">
        <v>104</v>
      </c>
      <c r="D510" s="1" t="s">
        <v>35</v>
      </c>
      <c r="E510" s="378">
        <f>API1993_AppendixC!L512</f>
        <v>3.0222140752439483E-3</v>
      </c>
      <c r="F510" s="1">
        <f>API1993_AppendixC!M512</f>
        <v>0</v>
      </c>
    </row>
    <row r="511" spans="1:6">
      <c r="A511" s="1">
        <v>1</v>
      </c>
      <c r="B511" s="1" t="s">
        <v>103</v>
      </c>
      <c r="C511" s="1" t="s">
        <v>104</v>
      </c>
      <c r="D511" s="1" t="s">
        <v>35</v>
      </c>
      <c r="E511" s="378">
        <f>API1993_AppendixC!L513</f>
        <v>3.0222140752439483E-3</v>
      </c>
      <c r="F511" s="1">
        <f>API1993_AppendixC!M513</f>
        <v>0</v>
      </c>
    </row>
    <row r="512" spans="1:6">
      <c r="A512" s="1">
        <v>1</v>
      </c>
      <c r="B512" s="1" t="s">
        <v>103</v>
      </c>
      <c r="C512" s="1" t="s">
        <v>104</v>
      </c>
      <c r="D512" s="1" t="s">
        <v>35</v>
      </c>
      <c r="E512" s="378">
        <f>API1993_AppendixC!L514</f>
        <v>2.6939089851016011E-3</v>
      </c>
      <c r="F512" s="1">
        <f>API1993_AppendixC!M514</f>
        <v>0</v>
      </c>
    </row>
    <row r="513" spans="1:6">
      <c r="A513" s="1">
        <v>1</v>
      </c>
      <c r="B513" s="1" t="s">
        <v>103</v>
      </c>
      <c r="C513" s="1" t="s">
        <v>104</v>
      </c>
      <c r="D513" s="1" t="s">
        <v>35</v>
      </c>
      <c r="E513" s="378">
        <f>API1993_AppendixC!L515</f>
        <v>2.6939089851016011E-3</v>
      </c>
      <c r="F513" s="1">
        <f>API1993_AppendixC!M515</f>
        <v>0</v>
      </c>
    </row>
    <row r="514" spans="1:6">
      <c r="A514" s="1">
        <v>1</v>
      </c>
      <c r="B514" s="1" t="s">
        <v>103</v>
      </c>
      <c r="C514" s="1" t="s">
        <v>104</v>
      </c>
      <c r="D514" s="1" t="s">
        <v>35</v>
      </c>
      <c r="E514" s="378">
        <f>API1993_AppendixC!L516</f>
        <v>2.6939089851016011E-3</v>
      </c>
      <c r="F514" s="1">
        <f>API1993_AppendixC!M516</f>
        <v>0</v>
      </c>
    </row>
    <row r="515" spans="1:6">
      <c r="A515" s="1">
        <v>1</v>
      </c>
      <c r="B515" s="1" t="s">
        <v>103</v>
      </c>
      <c r="C515" s="1" t="s">
        <v>104</v>
      </c>
      <c r="D515" s="1" t="s">
        <v>35</v>
      </c>
      <c r="E515" s="378">
        <f>API1993_AppendixC!L517</f>
        <v>2.6939089851016011E-3</v>
      </c>
      <c r="F515" s="1">
        <f>API1993_AppendixC!M517</f>
        <v>0</v>
      </c>
    </row>
    <row r="516" spans="1:6">
      <c r="A516" s="1">
        <v>1</v>
      </c>
      <c r="B516" s="1" t="s">
        <v>103</v>
      </c>
      <c r="C516" s="1" t="s">
        <v>104</v>
      </c>
      <c r="D516" s="1" t="s">
        <v>35</v>
      </c>
      <c r="E516" s="378">
        <f>API1993_AppendixC!L518</f>
        <v>2.3513306730494322E-3</v>
      </c>
      <c r="F516" s="1">
        <f>API1993_AppendixC!M518</f>
        <v>0</v>
      </c>
    </row>
    <row r="517" spans="1:6">
      <c r="A517" s="1">
        <v>1</v>
      </c>
      <c r="B517" s="1" t="s">
        <v>103</v>
      </c>
      <c r="C517" s="1" t="s">
        <v>104</v>
      </c>
      <c r="D517" s="1" t="s">
        <v>35</v>
      </c>
      <c r="E517" s="378">
        <f>API1993_AppendixC!L519</f>
        <v>2.3513306730494322E-3</v>
      </c>
      <c r="F517" s="1">
        <f>API1993_AppendixC!M519</f>
        <v>0</v>
      </c>
    </row>
    <row r="518" spans="1:6">
      <c r="A518" s="1">
        <v>1</v>
      </c>
      <c r="B518" s="1" t="s">
        <v>103</v>
      </c>
      <c r="C518" s="1" t="s">
        <v>104</v>
      </c>
      <c r="D518" s="1" t="s">
        <v>35</v>
      </c>
      <c r="E518" s="378">
        <f>API1993_AppendixC!L520</f>
        <v>2.3513306730494322E-3</v>
      </c>
      <c r="F518" s="1">
        <f>API1993_AppendixC!M520</f>
        <v>0</v>
      </c>
    </row>
    <row r="519" spans="1:6">
      <c r="A519" s="1">
        <v>1</v>
      </c>
      <c r="B519" s="1" t="s">
        <v>103</v>
      </c>
      <c r="C519" s="1" t="s">
        <v>104</v>
      </c>
      <c r="D519" s="1" t="s">
        <v>35</v>
      </c>
      <c r="E519" s="378">
        <f>API1993_AppendixC!L521</f>
        <v>2.3513306730494322E-3</v>
      </c>
      <c r="F519" s="1">
        <f>API1993_AppendixC!M521</f>
        <v>0</v>
      </c>
    </row>
    <row r="520" spans="1:6">
      <c r="A520" s="1">
        <v>1</v>
      </c>
      <c r="B520" s="1" t="s">
        <v>103</v>
      </c>
      <c r="C520" s="1" t="s">
        <v>104</v>
      </c>
      <c r="D520" s="1" t="s">
        <v>35</v>
      </c>
      <c r="E520" s="378">
        <f>API1993_AppendixC!L522</f>
        <v>1.9907596956042226E-3</v>
      </c>
      <c r="F520" s="1">
        <f>API1993_AppendixC!M522</f>
        <v>0</v>
      </c>
    </row>
    <row r="521" spans="1:6">
      <c r="A521" s="1">
        <v>1</v>
      </c>
      <c r="B521" s="1" t="s">
        <v>103</v>
      </c>
      <c r="C521" s="1" t="s">
        <v>104</v>
      </c>
      <c r="D521" s="1" t="s">
        <v>35</v>
      </c>
      <c r="E521" s="378">
        <f>API1993_AppendixC!L523</f>
        <v>1.9907596956042226E-3</v>
      </c>
      <c r="F521" s="1">
        <f>API1993_AppendixC!M523</f>
        <v>0</v>
      </c>
    </row>
    <row r="522" spans="1:6">
      <c r="A522" s="1">
        <v>1</v>
      </c>
      <c r="B522" s="1" t="s">
        <v>103</v>
      </c>
      <c r="C522" s="1" t="s">
        <v>104</v>
      </c>
      <c r="D522" s="1" t="s">
        <v>35</v>
      </c>
      <c r="E522" s="378">
        <f>API1993_AppendixC!L524</f>
        <v>1.9907596956042226E-3</v>
      </c>
      <c r="F522" s="1">
        <f>API1993_AppendixC!M524</f>
        <v>0</v>
      </c>
    </row>
    <row r="523" spans="1:6">
      <c r="A523" s="1">
        <v>1</v>
      </c>
      <c r="B523" s="1" t="s">
        <v>103</v>
      </c>
      <c r="C523" s="1" t="s">
        <v>104</v>
      </c>
      <c r="D523" s="1" t="s">
        <v>35</v>
      </c>
      <c r="E523" s="378">
        <f>API1993_AppendixC!L525</f>
        <v>1.9907596956042226E-3</v>
      </c>
      <c r="F523" s="1">
        <f>API1993_AppendixC!M525</f>
        <v>0</v>
      </c>
    </row>
    <row r="524" spans="1:6">
      <c r="A524" s="1">
        <v>1</v>
      </c>
      <c r="B524" s="1" t="s">
        <v>103</v>
      </c>
      <c r="C524" s="1" t="s">
        <v>104</v>
      </c>
      <c r="D524" s="1" t="s">
        <v>35</v>
      </c>
      <c r="E524" s="378">
        <f>API1993_AppendixC!L526</f>
        <v>1.9907596956042226E-3</v>
      </c>
      <c r="F524" s="1">
        <f>API1993_AppendixC!M526</f>
        <v>0</v>
      </c>
    </row>
    <row r="525" spans="1:6">
      <c r="A525" s="1">
        <v>1</v>
      </c>
      <c r="B525" s="1" t="s">
        <v>103</v>
      </c>
      <c r="C525" s="1" t="s">
        <v>104</v>
      </c>
      <c r="D525" s="1" t="s">
        <v>35</v>
      </c>
      <c r="E525" s="378">
        <f>API1993_AppendixC!L527</f>
        <v>1.9907596956042226E-3</v>
      </c>
      <c r="F525" s="1">
        <f>API1993_AppendixC!M527</f>
        <v>0</v>
      </c>
    </row>
    <row r="526" spans="1:6">
      <c r="A526" s="1">
        <v>1</v>
      </c>
      <c r="B526" s="1" t="s">
        <v>103</v>
      </c>
      <c r="C526" s="1" t="s">
        <v>104</v>
      </c>
      <c r="D526" s="1" t="s">
        <v>35</v>
      </c>
      <c r="E526" s="378">
        <f>API1993_AppendixC!L528</f>
        <v>1.9907596956042226E-3</v>
      </c>
      <c r="F526" s="1">
        <f>API1993_AppendixC!M528</f>
        <v>0</v>
      </c>
    </row>
    <row r="527" spans="1:6">
      <c r="A527" s="1">
        <v>1</v>
      </c>
      <c r="B527" s="1" t="s">
        <v>103</v>
      </c>
      <c r="C527" s="1" t="s">
        <v>104</v>
      </c>
      <c r="D527" s="1" t="s">
        <v>35</v>
      </c>
      <c r="E527" s="378">
        <f>API1993_AppendixC!L529</f>
        <v>1.9907596956042226E-3</v>
      </c>
      <c r="F527" s="1">
        <f>API1993_AppendixC!M529</f>
        <v>0</v>
      </c>
    </row>
    <row r="528" spans="1:6">
      <c r="A528" s="1">
        <v>1</v>
      </c>
      <c r="B528" s="1" t="s">
        <v>103</v>
      </c>
      <c r="C528" s="1" t="s">
        <v>104</v>
      </c>
      <c r="D528" s="1" t="s">
        <v>35</v>
      </c>
      <c r="E528" s="378">
        <f>API1993_AppendixC!L530</f>
        <v>1.8020085494054618E-3</v>
      </c>
      <c r="F528" s="1">
        <f>API1993_AppendixC!M530</f>
        <v>0</v>
      </c>
    </row>
    <row r="529" spans="1:6">
      <c r="A529" s="1">
        <v>1</v>
      </c>
      <c r="B529" s="1" t="s">
        <v>103</v>
      </c>
      <c r="C529" s="1" t="s">
        <v>104</v>
      </c>
      <c r="D529" s="1" t="s">
        <v>35</v>
      </c>
      <c r="E529" s="378">
        <f>API1993_AppendixC!L531</f>
        <v>1.8020085494054618E-3</v>
      </c>
      <c r="F529" s="1">
        <f>API1993_AppendixC!M531</f>
        <v>0</v>
      </c>
    </row>
    <row r="530" spans="1:6">
      <c r="A530" s="1">
        <v>1</v>
      </c>
      <c r="B530" s="1" t="s">
        <v>103</v>
      </c>
      <c r="C530" s="1" t="s">
        <v>104</v>
      </c>
      <c r="D530" s="1" t="s">
        <v>35</v>
      </c>
      <c r="E530" s="378">
        <f>API1993_AppendixC!L532</f>
        <v>1.6062551829924333E-3</v>
      </c>
      <c r="F530" s="1">
        <f>API1993_AppendixC!M532</f>
        <v>0</v>
      </c>
    </row>
    <row r="531" spans="1:6">
      <c r="A531" s="1">
        <v>1</v>
      </c>
      <c r="B531" s="1" t="s">
        <v>103</v>
      </c>
      <c r="C531" s="1" t="s">
        <v>104</v>
      </c>
      <c r="D531" s="1" t="s">
        <v>35</v>
      </c>
      <c r="E531" s="378">
        <f>API1993_AppendixC!L533</f>
        <v>1.401991344697302E-3</v>
      </c>
      <c r="F531" s="1">
        <f>API1993_AppendixC!M533</f>
        <v>0</v>
      </c>
    </row>
    <row r="532" spans="1:6">
      <c r="A532" s="1">
        <v>2</v>
      </c>
      <c r="B532" s="1" t="s">
        <v>103</v>
      </c>
      <c r="C532" s="1" t="s">
        <v>104</v>
      </c>
      <c r="D532" s="1" t="s">
        <v>35</v>
      </c>
      <c r="E532" s="378">
        <f>API1993_AppendixC!L534</f>
        <v>1.0711857599999999</v>
      </c>
      <c r="F532" s="1">
        <f>API1993_AppendixC!M534</f>
        <v>1</v>
      </c>
    </row>
    <row r="533" spans="1:6">
      <c r="A533" s="1">
        <v>2</v>
      </c>
      <c r="B533" s="1" t="s">
        <v>103</v>
      </c>
      <c r="C533" s="1" t="s">
        <v>104</v>
      </c>
      <c r="D533" s="1" t="s">
        <v>35</v>
      </c>
      <c r="E533" s="378">
        <f>API1993_AppendixC!L535</f>
        <v>1.0711857599999999</v>
      </c>
      <c r="F533" s="1">
        <f>API1993_AppendixC!M535</f>
        <v>1</v>
      </c>
    </row>
    <row r="534" spans="1:6">
      <c r="A534" s="1">
        <v>2</v>
      </c>
      <c r="B534" s="1" t="s">
        <v>103</v>
      </c>
      <c r="C534" s="1" t="s">
        <v>104</v>
      </c>
      <c r="D534" s="1" t="s">
        <v>35</v>
      </c>
      <c r="E534" s="378">
        <f>API1993_AppendixC!L536</f>
        <v>1.0711857599999999</v>
      </c>
      <c r="F534" s="1">
        <f>API1993_AppendixC!M536</f>
        <v>1</v>
      </c>
    </row>
    <row r="535" spans="1:6">
      <c r="A535" s="1">
        <v>2</v>
      </c>
      <c r="B535" s="1" t="s">
        <v>103</v>
      </c>
      <c r="C535" s="1" t="s">
        <v>104</v>
      </c>
      <c r="D535" s="1" t="s">
        <v>35</v>
      </c>
      <c r="E535" s="378">
        <f>API1993_AppendixC!L537</f>
        <v>1.0711857599999999</v>
      </c>
      <c r="F535" s="1">
        <f>API1993_AppendixC!M537</f>
        <v>1</v>
      </c>
    </row>
    <row r="536" spans="1:6">
      <c r="A536" s="1">
        <v>2</v>
      </c>
      <c r="B536" s="1" t="s">
        <v>103</v>
      </c>
      <c r="C536" s="1" t="s">
        <v>104</v>
      </c>
      <c r="D536" s="1" t="s">
        <v>35</v>
      </c>
      <c r="E536" s="378">
        <f>API1993_AppendixC!L538</f>
        <v>1.0711857599999999</v>
      </c>
      <c r="F536" s="1">
        <f>API1993_AppendixC!M538</f>
        <v>1</v>
      </c>
    </row>
    <row r="537" spans="1:6">
      <c r="A537" s="1">
        <v>2</v>
      </c>
      <c r="B537" s="1" t="s">
        <v>103</v>
      </c>
      <c r="C537" s="1" t="s">
        <v>104</v>
      </c>
      <c r="D537" s="1" t="s">
        <v>35</v>
      </c>
      <c r="E537" s="378">
        <f>API1993_AppendixC!L539</f>
        <v>1.0711857599999999</v>
      </c>
      <c r="F537" s="1">
        <f>API1993_AppendixC!M539</f>
        <v>1</v>
      </c>
    </row>
    <row r="538" spans="1:6">
      <c r="A538" s="1">
        <v>2</v>
      </c>
      <c r="B538" s="1" t="s">
        <v>103</v>
      </c>
      <c r="C538" s="1" t="s">
        <v>104</v>
      </c>
      <c r="D538" s="1" t="s">
        <v>35</v>
      </c>
      <c r="E538" s="378">
        <f>API1993_AppendixC!L540</f>
        <v>1.0711857599999999</v>
      </c>
      <c r="F538" s="1">
        <f>API1993_AppendixC!M540</f>
        <v>1</v>
      </c>
    </row>
    <row r="539" spans="1:6">
      <c r="A539" s="1">
        <v>2</v>
      </c>
      <c r="B539" s="1" t="s">
        <v>103</v>
      </c>
      <c r="C539" s="1" t="s">
        <v>104</v>
      </c>
      <c r="D539" s="1" t="s">
        <v>35</v>
      </c>
      <c r="E539" s="378">
        <f>API1993_AppendixC!L541</f>
        <v>1.0711857599999999</v>
      </c>
      <c r="F539" s="1">
        <f>API1993_AppendixC!M541</f>
        <v>1</v>
      </c>
    </row>
    <row r="540" spans="1:6">
      <c r="A540" s="1">
        <v>2</v>
      </c>
      <c r="B540" s="1" t="s">
        <v>103</v>
      </c>
      <c r="C540" s="1" t="s">
        <v>104</v>
      </c>
      <c r="D540" s="1" t="s">
        <v>35</v>
      </c>
      <c r="E540" s="378">
        <f>API1993_AppendixC!L542</f>
        <v>1.0711857599999999</v>
      </c>
      <c r="F540" s="1">
        <f>API1993_AppendixC!M542</f>
        <v>1</v>
      </c>
    </row>
    <row r="541" spans="1:6">
      <c r="A541" s="1">
        <v>2</v>
      </c>
      <c r="B541" s="1" t="s">
        <v>103</v>
      </c>
      <c r="C541" s="1" t="s">
        <v>104</v>
      </c>
      <c r="D541" s="1" t="s">
        <v>35</v>
      </c>
      <c r="E541" s="378">
        <f>API1993_AppendixC!L543</f>
        <v>1.0711857599999999</v>
      </c>
      <c r="F541" s="1">
        <f>API1993_AppendixC!M543</f>
        <v>1</v>
      </c>
    </row>
    <row r="542" spans="1:6">
      <c r="A542" s="1">
        <v>2</v>
      </c>
      <c r="B542" s="1" t="s">
        <v>103</v>
      </c>
      <c r="C542" s="1" t="s">
        <v>104</v>
      </c>
      <c r="D542" s="1" t="s">
        <v>35</v>
      </c>
      <c r="E542" s="378">
        <f>API1993_AppendixC!L544</f>
        <v>1.0711857599999999</v>
      </c>
      <c r="F542" s="1">
        <f>API1993_AppendixC!M544</f>
        <v>1</v>
      </c>
    </row>
    <row r="543" spans="1:6">
      <c r="A543" s="1">
        <v>2</v>
      </c>
      <c r="B543" s="1" t="s">
        <v>103</v>
      </c>
      <c r="C543" s="1" t="s">
        <v>104</v>
      </c>
      <c r="D543" s="1" t="s">
        <v>35</v>
      </c>
      <c r="E543" s="378">
        <f>API1993_AppendixC!L545</f>
        <v>1.0711857599999999</v>
      </c>
      <c r="F543" s="1">
        <f>API1993_AppendixC!M545</f>
        <v>1</v>
      </c>
    </row>
    <row r="544" spans="1:6">
      <c r="A544" s="1">
        <v>2</v>
      </c>
      <c r="B544" s="1" t="s">
        <v>103</v>
      </c>
      <c r="C544" s="1" t="s">
        <v>104</v>
      </c>
      <c r="D544" s="1" t="s">
        <v>35</v>
      </c>
      <c r="E544" s="378">
        <f>API1993_AppendixC!L546</f>
        <v>1.0711857599999999</v>
      </c>
      <c r="F544" s="1">
        <f>API1993_AppendixC!M546</f>
        <v>1</v>
      </c>
    </row>
    <row r="545" spans="1:6">
      <c r="A545" s="1">
        <v>2</v>
      </c>
      <c r="B545" s="1" t="s">
        <v>103</v>
      </c>
      <c r="C545" s="1" t="s">
        <v>104</v>
      </c>
      <c r="D545" s="1" t="s">
        <v>35</v>
      </c>
      <c r="E545" s="378">
        <f>API1993_AppendixC!L547</f>
        <v>1.0711857599999999</v>
      </c>
      <c r="F545" s="1">
        <f>API1993_AppendixC!M547</f>
        <v>1</v>
      </c>
    </row>
    <row r="546" spans="1:6">
      <c r="A546" s="1">
        <v>2</v>
      </c>
      <c r="B546" s="1" t="s">
        <v>103</v>
      </c>
      <c r="C546" s="1" t="s">
        <v>104</v>
      </c>
      <c r="D546" s="1" t="s">
        <v>35</v>
      </c>
      <c r="E546" s="378">
        <f>API1993_AppendixC!L548</f>
        <v>1.0711857599999999</v>
      </c>
      <c r="F546" s="1">
        <f>API1993_AppendixC!M548</f>
        <v>1</v>
      </c>
    </row>
    <row r="547" spans="1:6">
      <c r="A547" s="1">
        <v>2</v>
      </c>
      <c r="B547" s="1" t="s">
        <v>103</v>
      </c>
      <c r="C547" s="1" t="s">
        <v>104</v>
      </c>
      <c r="D547" s="1" t="s">
        <v>35</v>
      </c>
      <c r="E547" s="378">
        <f>API1993_AppendixC!L549</f>
        <v>1.0711857599999999</v>
      </c>
      <c r="F547" s="1">
        <f>API1993_AppendixC!M549</f>
        <v>1</v>
      </c>
    </row>
    <row r="548" spans="1:6">
      <c r="A548" s="1">
        <v>2</v>
      </c>
      <c r="B548" s="1" t="s">
        <v>103</v>
      </c>
      <c r="C548" s="1" t="s">
        <v>104</v>
      </c>
      <c r="D548" s="1" t="s">
        <v>35</v>
      </c>
      <c r="E548" s="378">
        <f>API1993_AppendixC!L550</f>
        <v>1.0711857599999999</v>
      </c>
      <c r="F548" s="1">
        <f>API1993_AppendixC!M550</f>
        <v>1</v>
      </c>
    </row>
    <row r="549" spans="1:6">
      <c r="A549" s="1">
        <v>2</v>
      </c>
      <c r="B549" s="1" t="s">
        <v>103</v>
      </c>
      <c r="C549" s="1" t="s">
        <v>104</v>
      </c>
      <c r="D549" s="1" t="s">
        <v>35</v>
      </c>
      <c r="E549" s="378">
        <f>API1993_AppendixC!L551</f>
        <v>1.0711857599999999</v>
      </c>
      <c r="F549" s="1">
        <f>API1993_AppendixC!M551</f>
        <v>1</v>
      </c>
    </row>
    <row r="550" spans="1:6">
      <c r="A550" s="1">
        <v>2</v>
      </c>
      <c r="B550" s="1" t="s">
        <v>103</v>
      </c>
      <c r="C550" s="1" t="s">
        <v>104</v>
      </c>
      <c r="D550" s="1" t="s">
        <v>35</v>
      </c>
      <c r="E550" s="378">
        <f>API1993_AppendixC!L552</f>
        <v>1.0711857599999999</v>
      </c>
      <c r="F550" s="1">
        <f>API1993_AppendixC!M552</f>
        <v>1</v>
      </c>
    </row>
    <row r="551" spans="1:6">
      <c r="A551" s="1">
        <v>2</v>
      </c>
      <c r="B551" s="1" t="s">
        <v>103</v>
      </c>
      <c r="C551" s="1" t="s">
        <v>104</v>
      </c>
      <c r="D551" s="1" t="s">
        <v>35</v>
      </c>
      <c r="E551" s="378">
        <f>API1993_AppendixC!L553</f>
        <v>1.0711857599999999</v>
      </c>
      <c r="F551" s="1">
        <f>API1993_AppendixC!M553</f>
        <v>1</v>
      </c>
    </row>
    <row r="552" spans="1:6">
      <c r="A552" s="1">
        <v>2</v>
      </c>
      <c r="B552" s="1" t="s">
        <v>103</v>
      </c>
      <c r="C552" s="1" t="s">
        <v>104</v>
      </c>
      <c r="D552" s="1" t="s">
        <v>35</v>
      </c>
      <c r="E552" s="378">
        <f>API1993_AppendixC!L554</f>
        <v>1.0711857599999999</v>
      </c>
      <c r="F552" s="1">
        <f>API1993_AppendixC!M554</f>
        <v>1</v>
      </c>
    </row>
    <row r="553" spans="1:6">
      <c r="A553" s="1">
        <v>2</v>
      </c>
      <c r="B553" s="1" t="s">
        <v>103</v>
      </c>
      <c r="C553" s="1" t="s">
        <v>104</v>
      </c>
      <c r="D553" s="1" t="s">
        <v>35</v>
      </c>
      <c r="E553" s="378">
        <f>API1993_AppendixC!L555</f>
        <v>1.0711857599999999</v>
      </c>
      <c r="F553" s="1">
        <f>API1993_AppendixC!M555</f>
        <v>1</v>
      </c>
    </row>
    <row r="554" spans="1:6">
      <c r="A554" s="1">
        <v>2</v>
      </c>
      <c r="B554" s="1" t="s">
        <v>103</v>
      </c>
      <c r="C554" s="1" t="s">
        <v>104</v>
      </c>
      <c r="D554" s="1" t="s">
        <v>35</v>
      </c>
      <c r="E554" s="378">
        <f>API1993_AppendixC!L556</f>
        <v>1.0711857599999999</v>
      </c>
      <c r="F554" s="1">
        <f>API1993_AppendixC!M556</f>
        <v>1</v>
      </c>
    </row>
    <row r="555" spans="1:6">
      <c r="A555" s="1">
        <v>2</v>
      </c>
      <c r="B555" s="1" t="s">
        <v>103</v>
      </c>
      <c r="C555" s="1" t="s">
        <v>104</v>
      </c>
      <c r="D555" s="1" t="s">
        <v>35</v>
      </c>
      <c r="E555" s="378">
        <f>API1993_AppendixC!L557</f>
        <v>1.0711857599999999</v>
      </c>
      <c r="F555" s="1">
        <f>API1993_AppendixC!M557</f>
        <v>1</v>
      </c>
    </row>
    <row r="556" spans="1:6">
      <c r="A556" s="1">
        <v>2</v>
      </c>
      <c r="B556" s="1" t="s">
        <v>103</v>
      </c>
      <c r="C556" s="1" t="s">
        <v>104</v>
      </c>
      <c r="D556" s="1" t="s">
        <v>35</v>
      </c>
      <c r="E556" s="378">
        <f>API1993_AppendixC!L558</f>
        <v>1.0711857599999999</v>
      </c>
      <c r="F556" s="1">
        <f>API1993_AppendixC!M558</f>
        <v>1</v>
      </c>
    </row>
    <row r="557" spans="1:6">
      <c r="A557" s="1">
        <v>2</v>
      </c>
      <c r="B557" s="1" t="s">
        <v>103</v>
      </c>
      <c r="C557" s="1" t="s">
        <v>104</v>
      </c>
      <c r="D557" s="1" t="s">
        <v>35</v>
      </c>
      <c r="E557" s="378">
        <f>API1993_AppendixC!L559</f>
        <v>1.0711857599999999</v>
      </c>
      <c r="F557" s="1">
        <f>API1993_AppendixC!M559</f>
        <v>1</v>
      </c>
    </row>
    <row r="558" spans="1:6">
      <c r="A558" s="1">
        <v>2</v>
      </c>
      <c r="B558" s="1" t="s">
        <v>103</v>
      </c>
      <c r="C558" s="1" t="s">
        <v>104</v>
      </c>
      <c r="D558" s="1" t="s">
        <v>35</v>
      </c>
      <c r="E558" s="378">
        <f>API1993_AppendixC!L560</f>
        <v>1.0711857599999999</v>
      </c>
      <c r="F558" s="1">
        <f>API1993_AppendixC!M560</f>
        <v>1</v>
      </c>
    </row>
    <row r="559" spans="1:6">
      <c r="A559" s="1">
        <v>2</v>
      </c>
      <c r="B559" s="1" t="s">
        <v>103</v>
      </c>
      <c r="C559" s="1" t="s">
        <v>104</v>
      </c>
      <c r="D559" s="1" t="s">
        <v>35</v>
      </c>
      <c r="E559" s="378">
        <f>API1993_AppendixC!L561</f>
        <v>1.0711857599999999</v>
      </c>
      <c r="F559" s="1">
        <f>API1993_AppendixC!M561</f>
        <v>1</v>
      </c>
    </row>
    <row r="560" spans="1:6">
      <c r="A560" s="1">
        <v>2</v>
      </c>
      <c r="B560" s="1" t="s">
        <v>103</v>
      </c>
      <c r="C560" s="1" t="s">
        <v>104</v>
      </c>
      <c r="D560" s="1" t="s">
        <v>35</v>
      </c>
      <c r="E560" s="378">
        <f>API1993_AppendixC!L562</f>
        <v>1.0711857599999999</v>
      </c>
      <c r="F560" s="1">
        <f>API1993_AppendixC!M562</f>
        <v>1</v>
      </c>
    </row>
    <row r="561" spans="1:6">
      <c r="A561" s="1">
        <v>2</v>
      </c>
      <c r="B561" s="1" t="s">
        <v>103</v>
      </c>
      <c r="C561" s="1" t="s">
        <v>104</v>
      </c>
      <c r="D561" s="1" t="s">
        <v>35</v>
      </c>
      <c r="E561" s="378">
        <f>API1993_AppendixC!L563</f>
        <v>1.0711857599999999</v>
      </c>
      <c r="F561" s="1">
        <f>API1993_AppendixC!M563</f>
        <v>1</v>
      </c>
    </row>
    <row r="562" spans="1:6">
      <c r="A562" s="1">
        <v>2</v>
      </c>
      <c r="B562" s="1" t="s">
        <v>103</v>
      </c>
      <c r="C562" s="1" t="s">
        <v>104</v>
      </c>
      <c r="D562" s="1" t="s">
        <v>35</v>
      </c>
      <c r="E562" s="378">
        <f>API1993_AppendixC!L564</f>
        <v>1.0711857599999999</v>
      </c>
      <c r="F562" s="1">
        <f>API1993_AppendixC!M564</f>
        <v>1</v>
      </c>
    </row>
    <row r="563" spans="1:6">
      <c r="A563" s="1">
        <v>2</v>
      </c>
      <c r="B563" s="1" t="s">
        <v>103</v>
      </c>
      <c r="C563" s="1" t="s">
        <v>104</v>
      </c>
      <c r="D563" s="1" t="s">
        <v>35</v>
      </c>
      <c r="E563" s="378">
        <f>API1993_AppendixC!L565</f>
        <v>1.0711857599999999</v>
      </c>
      <c r="F563" s="1">
        <f>API1993_AppendixC!M565</f>
        <v>1</v>
      </c>
    </row>
    <row r="564" spans="1:6">
      <c r="A564" s="1">
        <v>2</v>
      </c>
      <c r="B564" s="1" t="s">
        <v>103</v>
      </c>
      <c r="C564" s="1" t="s">
        <v>104</v>
      </c>
      <c r="D564" s="1" t="s">
        <v>35</v>
      </c>
      <c r="E564" s="378">
        <f>API1993_AppendixC!L566</f>
        <v>1.0711857599999999</v>
      </c>
      <c r="F564" s="1">
        <f>API1993_AppendixC!M566</f>
        <v>1</v>
      </c>
    </row>
    <row r="565" spans="1:6">
      <c r="A565" s="1">
        <v>2</v>
      </c>
      <c r="B565" s="1" t="s">
        <v>103</v>
      </c>
      <c r="C565" s="1" t="s">
        <v>104</v>
      </c>
      <c r="D565" s="1" t="s">
        <v>35</v>
      </c>
      <c r="E565" s="378">
        <f>API1993_AppendixC!L567</f>
        <v>1.0711857599999999</v>
      </c>
      <c r="F565" s="1">
        <f>API1993_AppendixC!M567</f>
        <v>1</v>
      </c>
    </row>
    <row r="566" spans="1:6">
      <c r="A566" s="1">
        <v>2</v>
      </c>
      <c r="B566" s="1" t="s">
        <v>103</v>
      </c>
      <c r="C566" s="1" t="s">
        <v>104</v>
      </c>
      <c r="D566" s="1" t="s">
        <v>35</v>
      </c>
      <c r="E566" s="378">
        <f>API1993_AppendixC!L568</f>
        <v>1.0711857599999999</v>
      </c>
      <c r="F566" s="1">
        <f>API1993_AppendixC!M568</f>
        <v>1</v>
      </c>
    </row>
    <row r="567" spans="1:6">
      <c r="A567" s="1">
        <v>2</v>
      </c>
      <c r="B567" s="1" t="s">
        <v>103</v>
      </c>
      <c r="C567" s="1" t="s">
        <v>104</v>
      </c>
      <c r="D567" s="1" t="s">
        <v>35</v>
      </c>
      <c r="E567" s="378">
        <f>API1993_AppendixC!L569</f>
        <v>1.0711857599999999</v>
      </c>
      <c r="F567" s="1">
        <f>API1993_AppendixC!M569</f>
        <v>1</v>
      </c>
    </row>
    <row r="568" spans="1:6">
      <c r="A568" s="1">
        <v>2</v>
      </c>
      <c r="B568" s="1" t="s">
        <v>103</v>
      </c>
      <c r="C568" s="1" t="s">
        <v>104</v>
      </c>
      <c r="D568" s="1" t="s">
        <v>35</v>
      </c>
      <c r="E568" s="378">
        <f>API1993_AppendixC!L570</f>
        <v>1.0711857599999999</v>
      </c>
      <c r="F568" s="1">
        <f>API1993_AppendixC!M570</f>
        <v>1</v>
      </c>
    </row>
    <row r="569" spans="1:6">
      <c r="A569" s="1">
        <v>2</v>
      </c>
      <c r="B569" s="1" t="s">
        <v>103</v>
      </c>
      <c r="C569" s="1" t="s">
        <v>104</v>
      </c>
      <c r="D569" s="1" t="s">
        <v>35</v>
      </c>
      <c r="E569" s="378">
        <f>API1993_AppendixC!L571</f>
        <v>1.0711857599999999</v>
      </c>
      <c r="F569" s="1">
        <f>API1993_AppendixC!M571</f>
        <v>1</v>
      </c>
    </row>
    <row r="570" spans="1:6">
      <c r="A570" s="1">
        <v>2</v>
      </c>
      <c r="B570" s="1" t="s">
        <v>103</v>
      </c>
      <c r="C570" s="1" t="s">
        <v>104</v>
      </c>
      <c r="D570" s="1" t="s">
        <v>35</v>
      </c>
      <c r="E570" s="378">
        <f>API1993_AppendixC!L572</f>
        <v>1.0711857599999999</v>
      </c>
      <c r="F570" s="1">
        <f>API1993_AppendixC!M572</f>
        <v>1</v>
      </c>
    </row>
    <row r="571" spans="1:6">
      <c r="A571" s="1">
        <v>2</v>
      </c>
      <c r="B571" s="1" t="s">
        <v>103</v>
      </c>
      <c r="C571" s="1" t="s">
        <v>104</v>
      </c>
      <c r="D571" s="1" t="s">
        <v>35</v>
      </c>
      <c r="E571" s="378">
        <f>API1993_AppendixC!L573</f>
        <v>1.0711857599999999</v>
      </c>
      <c r="F571" s="1">
        <f>API1993_AppendixC!M573</f>
        <v>1</v>
      </c>
    </row>
    <row r="572" spans="1:6">
      <c r="A572" s="1">
        <v>2</v>
      </c>
      <c r="B572" s="1" t="s">
        <v>103</v>
      </c>
      <c r="C572" s="1" t="s">
        <v>104</v>
      </c>
      <c r="D572" s="1" t="s">
        <v>35</v>
      </c>
      <c r="E572" s="378">
        <f>API1993_AppendixC!L574</f>
        <v>1.0711857599999999</v>
      </c>
      <c r="F572" s="1">
        <f>API1993_AppendixC!M574</f>
        <v>1</v>
      </c>
    </row>
    <row r="573" spans="1:6">
      <c r="A573" s="1">
        <v>2</v>
      </c>
      <c r="B573" s="1" t="s">
        <v>103</v>
      </c>
      <c r="C573" s="1" t="s">
        <v>104</v>
      </c>
      <c r="D573" s="1" t="s">
        <v>35</v>
      </c>
      <c r="E573" s="378">
        <f>API1993_AppendixC!L575</f>
        <v>1.0711857599999999</v>
      </c>
      <c r="F573" s="1">
        <f>API1993_AppendixC!M575</f>
        <v>1</v>
      </c>
    </row>
    <row r="574" spans="1:6">
      <c r="A574" s="1">
        <v>2</v>
      </c>
      <c r="B574" s="1" t="s">
        <v>103</v>
      </c>
      <c r="C574" s="1" t="s">
        <v>104</v>
      </c>
      <c r="D574" s="1" t="s">
        <v>35</v>
      </c>
      <c r="E574" s="378">
        <f>API1993_AppendixC!L576</f>
        <v>1.0711857599999999</v>
      </c>
      <c r="F574" s="1">
        <f>API1993_AppendixC!M576</f>
        <v>1</v>
      </c>
    </row>
    <row r="575" spans="1:6">
      <c r="A575" s="1">
        <v>2</v>
      </c>
      <c r="B575" s="1" t="s">
        <v>103</v>
      </c>
      <c r="C575" s="1" t="s">
        <v>104</v>
      </c>
      <c r="D575" s="1" t="s">
        <v>35</v>
      </c>
      <c r="E575" s="378">
        <f>API1993_AppendixC!L577</f>
        <v>3.4065547620191199E-2</v>
      </c>
      <c r="F575" s="1">
        <f>API1993_AppendixC!M577</f>
        <v>0</v>
      </c>
    </row>
    <row r="576" spans="1:6">
      <c r="A576" s="1">
        <v>2</v>
      </c>
      <c r="B576" s="1" t="s">
        <v>103</v>
      </c>
      <c r="C576" s="1" t="s">
        <v>104</v>
      </c>
      <c r="D576" s="1" t="s">
        <v>35</v>
      </c>
      <c r="E576" s="378">
        <f>API1993_AppendixC!L578</f>
        <v>2.8241879821931187E-2</v>
      </c>
      <c r="F576" s="1">
        <f>API1993_AppendixC!M578</f>
        <v>0</v>
      </c>
    </row>
    <row r="577" spans="1:6">
      <c r="A577" s="1">
        <v>2</v>
      </c>
      <c r="B577" s="1" t="s">
        <v>103</v>
      </c>
      <c r="C577" s="1" t="s">
        <v>104</v>
      </c>
      <c r="D577" s="1" t="s">
        <v>35</v>
      </c>
      <c r="E577" s="378">
        <f>API1993_AppendixC!L579</f>
        <v>2.1972632194998461E-2</v>
      </c>
      <c r="F577" s="1">
        <f>API1993_AppendixC!M579</f>
        <v>0</v>
      </c>
    </row>
    <row r="578" spans="1:6">
      <c r="A578" s="1">
        <v>2</v>
      </c>
      <c r="B578" s="1" t="s">
        <v>103</v>
      </c>
      <c r="C578" s="1" t="s">
        <v>104</v>
      </c>
      <c r="D578" s="1" t="s">
        <v>35</v>
      </c>
      <c r="E578" s="378">
        <f>API1993_AppendixC!L580</f>
        <v>2.1972632194998461E-2</v>
      </c>
      <c r="F578" s="1">
        <f>API1993_AppendixC!M580</f>
        <v>0</v>
      </c>
    </row>
    <row r="579" spans="1:6">
      <c r="A579" s="1">
        <v>2</v>
      </c>
      <c r="B579" s="1" t="s">
        <v>103</v>
      </c>
      <c r="C579" s="1" t="s">
        <v>104</v>
      </c>
      <c r="D579" s="1" t="s">
        <v>35</v>
      </c>
      <c r="E579" s="378">
        <f>API1993_AppendixC!L581</f>
        <v>2.1972632194998461E-2</v>
      </c>
      <c r="F579" s="1">
        <f>API1993_AppendixC!M581</f>
        <v>0</v>
      </c>
    </row>
    <row r="580" spans="1:6">
      <c r="A580" s="1">
        <v>2</v>
      </c>
      <c r="B580" s="1" t="s">
        <v>103</v>
      </c>
      <c r="C580" s="1" t="s">
        <v>104</v>
      </c>
      <c r="D580" s="1" t="s">
        <v>35</v>
      </c>
      <c r="E580" s="378">
        <f>API1993_AppendixC!L582</f>
        <v>1.860318120352231E-2</v>
      </c>
      <c r="F580" s="1">
        <f>API1993_AppendixC!M582</f>
        <v>0</v>
      </c>
    </row>
    <row r="581" spans="1:6">
      <c r="A581" s="1">
        <v>2</v>
      </c>
      <c r="B581" s="1" t="s">
        <v>103</v>
      </c>
      <c r="C581" s="1" t="s">
        <v>104</v>
      </c>
      <c r="D581" s="1" t="s">
        <v>35</v>
      </c>
      <c r="E581" s="378">
        <f>API1993_AppendixC!L583</f>
        <v>1.860318120352231E-2</v>
      </c>
      <c r="F581" s="1">
        <f>API1993_AppendixC!M583</f>
        <v>0</v>
      </c>
    </row>
    <row r="582" spans="1:6">
      <c r="A582" s="1">
        <v>2</v>
      </c>
      <c r="B582" s="1" t="s">
        <v>103</v>
      </c>
      <c r="C582" s="1" t="s">
        <v>104</v>
      </c>
      <c r="D582" s="1" t="s">
        <v>35</v>
      </c>
      <c r="E582" s="378">
        <f>API1993_AppendixC!L584</f>
        <v>1.6839346129474186E-2</v>
      </c>
      <c r="F582" s="1">
        <f>API1993_AppendixC!M584</f>
        <v>0</v>
      </c>
    </row>
    <row r="583" spans="1:6">
      <c r="A583" s="1">
        <v>2</v>
      </c>
      <c r="B583" s="1" t="s">
        <v>103</v>
      </c>
      <c r="C583" s="1" t="s">
        <v>104</v>
      </c>
      <c r="D583" s="1" t="s">
        <v>35</v>
      </c>
      <c r="E583" s="378">
        <f>API1993_AppendixC!L585</f>
        <v>1.5010076954182902E-2</v>
      </c>
      <c r="F583" s="1">
        <f>API1993_AppendixC!M585</f>
        <v>0</v>
      </c>
    </row>
    <row r="584" spans="1:6">
      <c r="A584" s="1">
        <v>2</v>
      </c>
      <c r="B584" s="1" t="s">
        <v>103</v>
      </c>
      <c r="C584" s="1" t="s">
        <v>104</v>
      </c>
      <c r="D584" s="1" t="s">
        <v>35</v>
      </c>
      <c r="E584" s="378">
        <f>API1993_AppendixC!L586</f>
        <v>1.5010076954182902E-2</v>
      </c>
      <c r="F584" s="1">
        <f>API1993_AppendixC!M586</f>
        <v>0</v>
      </c>
    </row>
    <row r="585" spans="1:6">
      <c r="A585" s="1">
        <v>2</v>
      </c>
      <c r="B585" s="1" t="s">
        <v>103</v>
      </c>
      <c r="C585" s="1" t="s">
        <v>104</v>
      </c>
      <c r="D585" s="1" t="s">
        <v>35</v>
      </c>
      <c r="E585" s="378">
        <f>API1993_AppendixC!L587</f>
        <v>1.5010076954182902E-2</v>
      </c>
      <c r="F585" s="1">
        <f>API1993_AppendixC!M587</f>
        <v>0</v>
      </c>
    </row>
    <row r="586" spans="1:6">
      <c r="A586" s="1">
        <v>2</v>
      </c>
      <c r="B586" s="1" t="s">
        <v>103</v>
      </c>
      <c r="C586" s="1" t="s">
        <v>104</v>
      </c>
      <c r="D586" s="1" t="s">
        <v>35</v>
      </c>
      <c r="E586" s="378">
        <f>API1993_AppendixC!L588</f>
        <v>1.5010076954182902E-2</v>
      </c>
      <c r="F586" s="1">
        <f>API1993_AppendixC!M588</f>
        <v>0</v>
      </c>
    </row>
    <row r="587" spans="1:6">
      <c r="A587" s="1">
        <v>2</v>
      </c>
      <c r="B587" s="1" t="s">
        <v>103</v>
      </c>
      <c r="C587" s="1" t="s">
        <v>104</v>
      </c>
      <c r="D587" s="1" t="s">
        <v>35</v>
      </c>
      <c r="E587" s="378">
        <f>API1993_AppendixC!L589</f>
        <v>1.310127942049666E-2</v>
      </c>
      <c r="F587" s="1">
        <f>API1993_AppendixC!M589</f>
        <v>0</v>
      </c>
    </row>
    <row r="588" spans="1:6">
      <c r="A588" s="1">
        <v>2</v>
      </c>
      <c r="B588" s="1" t="s">
        <v>103</v>
      </c>
      <c r="C588" s="1" t="s">
        <v>104</v>
      </c>
      <c r="D588" s="1" t="s">
        <v>35</v>
      </c>
      <c r="E588" s="378">
        <f>API1993_AppendixC!L590</f>
        <v>1.1092229319387395E-2</v>
      </c>
      <c r="F588" s="1">
        <f>API1993_AppendixC!M590</f>
        <v>0</v>
      </c>
    </row>
    <row r="589" spans="1:6">
      <c r="A589" s="1">
        <v>2</v>
      </c>
      <c r="B589" s="1" t="s">
        <v>103</v>
      </c>
      <c r="C589" s="1" t="s">
        <v>104</v>
      </c>
      <c r="D589" s="1" t="s">
        <v>35</v>
      </c>
      <c r="E589" s="378">
        <f>API1993_AppendixC!L591</f>
        <v>1.1092229319387395E-2</v>
      </c>
      <c r="F589" s="1">
        <f>API1993_AppendixC!M591</f>
        <v>0</v>
      </c>
    </row>
    <row r="590" spans="1:6">
      <c r="A590" s="1">
        <v>2</v>
      </c>
      <c r="B590" s="1" t="s">
        <v>103</v>
      </c>
      <c r="C590" s="1" t="s">
        <v>104</v>
      </c>
      <c r="D590" s="1" t="s">
        <v>35</v>
      </c>
      <c r="E590" s="378">
        <f>API1993_AppendixC!L592</f>
        <v>1.1092229319387395E-2</v>
      </c>
      <c r="F590" s="1">
        <f>API1993_AppendixC!M592</f>
        <v>0</v>
      </c>
    </row>
    <row r="591" spans="1:6">
      <c r="A591" s="1">
        <v>2</v>
      </c>
      <c r="B591" s="1" t="s">
        <v>103</v>
      </c>
      <c r="C591" s="1" t="s">
        <v>104</v>
      </c>
      <c r="D591" s="1" t="s">
        <v>35</v>
      </c>
      <c r="E591" s="378">
        <f>API1993_AppendixC!L593</f>
        <v>1.1092229319387395E-2</v>
      </c>
      <c r="F591" s="1">
        <f>API1993_AppendixC!M593</f>
        <v>0</v>
      </c>
    </row>
    <row r="592" spans="1:6">
      <c r="A592" s="1">
        <v>2</v>
      </c>
      <c r="B592" s="1" t="s">
        <v>103</v>
      </c>
      <c r="C592" s="1" t="s">
        <v>104</v>
      </c>
      <c r="D592" s="1" t="s">
        <v>35</v>
      </c>
      <c r="E592" s="378">
        <f>API1993_AppendixC!L594</f>
        <v>1.1092229319387395E-2</v>
      </c>
      <c r="F592" s="1">
        <f>API1993_AppendixC!M594</f>
        <v>0</v>
      </c>
    </row>
    <row r="593" spans="1:6">
      <c r="A593" s="1">
        <v>2</v>
      </c>
      <c r="B593" s="1" t="s">
        <v>103</v>
      </c>
      <c r="C593" s="1" t="s">
        <v>104</v>
      </c>
      <c r="D593" s="1" t="s">
        <v>35</v>
      </c>
      <c r="E593" s="378">
        <f>API1993_AppendixC!L595</f>
        <v>1.1092229319387395E-2</v>
      </c>
      <c r="F593" s="1">
        <f>API1993_AppendixC!M595</f>
        <v>0</v>
      </c>
    </row>
    <row r="594" spans="1:6">
      <c r="A594" s="1">
        <v>2</v>
      </c>
      <c r="B594" s="1" t="s">
        <v>103</v>
      </c>
      <c r="C594" s="1" t="s">
        <v>104</v>
      </c>
      <c r="D594" s="1" t="s">
        <v>35</v>
      </c>
      <c r="E594" s="378">
        <f>API1993_AppendixC!L596</f>
        <v>1.1092229319387395E-2</v>
      </c>
      <c r="F594" s="1">
        <f>API1993_AppendixC!M596</f>
        <v>0</v>
      </c>
    </row>
    <row r="595" spans="1:6">
      <c r="A595" s="1">
        <v>2</v>
      </c>
      <c r="B595" s="1" t="s">
        <v>103</v>
      </c>
      <c r="C595" s="1" t="s">
        <v>104</v>
      </c>
      <c r="D595" s="1" t="s">
        <v>35</v>
      </c>
      <c r="E595" s="378">
        <f>API1993_AppendixC!L597</f>
        <v>1.1092229319387395E-2</v>
      </c>
      <c r="F595" s="1">
        <f>API1993_AppendixC!M597</f>
        <v>0</v>
      </c>
    </row>
    <row r="596" spans="1:6">
      <c r="A596" s="1">
        <v>2</v>
      </c>
      <c r="B596" s="1" t="s">
        <v>103</v>
      </c>
      <c r="C596" s="1" t="s">
        <v>104</v>
      </c>
      <c r="D596" s="1" t="s">
        <v>35</v>
      </c>
      <c r="E596" s="378">
        <f>API1993_AppendixC!L598</f>
        <v>8.9498249711143351E-3</v>
      </c>
      <c r="F596" s="1">
        <f>API1993_AppendixC!M598</f>
        <v>0</v>
      </c>
    </row>
    <row r="597" spans="1:6">
      <c r="A597" s="1">
        <v>2</v>
      </c>
      <c r="B597" s="1" t="s">
        <v>103</v>
      </c>
      <c r="C597" s="1" t="s">
        <v>104</v>
      </c>
      <c r="D597" s="1" t="s">
        <v>35</v>
      </c>
      <c r="E597" s="378">
        <f>API1993_AppendixC!L599</f>
        <v>7.5773905556634925E-3</v>
      </c>
      <c r="F597" s="1">
        <f>API1993_AppendixC!M599</f>
        <v>0</v>
      </c>
    </row>
    <row r="598" spans="1:6">
      <c r="A598" s="1">
        <v>2</v>
      </c>
      <c r="B598" s="1" t="s">
        <v>103</v>
      </c>
      <c r="C598" s="1" t="s">
        <v>104</v>
      </c>
      <c r="D598" s="1" t="s">
        <v>35</v>
      </c>
      <c r="E598" s="378">
        <f>API1993_AppendixC!L600</f>
        <v>6.613790938647713E-3</v>
      </c>
      <c r="F598" s="1">
        <f>API1993_AppendixC!M600</f>
        <v>0</v>
      </c>
    </row>
    <row r="599" spans="1:6">
      <c r="A599" s="1">
        <v>2</v>
      </c>
      <c r="B599" s="1" t="s">
        <v>103</v>
      </c>
      <c r="C599" s="1" t="s">
        <v>104</v>
      </c>
      <c r="D599" s="1" t="s">
        <v>35</v>
      </c>
      <c r="E599" s="378">
        <f>API1993_AppendixC!L601</f>
        <v>6.613790938647713E-3</v>
      </c>
      <c r="F599" s="1">
        <f>API1993_AppendixC!M601</f>
        <v>0</v>
      </c>
    </row>
    <row r="600" spans="1:6">
      <c r="A600" s="1">
        <v>2</v>
      </c>
      <c r="B600" s="1" t="s">
        <v>103</v>
      </c>
      <c r="C600" s="1" t="s">
        <v>104</v>
      </c>
      <c r="D600" s="1" t="s">
        <v>35</v>
      </c>
      <c r="E600" s="378">
        <f>API1993_AppendixC!L602</f>
        <v>6.613790938647713E-3</v>
      </c>
      <c r="F600" s="1">
        <f>API1993_AppendixC!M602</f>
        <v>0</v>
      </c>
    </row>
    <row r="601" spans="1:6">
      <c r="A601" s="1">
        <v>2</v>
      </c>
      <c r="B601" s="1" t="s">
        <v>103</v>
      </c>
      <c r="C601" s="1" t="s">
        <v>104</v>
      </c>
      <c r="D601" s="1" t="s">
        <v>35</v>
      </c>
      <c r="E601" s="378">
        <f>API1993_AppendixC!L603</f>
        <v>6.613790938647713E-3</v>
      </c>
      <c r="F601" s="1">
        <f>API1993_AppendixC!M603</f>
        <v>0</v>
      </c>
    </row>
    <row r="602" spans="1:6">
      <c r="A602" s="1">
        <v>2</v>
      </c>
      <c r="B602" s="1" t="s">
        <v>103</v>
      </c>
      <c r="C602" s="1" t="s">
        <v>104</v>
      </c>
      <c r="D602" s="1" t="s">
        <v>35</v>
      </c>
      <c r="E602" s="378">
        <f>API1993_AppendixC!L604</f>
        <v>6.613790938647713E-3</v>
      </c>
      <c r="F602" s="1">
        <f>API1993_AppendixC!M604</f>
        <v>0</v>
      </c>
    </row>
    <row r="603" spans="1:6">
      <c r="A603" s="1">
        <v>2</v>
      </c>
      <c r="B603" s="1" t="s">
        <v>103</v>
      </c>
      <c r="C603" s="1" t="s">
        <v>104</v>
      </c>
      <c r="D603" s="1" t="s">
        <v>35</v>
      </c>
      <c r="E603" s="378">
        <f>API1993_AppendixC!L605</f>
        <v>6.1138583830421915E-3</v>
      </c>
      <c r="F603" s="1">
        <f>API1993_AppendixC!M605</f>
        <v>0</v>
      </c>
    </row>
    <row r="604" spans="1:6">
      <c r="A604" s="1">
        <v>2</v>
      </c>
      <c r="B604" s="1" t="s">
        <v>103</v>
      </c>
      <c r="C604" s="1" t="s">
        <v>104</v>
      </c>
      <c r="D604" s="1" t="s">
        <v>105</v>
      </c>
      <c r="E604" s="378">
        <f>API1993_AppendixC!L606</f>
        <v>7.9377566073473415E-3</v>
      </c>
      <c r="F604" s="1">
        <f>API1993_AppendixC!M606</f>
        <v>0</v>
      </c>
    </row>
    <row r="605" spans="1:6">
      <c r="A605" s="1">
        <v>2</v>
      </c>
      <c r="B605" s="1" t="s">
        <v>103</v>
      </c>
      <c r="C605" s="1" t="s">
        <v>104</v>
      </c>
      <c r="D605" s="1" t="s">
        <v>105</v>
      </c>
      <c r="E605" s="378">
        <f>API1993_AppendixC!L607</f>
        <v>7.9377566073473415E-3</v>
      </c>
      <c r="F605" s="1">
        <f>API1993_AppendixC!M607</f>
        <v>0</v>
      </c>
    </row>
    <row r="606" spans="1:6">
      <c r="A606" s="1">
        <v>2</v>
      </c>
      <c r="B606" s="1" t="s">
        <v>103</v>
      </c>
      <c r="C606" s="1" t="s">
        <v>104</v>
      </c>
      <c r="D606" s="1" t="s">
        <v>105</v>
      </c>
      <c r="E606" s="378">
        <f>API1993_AppendixC!L608</f>
        <v>6.7370367840294239E-3</v>
      </c>
      <c r="F606" s="1">
        <f>API1993_AppendixC!M608</f>
        <v>0</v>
      </c>
    </row>
    <row r="607" spans="1:6">
      <c r="A607" s="1">
        <v>2</v>
      </c>
      <c r="B607" s="1" t="s">
        <v>103</v>
      </c>
      <c r="C607" s="1" t="s">
        <v>104</v>
      </c>
      <c r="D607" s="1" t="s">
        <v>105</v>
      </c>
      <c r="E607" s="378">
        <f>API1993_AppendixC!L609</f>
        <v>6.7370367840294239E-3</v>
      </c>
      <c r="F607" s="1">
        <f>API1993_AppendixC!M609</f>
        <v>0</v>
      </c>
    </row>
    <row r="608" spans="1:6">
      <c r="A608" s="1">
        <v>2</v>
      </c>
      <c r="B608" s="1" t="s">
        <v>103</v>
      </c>
      <c r="C608" s="1" t="s">
        <v>104</v>
      </c>
      <c r="D608" s="1" t="s">
        <v>105</v>
      </c>
      <c r="E608" s="378">
        <f>API1993_AppendixC!L610</f>
        <v>5.4530433120915404E-3</v>
      </c>
      <c r="F608" s="1">
        <f>API1993_AppendixC!M610</f>
        <v>0</v>
      </c>
    </row>
    <row r="609" spans="1:6">
      <c r="A609" s="1">
        <v>2</v>
      </c>
      <c r="B609" s="1" t="s">
        <v>103</v>
      </c>
      <c r="C609" s="1" t="s">
        <v>104</v>
      </c>
      <c r="D609" s="1" t="s">
        <v>105</v>
      </c>
      <c r="E609" s="378">
        <f>API1993_AppendixC!L611</f>
        <v>4.6281783626952707E-3</v>
      </c>
      <c r="F609" s="1">
        <f>API1993_AppendixC!M611</f>
        <v>0</v>
      </c>
    </row>
    <row r="610" spans="1:6">
      <c r="A610" s="1">
        <v>2</v>
      </c>
      <c r="B610" s="1" t="s">
        <v>103</v>
      </c>
      <c r="C610" s="1" t="s">
        <v>104</v>
      </c>
      <c r="D610" s="1" t="s">
        <v>105</v>
      </c>
      <c r="E610" s="378">
        <f>API1993_AppendixC!L612</f>
        <v>4.0477331333390971E-3</v>
      </c>
      <c r="F610" s="1">
        <f>API1993_AppendixC!M612</f>
        <v>0</v>
      </c>
    </row>
    <row r="611" spans="1:6">
      <c r="A611" s="1">
        <v>2</v>
      </c>
      <c r="B611" s="1" t="s">
        <v>103</v>
      </c>
      <c r="C611" s="1" t="s">
        <v>104</v>
      </c>
      <c r="D611" s="1" t="s">
        <v>105</v>
      </c>
      <c r="E611" s="378">
        <f>API1993_AppendixC!L613</f>
        <v>4.0477331333390971E-3</v>
      </c>
      <c r="F611" s="1">
        <f>API1993_AppendixC!M613</f>
        <v>0</v>
      </c>
    </row>
    <row r="612" spans="1:6">
      <c r="A612" s="1">
        <v>2</v>
      </c>
      <c r="B612" s="1" t="s">
        <v>103</v>
      </c>
      <c r="C612" s="1" t="s">
        <v>104</v>
      </c>
      <c r="D612" s="1" t="s">
        <v>105</v>
      </c>
      <c r="E612" s="378">
        <f>API1993_AppendixC!L614</f>
        <v>3.7461064674145315E-3</v>
      </c>
      <c r="F612" s="1">
        <f>API1993_AppendixC!M614</f>
        <v>0</v>
      </c>
    </row>
    <row r="613" spans="1:6">
      <c r="A613" s="1">
        <v>2</v>
      </c>
      <c r="B613" s="1" t="s">
        <v>103</v>
      </c>
      <c r="C613" s="1" t="s">
        <v>104</v>
      </c>
      <c r="D613" s="1" t="s">
        <v>105</v>
      </c>
      <c r="E613" s="378">
        <f>API1993_AppendixC!L615</f>
        <v>3.4354450961621582E-3</v>
      </c>
      <c r="F613" s="1">
        <f>API1993_AppendixC!M615</f>
        <v>0</v>
      </c>
    </row>
    <row r="614" spans="1:6">
      <c r="A614" s="1">
        <v>2</v>
      </c>
      <c r="B614" s="1" t="s">
        <v>103</v>
      </c>
      <c r="C614" s="1" t="s">
        <v>104</v>
      </c>
      <c r="D614" s="1" t="s">
        <v>105</v>
      </c>
      <c r="E614" s="378">
        <f>API1993_AppendixC!L616</f>
        <v>3.4354450961621582E-3</v>
      </c>
      <c r="F614" s="1">
        <f>API1993_AppendixC!M616</f>
        <v>0</v>
      </c>
    </row>
    <row r="615" spans="1:6">
      <c r="A615" s="1">
        <v>2</v>
      </c>
      <c r="B615" s="1" t="s">
        <v>103</v>
      </c>
      <c r="C615" s="1" t="s">
        <v>104</v>
      </c>
      <c r="D615" s="1" t="s">
        <v>105</v>
      </c>
      <c r="E615" s="378">
        <f>API1993_AppendixC!L617</f>
        <v>3.1142891391260125E-3</v>
      </c>
      <c r="F615" s="1">
        <f>API1993_AppendixC!M617</f>
        <v>0</v>
      </c>
    </row>
    <row r="616" spans="1:6">
      <c r="A616" s="1">
        <v>2</v>
      </c>
      <c r="B616" s="1" t="s">
        <v>103</v>
      </c>
      <c r="C616" s="1" t="s">
        <v>104</v>
      </c>
      <c r="D616" s="1" t="s">
        <v>105</v>
      </c>
      <c r="E616" s="378">
        <f>API1993_AppendixC!L618</f>
        <v>3.1142891391260125E-3</v>
      </c>
      <c r="F616" s="1">
        <f>API1993_AppendixC!M618</f>
        <v>0</v>
      </c>
    </row>
    <row r="617" spans="1:6">
      <c r="A617" s="1">
        <v>2</v>
      </c>
      <c r="B617" s="1" t="s">
        <v>103</v>
      </c>
      <c r="C617" s="1" t="s">
        <v>104</v>
      </c>
      <c r="D617" s="1" t="s">
        <v>105</v>
      </c>
      <c r="E617" s="378">
        <f>API1993_AppendixC!L619</f>
        <v>3.1142891391260125E-3</v>
      </c>
      <c r="F617" s="1">
        <f>API1993_AppendixC!M619</f>
        <v>0</v>
      </c>
    </row>
    <row r="618" spans="1:6">
      <c r="A618" s="1">
        <v>2</v>
      </c>
      <c r="B618" s="1" t="s">
        <v>103</v>
      </c>
      <c r="C618" s="1" t="s">
        <v>104</v>
      </c>
      <c r="D618" s="1" t="s">
        <v>105</v>
      </c>
      <c r="E618" s="378">
        <f>API1993_AppendixC!L620</f>
        <v>3.1142891391260125E-3</v>
      </c>
      <c r="F618" s="1">
        <f>API1993_AppendixC!M620</f>
        <v>0</v>
      </c>
    </row>
    <row r="619" spans="1:6">
      <c r="A619" s="1">
        <v>2</v>
      </c>
      <c r="B619" s="1" t="s">
        <v>103</v>
      </c>
      <c r="C619" s="1" t="s">
        <v>104</v>
      </c>
      <c r="D619" s="1" t="s">
        <v>105</v>
      </c>
      <c r="E619" s="378">
        <f>API1993_AppendixC!L621</f>
        <v>3.1142891391260125E-3</v>
      </c>
      <c r="F619" s="1">
        <f>API1993_AppendixC!M621</f>
        <v>0</v>
      </c>
    </row>
    <row r="620" spans="1:6">
      <c r="A620" s="1">
        <v>2</v>
      </c>
      <c r="B620" s="1" t="s">
        <v>103</v>
      </c>
      <c r="C620" s="1" t="s">
        <v>104</v>
      </c>
      <c r="D620" s="1" t="s">
        <v>105</v>
      </c>
      <c r="E620" s="378">
        <f>API1993_AppendixC!L622</f>
        <v>3.1142891391260125E-3</v>
      </c>
      <c r="F620" s="1">
        <f>API1993_AppendixC!M622</f>
        <v>0</v>
      </c>
    </row>
    <row r="621" spans="1:6">
      <c r="A621" s="1">
        <v>2</v>
      </c>
      <c r="B621" s="1" t="s">
        <v>103</v>
      </c>
      <c r="C621" s="1" t="s">
        <v>104</v>
      </c>
      <c r="D621" s="1" t="s">
        <v>105</v>
      </c>
      <c r="E621" s="378">
        <f>API1993_AppendixC!L623</f>
        <v>2.780692982127395E-3</v>
      </c>
      <c r="F621" s="1">
        <f>API1993_AppendixC!M623</f>
        <v>0</v>
      </c>
    </row>
    <row r="622" spans="1:6">
      <c r="A622" s="1">
        <v>2</v>
      </c>
      <c r="B622" s="1" t="s">
        <v>103</v>
      </c>
      <c r="C622" s="1" t="s">
        <v>104</v>
      </c>
      <c r="D622" s="1" t="s">
        <v>105</v>
      </c>
      <c r="E622" s="378">
        <f>API1993_AppendixC!L624</f>
        <v>2.4319510259422669E-3</v>
      </c>
      <c r="F622" s="1">
        <f>API1993_AppendixC!M624</f>
        <v>0</v>
      </c>
    </row>
    <row r="623" spans="1:6">
      <c r="A623" s="1">
        <v>2</v>
      </c>
      <c r="B623" s="1" t="s">
        <v>103</v>
      </c>
      <c r="C623" s="1" t="s">
        <v>104</v>
      </c>
      <c r="D623" s="1" t="s">
        <v>105</v>
      </c>
      <c r="E623" s="378">
        <f>API1993_AppendixC!L625</f>
        <v>2.4319510259422669E-3</v>
      </c>
      <c r="F623" s="1">
        <f>API1993_AppendixC!M625</f>
        <v>0</v>
      </c>
    </row>
    <row r="624" spans="1:6">
      <c r="A624" s="1">
        <v>2</v>
      </c>
      <c r="B624" s="1" t="s">
        <v>103</v>
      </c>
      <c r="C624" s="1" t="s">
        <v>104</v>
      </c>
      <c r="D624" s="1" t="s">
        <v>105</v>
      </c>
      <c r="E624" s="378">
        <f>API1993_AppendixC!L626</f>
        <v>2.0640773368593426E-3</v>
      </c>
      <c r="F624" s="1">
        <f>API1993_AppendixC!M626</f>
        <v>0</v>
      </c>
    </row>
    <row r="625" spans="1:6">
      <c r="A625" s="1">
        <v>2</v>
      </c>
      <c r="B625" s="1" t="s">
        <v>103</v>
      </c>
      <c r="C625" s="1" t="s">
        <v>104</v>
      </c>
      <c r="D625" s="1" t="s">
        <v>105</v>
      </c>
      <c r="E625" s="378">
        <f>API1993_AppendixC!L627</f>
        <v>2.0640773368593426E-3</v>
      </c>
      <c r="F625" s="1">
        <f>API1993_AppendixC!M627</f>
        <v>0</v>
      </c>
    </row>
    <row r="626" spans="1:6">
      <c r="A626" s="1">
        <v>2</v>
      </c>
      <c r="B626" s="1" t="s">
        <v>103</v>
      </c>
      <c r="C626" s="1" t="s">
        <v>104</v>
      </c>
      <c r="D626" s="1" t="s">
        <v>105</v>
      </c>
      <c r="E626" s="378">
        <f>API1993_AppendixC!L628</f>
        <v>2.0640773368593426E-3</v>
      </c>
      <c r="F626" s="1">
        <f>API1993_AppendixC!M628</f>
        <v>0</v>
      </c>
    </row>
    <row r="627" spans="1:6">
      <c r="A627" s="1">
        <v>2</v>
      </c>
      <c r="B627" s="1" t="s">
        <v>103</v>
      </c>
      <c r="C627" s="1" t="s">
        <v>104</v>
      </c>
      <c r="D627" s="1" t="s">
        <v>105</v>
      </c>
      <c r="E627" s="378">
        <f>API1993_AppendixC!L629</f>
        <v>1.670690464995301E-3</v>
      </c>
      <c r="F627" s="1">
        <f>API1993_AppendixC!M629</f>
        <v>0</v>
      </c>
    </row>
    <row r="628" spans="1:6">
      <c r="A628" s="1">
        <v>2</v>
      </c>
      <c r="B628" s="1" t="s">
        <v>103</v>
      </c>
      <c r="C628" s="1" t="s">
        <v>104</v>
      </c>
      <c r="D628" s="1" t="s">
        <v>105</v>
      </c>
      <c r="E628" s="378">
        <f>API1993_AppendixC!L630</f>
        <v>1.670690464995301E-3</v>
      </c>
      <c r="F628" s="1">
        <f>API1993_AppendixC!M630</f>
        <v>0</v>
      </c>
    </row>
    <row r="629" spans="1:6">
      <c r="A629" s="1">
        <v>2</v>
      </c>
      <c r="B629" s="1" t="s">
        <v>103</v>
      </c>
      <c r="C629" s="1" t="s">
        <v>104</v>
      </c>
      <c r="D629" s="1" t="s">
        <v>105</v>
      </c>
      <c r="E629" s="378">
        <f>API1993_AppendixC!L631</f>
        <v>1.670690464995301E-3</v>
      </c>
      <c r="F629" s="1">
        <f>API1993_AppendixC!M631</f>
        <v>0</v>
      </c>
    </row>
    <row r="630" spans="1:6">
      <c r="A630" s="1">
        <v>2</v>
      </c>
      <c r="B630" s="1" t="s">
        <v>103</v>
      </c>
      <c r="C630" s="1" t="s">
        <v>104</v>
      </c>
      <c r="D630" s="1" t="s">
        <v>105</v>
      </c>
      <c r="E630" s="378">
        <f>API1993_AppendixC!L632</f>
        <v>1.670690464995301E-3</v>
      </c>
      <c r="F630" s="1">
        <f>API1993_AppendixC!M632</f>
        <v>0</v>
      </c>
    </row>
    <row r="631" spans="1:6">
      <c r="A631" s="1">
        <v>2</v>
      </c>
      <c r="B631" s="1" t="s">
        <v>103</v>
      </c>
      <c r="C631" s="1" t="s">
        <v>104</v>
      </c>
      <c r="D631" s="1" t="s">
        <v>105</v>
      </c>
      <c r="E631" s="378">
        <f>API1993_AppendixC!L633</f>
        <v>1.670690464995301E-3</v>
      </c>
      <c r="F631" s="1">
        <f>API1993_AppendixC!M633</f>
        <v>0</v>
      </c>
    </row>
    <row r="632" spans="1:6">
      <c r="A632" s="1">
        <v>2</v>
      </c>
      <c r="B632" s="1" t="s">
        <v>103</v>
      </c>
      <c r="C632" s="1" t="s">
        <v>104</v>
      </c>
      <c r="D632" s="1" t="s">
        <v>105</v>
      </c>
      <c r="E632" s="378">
        <f>API1993_AppendixC!L634</f>
        <v>1.670690464995301E-3</v>
      </c>
      <c r="F632" s="1">
        <f>API1993_AppendixC!M634</f>
        <v>0</v>
      </c>
    </row>
    <row r="633" spans="1:6">
      <c r="A633" s="1">
        <v>2</v>
      </c>
      <c r="B633" s="1" t="s">
        <v>103</v>
      </c>
      <c r="C633" s="1" t="s">
        <v>104</v>
      </c>
      <c r="D633" s="1" t="s">
        <v>105</v>
      </c>
      <c r="E633" s="378">
        <f>API1993_AppendixC!L635</f>
        <v>1.2401348684907818E-3</v>
      </c>
      <c r="F633" s="1">
        <f>API1993_AppendixC!M635</f>
        <v>0</v>
      </c>
    </row>
    <row r="634" spans="1:6">
      <c r="A634" s="1">
        <v>2</v>
      </c>
      <c r="B634" s="1" t="s">
        <v>103</v>
      </c>
      <c r="C634" s="1" t="s">
        <v>104</v>
      </c>
      <c r="D634" s="1" t="s">
        <v>105</v>
      </c>
      <c r="E634" s="378">
        <f>API1993_AppendixC!L636</f>
        <v>1.2401348684907818E-3</v>
      </c>
      <c r="F634" s="1">
        <f>API1993_AppendixC!M636</f>
        <v>0</v>
      </c>
    </row>
    <row r="635" spans="1:6">
      <c r="A635" s="1">
        <v>2</v>
      </c>
      <c r="B635" s="1" t="s">
        <v>103</v>
      </c>
      <c r="C635" s="1" t="s">
        <v>104</v>
      </c>
      <c r="D635" s="1" t="s">
        <v>105</v>
      </c>
      <c r="E635" s="378">
        <f>API1993_AppendixC!L637</f>
        <v>1.2401348684907818E-3</v>
      </c>
      <c r="F635" s="1">
        <f>API1993_AppendixC!M637</f>
        <v>0</v>
      </c>
    </row>
    <row r="636" spans="1:6">
      <c r="A636" s="1">
        <v>2</v>
      </c>
      <c r="B636" s="1" t="s">
        <v>103</v>
      </c>
      <c r="C636" s="1" t="s">
        <v>104</v>
      </c>
      <c r="D636" s="1" t="s">
        <v>105</v>
      </c>
      <c r="E636" s="378">
        <f>API1993_AppendixC!L638</f>
        <v>1.2401348684907818E-3</v>
      </c>
      <c r="F636" s="1">
        <f>API1993_AppendixC!M638</f>
        <v>0</v>
      </c>
    </row>
    <row r="637" spans="1:6">
      <c r="A637" s="1">
        <v>2</v>
      </c>
      <c r="B637" s="1" t="s">
        <v>103</v>
      </c>
      <c r="C637" s="1" t="s">
        <v>104</v>
      </c>
      <c r="D637" s="1" t="s">
        <v>105</v>
      </c>
      <c r="E637" s="378">
        <f>API1993_AppendixC!L639</f>
        <v>1.2401348684907818E-3</v>
      </c>
      <c r="F637" s="1">
        <f>API1993_AppendixC!M639</f>
        <v>0</v>
      </c>
    </row>
    <row r="638" spans="1:6">
      <c r="A638" s="1">
        <v>2</v>
      </c>
      <c r="B638" s="1" t="s">
        <v>103</v>
      </c>
      <c r="C638" s="1" t="s">
        <v>104</v>
      </c>
      <c r="D638" s="1" t="s">
        <v>105</v>
      </c>
      <c r="E638" s="378">
        <f>API1993_AppendixC!L640</f>
        <v>1.2401348684907818E-3</v>
      </c>
      <c r="F638" s="1">
        <f>API1993_AppendixC!M640</f>
        <v>0</v>
      </c>
    </row>
    <row r="639" spans="1:6">
      <c r="A639" s="1">
        <v>2</v>
      </c>
      <c r="B639" s="1" t="s">
        <v>103</v>
      </c>
      <c r="C639" s="1" t="s">
        <v>104</v>
      </c>
      <c r="D639" s="1" t="s">
        <v>105</v>
      </c>
      <c r="E639" s="378">
        <f>API1993_AppendixC!L641</f>
        <v>1.2401348684907818E-3</v>
      </c>
      <c r="F639" s="1">
        <f>API1993_AppendixC!M641</f>
        <v>0</v>
      </c>
    </row>
    <row r="640" spans="1:6">
      <c r="A640" s="1">
        <v>2</v>
      </c>
      <c r="B640" s="1" t="s">
        <v>103</v>
      </c>
      <c r="C640" s="1" t="s">
        <v>104</v>
      </c>
      <c r="D640" s="1" t="s">
        <v>105</v>
      </c>
      <c r="E640" s="378">
        <f>API1993_AppendixC!L642</f>
        <v>1.2401348684907818E-3</v>
      </c>
      <c r="F640" s="1">
        <f>API1993_AppendixC!M642</f>
        <v>0</v>
      </c>
    </row>
    <row r="641" spans="1:6">
      <c r="A641" s="1">
        <v>2</v>
      </c>
      <c r="B641" s="1" t="s">
        <v>103</v>
      </c>
      <c r="C641" s="1" t="s">
        <v>104</v>
      </c>
      <c r="D641" s="1" t="s">
        <v>105</v>
      </c>
      <c r="E641" s="378">
        <f>API1993_AppendixC!L643</f>
        <v>1.2401348684907818E-3</v>
      </c>
      <c r="F641" s="1">
        <f>API1993_AppendixC!M643</f>
        <v>0</v>
      </c>
    </row>
    <row r="642" spans="1:6">
      <c r="A642" s="1">
        <v>2</v>
      </c>
      <c r="B642" s="1" t="s">
        <v>103</v>
      </c>
      <c r="C642" s="1" t="s">
        <v>104</v>
      </c>
      <c r="D642" s="1" t="s">
        <v>105</v>
      </c>
      <c r="E642" s="378">
        <f>API1993_AppendixC!L644</f>
        <v>1.0037809451695651E-3</v>
      </c>
      <c r="F642" s="1">
        <f>API1993_AppendixC!M644</f>
        <v>0</v>
      </c>
    </row>
    <row r="643" spans="1:6">
      <c r="A643" s="1">
        <v>2</v>
      </c>
      <c r="B643" s="1" t="s">
        <v>103</v>
      </c>
      <c r="C643" s="1" t="s">
        <v>104</v>
      </c>
      <c r="D643" s="1" t="s">
        <v>105</v>
      </c>
      <c r="E643" s="378">
        <f>API1993_AppendixC!L645</f>
        <v>1.0037809451695651E-3</v>
      </c>
      <c r="F643" s="1">
        <f>API1993_AppendixC!M645</f>
        <v>0</v>
      </c>
    </row>
    <row r="644" spans="1:6">
      <c r="A644" s="1">
        <v>2</v>
      </c>
      <c r="B644" s="1" t="s">
        <v>103</v>
      </c>
      <c r="C644" s="1" t="s">
        <v>104</v>
      </c>
      <c r="D644" s="1" t="s">
        <v>105</v>
      </c>
      <c r="E644" s="378">
        <f>API1993_AppendixC!L646</f>
        <v>1.0037809451695651E-3</v>
      </c>
      <c r="F644" s="1">
        <f>API1993_AppendixC!M646</f>
        <v>0</v>
      </c>
    </row>
    <row r="645" spans="1:6">
      <c r="A645" s="1">
        <v>2</v>
      </c>
      <c r="B645" s="1" t="s">
        <v>103</v>
      </c>
      <c r="C645" s="1" t="s">
        <v>104</v>
      </c>
      <c r="D645" s="1" t="s">
        <v>105</v>
      </c>
      <c r="E645" s="378">
        <f>API1993_AppendixC!L647</f>
        <v>1.0037809451695651E-3</v>
      </c>
      <c r="F645" s="1">
        <f>API1993_AppendixC!M647</f>
        <v>0</v>
      </c>
    </row>
    <row r="646" spans="1:6">
      <c r="A646" s="1">
        <v>2</v>
      </c>
      <c r="B646" s="1" t="s">
        <v>103</v>
      </c>
      <c r="C646" s="1" t="s">
        <v>104</v>
      </c>
      <c r="D646" s="1" t="s">
        <v>105</v>
      </c>
      <c r="E646" s="378">
        <f>API1993_AppendixC!L648</f>
        <v>7.450953821268822E-4</v>
      </c>
      <c r="F646" s="1">
        <f>API1993_AppendixC!M648</f>
        <v>0</v>
      </c>
    </row>
    <row r="647" spans="1:6">
      <c r="A647" s="1">
        <v>2</v>
      </c>
      <c r="B647" s="1" t="s">
        <v>103</v>
      </c>
      <c r="C647" s="1" t="s">
        <v>104</v>
      </c>
      <c r="D647" s="1" t="s">
        <v>105</v>
      </c>
      <c r="E647" s="378">
        <f>API1993_AppendixC!L649</f>
        <v>6.3238711455991211E-4</v>
      </c>
      <c r="F647" s="1">
        <f>API1993_AppendixC!M649</f>
        <v>0</v>
      </c>
    </row>
    <row r="648" spans="1:6">
      <c r="A648" s="1">
        <v>2</v>
      </c>
      <c r="B648" s="1" t="s">
        <v>103</v>
      </c>
      <c r="C648" s="1" t="s">
        <v>104</v>
      </c>
      <c r="D648" s="1" t="s">
        <v>105</v>
      </c>
      <c r="E648" s="378">
        <f>API1993_AppendixC!L650</f>
        <v>5.7326962517820267E-4</v>
      </c>
      <c r="F648" s="1">
        <f>API1993_AppendixC!M650</f>
        <v>0</v>
      </c>
    </row>
    <row r="649" spans="1:6">
      <c r="A649" s="1">
        <v>2</v>
      </c>
      <c r="B649" s="1" t="s">
        <v>103</v>
      </c>
      <c r="C649" s="1" t="s">
        <v>104</v>
      </c>
      <c r="D649" s="1" t="s">
        <v>105</v>
      </c>
      <c r="E649" s="378">
        <f>API1993_AppendixC!L651</f>
        <v>5.7326962517820267E-4</v>
      </c>
      <c r="F649" s="1">
        <f>API1993_AppendixC!M651</f>
        <v>0</v>
      </c>
    </row>
    <row r="650" spans="1:6">
      <c r="A650" s="1">
        <v>2</v>
      </c>
      <c r="B650" s="1" t="s">
        <v>103</v>
      </c>
      <c r="C650" s="1" t="s">
        <v>104</v>
      </c>
      <c r="D650" s="1" t="s">
        <v>105</v>
      </c>
      <c r="E650" s="378">
        <f>API1993_AppendixC!L652</f>
        <v>5.1186217861813241E-4</v>
      </c>
      <c r="F650" s="1">
        <f>API1993_AppendixC!M652</f>
        <v>0</v>
      </c>
    </row>
    <row r="651" spans="1:6">
      <c r="A651" s="1">
        <v>2</v>
      </c>
      <c r="B651" s="1" t="s">
        <v>103</v>
      </c>
      <c r="C651" s="1" t="s">
        <v>104</v>
      </c>
      <c r="D651" s="1" t="s">
        <v>105</v>
      </c>
      <c r="E651" s="378">
        <f>API1993_AppendixC!L653</f>
        <v>5.1186217861813241E-4</v>
      </c>
      <c r="F651" s="1">
        <f>API1993_AppendixC!M653</f>
        <v>0</v>
      </c>
    </row>
    <row r="652" spans="1:6">
      <c r="A652" s="1">
        <v>2</v>
      </c>
      <c r="B652" s="1" t="s">
        <v>103</v>
      </c>
      <c r="C652" s="1" t="s">
        <v>104</v>
      </c>
      <c r="D652" s="1" t="s">
        <v>105</v>
      </c>
      <c r="E652" s="378">
        <f>API1993_AppendixC!L654</f>
        <v>4.4766673574982298E-4</v>
      </c>
      <c r="F652" s="1">
        <f>API1993_AppendixC!M654</f>
        <v>0</v>
      </c>
    </row>
    <row r="653" spans="1:6">
      <c r="A653" s="1">
        <v>2</v>
      </c>
      <c r="B653" s="1" t="s">
        <v>103</v>
      </c>
      <c r="C653" s="1" t="s">
        <v>104</v>
      </c>
      <c r="D653" s="1" t="s">
        <v>105</v>
      </c>
      <c r="E653" s="378">
        <f>API1993_AppendixC!L655</f>
        <v>3.7994957705572854E-4</v>
      </c>
      <c r="F653" s="1">
        <f>API1993_AppendixC!M655</f>
        <v>0</v>
      </c>
    </row>
    <row r="654" spans="1:6">
      <c r="A654" s="1">
        <v>2</v>
      </c>
      <c r="B654" s="1" t="s">
        <v>103</v>
      </c>
      <c r="C654" s="1" t="s">
        <v>104</v>
      </c>
      <c r="D654" s="1" t="s">
        <v>105</v>
      </c>
      <c r="E654" s="378">
        <f>API1993_AppendixC!L656</f>
        <v>2.2828055439632171E-4</v>
      </c>
      <c r="F654" s="1">
        <f>API1993_AppendixC!M656</f>
        <v>0</v>
      </c>
    </row>
    <row r="655" spans="1:6">
      <c r="A655" s="1">
        <v>2</v>
      </c>
      <c r="B655" s="1" t="s">
        <v>103</v>
      </c>
      <c r="C655" s="1" t="s">
        <v>104</v>
      </c>
      <c r="D655" s="1" t="s">
        <v>105</v>
      </c>
      <c r="E655" s="378">
        <f>API1993_AppendixC!L657</f>
        <v>2.2828055439632171E-4</v>
      </c>
      <c r="F655" s="1">
        <f>API1993_AppendixC!M657</f>
        <v>0</v>
      </c>
    </row>
    <row r="656" spans="1:6">
      <c r="A656" s="1">
        <v>2</v>
      </c>
      <c r="B656" s="1" t="s">
        <v>103</v>
      </c>
      <c r="C656" s="1" t="s">
        <v>104</v>
      </c>
      <c r="D656" s="1" t="s">
        <v>105</v>
      </c>
      <c r="E656" s="378">
        <f>API1993_AppendixC!L658</f>
        <v>2.2828055439632171E-4</v>
      </c>
      <c r="F656" s="1">
        <f>API1993_AppendixC!M658</f>
        <v>0</v>
      </c>
    </row>
    <row r="657" spans="1:6">
      <c r="A657" s="1">
        <v>2</v>
      </c>
      <c r="B657" s="1" t="s">
        <v>103</v>
      </c>
      <c r="C657" s="1" t="s">
        <v>104</v>
      </c>
      <c r="D657" s="1" t="s">
        <v>105</v>
      </c>
      <c r="E657" s="378">
        <f>API1993_AppendixC!L659</f>
        <v>2.2828055439632171E-4</v>
      </c>
      <c r="F657" s="1">
        <f>API1993_AppendixC!M659</f>
        <v>0</v>
      </c>
    </row>
    <row r="658" spans="1:6">
      <c r="A658" s="1">
        <v>2</v>
      </c>
      <c r="B658" s="1" t="s">
        <v>103</v>
      </c>
      <c r="C658" s="1" t="s">
        <v>104</v>
      </c>
      <c r="D658" s="1" t="s">
        <v>35</v>
      </c>
      <c r="E658" s="378">
        <f>API1993_AppendixC!L660</f>
        <v>1.0711857599999999</v>
      </c>
      <c r="F658" s="1">
        <f>API1993_AppendixC!M660</f>
        <v>1</v>
      </c>
    </row>
    <row r="659" spans="1:6">
      <c r="A659" s="1">
        <v>2</v>
      </c>
      <c r="B659" s="1" t="s">
        <v>103</v>
      </c>
      <c r="C659" s="1" t="s">
        <v>104</v>
      </c>
      <c r="D659" s="1" t="s">
        <v>35</v>
      </c>
      <c r="E659" s="378">
        <f>API1993_AppendixC!L661</f>
        <v>1.0711857599999999</v>
      </c>
      <c r="F659" s="1">
        <f>API1993_AppendixC!M661</f>
        <v>1</v>
      </c>
    </row>
    <row r="660" spans="1:6">
      <c r="A660" s="1">
        <v>2</v>
      </c>
      <c r="B660" s="1" t="s">
        <v>103</v>
      </c>
      <c r="C660" s="1" t="s">
        <v>104</v>
      </c>
      <c r="D660" s="1" t="s">
        <v>35</v>
      </c>
      <c r="E660" s="378">
        <f>API1993_AppendixC!L662</f>
        <v>1.0711857599999999</v>
      </c>
      <c r="F660" s="1">
        <f>API1993_AppendixC!M662</f>
        <v>1</v>
      </c>
    </row>
    <row r="661" spans="1:6">
      <c r="A661" s="1">
        <v>2</v>
      </c>
      <c r="B661" s="1" t="s">
        <v>103</v>
      </c>
      <c r="C661" s="1" t="s">
        <v>104</v>
      </c>
      <c r="D661" s="1" t="s">
        <v>35</v>
      </c>
      <c r="E661" s="378">
        <f>API1993_AppendixC!L663</f>
        <v>1.0711857599999999</v>
      </c>
      <c r="F661" s="1">
        <f>API1993_AppendixC!M663</f>
        <v>1</v>
      </c>
    </row>
    <row r="662" spans="1:6">
      <c r="A662" s="1">
        <v>2</v>
      </c>
      <c r="B662" s="1" t="s">
        <v>103</v>
      </c>
      <c r="C662" s="1" t="s">
        <v>104</v>
      </c>
      <c r="D662" s="1" t="s">
        <v>35</v>
      </c>
      <c r="E662" s="378">
        <f>API1993_AppendixC!L664</f>
        <v>1.0711857599999999</v>
      </c>
      <c r="F662" s="1">
        <f>API1993_AppendixC!M664</f>
        <v>1</v>
      </c>
    </row>
    <row r="663" spans="1:6">
      <c r="A663" s="1">
        <v>2</v>
      </c>
      <c r="B663" s="1" t="s">
        <v>103</v>
      </c>
      <c r="C663" s="1" t="s">
        <v>104</v>
      </c>
      <c r="D663" s="1" t="s">
        <v>35</v>
      </c>
      <c r="E663" s="378">
        <f>API1993_AppendixC!L665</f>
        <v>1.0711857599999999</v>
      </c>
      <c r="F663" s="1">
        <f>API1993_AppendixC!M665</f>
        <v>1</v>
      </c>
    </row>
    <row r="664" spans="1:6">
      <c r="A664" s="1">
        <v>2</v>
      </c>
      <c r="B664" s="1" t="s">
        <v>103</v>
      </c>
      <c r="C664" s="1" t="s">
        <v>104</v>
      </c>
      <c r="D664" s="1" t="s">
        <v>35</v>
      </c>
      <c r="E664" s="378">
        <f>API1993_AppendixC!L666</f>
        <v>1.0711857599999999</v>
      </c>
      <c r="F664" s="1">
        <f>API1993_AppendixC!M666</f>
        <v>1</v>
      </c>
    </row>
    <row r="665" spans="1:6">
      <c r="A665" s="1">
        <v>2</v>
      </c>
      <c r="B665" s="1" t="s">
        <v>103</v>
      </c>
      <c r="C665" s="1" t="s">
        <v>104</v>
      </c>
      <c r="D665" s="1" t="s">
        <v>35</v>
      </c>
      <c r="E665" s="378">
        <f>API1993_AppendixC!L667</f>
        <v>1.0711857599999999</v>
      </c>
      <c r="F665" s="1">
        <f>API1993_AppendixC!M667</f>
        <v>1</v>
      </c>
    </row>
    <row r="666" spans="1:6">
      <c r="A666" s="1">
        <v>2</v>
      </c>
      <c r="B666" s="1" t="s">
        <v>103</v>
      </c>
      <c r="C666" s="1" t="s">
        <v>104</v>
      </c>
      <c r="D666" s="1" t="s">
        <v>35</v>
      </c>
      <c r="E666" s="378">
        <f>API1993_AppendixC!L668</f>
        <v>1.0711857599999999</v>
      </c>
      <c r="F666" s="1">
        <f>API1993_AppendixC!M668</f>
        <v>1</v>
      </c>
    </row>
    <row r="667" spans="1:6">
      <c r="A667" s="1">
        <v>2</v>
      </c>
      <c r="B667" s="1" t="s">
        <v>103</v>
      </c>
      <c r="C667" s="1" t="s">
        <v>104</v>
      </c>
      <c r="D667" s="1" t="s">
        <v>35</v>
      </c>
      <c r="E667" s="378">
        <f>API1993_AppendixC!L669</f>
        <v>1.0711857599999999</v>
      </c>
      <c r="F667" s="1">
        <f>API1993_AppendixC!M669</f>
        <v>1</v>
      </c>
    </row>
    <row r="668" spans="1:6">
      <c r="A668" s="1">
        <v>2</v>
      </c>
      <c r="B668" s="1" t="s">
        <v>103</v>
      </c>
      <c r="C668" s="1" t="s">
        <v>104</v>
      </c>
      <c r="D668" s="1" t="s">
        <v>35</v>
      </c>
      <c r="E668" s="378">
        <f>API1993_AppendixC!L670</f>
        <v>1.0711857599999999</v>
      </c>
      <c r="F668" s="1">
        <f>API1993_AppendixC!M670</f>
        <v>1</v>
      </c>
    </row>
    <row r="669" spans="1:6">
      <c r="A669" s="1">
        <v>2</v>
      </c>
      <c r="B669" s="1" t="s">
        <v>103</v>
      </c>
      <c r="C669" s="1" t="s">
        <v>104</v>
      </c>
      <c r="D669" s="1" t="s">
        <v>35</v>
      </c>
      <c r="E669" s="378">
        <f>API1993_AppendixC!L671</f>
        <v>1.0711857599999999</v>
      </c>
      <c r="F669" s="1">
        <f>API1993_AppendixC!M671</f>
        <v>1</v>
      </c>
    </row>
    <row r="670" spans="1:6">
      <c r="A670" s="1">
        <v>2</v>
      </c>
      <c r="B670" s="1" t="s">
        <v>103</v>
      </c>
      <c r="C670" s="1" t="s">
        <v>104</v>
      </c>
      <c r="D670" s="1" t="s">
        <v>35</v>
      </c>
      <c r="E670" s="378">
        <f>API1993_AppendixC!L672</f>
        <v>1.0711857599999999</v>
      </c>
      <c r="F670" s="1">
        <f>API1993_AppendixC!M672</f>
        <v>1</v>
      </c>
    </row>
    <row r="671" spans="1:6">
      <c r="A671" s="1">
        <v>2</v>
      </c>
      <c r="B671" s="1" t="s">
        <v>103</v>
      </c>
      <c r="C671" s="1" t="s">
        <v>104</v>
      </c>
      <c r="D671" s="1" t="s">
        <v>35</v>
      </c>
      <c r="E671" s="378">
        <f>API1993_AppendixC!L673</f>
        <v>1.0711857599999999</v>
      </c>
      <c r="F671" s="1">
        <f>API1993_AppendixC!M673</f>
        <v>1</v>
      </c>
    </row>
    <row r="672" spans="1:6">
      <c r="A672" s="1">
        <v>2</v>
      </c>
      <c r="B672" s="1" t="s">
        <v>103</v>
      </c>
      <c r="C672" s="1" t="s">
        <v>104</v>
      </c>
      <c r="D672" s="1" t="s">
        <v>35</v>
      </c>
      <c r="E672" s="378">
        <f>API1993_AppendixC!L674</f>
        <v>1.0711857599999999</v>
      </c>
      <c r="F672" s="1">
        <f>API1993_AppendixC!M674</f>
        <v>1</v>
      </c>
    </row>
    <row r="673" spans="1:6">
      <c r="A673" s="1">
        <v>2</v>
      </c>
      <c r="B673" s="1" t="s">
        <v>103</v>
      </c>
      <c r="C673" s="1" t="s">
        <v>104</v>
      </c>
      <c r="D673" s="1" t="s">
        <v>35</v>
      </c>
      <c r="E673" s="378">
        <f>API1993_AppendixC!L675</f>
        <v>1.0711857599999999</v>
      </c>
      <c r="F673" s="1">
        <f>API1993_AppendixC!M675</f>
        <v>1</v>
      </c>
    </row>
    <row r="674" spans="1:6">
      <c r="A674" s="1">
        <v>2</v>
      </c>
      <c r="B674" s="1" t="s">
        <v>103</v>
      </c>
      <c r="C674" s="1" t="s">
        <v>104</v>
      </c>
      <c r="D674" s="1" t="s">
        <v>35</v>
      </c>
      <c r="E674" s="378">
        <f>API1993_AppendixC!L676</f>
        <v>1.0711857599999999</v>
      </c>
      <c r="F674" s="1">
        <f>API1993_AppendixC!M676</f>
        <v>1</v>
      </c>
    </row>
    <row r="675" spans="1:6">
      <c r="A675" s="1">
        <v>2</v>
      </c>
      <c r="B675" s="1" t="s">
        <v>103</v>
      </c>
      <c r="C675" s="1" t="s">
        <v>104</v>
      </c>
      <c r="D675" s="1" t="s">
        <v>35</v>
      </c>
      <c r="E675" s="378">
        <f>API1993_AppendixC!L677</f>
        <v>1.0711857599999999</v>
      </c>
      <c r="F675" s="1">
        <f>API1993_AppendixC!M677</f>
        <v>1</v>
      </c>
    </row>
    <row r="676" spans="1:6">
      <c r="A676" s="1">
        <v>2</v>
      </c>
      <c r="B676" s="1" t="s">
        <v>103</v>
      </c>
      <c r="C676" s="1" t="s">
        <v>104</v>
      </c>
      <c r="D676" s="1" t="s">
        <v>105</v>
      </c>
      <c r="E676" s="378">
        <f>API1993_AppendixC!L678</f>
        <v>0.46765631999999996</v>
      </c>
      <c r="F676" s="1">
        <f>API1993_AppendixC!M678</f>
        <v>1</v>
      </c>
    </row>
    <row r="677" spans="1:6">
      <c r="A677" s="1">
        <v>2</v>
      </c>
      <c r="B677" s="1" t="s">
        <v>103</v>
      </c>
      <c r="C677" s="1" t="s">
        <v>104</v>
      </c>
      <c r="D677" s="1" t="s">
        <v>105</v>
      </c>
      <c r="E677" s="378">
        <f>API1993_AppendixC!L679</f>
        <v>0.46765631999999996</v>
      </c>
      <c r="F677" s="1">
        <f>API1993_AppendixC!M679</f>
        <v>1</v>
      </c>
    </row>
    <row r="678" spans="1:6">
      <c r="A678" s="1">
        <v>2</v>
      </c>
      <c r="B678" s="1" t="s">
        <v>103</v>
      </c>
      <c r="C678" s="1" t="s">
        <v>104</v>
      </c>
      <c r="D678" s="1" t="s">
        <v>105</v>
      </c>
      <c r="E678" s="378">
        <f>API1993_AppendixC!L680</f>
        <v>0.46765631999999996</v>
      </c>
      <c r="F678" s="1">
        <f>API1993_AppendixC!M680</f>
        <v>1</v>
      </c>
    </row>
    <row r="679" spans="1:6">
      <c r="A679" s="1">
        <v>2</v>
      </c>
      <c r="B679" s="1" t="s">
        <v>103</v>
      </c>
      <c r="C679" s="1" t="s">
        <v>104</v>
      </c>
      <c r="D679" s="1" t="s">
        <v>105</v>
      </c>
      <c r="E679" s="378">
        <f>API1993_AppendixC!L681</f>
        <v>0.46765631999999996</v>
      </c>
      <c r="F679" s="1">
        <f>API1993_AppendixC!M681</f>
        <v>1</v>
      </c>
    </row>
    <row r="680" spans="1:6">
      <c r="A680" s="1">
        <v>2</v>
      </c>
      <c r="B680" s="1" t="s">
        <v>103</v>
      </c>
      <c r="C680" s="1" t="s">
        <v>104</v>
      </c>
      <c r="D680" s="1" t="s">
        <v>105</v>
      </c>
      <c r="E680" s="378">
        <f>API1993_AppendixC!L682</f>
        <v>0.46765631999999996</v>
      </c>
      <c r="F680" s="1">
        <f>API1993_AppendixC!M682</f>
        <v>1</v>
      </c>
    </row>
    <row r="681" spans="1:6">
      <c r="A681" s="1">
        <v>2</v>
      </c>
      <c r="B681" s="1" t="s">
        <v>103</v>
      </c>
      <c r="C681" s="1" t="s">
        <v>104</v>
      </c>
      <c r="D681" s="1" t="s">
        <v>105</v>
      </c>
      <c r="E681" s="378">
        <f>API1993_AppendixC!L683</f>
        <v>0.46765631999999996</v>
      </c>
      <c r="F681" s="1">
        <f>API1993_AppendixC!M683</f>
        <v>1</v>
      </c>
    </row>
    <row r="682" spans="1:6">
      <c r="A682" s="1">
        <v>2</v>
      </c>
      <c r="B682" s="1" t="s">
        <v>103</v>
      </c>
      <c r="C682" s="1" t="s">
        <v>104</v>
      </c>
      <c r="D682" s="1" t="s">
        <v>105</v>
      </c>
      <c r="E682" s="378">
        <f>API1993_AppendixC!L684</f>
        <v>0.46765631999999996</v>
      </c>
      <c r="F682" s="1">
        <f>API1993_AppendixC!M684</f>
        <v>1</v>
      </c>
    </row>
    <row r="683" spans="1:6">
      <c r="A683" s="1">
        <v>2</v>
      </c>
      <c r="B683" s="1" t="s">
        <v>103</v>
      </c>
      <c r="C683" s="1" t="s">
        <v>104</v>
      </c>
      <c r="D683" s="1" t="s">
        <v>105</v>
      </c>
      <c r="E683" s="378">
        <f>API1993_AppendixC!L685</f>
        <v>0.46765631999999996</v>
      </c>
      <c r="F683" s="1">
        <f>API1993_AppendixC!M685</f>
        <v>1</v>
      </c>
    </row>
    <row r="684" spans="1:6">
      <c r="A684" s="1">
        <v>2</v>
      </c>
      <c r="B684" s="1" t="s">
        <v>103</v>
      </c>
      <c r="C684" s="1" t="s">
        <v>104</v>
      </c>
      <c r="D684" s="1" t="s">
        <v>105</v>
      </c>
      <c r="E684" s="378">
        <f>API1993_AppendixC!L686</f>
        <v>0.46765631999999996</v>
      </c>
      <c r="F684" s="1">
        <f>API1993_AppendixC!M686</f>
        <v>1</v>
      </c>
    </row>
    <row r="685" spans="1:6">
      <c r="A685" s="1">
        <v>2</v>
      </c>
      <c r="B685" s="1" t="s">
        <v>103</v>
      </c>
      <c r="C685" s="1" t="s">
        <v>104</v>
      </c>
      <c r="D685" s="1" t="s">
        <v>105</v>
      </c>
      <c r="E685" s="378">
        <f>API1993_AppendixC!L687</f>
        <v>0.46765631999999996</v>
      </c>
      <c r="F685" s="1">
        <f>API1993_AppendixC!M687</f>
        <v>1</v>
      </c>
    </row>
    <row r="686" spans="1:6">
      <c r="A686" s="1">
        <v>2</v>
      </c>
      <c r="B686" s="1" t="s">
        <v>103</v>
      </c>
      <c r="C686" s="1" t="s">
        <v>104</v>
      </c>
      <c r="D686" s="1" t="s">
        <v>105</v>
      </c>
      <c r="E686" s="378">
        <f>API1993_AppendixC!L688</f>
        <v>0.46765631999999996</v>
      </c>
      <c r="F686" s="1">
        <f>API1993_AppendixC!M688</f>
        <v>1</v>
      </c>
    </row>
    <row r="687" spans="1:6">
      <c r="A687" s="1">
        <v>2</v>
      </c>
      <c r="B687" s="1" t="s">
        <v>103</v>
      </c>
      <c r="C687" s="1" t="s">
        <v>104</v>
      </c>
      <c r="D687" s="1" t="s">
        <v>105</v>
      </c>
      <c r="E687" s="378">
        <f>API1993_AppendixC!L689</f>
        <v>0.46765631999999996</v>
      </c>
      <c r="F687" s="1">
        <f>API1993_AppendixC!M689</f>
        <v>1</v>
      </c>
    </row>
    <row r="688" spans="1:6">
      <c r="A688" s="1">
        <v>2</v>
      </c>
      <c r="B688" s="1" t="s">
        <v>103</v>
      </c>
      <c r="C688" s="1" t="s">
        <v>104</v>
      </c>
      <c r="D688" s="1" t="s">
        <v>105</v>
      </c>
      <c r="E688" s="378">
        <f>API1993_AppendixC!L690</f>
        <v>0.46765631999999996</v>
      </c>
      <c r="F688" s="1">
        <f>API1993_AppendixC!M690</f>
        <v>1</v>
      </c>
    </row>
    <row r="689" spans="1:6">
      <c r="A689" s="1">
        <v>2</v>
      </c>
      <c r="B689" s="1" t="s">
        <v>103</v>
      </c>
      <c r="C689" s="1" t="s">
        <v>104</v>
      </c>
      <c r="D689" s="1" t="s">
        <v>105</v>
      </c>
      <c r="E689" s="378">
        <f>API1993_AppendixC!L691</f>
        <v>0.46765631999999996</v>
      </c>
      <c r="F689" s="1">
        <f>API1993_AppendixC!M691</f>
        <v>1</v>
      </c>
    </row>
    <row r="690" spans="1:6">
      <c r="A690" s="1">
        <v>2</v>
      </c>
      <c r="B690" s="1" t="s">
        <v>103</v>
      </c>
      <c r="C690" s="1" t="s">
        <v>104</v>
      </c>
      <c r="D690" s="1" t="s">
        <v>105</v>
      </c>
      <c r="E690" s="378">
        <f>API1993_AppendixC!L692</f>
        <v>0.46765631999999996</v>
      </c>
      <c r="F690" s="1">
        <f>API1993_AppendixC!M692</f>
        <v>1</v>
      </c>
    </row>
    <row r="691" spans="1:6">
      <c r="A691" s="1">
        <v>2</v>
      </c>
      <c r="B691" s="1" t="s">
        <v>103</v>
      </c>
      <c r="C691" s="1" t="s">
        <v>104</v>
      </c>
      <c r="D691" s="1" t="s">
        <v>105</v>
      </c>
      <c r="E691" s="378">
        <f>API1993_AppendixC!L693</f>
        <v>0.46765631999999996</v>
      </c>
      <c r="F691" s="1">
        <f>API1993_AppendixC!M693</f>
        <v>1</v>
      </c>
    </row>
    <row r="692" spans="1:6">
      <c r="A692" s="1">
        <v>2</v>
      </c>
      <c r="B692" s="1" t="s">
        <v>103</v>
      </c>
      <c r="C692" s="1" t="s">
        <v>104</v>
      </c>
      <c r="D692" s="1" t="s">
        <v>105</v>
      </c>
      <c r="E692" s="378">
        <f>API1993_AppendixC!L694</f>
        <v>0.46765631999999996</v>
      </c>
      <c r="F692" s="1">
        <f>API1993_AppendixC!M694</f>
        <v>1</v>
      </c>
    </row>
    <row r="693" spans="1:6">
      <c r="A693" s="1">
        <v>2</v>
      </c>
      <c r="B693" s="1" t="s">
        <v>103</v>
      </c>
      <c r="C693" s="1" t="s">
        <v>104</v>
      </c>
      <c r="D693" s="1" t="s">
        <v>105</v>
      </c>
      <c r="E693" s="378">
        <f>API1993_AppendixC!L695</f>
        <v>0.46765631999999996</v>
      </c>
      <c r="F693" s="1">
        <f>API1993_AppendixC!M695</f>
        <v>1</v>
      </c>
    </row>
    <row r="694" spans="1:6">
      <c r="A694" s="1">
        <v>2</v>
      </c>
      <c r="B694" s="1" t="s">
        <v>103</v>
      </c>
      <c r="C694" s="1" t="s">
        <v>104</v>
      </c>
      <c r="D694" s="1" t="s">
        <v>105</v>
      </c>
      <c r="E694" s="378">
        <f>API1993_AppendixC!L696</f>
        <v>0.46765631999999996</v>
      </c>
      <c r="F694" s="1">
        <f>API1993_AppendixC!M696</f>
        <v>1</v>
      </c>
    </row>
    <row r="695" spans="1:6">
      <c r="A695" s="1">
        <v>2</v>
      </c>
      <c r="B695" s="1" t="s">
        <v>103</v>
      </c>
      <c r="C695" s="1" t="s">
        <v>104</v>
      </c>
      <c r="D695" s="1" t="s">
        <v>105</v>
      </c>
      <c r="E695" s="378">
        <f>API1993_AppendixC!L697</f>
        <v>0.46765631999999996</v>
      </c>
      <c r="F695" s="1">
        <f>API1993_AppendixC!M697</f>
        <v>1</v>
      </c>
    </row>
    <row r="696" spans="1:6">
      <c r="A696" s="1">
        <v>2</v>
      </c>
      <c r="B696" s="1" t="s">
        <v>103</v>
      </c>
      <c r="C696" s="1" t="s">
        <v>104</v>
      </c>
      <c r="D696" s="1" t="s">
        <v>105</v>
      </c>
      <c r="E696" s="378">
        <f>API1993_AppendixC!L698</f>
        <v>0.46765631999999996</v>
      </c>
      <c r="F696" s="1">
        <f>API1993_AppendixC!M698</f>
        <v>1</v>
      </c>
    </row>
    <row r="697" spans="1:6">
      <c r="A697" s="1">
        <v>2</v>
      </c>
      <c r="B697" s="1" t="s">
        <v>103</v>
      </c>
      <c r="C697" s="1" t="s">
        <v>104</v>
      </c>
      <c r="D697" s="1" t="s">
        <v>105</v>
      </c>
      <c r="E697" s="378">
        <f>API1993_AppendixC!L699</f>
        <v>0.46765631999999996</v>
      </c>
      <c r="F697" s="1">
        <f>API1993_AppendixC!M699</f>
        <v>1</v>
      </c>
    </row>
    <row r="698" spans="1:6">
      <c r="A698" s="1">
        <v>2</v>
      </c>
      <c r="B698" s="1" t="s">
        <v>103</v>
      </c>
      <c r="C698" s="1" t="s">
        <v>104</v>
      </c>
      <c r="D698" s="1" t="s">
        <v>105</v>
      </c>
      <c r="E698" s="378">
        <f>API1993_AppendixC!L700</f>
        <v>0.46765631999999996</v>
      </c>
      <c r="F698" s="1">
        <f>API1993_AppendixC!M700</f>
        <v>1</v>
      </c>
    </row>
    <row r="699" spans="1:6">
      <c r="A699" s="1">
        <v>2</v>
      </c>
      <c r="B699" s="1" t="s">
        <v>103</v>
      </c>
      <c r="C699" s="1" t="s">
        <v>104</v>
      </c>
      <c r="D699" s="1" t="s">
        <v>105</v>
      </c>
      <c r="E699" s="378">
        <f>API1993_AppendixC!L701</f>
        <v>0.46765631999999996</v>
      </c>
      <c r="F699" s="1">
        <f>API1993_AppendixC!M701</f>
        <v>1</v>
      </c>
    </row>
    <row r="700" spans="1:6">
      <c r="A700" s="1">
        <v>2</v>
      </c>
      <c r="B700" s="1" t="s">
        <v>103</v>
      </c>
      <c r="C700" s="1" t="s">
        <v>104</v>
      </c>
      <c r="D700" s="1" t="s">
        <v>105</v>
      </c>
      <c r="E700" s="378">
        <f>API1993_AppendixC!L702</f>
        <v>0.46765631999999996</v>
      </c>
      <c r="F700" s="1">
        <f>API1993_AppendixC!M702</f>
        <v>1</v>
      </c>
    </row>
    <row r="701" spans="1:6">
      <c r="A701" s="1">
        <v>2</v>
      </c>
      <c r="B701" s="1" t="s">
        <v>103</v>
      </c>
      <c r="C701" s="1" t="s">
        <v>104</v>
      </c>
      <c r="D701" s="1" t="s">
        <v>105</v>
      </c>
      <c r="E701" s="378">
        <f>API1993_AppendixC!L703</f>
        <v>0.46765631999999996</v>
      </c>
      <c r="F701" s="1">
        <f>API1993_AppendixC!M703</f>
        <v>1</v>
      </c>
    </row>
    <row r="702" spans="1:6">
      <c r="A702" s="1">
        <v>2</v>
      </c>
      <c r="B702" s="1" t="s">
        <v>103</v>
      </c>
      <c r="C702" s="1" t="s">
        <v>104</v>
      </c>
      <c r="D702" s="1" t="s">
        <v>105</v>
      </c>
      <c r="E702" s="378">
        <f>API1993_AppendixC!L704</f>
        <v>0.46765631999999996</v>
      </c>
      <c r="F702" s="1">
        <f>API1993_AppendixC!M704</f>
        <v>1</v>
      </c>
    </row>
    <row r="703" spans="1:6">
      <c r="A703" s="1">
        <v>2</v>
      </c>
      <c r="B703" s="1" t="s">
        <v>103</v>
      </c>
      <c r="C703" s="1" t="s">
        <v>104</v>
      </c>
      <c r="D703" s="1" t="s">
        <v>105</v>
      </c>
      <c r="E703" s="378">
        <f>API1993_AppendixC!L705</f>
        <v>0.46765631999999996</v>
      </c>
      <c r="F703" s="1">
        <f>API1993_AppendixC!M705</f>
        <v>1</v>
      </c>
    </row>
    <row r="704" spans="1:6">
      <c r="A704" s="1">
        <v>2</v>
      </c>
      <c r="B704" s="1" t="s">
        <v>103</v>
      </c>
      <c r="C704" s="1" t="s">
        <v>104</v>
      </c>
      <c r="D704" s="1" t="s">
        <v>105</v>
      </c>
      <c r="E704" s="378">
        <f>API1993_AppendixC!L706</f>
        <v>0.46765631999999996</v>
      </c>
      <c r="F704" s="1">
        <f>API1993_AppendixC!M706</f>
        <v>1</v>
      </c>
    </row>
    <row r="705" spans="1:6">
      <c r="A705" s="1">
        <v>2</v>
      </c>
      <c r="B705" s="1" t="s">
        <v>103</v>
      </c>
      <c r="C705" s="1" t="s">
        <v>104</v>
      </c>
      <c r="D705" s="1" t="s">
        <v>105</v>
      </c>
      <c r="E705" s="378">
        <f>API1993_AppendixC!L707</f>
        <v>0.46765631999999996</v>
      </c>
      <c r="F705" s="1">
        <f>API1993_AppendixC!M707</f>
        <v>1</v>
      </c>
    </row>
    <row r="706" spans="1:6">
      <c r="A706" s="1">
        <v>2</v>
      </c>
      <c r="B706" s="1" t="s">
        <v>103</v>
      </c>
      <c r="C706" s="1" t="s">
        <v>104</v>
      </c>
      <c r="D706" s="1" t="s">
        <v>105</v>
      </c>
      <c r="E706" s="378">
        <f>API1993_AppendixC!L708</f>
        <v>2.0350735802288921E-2</v>
      </c>
      <c r="F706" s="1">
        <f>API1993_AppendixC!M708</f>
        <v>0</v>
      </c>
    </row>
    <row r="707" spans="1:6">
      <c r="A707" s="1">
        <v>2</v>
      </c>
      <c r="B707" s="1" t="s">
        <v>103</v>
      </c>
      <c r="C707" s="1" t="s">
        <v>104</v>
      </c>
      <c r="D707" s="1" t="s">
        <v>105</v>
      </c>
      <c r="E707" s="378">
        <f>API1993_AppendixC!L709</f>
        <v>1.8663066873141468E-2</v>
      </c>
      <c r="F707" s="1">
        <f>API1993_AppendixC!M709</f>
        <v>0</v>
      </c>
    </row>
    <row r="708" spans="1:6">
      <c r="A708" s="1">
        <v>2</v>
      </c>
      <c r="B708" s="1" t="s">
        <v>103</v>
      </c>
      <c r="C708" s="1" t="s">
        <v>104</v>
      </c>
      <c r="D708" s="1" t="s">
        <v>105</v>
      </c>
      <c r="E708" s="378">
        <f>API1993_AppendixC!L710</f>
        <v>1.8663066873141468E-2</v>
      </c>
      <c r="F708" s="1">
        <f>API1993_AppendixC!M710</f>
        <v>0</v>
      </c>
    </row>
    <row r="709" spans="1:6">
      <c r="A709" s="1">
        <v>2</v>
      </c>
      <c r="B709" s="1" t="s">
        <v>103</v>
      </c>
      <c r="C709" s="1" t="s">
        <v>104</v>
      </c>
      <c r="D709" s="1" t="s">
        <v>105</v>
      </c>
      <c r="E709" s="378">
        <f>API1993_AppendixC!L711</f>
        <v>1.3211582010165011E-2</v>
      </c>
      <c r="F709" s="1">
        <f>API1993_AppendixC!M711</f>
        <v>0</v>
      </c>
    </row>
    <row r="710" spans="1:6">
      <c r="A710" s="1">
        <v>2</v>
      </c>
      <c r="B710" s="1" t="s">
        <v>103</v>
      </c>
      <c r="C710" s="1" t="s">
        <v>104</v>
      </c>
      <c r="D710" s="1" t="s">
        <v>105</v>
      </c>
      <c r="E710" s="378">
        <f>API1993_AppendixC!L712</f>
        <v>9.0760314892994395E-3</v>
      </c>
      <c r="F710" s="1">
        <f>API1993_AppendixC!M712</f>
        <v>0</v>
      </c>
    </row>
    <row r="711" spans="1:6">
      <c r="A711" s="1">
        <v>2</v>
      </c>
      <c r="B711" s="1" t="s">
        <v>103</v>
      </c>
      <c r="C711" s="1" t="s">
        <v>104</v>
      </c>
      <c r="D711" s="1" t="s">
        <v>105</v>
      </c>
      <c r="E711" s="378">
        <f>API1993_AppendixC!L713</f>
        <v>7.9377566073473415E-3</v>
      </c>
      <c r="F711" s="1">
        <f>API1993_AppendixC!M713</f>
        <v>0</v>
      </c>
    </row>
    <row r="712" spans="1:6">
      <c r="A712" s="1">
        <v>2</v>
      </c>
      <c r="B712" s="1" t="s">
        <v>103</v>
      </c>
      <c r="C712" s="1" t="s">
        <v>104</v>
      </c>
      <c r="D712" s="1" t="s">
        <v>35</v>
      </c>
      <c r="E712" s="378">
        <f>API1993_AppendixC!L714</f>
        <v>5.3363728419300403E-3</v>
      </c>
      <c r="F712" s="1">
        <f>API1993_AppendixC!M714</f>
        <v>0</v>
      </c>
    </row>
    <row r="713" spans="1:6">
      <c r="A713" s="1">
        <v>2</v>
      </c>
      <c r="B713" s="1" t="s">
        <v>103</v>
      </c>
      <c r="C713" s="1" t="s">
        <v>104</v>
      </c>
      <c r="D713" s="1" t="s">
        <v>35</v>
      </c>
      <c r="E713" s="378">
        <f>API1993_AppendixC!L715</f>
        <v>5.0686651401382907E-3</v>
      </c>
      <c r="F713" s="1">
        <f>API1993_AppendixC!M715</f>
        <v>0</v>
      </c>
    </row>
    <row r="714" spans="1:6">
      <c r="A714" s="1">
        <v>2</v>
      </c>
      <c r="B714" s="1" t="s">
        <v>103</v>
      </c>
      <c r="C714" s="1" t="s">
        <v>104</v>
      </c>
      <c r="D714" s="1" t="s">
        <v>35</v>
      </c>
      <c r="E714" s="378">
        <f>API1993_AppendixC!L716</f>
        <v>5.0686651401382907E-3</v>
      </c>
      <c r="F714" s="1">
        <f>API1993_AppendixC!M716</f>
        <v>0</v>
      </c>
    </row>
    <row r="715" spans="1:6">
      <c r="A715" s="1">
        <v>2</v>
      </c>
      <c r="B715" s="1" t="s">
        <v>103</v>
      </c>
      <c r="C715" s="1" t="s">
        <v>104</v>
      </c>
      <c r="D715" s="1" t="s">
        <v>35</v>
      </c>
      <c r="E715" s="378">
        <f>API1993_AppendixC!L717</f>
        <v>5.0686651401382907E-3</v>
      </c>
      <c r="F715" s="1">
        <f>API1993_AppendixC!M717</f>
        <v>0</v>
      </c>
    </row>
    <row r="716" spans="1:6">
      <c r="A716" s="1">
        <v>2</v>
      </c>
      <c r="B716" s="1" t="s">
        <v>103</v>
      </c>
      <c r="C716" s="1" t="s">
        <v>104</v>
      </c>
      <c r="D716" s="1" t="s">
        <v>35</v>
      </c>
      <c r="E716" s="378">
        <f>API1993_AppendixC!L718</f>
        <v>5.0686651401382907E-3</v>
      </c>
      <c r="F716" s="1">
        <f>API1993_AppendixC!M718</f>
        <v>0</v>
      </c>
    </row>
    <row r="717" spans="1:6">
      <c r="A717" s="1">
        <v>2</v>
      </c>
      <c r="B717" s="1" t="s">
        <v>103</v>
      </c>
      <c r="C717" s="1" t="s">
        <v>104</v>
      </c>
      <c r="D717" s="1" t="s">
        <v>35</v>
      </c>
      <c r="E717" s="378">
        <f>API1993_AppendixC!L719</f>
        <v>5.0686651401382907E-3</v>
      </c>
      <c r="F717" s="1">
        <f>API1993_AppendixC!M719</f>
        <v>0</v>
      </c>
    </row>
    <row r="718" spans="1:6">
      <c r="A718" s="1">
        <v>2</v>
      </c>
      <c r="B718" s="1" t="s">
        <v>103</v>
      </c>
      <c r="C718" s="1" t="s">
        <v>104</v>
      </c>
      <c r="D718" s="1" t="s">
        <v>35</v>
      </c>
      <c r="E718" s="378">
        <f>API1993_AppendixC!L720</f>
        <v>5.0686651401382907E-3</v>
      </c>
      <c r="F718" s="1">
        <f>API1993_AppendixC!M720</f>
        <v>0</v>
      </c>
    </row>
    <row r="719" spans="1:6">
      <c r="A719" s="1">
        <v>2</v>
      </c>
      <c r="B719" s="1" t="s">
        <v>103</v>
      </c>
      <c r="C719" s="1" t="s">
        <v>104</v>
      </c>
      <c r="D719" s="1" t="s">
        <v>35</v>
      </c>
      <c r="E719" s="378">
        <f>API1993_AppendixC!L721</f>
        <v>5.0686651401382907E-3</v>
      </c>
      <c r="F719" s="1">
        <f>API1993_AppendixC!M721</f>
        <v>0</v>
      </c>
    </row>
    <row r="720" spans="1:6">
      <c r="A720" s="1">
        <v>2</v>
      </c>
      <c r="B720" s="1" t="s">
        <v>103</v>
      </c>
      <c r="C720" s="1" t="s">
        <v>104</v>
      </c>
      <c r="D720" s="1" t="s">
        <v>35</v>
      </c>
      <c r="E720" s="378">
        <f>API1993_AppendixC!L722</f>
        <v>5.0686651401382907E-3</v>
      </c>
      <c r="F720" s="1">
        <f>API1993_AppendixC!M722</f>
        <v>0</v>
      </c>
    </row>
    <row r="721" spans="1:6">
      <c r="A721" s="1">
        <v>2</v>
      </c>
      <c r="B721" s="1" t="s">
        <v>103</v>
      </c>
      <c r="C721" s="1" t="s">
        <v>104</v>
      </c>
      <c r="D721" s="1" t="s">
        <v>35</v>
      </c>
      <c r="E721" s="378">
        <f>API1993_AppendixC!L723</f>
        <v>3.9435021870386699E-3</v>
      </c>
      <c r="F721" s="1">
        <f>API1993_AppendixC!M723</f>
        <v>0</v>
      </c>
    </row>
    <row r="722" spans="1:6">
      <c r="A722" s="1">
        <v>2</v>
      </c>
      <c r="B722" s="1" t="s">
        <v>103</v>
      </c>
      <c r="C722" s="1" t="s">
        <v>104</v>
      </c>
      <c r="D722" s="1" t="s">
        <v>35</v>
      </c>
      <c r="E722" s="378">
        <f>API1993_AppendixC!L724</f>
        <v>3.9435021870386699E-3</v>
      </c>
      <c r="F722" s="1">
        <f>API1993_AppendixC!M724</f>
        <v>0</v>
      </c>
    </row>
    <row r="723" spans="1:6">
      <c r="A723" s="1">
        <v>2</v>
      </c>
      <c r="B723" s="1" t="s">
        <v>103</v>
      </c>
      <c r="C723" s="1" t="s">
        <v>104</v>
      </c>
      <c r="D723" s="1" t="s">
        <v>35</v>
      </c>
      <c r="E723" s="378">
        <f>API1993_AppendixC!L725</f>
        <v>3.9435021870386699E-3</v>
      </c>
      <c r="F723" s="1">
        <f>API1993_AppendixC!M725</f>
        <v>0</v>
      </c>
    </row>
    <row r="724" spans="1:6">
      <c r="A724" s="1">
        <v>2</v>
      </c>
      <c r="B724" s="1" t="s">
        <v>103</v>
      </c>
      <c r="C724" s="1" t="s">
        <v>104</v>
      </c>
      <c r="D724" s="1" t="s">
        <v>35</v>
      </c>
      <c r="E724" s="378">
        <f>API1993_AppendixC!L726</f>
        <v>3.3387754872020291E-3</v>
      </c>
      <c r="F724" s="1">
        <f>API1993_AppendixC!M726</f>
        <v>0</v>
      </c>
    </row>
    <row r="725" spans="1:6">
      <c r="A725" s="1">
        <v>2</v>
      </c>
      <c r="B725" s="1" t="s">
        <v>103</v>
      </c>
      <c r="C725" s="1" t="s">
        <v>104</v>
      </c>
      <c r="D725" s="1" t="s">
        <v>35</v>
      </c>
      <c r="E725" s="378">
        <f>API1993_AppendixC!L727</f>
        <v>3.3387754872020291E-3</v>
      </c>
      <c r="F725" s="1">
        <f>API1993_AppendixC!M727</f>
        <v>0</v>
      </c>
    </row>
    <row r="726" spans="1:6">
      <c r="A726" s="1">
        <v>2</v>
      </c>
      <c r="B726" s="1" t="s">
        <v>103</v>
      </c>
      <c r="C726" s="1" t="s">
        <v>104</v>
      </c>
      <c r="D726" s="1" t="s">
        <v>35</v>
      </c>
      <c r="E726" s="378">
        <f>API1993_AppendixC!L728</f>
        <v>2.6939089851016011E-3</v>
      </c>
      <c r="F726" s="1">
        <f>API1993_AppendixC!M728</f>
        <v>0</v>
      </c>
    </row>
    <row r="727" spans="1:6">
      <c r="A727" s="1">
        <v>2</v>
      </c>
      <c r="B727" s="1" t="s">
        <v>103</v>
      </c>
      <c r="C727" s="1" t="s">
        <v>104</v>
      </c>
      <c r="D727" s="1" t="s">
        <v>35</v>
      </c>
      <c r="E727" s="378">
        <f>API1993_AppendixC!L729</f>
        <v>2.6939089851016011E-3</v>
      </c>
      <c r="F727" s="1">
        <f>API1993_AppendixC!M729</f>
        <v>0</v>
      </c>
    </row>
    <row r="728" spans="1:6">
      <c r="A728" s="1">
        <v>2</v>
      </c>
      <c r="B728" s="1" t="s">
        <v>103</v>
      </c>
      <c r="C728" s="1" t="s">
        <v>104</v>
      </c>
      <c r="D728" s="1" t="s">
        <v>35</v>
      </c>
      <c r="E728" s="378">
        <f>API1993_AppendixC!L730</f>
        <v>2.3513306730494322E-3</v>
      </c>
      <c r="F728" s="1">
        <f>API1993_AppendixC!M730</f>
        <v>0</v>
      </c>
    </row>
    <row r="729" spans="1:6">
      <c r="A729" s="1">
        <v>2</v>
      </c>
      <c r="B729" s="1" t="s">
        <v>103</v>
      </c>
      <c r="C729" s="1" t="s">
        <v>104</v>
      </c>
      <c r="D729" s="1" t="s">
        <v>35</v>
      </c>
      <c r="E729" s="378">
        <f>API1993_AppendixC!L731</f>
        <v>2.3513306730494322E-3</v>
      </c>
      <c r="F729" s="1">
        <f>API1993_AppendixC!M731</f>
        <v>0</v>
      </c>
    </row>
    <row r="730" spans="1:6">
      <c r="A730" s="1">
        <v>2</v>
      </c>
      <c r="B730" s="1" t="s">
        <v>103</v>
      </c>
      <c r="C730" s="1" t="s">
        <v>104</v>
      </c>
      <c r="D730" s="1" t="s">
        <v>35</v>
      </c>
      <c r="E730" s="378">
        <f>API1993_AppendixC!L732</f>
        <v>1.9907596956042226E-3</v>
      </c>
      <c r="F730" s="1">
        <f>API1993_AppendixC!M732</f>
        <v>0</v>
      </c>
    </row>
    <row r="731" spans="1:6">
      <c r="A731" s="1">
        <v>2</v>
      </c>
      <c r="B731" s="1" t="s">
        <v>103</v>
      </c>
      <c r="C731" s="1" t="s">
        <v>104</v>
      </c>
      <c r="D731" s="1" t="s">
        <v>35</v>
      </c>
      <c r="E731" s="378">
        <f>API1993_AppendixC!L733</f>
        <v>1.9907596956042226E-3</v>
      </c>
      <c r="F731" s="1">
        <f>API1993_AppendixC!M733</f>
        <v>0</v>
      </c>
    </row>
    <row r="732" spans="1:6">
      <c r="A732" s="1">
        <v>2</v>
      </c>
      <c r="B732" s="1" t="s">
        <v>103</v>
      </c>
      <c r="C732" s="1" t="s">
        <v>104</v>
      </c>
      <c r="D732" s="1" t="s">
        <v>35</v>
      </c>
      <c r="E732" s="378">
        <f>API1993_AppendixC!L734</f>
        <v>1.9907596956042226E-3</v>
      </c>
      <c r="F732" s="1">
        <f>API1993_AppendixC!M734</f>
        <v>0</v>
      </c>
    </row>
    <row r="733" spans="1:6">
      <c r="A733" s="1">
        <v>2</v>
      </c>
      <c r="B733" s="1" t="s">
        <v>103</v>
      </c>
      <c r="C733" s="1" t="s">
        <v>104</v>
      </c>
      <c r="D733" s="1" t="s">
        <v>35</v>
      </c>
      <c r="E733" s="378">
        <f>API1993_AppendixC!L735</f>
        <v>1.6062551829924333E-3</v>
      </c>
      <c r="F733" s="1">
        <f>API1993_AppendixC!M735</f>
        <v>0</v>
      </c>
    </row>
    <row r="734" spans="1:6">
      <c r="A734" s="1">
        <v>2</v>
      </c>
      <c r="B734" s="1" t="s">
        <v>103</v>
      </c>
      <c r="C734" s="1" t="s">
        <v>104</v>
      </c>
      <c r="D734" s="1" t="s">
        <v>35</v>
      </c>
      <c r="E734" s="378">
        <f>API1993_AppendixC!L736</f>
        <v>1.6062551829924333E-3</v>
      </c>
      <c r="F734" s="1">
        <f>API1993_AppendixC!M736</f>
        <v>0</v>
      </c>
    </row>
    <row r="735" spans="1:6">
      <c r="A735" s="1">
        <v>2</v>
      </c>
      <c r="B735" s="1" t="s">
        <v>103</v>
      </c>
      <c r="C735" s="1" t="s">
        <v>104</v>
      </c>
      <c r="D735" s="1" t="s">
        <v>35</v>
      </c>
      <c r="E735" s="378">
        <f>API1993_AppendixC!L737</f>
        <v>1.401991344697302E-3</v>
      </c>
      <c r="F735" s="1">
        <f>API1993_AppendixC!M737</f>
        <v>0</v>
      </c>
    </row>
    <row r="736" spans="1:6">
      <c r="A736" s="1">
        <v>2</v>
      </c>
      <c r="B736" s="1" t="s">
        <v>103</v>
      </c>
      <c r="C736" s="1" t="s">
        <v>104</v>
      </c>
      <c r="D736" s="1" t="s">
        <v>35</v>
      </c>
      <c r="E736" s="378">
        <f>API1993_AppendixC!L738</f>
        <v>1.401991344697302E-3</v>
      </c>
      <c r="F736" s="1">
        <f>API1993_AppendixC!M738</f>
        <v>0</v>
      </c>
    </row>
    <row r="737" spans="1:6">
      <c r="A737" s="1">
        <v>2</v>
      </c>
      <c r="B737" s="1" t="s">
        <v>103</v>
      </c>
      <c r="C737" s="1" t="s">
        <v>104</v>
      </c>
      <c r="D737" s="1" t="s">
        <v>35</v>
      </c>
      <c r="E737" s="378">
        <f>API1993_AppendixC!L739</f>
        <v>1.1869992998431323E-3</v>
      </c>
      <c r="F737" s="1">
        <f>API1993_AppendixC!M739</f>
        <v>0</v>
      </c>
    </row>
    <row r="738" spans="1:6">
      <c r="A738" s="1">
        <v>2</v>
      </c>
      <c r="B738" s="1" t="s">
        <v>103</v>
      </c>
      <c r="C738" s="1" t="s">
        <v>104</v>
      </c>
      <c r="D738" s="1" t="s">
        <v>35</v>
      </c>
      <c r="E738" s="378">
        <f>API1993_AppendixC!L740</f>
        <v>1.1869992998431323E-3</v>
      </c>
      <c r="F738" s="1">
        <f>API1993_AppendixC!M740</f>
        <v>0</v>
      </c>
    </row>
    <row r="739" spans="1:6">
      <c r="A739" s="1">
        <v>2</v>
      </c>
      <c r="B739" s="1" t="s">
        <v>103</v>
      </c>
      <c r="C739" s="1" t="s">
        <v>104</v>
      </c>
      <c r="D739" s="1" t="s">
        <v>35</v>
      </c>
      <c r="E739" s="378">
        <f>API1993_AppendixC!L741</f>
        <v>1.1869992998431323E-3</v>
      </c>
      <c r="F739" s="1">
        <f>API1993_AppendixC!M741</f>
        <v>0</v>
      </c>
    </row>
    <row r="740" spans="1:6">
      <c r="A740" s="1">
        <v>2</v>
      </c>
      <c r="B740" s="1" t="s">
        <v>103</v>
      </c>
      <c r="C740" s="1" t="s">
        <v>104</v>
      </c>
      <c r="D740" s="1" t="s">
        <v>35</v>
      </c>
      <c r="E740" s="378">
        <f>API1993_AppendixC!L742</f>
        <v>1.1869992998431323E-3</v>
      </c>
      <c r="F740" s="1">
        <f>API1993_AppendixC!M742</f>
        <v>0</v>
      </c>
    </row>
    <row r="741" spans="1:6">
      <c r="A741" s="1">
        <v>2</v>
      </c>
      <c r="B741" s="1" t="s">
        <v>103</v>
      </c>
      <c r="C741" s="1" t="s">
        <v>104</v>
      </c>
      <c r="D741" s="1" t="s">
        <v>35</v>
      </c>
      <c r="E741" s="378">
        <f>API1993_AppendixC!L743</f>
        <v>1.1869992998431323E-3</v>
      </c>
      <c r="F741" s="1">
        <f>API1993_AppendixC!M743</f>
        <v>0</v>
      </c>
    </row>
    <row r="742" spans="1:6">
      <c r="A742" s="1">
        <v>2</v>
      </c>
      <c r="B742" s="1" t="s">
        <v>103</v>
      </c>
      <c r="C742" s="1" t="s">
        <v>104</v>
      </c>
      <c r="D742" s="1" t="s">
        <v>35</v>
      </c>
      <c r="E742" s="378">
        <f>API1993_AppendixC!L744</f>
        <v>1.1869992998431323E-3</v>
      </c>
      <c r="F742" s="1">
        <f>API1993_AppendixC!M744</f>
        <v>0</v>
      </c>
    </row>
    <row r="743" spans="1:6">
      <c r="A743" s="1">
        <v>2</v>
      </c>
      <c r="B743" s="1" t="s">
        <v>103</v>
      </c>
      <c r="C743" s="1" t="s">
        <v>104</v>
      </c>
      <c r="D743" s="1" t="s">
        <v>35</v>
      </c>
      <c r="E743" s="378">
        <f>API1993_AppendixC!L745</f>
        <v>1.1869992998431323E-3</v>
      </c>
      <c r="F743" s="1">
        <f>API1993_AppendixC!M745</f>
        <v>0</v>
      </c>
    </row>
    <row r="744" spans="1:6">
      <c r="A744" s="1">
        <v>2</v>
      </c>
      <c r="B744" s="1" t="s">
        <v>103</v>
      </c>
      <c r="C744" s="1" t="s">
        <v>104</v>
      </c>
      <c r="D744" s="1" t="s">
        <v>35</v>
      </c>
      <c r="E744" s="378">
        <f>API1993_AppendixC!L746</f>
        <v>9.0969037701599937E-4</v>
      </c>
      <c r="F744" s="1">
        <f>API1993_AppendixC!M746</f>
        <v>0</v>
      </c>
    </row>
    <row r="745" spans="1:6">
      <c r="A745" s="1">
        <v>2</v>
      </c>
      <c r="B745" s="1" t="s">
        <v>103</v>
      </c>
      <c r="C745" s="1" t="s">
        <v>104</v>
      </c>
      <c r="D745" s="1" t="s">
        <v>35</v>
      </c>
      <c r="E745" s="378">
        <f>API1993_AppendixC!L747</f>
        <v>9.0969037701599937E-4</v>
      </c>
      <c r="F745" s="1">
        <f>API1993_AppendixC!M747</f>
        <v>0</v>
      </c>
    </row>
    <row r="746" spans="1:6">
      <c r="A746" s="1">
        <v>2</v>
      </c>
      <c r="B746" s="1" t="s">
        <v>103</v>
      </c>
      <c r="C746" s="1" t="s">
        <v>104</v>
      </c>
      <c r="D746" s="1" t="s">
        <v>35</v>
      </c>
      <c r="E746" s="378">
        <f>API1993_AppendixC!L748</f>
        <v>8.1087011683844831E-4</v>
      </c>
      <c r="F746" s="1">
        <f>API1993_AppendixC!M748</f>
        <v>0</v>
      </c>
    </row>
    <row r="747" spans="1:6">
      <c r="A747" s="1">
        <v>2</v>
      </c>
      <c r="B747" s="1" t="s">
        <v>103</v>
      </c>
      <c r="C747" s="1" t="s">
        <v>104</v>
      </c>
      <c r="D747" s="1" t="s">
        <v>35</v>
      </c>
      <c r="E747" s="378">
        <f>API1993_AppendixC!L749</f>
        <v>7.0775359825659117E-4</v>
      </c>
      <c r="F747" s="1">
        <f>API1993_AppendixC!M749</f>
        <v>0</v>
      </c>
    </row>
    <row r="748" spans="1:6">
      <c r="A748" s="1">
        <v>2</v>
      </c>
      <c r="B748" s="1" t="s">
        <v>103</v>
      </c>
      <c r="C748" s="1" t="s">
        <v>104</v>
      </c>
      <c r="D748" s="1" t="s">
        <v>106</v>
      </c>
      <c r="E748" s="378">
        <f>API1993_AppendixC!L750</f>
        <v>1.2196982399999998</v>
      </c>
      <c r="F748" s="1">
        <f>API1993_AppendixC!M750</f>
        <v>1</v>
      </c>
    </row>
    <row r="749" spans="1:6">
      <c r="A749" s="1">
        <v>2</v>
      </c>
      <c r="B749" s="1" t="s">
        <v>103</v>
      </c>
      <c r="C749" s="1" t="s">
        <v>104</v>
      </c>
      <c r="D749" s="1" t="s">
        <v>106</v>
      </c>
      <c r="E749" s="378">
        <f>API1993_AppendixC!L751</f>
        <v>1.2196982399999998</v>
      </c>
      <c r="F749" s="1">
        <f>API1993_AppendixC!M751</f>
        <v>1</v>
      </c>
    </row>
    <row r="750" spans="1:6">
      <c r="A750" s="1">
        <v>2</v>
      </c>
      <c r="B750" s="1" t="s">
        <v>103</v>
      </c>
      <c r="C750" s="1" t="s">
        <v>104</v>
      </c>
      <c r="D750" s="1" t="s">
        <v>106</v>
      </c>
      <c r="E750" s="378">
        <f>API1993_AppendixC!L752</f>
        <v>1.2196982399999998</v>
      </c>
      <c r="F750" s="1">
        <f>API1993_AppendixC!M752</f>
        <v>1</v>
      </c>
    </row>
    <row r="751" spans="1:6">
      <c r="A751" s="1">
        <v>2</v>
      </c>
      <c r="B751" s="1" t="s">
        <v>103</v>
      </c>
      <c r="C751" s="1" t="s">
        <v>104</v>
      </c>
      <c r="D751" s="1" t="s">
        <v>106</v>
      </c>
      <c r="E751" s="378">
        <f>API1993_AppendixC!L753</f>
        <v>2.2126217653943209E-2</v>
      </c>
      <c r="F751" s="1">
        <f>API1993_AppendixC!M753</f>
        <v>0</v>
      </c>
    </row>
    <row r="752" spans="1:6">
      <c r="A752" s="1">
        <v>2</v>
      </c>
      <c r="B752" s="1" t="s">
        <v>103</v>
      </c>
      <c r="C752" s="1" t="s">
        <v>104</v>
      </c>
      <c r="D752" s="1" t="s">
        <v>106</v>
      </c>
      <c r="E752" s="378">
        <f>API1993_AppendixC!L754</f>
        <v>1.9401137005096811E-2</v>
      </c>
      <c r="F752" s="1">
        <f>API1993_AppendixC!M754</f>
        <v>0</v>
      </c>
    </row>
    <row r="753" spans="1:6">
      <c r="A753" s="1">
        <v>2</v>
      </c>
      <c r="B753" s="1" t="s">
        <v>103</v>
      </c>
      <c r="C753" s="1" t="s">
        <v>104</v>
      </c>
      <c r="D753" s="1" t="s">
        <v>106</v>
      </c>
      <c r="E753" s="378">
        <f>API1993_AppendixC!L755</f>
        <v>1.0454018412035521E-2</v>
      </c>
      <c r="F753" s="1">
        <f>API1993_AppendixC!M755</f>
        <v>0</v>
      </c>
    </row>
    <row r="754" spans="1:6">
      <c r="A754" s="1">
        <v>2</v>
      </c>
      <c r="B754" s="1" t="s">
        <v>103</v>
      </c>
      <c r="C754" s="1" t="s">
        <v>104</v>
      </c>
      <c r="D754" s="1" t="s">
        <v>106</v>
      </c>
      <c r="E754" s="378">
        <f>API1993_AppendixC!L756</f>
        <v>6.3466556302616212E-3</v>
      </c>
      <c r="F754" s="1">
        <f>API1993_AppendixC!M756</f>
        <v>0</v>
      </c>
    </row>
    <row r="755" spans="1:6">
      <c r="A755" s="1">
        <v>2</v>
      </c>
      <c r="B755" s="1" t="s">
        <v>103</v>
      </c>
      <c r="C755" s="1" t="s">
        <v>104</v>
      </c>
      <c r="D755" s="1" t="s">
        <v>106</v>
      </c>
      <c r="E755" s="378">
        <f>API1993_AppendixC!L757</f>
        <v>4.9983559736136475E-3</v>
      </c>
      <c r="F755" s="1">
        <f>API1993_AppendixC!M757</f>
        <v>0</v>
      </c>
    </row>
    <row r="756" spans="1:6">
      <c r="A756" s="1">
        <v>2</v>
      </c>
      <c r="B756" s="1" t="s">
        <v>103</v>
      </c>
      <c r="C756" s="1" t="s">
        <v>104</v>
      </c>
      <c r="D756" s="1" t="s">
        <v>106</v>
      </c>
      <c r="E756" s="378">
        <f>API1993_AppendixC!L758</f>
        <v>3.3229248158696224E-3</v>
      </c>
      <c r="F756" s="1">
        <f>API1993_AppendixC!M758</f>
        <v>0</v>
      </c>
    </row>
    <row r="757" spans="1:6">
      <c r="A757" s="1">
        <v>2</v>
      </c>
      <c r="B757" s="1" t="s">
        <v>103</v>
      </c>
      <c r="C757" s="1" t="s">
        <v>104</v>
      </c>
      <c r="D757" s="1" t="s">
        <v>106</v>
      </c>
      <c r="E757" s="378">
        <f>API1993_AppendixC!L759</f>
        <v>1.2196982399999998</v>
      </c>
      <c r="F757" s="1">
        <f>API1993_AppendixC!M759</f>
        <v>1</v>
      </c>
    </row>
    <row r="758" spans="1:6">
      <c r="A758" s="1">
        <v>2</v>
      </c>
      <c r="B758" s="1" t="s">
        <v>103</v>
      </c>
      <c r="C758" s="1" t="s">
        <v>104</v>
      </c>
      <c r="D758" s="1" t="s">
        <v>106</v>
      </c>
      <c r="E758" s="378">
        <f>API1993_AppendixC!L760</f>
        <v>2.4634567057026553E-2</v>
      </c>
      <c r="F758" s="1">
        <f>API1993_AppendixC!M760</f>
        <v>0</v>
      </c>
    </row>
    <row r="759" spans="1:6">
      <c r="A759" s="1">
        <v>2</v>
      </c>
      <c r="B759" s="1" t="s">
        <v>103</v>
      </c>
      <c r="C759" s="1" t="s">
        <v>104</v>
      </c>
      <c r="D759" s="1" t="s">
        <v>106</v>
      </c>
      <c r="E759" s="378">
        <f>API1993_AppendixC!L761</f>
        <v>1.2196982399999998</v>
      </c>
      <c r="F759" s="1">
        <f>API1993_AppendixC!M761</f>
        <v>1</v>
      </c>
    </row>
    <row r="760" spans="1:6">
      <c r="A760" s="1">
        <v>2</v>
      </c>
      <c r="B760" s="1" t="s">
        <v>103</v>
      </c>
      <c r="C760" s="1" t="s">
        <v>104</v>
      </c>
      <c r="D760" s="1" t="s">
        <v>106</v>
      </c>
      <c r="E760" s="378">
        <f>API1993_AppendixC!L762</f>
        <v>1.2196982399999998</v>
      </c>
      <c r="F760" s="1">
        <f>API1993_AppendixC!M762</f>
        <v>1</v>
      </c>
    </row>
    <row r="761" spans="1:6">
      <c r="A761" s="1">
        <v>2</v>
      </c>
      <c r="B761" s="1" t="s">
        <v>103</v>
      </c>
      <c r="C761" s="1" t="s">
        <v>104</v>
      </c>
      <c r="D761" s="1" t="s">
        <v>106</v>
      </c>
      <c r="E761" s="378">
        <f>API1993_AppendixC!L763</f>
        <v>1.2196982399999998</v>
      </c>
      <c r="F761" s="1">
        <f>API1993_AppendixC!M763</f>
        <v>1</v>
      </c>
    </row>
    <row r="762" spans="1:6">
      <c r="A762" s="1">
        <v>2</v>
      </c>
      <c r="B762" s="1" t="s">
        <v>103</v>
      </c>
      <c r="C762" s="1" t="s">
        <v>104</v>
      </c>
      <c r="D762" s="1" t="s">
        <v>106</v>
      </c>
      <c r="E762" s="378">
        <f>API1993_AppendixC!L764</f>
        <v>1.9401137005096811E-2</v>
      </c>
      <c r="F762" s="1">
        <f>API1993_AppendixC!M764</f>
        <v>0</v>
      </c>
    </row>
    <row r="763" spans="1:6">
      <c r="A763" s="1">
        <v>2</v>
      </c>
      <c r="B763" s="1" t="s">
        <v>103</v>
      </c>
      <c r="C763" s="1" t="s">
        <v>104</v>
      </c>
      <c r="D763" s="1" t="s">
        <v>106</v>
      </c>
      <c r="E763" s="378">
        <f>API1993_AppendixC!L765</f>
        <v>1.6377147733000811E-2</v>
      </c>
      <c r="F763" s="1">
        <f>API1993_AppendixC!M765</f>
        <v>0</v>
      </c>
    </row>
    <row r="764" spans="1:6">
      <c r="A764" s="1">
        <v>2</v>
      </c>
      <c r="B764" s="1" t="s">
        <v>103</v>
      </c>
      <c r="C764" s="1" t="s">
        <v>104</v>
      </c>
      <c r="D764" s="1" t="s">
        <v>106</v>
      </c>
      <c r="E764" s="378">
        <f>API1993_AppendixC!L766</f>
        <v>8.5745995663716202E-3</v>
      </c>
      <c r="F764" s="1">
        <f>API1993_AppendixC!M766</f>
        <v>0</v>
      </c>
    </row>
    <row r="765" spans="1:6">
      <c r="A765" s="1">
        <v>2</v>
      </c>
      <c r="B765" s="1" t="s">
        <v>103</v>
      </c>
      <c r="C765" s="1" t="s">
        <v>104</v>
      </c>
      <c r="D765" s="1" t="s">
        <v>106</v>
      </c>
      <c r="E765" s="378">
        <f>API1993_AppendixC!L767</f>
        <v>7.5185458062857046E-3</v>
      </c>
      <c r="F765" s="1">
        <f>API1993_AppendixC!M767</f>
        <v>0</v>
      </c>
    </row>
    <row r="766" spans="1:6">
      <c r="A766" s="1">
        <v>2</v>
      </c>
      <c r="B766" s="1" t="s">
        <v>103</v>
      </c>
      <c r="C766" s="1" t="s">
        <v>104</v>
      </c>
      <c r="D766" s="1" t="s">
        <v>106</v>
      </c>
      <c r="E766" s="378">
        <f>API1993_AppendixC!L768</f>
        <v>6.3466556302616212E-3</v>
      </c>
      <c r="F766" s="1">
        <f>API1993_AppendixC!M768</f>
        <v>0</v>
      </c>
    </row>
    <row r="767" spans="1:6">
      <c r="A767" s="1">
        <v>2</v>
      </c>
      <c r="B767" s="1" t="s">
        <v>103</v>
      </c>
      <c r="C767" s="1" t="s">
        <v>104</v>
      </c>
      <c r="D767" s="1" t="s">
        <v>106</v>
      </c>
      <c r="E767" s="378">
        <f>API1993_AppendixC!L769</f>
        <v>4.6202973423223612E-3</v>
      </c>
      <c r="F767" s="1">
        <f>API1993_AppendixC!M769</f>
        <v>0</v>
      </c>
    </row>
    <row r="768" spans="1:6">
      <c r="A768" s="1">
        <v>2</v>
      </c>
      <c r="B768" s="1" t="s">
        <v>103</v>
      </c>
      <c r="C768" s="1" t="s">
        <v>104</v>
      </c>
      <c r="D768" s="1" t="s">
        <v>106</v>
      </c>
      <c r="E768" s="378">
        <f>API1993_AppendixC!L770</f>
        <v>4.2192792195886765E-3</v>
      </c>
      <c r="F768" s="1">
        <f>API1993_AppendixC!M770</f>
        <v>0</v>
      </c>
    </row>
    <row r="769" spans="1:6">
      <c r="A769" s="1">
        <v>2</v>
      </c>
      <c r="B769" s="1" t="s">
        <v>103</v>
      </c>
      <c r="C769" s="1" t="s">
        <v>104</v>
      </c>
      <c r="D769" s="1" t="s">
        <v>106</v>
      </c>
      <c r="E769" s="378">
        <f>API1993_AppendixC!L771</f>
        <v>4.2192792195886765E-3</v>
      </c>
      <c r="F769" s="1">
        <f>API1993_AppendixC!M771</f>
        <v>0</v>
      </c>
    </row>
    <row r="770" spans="1:6">
      <c r="A770" s="1">
        <v>2</v>
      </c>
      <c r="B770" s="1" t="s">
        <v>103</v>
      </c>
      <c r="C770" s="1" t="s">
        <v>104</v>
      </c>
      <c r="D770" s="1" t="s">
        <v>106</v>
      </c>
      <c r="E770" s="378">
        <f>API1993_AppendixC!L772</f>
        <v>2.6932908810621595E-3</v>
      </c>
      <c r="F770" s="1">
        <f>API1993_AppendixC!M772</f>
        <v>0</v>
      </c>
    </row>
    <row r="771" spans="1:6">
      <c r="A771" s="1">
        <v>2</v>
      </c>
      <c r="B771" s="1" t="s">
        <v>103</v>
      </c>
      <c r="C771" s="1" t="s">
        <v>104</v>
      </c>
      <c r="D771" s="1" t="s">
        <v>106</v>
      </c>
      <c r="E771" s="378">
        <f>API1993_AppendixC!L773</f>
        <v>2.6932908810621595E-3</v>
      </c>
      <c r="F771" s="1">
        <f>API1993_AppendixC!M773</f>
        <v>0</v>
      </c>
    </row>
    <row r="772" spans="1:6">
      <c r="A772" s="1">
        <v>2</v>
      </c>
      <c r="B772" s="1" t="s">
        <v>103</v>
      </c>
      <c r="C772" s="1" t="s">
        <v>104</v>
      </c>
      <c r="D772" s="1" t="s">
        <v>106</v>
      </c>
      <c r="E772" s="378">
        <f>API1993_AppendixC!L774</f>
        <v>2.6932908810621595E-3</v>
      </c>
      <c r="F772" s="1">
        <f>API1993_AppendixC!M774</f>
        <v>0</v>
      </c>
    </row>
    <row r="773" spans="1:6">
      <c r="A773" s="1">
        <v>2</v>
      </c>
      <c r="B773" s="1" t="s">
        <v>103</v>
      </c>
      <c r="C773" s="1" t="s">
        <v>104</v>
      </c>
      <c r="D773" s="1" t="s">
        <v>106</v>
      </c>
      <c r="E773" s="378">
        <f>API1993_AppendixC!L775</f>
        <v>1.6351023176452532E-3</v>
      </c>
      <c r="F773" s="1">
        <f>API1993_AppendixC!M775</f>
        <v>0</v>
      </c>
    </row>
    <row r="774" spans="1:6">
      <c r="A774" s="1">
        <v>2</v>
      </c>
      <c r="B774" s="1" t="s">
        <v>103</v>
      </c>
      <c r="C774" s="1" t="s">
        <v>104</v>
      </c>
      <c r="D774" s="1" t="s">
        <v>106</v>
      </c>
      <c r="E774" s="378">
        <f>API1993_AppendixC!L776</f>
        <v>1.2877370245051047E-3</v>
      </c>
      <c r="F774" s="1">
        <f>API1993_AppendixC!M776</f>
        <v>0</v>
      </c>
    </row>
    <row r="775" spans="1:6">
      <c r="A775" s="1">
        <v>2</v>
      </c>
      <c r="B775" s="1" t="s">
        <v>103</v>
      </c>
      <c r="C775" s="1" t="s">
        <v>104</v>
      </c>
      <c r="D775" s="1" t="s">
        <v>106</v>
      </c>
      <c r="E775" s="378">
        <f>API1993_AppendixC!L777</f>
        <v>1.2877370245051047E-3</v>
      </c>
      <c r="F775" s="1">
        <f>API1993_AppendixC!M777</f>
        <v>0</v>
      </c>
    </row>
    <row r="776" spans="1:6">
      <c r="A776" s="1">
        <v>2</v>
      </c>
      <c r="B776" s="1" t="s">
        <v>103</v>
      </c>
      <c r="C776" s="1" t="s">
        <v>104</v>
      </c>
      <c r="D776" s="1" t="s">
        <v>18</v>
      </c>
      <c r="E776" s="378">
        <f>API1993_AppendixC!L778</f>
        <v>1.2897944834392005E-2</v>
      </c>
      <c r="F776" s="1">
        <f>API1993_AppendixC!M778</f>
        <v>0</v>
      </c>
    </row>
    <row r="777" spans="1:6">
      <c r="A777" s="1">
        <v>2</v>
      </c>
      <c r="B777" s="1" t="s">
        <v>103</v>
      </c>
      <c r="C777" s="1" t="s">
        <v>104</v>
      </c>
      <c r="D777" s="1" t="s">
        <v>106</v>
      </c>
      <c r="E777" s="378">
        <f>API1993_AppendixC!L779</f>
        <v>1.2897944834392005E-2</v>
      </c>
      <c r="F777" s="1">
        <f>API1993_AppendixC!M779</f>
        <v>0</v>
      </c>
    </row>
    <row r="778" spans="1:6">
      <c r="A778" s="1">
        <v>2</v>
      </c>
      <c r="B778" s="1" t="s">
        <v>103</v>
      </c>
      <c r="C778" s="1" t="s">
        <v>104</v>
      </c>
      <c r="D778" s="1" t="s">
        <v>106</v>
      </c>
      <c r="E778" s="378">
        <f>API1993_AppendixC!L780</f>
        <v>1.2196982399999998</v>
      </c>
      <c r="F778" s="1">
        <f>API1993_AppendixC!M780</f>
        <v>1</v>
      </c>
    </row>
    <row r="779" spans="1:6">
      <c r="A779" s="1">
        <v>2</v>
      </c>
      <c r="B779" s="1" t="s">
        <v>103</v>
      </c>
      <c r="C779" s="1" t="s">
        <v>104</v>
      </c>
      <c r="D779" s="1" t="s">
        <v>106</v>
      </c>
      <c r="E779" s="378">
        <f>API1993_AppendixC!L781</f>
        <v>3.3282339599103997E-2</v>
      </c>
      <c r="F779" s="1">
        <f>API1993_AppendixC!M781</f>
        <v>0</v>
      </c>
    </row>
    <row r="780" spans="1:6">
      <c r="A780" s="1">
        <v>2</v>
      </c>
      <c r="B780" s="1" t="s">
        <v>103</v>
      </c>
      <c r="C780" s="1" t="s">
        <v>104</v>
      </c>
      <c r="D780" s="1" t="s">
        <v>106</v>
      </c>
      <c r="E780" s="378">
        <f>API1993_AppendixC!L782</f>
        <v>6.3466556302616212E-3</v>
      </c>
      <c r="F780" s="1">
        <f>API1993_AppendixC!M782</f>
        <v>0</v>
      </c>
    </row>
    <row r="781" spans="1:6">
      <c r="A781" s="1">
        <v>2</v>
      </c>
      <c r="B781" s="1" t="s">
        <v>103</v>
      </c>
      <c r="C781" s="1" t="s">
        <v>104</v>
      </c>
      <c r="D781" s="1" t="s">
        <v>106</v>
      </c>
      <c r="E781" s="378">
        <f>API1993_AppendixC!L783</f>
        <v>4.9983559736136475E-3</v>
      </c>
      <c r="F781" s="1">
        <f>API1993_AppendixC!M783</f>
        <v>0</v>
      </c>
    </row>
    <row r="782" spans="1:6">
      <c r="A782" s="1">
        <v>2</v>
      </c>
      <c r="B782" s="1" t="s">
        <v>103</v>
      </c>
      <c r="C782" s="1" t="s">
        <v>104</v>
      </c>
      <c r="D782" s="1" t="s">
        <v>106</v>
      </c>
      <c r="E782" s="378">
        <f>API1993_AppendixC!L784</f>
        <v>3.3229248158696224E-3</v>
      </c>
      <c r="F782" s="1">
        <f>API1993_AppendixC!M784</f>
        <v>0</v>
      </c>
    </row>
    <row r="783" spans="1:6">
      <c r="A783" s="1">
        <v>2</v>
      </c>
      <c r="B783" s="1" t="s">
        <v>103</v>
      </c>
      <c r="C783" s="1" t="s">
        <v>104</v>
      </c>
      <c r="D783" s="1" t="s">
        <v>106</v>
      </c>
      <c r="E783" s="378">
        <f>API1993_AppendixC!L785</f>
        <v>3.3229248158696224E-3</v>
      </c>
      <c r="F783" s="1">
        <f>API1993_AppendixC!M785</f>
        <v>0</v>
      </c>
    </row>
    <row r="784" spans="1:6">
      <c r="A784" s="1">
        <v>2</v>
      </c>
      <c r="B784" s="1" t="s">
        <v>103</v>
      </c>
      <c r="C784" s="1" t="s">
        <v>104</v>
      </c>
      <c r="D784" s="1" t="s">
        <v>106</v>
      </c>
      <c r="E784" s="378">
        <f>API1993_AppendixC!L786</f>
        <v>2.9136710403295401E-3</v>
      </c>
      <c r="F784" s="1">
        <f>API1993_AppendixC!M786</f>
        <v>0</v>
      </c>
    </row>
    <row r="785" spans="1:6">
      <c r="A785" s="1">
        <v>2</v>
      </c>
      <c r="B785" s="1" t="s">
        <v>103</v>
      </c>
      <c r="C785" s="1" t="s">
        <v>104</v>
      </c>
      <c r="D785" s="1" t="s">
        <v>106</v>
      </c>
      <c r="E785" s="378">
        <f>API1993_AppendixC!L787</f>
        <v>1.6351023176452532E-3</v>
      </c>
      <c r="F785" s="1">
        <f>API1993_AppendixC!M787</f>
        <v>0</v>
      </c>
    </row>
    <row r="786" spans="1:6">
      <c r="A786" s="1">
        <v>2</v>
      </c>
      <c r="B786" s="1" t="s">
        <v>103</v>
      </c>
      <c r="C786" s="1" t="s">
        <v>104</v>
      </c>
      <c r="D786" s="1" t="s">
        <v>35</v>
      </c>
      <c r="E786" s="378">
        <f>API1993_AppendixC!L788</f>
        <v>7.0775359825659117E-4</v>
      </c>
      <c r="F786" s="1">
        <f>API1993_AppendixC!M788</f>
        <v>0</v>
      </c>
    </row>
    <row r="787" spans="1:6">
      <c r="A787" s="1">
        <v>2</v>
      </c>
      <c r="B787" s="1" t="s">
        <v>103</v>
      </c>
      <c r="C787" s="1" t="s">
        <v>104</v>
      </c>
      <c r="D787" s="1" t="s">
        <v>35</v>
      </c>
      <c r="E787" s="378">
        <f>API1993_AppendixC!L789</f>
        <v>7.0775359825659117E-4</v>
      </c>
      <c r="F787" s="1">
        <f>API1993_AppendixC!M789</f>
        <v>0</v>
      </c>
    </row>
    <row r="788" spans="1:6">
      <c r="A788" s="1">
        <v>2</v>
      </c>
      <c r="B788" s="1" t="s">
        <v>103</v>
      </c>
      <c r="C788" s="1" t="s">
        <v>104</v>
      </c>
      <c r="D788" s="1" t="s">
        <v>35</v>
      </c>
      <c r="E788" s="378">
        <f>API1993_AppendixC!L790</f>
        <v>5.9922126393256313E-4</v>
      </c>
      <c r="F788" s="1">
        <f>API1993_AppendixC!M790</f>
        <v>0</v>
      </c>
    </row>
    <row r="789" spans="1:6">
      <c r="A789" s="1">
        <v>2</v>
      </c>
      <c r="B789" s="1" t="s">
        <v>103</v>
      </c>
      <c r="C789" s="1" t="s">
        <v>104</v>
      </c>
      <c r="D789" s="1" t="s">
        <v>35</v>
      </c>
      <c r="E789" s="378">
        <f>API1993_AppendixC!L791</f>
        <v>5.9922126393256313E-4</v>
      </c>
      <c r="F789" s="1">
        <f>API1993_AppendixC!M791</f>
        <v>0</v>
      </c>
    </row>
    <row r="790" spans="1:6">
      <c r="A790" s="1">
        <v>2</v>
      </c>
      <c r="B790" s="1" t="s">
        <v>103</v>
      </c>
      <c r="C790" s="1" t="s">
        <v>104</v>
      </c>
      <c r="D790" s="1" t="s">
        <v>35</v>
      </c>
      <c r="E790" s="378">
        <f>API1993_AppendixC!L792</f>
        <v>5.9922126393256313E-4</v>
      </c>
      <c r="F790" s="1">
        <f>API1993_AppendixC!M792</f>
        <v>0</v>
      </c>
    </row>
    <row r="791" spans="1:6">
      <c r="A791" s="1">
        <v>2</v>
      </c>
      <c r="B791" s="1" t="s">
        <v>103</v>
      </c>
      <c r="C791" s="1" t="s">
        <v>104</v>
      </c>
      <c r="D791" s="1" t="s">
        <v>35</v>
      </c>
      <c r="E791" s="378">
        <f>API1993_AppendixC!L793</f>
        <v>4.8348490431881282E-4</v>
      </c>
      <c r="F791" s="1">
        <f>API1993_AppendixC!M793</f>
        <v>0</v>
      </c>
    </row>
    <row r="792" spans="1:6">
      <c r="A792" s="1">
        <v>2</v>
      </c>
      <c r="B792" s="1" t="s">
        <v>103</v>
      </c>
      <c r="C792" s="1" t="s">
        <v>104</v>
      </c>
      <c r="D792" s="1" t="s">
        <v>35</v>
      </c>
      <c r="E792" s="378">
        <f>API1993_AppendixC!L794</f>
        <v>4.8348490431881282E-4</v>
      </c>
      <c r="F792" s="1">
        <f>API1993_AppendixC!M794</f>
        <v>0</v>
      </c>
    </row>
    <row r="793" spans="1:6">
      <c r="A793" s="1">
        <v>2</v>
      </c>
      <c r="B793" s="1" t="s">
        <v>103</v>
      </c>
      <c r="C793" s="1" t="s">
        <v>104</v>
      </c>
      <c r="D793" s="1" t="s">
        <v>35</v>
      </c>
      <c r="E793" s="378">
        <f>API1993_AppendixC!L795</f>
        <v>3.5728833686437839E-4</v>
      </c>
      <c r="F793" s="1">
        <f>API1993_AppendixC!M795</f>
        <v>0</v>
      </c>
    </row>
    <row r="794" spans="1:6">
      <c r="A794" s="1">
        <v>2</v>
      </c>
      <c r="B794" s="1" t="s">
        <v>103</v>
      </c>
      <c r="C794" s="1" t="s">
        <v>104</v>
      </c>
      <c r="D794" s="1" t="s">
        <v>35</v>
      </c>
      <c r="E794" s="378">
        <f>API1993_AppendixC!L796</f>
        <v>3.5728833686437839E-4</v>
      </c>
      <c r="F794" s="1">
        <f>API1993_AppendixC!M796</f>
        <v>0</v>
      </c>
    </row>
    <row r="795" spans="1:6">
      <c r="A795" s="1">
        <v>2</v>
      </c>
      <c r="B795" s="1" t="s">
        <v>103</v>
      </c>
      <c r="C795" s="1" t="s">
        <v>104</v>
      </c>
      <c r="D795" s="1" t="s">
        <v>35</v>
      </c>
      <c r="E795" s="378">
        <f>API1993_AppendixC!L797</f>
        <v>3.5728833686437839E-4</v>
      </c>
      <c r="F795" s="1">
        <f>API1993_AppendixC!M797</f>
        <v>0</v>
      </c>
    </row>
    <row r="796" spans="1:6">
      <c r="A796" s="1">
        <v>2</v>
      </c>
      <c r="B796" s="1" t="s">
        <v>103</v>
      </c>
      <c r="C796" s="1" t="s">
        <v>104</v>
      </c>
      <c r="D796" s="1" t="s">
        <v>35</v>
      </c>
      <c r="E796" s="378">
        <f>API1993_AppendixC!L798</f>
        <v>3.5728833686437839E-4</v>
      </c>
      <c r="F796" s="1">
        <f>API1993_AppendixC!M798</f>
        <v>0</v>
      </c>
    </row>
    <row r="797" spans="1:6">
      <c r="A797" s="1">
        <v>2</v>
      </c>
      <c r="B797" s="1" t="s">
        <v>103</v>
      </c>
      <c r="C797" s="1" t="s">
        <v>104</v>
      </c>
      <c r="D797" s="1" t="s">
        <v>35</v>
      </c>
      <c r="E797" s="378">
        <f>API1993_AppendixC!L799</f>
        <v>2.882800190190554E-4</v>
      </c>
      <c r="F797" s="1">
        <f>API1993_AppendixC!M799</f>
        <v>0</v>
      </c>
    </row>
    <row r="798" spans="1:6">
      <c r="A798" s="1">
        <v>2</v>
      </c>
      <c r="B798" s="1" t="s">
        <v>103</v>
      </c>
      <c r="C798" s="1" t="s">
        <v>104</v>
      </c>
      <c r="D798" s="1" t="s">
        <v>10</v>
      </c>
      <c r="E798" s="378">
        <f>API1993_AppendixC!L800</f>
        <v>0.50241456000000007</v>
      </c>
      <c r="F798" s="1">
        <f>API1993_AppendixC!M800</f>
        <v>1</v>
      </c>
    </row>
    <row r="799" spans="1:6">
      <c r="A799" s="1">
        <v>2</v>
      </c>
      <c r="B799" s="1" t="s">
        <v>103</v>
      </c>
      <c r="C799" s="1" t="s">
        <v>104</v>
      </c>
      <c r="D799" s="1" t="s">
        <v>10</v>
      </c>
      <c r="E799" s="378">
        <f>API1993_AppendixC!L801</f>
        <v>0.50241456000000007</v>
      </c>
      <c r="F799" s="1">
        <f>API1993_AppendixC!M801</f>
        <v>1</v>
      </c>
    </row>
    <row r="800" spans="1:6">
      <c r="A800" s="1">
        <v>2</v>
      </c>
      <c r="B800" s="1" t="s">
        <v>103</v>
      </c>
      <c r="C800" s="1" t="s">
        <v>104</v>
      </c>
      <c r="D800" s="1" t="s">
        <v>10</v>
      </c>
      <c r="E800" s="378">
        <f>API1993_AppendixC!L802</f>
        <v>0.50241456000000007</v>
      </c>
      <c r="F800" s="1">
        <f>API1993_AppendixC!M802</f>
        <v>1</v>
      </c>
    </row>
    <row r="801" spans="1:6">
      <c r="A801" s="1">
        <v>2</v>
      </c>
      <c r="B801" s="1" t="s">
        <v>103</v>
      </c>
      <c r="C801" s="1" t="s">
        <v>104</v>
      </c>
      <c r="D801" s="1" t="s">
        <v>10</v>
      </c>
      <c r="E801" s="378">
        <f>API1993_AppendixC!L803</f>
        <v>0.50241456000000007</v>
      </c>
      <c r="F801" s="1">
        <f>API1993_AppendixC!M803</f>
        <v>1</v>
      </c>
    </row>
    <row r="802" spans="1:6">
      <c r="A802" s="1">
        <v>2</v>
      </c>
      <c r="B802" s="1" t="s">
        <v>103</v>
      </c>
      <c r="C802" s="1" t="s">
        <v>104</v>
      </c>
      <c r="D802" s="1" t="s">
        <v>10</v>
      </c>
      <c r="E802" s="378">
        <f>API1993_AppendixC!L804</f>
        <v>0.50241456000000007</v>
      </c>
      <c r="F802" s="1">
        <f>API1993_AppendixC!M804</f>
        <v>1</v>
      </c>
    </row>
    <row r="803" spans="1:6">
      <c r="A803" s="1">
        <v>2</v>
      </c>
      <c r="B803" s="1" t="s">
        <v>103</v>
      </c>
      <c r="C803" s="1" t="s">
        <v>104</v>
      </c>
      <c r="D803" s="1" t="s">
        <v>10</v>
      </c>
      <c r="E803" s="378">
        <f>API1993_AppendixC!L805</f>
        <v>0.50241456000000007</v>
      </c>
      <c r="F803" s="1">
        <f>API1993_AppendixC!M805</f>
        <v>1</v>
      </c>
    </row>
    <row r="804" spans="1:6">
      <c r="A804" s="1">
        <v>2</v>
      </c>
      <c r="B804" s="1" t="s">
        <v>103</v>
      </c>
      <c r="C804" s="1" t="s">
        <v>104</v>
      </c>
      <c r="D804" s="1" t="s">
        <v>10</v>
      </c>
      <c r="E804" s="378">
        <f>API1993_AppendixC!L806</f>
        <v>0.50241456000000007</v>
      </c>
      <c r="F804" s="1">
        <f>API1993_AppendixC!M806</f>
        <v>1</v>
      </c>
    </row>
    <row r="805" spans="1:6">
      <c r="A805" s="1">
        <v>2</v>
      </c>
      <c r="B805" s="1" t="s">
        <v>103</v>
      </c>
      <c r="C805" s="1" t="s">
        <v>104</v>
      </c>
      <c r="D805" s="1" t="s">
        <v>10</v>
      </c>
      <c r="E805" s="378">
        <f>API1993_AppendixC!L807</f>
        <v>0.50241456000000007</v>
      </c>
      <c r="F805" s="1">
        <f>API1993_AppendixC!M807</f>
        <v>1</v>
      </c>
    </row>
    <row r="806" spans="1:6">
      <c r="A806" s="1">
        <v>2</v>
      </c>
      <c r="B806" s="1" t="s">
        <v>103</v>
      </c>
      <c r="C806" s="1" t="s">
        <v>104</v>
      </c>
      <c r="D806" s="1" t="s">
        <v>10</v>
      </c>
      <c r="E806" s="378">
        <f>API1993_AppendixC!L808</f>
        <v>0.50241456000000007</v>
      </c>
      <c r="F806" s="1">
        <f>API1993_AppendixC!M808</f>
        <v>1</v>
      </c>
    </row>
    <row r="807" spans="1:6">
      <c r="A807" s="1">
        <v>2</v>
      </c>
      <c r="B807" s="1" t="s">
        <v>103</v>
      </c>
      <c r="C807" s="1" t="s">
        <v>104</v>
      </c>
      <c r="D807" s="1" t="s">
        <v>10</v>
      </c>
      <c r="E807" s="378">
        <f>API1993_AppendixC!L809</f>
        <v>1.6458430734213492E-2</v>
      </c>
      <c r="F807" s="1">
        <f>API1993_AppendixC!M809</f>
        <v>0</v>
      </c>
    </row>
    <row r="808" spans="1:6">
      <c r="A808" s="1">
        <v>2</v>
      </c>
      <c r="B808" s="1" t="s">
        <v>103</v>
      </c>
      <c r="C808" s="1" t="s">
        <v>104</v>
      </c>
      <c r="D808" s="1" t="s">
        <v>10</v>
      </c>
      <c r="E808" s="378">
        <f>API1993_AppendixC!L810</f>
        <v>7.5944278544574422E-3</v>
      </c>
      <c r="F808" s="1">
        <f>API1993_AppendixC!M810</f>
        <v>0</v>
      </c>
    </row>
    <row r="809" spans="1:6">
      <c r="A809" s="1">
        <v>2</v>
      </c>
      <c r="B809" s="1" t="s">
        <v>103</v>
      </c>
      <c r="C809" s="1" t="s">
        <v>104</v>
      </c>
      <c r="D809" s="1" t="s">
        <v>10</v>
      </c>
      <c r="E809" s="378">
        <f>API1993_AppendixC!L811</f>
        <v>7.5944278544574422E-3</v>
      </c>
      <c r="F809" s="1">
        <f>API1993_AppendixC!M811</f>
        <v>0</v>
      </c>
    </row>
    <row r="810" spans="1:6">
      <c r="A810" s="1">
        <v>2</v>
      </c>
      <c r="B810" s="1" t="s">
        <v>103</v>
      </c>
      <c r="C810" s="1" t="s">
        <v>104</v>
      </c>
      <c r="D810" s="1" t="s">
        <v>10</v>
      </c>
      <c r="E810" s="378">
        <f>API1993_AppendixC!L812</f>
        <v>5.3004597506958436E-3</v>
      </c>
      <c r="F810" s="1">
        <f>API1993_AppendixC!M812</f>
        <v>0</v>
      </c>
    </row>
    <row r="811" spans="1:6">
      <c r="A811" s="1">
        <v>2</v>
      </c>
      <c r="B811" s="1" t="s">
        <v>103</v>
      </c>
      <c r="C811" s="1" t="s">
        <v>104</v>
      </c>
      <c r="D811" s="1" t="s">
        <v>10</v>
      </c>
      <c r="E811" s="378">
        <f>API1993_AppendixC!L813</f>
        <v>4.6619750379179488E-3</v>
      </c>
      <c r="F811" s="1">
        <f>API1993_AppendixC!M813</f>
        <v>0</v>
      </c>
    </row>
    <row r="812" spans="1:6">
      <c r="A812" s="1">
        <v>2</v>
      </c>
      <c r="B812" s="1" t="s">
        <v>103</v>
      </c>
      <c r="C812" s="1" t="s">
        <v>104</v>
      </c>
      <c r="D812" s="1" t="s">
        <v>10</v>
      </c>
      <c r="E812" s="378">
        <f>API1993_AppendixC!L814</f>
        <v>4.6619750379179488E-3</v>
      </c>
      <c r="F812" s="1">
        <f>API1993_AppendixC!M814</f>
        <v>0</v>
      </c>
    </row>
    <row r="813" spans="1:6">
      <c r="A813" s="1">
        <v>2</v>
      </c>
      <c r="B813" s="1" t="s">
        <v>103</v>
      </c>
      <c r="C813" s="1" t="s">
        <v>104</v>
      </c>
      <c r="D813" s="1" t="s">
        <v>10</v>
      </c>
      <c r="E813" s="378">
        <f>API1993_AppendixC!L815</f>
        <v>3.6267612257426338E-3</v>
      </c>
      <c r="F813" s="1">
        <f>API1993_AppendixC!M815</f>
        <v>0</v>
      </c>
    </row>
    <row r="814" spans="1:6">
      <c r="A814" s="1">
        <v>2</v>
      </c>
      <c r="B814" s="1" t="s">
        <v>103</v>
      </c>
      <c r="C814" s="1" t="s">
        <v>104</v>
      </c>
      <c r="D814" s="1" t="s">
        <v>10</v>
      </c>
      <c r="E814" s="378">
        <f>API1993_AppendixC!L816</f>
        <v>1.9973920047332383E-3</v>
      </c>
      <c r="F814" s="1">
        <f>API1993_AppendixC!M816</f>
        <v>0</v>
      </c>
    </row>
    <row r="815" spans="1:6">
      <c r="A815" s="1">
        <v>2</v>
      </c>
      <c r="B815" s="1" t="s">
        <v>103</v>
      </c>
      <c r="C815" s="1" t="s">
        <v>104</v>
      </c>
      <c r="D815" s="1" t="s">
        <v>10</v>
      </c>
      <c r="E815" s="378">
        <f>API1993_AppendixC!L817</f>
        <v>1.9973920047332383E-3</v>
      </c>
      <c r="F815" s="1">
        <f>API1993_AppendixC!M817</f>
        <v>0</v>
      </c>
    </row>
    <row r="816" spans="1:6">
      <c r="A816" s="1">
        <v>2</v>
      </c>
      <c r="B816" s="1" t="s">
        <v>103</v>
      </c>
      <c r="C816" s="1" t="s">
        <v>104</v>
      </c>
      <c r="D816" s="1" t="s">
        <v>10</v>
      </c>
      <c r="E816" s="378">
        <f>API1993_AppendixC!L818</f>
        <v>1.9973920047332383E-3</v>
      </c>
      <c r="F816" s="1">
        <f>API1993_AppendixC!M818</f>
        <v>0</v>
      </c>
    </row>
    <row r="817" spans="1:6">
      <c r="A817" s="1">
        <v>2</v>
      </c>
      <c r="B817" s="1" t="s">
        <v>103</v>
      </c>
      <c r="C817" s="1" t="s">
        <v>104</v>
      </c>
      <c r="D817" s="1" t="s">
        <v>10</v>
      </c>
      <c r="E817" s="378">
        <f>API1993_AppendixC!L819</f>
        <v>1.5013953302282221E-3</v>
      </c>
      <c r="F817" s="1">
        <f>API1993_AppendixC!M819</f>
        <v>0</v>
      </c>
    </row>
    <row r="818" spans="1:6">
      <c r="A818" s="1">
        <v>2</v>
      </c>
      <c r="B818" s="1" t="s">
        <v>103</v>
      </c>
      <c r="C818" s="1" t="s">
        <v>104</v>
      </c>
      <c r="D818" s="1" t="s">
        <v>10</v>
      </c>
      <c r="E818" s="378">
        <f>API1993_AppendixC!L820</f>
        <v>7.1699968352280689E-4</v>
      </c>
      <c r="F818" s="1">
        <f>API1993_AppendixC!M820</f>
        <v>0</v>
      </c>
    </row>
    <row r="819" spans="1:6">
      <c r="A819" s="1">
        <v>2</v>
      </c>
      <c r="B819" s="1" t="s">
        <v>103</v>
      </c>
      <c r="C819" s="1" t="s">
        <v>104</v>
      </c>
      <c r="D819" s="1" t="s">
        <v>10</v>
      </c>
      <c r="E819" s="378">
        <f>API1993_AppendixC!L821</f>
        <v>6.4326278114972045E-4</v>
      </c>
      <c r="F819" s="1">
        <f>API1993_AppendixC!M821</f>
        <v>0</v>
      </c>
    </row>
    <row r="820" spans="1:6">
      <c r="A820" s="1">
        <v>2</v>
      </c>
      <c r="B820" s="1" t="s">
        <v>103</v>
      </c>
      <c r="C820" s="1" t="s">
        <v>104</v>
      </c>
      <c r="D820" s="1" t="s">
        <v>10</v>
      </c>
      <c r="E820" s="378">
        <f>API1993_AppendixC!L822</f>
        <v>4.8352638512578588E-4</v>
      </c>
      <c r="F820" s="1">
        <f>API1993_AppendixC!M822</f>
        <v>0</v>
      </c>
    </row>
    <row r="821" spans="1:6">
      <c r="A821" s="1">
        <v>2</v>
      </c>
      <c r="B821" s="1" t="s">
        <v>103</v>
      </c>
      <c r="C821" s="1" t="s">
        <v>104</v>
      </c>
      <c r="D821" s="1" t="s">
        <v>10</v>
      </c>
      <c r="E821" s="378">
        <f>API1993_AppendixC!L823</f>
        <v>1.8220904999816686E-4</v>
      </c>
      <c r="F821" s="1">
        <f>API1993_AppendixC!M823</f>
        <v>0</v>
      </c>
    </row>
    <row r="822" spans="1:6">
      <c r="A822" s="1">
        <v>3</v>
      </c>
      <c r="B822" s="1" t="s">
        <v>103</v>
      </c>
      <c r="C822" s="1" t="s">
        <v>104</v>
      </c>
      <c r="D822" s="1" t="s">
        <v>35</v>
      </c>
      <c r="E822" s="378">
        <f>API1993_AppendixC!L824</f>
        <v>1.1092229319387395E-2</v>
      </c>
      <c r="F822" s="1">
        <f>API1993_AppendixC!M824</f>
        <v>0</v>
      </c>
    </row>
    <row r="823" spans="1:6">
      <c r="A823" s="1">
        <v>3</v>
      </c>
      <c r="B823" s="1" t="s">
        <v>103</v>
      </c>
      <c r="C823" s="1" t="s">
        <v>104</v>
      </c>
      <c r="D823" s="1" t="s">
        <v>35</v>
      </c>
      <c r="E823" s="378">
        <f>API1993_AppendixC!L825</f>
        <v>1.1092229319387395E-2</v>
      </c>
      <c r="F823" s="1">
        <f>API1993_AppendixC!M825</f>
        <v>0</v>
      </c>
    </row>
    <row r="824" spans="1:6">
      <c r="A824" s="1">
        <v>3</v>
      </c>
      <c r="B824" s="1" t="s">
        <v>103</v>
      </c>
      <c r="C824" s="1" t="s">
        <v>104</v>
      </c>
      <c r="D824" s="1" t="s">
        <v>35</v>
      </c>
      <c r="E824" s="378">
        <f>API1993_AppendixC!L826</f>
        <v>8.9498249711143351E-3</v>
      </c>
      <c r="F824" s="1">
        <f>API1993_AppendixC!M826</f>
        <v>0</v>
      </c>
    </row>
    <row r="825" spans="1:6">
      <c r="A825" s="1">
        <v>3</v>
      </c>
      <c r="B825" s="1" t="s">
        <v>103</v>
      </c>
      <c r="C825" s="1" t="s">
        <v>104</v>
      </c>
      <c r="D825" s="1" t="s">
        <v>35</v>
      </c>
      <c r="E825" s="378">
        <f>API1993_AppendixC!L827</f>
        <v>7.5773905556634925E-3</v>
      </c>
      <c r="F825" s="1">
        <f>API1993_AppendixC!M827</f>
        <v>0</v>
      </c>
    </row>
    <row r="826" spans="1:6">
      <c r="A826" s="1">
        <v>3</v>
      </c>
      <c r="B826" s="1" t="s">
        <v>103</v>
      </c>
      <c r="C826" s="1" t="s">
        <v>104</v>
      </c>
      <c r="D826" s="1" t="s">
        <v>35</v>
      </c>
      <c r="E826" s="378">
        <f>API1993_AppendixC!L828</f>
        <v>6.613790938647713E-3</v>
      </c>
      <c r="F826" s="1">
        <f>API1993_AppendixC!M828</f>
        <v>0</v>
      </c>
    </row>
    <row r="827" spans="1:6">
      <c r="A827" s="1">
        <v>3</v>
      </c>
      <c r="B827" s="1" t="s">
        <v>103</v>
      </c>
      <c r="C827" s="1" t="s">
        <v>104</v>
      </c>
      <c r="D827" s="1" t="s">
        <v>35</v>
      </c>
      <c r="E827" s="378">
        <f>API1993_AppendixC!L829</f>
        <v>6.613790938647713E-3</v>
      </c>
      <c r="F827" s="1">
        <f>API1993_AppendixC!M829</f>
        <v>0</v>
      </c>
    </row>
    <row r="828" spans="1:6">
      <c r="A828" s="1">
        <v>3</v>
      </c>
      <c r="B828" s="1" t="s">
        <v>103</v>
      </c>
      <c r="C828" s="1" t="s">
        <v>104</v>
      </c>
      <c r="D828" s="1" t="s">
        <v>35</v>
      </c>
      <c r="E828" s="378">
        <f>API1993_AppendixC!L830</f>
        <v>6.613790938647713E-3</v>
      </c>
      <c r="F828" s="1">
        <f>API1993_AppendixC!M830</f>
        <v>0</v>
      </c>
    </row>
    <row r="829" spans="1:6">
      <c r="A829" s="1">
        <v>3</v>
      </c>
      <c r="B829" s="1" t="s">
        <v>103</v>
      </c>
      <c r="C829" s="1" t="s">
        <v>104</v>
      </c>
      <c r="D829" s="1" t="s">
        <v>35</v>
      </c>
      <c r="E829" s="378">
        <f>API1993_AppendixC!L831</f>
        <v>5.5995817971177782E-3</v>
      </c>
      <c r="F829" s="1">
        <f>API1993_AppendixC!M831</f>
        <v>0</v>
      </c>
    </row>
    <row r="830" spans="1:6">
      <c r="A830" s="1">
        <v>3</v>
      </c>
      <c r="B830" s="1" t="s">
        <v>103</v>
      </c>
      <c r="C830" s="1" t="s">
        <v>104</v>
      </c>
      <c r="D830" s="1" t="s">
        <v>35</v>
      </c>
      <c r="E830" s="378">
        <f>API1993_AppendixC!L832</f>
        <v>5.5995817971177782E-3</v>
      </c>
      <c r="F830" s="1">
        <f>API1993_AppendixC!M832</f>
        <v>0</v>
      </c>
    </row>
    <row r="831" spans="1:6">
      <c r="A831" s="1">
        <v>3</v>
      </c>
      <c r="B831" s="1" t="s">
        <v>103</v>
      </c>
      <c r="C831" s="1" t="s">
        <v>104</v>
      </c>
      <c r="D831" s="1" t="s">
        <v>35</v>
      </c>
      <c r="E831" s="378">
        <f>API1993_AppendixC!L833</f>
        <v>5.5995817971177782E-3</v>
      </c>
      <c r="F831" s="1">
        <f>API1993_AppendixC!M833</f>
        <v>0</v>
      </c>
    </row>
    <row r="832" spans="1:6">
      <c r="A832" s="1">
        <v>3</v>
      </c>
      <c r="B832" s="1" t="s">
        <v>103</v>
      </c>
      <c r="C832" s="1" t="s">
        <v>104</v>
      </c>
      <c r="D832" s="1" t="s">
        <v>35</v>
      </c>
      <c r="E832" s="378">
        <f>API1993_AppendixC!L834</f>
        <v>4.5180527333715239E-3</v>
      </c>
      <c r="F832" s="1">
        <f>API1993_AppendixC!M834</f>
        <v>0</v>
      </c>
    </row>
    <row r="833" spans="1:6">
      <c r="A833" s="1">
        <v>3</v>
      </c>
      <c r="B833" s="1" t="s">
        <v>103</v>
      </c>
      <c r="C833" s="1" t="s">
        <v>104</v>
      </c>
      <c r="D833" s="1" t="s">
        <v>35</v>
      </c>
      <c r="E833" s="378">
        <f>API1993_AppendixC!L835</f>
        <v>3.9435021870386699E-3</v>
      </c>
      <c r="F833" s="1">
        <f>API1993_AppendixC!M835</f>
        <v>0</v>
      </c>
    </row>
    <row r="834" spans="1:6">
      <c r="A834" s="1">
        <v>3</v>
      </c>
      <c r="B834" s="1" t="s">
        <v>103</v>
      </c>
      <c r="C834" s="1" t="s">
        <v>104</v>
      </c>
      <c r="D834" s="1" t="s">
        <v>35</v>
      </c>
      <c r="E834" s="378">
        <f>API1993_AppendixC!L836</f>
        <v>3.3387754872020291E-3</v>
      </c>
      <c r="F834" s="1">
        <f>API1993_AppendixC!M836</f>
        <v>0</v>
      </c>
    </row>
    <row r="835" spans="1:6">
      <c r="A835" s="1">
        <v>3</v>
      </c>
      <c r="B835" s="1" t="s">
        <v>103</v>
      </c>
      <c r="C835" s="1" t="s">
        <v>104</v>
      </c>
      <c r="D835" s="1" t="s">
        <v>35</v>
      </c>
      <c r="E835" s="378">
        <f>API1993_AppendixC!L837</f>
        <v>2.6939089851016011E-3</v>
      </c>
      <c r="F835" s="1">
        <f>API1993_AppendixC!M837</f>
        <v>0</v>
      </c>
    </row>
    <row r="836" spans="1:6">
      <c r="A836" s="1">
        <v>3</v>
      </c>
      <c r="B836" s="1" t="s">
        <v>103</v>
      </c>
      <c r="C836" s="1" t="s">
        <v>104</v>
      </c>
      <c r="D836" s="1" t="s">
        <v>35</v>
      </c>
      <c r="E836" s="378">
        <f>API1993_AppendixC!L838</f>
        <v>1.9907596956042226E-3</v>
      </c>
      <c r="F836" s="1">
        <f>API1993_AppendixC!M838</f>
        <v>0</v>
      </c>
    </row>
    <row r="837" spans="1:6">
      <c r="A837" s="1">
        <v>3</v>
      </c>
      <c r="B837" s="1" t="s">
        <v>103</v>
      </c>
      <c r="C837" s="1" t="s">
        <v>104</v>
      </c>
      <c r="D837" s="1" t="s">
        <v>35</v>
      </c>
      <c r="E837" s="378">
        <f>API1993_AppendixC!L839</f>
        <v>1.6062551829924333E-3</v>
      </c>
      <c r="F837" s="1">
        <f>API1993_AppendixC!M839</f>
        <v>0</v>
      </c>
    </row>
    <row r="838" spans="1:6">
      <c r="A838" s="1">
        <v>3</v>
      </c>
      <c r="B838" s="1" t="s">
        <v>103</v>
      </c>
      <c r="C838" s="1" t="s">
        <v>104</v>
      </c>
      <c r="D838" s="1" t="s">
        <v>35</v>
      </c>
      <c r="E838" s="378">
        <f>API1993_AppendixC!L840</f>
        <v>1.1869992998431323E-3</v>
      </c>
      <c r="F838" s="1">
        <f>API1993_AppendixC!M840</f>
        <v>0</v>
      </c>
    </row>
    <row r="839" spans="1:6">
      <c r="A839" s="1">
        <v>3</v>
      </c>
      <c r="B839" s="1" t="s">
        <v>103</v>
      </c>
      <c r="C839" s="1" t="s">
        <v>104</v>
      </c>
      <c r="D839" s="1" t="s">
        <v>35</v>
      </c>
      <c r="E839" s="378">
        <f>API1993_AppendixC!L841</f>
        <v>1.1869992998431323E-3</v>
      </c>
      <c r="F839" s="1">
        <f>API1993_AppendixC!M841</f>
        <v>0</v>
      </c>
    </row>
    <row r="840" spans="1:6">
      <c r="A840" s="1">
        <v>3</v>
      </c>
      <c r="B840" s="1" t="s">
        <v>103</v>
      </c>
      <c r="C840" s="1" t="s">
        <v>104</v>
      </c>
      <c r="D840" s="1" t="s">
        <v>35</v>
      </c>
      <c r="E840" s="378">
        <f>API1993_AppendixC!L842</f>
        <v>5.9922126393256313E-4</v>
      </c>
      <c r="F840" s="1">
        <f>API1993_AppendixC!M842</f>
        <v>0</v>
      </c>
    </row>
    <row r="841" spans="1:6">
      <c r="A841" s="1">
        <v>3</v>
      </c>
      <c r="B841" s="1" t="s">
        <v>103</v>
      </c>
      <c r="C841" s="1" t="s">
        <v>104</v>
      </c>
      <c r="D841" s="1" t="s">
        <v>35</v>
      </c>
      <c r="E841" s="378">
        <f>API1993_AppendixC!L843</f>
        <v>4.8348490431881282E-4</v>
      </c>
      <c r="F841" s="1">
        <f>API1993_AppendixC!M843</f>
        <v>0</v>
      </c>
    </row>
    <row r="842" spans="1:6">
      <c r="A842" s="1">
        <v>3</v>
      </c>
      <c r="B842" s="1" t="s">
        <v>103</v>
      </c>
      <c r="C842" s="1" t="s">
        <v>104</v>
      </c>
      <c r="D842" s="1" t="s">
        <v>35</v>
      </c>
      <c r="E842" s="378">
        <f>API1993_AppendixC!L844</f>
        <v>4.8348490431881282E-4</v>
      </c>
      <c r="F842" s="1">
        <f>API1993_AppendixC!M844</f>
        <v>0</v>
      </c>
    </row>
    <row r="843" spans="1:6">
      <c r="A843" s="1">
        <v>3</v>
      </c>
      <c r="B843" s="1" t="s">
        <v>103</v>
      </c>
      <c r="C843" s="1" t="s">
        <v>104</v>
      </c>
      <c r="D843" s="1" t="s">
        <v>35</v>
      </c>
      <c r="E843" s="378">
        <f>API1993_AppendixC!L845</f>
        <v>4.2200122267245727E-4</v>
      </c>
      <c r="F843" s="1">
        <f>API1993_AppendixC!M845</f>
        <v>0</v>
      </c>
    </row>
    <row r="844" spans="1:6">
      <c r="A844" s="1">
        <v>3</v>
      </c>
      <c r="B844" s="1" t="s">
        <v>103</v>
      </c>
      <c r="C844" s="1" t="s">
        <v>104</v>
      </c>
      <c r="D844" s="1" t="s">
        <v>35</v>
      </c>
      <c r="E844" s="378">
        <f>API1993_AppendixC!L846</f>
        <v>3.5728833686437839E-4</v>
      </c>
      <c r="F844" s="1">
        <f>API1993_AppendixC!M846</f>
        <v>0</v>
      </c>
    </row>
    <row r="845" spans="1:6">
      <c r="A845" s="1">
        <v>3</v>
      </c>
      <c r="B845" s="1" t="s">
        <v>103</v>
      </c>
      <c r="C845" s="1" t="s">
        <v>104</v>
      </c>
      <c r="D845" s="1" t="s">
        <v>10</v>
      </c>
      <c r="E845" s="378">
        <f>API1993_AppendixC!L847</f>
        <v>0.50241456000000007</v>
      </c>
      <c r="F845" s="1">
        <f>API1993_AppendixC!M847</f>
        <v>1</v>
      </c>
    </row>
    <row r="846" spans="1:6">
      <c r="A846" s="1">
        <v>3</v>
      </c>
      <c r="B846" s="1" t="s">
        <v>103</v>
      </c>
      <c r="C846" s="1" t="s">
        <v>104</v>
      </c>
      <c r="D846" s="1" t="s">
        <v>10</v>
      </c>
      <c r="E846" s="378">
        <f>API1993_AppendixC!L848</f>
        <v>0.50241456000000007</v>
      </c>
      <c r="F846" s="1">
        <f>API1993_AppendixC!M848</f>
        <v>1</v>
      </c>
    </row>
    <row r="847" spans="1:6">
      <c r="A847" s="1">
        <v>3</v>
      </c>
      <c r="B847" s="1" t="s">
        <v>103</v>
      </c>
      <c r="C847" s="1" t="s">
        <v>104</v>
      </c>
      <c r="D847" s="1" t="s">
        <v>10</v>
      </c>
      <c r="E847" s="378">
        <f>API1993_AppendixC!L849</f>
        <v>1.0103301356819121E-2</v>
      </c>
      <c r="F847" s="1">
        <f>API1993_AppendixC!M849</f>
        <v>0</v>
      </c>
    </row>
    <row r="848" spans="1:6">
      <c r="A848" s="1">
        <v>3</v>
      </c>
      <c r="B848" s="1" t="s">
        <v>103</v>
      </c>
      <c r="C848" s="1" t="s">
        <v>104</v>
      </c>
      <c r="D848" s="1" t="s">
        <v>10</v>
      </c>
      <c r="E848" s="378">
        <f>API1993_AppendixC!L850</f>
        <v>6.2020918005571447E-3</v>
      </c>
      <c r="F848" s="1">
        <f>API1993_AppendixC!M850</f>
        <v>0</v>
      </c>
    </row>
    <row r="849" spans="1:6">
      <c r="A849" s="1">
        <v>3</v>
      </c>
      <c r="B849" s="1" t="s">
        <v>103</v>
      </c>
      <c r="C849" s="1" t="s">
        <v>104</v>
      </c>
      <c r="D849" s="1" t="s">
        <v>36</v>
      </c>
      <c r="E849" s="378">
        <f>API1993_AppendixC!L851</f>
        <v>1.7905093499306194E-3</v>
      </c>
      <c r="F849" s="1">
        <f>API1993_AppendixC!M851</f>
        <v>0</v>
      </c>
    </row>
    <row r="850" spans="1:6">
      <c r="A850" s="1">
        <v>3</v>
      </c>
      <c r="B850" s="1" t="s">
        <v>103</v>
      </c>
      <c r="C850" s="1" t="s">
        <v>104</v>
      </c>
      <c r="D850" s="1" t="s">
        <v>106</v>
      </c>
      <c r="E850" s="378">
        <f>API1993_AppendixC!L852</f>
        <v>8.5745995663716202E-3</v>
      </c>
      <c r="F850" s="1">
        <f>API1993_AppendixC!M852</f>
        <v>0</v>
      </c>
    </row>
    <row r="851" spans="1:6">
      <c r="A851" s="1">
        <v>3</v>
      </c>
      <c r="B851" s="1" t="s">
        <v>103</v>
      </c>
      <c r="C851" s="1" t="s">
        <v>104</v>
      </c>
      <c r="D851" s="1" t="s">
        <v>106</v>
      </c>
      <c r="E851" s="378">
        <f>API1993_AppendixC!L853</f>
        <v>4.9983559736136475E-3</v>
      </c>
      <c r="F851" s="1">
        <f>API1993_AppendixC!M853</f>
        <v>0</v>
      </c>
    </row>
    <row r="852" spans="1:6">
      <c r="A852" s="1">
        <v>3</v>
      </c>
      <c r="B852" s="1" t="s">
        <v>103</v>
      </c>
      <c r="C852" s="1" t="s">
        <v>104</v>
      </c>
      <c r="D852" s="1" t="s">
        <v>106</v>
      </c>
      <c r="E852" s="378">
        <f>API1993_AppendixC!L854</f>
        <v>1.9370188630626845E-3</v>
      </c>
      <c r="F852" s="1">
        <f>API1993_AppendixC!M854</f>
        <v>0</v>
      </c>
    </row>
    <row r="853" spans="1:6">
      <c r="A853" s="1">
        <v>3</v>
      </c>
      <c r="B853" s="1" t="s">
        <v>103</v>
      </c>
      <c r="C853" s="1" t="s">
        <v>104</v>
      </c>
      <c r="D853" s="1" t="s">
        <v>106</v>
      </c>
      <c r="E853" s="378">
        <f>API1993_AppendixC!L855</f>
        <v>1.1291384198467739E-3</v>
      </c>
      <c r="F853" s="1">
        <f>API1993_AppendixC!M855</f>
        <v>0</v>
      </c>
    </row>
    <row r="854" spans="1:6">
      <c r="A854" s="1">
        <v>3</v>
      </c>
      <c r="B854" s="1" t="s">
        <v>103</v>
      </c>
      <c r="C854" s="1" t="s">
        <v>104</v>
      </c>
      <c r="D854" s="1" t="s">
        <v>106</v>
      </c>
      <c r="E854" s="378">
        <f>API1993_AppendixC!L856</f>
        <v>1.2196982399999998</v>
      </c>
      <c r="F854" s="1">
        <f>API1993_AppendixC!M856</f>
        <v>1</v>
      </c>
    </row>
    <row r="855" spans="1:6">
      <c r="A855" s="1">
        <v>3</v>
      </c>
      <c r="B855" s="1" t="s">
        <v>103</v>
      </c>
      <c r="C855" s="1" t="s">
        <v>104</v>
      </c>
      <c r="D855" s="1" t="s">
        <v>106</v>
      </c>
      <c r="E855" s="378">
        <f>API1993_AppendixC!L857</f>
        <v>1.2196982399999998</v>
      </c>
      <c r="F855" s="1">
        <f>API1993_AppendixC!M857</f>
        <v>1</v>
      </c>
    </row>
    <row r="856" spans="1:6">
      <c r="A856" s="1">
        <v>3</v>
      </c>
      <c r="B856" s="1" t="s">
        <v>103</v>
      </c>
      <c r="C856" s="1" t="s">
        <v>104</v>
      </c>
      <c r="D856" s="1" t="s">
        <v>106</v>
      </c>
      <c r="E856" s="378">
        <f>API1993_AppendixC!L858</f>
        <v>1.2196982399999998</v>
      </c>
      <c r="F856" s="1">
        <f>API1993_AppendixC!M858</f>
        <v>1</v>
      </c>
    </row>
    <row r="857" spans="1:6">
      <c r="A857" s="1">
        <v>3</v>
      </c>
      <c r="B857" s="1" t="s">
        <v>103</v>
      </c>
      <c r="C857" s="1" t="s">
        <v>104</v>
      </c>
      <c r="D857" s="1" t="s">
        <v>106</v>
      </c>
      <c r="E857" s="378">
        <f>API1993_AppendixC!L859</f>
        <v>1.2196982399999998</v>
      </c>
      <c r="F857" s="1">
        <f>API1993_AppendixC!M859</f>
        <v>1</v>
      </c>
    </row>
    <row r="858" spans="1:6">
      <c r="A858" s="1">
        <v>3</v>
      </c>
      <c r="B858" s="1" t="s">
        <v>103</v>
      </c>
      <c r="C858" s="1" t="s">
        <v>104</v>
      </c>
      <c r="D858" s="1" t="s">
        <v>106</v>
      </c>
      <c r="E858" s="378">
        <f>API1993_AppendixC!L860</f>
        <v>1.2196982399999998</v>
      </c>
      <c r="F858" s="1">
        <f>API1993_AppendixC!M860</f>
        <v>1</v>
      </c>
    </row>
    <row r="859" spans="1:6">
      <c r="A859" s="1">
        <v>3</v>
      </c>
      <c r="B859" s="1" t="s">
        <v>103</v>
      </c>
      <c r="C859" s="1" t="s">
        <v>104</v>
      </c>
      <c r="D859" s="1" t="s">
        <v>106</v>
      </c>
      <c r="E859" s="378">
        <f>API1993_AppendixC!L861</f>
        <v>1.2196982399999998</v>
      </c>
      <c r="F859" s="1">
        <f>API1993_AppendixC!M861</f>
        <v>1</v>
      </c>
    </row>
    <row r="860" spans="1:6">
      <c r="A860" s="1">
        <v>3</v>
      </c>
      <c r="B860" s="1" t="s">
        <v>103</v>
      </c>
      <c r="C860" s="1" t="s">
        <v>104</v>
      </c>
      <c r="D860" s="1" t="s">
        <v>106</v>
      </c>
      <c r="E860" s="378">
        <f>API1993_AppendixC!L862</f>
        <v>1.2196982399999998</v>
      </c>
      <c r="F860" s="1">
        <f>API1993_AppendixC!M862</f>
        <v>1</v>
      </c>
    </row>
    <row r="861" spans="1:6">
      <c r="A861" s="1">
        <v>3</v>
      </c>
      <c r="B861" s="1" t="s">
        <v>103</v>
      </c>
      <c r="C861" s="1" t="s">
        <v>104</v>
      </c>
      <c r="D861" s="1" t="s">
        <v>106</v>
      </c>
      <c r="E861" s="378">
        <f>API1993_AppendixC!L863</f>
        <v>1.2196982399999998</v>
      </c>
      <c r="F861" s="1">
        <f>API1993_AppendixC!M863</f>
        <v>1</v>
      </c>
    </row>
    <row r="862" spans="1:6">
      <c r="A862" s="1">
        <v>3</v>
      </c>
      <c r="B862" s="1" t="s">
        <v>103</v>
      </c>
      <c r="C862" s="1" t="s">
        <v>104</v>
      </c>
      <c r="D862" s="1" t="s">
        <v>106</v>
      </c>
      <c r="E862" s="378">
        <f>API1993_AppendixC!L864</f>
        <v>1.2196982399999998</v>
      </c>
      <c r="F862" s="1">
        <f>API1993_AppendixC!M864</f>
        <v>1</v>
      </c>
    </row>
    <row r="863" spans="1:6">
      <c r="A863" s="1">
        <v>3</v>
      </c>
      <c r="B863" s="1" t="s">
        <v>103</v>
      </c>
      <c r="C863" s="1" t="s">
        <v>104</v>
      </c>
      <c r="D863" s="1" t="s">
        <v>106</v>
      </c>
      <c r="E863" s="378">
        <f>API1993_AppendixC!L865</f>
        <v>4.0577310727045637E-2</v>
      </c>
      <c r="F863" s="1">
        <f>API1993_AppendixC!M865</f>
        <v>0</v>
      </c>
    </row>
    <row r="864" spans="1:6">
      <c r="A864" s="1">
        <v>3</v>
      </c>
      <c r="B864" s="1" t="s">
        <v>103</v>
      </c>
      <c r="C864" s="1" t="s">
        <v>104</v>
      </c>
      <c r="D864" s="1" t="s">
        <v>106</v>
      </c>
      <c r="E864" s="378">
        <f>API1993_AppendixC!L866</f>
        <v>8.5745995663716202E-3</v>
      </c>
      <c r="F864" s="1">
        <f>API1993_AppendixC!M866</f>
        <v>0</v>
      </c>
    </row>
    <row r="865" spans="1:6">
      <c r="A865" s="1">
        <v>3</v>
      </c>
      <c r="B865" s="1" t="s">
        <v>103</v>
      </c>
      <c r="C865" s="1" t="s">
        <v>104</v>
      </c>
      <c r="D865" s="1" t="s">
        <v>106</v>
      </c>
      <c r="E865" s="378">
        <f>API1993_AppendixC!L867</f>
        <v>6.3466556302616212E-3</v>
      </c>
      <c r="F865" s="1">
        <f>API1993_AppendixC!M867</f>
        <v>0</v>
      </c>
    </row>
    <row r="866" spans="1:6">
      <c r="A866" s="1">
        <v>3</v>
      </c>
      <c r="B866" s="1" t="s">
        <v>103</v>
      </c>
      <c r="C866" s="1" t="s">
        <v>104</v>
      </c>
      <c r="D866" s="1" t="s">
        <v>106</v>
      </c>
      <c r="E866" s="378">
        <f>API1993_AppendixC!L868</f>
        <v>6.3466556302616212E-3</v>
      </c>
      <c r="F866" s="1">
        <f>API1993_AppendixC!M868</f>
        <v>0</v>
      </c>
    </row>
    <row r="867" spans="1:6">
      <c r="A867" s="1">
        <v>3</v>
      </c>
      <c r="B867" s="1" t="s">
        <v>103</v>
      </c>
      <c r="C867" s="1" t="s">
        <v>104</v>
      </c>
      <c r="D867" s="1" t="s">
        <v>106</v>
      </c>
      <c r="E867" s="378">
        <f>API1993_AppendixC!L869</f>
        <v>2.2090922275668319E-3</v>
      </c>
      <c r="F867" s="1">
        <f>API1993_AppendixC!M869</f>
        <v>0</v>
      </c>
    </row>
    <row r="868" spans="1:6">
      <c r="A868" s="1">
        <v>3</v>
      </c>
      <c r="B868" s="1" t="s">
        <v>103</v>
      </c>
      <c r="C868" s="1" t="s">
        <v>104</v>
      </c>
      <c r="D868" s="1" t="s">
        <v>106</v>
      </c>
      <c r="E868" s="378">
        <f>API1993_AppendixC!L870</f>
        <v>1.2877370245051047E-3</v>
      </c>
      <c r="F868" s="1">
        <f>API1993_AppendixC!M870</f>
        <v>0</v>
      </c>
    </row>
    <row r="869" spans="1:6">
      <c r="A869" s="1">
        <v>3</v>
      </c>
      <c r="B869" s="1" t="s">
        <v>103</v>
      </c>
      <c r="C869" s="1" t="s">
        <v>104</v>
      </c>
      <c r="D869" s="1" t="s">
        <v>106</v>
      </c>
      <c r="E869" s="378">
        <f>API1993_AppendixC!L871</f>
        <v>1.2196982399999998</v>
      </c>
      <c r="F869" s="1">
        <f>API1993_AppendixC!M871</f>
        <v>1</v>
      </c>
    </row>
    <row r="870" spans="1:6">
      <c r="A870" s="1">
        <v>3</v>
      </c>
      <c r="B870" s="1" t="s">
        <v>103</v>
      </c>
      <c r="C870" s="1" t="s">
        <v>104</v>
      </c>
      <c r="D870" s="1" t="s">
        <v>105</v>
      </c>
      <c r="E870" s="378">
        <f>API1993_AppendixC!L872</f>
        <v>0.46765631999999996</v>
      </c>
      <c r="F870" s="1">
        <f>API1993_AppendixC!M872</f>
        <v>1</v>
      </c>
    </row>
    <row r="871" spans="1:6">
      <c r="A871" s="1">
        <v>3</v>
      </c>
      <c r="B871" s="1" t="s">
        <v>103</v>
      </c>
      <c r="C871" s="1" t="s">
        <v>104</v>
      </c>
      <c r="D871" s="1" t="s">
        <v>105</v>
      </c>
      <c r="E871" s="378">
        <f>API1993_AppendixC!L873</f>
        <v>0.46765631999999996</v>
      </c>
      <c r="F871" s="1">
        <f>API1993_AppendixC!M873</f>
        <v>1</v>
      </c>
    </row>
    <row r="872" spans="1:6">
      <c r="A872" s="1">
        <v>3</v>
      </c>
      <c r="B872" s="1" t="s">
        <v>103</v>
      </c>
      <c r="C872" s="1" t="s">
        <v>104</v>
      </c>
      <c r="D872" s="1" t="s">
        <v>105</v>
      </c>
      <c r="E872" s="378">
        <f>API1993_AppendixC!L874</f>
        <v>0.46765631999999996</v>
      </c>
      <c r="F872" s="1">
        <f>API1993_AppendixC!M874</f>
        <v>1</v>
      </c>
    </row>
    <row r="873" spans="1:6">
      <c r="A873" s="1">
        <v>3</v>
      </c>
      <c r="B873" s="1" t="s">
        <v>103</v>
      </c>
      <c r="C873" s="1" t="s">
        <v>104</v>
      </c>
      <c r="D873" s="1" t="s">
        <v>105</v>
      </c>
      <c r="E873" s="378">
        <f>API1993_AppendixC!L875</f>
        <v>0.46765631999999996</v>
      </c>
      <c r="F873" s="1">
        <f>API1993_AppendixC!M875</f>
        <v>1</v>
      </c>
    </row>
    <row r="874" spans="1:6">
      <c r="A874" s="1">
        <v>3</v>
      </c>
      <c r="B874" s="1" t="s">
        <v>103</v>
      </c>
      <c r="C874" s="1" t="s">
        <v>104</v>
      </c>
      <c r="D874" s="1" t="s">
        <v>105</v>
      </c>
      <c r="E874" s="378">
        <f>API1993_AppendixC!L876</f>
        <v>0.46765631999999996</v>
      </c>
      <c r="F874" s="1">
        <f>API1993_AppendixC!M876</f>
        <v>1</v>
      </c>
    </row>
    <row r="875" spans="1:6">
      <c r="A875" s="1">
        <v>3</v>
      </c>
      <c r="B875" s="1" t="s">
        <v>103</v>
      </c>
      <c r="C875" s="1" t="s">
        <v>104</v>
      </c>
      <c r="D875" s="1" t="s">
        <v>105</v>
      </c>
      <c r="E875" s="378">
        <f>API1993_AppendixC!L877</f>
        <v>2.0350735802288921E-2</v>
      </c>
      <c r="F875" s="1">
        <f>API1993_AppendixC!M877</f>
        <v>0</v>
      </c>
    </row>
    <row r="876" spans="1:6">
      <c r="A876" s="1">
        <v>3</v>
      </c>
      <c r="B876" s="1" t="s">
        <v>103</v>
      </c>
      <c r="C876" s="1" t="s">
        <v>104</v>
      </c>
      <c r="D876" s="1" t="s">
        <v>105</v>
      </c>
      <c r="E876" s="378">
        <f>API1993_AppendixC!L878</f>
        <v>1.8663066873141468E-2</v>
      </c>
      <c r="F876" s="1">
        <f>API1993_AppendixC!M878</f>
        <v>0</v>
      </c>
    </row>
    <row r="877" spans="1:6">
      <c r="A877" s="1">
        <v>3</v>
      </c>
      <c r="B877" s="1" t="s">
        <v>103</v>
      </c>
      <c r="C877" s="1" t="s">
        <v>104</v>
      </c>
      <c r="D877" s="1" t="s">
        <v>105</v>
      </c>
      <c r="E877" s="378">
        <f>API1993_AppendixC!L879</f>
        <v>1.8663066873141468E-2</v>
      </c>
      <c r="F877" s="1">
        <f>API1993_AppendixC!M879</f>
        <v>0</v>
      </c>
    </row>
    <row r="878" spans="1:6">
      <c r="A878" s="1">
        <v>3</v>
      </c>
      <c r="B878" s="1" t="s">
        <v>103</v>
      </c>
      <c r="C878" s="1" t="s">
        <v>104</v>
      </c>
      <c r="D878" s="1" t="s">
        <v>105</v>
      </c>
      <c r="E878" s="378">
        <f>API1993_AppendixC!L880</f>
        <v>1.5106123843193901E-2</v>
      </c>
      <c r="F878" s="1">
        <f>API1993_AppendixC!M880</f>
        <v>0</v>
      </c>
    </row>
    <row r="879" spans="1:6">
      <c r="A879" s="1">
        <v>3</v>
      </c>
      <c r="B879" s="1" t="s">
        <v>103</v>
      </c>
      <c r="C879" s="1" t="s">
        <v>104</v>
      </c>
      <c r="D879" s="1" t="s">
        <v>105</v>
      </c>
      <c r="E879" s="378">
        <f>API1993_AppendixC!L881</f>
        <v>1.3211582010165011E-2</v>
      </c>
      <c r="F879" s="1">
        <f>API1993_AppendixC!M881</f>
        <v>0</v>
      </c>
    </row>
    <row r="880" spans="1:6">
      <c r="A880" s="1">
        <v>3</v>
      </c>
      <c r="B880" s="1" t="s">
        <v>103</v>
      </c>
      <c r="C880" s="1" t="s">
        <v>104</v>
      </c>
      <c r="D880" s="1" t="s">
        <v>105</v>
      </c>
      <c r="E880" s="378">
        <f>API1993_AppendixC!L882</f>
        <v>1.1213106974748565E-2</v>
      </c>
      <c r="F880" s="1">
        <f>API1993_AppendixC!M882</f>
        <v>0</v>
      </c>
    </row>
    <row r="881" spans="1:6">
      <c r="A881" s="1">
        <v>3</v>
      </c>
      <c r="B881" s="1" t="s">
        <v>103</v>
      </c>
      <c r="C881" s="1" t="s">
        <v>104</v>
      </c>
      <c r="D881" s="1" t="s">
        <v>105</v>
      </c>
      <c r="E881" s="378">
        <f>API1993_AppendixC!L883</f>
        <v>6.7370367840294239E-3</v>
      </c>
      <c r="F881" s="1">
        <f>API1993_AppendixC!M883</f>
        <v>0</v>
      </c>
    </row>
    <row r="882" spans="1:6">
      <c r="A882" s="1">
        <v>3</v>
      </c>
      <c r="B882" s="1" t="s">
        <v>103</v>
      </c>
      <c r="C882" s="1" t="s">
        <v>104</v>
      </c>
      <c r="D882" s="1" t="s">
        <v>105</v>
      </c>
      <c r="E882" s="378">
        <f>API1993_AppendixC!L884</f>
        <v>5.4530433120915404E-3</v>
      </c>
      <c r="F882" s="1">
        <f>API1993_AppendixC!M884</f>
        <v>0</v>
      </c>
    </row>
    <row r="883" spans="1:6">
      <c r="A883" s="1">
        <v>3</v>
      </c>
      <c r="B883" s="1" t="s">
        <v>103</v>
      </c>
      <c r="C883" s="1" t="s">
        <v>104</v>
      </c>
      <c r="D883" s="1" t="s">
        <v>105</v>
      </c>
      <c r="E883" s="378">
        <f>API1993_AppendixC!L885</f>
        <v>5.4530433120915404E-3</v>
      </c>
      <c r="F883" s="1">
        <f>API1993_AppendixC!M885</f>
        <v>0</v>
      </c>
    </row>
    <row r="884" spans="1:6">
      <c r="A884" s="1">
        <v>3</v>
      </c>
      <c r="B884" s="1" t="s">
        <v>103</v>
      </c>
      <c r="C884" s="1" t="s">
        <v>104</v>
      </c>
      <c r="D884" s="1" t="s">
        <v>105</v>
      </c>
      <c r="E884" s="378">
        <f>API1993_AppendixC!L886</f>
        <v>2.780692982127395E-3</v>
      </c>
      <c r="F884" s="1">
        <f>API1993_AppendixC!M886</f>
        <v>0</v>
      </c>
    </row>
    <row r="885" spans="1:6">
      <c r="A885" s="1">
        <v>3</v>
      </c>
      <c r="B885" s="1" t="s">
        <v>103</v>
      </c>
      <c r="C885" s="1" t="s">
        <v>104</v>
      </c>
      <c r="D885" s="1" t="s">
        <v>105</v>
      </c>
      <c r="E885" s="378">
        <f>API1993_AppendixC!L887</f>
        <v>1.670690464995301E-3</v>
      </c>
      <c r="F885" s="1">
        <f>API1993_AppendixC!M887</f>
        <v>0</v>
      </c>
    </row>
    <row r="886" spans="1:6">
      <c r="A886" s="1">
        <v>3</v>
      </c>
      <c r="B886" s="1" t="s">
        <v>103</v>
      </c>
      <c r="C886" s="1" t="s">
        <v>104</v>
      </c>
      <c r="D886" s="1" t="s">
        <v>105</v>
      </c>
      <c r="E886" s="378">
        <f>API1993_AppendixC!L888</f>
        <v>1.0037809451695651E-3</v>
      </c>
      <c r="F886" s="1">
        <f>API1993_AppendixC!M888</f>
        <v>0</v>
      </c>
    </row>
    <row r="887" spans="1:6">
      <c r="A887" s="1">
        <v>3</v>
      </c>
      <c r="B887" s="1" t="s">
        <v>103</v>
      </c>
      <c r="C887" s="1" t="s">
        <v>104</v>
      </c>
      <c r="D887" s="1" t="s">
        <v>105</v>
      </c>
      <c r="E887" s="378">
        <f>API1993_AppendixC!L889</f>
        <v>7.450953821268822E-4</v>
      </c>
      <c r="F887" s="1">
        <f>API1993_AppendixC!M889</f>
        <v>0</v>
      </c>
    </row>
    <row r="888" spans="1:6">
      <c r="A888" s="1">
        <v>3</v>
      </c>
      <c r="B888" s="1" t="s">
        <v>103</v>
      </c>
      <c r="C888" s="1" t="s">
        <v>104</v>
      </c>
      <c r="D888" s="1" t="s">
        <v>105</v>
      </c>
      <c r="E888" s="378">
        <f>API1993_AppendixC!L890</f>
        <v>4.4766673574982298E-4</v>
      </c>
      <c r="F888" s="1">
        <f>API1993_AppendixC!M890</f>
        <v>0</v>
      </c>
    </row>
    <row r="889" spans="1:6">
      <c r="A889" s="1">
        <v>3</v>
      </c>
      <c r="B889" s="1" t="s">
        <v>103</v>
      </c>
      <c r="C889" s="1" t="s">
        <v>104</v>
      </c>
      <c r="D889" s="1" t="s">
        <v>105</v>
      </c>
      <c r="E889" s="378">
        <f>API1993_AppendixC!L891</f>
        <v>2.6896624392549887E-4</v>
      </c>
      <c r="F889" s="1">
        <f>API1993_AppendixC!M891</f>
        <v>0</v>
      </c>
    </row>
    <row r="890" spans="1:6">
      <c r="A890" s="1">
        <v>3</v>
      </c>
      <c r="B890" s="1" t="s">
        <v>103</v>
      </c>
      <c r="C890" s="1" t="s">
        <v>104</v>
      </c>
      <c r="D890" s="1" t="s">
        <v>105</v>
      </c>
      <c r="E890" s="378">
        <f>API1993_AppendixC!L892</f>
        <v>2.2828055439632171E-4</v>
      </c>
      <c r="F890" s="1">
        <f>API1993_AppendixC!M892</f>
        <v>0</v>
      </c>
    </row>
    <row r="891" spans="1:6">
      <c r="A891" s="1">
        <v>3</v>
      </c>
      <c r="B891" s="1" t="s">
        <v>103</v>
      </c>
      <c r="C891" s="1" t="s">
        <v>104</v>
      </c>
      <c r="D891" s="1" t="s">
        <v>35</v>
      </c>
      <c r="E891" s="378">
        <f>API1993_AppendixC!L893</f>
        <v>1.0711857599999999</v>
      </c>
      <c r="F891" s="1">
        <f>API1993_AppendixC!M893</f>
        <v>1</v>
      </c>
    </row>
    <row r="892" spans="1:6">
      <c r="A892" s="1">
        <v>3</v>
      </c>
      <c r="B892" s="1" t="s">
        <v>103</v>
      </c>
      <c r="C892" s="1" t="s">
        <v>104</v>
      </c>
      <c r="D892" s="1" t="s">
        <v>35</v>
      </c>
      <c r="E892" s="378">
        <f>API1993_AppendixC!L894</f>
        <v>1.0711857599999999</v>
      </c>
      <c r="F892" s="1">
        <f>API1993_AppendixC!M894</f>
        <v>1</v>
      </c>
    </row>
    <row r="893" spans="1:6">
      <c r="A893" s="1">
        <v>3</v>
      </c>
      <c r="B893" s="1" t="s">
        <v>103</v>
      </c>
      <c r="C893" s="1" t="s">
        <v>104</v>
      </c>
      <c r="D893" s="1" t="s">
        <v>35</v>
      </c>
      <c r="E893" s="378">
        <f>API1993_AppendixC!L895</f>
        <v>1.0711857599999999</v>
      </c>
      <c r="F893" s="1">
        <f>API1993_AppendixC!M895</f>
        <v>1</v>
      </c>
    </row>
    <row r="894" spans="1:6">
      <c r="A894" s="1">
        <v>3</v>
      </c>
      <c r="B894" s="1" t="s">
        <v>103</v>
      </c>
      <c r="C894" s="1" t="s">
        <v>104</v>
      </c>
      <c r="D894" s="1" t="s">
        <v>35</v>
      </c>
      <c r="E894" s="378">
        <f>API1993_AppendixC!L896</f>
        <v>1.0711857599999999</v>
      </c>
      <c r="F894" s="1">
        <f>API1993_AppendixC!M896</f>
        <v>1</v>
      </c>
    </row>
    <row r="895" spans="1:6">
      <c r="A895" s="1">
        <v>3</v>
      </c>
      <c r="B895" s="1" t="s">
        <v>103</v>
      </c>
      <c r="C895" s="1" t="s">
        <v>104</v>
      </c>
      <c r="D895" s="1" t="s">
        <v>35</v>
      </c>
      <c r="E895" s="378">
        <f>API1993_AppendixC!L897</f>
        <v>1.0711857599999999</v>
      </c>
      <c r="F895" s="1">
        <f>API1993_AppendixC!M897</f>
        <v>1</v>
      </c>
    </row>
    <row r="896" spans="1:6">
      <c r="A896" s="1">
        <v>3</v>
      </c>
      <c r="B896" s="1" t="s">
        <v>103</v>
      </c>
      <c r="C896" s="1" t="s">
        <v>104</v>
      </c>
      <c r="D896" s="1" t="s">
        <v>35</v>
      </c>
      <c r="E896" s="378">
        <f>API1993_AppendixC!L898</f>
        <v>1.0711857599999999</v>
      </c>
      <c r="F896" s="1">
        <f>API1993_AppendixC!M898</f>
        <v>1</v>
      </c>
    </row>
    <row r="897" spans="1:6">
      <c r="A897" s="1">
        <v>3</v>
      </c>
      <c r="B897" s="1" t="s">
        <v>103</v>
      </c>
      <c r="C897" s="1" t="s">
        <v>104</v>
      </c>
      <c r="D897" s="1" t="s">
        <v>35</v>
      </c>
      <c r="E897" s="378">
        <f>API1993_AppendixC!L899</f>
        <v>1.0711857599999999</v>
      </c>
      <c r="F897" s="1">
        <f>API1993_AppendixC!M899</f>
        <v>1</v>
      </c>
    </row>
    <row r="898" spans="1:6">
      <c r="A898" s="1">
        <v>3</v>
      </c>
      <c r="B898" s="1" t="s">
        <v>103</v>
      </c>
      <c r="C898" s="1" t="s">
        <v>104</v>
      </c>
      <c r="D898" s="1" t="s">
        <v>35</v>
      </c>
      <c r="E898" s="378">
        <f>API1993_AppendixC!L900</f>
        <v>1.0711857599999999</v>
      </c>
      <c r="F898" s="1">
        <f>API1993_AppendixC!M900</f>
        <v>1</v>
      </c>
    </row>
    <row r="899" spans="1:6">
      <c r="A899" s="1">
        <v>3</v>
      </c>
      <c r="B899" s="1" t="s">
        <v>103</v>
      </c>
      <c r="C899" s="1" t="s">
        <v>104</v>
      </c>
      <c r="D899" s="1" t="s">
        <v>35</v>
      </c>
      <c r="E899" s="378">
        <f>API1993_AppendixC!L901</f>
        <v>1.0711857599999999</v>
      </c>
      <c r="F899" s="1">
        <f>API1993_AppendixC!M901</f>
        <v>1</v>
      </c>
    </row>
    <row r="900" spans="1:6">
      <c r="A900" s="1">
        <v>3</v>
      </c>
      <c r="B900" s="1" t="s">
        <v>103</v>
      </c>
      <c r="C900" s="1" t="s">
        <v>104</v>
      </c>
      <c r="D900" s="1" t="s">
        <v>35</v>
      </c>
      <c r="E900" s="378">
        <f>API1993_AppendixC!L902</f>
        <v>1.0711857599999999</v>
      </c>
      <c r="F900" s="1">
        <f>API1993_AppendixC!M902</f>
        <v>1</v>
      </c>
    </row>
    <row r="901" spans="1:6">
      <c r="A901" s="1">
        <v>3</v>
      </c>
      <c r="B901" s="1" t="s">
        <v>103</v>
      </c>
      <c r="C901" s="1" t="s">
        <v>104</v>
      </c>
      <c r="D901" s="1" t="s">
        <v>35</v>
      </c>
      <c r="E901" s="378">
        <f>API1993_AppendixC!L903</f>
        <v>3.4065547620191199E-2</v>
      </c>
      <c r="F901" s="1">
        <f>API1993_AppendixC!M903</f>
        <v>0</v>
      </c>
    </row>
    <row r="902" spans="1:6">
      <c r="A902" s="1">
        <v>3</v>
      </c>
      <c r="B902" s="1" t="s">
        <v>103</v>
      </c>
      <c r="C902" s="1" t="s">
        <v>104</v>
      </c>
      <c r="D902" s="1" t="s">
        <v>35</v>
      </c>
      <c r="E902" s="378">
        <f>API1993_AppendixC!L904</f>
        <v>3.1200071773326725E-2</v>
      </c>
      <c r="F902" s="1">
        <f>API1993_AppendixC!M904</f>
        <v>0</v>
      </c>
    </row>
    <row r="903" spans="1:6">
      <c r="A903" s="1">
        <v>3</v>
      </c>
      <c r="B903" s="1" t="s">
        <v>103</v>
      </c>
      <c r="C903" s="1" t="s">
        <v>104</v>
      </c>
      <c r="D903" s="1" t="s">
        <v>35</v>
      </c>
      <c r="E903" s="378">
        <f>API1993_AppendixC!L905</f>
        <v>1.860318120352231E-2</v>
      </c>
      <c r="F903" s="1">
        <f>API1993_AppendixC!M905</f>
        <v>0</v>
      </c>
    </row>
    <row r="904" spans="1:6">
      <c r="A904" s="1">
        <v>3</v>
      </c>
      <c r="B904" s="1" t="s">
        <v>103</v>
      </c>
      <c r="C904" s="1" t="s">
        <v>104</v>
      </c>
      <c r="D904" s="1" t="s">
        <v>35</v>
      </c>
      <c r="E904" s="378">
        <f>API1993_AppendixC!L906</f>
        <v>1.5010076954182902E-2</v>
      </c>
      <c r="F904" s="1">
        <f>API1993_AppendixC!M906</f>
        <v>0</v>
      </c>
    </row>
    <row r="905" spans="1:6">
      <c r="A905" s="1">
        <v>3</v>
      </c>
      <c r="B905" s="1" t="s">
        <v>103</v>
      </c>
      <c r="C905" s="1" t="s">
        <v>104</v>
      </c>
      <c r="D905" s="1" t="s">
        <v>35</v>
      </c>
      <c r="E905" s="378">
        <f>API1993_AppendixC!L907</f>
        <v>1.1092229319387395E-2</v>
      </c>
      <c r="F905" s="1">
        <f>API1993_AppendixC!M907</f>
        <v>0</v>
      </c>
    </row>
    <row r="906" spans="1:6">
      <c r="A906" s="1">
        <v>4</v>
      </c>
      <c r="B906" s="1" t="s">
        <v>103</v>
      </c>
      <c r="C906" s="1" t="s">
        <v>104</v>
      </c>
      <c r="D906" s="1" t="s">
        <v>35</v>
      </c>
      <c r="E906" s="378">
        <f>API1993_AppendixC!L908</f>
        <v>1.0711857599999999</v>
      </c>
      <c r="F906" s="1">
        <f>API1993_AppendixC!M908</f>
        <v>1</v>
      </c>
    </row>
    <row r="907" spans="1:6">
      <c r="A907" s="1">
        <v>4</v>
      </c>
      <c r="B907" s="1" t="s">
        <v>103</v>
      </c>
      <c r="C907" s="1" t="s">
        <v>104</v>
      </c>
      <c r="D907" s="1" t="s">
        <v>35</v>
      </c>
      <c r="E907" s="378">
        <f>API1993_AppendixC!L909</f>
        <v>1.0711857599999999</v>
      </c>
      <c r="F907" s="1">
        <f>API1993_AppendixC!M909</f>
        <v>1</v>
      </c>
    </row>
    <row r="908" spans="1:6">
      <c r="A908" s="1">
        <v>4</v>
      </c>
      <c r="B908" s="1" t="s">
        <v>103</v>
      </c>
      <c r="C908" s="1" t="s">
        <v>104</v>
      </c>
      <c r="D908" s="1" t="s">
        <v>35</v>
      </c>
      <c r="E908" s="378">
        <f>API1993_AppendixC!L910</f>
        <v>1.0711857599999999</v>
      </c>
      <c r="F908" s="1">
        <f>API1993_AppendixC!M910</f>
        <v>1</v>
      </c>
    </row>
    <row r="909" spans="1:6">
      <c r="A909" s="1">
        <v>4</v>
      </c>
      <c r="B909" s="1" t="s">
        <v>103</v>
      </c>
      <c r="C909" s="1" t="s">
        <v>104</v>
      </c>
      <c r="D909" s="1" t="s">
        <v>35</v>
      </c>
      <c r="E909" s="378">
        <f>API1993_AppendixC!L911</f>
        <v>3.4065547620191199E-2</v>
      </c>
      <c r="F909" s="1">
        <f>API1993_AppendixC!M911</f>
        <v>0</v>
      </c>
    </row>
    <row r="910" spans="1:6">
      <c r="A910" s="1">
        <v>4</v>
      </c>
      <c r="B910" s="1" t="s">
        <v>103</v>
      </c>
      <c r="C910" s="1" t="s">
        <v>104</v>
      </c>
      <c r="D910" s="1" t="s">
        <v>35</v>
      </c>
      <c r="E910" s="378">
        <f>API1993_AppendixC!L912</f>
        <v>8.9498249711143351E-3</v>
      </c>
      <c r="F910" s="1">
        <f>API1993_AppendixC!M912</f>
        <v>0</v>
      </c>
    </row>
    <row r="911" spans="1:6">
      <c r="A911" s="1">
        <v>4</v>
      </c>
      <c r="B911" s="1" t="s">
        <v>103</v>
      </c>
      <c r="C911" s="1" t="s">
        <v>104</v>
      </c>
      <c r="D911" s="1" t="s">
        <v>35</v>
      </c>
      <c r="E911" s="378">
        <f>API1993_AppendixC!L913</f>
        <v>6.613790938647713E-3</v>
      </c>
      <c r="F911" s="1">
        <f>API1993_AppendixC!M913</f>
        <v>0</v>
      </c>
    </row>
    <row r="912" spans="1:6">
      <c r="A912" s="1">
        <v>4</v>
      </c>
      <c r="B912" s="1" t="s">
        <v>103</v>
      </c>
      <c r="C912" s="1" t="s">
        <v>104</v>
      </c>
      <c r="D912" s="1" t="s">
        <v>35</v>
      </c>
      <c r="E912" s="378">
        <f>API1993_AppendixC!L914</f>
        <v>6.613790938647713E-3</v>
      </c>
      <c r="F912" s="1">
        <f>API1993_AppendixC!M914</f>
        <v>0</v>
      </c>
    </row>
    <row r="913" spans="1:6">
      <c r="A913" s="1">
        <v>4</v>
      </c>
      <c r="B913" s="1" t="s">
        <v>103</v>
      </c>
      <c r="C913" s="1" t="s">
        <v>104</v>
      </c>
      <c r="D913" s="1" t="s">
        <v>35</v>
      </c>
      <c r="E913" s="378">
        <f>API1993_AppendixC!L915</f>
        <v>6.613790938647713E-3</v>
      </c>
      <c r="F913" s="1">
        <f>API1993_AppendixC!M915</f>
        <v>0</v>
      </c>
    </row>
    <row r="914" spans="1:6">
      <c r="A914" s="1">
        <v>4</v>
      </c>
      <c r="B914" s="1" t="s">
        <v>103</v>
      </c>
      <c r="C914" s="1" t="s">
        <v>104</v>
      </c>
      <c r="D914" s="1" t="s">
        <v>35</v>
      </c>
      <c r="E914" s="378">
        <f>API1993_AppendixC!L916</f>
        <v>6.613790938647713E-3</v>
      </c>
      <c r="F914" s="1">
        <f>API1993_AppendixC!M916</f>
        <v>0</v>
      </c>
    </row>
    <row r="915" spans="1:6">
      <c r="A915" s="1">
        <v>4</v>
      </c>
      <c r="B915" s="1" t="s">
        <v>103</v>
      </c>
      <c r="C915" s="1" t="s">
        <v>104</v>
      </c>
      <c r="D915" s="1" t="s">
        <v>35</v>
      </c>
      <c r="E915" s="378">
        <f>API1993_AppendixC!L917</f>
        <v>3.9435021870386699E-3</v>
      </c>
      <c r="F915" s="1">
        <f>API1993_AppendixC!M917</f>
        <v>0</v>
      </c>
    </row>
    <row r="916" spans="1:6">
      <c r="A916" s="1">
        <v>4</v>
      </c>
      <c r="B916" s="1" t="s">
        <v>103</v>
      </c>
      <c r="C916" s="1" t="s">
        <v>104</v>
      </c>
      <c r="D916" s="1" t="s">
        <v>35</v>
      </c>
      <c r="E916" s="378">
        <f>API1993_AppendixC!L918</f>
        <v>3.9435021870386699E-3</v>
      </c>
      <c r="F916" s="1">
        <f>API1993_AppendixC!M918</f>
        <v>0</v>
      </c>
    </row>
    <row r="917" spans="1:6">
      <c r="A917" s="1">
        <v>4</v>
      </c>
      <c r="B917" s="1" t="s">
        <v>103</v>
      </c>
      <c r="C917" s="1" t="s">
        <v>104</v>
      </c>
      <c r="D917" s="1" t="s">
        <v>35</v>
      </c>
      <c r="E917" s="378">
        <f>API1993_AppendixC!L919</f>
        <v>2.6939089851016011E-3</v>
      </c>
      <c r="F917" s="1">
        <f>API1993_AppendixC!M919</f>
        <v>0</v>
      </c>
    </row>
    <row r="918" spans="1:6">
      <c r="A918" s="1">
        <v>4</v>
      </c>
      <c r="B918" s="1" t="s">
        <v>103</v>
      </c>
      <c r="C918" s="1" t="s">
        <v>104</v>
      </c>
      <c r="D918" s="1" t="s">
        <v>35</v>
      </c>
      <c r="E918" s="378">
        <f>API1993_AppendixC!L920</f>
        <v>2.6939089851016011E-3</v>
      </c>
      <c r="F918" s="1">
        <f>API1993_AppendixC!M920</f>
        <v>0</v>
      </c>
    </row>
    <row r="919" spans="1:6">
      <c r="A919" s="1">
        <v>4</v>
      </c>
      <c r="B919" s="1" t="s">
        <v>103</v>
      </c>
      <c r="C919" s="1" t="s">
        <v>104</v>
      </c>
      <c r="D919" s="1" t="s">
        <v>35</v>
      </c>
      <c r="E919" s="378">
        <f>API1993_AppendixC!L921</f>
        <v>1.9907596956042226E-3</v>
      </c>
      <c r="F919" s="1">
        <f>API1993_AppendixC!M921</f>
        <v>0</v>
      </c>
    </row>
    <row r="920" spans="1:6">
      <c r="A920" s="1">
        <v>4</v>
      </c>
      <c r="B920" s="1" t="s">
        <v>103</v>
      </c>
      <c r="C920" s="1" t="s">
        <v>104</v>
      </c>
      <c r="D920" s="1" t="s">
        <v>35</v>
      </c>
      <c r="E920" s="378">
        <f>API1993_AppendixC!L922</f>
        <v>1.6062551829924333E-3</v>
      </c>
      <c r="F920" s="1">
        <f>API1993_AppendixC!M922</f>
        <v>0</v>
      </c>
    </row>
    <row r="921" spans="1:6">
      <c r="A921" s="1">
        <v>4</v>
      </c>
      <c r="B921" s="1" t="s">
        <v>103</v>
      </c>
      <c r="C921" s="1" t="s">
        <v>104</v>
      </c>
      <c r="D921" s="1" t="s">
        <v>35</v>
      </c>
      <c r="E921" s="378">
        <f>API1993_AppendixC!L923</f>
        <v>1.1869992998431323E-3</v>
      </c>
      <c r="F921" s="1">
        <f>API1993_AppendixC!M923</f>
        <v>0</v>
      </c>
    </row>
    <row r="922" spans="1:6">
      <c r="A922" s="1">
        <v>4</v>
      </c>
      <c r="B922" s="1" t="s">
        <v>103</v>
      </c>
      <c r="C922" s="1" t="s">
        <v>104</v>
      </c>
      <c r="D922" s="1" t="s">
        <v>35</v>
      </c>
      <c r="E922" s="378">
        <f>API1993_AppendixC!L924</f>
        <v>1.1869992998431323E-3</v>
      </c>
      <c r="F922" s="1">
        <f>API1993_AppendixC!M924</f>
        <v>0</v>
      </c>
    </row>
    <row r="923" spans="1:6">
      <c r="A923" s="1">
        <v>4</v>
      </c>
      <c r="B923" s="1" t="s">
        <v>103</v>
      </c>
      <c r="C923" s="1" t="s">
        <v>104</v>
      </c>
      <c r="D923" s="1" t="s">
        <v>35</v>
      </c>
      <c r="E923" s="378">
        <f>API1993_AppendixC!L925</f>
        <v>1.1869992998431323E-3</v>
      </c>
      <c r="F923" s="1">
        <f>API1993_AppendixC!M925</f>
        <v>0</v>
      </c>
    </row>
    <row r="924" spans="1:6">
      <c r="A924" s="1">
        <v>4</v>
      </c>
      <c r="B924" s="1" t="s">
        <v>103</v>
      </c>
      <c r="C924" s="1" t="s">
        <v>104</v>
      </c>
      <c r="D924" s="1" t="s">
        <v>35</v>
      </c>
      <c r="E924" s="378">
        <f>API1993_AppendixC!L926</f>
        <v>7.0775359825659117E-4</v>
      </c>
      <c r="F924" s="1">
        <f>API1993_AppendixC!M926</f>
        <v>0</v>
      </c>
    </row>
    <row r="925" spans="1:6">
      <c r="A925" s="1">
        <v>4</v>
      </c>
      <c r="B925" s="1" t="s">
        <v>103</v>
      </c>
      <c r="C925" s="1" t="s">
        <v>104</v>
      </c>
      <c r="D925" s="1" t="s">
        <v>35</v>
      </c>
      <c r="E925" s="378">
        <f>API1993_AppendixC!L927</f>
        <v>4.8348490431881282E-4</v>
      </c>
      <c r="F925" s="1">
        <f>API1993_AppendixC!M927</f>
        <v>0</v>
      </c>
    </row>
    <row r="926" spans="1:6">
      <c r="A926" s="1">
        <v>4</v>
      </c>
      <c r="B926" s="1" t="s">
        <v>103</v>
      </c>
      <c r="C926" s="1" t="s">
        <v>104</v>
      </c>
      <c r="D926" s="1" t="s">
        <v>35</v>
      </c>
      <c r="E926" s="378">
        <f>API1993_AppendixC!L928</f>
        <v>4.8348490431881282E-4</v>
      </c>
      <c r="F926" s="1">
        <f>API1993_AppendixC!M928</f>
        <v>0</v>
      </c>
    </row>
    <row r="927" spans="1:6">
      <c r="A927" s="1">
        <v>4</v>
      </c>
      <c r="B927" s="1" t="s">
        <v>103</v>
      </c>
      <c r="C927" s="1" t="s">
        <v>104</v>
      </c>
      <c r="D927" s="1" t="s">
        <v>35</v>
      </c>
      <c r="E927" s="378">
        <f>API1993_AppendixC!L929</f>
        <v>4.8348490431881282E-4</v>
      </c>
      <c r="F927" s="1">
        <f>API1993_AppendixC!M929</f>
        <v>0</v>
      </c>
    </row>
    <row r="928" spans="1:6">
      <c r="A928" s="1">
        <v>4</v>
      </c>
      <c r="B928" s="1" t="s">
        <v>103</v>
      </c>
      <c r="C928" s="1" t="s">
        <v>104</v>
      </c>
      <c r="D928" s="1" t="s">
        <v>35</v>
      </c>
      <c r="E928" s="378">
        <f>API1993_AppendixC!L930</f>
        <v>3.5728833686437839E-4</v>
      </c>
      <c r="F928" s="1">
        <f>API1993_AppendixC!M930</f>
        <v>0</v>
      </c>
    </row>
    <row r="929" spans="1:6">
      <c r="A929" s="1">
        <v>4</v>
      </c>
      <c r="B929" s="1" t="s">
        <v>103</v>
      </c>
      <c r="C929" s="1" t="s">
        <v>104</v>
      </c>
      <c r="D929" s="1" t="s">
        <v>35</v>
      </c>
      <c r="E929" s="378">
        <f>API1993_AppendixC!L931</f>
        <v>2.882800190190554E-4</v>
      </c>
      <c r="F929" s="1">
        <f>API1993_AppendixC!M931</f>
        <v>0</v>
      </c>
    </row>
    <row r="930" spans="1:6">
      <c r="A930" s="1">
        <v>4</v>
      </c>
      <c r="B930" s="1" t="s">
        <v>103</v>
      </c>
      <c r="C930" s="1" t="s">
        <v>104</v>
      </c>
      <c r="D930" s="1" t="s">
        <v>35</v>
      </c>
      <c r="E930" s="378">
        <f>API1993_AppendixC!L932</f>
        <v>2.1303475584551342E-4</v>
      </c>
      <c r="F930" s="1">
        <f>API1993_AppendixC!M932</f>
        <v>0</v>
      </c>
    </row>
    <row r="931" spans="1:6">
      <c r="A931" s="1">
        <v>4</v>
      </c>
      <c r="B931" s="1" t="s">
        <v>103</v>
      </c>
      <c r="C931" s="1" t="s">
        <v>104</v>
      </c>
      <c r="D931" s="1" t="s">
        <v>35</v>
      </c>
      <c r="E931" s="378">
        <f>API1993_AppendixC!L933</f>
        <v>2.1303475584551342E-4</v>
      </c>
      <c r="F931" s="1">
        <f>API1993_AppendixC!M933</f>
        <v>0</v>
      </c>
    </row>
    <row r="932" spans="1:6">
      <c r="A932" s="1">
        <v>4</v>
      </c>
      <c r="B932" s="1" t="s">
        <v>103</v>
      </c>
      <c r="C932" s="1" t="s">
        <v>104</v>
      </c>
      <c r="D932" s="1" t="s">
        <v>35</v>
      </c>
      <c r="E932" s="378">
        <f>API1993_AppendixC!L934</f>
        <v>2.1303475584551342E-4</v>
      </c>
      <c r="F932" s="1">
        <f>API1993_AppendixC!M934</f>
        <v>0</v>
      </c>
    </row>
    <row r="933" spans="1:6">
      <c r="A933" s="1">
        <v>4</v>
      </c>
      <c r="B933" s="1" t="s">
        <v>103</v>
      </c>
      <c r="C933" s="1" t="s">
        <v>104</v>
      </c>
      <c r="D933" s="1" t="s">
        <v>10</v>
      </c>
      <c r="E933" s="378">
        <f>API1993_AppendixC!L935</f>
        <v>0.50241456000000007</v>
      </c>
      <c r="F933" s="1">
        <f>API1993_AppendixC!M935</f>
        <v>1</v>
      </c>
    </row>
    <row r="934" spans="1:6">
      <c r="A934" s="1">
        <v>4</v>
      </c>
      <c r="B934" s="1" t="s">
        <v>103</v>
      </c>
      <c r="C934" s="1" t="s">
        <v>104</v>
      </c>
      <c r="D934" s="1" t="s">
        <v>10</v>
      </c>
      <c r="E934" s="378">
        <f>API1993_AppendixC!L936</f>
        <v>0.50241456000000007</v>
      </c>
      <c r="F934" s="1">
        <f>API1993_AppendixC!M936</f>
        <v>1</v>
      </c>
    </row>
    <row r="935" spans="1:6">
      <c r="A935" s="1">
        <v>4</v>
      </c>
      <c r="B935" s="1" t="s">
        <v>103</v>
      </c>
      <c r="C935" s="1" t="s">
        <v>104</v>
      </c>
      <c r="D935" s="1" t="s">
        <v>10</v>
      </c>
      <c r="E935" s="378">
        <f>API1993_AppendixC!L937</f>
        <v>0.50241456000000007</v>
      </c>
      <c r="F935" s="1">
        <f>API1993_AppendixC!M937</f>
        <v>1</v>
      </c>
    </row>
    <row r="936" spans="1:6">
      <c r="A936" s="1">
        <v>4</v>
      </c>
      <c r="B936" s="1" t="s">
        <v>103</v>
      </c>
      <c r="C936" s="1" t="s">
        <v>104</v>
      </c>
      <c r="D936" s="1" t="s">
        <v>10</v>
      </c>
      <c r="E936" s="378">
        <f>API1993_AppendixC!L938</f>
        <v>0.50241456000000007</v>
      </c>
      <c r="F936" s="1">
        <f>API1993_AppendixC!M938</f>
        <v>1</v>
      </c>
    </row>
    <row r="937" spans="1:6">
      <c r="A937" s="1">
        <v>4</v>
      </c>
      <c r="B937" s="1" t="s">
        <v>103</v>
      </c>
      <c r="C937" s="1" t="s">
        <v>104</v>
      </c>
      <c r="D937" s="1" t="s">
        <v>10</v>
      </c>
      <c r="E937" s="378">
        <f>API1993_AppendixC!L939</f>
        <v>1.8345052711772673E-2</v>
      </c>
      <c r="F937" s="1">
        <f>API1993_AppendixC!M939</f>
        <v>0</v>
      </c>
    </row>
    <row r="938" spans="1:6">
      <c r="A938" s="1">
        <v>4</v>
      </c>
      <c r="B938" s="1" t="s">
        <v>103</v>
      </c>
      <c r="C938" s="1" t="s">
        <v>104</v>
      </c>
      <c r="D938" s="1" t="s">
        <v>10</v>
      </c>
      <c r="E938" s="378">
        <f>API1993_AppendixC!L940</f>
        <v>1.0103301356819121E-2</v>
      </c>
      <c r="F938" s="1">
        <f>API1993_AppendixC!M940</f>
        <v>0</v>
      </c>
    </row>
    <row r="939" spans="1:6">
      <c r="A939" s="1">
        <v>4</v>
      </c>
      <c r="B939" s="1" t="s">
        <v>103</v>
      </c>
      <c r="C939" s="1" t="s">
        <v>104</v>
      </c>
      <c r="D939" s="1" t="s">
        <v>10</v>
      </c>
      <c r="E939" s="378">
        <f>API1993_AppendixC!L941</f>
        <v>1.9973920047332383E-3</v>
      </c>
      <c r="F939" s="1">
        <f>API1993_AppendixC!M941</f>
        <v>0</v>
      </c>
    </row>
    <row r="940" spans="1:6">
      <c r="A940" s="1">
        <v>4</v>
      </c>
      <c r="B940" s="1" t="s">
        <v>103</v>
      </c>
      <c r="C940" s="1" t="s">
        <v>104</v>
      </c>
      <c r="D940" s="1" t="s">
        <v>10</v>
      </c>
      <c r="E940" s="378">
        <f>API1993_AppendixC!L942</f>
        <v>1.9973920047332383E-3</v>
      </c>
      <c r="F940" s="1">
        <f>API1993_AppendixC!M942</f>
        <v>0</v>
      </c>
    </row>
    <row r="941" spans="1:6">
      <c r="A941" s="1">
        <v>4</v>
      </c>
      <c r="B941" s="1" t="s">
        <v>103</v>
      </c>
      <c r="C941" s="1" t="s">
        <v>104</v>
      </c>
      <c r="D941" s="1" t="s">
        <v>10</v>
      </c>
      <c r="E941" s="378">
        <f>API1993_AppendixC!L943</f>
        <v>9.2165831129231279E-4</v>
      </c>
      <c r="F941" s="1">
        <f>API1993_AppendixC!M943</f>
        <v>0</v>
      </c>
    </row>
    <row r="942" spans="1:6">
      <c r="A942" s="1">
        <v>4</v>
      </c>
      <c r="B942" s="1" t="s">
        <v>103</v>
      </c>
      <c r="C942" s="1" t="s">
        <v>104</v>
      </c>
      <c r="D942" s="1" t="s">
        <v>10</v>
      </c>
      <c r="E942" s="378">
        <f>API1993_AppendixC!L944</f>
        <v>9.2165831129231279E-4</v>
      </c>
      <c r="F942" s="1">
        <f>API1993_AppendixC!M944</f>
        <v>0</v>
      </c>
    </row>
    <row r="943" spans="1:6">
      <c r="A943" s="1">
        <v>4</v>
      </c>
      <c r="B943" s="1" t="s">
        <v>103</v>
      </c>
      <c r="C943" s="1" t="s">
        <v>104</v>
      </c>
      <c r="D943" s="1" t="s">
        <v>10</v>
      </c>
      <c r="E943" s="378">
        <f>API1993_AppendixC!L945</f>
        <v>5.657763985752334E-4</v>
      </c>
      <c r="F943" s="1">
        <f>API1993_AppendixC!M945</f>
        <v>0</v>
      </c>
    </row>
    <row r="944" spans="1:6">
      <c r="A944" s="1">
        <v>4</v>
      </c>
      <c r="B944" s="1" t="s">
        <v>103</v>
      </c>
      <c r="C944" s="1" t="s">
        <v>104</v>
      </c>
      <c r="D944" s="1" t="s">
        <v>10</v>
      </c>
      <c r="E944" s="378">
        <f>API1993_AppendixC!L946</f>
        <v>5.657763985752334E-4</v>
      </c>
      <c r="F944" s="1">
        <f>API1993_AppendixC!M946</f>
        <v>0</v>
      </c>
    </row>
    <row r="945" spans="1:6">
      <c r="A945" s="1">
        <v>4</v>
      </c>
      <c r="B945" s="1" t="s">
        <v>103</v>
      </c>
      <c r="C945" s="1" t="s">
        <v>104</v>
      </c>
      <c r="D945" s="1" t="s">
        <v>10</v>
      </c>
      <c r="E945" s="378">
        <f>API1993_AppendixC!L947</f>
        <v>3.9487833527597808E-4</v>
      </c>
      <c r="F945" s="1">
        <f>API1993_AppendixC!M947</f>
        <v>0</v>
      </c>
    </row>
    <row r="946" spans="1:6">
      <c r="A946" s="1">
        <v>4</v>
      </c>
      <c r="B946" s="1" t="s">
        <v>103</v>
      </c>
      <c r="C946" s="1" t="s">
        <v>104</v>
      </c>
      <c r="D946" s="1" t="s">
        <v>10</v>
      </c>
      <c r="E946" s="378">
        <f>API1993_AppendixC!L948</f>
        <v>3.9487833527597808E-4</v>
      </c>
      <c r="F946" s="1">
        <f>API1993_AppendixC!M948</f>
        <v>0</v>
      </c>
    </row>
    <row r="947" spans="1:6">
      <c r="A947" s="1">
        <v>4</v>
      </c>
      <c r="B947" s="1" t="s">
        <v>103</v>
      </c>
      <c r="C947" s="1" t="s">
        <v>104</v>
      </c>
      <c r="D947" s="1" t="s">
        <v>10</v>
      </c>
      <c r="E947" s="378">
        <f>API1993_AppendixC!L949</f>
        <v>2.9682129856669167E-4</v>
      </c>
      <c r="F947" s="1">
        <f>API1993_AppendixC!M949</f>
        <v>0</v>
      </c>
    </row>
    <row r="948" spans="1:6">
      <c r="A948" s="1">
        <v>4</v>
      </c>
      <c r="B948" s="1" t="s">
        <v>103</v>
      </c>
      <c r="C948" s="1" t="s">
        <v>104</v>
      </c>
      <c r="D948" s="1" t="s">
        <v>106</v>
      </c>
      <c r="E948" s="378">
        <f>API1993_AppendixC!L950</f>
        <v>1.2196982399999998</v>
      </c>
      <c r="F948" s="1">
        <f>API1993_AppendixC!M950</f>
        <v>1</v>
      </c>
    </row>
    <row r="949" spans="1:6">
      <c r="A949" s="1">
        <v>4</v>
      </c>
      <c r="B949" s="1" t="s">
        <v>103</v>
      </c>
      <c r="C949" s="1" t="s">
        <v>104</v>
      </c>
      <c r="D949" s="1" t="s">
        <v>106</v>
      </c>
      <c r="E949" s="378">
        <f>API1993_AppendixC!L951</f>
        <v>8.5609215062537939E-4</v>
      </c>
      <c r="F949" s="1">
        <f>API1993_AppendixC!M951</f>
        <v>0</v>
      </c>
    </row>
    <row r="950" spans="1:6">
      <c r="A950" s="1">
        <v>4</v>
      </c>
      <c r="B950" s="1" t="s">
        <v>103</v>
      </c>
      <c r="C950" s="1" t="s">
        <v>104</v>
      </c>
      <c r="D950" s="1" t="s">
        <v>106</v>
      </c>
      <c r="E950" s="378">
        <f>API1993_AppendixC!L952</f>
        <v>1.2196982399999998</v>
      </c>
      <c r="F950" s="1">
        <f>API1993_AppendixC!M952</f>
        <v>1</v>
      </c>
    </row>
    <row r="951" spans="1:6">
      <c r="A951" s="1">
        <v>4</v>
      </c>
      <c r="B951" s="1" t="s">
        <v>103</v>
      </c>
      <c r="C951" s="1" t="s">
        <v>104</v>
      </c>
      <c r="D951" s="1" t="s">
        <v>106</v>
      </c>
      <c r="E951" s="378">
        <f>API1993_AppendixC!L953</f>
        <v>1.2196982399999998</v>
      </c>
      <c r="F951" s="1">
        <f>API1993_AppendixC!M953</f>
        <v>1</v>
      </c>
    </row>
    <row r="952" spans="1:6">
      <c r="A952" s="1">
        <v>4</v>
      </c>
      <c r="B952" s="1" t="s">
        <v>103</v>
      </c>
      <c r="C952" s="1" t="s">
        <v>104</v>
      </c>
      <c r="D952" s="1" t="s">
        <v>106</v>
      </c>
      <c r="E952" s="378">
        <f>API1993_AppendixC!L954</f>
        <v>2.2090922275668319E-3</v>
      </c>
      <c r="F952" s="1">
        <f>API1993_AppendixC!M954</f>
        <v>0</v>
      </c>
    </row>
    <row r="953" spans="1:6">
      <c r="A953" s="1">
        <v>4</v>
      </c>
      <c r="B953" s="1" t="s">
        <v>103</v>
      </c>
      <c r="C953" s="1" t="s">
        <v>104</v>
      </c>
      <c r="D953" s="1" t="s">
        <v>106</v>
      </c>
      <c r="E953" s="378">
        <f>API1993_AppendixC!L955</f>
        <v>3.3229248158696224E-3</v>
      </c>
      <c r="F953" s="1">
        <f>API1993_AppendixC!M955</f>
        <v>0</v>
      </c>
    </row>
    <row r="954" spans="1:6">
      <c r="A954" s="1">
        <v>4</v>
      </c>
      <c r="B954" s="1" t="s">
        <v>103</v>
      </c>
      <c r="C954" s="1" t="s">
        <v>104</v>
      </c>
      <c r="D954" s="1" t="s">
        <v>106</v>
      </c>
      <c r="E954" s="378">
        <f>API1993_AppendixC!L956</f>
        <v>2.9183263064272488E-2</v>
      </c>
      <c r="F954" s="1">
        <f>API1993_AppendixC!M956</f>
        <v>0</v>
      </c>
    </row>
    <row r="955" spans="1:6">
      <c r="A955" s="1">
        <v>4</v>
      </c>
      <c r="B955" s="1" t="s">
        <v>103</v>
      </c>
      <c r="C955" s="1" t="s">
        <v>104</v>
      </c>
      <c r="D955" s="1" t="s">
        <v>106</v>
      </c>
      <c r="E955" s="378">
        <f>API1993_AppendixC!L957</f>
        <v>6.3466556302616212E-3</v>
      </c>
      <c r="F955" s="1">
        <f>API1993_AppendixC!M957</f>
        <v>0</v>
      </c>
    </row>
    <row r="956" spans="1:6">
      <c r="A956" s="1">
        <v>4</v>
      </c>
      <c r="B956" s="1" t="s">
        <v>103</v>
      </c>
      <c r="C956" s="1" t="s">
        <v>104</v>
      </c>
      <c r="D956" s="1" t="s">
        <v>106</v>
      </c>
      <c r="E956" s="378">
        <f>API1993_AppendixC!L958</f>
        <v>8.5609215062537939E-4</v>
      </c>
      <c r="F956" s="1">
        <f>API1993_AppendixC!M958</f>
        <v>0</v>
      </c>
    </row>
    <row r="957" spans="1:6">
      <c r="A957" s="1">
        <v>4</v>
      </c>
      <c r="B957" s="1" t="s">
        <v>103</v>
      </c>
      <c r="C957" s="1" t="s">
        <v>104</v>
      </c>
      <c r="D957" s="1" t="s">
        <v>106</v>
      </c>
      <c r="E957" s="378">
        <f>API1993_AppendixC!L959</f>
        <v>8.5609215062537939E-4</v>
      </c>
      <c r="F957" s="1">
        <f>API1993_AppendixC!M959</f>
        <v>0</v>
      </c>
    </row>
    <row r="958" spans="1:6">
      <c r="A958" s="1">
        <v>4</v>
      </c>
      <c r="B958" s="1" t="s">
        <v>103</v>
      </c>
      <c r="C958" s="1" t="s">
        <v>104</v>
      </c>
      <c r="D958" s="1" t="s">
        <v>18</v>
      </c>
      <c r="E958" s="378">
        <f>API1993_AppendixC!L960</f>
        <v>1.2196982399999998</v>
      </c>
      <c r="F958" s="1">
        <f>API1993_AppendixC!M960</f>
        <v>1</v>
      </c>
    </row>
    <row r="959" spans="1:6">
      <c r="A959" s="1">
        <v>4</v>
      </c>
      <c r="B959" s="1" t="s">
        <v>103</v>
      </c>
      <c r="C959" s="1" t="s">
        <v>104</v>
      </c>
      <c r="D959" s="1" t="s">
        <v>18</v>
      </c>
      <c r="E959" s="378">
        <f>API1993_AppendixC!L961</f>
        <v>1.2897944834392005E-2</v>
      </c>
      <c r="F959" s="1">
        <f>API1993_AppendixC!M961</f>
        <v>0</v>
      </c>
    </row>
    <row r="960" spans="1:6">
      <c r="A960" s="1">
        <v>4</v>
      </c>
      <c r="B960" s="1" t="s">
        <v>103</v>
      </c>
      <c r="C960" s="1" t="s">
        <v>104</v>
      </c>
      <c r="D960" s="1" t="s">
        <v>106</v>
      </c>
      <c r="E960" s="378">
        <f>API1993_AppendixC!L962</f>
        <v>1.2196982399999998</v>
      </c>
      <c r="F960" s="1">
        <f>API1993_AppendixC!M962</f>
        <v>1</v>
      </c>
    </row>
    <row r="961" spans="1:6">
      <c r="A961" s="1">
        <v>4</v>
      </c>
      <c r="B961" s="1" t="s">
        <v>103</v>
      </c>
      <c r="C961" s="1" t="s">
        <v>104</v>
      </c>
      <c r="D961" s="1" t="s">
        <v>106</v>
      </c>
      <c r="E961" s="378">
        <f>API1993_AppendixC!L963</f>
        <v>1.2196982399999998</v>
      </c>
      <c r="F961" s="1">
        <f>API1993_AppendixC!M963</f>
        <v>1</v>
      </c>
    </row>
    <row r="962" spans="1:6">
      <c r="A962" s="1">
        <v>4</v>
      </c>
      <c r="B962" s="1" t="s">
        <v>103</v>
      </c>
      <c r="C962" s="1" t="s">
        <v>104</v>
      </c>
      <c r="D962" s="1" t="s">
        <v>106</v>
      </c>
      <c r="E962" s="378">
        <f>API1993_AppendixC!L964</f>
        <v>1.2196982399999998</v>
      </c>
      <c r="F962" s="1">
        <f>API1993_AppendixC!M964</f>
        <v>1</v>
      </c>
    </row>
    <row r="963" spans="1:6">
      <c r="A963" s="1">
        <v>4</v>
      </c>
      <c r="B963" s="1" t="s">
        <v>103</v>
      </c>
      <c r="C963" s="1" t="s">
        <v>104</v>
      </c>
      <c r="D963" s="1" t="s">
        <v>106</v>
      </c>
      <c r="E963" s="378">
        <f>API1993_AppendixC!L965</f>
        <v>1.2196982399999998</v>
      </c>
      <c r="F963" s="1">
        <f>API1993_AppendixC!M965</f>
        <v>1</v>
      </c>
    </row>
    <row r="964" spans="1:6">
      <c r="A964" s="1">
        <v>4</v>
      </c>
      <c r="B964" s="1" t="s">
        <v>103</v>
      </c>
      <c r="C964" s="1" t="s">
        <v>104</v>
      </c>
      <c r="D964" s="1" t="s">
        <v>106</v>
      </c>
      <c r="E964" s="378">
        <f>API1993_AppendixC!L966</f>
        <v>1.2897944834392005E-2</v>
      </c>
      <c r="F964" s="1">
        <f>API1993_AppendixC!M966</f>
        <v>0</v>
      </c>
    </row>
    <row r="965" spans="1:6">
      <c r="A965" s="1">
        <v>4</v>
      </c>
      <c r="B965" s="1" t="s">
        <v>103</v>
      </c>
      <c r="C965" s="1" t="s">
        <v>104</v>
      </c>
      <c r="D965" s="1" t="s">
        <v>105</v>
      </c>
      <c r="E965" s="378">
        <f>API1993_AppendixC!L967</f>
        <v>0.46765631999999996</v>
      </c>
      <c r="F965" s="1">
        <f>API1993_AppendixC!M967</f>
        <v>1</v>
      </c>
    </row>
    <row r="966" spans="1:6">
      <c r="A966" s="1">
        <v>4</v>
      </c>
      <c r="B966" s="1" t="s">
        <v>103</v>
      </c>
      <c r="C966" s="1" t="s">
        <v>104</v>
      </c>
      <c r="D966" s="1" t="s">
        <v>105</v>
      </c>
      <c r="E966" s="378">
        <f>API1993_AppendixC!L968</f>
        <v>0.46765631999999996</v>
      </c>
      <c r="F966" s="1">
        <f>API1993_AppendixC!M968</f>
        <v>1</v>
      </c>
    </row>
    <row r="967" spans="1:6">
      <c r="A967" s="1">
        <v>4</v>
      </c>
      <c r="B967" s="1" t="s">
        <v>103</v>
      </c>
      <c r="C967" s="1" t="s">
        <v>104</v>
      </c>
      <c r="D967" s="1" t="s">
        <v>105</v>
      </c>
      <c r="E967" s="378">
        <f>API1993_AppendixC!L969</f>
        <v>0.46765631999999996</v>
      </c>
      <c r="F967" s="1">
        <f>API1993_AppendixC!M969</f>
        <v>1</v>
      </c>
    </row>
    <row r="968" spans="1:6">
      <c r="A968" s="1">
        <v>4</v>
      </c>
      <c r="B968" s="1" t="s">
        <v>103</v>
      </c>
      <c r="C968" s="1" t="s">
        <v>104</v>
      </c>
      <c r="D968" s="1" t="s">
        <v>105</v>
      </c>
      <c r="E968" s="378">
        <f>API1993_AppendixC!L970</f>
        <v>0.46765631999999996</v>
      </c>
      <c r="F968" s="1">
        <f>API1993_AppendixC!M970</f>
        <v>1</v>
      </c>
    </row>
    <row r="969" spans="1:6">
      <c r="A969" s="1">
        <v>4</v>
      </c>
      <c r="B969" s="1" t="s">
        <v>103</v>
      </c>
      <c r="C969" s="1" t="s">
        <v>104</v>
      </c>
      <c r="D969" s="1" t="s">
        <v>105</v>
      </c>
      <c r="E969" s="378">
        <f>API1993_AppendixC!L971</f>
        <v>0.46765631999999996</v>
      </c>
      <c r="F969" s="1">
        <f>API1993_AppendixC!M971</f>
        <v>1</v>
      </c>
    </row>
    <row r="970" spans="1:6">
      <c r="A970" s="1">
        <v>4</v>
      </c>
      <c r="B970" s="1" t="s">
        <v>103</v>
      </c>
      <c r="C970" s="1" t="s">
        <v>104</v>
      </c>
      <c r="D970" s="1" t="s">
        <v>105</v>
      </c>
      <c r="E970" s="378">
        <f>API1993_AppendixC!L972</f>
        <v>0.46765631999999996</v>
      </c>
      <c r="F970" s="1">
        <f>API1993_AppendixC!M972</f>
        <v>1</v>
      </c>
    </row>
    <row r="971" spans="1:6">
      <c r="A971" s="1">
        <v>4</v>
      </c>
      <c r="B971" s="1" t="s">
        <v>103</v>
      </c>
      <c r="C971" s="1" t="s">
        <v>104</v>
      </c>
      <c r="D971" s="1" t="s">
        <v>105</v>
      </c>
      <c r="E971" s="378">
        <f>API1993_AppendixC!L973</f>
        <v>0.46765631999999996</v>
      </c>
      <c r="F971" s="1">
        <f>API1993_AppendixC!M973</f>
        <v>1</v>
      </c>
    </row>
    <row r="972" spans="1:6">
      <c r="A972" s="1">
        <v>4</v>
      </c>
      <c r="B972" s="1" t="s">
        <v>103</v>
      </c>
      <c r="C972" s="1" t="s">
        <v>104</v>
      </c>
      <c r="D972" s="1" t="s">
        <v>105</v>
      </c>
      <c r="E972" s="378">
        <f>API1993_AppendixC!L974</f>
        <v>0.46765631999999996</v>
      </c>
      <c r="F972" s="1">
        <f>API1993_AppendixC!M974</f>
        <v>1</v>
      </c>
    </row>
    <row r="973" spans="1:6">
      <c r="A973" s="1">
        <v>4</v>
      </c>
      <c r="B973" s="1" t="s">
        <v>103</v>
      </c>
      <c r="C973" s="1" t="s">
        <v>104</v>
      </c>
      <c r="D973" s="1" t="s">
        <v>105</v>
      </c>
      <c r="E973" s="378">
        <f>API1993_AppendixC!L975</f>
        <v>0.46765631999999996</v>
      </c>
      <c r="F973" s="1">
        <f>API1993_AppendixC!M975</f>
        <v>1</v>
      </c>
    </row>
    <row r="974" spans="1:6">
      <c r="A974" s="1">
        <v>4</v>
      </c>
      <c r="B974" s="1" t="s">
        <v>103</v>
      </c>
      <c r="C974" s="1" t="s">
        <v>104</v>
      </c>
      <c r="D974" s="1" t="s">
        <v>105</v>
      </c>
      <c r="E974" s="378">
        <f>API1993_AppendixC!L976</f>
        <v>1.3211582010165011E-2</v>
      </c>
      <c r="F974" s="1">
        <f>API1993_AppendixC!M976</f>
        <v>0</v>
      </c>
    </row>
    <row r="975" spans="1:6">
      <c r="A975" s="1">
        <v>4</v>
      </c>
      <c r="B975" s="1" t="s">
        <v>103</v>
      </c>
      <c r="C975" s="1" t="s">
        <v>104</v>
      </c>
      <c r="D975" s="1" t="s">
        <v>105</v>
      </c>
      <c r="E975" s="378">
        <f>API1993_AppendixC!L977</f>
        <v>1.1213106974748565E-2</v>
      </c>
      <c r="F975" s="1">
        <f>API1993_AppendixC!M977</f>
        <v>0</v>
      </c>
    </row>
    <row r="976" spans="1:6">
      <c r="A976" s="1">
        <v>4</v>
      </c>
      <c r="B976" s="1" t="s">
        <v>103</v>
      </c>
      <c r="C976" s="1" t="s">
        <v>104</v>
      </c>
      <c r="D976" s="1" t="s">
        <v>105</v>
      </c>
      <c r="E976" s="378">
        <f>API1993_AppendixC!L978</f>
        <v>9.0760314892994395E-3</v>
      </c>
      <c r="F976" s="1">
        <f>API1993_AppendixC!M978</f>
        <v>0</v>
      </c>
    </row>
    <row r="977" spans="1:6">
      <c r="A977" s="1">
        <v>4</v>
      </c>
      <c r="B977" s="1" t="s">
        <v>103</v>
      </c>
      <c r="C977" s="1" t="s">
        <v>104</v>
      </c>
      <c r="D977" s="1" t="s">
        <v>105</v>
      </c>
      <c r="E977" s="378">
        <f>API1993_AppendixC!L979</f>
        <v>4.0477331333390971E-3</v>
      </c>
      <c r="F977" s="1">
        <f>API1993_AppendixC!M979</f>
        <v>0</v>
      </c>
    </row>
    <row r="978" spans="1:6">
      <c r="A978" s="1">
        <v>4</v>
      </c>
      <c r="B978" s="1" t="s">
        <v>103</v>
      </c>
      <c r="C978" s="1" t="s">
        <v>104</v>
      </c>
      <c r="D978" s="1" t="s">
        <v>105</v>
      </c>
      <c r="E978" s="378">
        <f>API1993_AppendixC!L980</f>
        <v>1.2401348684907818E-3</v>
      </c>
      <c r="F978" s="1">
        <f>API1993_AppendixC!M980</f>
        <v>0</v>
      </c>
    </row>
    <row r="979" spans="1:6">
      <c r="A979" s="1">
        <v>4</v>
      </c>
      <c r="B979" s="1" t="s">
        <v>103</v>
      </c>
      <c r="C979" s="1" t="s">
        <v>104</v>
      </c>
      <c r="D979" s="1" t="s">
        <v>105</v>
      </c>
      <c r="E979" s="378">
        <f>API1993_AppendixC!L981</f>
        <v>1.2401348684907818E-3</v>
      </c>
      <c r="F979" s="1">
        <f>API1993_AppendixC!M981</f>
        <v>0</v>
      </c>
    </row>
    <row r="980" spans="1:6">
      <c r="A980" s="1">
        <v>4</v>
      </c>
      <c r="B980" s="1" t="s">
        <v>103</v>
      </c>
      <c r="C980" s="1" t="s">
        <v>104</v>
      </c>
      <c r="D980" s="1" t="s">
        <v>105</v>
      </c>
      <c r="E980" s="378">
        <f>API1993_AppendixC!L982</f>
        <v>1.2401348684907818E-3</v>
      </c>
      <c r="F980" s="1">
        <f>API1993_AppendixC!M982</f>
        <v>0</v>
      </c>
    </row>
    <row r="981" spans="1:6">
      <c r="A981" s="1">
        <v>4</v>
      </c>
      <c r="B981" s="1" t="s">
        <v>103</v>
      </c>
      <c r="C981" s="1" t="s">
        <v>104</v>
      </c>
      <c r="D981" s="1" t="s">
        <v>105</v>
      </c>
      <c r="E981" s="378">
        <f>API1993_AppendixC!L983</f>
        <v>7.450953821268822E-4</v>
      </c>
      <c r="F981" s="1">
        <f>API1993_AppendixC!M983</f>
        <v>0</v>
      </c>
    </row>
    <row r="982" spans="1:6">
      <c r="A982" s="1">
        <v>4</v>
      </c>
      <c r="B982" s="1" t="s">
        <v>103</v>
      </c>
      <c r="C982" s="1" t="s">
        <v>104</v>
      </c>
      <c r="D982" s="1" t="s">
        <v>105</v>
      </c>
      <c r="E982" s="378">
        <f>API1993_AppendixC!L984</f>
        <v>7.450953821268822E-4</v>
      </c>
      <c r="F982" s="1">
        <f>API1993_AppendixC!M984</f>
        <v>0</v>
      </c>
    </row>
    <row r="983" spans="1:6">
      <c r="A983" s="1">
        <v>4</v>
      </c>
      <c r="B983" s="1" t="s">
        <v>103</v>
      </c>
      <c r="C983" s="1" t="s">
        <v>104</v>
      </c>
      <c r="D983" s="1" t="s">
        <v>105</v>
      </c>
      <c r="E983" s="378">
        <f>API1993_AppendixC!L985</f>
        <v>4.4766673574982298E-4</v>
      </c>
      <c r="F983" s="1">
        <f>API1993_AppendixC!M985</f>
        <v>0</v>
      </c>
    </row>
    <row r="984" spans="1:6">
      <c r="A984" s="1">
        <v>4</v>
      </c>
      <c r="B984" s="1" t="s">
        <v>103</v>
      </c>
      <c r="C984" s="1" t="s">
        <v>104</v>
      </c>
      <c r="D984" s="1" t="s">
        <v>105</v>
      </c>
      <c r="E984" s="378">
        <f>API1993_AppendixC!L986</f>
        <v>4.4766673574982298E-4</v>
      </c>
      <c r="F984" s="1">
        <f>API1993_AppendixC!M986</f>
        <v>0</v>
      </c>
    </row>
    <row r="985" spans="1:6">
      <c r="A985" s="1">
        <v>4</v>
      </c>
      <c r="B985" s="1" t="s">
        <v>103</v>
      </c>
      <c r="C985" s="1" t="s">
        <v>104</v>
      </c>
      <c r="D985" s="1" t="s">
        <v>105</v>
      </c>
      <c r="E985" s="378">
        <f>API1993_AppendixC!L987</f>
        <v>3.7994957705572854E-4</v>
      </c>
      <c r="F985" s="1">
        <f>API1993_AppendixC!M987</f>
        <v>0</v>
      </c>
    </row>
    <row r="986" spans="1:6">
      <c r="A986" s="1">
        <v>4</v>
      </c>
      <c r="B986" s="1" t="s">
        <v>103</v>
      </c>
      <c r="C986" s="1" t="s">
        <v>104</v>
      </c>
      <c r="D986" s="1" t="s">
        <v>105</v>
      </c>
      <c r="E986" s="378">
        <f>API1993_AppendixC!L988</f>
        <v>3.0753602310845001E-4</v>
      </c>
      <c r="F986" s="1">
        <f>API1993_AppendixC!M988</f>
        <v>0</v>
      </c>
    </row>
    <row r="987" spans="1:6">
      <c r="A987" s="1">
        <v>4</v>
      </c>
      <c r="B987" s="1" t="s">
        <v>103</v>
      </c>
      <c r="C987" s="1" t="s">
        <v>104</v>
      </c>
      <c r="D987" s="1" t="s">
        <v>105</v>
      </c>
      <c r="E987" s="378">
        <f>API1993_AppendixC!L989</f>
        <v>2.2828055439632171E-4</v>
      </c>
      <c r="F987" s="1">
        <f>API1993_AppendixC!M989</f>
        <v>0</v>
      </c>
    </row>
    <row r="988" spans="1:6">
      <c r="A988" s="1">
        <v>4</v>
      </c>
      <c r="B988" s="1" t="s">
        <v>103</v>
      </c>
      <c r="C988" s="1" t="s">
        <v>104</v>
      </c>
      <c r="D988" s="1" t="s">
        <v>105</v>
      </c>
      <c r="E988" s="378">
        <f>API1993_AppendixC!L990</f>
        <v>2.2828055439632171E-4</v>
      </c>
      <c r="F988" s="1">
        <f>API1993_AppendixC!M990</f>
        <v>0</v>
      </c>
    </row>
    <row r="989" spans="1:6">
      <c r="A989" s="1">
        <v>4</v>
      </c>
      <c r="B989" s="1" t="s">
        <v>103</v>
      </c>
      <c r="C989" s="1" t="s">
        <v>104</v>
      </c>
      <c r="D989" s="1" t="s">
        <v>105</v>
      </c>
      <c r="E989" s="378">
        <f>API1993_AppendixC!L991</f>
        <v>2.2828055439632171E-4</v>
      </c>
      <c r="F989" s="1">
        <f>API1993_AppendixC!M991</f>
        <v>0</v>
      </c>
    </row>
    <row r="990" spans="1:6">
      <c r="A990" s="1">
        <v>4</v>
      </c>
      <c r="B990" s="1" t="s">
        <v>103</v>
      </c>
      <c r="C990" s="1" t="s">
        <v>104</v>
      </c>
      <c r="D990" s="1" t="s">
        <v>35</v>
      </c>
      <c r="E990" s="378">
        <f>API1993_AppendixC!L992</f>
        <v>1.0711857599999999</v>
      </c>
      <c r="F990" s="1">
        <f>API1993_AppendixC!M992</f>
        <v>1</v>
      </c>
    </row>
    <row r="991" spans="1:6">
      <c r="A991" s="1">
        <v>4</v>
      </c>
      <c r="B991" s="1" t="s">
        <v>103</v>
      </c>
      <c r="C991" s="1" t="s">
        <v>104</v>
      </c>
      <c r="D991" s="1" t="s">
        <v>35</v>
      </c>
      <c r="E991" s="378">
        <f>API1993_AppendixC!L993</f>
        <v>1.0711857599999999</v>
      </c>
      <c r="F991" s="1">
        <f>API1993_AppendixC!M993</f>
        <v>1</v>
      </c>
    </row>
    <row r="992" spans="1:6">
      <c r="A992" s="1">
        <v>4</v>
      </c>
      <c r="B992" s="1" t="s">
        <v>103</v>
      </c>
      <c r="C992" s="1" t="s">
        <v>104</v>
      </c>
      <c r="D992" s="1" t="s">
        <v>35</v>
      </c>
      <c r="E992" s="378">
        <f>API1993_AppendixC!L994</f>
        <v>1.0711857599999999</v>
      </c>
      <c r="F992" s="1">
        <f>API1993_AppendixC!M994</f>
        <v>1</v>
      </c>
    </row>
    <row r="993" spans="1:6">
      <c r="A993" s="1">
        <v>4</v>
      </c>
      <c r="B993" s="1" t="s">
        <v>103</v>
      </c>
      <c r="C993" s="1" t="s">
        <v>104</v>
      </c>
      <c r="D993" s="1" t="s">
        <v>35</v>
      </c>
      <c r="E993" s="378">
        <f>API1993_AppendixC!L995</f>
        <v>1.0711857599999999</v>
      </c>
      <c r="F993" s="1">
        <f>API1993_AppendixC!M995</f>
        <v>1</v>
      </c>
    </row>
    <row r="994" spans="1:6">
      <c r="A994" s="1">
        <v>4</v>
      </c>
      <c r="B994" s="1" t="s">
        <v>103</v>
      </c>
      <c r="C994" s="1" t="s">
        <v>104</v>
      </c>
      <c r="D994" s="1" t="s">
        <v>35</v>
      </c>
      <c r="E994" s="378">
        <f>API1993_AppendixC!L996</f>
        <v>1.0711857599999999</v>
      </c>
      <c r="F994" s="1">
        <f>API1993_AppendixC!M996</f>
        <v>1</v>
      </c>
    </row>
    <row r="995" spans="1:6">
      <c r="A995" s="1">
        <v>4</v>
      </c>
      <c r="B995" s="1" t="s">
        <v>103</v>
      </c>
      <c r="C995" s="1" t="s">
        <v>104</v>
      </c>
      <c r="D995" s="1" t="s">
        <v>35</v>
      </c>
      <c r="E995" s="378">
        <f>API1993_AppendixC!L997</f>
        <v>1.0711857599999999</v>
      </c>
      <c r="F995" s="1">
        <f>API1993_AppendixC!M997</f>
        <v>1</v>
      </c>
    </row>
    <row r="996" spans="1:6">
      <c r="A996" s="1">
        <v>4</v>
      </c>
      <c r="B996" s="1" t="s">
        <v>103</v>
      </c>
      <c r="C996" s="1" t="s">
        <v>104</v>
      </c>
      <c r="D996" s="1" t="s">
        <v>35</v>
      </c>
      <c r="E996" s="378">
        <f>API1993_AppendixC!L998</f>
        <v>1.0711857599999999</v>
      </c>
      <c r="F996" s="1">
        <f>API1993_AppendixC!M998</f>
        <v>1</v>
      </c>
    </row>
    <row r="997" spans="1:6">
      <c r="A997" s="1">
        <v>4</v>
      </c>
      <c r="B997" s="1" t="s">
        <v>103</v>
      </c>
      <c r="C997" s="1" t="s">
        <v>104</v>
      </c>
      <c r="D997" s="1" t="s">
        <v>35</v>
      </c>
      <c r="E997" s="378">
        <f>API1993_AppendixC!L999</f>
        <v>1.0711857599999999</v>
      </c>
      <c r="F997" s="1">
        <f>API1993_AppendixC!M999</f>
        <v>1</v>
      </c>
    </row>
    <row r="998" spans="1:6">
      <c r="A998" s="1">
        <v>4</v>
      </c>
      <c r="B998" s="1" t="s">
        <v>103</v>
      </c>
      <c r="C998" s="1" t="s">
        <v>104</v>
      </c>
      <c r="D998" s="1" t="s">
        <v>35</v>
      </c>
      <c r="E998" s="378">
        <f>API1993_AppendixC!L1000</f>
        <v>1.0711857599999999</v>
      </c>
      <c r="F998" s="1">
        <f>API1993_AppendixC!M1000</f>
        <v>1</v>
      </c>
    </row>
    <row r="999" spans="1:6">
      <c r="A999" s="1">
        <v>4</v>
      </c>
      <c r="B999" s="1" t="s">
        <v>103</v>
      </c>
      <c r="C999" s="1" t="s">
        <v>104</v>
      </c>
      <c r="D999" s="1" t="s">
        <v>35</v>
      </c>
      <c r="E999" s="378">
        <f>API1993_AppendixC!L1001</f>
        <v>1.0711857599999999</v>
      </c>
      <c r="F999" s="1">
        <f>API1993_AppendixC!M1001</f>
        <v>1</v>
      </c>
    </row>
    <row r="1000" spans="1:6">
      <c r="A1000" s="1">
        <v>4</v>
      </c>
      <c r="B1000" s="1" t="s">
        <v>103</v>
      </c>
      <c r="C1000" s="1" t="s">
        <v>104</v>
      </c>
      <c r="D1000" s="1" t="s">
        <v>35</v>
      </c>
      <c r="E1000" s="378">
        <f>API1993_AppendixC!L1002</f>
        <v>1.0711857599999999</v>
      </c>
      <c r="F1000" s="1">
        <f>API1993_AppendixC!M1002</f>
        <v>1</v>
      </c>
    </row>
    <row r="1001" spans="1:6">
      <c r="A1001" s="1">
        <v>5</v>
      </c>
      <c r="B1001" s="1" t="s">
        <v>103</v>
      </c>
      <c r="C1001" s="1" t="s">
        <v>104</v>
      </c>
      <c r="D1001" s="1" t="s">
        <v>105</v>
      </c>
      <c r="E1001" s="378">
        <f>API1993_AppendixC!L1003</f>
        <v>1.2401348684907818E-3</v>
      </c>
      <c r="F1001" s="1">
        <f>API1993_AppendixC!M1003</f>
        <v>0</v>
      </c>
    </row>
    <row r="1002" spans="1:6">
      <c r="A1002" s="1">
        <v>5</v>
      </c>
      <c r="B1002" s="1" t="s">
        <v>103</v>
      </c>
      <c r="C1002" s="1" t="s">
        <v>104</v>
      </c>
      <c r="D1002" s="1" t="s">
        <v>35</v>
      </c>
      <c r="E1002" s="378">
        <f>API1993_AppendixC!L1004</f>
        <v>2.1972632194998461E-2</v>
      </c>
      <c r="F1002" s="1">
        <f>API1993_AppendixC!M1004</f>
        <v>0</v>
      </c>
    </row>
    <row r="1003" spans="1:6">
      <c r="A1003" s="1">
        <v>5</v>
      </c>
      <c r="B1003" s="1" t="s">
        <v>103</v>
      </c>
      <c r="C1003" s="1" t="s">
        <v>104</v>
      </c>
      <c r="D1003" s="1" t="s">
        <v>10</v>
      </c>
      <c r="E1003" s="378">
        <f>API1993_AppendixC!L1005</f>
        <v>2.8618365557865648E-3</v>
      </c>
      <c r="F1003" s="1">
        <f>API1993_AppendixC!M1005</f>
        <v>0</v>
      </c>
    </row>
    <row r="1004" spans="1:6">
      <c r="A1004" s="1">
        <v>5</v>
      </c>
      <c r="B1004" s="1" t="s">
        <v>103</v>
      </c>
      <c r="C1004" s="1" t="s">
        <v>104</v>
      </c>
      <c r="D1004" s="1" t="s">
        <v>10</v>
      </c>
      <c r="E1004" s="378">
        <f>API1993_AppendixC!L1006</f>
        <v>1.9973920047332383E-3</v>
      </c>
      <c r="F1004" s="1">
        <f>API1993_AppendixC!M1006</f>
        <v>0</v>
      </c>
    </row>
    <row r="1005" spans="1:6">
      <c r="A1005" s="1">
        <v>5</v>
      </c>
      <c r="B1005" s="1" t="s">
        <v>103</v>
      </c>
      <c r="C1005" s="1" t="s">
        <v>104</v>
      </c>
      <c r="D1005" s="1" t="s">
        <v>10</v>
      </c>
      <c r="E1005" s="378">
        <f>API1993_AppendixC!L1007</f>
        <v>1.5013953302282221E-3</v>
      </c>
      <c r="F1005" s="1">
        <f>API1993_AppendixC!M1007</f>
        <v>0</v>
      </c>
    </row>
    <row r="1006" spans="1:6">
      <c r="A1006" s="1">
        <v>5</v>
      </c>
      <c r="B1006" s="1" t="s">
        <v>103</v>
      </c>
      <c r="C1006" s="1" t="s">
        <v>104</v>
      </c>
      <c r="D1006" s="1" t="s">
        <v>10</v>
      </c>
      <c r="E1006" s="378">
        <f>API1993_AppendixC!L1008</f>
        <v>1.5013953302282221E-3</v>
      </c>
      <c r="F1006" s="1">
        <f>API1993_AppendixC!M1008</f>
        <v>0</v>
      </c>
    </row>
    <row r="1007" spans="1:6">
      <c r="A1007" s="1">
        <v>5</v>
      </c>
      <c r="B1007" s="1" t="s">
        <v>103</v>
      </c>
      <c r="C1007" s="1" t="s">
        <v>104</v>
      </c>
      <c r="D1007" s="1" t="s">
        <v>10</v>
      </c>
      <c r="E1007" s="378">
        <f>API1993_AppendixC!L1009</f>
        <v>7.5268467420180234E-4</v>
      </c>
      <c r="F1007" s="1">
        <f>API1993_AppendixC!M1009</f>
        <v>0</v>
      </c>
    </row>
    <row r="1008" spans="1:6">
      <c r="A1008" s="1">
        <v>5</v>
      </c>
      <c r="B1008" s="1" t="s">
        <v>103</v>
      </c>
      <c r="C1008" s="1" t="s">
        <v>104</v>
      </c>
      <c r="D1008" s="1" t="s">
        <v>10</v>
      </c>
      <c r="E1008" s="378">
        <f>API1993_AppendixC!L1010</f>
        <v>3.9487833527597808E-4</v>
      </c>
      <c r="F1008" s="1">
        <f>API1993_AppendixC!M1010</f>
        <v>0</v>
      </c>
    </row>
    <row r="1009" spans="1:6">
      <c r="A1009" s="1">
        <v>5</v>
      </c>
      <c r="B1009" s="1" t="s">
        <v>103</v>
      </c>
      <c r="C1009" s="1" t="s">
        <v>104</v>
      </c>
      <c r="D1009" s="1" t="s">
        <v>10</v>
      </c>
      <c r="E1009" s="378">
        <f>API1993_AppendixC!L1011</f>
        <v>2.9682129856669167E-4</v>
      </c>
      <c r="F1009" s="1">
        <f>API1993_AppendixC!M1011</f>
        <v>0</v>
      </c>
    </row>
    <row r="1010" spans="1:6">
      <c r="A1010" s="1">
        <v>5</v>
      </c>
      <c r="B1010" s="1" t="s">
        <v>103</v>
      </c>
      <c r="C1010" s="1" t="s">
        <v>104</v>
      </c>
      <c r="D1010" s="1" t="s">
        <v>10</v>
      </c>
      <c r="E1010" s="378">
        <f>API1993_AppendixC!L1012</f>
        <v>2.9682129856669167E-4</v>
      </c>
      <c r="F1010" s="1">
        <f>API1993_AppendixC!M1012</f>
        <v>0</v>
      </c>
    </row>
    <row r="1011" spans="1:6">
      <c r="A1011" s="1">
        <v>5</v>
      </c>
      <c r="B1011" s="1" t="s">
        <v>103</v>
      </c>
      <c r="C1011" s="1" t="s">
        <v>104</v>
      </c>
      <c r="D1011" s="1" t="s">
        <v>10</v>
      </c>
      <c r="E1011" s="378">
        <f>API1993_AppendixC!L1013</f>
        <v>2.9682129856669167E-4</v>
      </c>
      <c r="F1011" s="1">
        <f>API1993_AppendixC!M1013</f>
        <v>0</v>
      </c>
    </row>
    <row r="1012" spans="1:6">
      <c r="A1012" s="1">
        <v>5</v>
      </c>
      <c r="B1012" s="1" t="s">
        <v>103</v>
      </c>
      <c r="C1012" s="1" t="s">
        <v>104</v>
      </c>
      <c r="D1012" s="1" t="s">
        <v>106</v>
      </c>
      <c r="E1012" s="378">
        <f>API1993_AppendixC!L1014</f>
        <v>1.9401137005096811E-2</v>
      </c>
      <c r="F1012" s="1">
        <f>API1993_AppendixC!M1014</f>
        <v>0</v>
      </c>
    </row>
    <row r="1013" spans="1:6">
      <c r="A1013" s="1">
        <v>5</v>
      </c>
      <c r="B1013" s="1" t="s">
        <v>103</v>
      </c>
      <c r="C1013" s="1" t="s">
        <v>104</v>
      </c>
      <c r="D1013" s="1" t="s">
        <v>106</v>
      </c>
      <c r="E1013" s="378">
        <f>API1993_AppendixC!L1015</f>
        <v>3.3229248158696224E-3</v>
      </c>
      <c r="F1013" s="1">
        <f>API1993_AppendixC!M1015</f>
        <v>0</v>
      </c>
    </row>
    <row r="1014" spans="1:6">
      <c r="A1014" s="1">
        <v>5</v>
      </c>
      <c r="B1014" s="1" t="s">
        <v>103</v>
      </c>
      <c r="C1014" s="1" t="s">
        <v>104</v>
      </c>
      <c r="D1014" s="1" t="s">
        <v>106</v>
      </c>
      <c r="E1014" s="378">
        <f>API1993_AppendixC!L1016</f>
        <v>2.2090922275668319E-3</v>
      </c>
      <c r="F1014" s="1">
        <f>API1993_AppendixC!M1016</f>
        <v>0</v>
      </c>
    </row>
    <row r="1015" spans="1:6">
      <c r="A1015" s="1">
        <v>5</v>
      </c>
      <c r="B1015" s="1" t="s">
        <v>103</v>
      </c>
      <c r="C1015" s="1" t="s">
        <v>104</v>
      </c>
      <c r="D1015" s="1" t="s">
        <v>106</v>
      </c>
      <c r="E1015" s="378">
        <f>API1993_AppendixC!L1017</f>
        <v>2.2090922275668319E-3</v>
      </c>
      <c r="F1015" s="1">
        <f>API1993_AppendixC!M1017</f>
        <v>0</v>
      </c>
    </row>
    <row r="1016" spans="1:6">
      <c r="A1016" s="1">
        <v>5</v>
      </c>
      <c r="B1016" s="1" t="s">
        <v>103</v>
      </c>
      <c r="C1016" s="1" t="s">
        <v>104</v>
      </c>
      <c r="D1016" s="1" t="s">
        <v>106</v>
      </c>
      <c r="E1016" s="378">
        <f>API1993_AppendixC!L1018</f>
        <v>2.0761689213652642E-3</v>
      </c>
      <c r="F1016" s="1">
        <f>API1993_AppendixC!M1018</f>
        <v>0</v>
      </c>
    </row>
    <row r="1017" spans="1:6">
      <c r="A1017" s="1">
        <v>5</v>
      </c>
      <c r="B1017" s="1" t="s">
        <v>103</v>
      </c>
      <c r="C1017" s="1" t="s">
        <v>104</v>
      </c>
      <c r="D1017" s="1" t="s">
        <v>106</v>
      </c>
      <c r="E1017" s="378">
        <f>API1993_AppendixC!L1019</f>
        <v>1.6351023176452532E-3</v>
      </c>
      <c r="F1017" s="1">
        <f>API1993_AppendixC!M1019</f>
        <v>0</v>
      </c>
    </row>
    <row r="1018" spans="1:6">
      <c r="A1018" s="1">
        <v>5</v>
      </c>
      <c r="B1018" s="1" t="s">
        <v>103</v>
      </c>
      <c r="C1018" s="1" t="s">
        <v>104</v>
      </c>
      <c r="D1018" s="1" t="s">
        <v>106</v>
      </c>
      <c r="E1018" s="378">
        <f>API1993_AppendixC!L1020</f>
        <v>1.2877370245051047E-3</v>
      </c>
      <c r="F1018" s="1">
        <f>API1993_AppendixC!M1020</f>
        <v>0</v>
      </c>
    </row>
    <row r="1019" spans="1:6">
      <c r="A1019" s="1">
        <v>5</v>
      </c>
      <c r="B1019" s="1" t="s">
        <v>103</v>
      </c>
      <c r="C1019" s="1" t="s">
        <v>104</v>
      </c>
      <c r="D1019" s="1" t="s">
        <v>106</v>
      </c>
      <c r="E1019" s="378">
        <f>API1993_AppendixC!L1021</f>
        <v>8.5609215062537939E-4</v>
      </c>
      <c r="F1019" s="1">
        <f>API1993_AppendixC!M1021</f>
        <v>0</v>
      </c>
    </row>
    <row r="1020" spans="1:6">
      <c r="A1020" s="1">
        <v>6</v>
      </c>
      <c r="B1020" s="1" t="s">
        <v>103</v>
      </c>
      <c r="C1020" s="1" t="s">
        <v>104</v>
      </c>
      <c r="D1020" s="1" t="s">
        <v>105</v>
      </c>
      <c r="E1020" s="378">
        <f>API1993_AppendixC!L1022</f>
        <v>4.4766673574982298E-4</v>
      </c>
      <c r="F1020" s="1">
        <f>API1993_AppendixC!M1022</f>
        <v>0</v>
      </c>
    </row>
    <row r="1021" spans="1:6">
      <c r="A1021" s="1">
        <v>6</v>
      </c>
      <c r="B1021" s="1" t="s">
        <v>103</v>
      </c>
      <c r="C1021" s="1" t="s">
        <v>104</v>
      </c>
      <c r="D1021" s="1" t="s">
        <v>105</v>
      </c>
      <c r="E1021" s="378">
        <f>API1993_AppendixC!L1023</f>
        <v>4.4766673574982298E-4</v>
      </c>
      <c r="F1021" s="1">
        <f>API1993_AppendixC!M1023</f>
        <v>0</v>
      </c>
    </row>
    <row r="1022" spans="1:6">
      <c r="A1022" s="1">
        <v>6</v>
      </c>
      <c r="B1022" s="1" t="s">
        <v>103</v>
      </c>
      <c r="C1022" s="1" t="s">
        <v>104</v>
      </c>
      <c r="D1022" s="1" t="s">
        <v>105</v>
      </c>
      <c r="E1022" s="378">
        <f>API1993_AppendixC!L1024</f>
        <v>1.3715507178429774E-4</v>
      </c>
      <c r="F1022" s="1">
        <f>API1993_AppendixC!M1024</f>
        <v>0</v>
      </c>
    </row>
    <row r="1023" spans="1:6">
      <c r="A1023" s="1">
        <v>6</v>
      </c>
      <c r="B1023" s="1" t="s">
        <v>103</v>
      </c>
      <c r="C1023" s="1" t="s">
        <v>104</v>
      </c>
      <c r="D1023" s="1" t="s">
        <v>35</v>
      </c>
      <c r="E1023" s="378">
        <f>API1993_AppendixC!L1025</f>
        <v>7.0775359825659117E-4</v>
      </c>
      <c r="F1023" s="1">
        <f>API1993_AppendixC!M1025</f>
        <v>0</v>
      </c>
    </row>
    <row r="1024" spans="1:6">
      <c r="A1024" s="1">
        <v>6</v>
      </c>
      <c r="B1024" s="1" t="s">
        <v>103</v>
      </c>
      <c r="C1024" s="1" t="s">
        <v>104</v>
      </c>
      <c r="D1024" s="1" t="s">
        <v>10</v>
      </c>
      <c r="E1024" s="378">
        <f>API1993_AppendixC!L1026</f>
        <v>0.50241456000000007</v>
      </c>
      <c r="F1024" s="1">
        <f>API1993_AppendixC!M1026</f>
        <v>1</v>
      </c>
    </row>
    <row r="1025" spans="1:6">
      <c r="A1025" s="1">
        <v>6</v>
      </c>
      <c r="B1025" s="1" t="s">
        <v>103</v>
      </c>
      <c r="C1025" s="1" t="s">
        <v>104</v>
      </c>
      <c r="D1025" s="1" t="s">
        <v>10</v>
      </c>
      <c r="E1025" s="378">
        <f>API1993_AppendixC!L1027</f>
        <v>0.50241456000000007</v>
      </c>
      <c r="F1025" s="1">
        <f>API1993_AppendixC!M1027</f>
        <v>1</v>
      </c>
    </row>
    <row r="1026" spans="1:6">
      <c r="A1026" s="1">
        <v>6</v>
      </c>
      <c r="B1026" s="1" t="s">
        <v>103</v>
      </c>
      <c r="C1026" s="1" t="s">
        <v>104</v>
      </c>
      <c r="D1026" s="1" t="s">
        <v>10</v>
      </c>
      <c r="E1026" s="378">
        <f>API1993_AppendixC!L1028</f>
        <v>8.8862741991144953E-3</v>
      </c>
      <c r="F1026" s="1">
        <f>API1993_AppendixC!M1028</f>
        <v>0</v>
      </c>
    </row>
    <row r="1027" spans="1:6">
      <c r="A1027" s="1">
        <v>6</v>
      </c>
      <c r="B1027" s="1" t="s">
        <v>103</v>
      </c>
      <c r="C1027" s="1" t="s">
        <v>104</v>
      </c>
      <c r="D1027" s="1" t="s">
        <v>10</v>
      </c>
      <c r="E1027" s="378">
        <f>API1993_AppendixC!L1029</f>
        <v>1.9973920047332383E-3</v>
      </c>
      <c r="F1027" s="1">
        <f>API1993_AppendixC!M1029</f>
        <v>0</v>
      </c>
    </row>
    <row r="1028" spans="1:6">
      <c r="A1028" s="1">
        <v>6</v>
      </c>
      <c r="B1028" s="1" t="s">
        <v>103</v>
      </c>
      <c r="C1028" s="1" t="s">
        <v>104</v>
      </c>
      <c r="D1028" s="1" t="s">
        <v>10</v>
      </c>
      <c r="E1028" s="378">
        <f>API1993_AppendixC!L1030</f>
        <v>1.8220904999816686E-4</v>
      </c>
      <c r="F1028" s="1">
        <f>API1993_AppendixC!M1030</f>
        <v>0</v>
      </c>
    </row>
    <row r="1029" spans="1:6">
      <c r="A1029" s="1">
        <v>6</v>
      </c>
      <c r="B1029" s="1" t="s">
        <v>103</v>
      </c>
      <c r="C1029" s="1" t="s">
        <v>104</v>
      </c>
      <c r="D1029" s="1" t="s">
        <v>10</v>
      </c>
      <c r="E1029" s="378">
        <f>API1993_AppendixC!L1031</f>
        <v>1.8220904999816686E-4</v>
      </c>
      <c r="F1029" s="1">
        <f>API1993_AppendixC!M1031</f>
        <v>0</v>
      </c>
    </row>
    <row r="1030" spans="1:6">
      <c r="A1030" s="1">
        <v>6</v>
      </c>
      <c r="B1030" s="1" t="s">
        <v>103</v>
      </c>
      <c r="C1030" s="1" t="s">
        <v>104</v>
      </c>
      <c r="D1030" s="1" t="s">
        <v>106</v>
      </c>
      <c r="E1030" s="378">
        <f>API1993_AppendixC!L1032</f>
        <v>1.6377147733000811E-2</v>
      </c>
      <c r="F1030" s="1">
        <f>API1993_AppendixC!M1032</f>
        <v>0</v>
      </c>
    </row>
    <row r="1031" spans="1:6">
      <c r="A1031" s="1">
        <v>6</v>
      </c>
      <c r="B1031" s="1" t="s">
        <v>103</v>
      </c>
      <c r="C1031" s="1" t="s">
        <v>104</v>
      </c>
      <c r="D1031" s="1" t="s">
        <v>106</v>
      </c>
      <c r="E1031" s="378">
        <f>API1993_AppendixC!L1033</f>
        <v>3.3229248158696224E-3</v>
      </c>
      <c r="F1031" s="1">
        <f>API1993_AppendixC!M1033</f>
        <v>0</v>
      </c>
    </row>
    <row r="1032" spans="1:6">
      <c r="A1032" s="1">
        <v>6</v>
      </c>
      <c r="B1032" s="1" t="s">
        <v>103</v>
      </c>
      <c r="C1032" s="1" t="s">
        <v>104</v>
      </c>
      <c r="D1032" s="1" t="s">
        <v>106</v>
      </c>
      <c r="E1032" s="378">
        <f>API1993_AppendixC!L1034</f>
        <v>3.3229248158696224E-3</v>
      </c>
      <c r="F1032" s="1">
        <f>API1993_AppendixC!M1034</f>
        <v>0</v>
      </c>
    </row>
    <row r="1033" spans="1:6">
      <c r="A1033" s="1">
        <v>6</v>
      </c>
      <c r="B1033" s="1" t="s">
        <v>103</v>
      </c>
      <c r="C1033" s="1" t="s">
        <v>104</v>
      </c>
      <c r="D1033" s="1" t="s">
        <v>106</v>
      </c>
      <c r="E1033" s="378">
        <f>API1993_AppendixC!L1035</f>
        <v>3.3229248158696224E-3</v>
      </c>
      <c r="F1033" s="1">
        <f>API1993_AppendixC!M1035</f>
        <v>0</v>
      </c>
    </row>
    <row r="1034" spans="1:6">
      <c r="A1034" s="1">
        <v>6</v>
      </c>
      <c r="B1034" s="1" t="s">
        <v>103</v>
      </c>
      <c r="C1034" s="1" t="s">
        <v>104</v>
      </c>
      <c r="D1034" s="1" t="s">
        <v>106</v>
      </c>
      <c r="E1034" s="378">
        <f>API1993_AppendixC!L1036</f>
        <v>2.6932908810621595E-3</v>
      </c>
      <c r="F1034" s="1">
        <f>API1993_AppendixC!M1036</f>
        <v>0</v>
      </c>
    </row>
    <row r="1035" spans="1:6">
      <c r="A1035" s="1">
        <v>6</v>
      </c>
      <c r="B1035" s="1" t="s">
        <v>103</v>
      </c>
      <c r="C1035" s="1" t="s">
        <v>104</v>
      </c>
      <c r="D1035" s="1" t="s">
        <v>106</v>
      </c>
      <c r="E1035" s="378">
        <f>API1993_AppendixC!L1037</f>
        <v>1.9370188630626845E-3</v>
      </c>
      <c r="F1035" s="1">
        <f>API1993_AppendixC!M1037</f>
        <v>0</v>
      </c>
    </row>
    <row r="1036" spans="1:6">
      <c r="A1036" s="1">
        <v>6</v>
      </c>
      <c r="B1036" s="1" t="s">
        <v>103</v>
      </c>
      <c r="C1036" s="1" t="s">
        <v>104</v>
      </c>
      <c r="D1036" s="1" t="s">
        <v>106</v>
      </c>
      <c r="E1036" s="378">
        <f>API1993_AppendixC!L1038</f>
        <v>1.6351023176452532E-3</v>
      </c>
      <c r="F1036" s="1">
        <f>API1993_AppendixC!M1038</f>
        <v>0</v>
      </c>
    </row>
    <row r="1037" spans="1:6">
      <c r="A1037" s="1">
        <v>6</v>
      </c>
      <c r="B1037" s="1" t="s">
        <v>103</v>
      </c>
      <c r="C1037" s="1" t="s">
        <v>104</v>
      </c>
      <c r="D1037" s="1" t="s">
        <v>106</v>
      </c>
      <c r="E1037" s="378">
        <f>API1993_AppendixC!L1039</f>
        <v>1.2877370245051047E-3</v>
      </c>
      <c r="F1037" s="1">
        <f>API1993_AppendixC!M1039</f>
        <v>0</v>
      </c>
    </row>
    <row r="1038" spans="1:6">
      <c r="A1038" s="1">
        <v>6</v>
      </c>
      <c r="B1038" s="1" t="s">
        <v>103</v>
      </c>
      <c r="C1038" s="1" t="s">
        <v>104</v>
      </c>
      <c r="D1038" s="1" t="s">
        <v>106</v>
      </c>
      <c r="E1038" s="378">
        <f>API1993_AppendixC!L1040</f>
        <v>1.2877370245051047E-3</v>
      </c>
      <c r="F1038" s="1">
        <f>API1993_AppendixC!M1040</f>
        <v>0</v>
      </c>
    </row>
    <row r="1039" spans="1:6">
      <c r="A1039" s="1">
        <v>6</v>
      </c>
      <c r="B1039" s="1" t="s">
        <v>103</v>
      </c>
      <c r="C1039" s="1" t="s">
        <v>104</v>
      </c>
      <c r="D1039" s="1" t="s">
        <v>106</v>
      </c>
      <c r="E1039" s="378">
        <f>API1993_AppendixC!L1041</f>
        <v>8.5609215062537939E-4</v>
      </c>
      <c r="F1039" s="1">
        <f>API1993_AppendixC!M1041</f>
        <v>0</v>
      </c>
    </row>
    <row r="1040" spans="1:6">
      <c r="A1040" s="1">
        <v>6</v>
      </c>
      <c r="B1040" s="1" t="s">
        <v>103</v>
      </c>
      <c r="C1040" s="1" t="s">
        <v>104</v>
      </c>
      <c r="D1040" s="1" t="s">
        <v>106</v>
      </c>
      <c r="E1040" s="378">
        <f>API1993_AppendixC!L1042</f>
        <v>8.5609215062537939E-4</v>
      </c>
      <c r="F1040" s="1">
        <f>API1993_AppendixC!M1042</f>
        <v>0</v>
      </c>
    </row>
    <row r="1041" spans="1:6">
      <c r="A1041" s="1">
        <v>7</v>
      </c>
      <c r="B1041" s="1" t="s">
        <v>103</v>
      </c>
      <c r="C1041" s="1" t="s">
        <v>104</v>
      </c>
      <c r="D1041" s="1" t="s">
        <v>10</v>
      </c>
      <c r="E1041" s="378">
        <f>API1993_AppendixC!L1043</f>
        <v>7.5944278544574422E-3</v>
      </c>
      <c r="F1041" s="1">
        <f>API1993_AppendixC!M1043</f>
        <v>0</v>
      </c>
    </row>
    <row r="1042" spans="1:6">
      <c r="A1042" s="1">
        <v>7</v>
      </c>
      <c r="B1042" s="1" t="s">
        <v>103</v>
      </c>
      <c r="C1042" s="1" t="s">
        <v>104</v>
      </c>
      <c r="D1042" s="1" t="s">
        <v>10</v>
      </c>
      <c r="E1042" s="378">
        <f>API1993_AppendixC!L1044</f>
        <v>4.6619750379179488E-3</v>
      </c>
      <c r="F1042" s="1">
        <f>API1993_AppendixC!M1044</f>
        <v>0</v>
      </c>
    </row>
    <row r="1043" spans="1:6">
      <c r="A1043" s="1">
        <v>7</v>
      </c>
      <c r="B1043" s="1" t="s">
        <v>103</v>
      </c>
      <c r="C1043" s="1" t="s">
        <v>104</v>
      </c>
      <c r="D1043" s="1" t="s">
        <v>10</v>
      </c>
      <c r="E1043" s="378">
        <f>API1993_AppendixC!L1045</f>
        <v>2.8618365557865648E-3</v>
      </c>
      <c r="F1043" s="1">
        <f>API1993_AppendixC!M1045</f>
        <v>0</v>
      </c>
    </row>
    <row r="1044" spans="1:6">
      <c r="A1044" s="1">
        <v>7</v>
      </c>
      <c r="B1044" s="1" t="s">
        <v>103</v>
      </c>
      <c r="C1044" s="1" t="s">
        <v>104</v>
      </c>
      <c r="D1044" s="1" t="s">
        <v>106</v>
      </c>
      <c r="E1044" s="378">
        <f>API1993_AppendixC!L1046</f>
        <v>2.6932908810621595E-3</v>
      </c>
      <c r="F1044" s="1">
        <f>API1993_AppendixC!M1046</f>
        <v>0</v>
      </c>
    </row>
    <row r="1045" spans="1:6">
      <c r="A1045" s="1">
        <v>7</v>
      </c>
      <c r="B1045" s="1" t="s">
        <v>103</v>
      </c>
      <c r="C1045" s="1" t="s">
        <v>104</v>
      </c>
      <c r="D1045" s="1" t="s">
        <v>106</v>
      </c>
      <c r="E1045" s="378">
        <f>API1993_AppendixC!L1047</f>
        <v>1.9370188630626845E-3</v>
      </c>
      <c r="F1045" s="1">
        <f>API1993_AppendixC!M1047</f>
        <v>0</v>
      </c>
    </row>
    <row r="1046" spans="1:6">
      <c r="A1046" s="1">
        <v>7</v>
      </c>
      <c r="B1046" s="1" t="s">
        <v>103</v>
      </c>
      <c r="C1046" s="1" t="s">
        <v>104</v>
      </c>
      <c r="D1046" s="1" t="s">
        <v>106</v>
      </c>
      <c r="E1046" s="378">
        <f>API1993_AppendixC!L1048</f>
        <v>1.4686123642009192E-3</v>
      </c>
      <c r="F1046" s="1">
        <f>API1993_AppendixC!M1048</f>
        <v>0</v>
      </c>
    </row>
    <row r="1047" spans="1:6">
      <c r="A1047" s="1">
        <v>7</v>
      </c>
      <c r="B1047" s="1" t="s">
        <v>103</v>
      </c>
      <c r="C1047" s="1" t="s">
        <v>104</v>
      </c>
      <c r="D1047" s="1" t="s">
        <v>106</v>
      </c>
      <c r="E1047" s="378">
        <f>API1993_AppendixC!L1049</f>
        <v>1.2877370245051047E-3</v>
      </c>
      <c r="F1047" s="1">
        <f>API1993_AppendixC!M1049</f>
        <v>0</v>
      </c>
    </row>
    <row r="1048" spans="1:6">
      <c r="A1048" s="1">
        <v>7</v>
      </c>
      <c r="B1048" s="1" t="s">
        <v>103</v>
      </c>
      <c r="C1048" s="1" t="s">
        <v>104</v>
      </c>
      <c r="D1048" s="1" t="s">
        <v>106</v>
      </c>
      <c r="E1048" s="378">
        <f>API1993_AppendixC!L1050</f>
        <v>1.2877370245051047E-3</v>
      </c>
      <c r="F1048" s="1">
        <f>API1993_AppendixC!M1050</f>
        <v>0</v>
      </c>
    </row>
    <row r="1049" spans="1:6">
      <c r="A1049" s="1">
        <v>8</v>
      </c>
      <c r="B1049" s="1" t="s">
        <v>103</v>
      </c>
      <c r="C1049" s="1" t="s">
        <v>104</v>
      </c>
      <c r="D1049" s="1" t="s">
        <v>10</v>
      </c>
      <c r="E1049" s="378">
        <f>API1993_AppendixC!L1051</f>
        <v>9.2165831129231279E-4</v>
      </c>
      <c r="F1049" s="1">
        <f>API1993_AppendixC!M1051</f>
        <v>0</v>
      </c>
    </row>
    <row r="1050" spans="1:6">
      <c r="A1050" s="1">
        <v>8</v>
      </c>
      <c r="B1050" s="1" t="s">
        <v>103</v>
      </c>
      <c r="C1050" s="1" t="s">
        <v>104</v>
      </c>
      <c r="D1050" s="1" t="s">
        <v>10</v>
      </c>
      <c r="E1050" s="378">
        <f>API1993_AppendixC!L1052</f>
        <v>9.2165831129231279E-4</v>
      </c>
      <c r="F1050" s="1">
        <f>API1993_AppendixC!M1052</f>
        <v>0</v>
      </c>
    </row>
    <row r="1051" spans="1:6">
      <c r="A1051" s="1">
        <v>8</v>
      </c>
      <c r="B1051" s="1" t="s">
        <v>103</v>
      </c>
      <c r="C1051" s="1" t="s">
        <v>104</v>
      </c>
      <c r="D1051" s="1" t="s">
        <v>10</v>
      </c>
      <c r="E1051" s="378">
        <f>API1993_AppendixC!L1053</f>
        <v>3.9487833527597808E-4</v>
      </c>
      <c r="F1051" s="1">
        <f>API1993_AppendixC!M1053</f>
        <v>0</v>
      </c>
    </row>
    <row r="1052" spans="1:6">
      <c r="A1052" s="1">
        <v>8</v>
      </c>
      <c r="B1052" s="1" t="s">
        <v>103</v>
      </c>
      <c r="C1052" s="1" t="s">
        <v>104</v>
      </c>
      <c r="D1052" s="1" t="s">
        <v>106</v>
      </c>
      <c r="E1052" s="378">
        <f>API1993_AppendixC!L1054</f>
        <v>2.8049918208842514E-3</v>
      </c>
      <c r="F1052" s="1">
        <f>API1993_AppendixC!M1054</f>
        <v>0</v>
      </c>
    </row>
    <row r="1053" spans="1:6">
      <c r="A1053" s="1">
        <v>8</v>
      </c>
      <c r="B1053" s="1" t="s">
        <v>103</v>
      </c>
      <c r="C1053" s="1" t="s">
        <v>104</v>
      </c>
      <c r="D1053" s="1" t="s">
        <v>106</v>
      </c>
      <c r="E1053" s="378">
        <f>API1993_AppendixC!L1055</f>
        <v>2.2090922275668319E-3</v>
      </c>
      <c r="F1053" s="1">
        <f>API1993_AppendixC!M1055</f>
        <v>0</v>
      </c>
    </row>
    <row r="1054" spans="1:6">
      <c r="A1054" s="1">
        <v>8</v>
      </c>
      <c r="B1054" s="1" t="s">
        <v>103</v>
      </c>
      <c r="C1054" s="1" t="s">
        <v>104</v>
      </c>
      <c r="D1054" s="1" t="s">
        <v>106</v>
      </c>
      <c r="E1054" s="378">
        <f>API1993_AppendixC!L1056</f>
        <v>2.2090922275668319E-3</v>
      </c>
      <c r="F1054" s="1">
        <f>API1993_AppendixC!M1056</f>
        <v>0</v>
      </c>
    </row>
    <row r="1055" spans="1:6">
      <c r="A1055" s="1">
        <v>8</v>
      </c>
      <c r="B1055" s="1" t="s">
        <v>103</v>
      </c>
      <c r="C1055" s="1" t="s">
        <v>104</v>
      </c>
      <c r="D1055" s="1" t="s">
        <v>106</v>
      </c>
      <c r="E1055" s="378">
        <f>API1993_AppendixC!L1057</f>
        <v>2.2090922275668319E-3</v>
      </c>
      <c r="F1055" s="1">
        <f>API1993_AppendixC!M1057</f>
        <v>0</v>
      </c>
    </row>
    <row r="1056" spans="1:6">
      <c r="A1056" s="1">
        <v>8</v>
      </c>
      <c r="B1056" s="1" t="s">
        <v>103</v>
      </c>
      <c r="C1056" s="1" t="s">
        <v>104</v>
      </c>
      <c r="D1056" s="1" t="s">
        <v>106</v>
      </c>
      <c r="E1056" s="378">
        <f>API1993_AppendixC!L1058</f>
        <v>2.2090922275668319E-3</v>
      </c>
      <c r="F1056" s="1">
        <f>API1993_AppendixC!M1058</f>
        <v>0</v>
      </c>
    </row>
    <row r="1057" spans="1:6">
      <c r="A1057" s="1">
        <v>8</v>
      </c>
      <c r="B1057" s="1" t="s">
        <v>103</v>
      </c>
      <c r="C1057" s="1" t="s">
        <v>104</v>
      </c>
      <c r="D1057" s="1" t="s">
        <v>106</v>
      </c>
      <c r="E1057" s="378">
        <f>API1993_AppendixC!L1059</f>
        <v>1.9370188630626845E-3</v>
      </c>
      <c r="F1057" s="1">
        <f>API1993_AppendixC!M1059</f>
        <v>0</v>
      </c>
    </row>
    <row r="1058" spans="1:6">
      <c r="A1058" s="1">
        <v>8</v>
      </c>
      <c r="B1058" s="1" t="s">
        <v>103</v>
      </c>
      <c r="C1058" s="1" t="s">
        <v>104</v>
      </c>
      <c r="D1058" s="1" t="s">
        <v>106</v>
      </c>
      <c r="E1058" s="378">
        <f>API1993_AppendixC!L1060</f>
        <v>1.2877370245051047E-3</v>
      </c>
      <c r="F1058" s="1">
        <f>API1993_AppendixC!M1060</f>
        <v>0</v>
      </c>
    </row>
    <row r="1059" spans="1:6">
      <c r="A1059" s="1">
        <v>8</v>
      </c>
      <c r="B1059" s="1" t="s">
        <v>103</v>
      </c>
      <c r="C1059" s="1" t="s">
        <v>104</v>
      </c>
      <c r="D1059" s="1" t="s">
        <v>106</v>
      </c>
      <c r="E1059" s="378">
        <f>API1993_AppendixC!L1061</f>
        <v>8.5609215062537939E-4</v>
      </c>
      <c r="F1059" s="1">
        <f>API1993_AppendixC!M1061</f>
        <v>0</v>
      </c>
    </row>
    <row r="1060" spans="1:6">
      <c r="A1060" s="1">
        <v>8</v>
      </c>
      <c r="B1060" s="1" t="s">
        <v>103</v>
      </c>
      <c r="C1060" s="1" t="s">
        <v>104</v>
      </c>
      <c r="D1060" s="1" t="s">
        <v>106</v>
      </c>
      <c r="E1060" s="378">
        <f>API1993_AppendixC!L1062</f>
        <v>8.5609215062537939E-4</v>
      </c>
      <c r="F1060" s="1">
        <f>API1993_AppendixC!M1062</f>
        <v>0</v>
      </c>
    </row>
    <row r="1061" spans="1:6">
      <c r="A1061" s="1">
        <v>8</v>
      </c>
      <c r="B1061" s="1" t="s">
        <v>103</v>
      </c>
      <c r="C1061" s="1" t="s">
        <v>104</v>
      </c>
      <c r="D1061" s="1" t="s">
        <v>106</v>
      </c>
      <c r="E1061" s="378">
        <f>API1993_AppendixC!L1063</f>
        <v>8.5609215062537939E-4</v>
      </c>
      <c r="F1061" s="1">
        <f>API1993_AppendixC!M1063</f>
        <v>0</v>
      </c>
    </row>
    <row r="1062" spans="1:6">
      <c r="A1062" s="1">
        <v>8</v>
      </c>
      <c r="B1062" s="1" t="s">
        <v>103</v>
      </c>
      <c r="C1062" s="1" t="s">
        <v>104</v>
      </c>
      <c r="D1062" s="1" t="s">
        <v>106</v>
      </c>
      <c r="E1062" s="378">
        <f>API1993_AppendixC!L1064</f>
        <v>8.5609215062537939E-4</v>
      </c>
      <c r="F1062" s="1">
        <f>API1993_AppendixC!M1064</f>
        <v>0</v>
      </c>
    </row>
    <row r="1063" spans="1:6">
      <c r="A1063" s="1">
        <v>9</v>
      </c>
      <c r="B1063" s="1" t="s">
        <v>103</v>
      </c>
      <c r="C1063" s="1" t="s">
        <v>104</v>
      </c>
      <c r="D1063" s="1" t="s">
        <v>105</v>
      </c>
      <c r="E1063" s="378">
        <f>API1993_AppendixC!L1065</f>
        <v>0.46765631999999996</v>
      </c>
      <c r="F1063" s="1">
        <f>API1993_AppendixC!M1065</f>
        <v>1</v>
      </c>
    </row>
    <row r="1064" spans="1:6">
      <c r="A1064" s="1">
        <v>9</v>
      </c>
      <c r="B1064" s="1" t="s">
        <v>103</v>
      </c>
      <c r="C1064" s="1" t="s">
        <v>104</v>
      </c>
      <c r="D1064" s="1" t="s">
        <v>105</v>
      </c>
      <c r="E1064" s="378">
        <f>API1993_AppendixC!L1066</f>
        <v>0.46765631999999996</v>
      </c>
      <c r="F1064" s="1">
        <f>API1993_AppendixC!M1066</f>
        <v>1</v>
      </c>
    </row>
    <row r="1065" spans="1:6">
      <c r="A1065" s="1">
        <v>9</v>
      </c>
      <c r="B1065" s="1" t="s">
        <v>103</v>
      </c>
      <c r="C1065" s="1" t="s">
        <v>104</v>
      </c>
      <c r="D1065" s="1" t="s">
        <v>105</v>
      </c>
      <c r="E1065" s="378">
        <f>API1993_AppendixC!L1067</f>
        <v>0.46765631999999996</v>
      </c>
      <c r="F1065" s="1">
        <f>API1993_AppendixC!M1067</f>
        <v>1</v>
      </c>
    </row>
    <row r="1066" spans="1:6">
      <c r="A1066" s="1">
        <v>9</v>
      </c>
      <c r="B1066" s="1" t="s">
        <v>103</v>
      </c>
      <c r="C1066" s="1" t="s">
        <v>104</v>
      </c>
      <c r="D1066" s="1" t="s">
        <v>105</v>
      </c>
      <c r="E1066" s="378">
        <f>API1993_AppendixC!L1068</f>
        <v>0.46765631999999996</v>
      </c>
      <c r="F1066" s="1">
        <f>API1993_AppendixC!M1068</f>
        <v>1</v>
      </c>
    </row>
    <row r="1067" spans="1:6">
      <c r="A1067" s="1">
        <v>9</v>
      </c>
      <c r="B1067" s="1" t="s">
        <v>103</v>
      </c>
      <c r="C1067" s="1" t="s">
        <v>104</v>
      </c>
      <c r="D1067" s="1" t="s">
        <v>105</v>
      </c>
      <c r="E1067" s="378">
        <f>API1993_AppendixC!L1069</f>
        <v>0.46765631999999996</v>
      </c>
      <c r="F1067" s="1">
        <f>API1993_AppendixC!M1069</f>
        <v>1</v>
      </c>
    </row>
    <row r="1068" spans="1:6">
      <c r="A1068" s="1">
        <v>9</v>
      </c>
      <c r="B1068" s="1" t="s">
        <v>103</v>
      </c>
      <c r="C1068" s="1" t="s">
        <v>104</v>
      </c>
      <c r="D1068" s="1" t="s">
        <v>105</v>
      </c>
      <c r="E1068" s="378">
        <f>API1993_AppendixC!L1070</f>
        <v>0.46765631999999996</v>
      </c>
      <c r="F1068" s="1">
        <f>API1993_AppendixC!M1070</f>
        <v>1</v>
      </c>
    </row>
    <row r="1069" spans="1:6">
      <c r="A1069" s="1">
        <v>9</v>
      </c>
      <c r="B1069" s="1" t="s">
        <v>103</v>
      </c>
      <c r="C1069" s="1" t="s">
        <v>104</v>
      </c>
      <c r="D1069" s="1" t="s">
        <v>105</v>
      </c>
      <c r="E1069" s="378">
        <f>API1993_AppendixC!L1071</f>
        <v>0.46765631999999996</v>
      </c>
      <c r="F1069" s="1">
        <f>API1993_AppendixC!M1071</f>
        <v>1</v>
      </c>
    </row>
    <row r="1070" spans="1:6">
      <c r="A1070" s="1">
        <v>9</v>
      </c>
      <c r="B1070" s="1" t="s">
        <v>103</v>
      </c>
      <c r="C1070" s="1" t="s">
        <v>104</v>
      </c>
      <c r="D1070" s="1" t="s">
        <v>105</v>
      </c>
      <c r="E1070" s="378">
        <f>API1993_AppendixC!L1072</f>
        <v>0.46765631999999996</v>
      </c>
      <c r="F1070" s="1">
        <f>API1993_AppendixC!M1072</f>
        <v>1</v>
      </c>
    </row>
    <row r="1071" spans="1:6">
      <c r="A1071" s="1">
        <v>9</v>
      </c>
      <c r="B1071" s="1" t="s">
        <v>103</v>
      </c>
      <c r="C1071" s="1" t="s">
        <v>104</v>
      </c>
      <c r="D1071" s="1" t="s">
        <v>105</v>
      </c>
      <c r="E1071" s="378">
        <f>API1993_AppendixC!L1073</f>
        <v>0.46765631999999996</v>
      </c>
      <c r="F1071" s="1">
        <f>API1993_AppendixC!M1073</f>
        <v>1</v>
      </c>
    </row>
    <row r="1072" spans="1:6">
      <c r="A1072" s="1">
        <v>9</v>
      </c>
      <c r="B1072" s="1" t="s">
        <v>103</v>
      </c>
      <c r="C1072" s="1" t="s">
        <v>104</v>
      </c>
      <c r="D1072" s="1" t="s">
        <v>105</v>
      </c>
      <c r="E1072" s="378">
        <f>API1993_AppendixC!L1074</f>
        <v>0.46765631999999996</v>
      </c>
      <c r="F1072" s="1">
        <f>API1993_AppendixC!M1074</f>
        <v>1</v>
      </c>
    </row>
    <row r="1073" spans="1:6">
      <c r="A1073" s="1">
        <v>9</v>
      </c>
      <c r="B1073" s="1" t="s">
        <v>103</v>
      </c>
      <c r="C1073" s="1" t="s">
        <v>104</v>
      </c>
      <c r="D1073" s="1" t="s">
        <v>105</v>
      </c>
      <c r="E1073" s="378">
        <f>API1993_AppendixC!L1075</f>
        <v>0.46765631999999996</v>
      </c>
      <c r="F1073" s="1">
        <f>API1993_AppendixC!M1075</f>
        <v>1</v>
      </c>
    </row>
    <row r="1074" spans="1:6">
      <c r="A1074" s="1">
        <v>9</v>
      </c>
      <c r="B1074" s="1" t="s">
        <v>103</v>
      </c>
      <c r="C1074" s="1" t="s">
        <v>104</v>
      </c>
      <c r="D1074" s="1" t="s">
        <v>105</v>
      </c>
      <c r="E1074" s="378">
        <f>API1993_AppendixC!L1076</f>
        <v>0.46765631999999996</v>
      </c>
      <c r="F1074" s="1">
        <f>API1993_AppendixC!M1076</f>
        <v>1</v>
      </c>
    </row>
    <row r="1075" spans="1:6">
      <c r="A1075" s="1">
        <v>9</v>
      </c>
      <c r="B1075" s="1" t="s">
        <v>103</v>
      </c>
      <c r="C1075" s="1" t="s">
        <v>104</v>
      </c>
      <c r="D1075" s="1" t="s">
        <v>105</v>
      </c>
      <c r="E1075" s="378">
        <f>API1993_AppendixC!L1077</f>
        <v>0.46765631999999996</v>
      </c>
      <c r="F1075" s="1">
        <f>API1993_AppendixC!M1077</f>
        <v>1</v>
      </c>
    </row>
    <row r="1076" spans="1:6">
      <c r="A1076" s="1">
        <v>9</v>
      </c>
      <c r="B1076" s="1" t="s">
        <v>103</v>
      </c>
      <c r="C1076" s="1" t="s">
        <v>104</v>
      </c>
      <c r="D1076" s="1" t="s">
        <v>105</v>
      </c>
      <c r="E1076" s="378">
        <f>API1993_AppendixC!L1078</f>
        <v>0.46765631999999996</v>
      </c>
      <c r="F1076" s="1">
        <f>API1993_AppendixC!M1078</f>
        <v>1</v>
      </c>
    </row>
    <row r="1077" spans="1:6">
      <c r="A1077" s="1">
        <v>9</v>
      </c>
      <c r="B1077" s="1" t="s">
        <v>103</v>
      </c>
      <c r="C1077" s="1" t="s">
        <v>104</v>
      </c>
      <c r="D1077" s="1" t="s">
        <v>105</v>
      </c>
      <c r="E1077" s="378">
        <f>API1993_AppendixC!L1079</f>
        <v>0.46765631999999996</v>
      </c>
      <c r="F1077" s="1">
        <f>API1993_AppendixC!M1079</f>
        <v>1</v>
      </c>
    </row>
    <row r="1078" spans="1:6">
      <c r="A1078" s="1">
        <v>9</v>
      </c>
      <c r="B1078" s="1" t="s">
        <v>103</v>
      </c>
      <c r="C1078" s="1" t="s">
        <v>104</v>
      </c>
      <c r="D1078" s="1" t="s">
        <v>105</v>
      </c>
      <c r="E1078" s="378">
        <f>API1993_AppendixC!L1080</f>
        <v>0.46765631999999996</v>
      </c>
      <c r="F1078" s="1">
        <f>API1993_AppendixC!M1080</f>
        <v>1</v>
      </c>
    </row>
    <row r="1079" spans="1:6">
      <c r="A1079" s="1">
        <v>9</v>
      </c>
      <c r="B1079" s="1" t="s">
        <v>103</v>
      </c>
      <c r="C1079" s="1" t="s">
        <v>104</v>
      </c>
      <c r="D1079" s="1" t="s">
        <v>105</v>
      </c>
      <c r="E1079" s="378">
        <f>API1993_AppendixC!L1081</f>
        <v>0.46765631999999996</v>
      </c>
      <c r="F1079" s="1">
        <f>API1993_AppendixC!M1081</f>
        <v>1</v>
      </c>
    </row>
    <row r="1080" spans="1:6">
      <c r="A1080" s="1">
        <v>9</v>
      </c>
      <c r="B1080" s="1" t="s">
        <v>103</v>
      </c>
      <c r="C1080" s="1" t="s">
        <v>104</v>
      </c>
      <c r="D1080" s="1" t="s">
        <v>105</v>
      </c>
      <c r="E1080" s="378">
        <f>API1993_AppendixC!L1082</f>
        <v>0.46765631999999996</v>
      </c>
      <c r="F1080" s="1">
        <f>API1993_AppendixC!M1082</f>
        <v>1</v>
      </c>
    </row>
    <row r="1081" spans="1:6">
      <c r="A1081" s="1">
        <v>9</v>
      </c>
      <c r="B1081" s="1" t="s">
        <v>103</v>
      </c>
      <c r="C1081" s="1" t="s">
        <v>104</v>
      </c>
      <c r="D1081" s="1" t="s">
        <v>105</v>
      </c>
      <c r="E1081" s="378">
        <f>API1993_AppendixC!L1083</f>
        <v>0.46765631999999996</v>
      </c>
      <c r="F1081" s="1">
        <f>API1993_AppendixC!M1083</f>
        <v>1</v>
      </c>
    </row>
    <row r="1082" spans="1:6">
      <c r="A1082" s="1">
        <v>9</v>
      </c>
      <c r="B1082" s="1" t="s">
        <v>103</v>
      </c>
      <c r="C1082" s="1" t="s">
        <v>104</v>
      </c>
      <c r="D1082" s="1" t="s">
        <v>105</v>
      </c>
      <c r="E1082" s="378">
        <f>API1993_AppendixC!L1084</f>
        <v>0.46765631999999996</v>
      </c>
      <c r="F1082" s="1">
        <f>API1993_AppendixC!M1084</f>
        <v>1</v>
      </c>
    </row>
    <row r="1083" spans="1:6">
      <c r="A1083" s="1">
        <v>9</v>
      </c>
      <c r="B1083" s="1" t="s">
        <v>103</v>
      </c>
      <c r="C1083" s="1" t="s">
        <v>104</v>
      </c>
      <c r="D1083" s="1" t="s">
        <v>105</v>
      </c>
      <c r="E1083" s="378">
        <f>API1993_AppendixC!L1085</f>
        <v>0.46765631999999996</v>
      </c>
      <c r="F1083" s="1">
        <f>API1993_AppendixC!M1085</f>
        <v>1</v>
      </c>
    </row>
    <row r="1084" spans="1:6">
      <c r="A1084" s="1">
        <v>9</v>
      </c>
      <c r="B1084" s="1" t="s">
        <v>103</v>
      </c>
      <c r="C1084" s="1" t="s">
        <v>104</v>
      </c>
      <c r="D1084" s="1" t="s">
        <v>105</v>
      </c>
      <c r="E1084" s="378">
        <f>API1993_AppendixC!L1086</f>
        <v>0.46765631999999996</v>
      </c>
      <c r="F1084" s="1">
        <f>API1993_AppendixC!M1086</f>
        <v>1</v>
      </c>
    </row>
    <row r="1085" spans="1:6">
      <c r="A1085" s="1">
        <v>9</v>
      </c>
      <c r="B1085" s="1" t="s">
        <v>103</v>
      </c>
      <c r="C1085" s="1" t="s">
        <v>104</v>
      </c>
      <c r="D1085" s="1" t="s">
        <v>105</v>
      </c>
      <c r="E1085" s="378">
        <f>API1993_AppendixC!L1087</f>
        <v>0.46765631999999996</v>
      </c>
      <c r="F1085" s="1">
        <f>API1993_AppendixC!M1087</f>
        <v>1</v>
      </c>
    </row>
    <row r="1086" spans="1:6">
      <c r="A1086" s="1">
        <v>9</v>
      </c>
      <c r="B1086" s="1" t="s">
        <v>103</v>
      </c>
      <c r="C1086" s="1" t="s">
        <v>104</v>
      </c>
      <c r="D1086" s="1" t="s">
        <v>105</v>
      </c>
      <c r="E1086" s="378">
        <f>API1993_AppendixC!L1088</f>
        <v>0.46765631999999996</v>
      </c>
      <c r="F1086" s="1">
        <f>API1993_AppendixC!M1088</f>
        <v>1</v>
      </c>
    </row>
    <row r="1087" spans="1:6">
      <c r="A1087" s="1">
        <v>9</v>
      </c>
      <c r="B1087" s="1" t="s">
        <v>103</v>
      </c>
      <c r="C1087" s="1" t="s">
        <v>104</v>
      </c>
      <c r="D1087" s="1" t="s">
        <v>105</v>
      </c>
      <c r="E1087" s="378">
        <f>API1993_AppendixC!L1089</f>
        <v>0.46765631999999996</v>
      </c>
      <c r="F1087" s="1">
        <f>API1993_AppendixC!M1089</f>
        <v>1</v>
      </c>
    </row>
    <row r="1088" spans="1:6">
      <c r="A1088" s="1">
        <v>9</v>
      </c>
      <c r="B1088" s="1" t="s">
        <v>103</v>
      </c>
      <c r="C1088" s="1" t="s">
        <v>104</v>
      </c>
      <c r="D1088" s="1" t="s">
        <v>105</v>
      </c>
      <c r="E1088" s="378">
        <f>API1993_AppendixC!L1090</f>
        <v>0.46765631999999996</v>
      </c>
      <c r="F1088" s="1">
        <f>API1993_AppendixC!M1090</f>
        <v>1</v>
      </c>
    </row>
    <row r="1089" spans="1:6">
      <c r="A1089" s="1">
        <v>9</v>
      </c>
      <c r="B1089" s="1" t="s">
        <v>103</v>
      </c>
      <c r="C1089" s="1" t="s">
        <v>104</v>
      </c>
      <c r="D1089" s="1" t="s">
        <v>105</v>
      </c>
      <c r="E1089" s="378">
        <f>API1993_AppendixC!L1091</f>
        <v>0.46765631999999996</v>
      </c>
      <c r="F1089" s="1">
        <f>API1993_AppendixC!M1091</f>
        <v>1</v>
      </c>
    </row>
    <row r="1090" spans="1:6">
      <c r="A1090" s="1">
        <v>9</v>
      </c>
      <c r="B1090" s="1" t="s">
        <v>103</v>
      </c>
      <c r="C1090" s="1" t="s">
        <v>104</v>
      </c>
      <c r="D1090" s="1" t="s">
        <v>105</v>
      </c>
      <c r="E1090" s="378">
        <f>API1993_AppendixC!L1092</f>
        <v>0.46765631999999996</v>
      </c>
      <c r="F1090" s="1">
        <f>API1993_AppendixC!M1092</f>
        <v>1</v>
      </c>
    </row>
    <row r="1091" spans="1:6">
      <c r="A1091" s="1">
        <v>9</v>
      </c>
      <c r="B1091" s="1" t="s">
        <v>103</v>
      </c>
      <c r="C1091" s="1" t="s">
        <v>104</v>
      </c>
      <c r="D1091" s="1" t="s">
        <v>105</v>
      </c>
      <c r="E1091" s="378">
        <f>API1993_AppendixC!L1093</f>
        <v>0.46765631999999996</v>
      </c>
      <c r="F1091" s="1">
        <f>API1993_AppendixC!M1093</f>
        <v>1</v>
      </c>
    </row>
    <row r="1092" spans="1:6">
      <c r="A1092" s="1">
        <v>9</v>
      </c>
      <c r="B1092" s="1" t="s">
        <v>103</v>
      </c>
      <c r="C1092" s="1" t="s">
        <v>104</v>
      </c>
      <c r="D1092" s="1" t="s">
        <v>105</v>
      </c>
      <c r="E1092" s="378">
        <f>API1993_AppendixC!L1094</f>
        <v>0.46765631999999996</v>
      </c>
      <c r="F1092" s="1">
        <f>API1993_AppendixC!M1094</f>
        <v>1</v>
      </c>
    </row>
    <row r="1093" spans="1:6">
      <c r="A1093" s="1">
        <v>9</v>
      </c>
      <c r="B1093" s="1" t="s">
        <v>103</v>
      </c>
      <c r="C1093" s="1" t="s">
        <v>104</v>
      </c>
      <c r="D1093" s="1" t="s">
        <v>105</v>
      </c>
      <c r="E1093" s="378">
        <f>API1993_AppendixC!L1095</f>
        <v>0.46765631999999996</v>
      </c>
      <c r="F1093" s="1">
        <f>API1993_AppendixC!M1095</f>
        <v>1</v>
      </c>
    </row>
    <row r="1094" spans="1:6">
      <c r="A1094" s="1">
        <v>9</v>
      </c>
      <c r="B1094" s="1" t="s">
        <v>103</v>
      </c>
      <c r="C1094" s="1" t="s">
        <v>104</v>
      </c>
      <c r="D1094" s="1" t="s">
        <v>105</v>
      </c>
      <c r="E1094" s="378">
        <f>API1993_AppendixC!L1096</f>
        <v>0.46765631999999996</v>
      </c>
      <c r="F1094" s="1">
        <f>API1993_AppendixC!M1096</f>
        <v>1</v>
      </c>
    </row>
    <row r="1095" spans="1:6">
      <c r="A1095" s="1">
        <v>9</v>
      </c>
      <c r="B1095" s="1" t="s">
        <v>103</v>
      </c>
      <c r="C1095" s="1" t="s">
        <v>104</v>
      </c>
      <c r="D1095" s="1" t="s">
        <v>105</v>
      </c>
      <c r="E1095" s="378">
        <f>API1993_AppendixC!L1097</f>
        <v>0.46765631999999996</v>
      </c>
      <c r="F1095" s="1">
        <f>API1993_AppendixC!M1097</f>
        <v>1</v>
      </c>
    </row>
    <row r="1096" spans="1:6">
      <c r="A1096" s="1">
        <v>9</v>
      </c>
      <c r="B1096" s="1" t="s">
        <v>103</v>
      </c>
      <c r="C1096" s="1" t="s">
        <v>104</v>
      </c>
      <c r="D1096" s="1" t="s">
        <v>105</v>
      </c>
      <c r="E1096" s="378">
        <f>API1993_AppendixC!L1098</f>
        <v>0.46765631999999996</v>
      </c>
      <c r="F1096" s="1">
        <f>API1993_AppendixC!M1098</f>
        <v>1</v>
      </c>
    </row>
    <row r="1097" spans="1:6">
      <c r="A1097" s="1">
        <v>9</v>
      </c>
      <c r="B1097" s="1" t="s">
        <v>103</v>
      </c>
      <c r="C1097" s="1" t="s">
        <v>104</v>
      </c>
      <c r="D1097" s="1" t="s">
        <v>105</v>
      </c>
      <c r="E1097" s="378">
        <f>API1993_AppendixC!L1099</f>
        <v>0.46765631999999996</v>
      </c>
      <c r="F1097" s="1">
        <f>API1993_AppendixC!M1099</f>
        <v>1</v>
      </c>
    </row>
    <row r="1098" spans="1:6">
      <c r="A1098" s="1">
        <v>9</v>
      </c>
      <c r="B1098" s="1" t="s">
        <v>103</v>
      </c>
      <c r="C1098" s="1" t="s">
        <v>104</v>
      </c>
      <c r="D1098" s="1" t="s">
        <v>105</v>
      </c>
      <c r="E1098" s="378">
        <f>API1993_AppendixC!L1100</f>
        <v>0.46765631999999996</v>
      </c>
      <c r="F1098" s="1">
        <f>API1993_AppendixC!M1100</f>
        <v>1</v>
      </c>
    </row>
    <row r="1099" spans="1:6">
      <c r="A1099" s="1">
        <v>9</v>
      </c>
      <c r="B1099" s="1" t="s">
        <v>103</v>
      </c>
      <c r="C1099" s="1" t="s">
        <v>104</v>
      </c>
      <c r="D1099" s="1" t="s">
        <v>105</v>
      </c>
      <c r="E1099" s="378">
        <f>API1993_AppendixC!L1101</f>
        <v>0.46765631999999996</v>
      </c>
      <c r="F1099" s="1">
        <f>API1993_AppendixC!M1101</f>
        <v>1</v>
      </c>
    </row>
    <row r="1100" spans="1:6">
      <c r="A1100" s="1">
        <v>9</v>
      </c>
      <c r="B1100" s="1" t="s">
        <v>103</v>
      </c>
      <c r="C1100" s="1" t="s">
        <v>104</v>
      </c>
      <c r="D1100" s="1" t="s">
        <v>105</v>
      </c>
      <c r="E1100" s="378">
        <f>API1993_AppendixC!L1102</f>
        <v>0.46765631999999996</v>
      </c>
      <c r="F1100" s="1">
        <f>API1993_AppendixC!M1102</f>
        <v>1</v>
      </c>
    </row>
    <row r="1101" spans="1:6">
      <c r="A1101" s="1">
        <v>9</v>
      </c>
      <c r="B1101" s="1" t="s">
        <v>103</v>
      </c>
      <c r="C1101" s="1" t="s">
        <v>104</v>
      </c>
      <c r="D1101" s="1" t="s">
        <v>105</v>
      </c>
      <c r="E1101" s="378">
        <f>API1993_AppendixC!L1103</f>
        <v>0.46765631999999996</v>
      </c>
      <c r="F1101" s="1">
        <f>API1993_AppendixC!M1103</f>
        <v>1</v>
      </c>
    </row>
    <row r="1102" spans="1:6">
      <c r="A1102" s="1">
        <v>9</v>
      </c>
      <c r="B1102" s="1" t="s">
        <v>103</v>
      </c>
      <c r="C1102" s="1" t="s">
        <v>104</v>
      </c>
      <c r="D1102" s="1" t="s">
        <v>105</v>
      </c>
      <c r="E1102" s="378">
        <f>API1993_AppendixC!L1104</f>
        <v>0.46765631999999996</v>
      </c>
      <c r="F1102" s="1">
        <f>API1993_AppendixC!M1104</f>
        <v>1</v>
      </c>
    </row>
    <row r="1103" spans="1:6">
      <c r="A1103" s="1">
        <v>9</v>
      </c>
      <c r="B1103" s="1" t="s">
        <v>103</v>
      </c>
      <c r="C1103" s="1" t="s">
        <v>104</v>
      </c>
      <c r="D1103" s="1" t="s">
        <v>105</v>
      </c>
      <c r="E1103" s="378">
        <f>API1993_AppendixC!L1105</f>
        <v>0.46765631999999996</v>
      </c>
      <c r="F1103" s="1">
        <f>API1993_AppendixC!M1105</f>
        <v>1</v>
      </c>
    </row>
    <row r="1104" spans="1:6">
      <c r="A1104" s="1">
        <v>9</v>
      </c>
      <c r="B1104" s="1" t="s">
        <v>103</v>
      </c>
      <c r="C1104" s="1" t="s">
        <v>104</v>
      </c>
      <c r="D1104" s="1" t="s">
        <v>105</v>
      </c>
      <c r="E1104" s="378">
        <f>API1993_AppendixC!L1106</f>
        <v>0.46765631999999996</v>
      </c>
      <c r="F1104" s="1">
        <f>API1993_AppendixC!M1106</f>
        <v>1</v>
      </c>
    </row>
    <row r="1105" spans="1:6">
      <c r="A1105" s="1">
        <v>9</v>
      </c>
      <c r="B1105" s="1" t="s">
        <v>103</v>
      </c>
      <c r="C1105" s="1" t="s">
        <v>104</v>
      </c>
      <c r="D1105" s="1" t="s">
        <v>105</v>
      </c>
      <c r="E1105" s="378">
        <f>API1993_AppendixC!L1107</f>
        <v>0.46765631999999996</v>
      </c>
      <c r="F1105" s="1">
        <f>API1993_AppendixC!M1107</f>
        <v>1</v>
      </c>
    </row>
    <row r="1106" spans="1:6">
      <c r="A1106" s="1">
        <v>9</v>
      </c>
      <c r="B1106" s="1" t="s">
        <v>103</v>
      </c>
      <c r="C1106" s="1" t="s">
        <v>104</v>
      </c>
      <c r="D1106" s="1" t="s">
        <v>105</v>
      </c>
      <c r="E1106" s="378">
        <f>API1993_AppendixC!L1108</f>
        <v>0.46765631999999996</v>
      </c>
      <c r="F1106" s="1">
        <f>API1993_AppendixC!M1108</f>
        <v>1</v>
      </c>
    </row>
    <row r="1107" spans="1:6">
      <c r="A1107" s="1">
        <v>9</v>
      </c>
      <c r="B1107" s="1" t="s">
        <v>103</v>
      </c>
      <c r="C1107" s="1" t="s">
        <v>104</v>
      </c>
      <c r="D1107" s="1" t="s">
        <v>105</v>
      </c>
      <c r="E1107" s="378">
        <f>API1993_AppendixC!L1109</f>
        <v>0.46765631999999996</v>
      </c>
      <c r="F1107" s="1">
        <f>API1993_AppendixC!M1109</f>
        <v>1</v>
      </c>
    </row>
    <row r="1108" spans="1:6">
      <c r="A1108" s="1">
        <v>9</v>
      </c>
      <c r="B1108" s="1" t="s">
        <v>103</v>
      </c>
      <c r="C1108" s="1" t="s">
        <v>104</v>
      </c>
      <c r="D1108" s="1" t="s">
        <v>105</v>
      </c>
      <c r="E1108" s="378">
        <f>API1993_AppendixC!L1110</f>
        <v>0.46765631999999996</v>
      </c>
      <c r="F1108" s="1">
        <f>API1993_AppendixC!M1110</f>
        <v>1</v>
      </c>
    </row>
    <row r="1109" spans="1:6">
      <c r="A1109" s="1">
        <v>9</v>
      </c>
      <c r="B1109" s="1" t="s">
        <v>103</v>
      </c>
      <c r="C1109" s="1" t="s">
        <v>104</v>
      </c>
      <c r="D1109" s="1" t="s">
        <v>105</v>
      </c>
      <c r="E1109" s="378">
        <f>API1993_AppendixC!L1111</f>
        <v>0.46765631999999996</v>
      </c>
      <c r="F1109" s="1">
        <f>API1993_AppendixC!M1111</f>
        <v>1</v>
      </c>
    </row>
    <row r="1110" spans="1:6">
      <c r="A1110" s="1">
        <v>9</v>
      </c>
      <c r="B1110" s="1" t="s">
        <v>103</v>
      </c>
      <c r="C1110" s="1" t="s">
        <v>104</v>
      </c>
      <c r="D1110" s="1" t="s">
        <v>105</v>
      </c>
      <c r="E1110" s="378">
        <f>API1993_AppendixC!L1112</f>
        <v>0.46765631999999996</v>
      </c>
      <c r="F1110" s="1">
        <f>API1993_AppendixC!M1112</f>
        <v>1</v>
      </c>
    </row>
    <row r="1111" spans="1:6">
      <c r="A1111" s="1">
        <v>9</v>
      </c>
      <c r="B1111" s="1" t="s">
        <v>103</v>
      </c>
      <c r="C1111" s="1" t="s">
        <v>104</v>
      </c>
      <c r="D1111" s="1" t="s">
        <v>105</v>
      </c>
      <c r="E1111" s="378">
        <f>API1993_AppendixC!L1113</f>
        <v>0.46765631999999996</v>
      </c>
      <c r="F1111" s="1">
        <f>API1993_AppendixC!M1113</f>
        <v>1</v>
      </c>
    </row>
    <row r="1112" spans="1:6">
      <c r="A1112" s="1">
        <v>9</v>
      </c>
      <c r="B1112" s="1" t="s">
        <v>103</v>
      </c>
      <c r="C1112" s="1" t="s">
        <v>104</v>
      </c>
      <c r="D1112" s="1" t="s">
        <v>105</v>
      </c>
      <c r="E1112" s="378">
        <f>API1993_AppendixC!L1114</f>
        <v>0.46765631999999996</v>
      </c>
      <c r="F1112" s="1">
        <f>API1993_AppendixC!M1114</f>
        <v>1</v>
      </c>
    </row>
    <row r="1113" spans="1:6">
      <c r="A1113" s="1">
        <v>9</v>
      </c>
      <c r="B1113" s="1" t="s">
        <v>103</v>
      </c>
      <c r="C1113" s="1" t="s">
        <v>104</v>
      </c>
      <c r="D1113" s="1" t="s">
        <v>105</v>
      </c>
      <c r="E1113" s="378">
        <f>API1993_AppendixC!L1115</f>
        <v>0.46765631999999996</v>
      </c>
      <c r="F1113" s="1">
        <f>API1993_AppendixC!M1115</f>
        <v>1</v>
      </c>
    </row>
    <row r="1114" spans="1:6">
      <c r="A1114" s="1">
        <v>9</v>
      </c>
      <c r="B1114" s="1" t="s">
        <v>103</v>
      </c>
      <c r="C1114" s="1" t="s">
        <v>104</v>
      </c>
      <c r="D1114" s="1" t="s">
        <v>105</v>
      </c>
      <c r="E1114" s="378">
        <f>API1993_AppendixC!L1116</f>
        <v>0.46765631999999996</v>
      </c>
      <c r="F1114" s="1">
        <f>API1993_AppendixC!M1116</f>
        <v>1</v>
      </c>
    </row>
    <row r="1115" spans="1:6">
      <c r="A1115" s="1">
        <v>9</v>
      </c>
      <c r="B1115" s="1" t="s">
        <v>103</v>
      </c>
      <c r="C1115" s="1" t="s">
        <v>104</v>
      </c>
      <c r="D1115" s="1" t="s">
        <v>105</v>
      </c>
      <c r="E1115" s="378">
        <f>API1993_AppendixC!L1117</f>
        <v>0.46765631999999996</v>
      </c>
      <c r="F1115" s="1">
        <f>API1993_AppendixC!M1117</f>
        <v>1</v>
      </c>
    </row>
    <row r="1116" spans="1:6">
      <c r="A1116" s="1">
        <v>9</v>
      </c>
      <c r="B1116" s="1" t="s">
        <v>103</v>
      </c>
      <c r="C1116" s="1" t="s">
        <v>104</v>
      </c>
      <c r="D1116" s="1" t="s">
        <v>105</v>
      </c>
      <c r="E1116" s="378">
        <f>API1993_AppendixC!L1118</f>
        <v>0.46765631999999996</v>
      </c>
      <c r="F1116" s="1">
        <f>API1993_AppendixC!M1118</f>
        <v>1</v>
      </c>
    </row>
    <row r="1117" spans="1:6">
      <c r="A1117" s="1">
        <v>9</v>
      </c>
      <c r="B1117" s="1" t="s">
        <v>103</v>
      </c>
      <c r="C1117" s="1" t="s">
        <v>104</v>
      </c>
      <c r="D1117" s="1" t="s">
        <v>105</v>
      </c>
      <c r="E1117" s="378">
        <f>API1993_AppendixC!L1119</f>
        <v>0.46765631999999996</v>
      </c>
      <c r="F1117" s="1">
        <f>API1993_AppendixC!M1119</f>
        <v>1</v>
      </c>
    </row>
    <row r="1118" spans="1:6">
      <c r="A1118" s="1">
        <v>9</v>
      </c>
      <c r="B1118" s="1" t="s">
        <v>103</v>
      </c>
      <c r="C1118" s="1" t="s">
        <v>104</v>
      </c>
      <c r="D1118" s="1" t="s">
        <v>105</v>
      </c>
      <c r="E1118" s="378">
        <f>API1993_AppendixC!L1120</f>
        <v>0.46765631999999996</v>
      </c>
      <c r="F1118" s="1">
        <f>API1993_AppendixC!M1120</f>
        <v>1</v>
      </c>
    </row>
    <row r="1119" spans="1:6">
      <c r="A1119" s="1">
        <v>9</v>
      </c>
      <c r="B1119" s="1" t="s">
        <v>103</v>
      </c>
      <c r="C1119" s="1" t="s">
        <v>104</v>
      </c>
      <c r="D1119" s="1" t="s">
        <v>105</v>
      </c>
      <c r="E1119" s="378">
        <f>API1993_AppendixC!L1121</f>
        <v>0.46765631999999996</v>
      </c>
      <c r="F1119" s="1">
        <f>API1993_AppendixC!M1121</f>
        <v>1</v>
      </c>
    </row>
    <row r="1120" spans="1:6">
      <c r="A1120" s="1">
        <v>9</v>
      </c>
      <c r="B1120" s="1" t="s">
        <v>103</v>
      </c>
      <c r="C1120" s="1" t="s">
        <v>104</v>
      </c>
      <c r="D1120" s="1" t="s">
        <v>105</v>
      </c>
      <c r="E1120" s="378">
        <f>API1993_AppendixC!L1122</f>
        <v>0.46765631999999996</v>
      </c>
      <c r="F1120" s="1">
        <f>API1993_AppendixC!M1122</f>
        <v>1</v>
      </c>
    </row>
    <row r="1121" spans="1:6">
      <c r="A1121" s="1">
        <v>9</v>
      </c>
      <c r="B1121" s="1" t="s">
        <v>103</v>
      </c>
      <c r="C1121" s="1" t="s">
        <v>104</v>
      </c>
      <c r="D1121" s="1" t="s">
        <v>105</v>
      </c>
      <c r="E1121" s="378">
        <f>API1993_AppendixC!L1123</f>
        <v>0.46765631999999996</v>
      </c>
      <c r="F1121" s="1">
        <f>API1993_AppendixC!M1123</f>
        <v>1</v>
      </c>
    </row>
    <row r="1122" spans="1:6">
      <c r="A1122" s="1">
        <v>9</v>
      </c>
      <c r="B1122" s="1" t="s">
        <v>103</v>
      </c>
      <c r="C1122" s="1" t="s">
        <v>104</v>
      </c>
      <c r="D1122" s="1" t="s">
        <v>105</v>
      </c>
      <c r="E1122" s="378">
        <f>API1993_AppendixC!L1124</f>
        <v>0.46765631999999996</v>
      </c>
      <c r="F1122" s="1">
        <f>API1993_AppendixC!M1124</f>
        <v>1</v>
      </c>
    </row>
    <row r="1123" spans="1:6">
      <c r="A1123" s="1">
        <v>9</v>
      </c>
      <c r="B1123" s="1" t="s">
        <v>103</v>
      </c>
      <c r="C1123" s="1" t="s">
        <v>104</v>
      </c>
      <c r="D1123" s="1" t="s">
        <v>105</v>
      </c>
      <c r="E1123" s="378">
        <f>API1993_AppendixC!L1125</f>
        <v>0.46765631999999996</v>
      </c>
      <c r="F1123" s="1">
        <f>API1993_AppendixC!M1125</f>
        <v>1</v>
      </c>
    </row>
    <row r="1124" spans="1:6">
      <c r="A1124" s="1">
        <v>9</v>
      </c>
      <c r="B1124" s="1" t="s">
        <v>103</v>
      </c>
      <c r="C1124" s="1" t="s">
        <v>104</v>
      </c>
      <c r="D1124" s="1" t="s">
        <v>105</v>
      </c>
      <c r="E1124" s="378">
        <f>API1993_AppendixC!L1126</f>
        <v>0.46765631999999996</v>
      </c>
      <c r="F1124" s="1">
        <f>API1993_AppendixC!M1126</f>
        <v>1</v>
      </c>
    </row>
    <row r="1125" spans="1:6">
      <c r="A1125" s="1">
        <v>9</v>
      </c>
      <c r="B1125" s="1" t="s">
        <v>103</v>
      </c>
      <c r="C1125" s="1" t="s">
        <v>104</v>
      </c>
      <c r="D1125" s="1" t="s">
        <v>105</v>
      </c>
      <c r="E1125" s="378">
        <f>API1993_AppendixC!L1127</f>
        <v>0.46765631999999996</v>
      </c>
      <c r="F1125" s="1">
        <f>API1993_AppendixC!M1127</f>
        <v>1</v>
      </c>
    </row>
    <row r="1126" spans="1:6">
      <c r="A1126" s="1">
        <v>9</v>
      </c>
      <c r="B1126" s="1" t="s">
        <v>103</v>
      </c>
      <c r="C1126" s="1" t="s">
        <v>104</v>
      </c>
      <c r="D1126" s="1" t="s">
        <v>105</v>
      </c>
      <c r="E1126" s="378">
        <f>API1993_AppendixC!L1128</f>
        <v>0.46765631999999996</v>
      </c>
      <c r="F1126" s="1">
        <f>API1993_AppendixC!M1128</f>
        <v>1</v>
      </c>
    </row>
    <row r="1127" spans="1:6">
      <c r="A1127" s="1">
        <v>9</v>
      </c>
      <c r="B1127" s="1" t="s">
        <v>103</v>
      </c>
      <c r="C1127" s="1" t="s">
        <v>104</v>
      </c>
      <c r="D1127" s="1" t="s">
        <v>105</v>
      </c>
      <c r="E1127" s="378">
        <f>API1993_AppendixC!L1129</f>
        <v>0.46765631999999996</v>
      </c>
      <c r="F1127" s="1">
        <f>API1993_AppendixC!M1129</f>
        <v>1</v>
      </c>
    </row>
    <row r="1128" spans="1:6">
      <c r="A1128" s="1">
        <v>9</v>
      </c>
      <c r="B1128" s="1" t="s">
        <v>103</v>
      </c>
      <c r="C1128" s="1" t="s">
        <v>104</v>
      </c>
      <c r="D1128" s="1" t="s">
        <v>105</v>
      </c>
      <c r="E1128" s="378">
        <f>API1993_AppendixC!L1130</f>
        <v>0.46765631999999996</v>
      </c>
      <c r="F1128" s="1">
        <f>API1993_AppendixC!M1130</f>
        <v>1</v>
      </c>
    </row>
    <row r="1129" spans="1:6">
      <c r="A1129" s="1">
        <v>9</v>
      </c>
      <c r="B1129" s="1" t="s">
        <v>103</v>
      </c>
      <c r="C1129" s="1" t="s">
        <v>104</v>
      </c>
      <c r="D1129" s="1" t="s">
        <v>105</v>
      </c>
      <c r="E1129" s="378">
        <f>API1993_AppendixC!L1131</f>
        <v>0.46765631999999996</v>
      </c>
      <c r="F1129" s="1">
        <f>API1993_AppendixC!M1131</f>
        <v>1</v>
      </c>
    </row>
    <row r="1130" spans="1:6">
      <c r="A1130" s="1">
        <v>9</v>
      </c>
      <c r="B1130" s="1" t="s">
        <v>103</v>
      </c>
      <c r="C1130" s="1" t="s">
        <v>104</v>
      </c>
      <c r="D1130" s="1" t="s">
        <v>105</v>
      </c>
      <c r="E1130" s="378">
        <f>API1993_AppendixC!L1132</f>
        <v>0.46765631999999996</v>
      </c>
      <c r="F1130" s="1">
        <f>API1993_AppendixC!M1132</f>
        <v>1</v>
      </c>
    </row>
    <row r="1131" spans="1:6">
      <c r="A1131" s="1">
        <v>9</v>
      </c>
      <c r="B1131" s="1" t="s">
        <v>103</v>
      </c>
      <c r="C1131" s="1" t="s">
        <v>104</v>
      </c>
      <c r="D1131" s="1" t="s">
        <v>105</v>
      </c>
      <c r="E1131" s="378">
        <f>API1993_AppendixC!L1133</f>
        <v>0.46765631999999996</v>
      </c>
      <c r="F1131" s="1">
        <f>API1993_AppendixC!M1133</f>
        <v>1</v>
      </c>
    </row>
    <row r="1132" spans="1:6">
      <c r="A1132" s="1">
        <v>9</v>
      </c>
      <c r="B1132" s="1" t="s">
        <v>103</v>
      </c>
      <c r="C1132" s="1" t="s">
        <v>104</v>
      </c>
      <c r="D1132" s="1" t="s">
        <v>105</v>
      </c>
      <c r="E1132" s="378">
        <f>API1993_AppendixC!L1134</f>
        <v>0.46765631999999996</v>
      </c>
      <c r="F1132" s="1">
        <f>API1993_AppendixC!M1134</f>
        <v>1</v>
      </c>
    </row>
    <row r="1133" spans="1:6">
      <c r="A1133" s="1">
        <v>9</v>
      </c>
      <c r="B1133" s="1" t="s">
        <v>103</v>
      </c>
      <c r="C1133" s="1" t="s">
        <v>104</v>
      </c>
      <c r="D1133" s="1" t="s">
        <v>105</v>
      </c>
      <c r="E1133" s="378">
        <f>API1993_AppendixC!L1135</f>
        <v>0.46765631999999996</v>
      </c>
      <c r="F1133" s="1">
        <f>API1993_AppendixC!M1135</f>
        <v>1</v>
      </c>
    </row>
    <row r="1134" spans="1:6">
      <c r="A1134" s="1">
        <v>9</v>
      </c>
      <c r="B1134" s="1" t="s">
        <v>103</v>
      </c>
      <c r="C1134" s="1" t="s">
        <v>104</v>
      </c>
      <c r="D1134" s="1" t="s">
        <v>105</v>
      </c>
      <c r="E1134" s="378">
        <f>API1993_AppendixC!L1136</f>
        <v>0.46765631999999996</v>
      </c>
      <c r="F1134" s="1">
        <f>API1993_AppendixC!M1136</f>
        <v>1</v>
      </c>
    </row>
    <row r="1135" spans="1:6">
      <c r="A1135" s="1">
        <v>9</v>
      </c>
      <c r="B1135" s="1" t="s">
        <v>103</v>
      </c>
      <c r="C1135" s="1" t="s">
        <v>104</v>
      </c>
      <c r="D1135" s="1" t="s">
        <v>105</v>
      </c>
      <c r="E1135" s="378">
        <f>API1993_AppendixC!L1137</f>
        <v>0.46765631999999996</v>
      </c>
      <c r="F1135" s="1">
        <f>API1993_AppendixC!M1137</f>
        <v>1</v>
      </c>
    </row>
    <row r="1136" spans="1:6">
      <c r="A1136" s="1">
        <v>9</v>
      </c>
      <c r="B1136" s="1" t="s">
        <v>103</v>
      </c>
      <c r="C1136" s="1" t="s">
        <v>104</v>
      </c>
      <c r="D1136" s="1" t="s">
        <v>105</v>
      </c>
      <c r="E1136" s="378">
        <f>API1993_AppendixC!L1138</f>
        <v>0.46765631999999996</v>
      </c>
      <c r="F1136" s="1">
        <f>API1993_AppendixC!M1138</f>
        <v>1</v>
      </c>
    </row>
    <row r="1137" spans="1:6">
      <c r="A1137" s="1">
        <v>9</v>
      </c>
      <c r="B1137" s="1" t="s">
        <v>103</v>
      </c>
      <c r="C1137" s="1" t="s">
        <v>104</v>
      </c>
      <c r="D1137" s="1" t="s">
        <v>105</v>
      </c>
      <c r="E1137" s="378">
        <f>API1993_AppendixC!L1139</f>
        <v>2.0350735802288921E-2</v>
      </c>
      <c r="F1137" s="1">
        <f>API1993_AppendixC!M1139</f>
        <v>0</v>
      </c>
    </row>
    <row r="1138" spans="1:6">
      <c r="A1138" s="1">
        <v>9</v>
      </c>
      <c r="B1138" s="1" t="s">
        <v>103</v>
      </c>
      <c r="C1138" s="1" t="s">
        <v>104</v>
      </c>
      <c r="D1138" s="1" t="s">
        <v>105</v>
      </c>
      <c r="E1138" s="378">
        <f>API1993_AppendixC!L1140</f>
        <v>1.8663066873141468E-2</v>
      </c>
      <c r="F1138" s="1">
        <f>API1993_AppendixC!M1140</f>
        <v>0</v>
      </c>
    </row>
    <row r="1139" spans="1:6">
      <c r="A1139" s="1">
        <v>9</v>
      </c>
      <c r="B1139" s="1" t="s">
        <v>103</v>
      </c>
      <c r="C1139" s="1" t="s">
        <v>104</v>
      </c>
      <c r="D1139" s="1" t="s">
        <v>105</v>
      </c>
      <c r="E1139" s="378">
        <f>API1993_AppendixC!L1141</f>
        <v>1.691838607193491E-2</v>
      </c>
      <c r="F1139" s="1">
        <f>API1993_AppendixC!M1141</f>
        <v>0</v>
      </c>
    </row>
    <row r="1140" spans="1:6">
      <c r="A1140" s="1">
        <v>9</v>
      </c>
      <c r="B1140" s="1" t="s">
        <v>103</v>
      </c>
      <c r="C1140" s="1" t="s">
        <v>104</v>
      </c>
      <c r="D1140" s="1" t="s">
        <v>105</v>
      </c>
      <c r="E1140" s="378">
        <f>API1993_AppendixC!L1142</f>
        <v>1.691838607193491E-2</v>
      </c>
      <c r="F1140" s="1">
        <f>API1993_AppendixC!M1142</f>
        <v>0</v>
      </c>
    </row>
    <row r="1141" spans="1:6">
      <c r="A1141" s="1">
        <v>9</v>
      </c>
      <c r="B1141" s="1" t="s">
        <v>103</v>
      </c>
      <c r="C1141" s="1" t="s">
        <v>104</v>
      </c>
      <c r="D1141" s="1" t="s">
        <v>105</v>
      </c>
      <c r="E1141" s="378">
        <f>API1993_AppendixC!L1143</f>
        <v>1.691838607193491E-2</v>
      </c>
      <c r="F1141" s="1">
        <f>API1993_AppendixC!M1143</f>
        <v>0</v>
      </c>
    </row>
    <row r="1142" spans="1:6">
      <c r="A1142" s="1">
        <v>9</v>
      </c>
      <c r="B1142" s="1" t="s">
        <v>103</v>
      </c>
      <c r="C1142" s="1" t="s">
        <v>104</v>
      </c>
      <c r="D1142" s="1" t="s">
        <v>105</v>
      </c>
      <c r="E1142" s="378">
        <f>API1993_AppendixC!L1144</f>
        <v>1.691838607193491E-2</v>
      </c>
      <c r="F1142" s="1">
        <f>API1993_AppendixC!M1144</f>
        <v>0</v>
      </c>
    </row>
    <row r="1143" spans="1:6">
      <c r="A1143" s="1">
        <v>9</v>
      </c>
      <c r="B1143" s="1" t="s">
        <v>103</v>
      </c>
      <c r="C1143" s="1" t="s">
        <v>104</v>
      </c>
      <c r="D1143" s="1" t="s">
        <v>105</v>
      </c>
      <c r="E1143" s="378">
        <f>API1993_AppendixC!L1145</f>
        <v>1.691838607193491E-2</v>
      </c>
      <c r="F1143" s="1">
        <f>API1993_AppendixC!M1145</f>
        <v>0</v>
      </c>
    </row>
    <row r="1144" spans="1:6">
      <c r="A1144" s="1">
        <v>9</v>
      </c>
      <c r="B1144" s="1" t="s">
        <v>103</v>
      </c>
      <c r="C1144" s="1" t="s">
        <v>104</v>
      </c>
      <c r="D1144" s="1" t="s">
        <v>105</v>
      </c>
      <c r="E1144" s="378">
        <f>API1993_AppendixC!L1146</f>
        <v>1.5106123843193901E-2</v>
      </c>
      <c r="F1144" s="1">
        <f>API1993_AppendixC!M1146</f>
        <v>0</v>
      </c>
    </row>
    <row r="1145" spans="1:6">
      <c r="A1145" s="1">
        <v>9</v>
      </c>
      <c r="B1145" s="1" t="s">
        <v>103</v>
      </c>
      <c r="C1145" s="1" t="s">
        <v>104</v>
      </c>
      <c r="D1145" s="1" t="s">
        <v>105</v>
      </c>
      <c r="E1145" s="378">
        <f>API1993_AppendixC!L1147</f>
        <v>1.5106123843193901E-2</v>
      </c>
      <c r="F1145" s="1">
        <f>API1993_AppendixC!M1147</f>
        <v>0</v>
      </c>
    </row>
    <row r="1146" spans="1:6">
      <c r="A1146" s="1">
        <v>9</v>
      </c>
      <c r="B1146" s="1" t="s">
        <v>103</v>
      </c>
      <c r="C1146" s="1" t="s">
        <v>104</v>
      </c>
      <c r="D1146" s="1" t="s">
        <v>105</v>
      </c>
      <c r="E1146" s="378">
        <f>API1993_AppendixC!L1148</f>
        <v>1.5106123843193901E-2</v>
      </c>
      <c r="F1146" s="1">
        <f>API1993_AppendixC!M1148</f>
        <v>0</v>
      </c>
    </row>
    <row r="1147" spans="1:6">
      <c r="A1147" s="1">
        <v>9</v>
      </c>
      <c r="B1147" s="1" t="s">
        <v>103</v>
      </c>
      <c r="C1147" s="1" t="s">
        <v>104</v>
      </c>
      <c r="D1147" s="1" t="s">
        <v>105</v>
      </c>
      <c r="E1147" s="378">
        <f>API1993_AppendixC!L1149</f>
        <v>1.3211582010165011E-2</v>
      </c>
      <c r="F1147" s="1">
        <f>API1993_AppendixC!M1149</f>
        <v>0</v>
      </c>
    </row>
    <row r="1148" spans="1:6">
      <c r="A1148" s="1">
        <v>9</v>
      </c>
      <c r="B1148" s="1" t="s">
        <v>103</v>
      </c>
      <c r="C1148" s="1" t="s">
        <v>104</v>
      </c>
      <c r="D1148" s="1" t="s">
        <v>105</v>
      </c>
      <c r="E1148" s="378">
        <f>API1993_AppendixC!L1150</f>
        <v>1.3211582010165011E-2</v>
      </c>
      <c r="F1148" s="1">
        <f>API1993_AppendixC!M1150</f>
        <v>0</v>
      </c>
    </row>
    <row r="1149" spans="1:6">
      <c r="A1149" s="1">
        <v>9</v>
      </c>
      <c r="B1149" s="1" t="s">
        <v>103</v>
      </c>
      <c r="C1149" s="1" t="s">
        <v>104</v>
      </c>
      <c r="D1149" s="1" t="s">
        <v>105</v>
      </c>
      <c r="E1149" s="378">
        <f>API1993_AppendixC!L1151</f>
        <v>1.3211582010165011E-2</v>
      </c>
      <c r="F1149" s="1">
        <f>API1993_AppendixC!M1151</f>
        <v>0</v>
      </c>
    </row>
    <row r="1150" spans="1:6">
      <c r="A1150" s="1">
        <v>9</v>
      </c>
      <c r="B1150" s="1" t="s">
        <v>103</v>
      </c>
      <c r="C1150" s="1" t="s">
        <v>104</v>
      </c>
      <c r="D1150" s="1" t="s">
        <v>105</v>
      </c>
      <c r="E1150" s="378">
        <f>API1993_AppendixC!L1152</f>
        <v>1.3211582010165011E-2</v>
      </c>
      <c r="F1150" s="1">
        <f>API1993_AppendixC!M1152</f>
        <v>0</v>
      </c>
    </row>
    <row r="1151" spans="1:6">
      <c r="A1151" s="1">
        <v>9</v>
      </c>
      <c r="B1151" s="1" t="s">
        <v>103</v>
      </c>
      <c r="C1151" s="1" t="s">
        <v>104</v>
      </c>
      <c r="D1151" s="1" t="s">
        <v>105</v>
      </c>
      <c r="E1151" s="378">
        <f>API1993_AppendixC!L1153</f>
        <v>1.3211582010165011E-2</v>
      </c>
      <c r="F1151" s="1">
        <f>API1993_AppendixC!M1153</f>
        <v>0</v>
      </c>
    </row>
    <row r="1152" spans="1:6">
      <c r="A1152" s="1">
        <v>9</v>
      </c>
      <c r="B1152" s="1" t="s">
        <v>103</v>
      </c>
      <c r="C1152" s="1" t="s">
        <v>104</v>
      </c>
      <c r="D1152" s="1" t="s">
        <v>105</v>
      </c>
      <c r="E1152" s="378">
        <f>API1993_AppendixC!L1154</f>
        <v>1.1213106974748565E-2</v>
      </c>
      <c r="F1152" s="1">
        <f>API1993_AppendixC!M1154</f>
        <v>0</v>
      </c>
    </row>
    <row r="1153" spans="1:6">
      <c r="A1153" s="1">
        <v>9</v>
      </c>
      <c r="B1153" s="1" t="s">
        <v>103</v>
      </c>
      <c r="C1153" s="1" t="s">
        <v>104</v>
      </c>
      <c r="D1153" s="1" t="s">
        <v>105</v>
      </c>
      <c r="E1153" s="378">
        <f>API1993_AppendixC!L1155</f>
        <v>1.1213106974748565E-2</v>
      </c>
      <c r="F1153" s="1">
        <f>API1993_AppendixC!M1155</f>
        <v>0</v>
      </c>
    </row>
    <row r="1154" spans="1:6">
      <c r="A1154" s="1">
        <v>9</v>
      </c>
      <c r="B1154" s="1" t="s">
        <v>103</v>
      </c>
      <c r="C1154" s="1" t="s">
        <v>104</v>
      </c>
      <c r="D1154" s="1" t="s">
        <v>105</v>
      </c>
      <c r="E1154" s="378">
        <f>API1993_AppendixC!L1156</f>
        <v>1.1213106974748565E-2</v>
      </c>
      <c r="F1154" s="1">
        <f>API1993_AppendixC!M1156</f>
        <v>0</v>
      </c>
    </row>
    <row r="1155" spans="1:6">
      <c r="A1155" s="1">
        <v>9</v>
      </c>
      <c r="B1155" s="1" t="s">
        <v>103</v>
      </c>
      <c r="C1155" s="1" t="s">
        <v>104</v>
      </c>
      <c r="D1155" s="1" t="s">
        <v>105</v>
      </c>
      <c r="E1155" s="378">
        <f>API1993_AppendixC!L1157</f>
        <v>1.1213106974748565E-2</v>
      </c>
      <c r="F1155" s="1">
        <f>API1993_AppendixC!M1157</f>
        <v>0</v>
      </c>
    </row>
    <row r="1156" spans="1:6">
      <c r="A1156" s="1">
        <v>9</v>
      </c>
      <c r="B1156" s="1" t="s">
        <v>103</v>
      </c>
      <c r="C1156" s="1" t="s">
        <v>104</v>
      </c>
      <c r="D1156" s="1" t="s">
        <v>105</v>
      </c>
      <c r="E1156" s="378">
        <f>API1993_AppendixC!L1158</f>
        <v>1.1213106974748565E-2</v>
      </c>
      <c r="F1156" s="1">
        <f>API1993_AppendixC!M1158</f>
        <v>0</v>
      </c>
    </row>
    <row r="1157" spans="1:6">
      <c r="A1157" s="1">
        <v>9</v>
      </c>
      <c r="B1157" s="1" t="s">
        <v>103</v>
      </c>
      <c r="C1157" s="1" t="s">
        <v>104</v>
      </c>
      <c r="D1157" s="1" t="s">
        <v>105</v>
      </c>
      <c r="E1157" s="378">
        <f>API1993_AppendixC!L1159</f>
        <v>1.1213106974748565E-2</v>
      </c>
      <c r="F1157" s="1">
        <f>API1993_AppendixC!M1159</f>
        <v>0</v>
      </c>
    </row>
    <row r="1158" spans="1:6">
      <c r="A1158" s="1">
        <v>9</v>
      </c>
      <c r="B1158" s="1" t="s">
        <v>103</v>
      </c>
      <c r="C1158" s="1" t="s">
        <v>104</v>
      </c>
      <c r="D1158" s="1" t="s">
        <v>105</v>
      </c>
      <c r="E1158" s="378">
        <f>API1993_AppendixC!L1160</f>
        <v>1.1213106974748565E-2</v>
      </c>
      <c r="F1158" s="1">
        <f>API1993_AppendixC!M1160</f>
        <v>0</v>
      </c>
    </row>
    <row r="1159" spans="1:6">
      <c r="A1159" s="1">
        <v>9</v>
      </c>
      <c r="B1159" s="1" t="s">
        <v>103</v>
      </c>
      <c r="C1159" s="1" t="s">
        <v>104</v>
      </c>
      <c r="D1159" s="1" t="s">
        <v>105</v>
      </c>
      <c r="E1159" s="378">
        <f>API1993_AppendixC!L1161</f>
        <v>1.1213106974748565E-2</v>
      </c>
      <c r="F1159" s="1">
        <f>API1993_AppendixC!M1161</f>
        <v>0</v>
      </c>
    </row>
    <row r="1160" spans="1:6">
      <c r="A1160" s="1">
        <v>9</v>
      </c>
      <c r="B1160" s="1" t="s">
        <v>103</v>
      </c>
      <c r="C1160" s="1" t="s">
        <v>104</v>
      </c>
      <c r="D1160" s="1" t="s">
        <v>105</v>
      </c>
      <c r="E1160" s="378">
        <f>API1993_AppendixC!L1162</f>
        <v>1.1213106974748565E-2</v>
      </c>
      <c r="F1160" s="1">
        <f>API1993_AppendixC!M1162</f>
        <v>0</v>
      </c>
    </row>
    <row r="1161" spans="1:6">
      <c r="A1161" s="1">
        <v>9</v>
      </c>
      <c r="B1161" s="1" t="s">
        <v>103</v>
      </c>
      <c r="C1161" s="1" t="s">
        <v>104</v>
      </c>
      <c r="D1161" s="1" t="s">
        <v>105</v>
      </c>
      <c r="E1161" s="378">
        <f>API1993_AppendixC!L1163</f>
        <v>1.1213106974748565E-2</v>
      </c>
      <c r="F1161" s="1">
        <f>API1993_AppendixC!M1163</f>
        <v>0</v>
      </c>
    </row>
    <row r="1162" spans="1:6">
      <c r="A1162" s="1">
        <v>9</v>
      </c>
      <c r="B1162" s="1" t="s">
        <v>103</v>
      </c>
      <c r="C1162" s="1" t="s">
        <v>104</v>
      </c>
      <c r="D1162" s="1" t="s">
        <v>105</v>
      </c>
      <c r="E1162" s="378">
        <f>API1993_AppendixC!L1164</f>
        <v>1.1213106974748565E-2</v>
      </c>
      <c r="F1162" s="1">
        <f>API1993_AppendixC!M1164</f>
        <v>0</v>
      </c>
    </row>
    <row r="1163" spans="1:6">
      <c r="A1163" s="1">
        <v>9</v>
      </c>
      <c r="B1163" s="1" t="s">
        <v>103</v>
      </c>
      <c r="C1163" s="1" t="s">
        <v>104</v>
      </c>
      <c r="D1163" s="1" t="s">
        <v>105</v>
      </c>
      <c r="E1163" s="378">
        <f>API1993_AppendixC!L1165</f>
        <v>1.0164871301924984E-2</v>
      </c>
      <c r="F1163" s="1">
        <f>API1993_AppendixC!M1165</f>
        <v>0</v>
      </c>
    </row>
    <row r="1164" spans="1:6">
      <c r="A1164" s="1">
        <v>9</v>
      </c>
      <c r="B1164" s="1" t="s">
        <v>103</v>
      </c>
      <c r="C1164" s="1" t="s">
        <v>104</v>
      </c>
      <c r="D1164" s="1" t="s">
        <v>105</v>
      </c>
      <c r="E1164" s="378">
        <f>API1993_AppendixC!L1166</f>
        <v>1.0164871301924984E-2</v>
      </c>
      <c r="F1164" s="1">
        <f>API1993_AppendixC!M1166</f>
        <v>0</v>
      </c>
    </row>
    <row r="1165" spans="1:6">
      <c r="A1165" s="1">
        <v>9</v>
      </c>
      <c r="B1165" s="1" t="s">
        <v>103</v>
      </c>
      <c r="C1165" s="1" t="s">
        <v>104</v>
      </c>
      <c r="D1165" s="1" t="s">
        <v>105</v>
      </c>
      <c r="E1165" s="378">
        <f>API1993_AppendixC!L1167</f>
        <v>1.0164871301924984E-2</v>
      </c>
      <c r="F1165" s="1">
        <f>API1993_AppendixC!M1167</f>
        <v>0</v>
      </c>
    </row>
    <row r="1166" spans="1:6">
      <c r="A1166" s="1">
        <v>9</v>
      </c>
      <c r="B1166" s="1" t="s">
        <v>103</v>
      </c>
      <c r="C1166" s="1" t="s">
        <v>104</v>
      </c>
      <c r="D1166" s="1" t="s">
        <v>105</v>
      </c>
      <c r="E1166" s="378">
        <f>API1993_AppendixC!L1168</f>
        <v>9.0760314892994395E-3</v>
      </c>
      <c r="F1166" s="1">
        <f>API1993_AppendixC!M1168</f>
        <v>0</v>
      </c>
    </row>
    <row r="1167" spans="1:6">
      <c r="A1167" s="1">
        <v>9</v>
      </c>
      <c r="B1167" s="1" t="s">
        <v>103</v>
      </c>
      <c r="C1167" s="1" t="s">
        <v>104</v>
      </c>
      <c r="D1167" s="1" t="s">
        <v>105</v>
      </c>
      <c r="E1167" s="378">
        <f>API1993_AppendixC!L1169</f>
        <v>9.0760314892994395E-3</v>
      </c>
      <c r="F1167" s="1">
        <f>API1993_AppendixC!M1169</f>
        <v>0</v>
      </c>
    </row>
    <row r="1168" spans="1:6">
      <c r="A1168" s="1">
        <v>9</v>
      </c>
      <c r="B1168" s="1" t="s">
        <v>103</v>
      </c>
      <c r="C1168" s="1" t="s">
        <v>104</v>
      </c>
      <c r="D1168" s="1" t="s">
        <v>105</v>
      </c>
      <c r="E1168" s="378">
        <f>API1993_AppendixC!L1170</f>
        <v>9.0760314892994395E-3</v>
      </c>
      <c r="F1168" s="1">
        <f>API1993_AppendixC!M1170</f>
        <v>0</v>
      </c>
    </row>
    <row r="1169" spans="1:6">
      <c r="A1169" s="1">
        <v>9</v>
      </c>
      <c r="B1169" s="1" t="s">
        <v>103</v>
      </c>
      <c r="C1169" s="1" t="s">
        <v>104</v>
      </c>
      <c r="D1169" s="1" t="s">
        <v>105</v>
      </c>
      <c r="E1169" s="378">
        <f>API1993_AppendixC!L1171</f>
        <v>9.0760314892994395E-3</v>
      </c>
      <c r="F1169" s="1">
        <f>API1993_AppendixC!M1171</f>
        <v>0</v>
      </c>
    </row>
    <row r="1170" spans="1:6">
      <c r="A1170" s="1">
        <v>9</v>
      </c>
      <c r="B1170" s="1" t="s">
        <v>103</v>
      </c>
      <c r="C1170" s="1" t="s">
        <v>104</v>
      </c>
      <c r="D1170" s="1" t="s">
        <v>105</v>
      </c>
      <c r="E1170" s="378">
        <f>API1993_AppendixC!L1172</f>
        <v>9.0760314892994395E-3</v>
      </c>
      <c r="F1170" s="1">
        <f>API1993_AppendixC!M1172</f>
        <v>0</v>
      </c>
    </row>
    <row r="1171" spans="1:6">
      <c r="A1171" s="1">
        <v>9</v>
      </c>
      <c r="B1171" s="1" t="s">
        <v>103</v>
      </c>
      <c r="C1171" s="1" t="s">
        <v>104</v>
      </c>
      <c r="D1171" s="1" t="s">
        <v>105</v>
      </c>
      <c r="E1171" s="378">
        <f>API1993_AppendixC!L1173</f>
        <v>2.4319510259422669E-3</v>
      </c>
      <c r="F1171" s="1">
        <f>API1993_AppendixC!M1173</f>
        <v>0</v>
      </c>
    </row>
    <row r="1172" spans="1:6">
      <c r="A1172" s="1">
        <v>9</v>
      </c>
      <c r="B1172" s="1" t="s">
        <v>103</v>
      </c>
      <c r="C1172" s="1" t="s">
        <v>104</v>
      </c>
      <c r="D1172" s="1" t="s">
        <v>105</v>
      </c>
      <c r="E1172" s="378">
        <f>API1993_AppendixC!L1174</f>
        <v>2.4319510259422669E-3</v>
      </c>
      <c r="F1172" s="1">
        <f>API1993_AppendixC!M1174</f>
        <v>0</v>
      </c>
    </row>
    <row r="1173" spans="1:6">
      <c r="A1173" s="1">
        <v>9</v>
      </c>
      <c r="B1173" s="1" t="s">
        <v>103</v>
      </c>
      <c r="C1173" s="1" t="s">
        <v>104</v>
      </c>
      <c r="D1173" s="1" t="s">
        <v>105</v>
      </c>
      <c r="E1173" s="378">
        <f>API1993_AppendixC!L1175</f>
        <v>2.4319510259422669E-3</v>
      </c>
      <c r="F1173" s="1">
        <f>API1993_AppendixC!M1175</f>
        <v>0</v>
      </c>
    </row>
    <row r="1174" spans="1:6">
      <c r="A1174" s="1">
        <v>9</v>
      </c>
      <c r="B1174" s="1" t="s">
        <v>103</v>
      </c>
      <c r="C1174" s="1" t="s">
        <v>104</v>
      </c>
      <c r="D1174" s="1" t="s">
        <v>105</v>
      </c>
      <c r="E1174" s="378">
        <f>API1993_AppendixC!L1176</f>
        <v>2.0640773368593426E-3</v>
      </c>
      <c r="F1174" s="1">
        <f>API1993_AppendixC!M1176</f>
        <v>0</v>
      </c>
    </row>
    <row r="1175" spans="1:6">
      <c r="A1175" s="1">
        <v>9</v>
      </c>
      <c r="B1175" s="1" t="s">
        <v>103</v>
      </c>
      <c r="C1175" s="1" t="s">
        <v>104</v>
      </c>
      <c r="D1175" s="1" t="s">
        <v>105</v>
      </c>
      <c r="E1175" s="378">
        <f>API1993_AppendixC!L1177</f>
        <v>1.670690464995301E-3</v>
      </c>
      <c r="F1175" s="1">
        <f>API1993_AppendixC!M1177</f>
        <v>0</v>
      </c>
    </row>
    <row r="1176" spans="1:6">
      <c r="A1176" s="1">
        <v>9</v>
      </c>
      <c r="B1176" s="1" t="s">
        <v>103</v>
      </c>
      <c r="C1176" s="1" t="s">
        <v>104</v>
      </c>
      <c r="D1176" s="1" t="s">
        <v>105</v>
      </c>
      <c r="E1176" s="378">
        <f>API1993_AppendixC!L1178</f>
        <v>1.670690464995301E-3</v>
      </c>
      <c r="F1176" s="1">
        <f>API1993_AppendixC!M1178</f>
        <v>0</v>
      </c>
    </row>
    <row r="1177" spans="1:6">
      <c r="A1177" s="1">
        <v>9</v>
      </c>
      <c r="B1177" s="1" t="s">
        <v>103</v>
      </c>
      <c r="C1177" s="1" t="s">
        <v>104</v>
      </c>
      <c r="D1177" s="1" t="s">
        <v>105</v>
      </c>
      <c r="E1177" s="378">
        <f>API1993_AppendixC!L1179</f>
        <v>1.670690464995301E-3</v>
      </c>
      <c r="F1177" s="1">
        <f>API1993_AppendixC!M1179</f>
        <v>0</v>
      </c>
    </row>
    <row r="1178" spans="1:6">
      <c r="A1178" s="1">
        <v>9</v>
      </c>
      <c r="B1178" s="1" t="s">
        <v>103</v>
      </c>
      <c r="C1178" s="1" t="s">
        <v>104</v>
      </c>
      <c r="D1178" s="1" t="s">
        <v>105</v>
      </c>
      <c r="E1178" s="378">
        <f>API1993_AppendixC!L1180</f>
        <v>1.670690464995301E-3</v>
      </c>
      <c r="F1178" s="1">
        <f>API1993_AppendixC!M1180</f>
        <v>0</v>
      </c>
    </row>
    <row r="1179" spans="1:6">
      <c r="A1179" s="1">
        <v>9</v>
      </c>
      <c r="B1179" s="1" t="s">
        <v>103</v>
      </c>
      <c r="C1179" s="1" t="s">
        <v>104</v>
      </c>
      <c r="D1179" s="1" t="s">
        <v>105</v>
      </c>
      <c r="E1179" s="378">
        <f>API1993_AppendixC!L1181</f>
        <v>1.670690464995301E-3</v>
      </c>
      <c r="F1179" s="1">
        <f>API1993_AppendixC!M1181</f>
        <v>0</v>
      </c>
    </row>
    <row r="1180" spans="1:6">
      <c r="A1180" s="1">
        <v>9</v>
      </c>
      <c r="B1180" s="1" t="s">
        <v>103</v>
      </c>
      <c r="C1180" s="1" t="s">
        <v>104</v>
      </c>
      <c r="D1180" s="1" t="s">
        <v>105</v>
      </c>
      <c r="E1180" s="378">
        <f>API1993_AppendixC!L1182</f>
        <v>1.670690464995301E-3</v>
      </c>
      <c r="F1180" s="1">
        <f>API1993_AppendixC!M1182</f>
        <v>0</v>
      </c>
    </row>
    <row r="1181" spans="1:6">
      <c r="A1181" s="1">
        <v>9</v>
      </c>
      <c r="B1181" s="1" t="s">
        <v>103</v>
      </c>
      <c r="C1181" s="1" t="s">
        <v>104</v>
      </c>
      <c r="D1181" s="1" t="s">
        <v>105</v>
      </c>
      <c r="E1181" s="378">
        <f>API1993_AppendixC!L1183</f>
        <v>1.670690464995301E-3</v>
      </c>
      <c r="F1181" s="1">
        <f>API1993_AppendixC!M1183</f>
        <v>0</v>
      </c>
    </row>
    <row r="1182" spans="1:6">
      <c r="A1182" s="1">
        <v>9</v>
      </c>
      <c r="B1182" s="1" t="s">
        <v>103</v>
      </c>
      <c r="C1182" s="1" t="s">
        <v>104</v>
      </c>
      <c r="D1182" s="1" t="s">
        <v>105</v>
      </c>
      <c r="E1182" s="378">
        <f>API1993_AppendixC!L1184</f>
        <v>1.4611600117280194E-3</v>
      </c>
      <c r="F1182" s="1">
        <f>API1993_AppendixC!M1184</f>
        <v>0</v>
      </c>
    </row>
    <row r="1183" spans="1:6">
      <c r="A1183" s="1">
        <v>9</v>
      </c>
      <c r="B1183" s="1" t="s">
        <v>103</v>
      </c>
      <c r="C1183" s="1" t="s">
        <v>104</v>
      </c>
      <c r="D1183" s="1" t="s">
        <v>105</v>
      </c>
      <c r="E1183" s="378">
        <f>API1993_AppendixC!L1185</f>
        <v>1.2401348684907818E-3</v>
      </c>
      <c r="F1183" s="1">
        <f>API1993_AppendixC!M1185</f>
        <v>0</v>
      </c>
    </row>
    <row r="1184" spans="1:6">
      <c r="A1184" s="1">
        <v>9</v>
      </c>
      <c r="B1184" s="1" t="s">
        <v>103</v>
      </c>
      <c r="C1184" s="1" t="s">
        <v>104</v>
      </c>
      <c r="D1184" s="1" t="s">
        <v>105</v>
      </c>
      <c r="E1184" s="378">
        <f>API1993_AppendixC!L1186</f>
        <v>1.2401348684907818E-3</v>
      </c>
      <c r="F1184" s="1">
        <f>API1993_AppendixC!M1186</f>
        <v>0</v>
      </c>
    </row>
    <row r="1185" spans="1:6">
      <c r="A1185" s="1">
        <v>9</v>
      </c>
      <c r="B1185" s="1" t="s">
        <v>103</v>
      </c>
      <c r="C1185" s="1" t="s">
        <v>104</v>
      </c>
      <c r="D1185" s="1" t="s">
        <v>105</v>
      </c>
      <c r="E1185" s="378">
        <f>API1993_AppendixC!L1187</f>
        <v>1.2401348684907818E-3</v>
      </c>
      <c r="F1185" s="1">
        <f>API1993_AppendixC!M1187</f>
        <v>0</v>
      </c>
    </row>
    <row r="1186" spans="1:6">
      <c r="A1186" s="1">
        <v>9</v>
      </c>
      <c r="B1186" s="1" t="s">
        <v>103</v>
      </c>
      <c r="C1186" s="1" t="s">
        <v>104</v>
      </c>
      <c r="D1186" s="1" t="s">
        <v>105</v>
      </c>
      <c r="E1186" s="378">
        <f>API1993_AppendixC!L1188</f>
        <v>1.2401348684907818E-3</v>
      </c>
      <c r="F1186" s="1">
        <f>API1993_AppendixC!M1188</f>
        <v>0</v>
      </c>
    </row>
    <row r="1187" spans="1:6">
      <c r="A1187" s="1">
        <v>9</v>
      </c>
      <c r="B1187" s="1" t="s">
        <v>103</v>
      </c>
      <c r="C1187" s="1" t="s">
        <v>104</v>
      </c>
      <c r="D1187" s="1" t="s">
        <v>105</v>
      </c>
      <c r="E1187" s="378">
        <f>API1993_AppendixC!L1189</f>
        <v>1.2401348684907818E-3</v>
      </c>
      <c r="F1187" s="1">
        <f>API1993_AppendixC!M1189</f>
        <v>0</v>
      </c>
    </row>
    <row r="1188" spans="1:6">
      <c r="A1188" s="1">
        <v>9</v>
      </c>
      <c r="B1188" s="1" t="s">
        <v>103</v>
      </c>
      <c r="C1188" s="1" t="s">
        <v>104</v>
      </c>
      <c r="D1188" s="1" t="s">
        <v>105</v>
      </c>
      <c r="E1188" s="378">
        <f>API1993_AppendixC!L1190</f>
        <v>1.2401348684907818E-3</v>
      </c>
      <c r="F1188" s="1">
        <f>API1993_AppendixC!M1190</f>
        <v>0</v>
      </c>
    </row>
    <row r="1189" spans="1:6">
      <c r="A1189" s="1">
        <v>9</v>
      </c>
      <c r="B1189" s="1" t="s">
        <v>103</v>
      </c>
      <c r="C1189" s="1" t="s">
        <v>104</v>
      </c>
      <c r="D1189" s="1" t="s">
        <v>105</v>
      </c>
      <c r="E1189" s="378">
        <f>API1993_AppendixC!L1191</f>
        <v>1.0037809451695651E-3</v>
      </c>
      <c r="F1189" s="1">
        <f>API1993_AppendixC!M1191</f>
        <v>0</v>
      </c>
    </row>
    <row r="1190" spans="1:6">
      <c r="A1190" s="1">
        <v>9</v>
      </c>
      <c r="B1190" s="1" t="s">
        <v>103</v>
      </c>
      <c r="C1190" s="1" t="s">
        <v>104</v>
      </c>
      <c r="D1190" s="1" t="s">
        <v>105</v>
      </c>
      <c r="E1190" s="378">
        <f>API1993_AppendixC!L1192</f>
        <v>1.0037809451695651E-3</v>
      </c>
      <c r="F1190" s="1">
        <f>API1993_AppendixC!M1192</f>
        <v>0</v>
      </c>
    </row>
    <row r="1191" spans="1:6">
      <c r="A1191" s="1">
        <v>9</v>
      </c>
      <c r="B1191" s="1" t="s">
        <v>103</v>
      </c>
      <c r="C1191" s="1" t="s">
        <v>104</v>
      </c>
      <c r="D1191" s="1" t="s">
        <v>105</v>
      </c>
      <c r="E1191" s="378">
        <f>API1993_AppendixC!L1193</f>
        <v>1.0037809451695651E-3</v>
      </c>
      <c r="F1191" s="1">
        <f>API1993_AppendixC!M1193</f>
        <v>0</v>
      </c>
    </row>
    <row r="1192" spans="1:6">
      <c r="A1192" s="1">
        <v>9</v>
      </c>
      <c r="B1192" s="1" t="s">
        <v>103</v>
      </c>
      <c r="C1192" s="1" t="s">
        <v>104</v>
      </c>
      <c r="D1192" s="1" t="s">
        <v>105</v>
      </c>
      <c r="E1192" s="378">
        <f>API1993_AppendixC!L1194</f>
        <v>1.0037809451695651E-3</v>
      </c>
      <c r="F1192" s="1">
        <f>API1993_AppendixC!M1194</f>
        <v>0</v>
      </c>
    </row>
    <row r="1193" spans="1:6">
      <c r="A1193" s="1">
        <v>9</v>
      </c>
      <c r="B1193" s="1" t="s">
        <v>103</v>
      </c>
      <c r="C1193" s="1" t="s">
        <v>104</v>
      </c>
      <c r="D1193" s="1" t="s">
        <v>105</v>
      </c>
      <c r="E1193" s="378">
        <f>API1993_AppendixC!L1195</f>
        <v>7.450953821268822E-4</v>
      </c>
      <c r="F1193" s="1">
        <f>API1993_AppendixC!M1195</f>
        <v>0</v>
      </c>
    </row>
    <row r="1194" spans="1:6">
      <c r="A1194" s="1">
        <v>9</v>
      </c>
      <c r="B1194" s="1" t="s">
        <v>103</v>
      </c>
      <c r="C1194" s="1" t="s">
        <v>104</v>
      </c>
      <c r="D1194" s="1" t="s">
        <v>105</v>
      </c>
      <c r="E1194" s="378">
        <f>API1993_AppendixC!L1196</f>
        <v>7.450953821268822E-4</v>
      </c>
      <c r="F1194" s="1">
        <f>API1993_AppendixC!M1196</f>
        <v>0</v>
      </c>
    </row>
    <row r="1195" spans="1:6">
      <c r="A1195" s="1">
        <v>9</v>
      </c>
      <c r="B1195" s="1" t="s">
        <v>103</v>
      </c>
      <c r="C1195" s="1" t="s">
        <v>104</v>
      </c>
      <c r="D1195" s="1" t="s">
        <v>105</v>
      </c>
      <c r="E1195" s="378">
        <f>API1993_AppendixC!L1197</f>
        <v>7.450953821268822E-4</v>
      </c>
      <c r="F1195" s="1">
        <f>API1993_AppendixC!M1197</f>
        <v>0</v>
      </c>
    </row>
    <row r="1196" spans="1:6">
      <c r="A1196" s="1">
        <v>9</v>
      </c>
      <c r="B1196" s="1" t="s">
        <v>103</v>
      </c>
      <c r="C1196" s="1" t="s">
        <v>104</v>
      </c>
      <c r="D1196" s="1" t="s">
        <v>105</v>
      </c>
      <c r="E1196" s="378">
        <f>API1993_AppendixC!L1198</f>
        <v>7.450953821268822E-4</v>
      </c>
      <c r="F1196" s="1">
        <f>API1993_AppendixC!M1198</f>
        <v>0</v>
      </c>
    </row>
    <row r="1197" spans="1:6">
      <c r="A1197" s="1">
        <v>9</v>
      </c>
      <c r="B1197" s="1" t="s">
        <v>103</v>
      </c>
      <c r="C1197" s="1" t="s">
        <v>104</v>
      </c>
      <c r="D1197" s="1" t="s">
        <v>105</v>
      </c>
      <c r="E1197" s="378">
        <f>API1993_AppendixC!L1199</f>
        <v>7.450953821268822E-4</v>
      </c>
      <c r="F1197" s="1">
        <f>API1993_AppendixC!M1199</f>
        <v>0</v>
      </c>
    </row>
    <row r="1198" spans="1:6">
      <c r="A1198" s="1">
        <v>9</v>
      </c>
      <c r="B1198" s="1" t="s">
        <v>103</v>
      </c>
      <c r="C1198" s="1" t="s">
        <v>104</v>
      </c>
      <c r="D1198" s="1" t="s">
        <v>105</v>
      </c>
      <c r="E1198" s="378">
        <f>API1993_AppendixC!L1200</f>
        <v>7.450953821268822E-4</v>
      </c>
      <c r="F1198" s="1">
        <f>API1993_AppendixC!M1200</f>
        <v>0</v>
      </c>
    </row>
    <row r="1199" spans="1:6">
      <c r="A1199" s="1">
        <v>9</v>
      </c>
      <c r="B1199" s="1" t="s">
        <v>103</v>
      </c>
      <c r="C1199" s="1" t="s">
        <v>104</v>
      </c>
      <c r="D1199" s="1" t="s">
        <v>105</v>
      </c>
      <c r="E1199" s="378">
        <f>API1993_AppendixC!L1201</f>
        <v>7.450953821268822E-4</v>
      </c>
      <c r="F1199" s="1">
        <f>API1993_AppendixC!M1201</f>
        <v>0</v>
      </c>
    </row>
    <row r="1200" spans="1:6">
      <c r="A1200" s="1">
        <v>9</v>
      </c>
      <c r="B1200" s="1" t="s">
        <v>103</v>
      </c>
      <c r="C1200" s="1" t="s">
        <v>104</v>
      </c>
      <c r="D1200" s="1" t="s">
        <v>105</v>
      </c>
      <c r="E1200" s="378">
        <f>API1993_AppendixC!L1202</f>
        <v>7.450953821268822E-4</v>
      </c>
      <c r="F1200" s="1">
        <f>API1993_AppendixC!M1202</f>
        <v>0</v>
      </c>
    </row>
    <row r="1201" spans="1:6">
      <c r="A1201" s="1">
        <v>9</v>
      </c>
      <c r="B1201" s="1" t="s">
        <v>103</v>
      </c>
      <c r="C1201" s="1" t="s">
        <v>104</v>
      </c>
      <c r="D1201" s="1" t="s">
        <v>105</v>
      </c>
      <c r="E1201" s="378">
        <f>API1993_AppendixC!L1203</f>
        <v>7.450953821268822E-4</v>
      </c>
      <c r="F1201" s="1">
        <f>API1993_AppendixC!M1203</f>
        <v>0</v>
      </c>
    </row>
    <row r="1202" spans="1:6">
      <c r="A1202" s="1">
        <v>9</v>
      </c>
      <c r="B1202" s="1" t="s">
        <v>103</v>
      </c>
      <c r="C1202" s="1" t="s">
        <v>104</v>
      </c>
      <c r="D1202" s="1" t="s">
        <v>105</v>
      </c>
      <c r="E1202" s="378">
        <f>API1993_AppendixC!L1204</f>
        <v>7.450953821268822E-4</v>
      </c>
      <c r="F1202" s="1">
        <f>API1993_AppendixC!M1204</f>
        <v>0</v>
      </c>
    </row>
    <row r="1203" spans="1:6">
      <c r="A1203" s="1">
        <v>9</v>
      </c>
      <c r="B1203" s="1" t="s">
        <v>103</v>
      </c>
      <c r="C1203" s="1" t="s">
        <v>104</v>
      </c>
      <c r="D1203" s="1" t="s">
        <v>105</v>
      </c>
      <c r="E1203" s="378">
        <f>API1993_AppendixC!L1205</f>
        <v>6.8957278997384464E-4</v>
      </c>
      <c r="F1203" s="1">
        <f>API1993_AppendixC!M1205</f>
        <v>0</v>
      </c>
    </row>
    <row r="1204" spans="1:6">
      <c r="A1204" s="1">
        <v>9</v>
      </c>
      <c r="B1204" s="1" t="s">
        <v>103</v>
      </c>
      <c r="C1204" s="1" t="s">
        <v>104</v>
      </c>
      <c r="D1204" s="1" t="s">
        <v>105</v>
      </c>
      <c r="E1204" s="378">
        <f>API1993_AppendixC!L1206</f>
        <v>6.3238711455991211E-4</v>
      </c>
      <c r="F1204" s="1">
        <f>API1993_AppendixC!M1206</f>
        <v>0</v>
      </c>
    </row>
    <row r="1205" spans="1:6">
      <c r="A1205" s="1">
        <v>9</v>
      </c>
      <c r="B1205" s="1" t="s">
        <v>103</v>
      </c>
      <c r="C1205" s="1" t="s">
        <v>104</v>
      </c>
      <c r="D1205" s="1" t="s">
        <v>105</v>
      </c>
      <c r="E1205" s="378">
        <f>API1993_AppendixC!L1207</f>
        <v>5.7326962517820267E-4</v>
      </c>
      <c r="F1205" s="1">
        <f>API1993_AppendixC!M1207</f>
        <v>0</v>
      </c>
    </row>
    <row r="1206" spans="1:6">
      <c r="A1206" s="1">
        <v>9</v>
      </c>
      <c r="B1206" s="1" t="s">
        <v>103</v>
      </c>
      <c r="C1206" s="1" t="s">
        <v>104</v>
      </c>
      <c r="D1206" s="1" t="s">
        <v>105</v>
      </c>
      <c r="E1206" s="378">
        <f>API1993_AppendixC!L1208</f>
        <v>5.7326962517820267E-4</v>
      </c>
      <c r="F1206" s="1">
        <f>API1993_AppendixC!M1208</f>
        <v>0</v>
      </c>
    </row>
    <row r="1207" spans="1:6">
      <c r="A1207" s="1">
        <v>9</v>
      </c>
      <c r="B1207" s="1" t="s">
        <v>103</v>
      </c>
      <c r="C1207" s="1" t="s">
        <v>104</v>
      </c>
      <c r="D1207" s="1" t="s">
        <v>105</v>
      </c>
      <c r="E1207" s="378">
        <f>API1993_AppendixC!L1209</f>
        <v>9.0760314892994395E-3</v>
      </c>
      <c r="F1207" s="1">
        <f>API1993_AppendixC!M1209</f>
        <v>0</v>
      </c>
    </row>
    <row r="1208" spans="1:6">
      <c r="A1208" s="1">
        <v>9</v>
      </c>
      <c r="B1208" s="1" t="s">
        <v>103</v>
      </c>
      <c r="C1208" s="1" t="s">
        <v>104</v>
      </c>
      <c r="D1208" s="1" t="s">
        <v>105</v>
      </c>
      <c r="E1208" s="378">
        <f>API1993_AppendixC!L1210</f>
        <v>7.9377566073473415E-3</v>
      </c>
      <c r="F1208" s="1">
        <f>API1993_AppendixC!M1210</f>
        <v>0</v>
      </c>
    </row>
    <row r="1209" spans="1:6">
      <c r="A1209" s="1">
        <v>9</v>
      </c>
      <c r="B1209" s="1" t="s">
        <v>103</v>
      </c>
      <c r="C1209" s="1" t="s">
        <v>104</v>
      </c>
      <c r="D1209" s="1" t="s">
        <v>105</v>
      </c>
      <c r="E1209" s="378">
        <f>API1993_AppendixC!L1211</f>
        <v>6.7370367840294239E-3</v>
      </c>
      <c r="F1209" s="1">
        <f>API1993_AppendixC!M1211</f>
        <v>0</v>
      </c>
    </row>
    <row r="1210" spans="1:6">
      <c r="A1210" s="1">
        <v>9</v>
      </c>
      <c r="B1210" s="1" t="s">
        <v>103</v>
      </c>
      <c r="C1210" s="1" t="s">
        <v>104</v>
      </c>
      <c r="D1210" s="1" t="s">
        <v>105</v>
      </c>
      <c r="E1210" s="378">
        <f>API1993_AppendixC!L1212</f>
        <v>6.7370367840294239E-3</v>
      </c>
      <c r="F1210" s="1">
        <f>API1993_AppendixC!M1212</f>
        <v>0</v>
      </c>
    </row>
    <row r="1211" spans="1:6">
      <c r="A1211" s="1">
        <v>9</v>
      </c>
      <c r="B1211" s="1" t="s">
        <v>103</v>
      </c>
      <c r="C1211" s="1" t="s">
        <v>104</v>
      </c>
      <c r="D1211" s="1" t="s">
        <v>105</v>
      </c>
      <c r="E1211" s="378">
        <f>API1993_AppendixC!L1213</f>
        <v>6.7370367840294239E-3</v>
      </c>
      <c r="F1211" s="1">
        <f>API1993_AppendixC!M1213</f>
        <v>0</v>
      </c>
    </row>
    <row r="1212" spans="1:6">
      <c r="A1212" s="1">
        <v>9</v>
      </c>
      <c r="B1212" s="1" t="s">
        <v>103</v>
      </c>
      <c r="C1212" s="1" t="s">
        <v>104</v>
      </c>
      <c r="D1212" s="1" t="s">
        <v>105</v>
      </c>
      <c r="E1212" s="378">
        <f>API1993_AppendixC!L1214</f>
        <v>6.7370367840294239E-3</v>
      </c>
      <c r="F1212" s="1">
        <f>API1993_AppendixC!M1214</f>
        <v>0</v>
      </c>
    </row>
    <row r="1213" spans="1:6">
      <c r="A1213" s="1">
        <v>9</v>
      </c>
      <c r="B1213" s="1" t="s">
        <v>103</v>
      </c>
      <c r="C1213" s="1" t="s">
        <v>104</v>
      </c>
      <c r="D1213" s="1" t="s">
        <v>105</v>
      </c>
      <c r="E1213" s="378">
        <f>API1993_AppendixC!L1215</f>
        <v>6.7370367840294239E-3</v>
      </c>
      <c r="F1213" s="1">
        <f>API1993_AppendixC!M1215</f>
        <v>0</v>
      </c>
    </row>
    <row r="1214" spans="1:6">
      <c r="A1214" s="1">
        <v>9</v>
      </c>
      <c r="B1214" s="1" t="s">
        <v>103</v>
      </c>
      <c r="C1214" s="1" t="s">
        <v>104</v>
      </c>
      <c r="D1214" s="1" t="s">
        <v>105</v>
      </c>
      <c r="E1214" s="378">
        <f>API1993_AppendixC!L1216</f>
        <v>6.7370367840294239E-3</v>
      </c>
      <c r="F1214" s="1">
        <f>API1993_AppendixC!M1216</f>
        <v>0</v>
      </c>
    </row>
    <row r="1215" spans="1:6">
      <c r="A1215" s="1">
        <v>9</v>
      </c>
      <c r="B1215" s="1" t="s">
        <v>103</v>
      </c>
      <c r="C1215" s="1" t="s">
        <v>104</v>
      </c>
      <c r="D1215" s="1" t="s">
        <v>105</v>
      </c>
      <c r="E1215" s="378">
        <f>API1993_AppendixC!L1217</f>
        <v>6.7370367840294239E-3</v>
      </c>
      <c r="F1215" s="1">
        <f>API1993_AppendixC!M1217</f>
        <v>0</v>
      </c>
    </row>
    <row r="1216" spans="1:6">
      <c r="A1216" s="1">
        <v>9</v>
      </c>
      <c r="B1216" s="1" t="s">
        <v>103</v>
      </c>
      <c r="C1216" s="1" t="s">
        <v>104</v>
      </c>
      <c r="D1216" s="1" t="s">
        <v>105</v>
      </c>
      <c r="E1216" s="378">
        <f>API1993_AppendixC!L1218</f>
        <v>6.7370367840294239E-3</v>
      </c>
      <c r="F1216" s="1">
        <f>API1993_AppendixC!M1218</f>
        <v>0</v>
      </c>
    </row>
    <row r="1217" spans="1:6">
      <c r="A1217" s="1">
        <v>9</v>
      </c>
      <c r="B1217" s="1" t="s">
        <v>103</v>
      </c>
      <c r="C1217" s="1" t="s">
        <v>104</v>
      </c>
      <c r="D1217" s="1" t="s">
        <v>105</v>
      </c>
      <c r="E1217" s="378">
        <f>API1993_AppendixC!L1219</f>
        <v>6.7370367840294239E-3</v>
      </c>
      <c r="F1217" s="1">
        <f>API1993_AppendixC!M1219</f>
        <v>0</v>
      </c>
    </row>
    <row r="1218" spans="1:6">
      <c r="A1218" s="1">
        <v>9</v>
      </c>
      <c r="B1218" s="1" t="s">
        <v>103</v>
      </c>
      <c r="C1218" s="1" t="s">
        <v>104</v>
      </c>
      <c r="D1218" s="1" t="s">
        <v>105</v>
      </c>
      <c r="E1218" s="378">
        <f>API1993_AppendixC!L1220</f>
        <v>6.7370367840294239E-3</v>
      </c>
      <c r="F1218" s="1">
        <f>API1993_AppendixC!M1220</f>
        <v>0</v>
      </c>
    </row>
    <row r="1219" spans="1:6">
      <c r="A1219" s="1">
        <v>9</v>
      </c>
      <c r="B1219" s="1" t="s">
        <v>103</v>
      </c>
      <c r="C1219" s="1" t="s">
        <v>104</v>
      </c>
      <c r="D1219" s="1" t="s">
        <v>105</v>
      </c>
      <c r="E1219" s="378">
        <f>API1993_AppendixC!L1221</f>
        <v>6.7370367840294239E-3</v>
      </c>
      <c r="F1219" s="1">
        <f>API1993_AppendixC!M1221</f>
        <v>0</v>
      </c>
    </row>
    <row r="1220" spans="1:6">
      <c r="A1220" s="1">
        <v>9</v>
      </c>
      <c r="B1220" s="1" t="s">
        <v>103</v>
      </c>
      <c r="C1220" s="1" t="s">
        <v>104</v>
      </c>
      <c r="D1220" s="1" t="s">
        <v>105</v>
      </c>
      <c r="E1220" s="378">
        <f>API1993_AppendixC!L1222</f>
        <v>6.7370367840294239E-3</v>
      </c>
      <c r="F1220" s="1">
        <f>API1993_AppendixC!M1222</f>
        <v>0</v>
      </c>
    </row>
    <row r="1221" spans="1:6">
      <c r="A1221" s="1">
        <v>9</v>
      </c>
      <c r="B1221" s="1" t="s">
        <v>103</v>
      </c>
      <c r="C1221" s="1" t="s">
        <v>104</v>
      </c>
      <c r="D1221" s="1" t="s">
        <v>105</v>
      </c>
      <c r="E1221" s="378">
        <f>API1993_AppendixC!L1223</f>
        <v>6.7370367840294239E-3</v>
      </c>
      <c r="F1221" s="1">
        <f>API1993_AppendixC!M1223</f>
        <v>0</v>
      </c>
    </row>
    <row r="1222" spans="1:6">
      <c r="A1222" s="1">
        <v>9</v>
      </c>
      <c r="B1222" s="1" t="s">
        <v>103</v>
      </c>
      <c r="C1222" s="1" t="s">
        <v>104</v>
      </c>
      <c r="D1222" s="1" t="s">
        <v>105</v>
      </c>
      <c r="E1222" s="378">
        <f>API1993_AppendixC!L1224</f>
        <v>6.7370367840294239E-3</v>
      </c>
      <c r="F1222" s="1">
        <f>API1993_AppendixC!M1224</f>
        <v>0</v>
      </c>
    </row>
    <row r="1223" spans="1:6">
      <c r="A1223" s="1">
        <v>9</v>
      </c>
      <c r="B1223" s="1" t="s">
        <v>103</v>
      </c>
      <c r="C1223" s="1" t="s">
        <v>104</v>
      </c>
      <c r="D1223" s="1" t="s">
        <v>105</v>
      </c>
      <c r="E1223" s="378">
        <f>API1993_AppendixC!L1225</f>
        <v>5.4530433120915404E-3</v>
      </c>
      <c r="F1223" s="1">
        <f>API1993_AppendixC!M1225</f>
        <v>0</v>
      </c>
    </row>
    <row r="1224" spans="1:6">
      <c r="A1224" s="1">
        <v>9</v>
      </c>
      <c r="B1224" s="1" t="s">
        <v>103</v>
      </c>
      <c r="C1224" s="1" t="s">
        <v>104</v>
      </c>
      <c r="D1224" s="1" t="s">
        <v>105</v>
      </c>
      <c r="E1224" s="378">
        <f>API1993_AppendixC!L1226</f>
        <v>5.4530433120915404E-3</v>
      </c>
      <c r="F1224" s="1">
        <f>API1993_AppendixC!M1226</f>
        <v>0</v>
      </c>
    </row>
    <row r="1225" spans="1:6">
      <c r="A1225" s="1">
        <v>9</v>
      </c>
      <c r="B1225" s="1" t="s">
        <v>103</v>
      </c>
      <c r="C1225" s="1" t="s">
        <v>104</v>
      </c>
      <c r="D1225" s="1" t="s">
        <v>105</v>
      </c>
      <c r="E1225" s="378">
        <f>API1993_AppendixC!L1227</f>
        <v>4.6281783626952707E-3</v>
      </c>
      <c r="F1225" s="1">
        <f>API1993_AppendixC!M1227</f>
        <v>0</v>
      </c>
    </row>
    <row r="1226" spans="1:6">
      <c r="A1226" s="1">
        <v>9</v>
      </c>
      <c r="B1226" s="1" t="s">
        <v>103</v>
      </c>
      <c r="C1226" s="1" t="s">
        <v>104</v>
      </c>
      <c r="D1226" s="1" t="s">
        <v>105</v>
      </c>
      <c r="E1226" s="378">
        <f>API1993_AppendixC!L1228</f>
        <v>4.0477331333390971E-3</v>
      </c>
      <c r="F1226" s="1">
        <f>API1993_AppendixC!M1228</f>
        <v>0</v>
      </c>
    </row>
    <row r="1227" spans="1:6">
      <c r="A1227" s="1">
        <v>9</v>
      </c>
      <c r="B1227" s="1" t="s">
        <v>103</v>
      </c>
      <c r="C1227" s="1" t="s">
        <v>104</v>
      </c>
      <c r="D1227" s="1" t="s">
        <v>105</v>
      </c>
      <c r="E1227" s="378">
        <f>API1993_AppendixC!L1229</f>
        <v>4.0477331333390971E-3</v>
      </c>
      <c r="F1227" s="1">
        <f>API1993_AppendixC!M1229</f>
        <v>0</v>
      </c>
    </row>
    <row r="1228" spans="1:6">
      <c r="A1228" s="1">
        <v>9</v>
      </c>
      <c r="B1228" s="1" t="s">
        <v>103</v>
      </c>
      <c r="C1228" s="1" t="s">
        <v>104</v>
      </c>
      <c r="D1228" s="1" t="s">
        <v>105</v>
      </c>
      <c r="E1228" s="378">
        <f>API1993_AppendixC!L1230</f>
        <v>4.0477331333390971E-3</v>
      </c>
      <c r="F1228" s="1">
        <f>API1993_AppendixC!M1230</f>
        <v>0</v>
      </c>
    </row>
    <row r="1229" spans="1:6">
      <c r="A1229" s="1">
        <v>9</v>
      </c>
      <c r="B1229" s="1" t="s">
        <v>103</v>
      </c>
      <c r="C1229" s="1" t="s">
        <v>104</v>
      </c>
      <c r="D1229" s="1" t="s">
        <v>105</v>
      </c>
      <c r="E1229" s="378">
        <f>API1993_AppendixC!L1231</f>
        <v>4.0477331333390971E-3</v>
      </c>
      <c r="F1229" s="1">
        <f>API1993_AppendixC!M1231</f>
        <v>0</v>
      </c>
    </row>
    <row r="1230" spans="1:6">
      <c r="A1230" s="1">
        <v>9</v>
      </c>
      <c r="B1230" s="1" t="s">
        <v>103</v>
      </c>
      <c r="C1230" s="1" t="s">
        <v>104</v>
      </c>
      <c r="D1230" s="1" t="s">
        <v>105</v>
      </c>
      <c r="E1230" s="378">
        <f>API1993_AppendixC!L1232</f>
        <v>4.0477331333390971E-3</v>
      </c>
      <c r="F1230" s="1">
        <f>API1993_AppendixC!M1232</f>
        <v>0</v>
      </c>
    </row>
    <row r="1231" spans="1:6">
      <c r="A1231" s="1">
        <v>9</v>
      </c>
      <c r="B1231" s="1" t="s">
        <v>103</v>
      </c>
      <c r="C1231" s="1" t="s">
        <v>104</v>
      </c>
      <c r="D1231" s="1" t="s">
        <v>105</v>
      </c>
      <c r="E1231" s="378">
        <f>API1993_AppendixC!L1233</f>
        <v>3.4354450961621582E-3</v>
      </c>
      <c r="F1231" s="1">
        <f>API1993_AppendixC!M1233</f>
        <v>0</v>
      </c>
    </row>
    <row r="1232" spans="1:6">
      <c r="A1232" s="1">
        <v>9</v>
      </c>
      <c r="B1232" s="1" t="s">
        <v>103</v>
      </c>
      <c r="C1232" s="1" t="s">
        <v>104</v>
      </c>
      <c r="D1232" s="1" t="s">
        <v>105</v>
      </c>
      <c r="E1232" s="378">
        <f>API1993_AppendixC!L1234</f>
        <v>3.1142891391260125E-3</v>
      </c>
      <c r="F1232" s="1">
        <f>API1993_AppendixC!M1234</f>
        <v>0</v>
      </c>
    </row>
    <row r="1233" spans="1:6">
      <c r="A1233" s="1">
        <v>9</v>
      </c>
      <c r="B1233" s="1" t="s">
        <v>103</v>
      </c>
      <c r="C1233" s="1" t="s">
        <v>104</v>
      </c>
      <c r="D1233" s="1" t="s">
        <v>105</v>
      </c>
      <c r="E1233" s="378">
        <f>API1993_AppendixC!L1235</f>
        <v>3.1142891391260125E-3</v>
      </c>
      <c r="F1233" s="1">
        <f>API1993_AppendixC!M1235</f>
        <v>0</v>
      </c>
    </row>
    <row r="1234" spans="1:6">
      <c r="A1234" s="1">
        <v>9</v>
      </c>
      <c r="B1234" s="1" t="s">
        <v>103</v>
      </c>
      <c r="C1234" s="1" t="s">
        <v>104</v>
      </c>
      <c r="D1234" s="1" t="s">
        <v>105</v>
      </c>
      <c r="E1234" s="378">
        <f>API1993_AppendixC!L1236</f>
        <v>3.1142891391260125E-3</v>
      </c>
      <c r="F1234" s="1">
        <f>API1993_AppendixC!M1236</f>
        <v>0</v>
      </c>
    </row>
    <row r="1235" spans="1:6">
      <c r="A1235" s="1">
        <v>9</v>
      </c>
      <c r="B1235" s="1" t="s">
        <v>103</v>
      </c>
      <c r="C1235" s="1" t="s">
        <v>104</v>
      </c>
      <c r="D1235" s="1" t="s">
        <v>105</v>
      </c>
      <c r="E1235" s="378">
        <f>API1993_AppendixC!L1237</f>
        <v>3.1142891391260125E-3</v>
      </c>
      <c r="F1235" s="1">
        <f>API1993_AppendixC!M1237</f>
        <v>0</v>
      </c>
    </row>
    <row r="1236" spans="1:6">
      <c r="A1236" s="1">
        <v>9</v>
      </c>
      <c r="B1236" s="1" t="s">
        <v>103</v>
      </c>
      <c r="C1236" s="1" t="s">
        <v>104</v>
      </c>
      <c r="D1236" s="1" t="s">
        <v>105</v>
      </c>
      <c r="E1236" s="378">
        <f>API1993_AppendixC!L1238</f>
        <v>2.780692982127395E-3</v>
      </c>
      <c r="F1236" s="1">
        <f>API1993_AppendixC!M1238</f>
        <v>0</v>
      </c>
    </row>
    <row r="1237" spans="1:6">
      <c r="A1237" s="1">
        <v>9</v>
      </c>
      <c r="B1237" s="1" t="s">
        <v>103</v>
      </c>
      <c r="C1237" s="1" t="s">
        <v>104</v>
      </c>
      <c r="D1237" s="1" t="s">
        <v>105</v>
      </c>
      <c r="E1237" s="378">
        <f>API1993_AppendixC!L1239</f>
        <v>2.4319510259422669E-3</v>
      </c>
      <c r="F1237" s="1">
        <f>API1993_AppendixC!M1239</f>
        <v>0</v>
      </c>
    </row>
    <row r="1238" spans="1:6">
      <c r="A1238" s="1">
        <v>9</v>
      </c>
      <c r="B1238" s="1" t="s">
        <v>103</v>
      </c>
      <c r="C1238" s="1" t="s">
        <v>104</v>
      </c>
      <c r="D1238" s="1" t="s">
        <v>105</v>
      </c>
      <c r="E1238" s="378">
        <f>API1993_AppendixC!L1240</f>
        <v>2.4319510259422669E-3</v>
      </c>
      <c r="F1238" s="1">
        <f>API1993_AppendixC!M1240</f>
        <v>0</v>
      </c>
    </row>
    <row r="1239" spans="1:6">
      <c r="A1239" s="1">
        <v>9</v>
      </c>
      <c r="B1239" s="1" t="s">
        <v>103</v>
      </c>
      <c r="C1239" s="1" t="s">
        <v>104</v>
      </c>
      <c r="D1239" s="1" t="s">
        <v>105</v>
      </c>
      <c r="E1239" s="378">
        <f>API1993_AppendixC!L1241</f>
        <v>2.4319510259422669E-3</v>
      </c>
      <c r="F1239" s="1">
        <f>API1993_AppendixC!M1241</f>
        <v>0</v>
      </c>
    </row>
    <row r="1240" spans="1:6">
      <c r="A1240" s="1">
        <v>9</v>
      </c>
      <c r="B1240" s="1" t="s">
        <v>103</v>
      </c>
      <c r="C1240" s="1" t="s">
        <v>104</v>
      </c>
      <c r="D1240" s="1" t="s">
        <v>105</v>
      </c>
      <c r="E1240" s="378">
        <f>API1993_AppendixC!L1242</f>
        <v>2.4319510259422669E-3</v>
      </c>
      <c r="F1240" s="1">
        <f>API1993_AppendixC!M1242</f>
        <v>0</v>
      </c>
    </row>
    <row r="1241" spans="1:6">
      <c r="A1241" s="1">
        <v>9</v>
      </c>
      <c r="B1241" s="1" t="s">
        <v>103</v>
      </c>
      <c r="C1241" s="1" t="s">
        <v>104</v>
      </c>
      <c r="D1241" s="1" t="s">
        <v>105</v>
      </c>
      <c r="E1241" s="378">
        <f>API1993_AppendixC!L1243</f>
        <v>2.4319510259422669E-3</v>
      </c>
      <c r="F1241" s="1">
        <f>API1993_AppendixC!M1243</f>
        <v>0</v>
      </c>
    </row>
    <row r="1242" spans="1:6">
      <c r="A1242" s="1">
        <v>9</v>
      </c>
      <c r="B1242" s="1" t="s">
        <v>103</v>
      </c>
      <c r="C1242" s="1" t="s">
        <v>104</v>
      </c>
      <c r="D1242" s="1" t="s">
        <v>105</v>
      </c>
      <c r="E1242" s="378">
        <f>API1993_AppendixC!L1244</f>
        <v>2.4319510259422669E-3</v>
      </c>
      <c r="F1242" s="1">
        <f>API1993_AppendixC!M1244</f>
        <v>0</v>
      </c>
    </row>
    <row r="1243" spans="1:6">
      <c r="A1243" s="1">
        <v>9</v>
      </c>
      <c r="B1243" s="1" t="s">
        <v>103</v>
      </c>
      <c r="C1243" s="1" t="s">
        <v>104</v>
      </c>
      <c r="D1243" s="1" t="s">
        <v>35</v>
      </c>
      <c r="E1243" s="378">
        <f>API1993_AppendixC!L1245</f>
        <v>1.1092229319387395E-2</v>
      </c>
      <c r="F1243" s="1">
        <f>API1993_AppendixC!M1245</f>
        <v>0</v>
      </c>
    </row>
    <row r="1244" spans="1:6">
      <c r="A1244" s="1">
        <v>9</v>
      </c>
      <c r="B1244" s="1" t="s">
        <v>103</v>
      </c>
      <c r="C1244" s="1" t="s">
        <v>104</v>
      </c>
      <c r="D1244" s="1" t="s">
        <v>35</v>
      </c>
      <c r="E1244" s="378">
        <f>API1993_AppendixC!L1246</f>
        <v>1.1092229319387395E-2</v>
      </c>
      <c r="F1244" s="1">
        <f>API1993_AppendixC!M1246</f>
        <v>0</v>
      </c>
    </row>
    <row r="1245" spans="1:6">
      <c r="A1245" s="1">
        <v>9</v>
      </c>
      <c r="B1245" s="1" t="s">
        <v>103</v>
      </c>
      <c r="C1245" s="1" t="s">
        <v>104</v>
      </c>
      <c r="D1245" s="1" t="s">
        <v>35</v>
      </c>
      <c r="E1245" s="378">
        <f>API1993_AppendixC!L1247</f>
        <v>1.1092229319387395E-2</v>
      </c>
      <c r="F1245" s="1">
        <f>API1993_AppendixC!M1247</f>
        <v>0</v>
      </c>
    </row>
    <row r="1246" spans="1:6">
      <c r="A1246" s="1">
        <v>9</v>
      </c>
      <c r="B1246" s="1" t="s">
        <v>103</v>
      </c>
      <c r="C1246" s="1" t="s">
        <v>104</v>
      </c>
      <c r="D1246" s="1" t="s">
        <v>35</v>
      </c>
      <c r="E1246" s="378">
        <f>API1993_AppendixC!L1248</f>
        <v>8.9498249711143351E-3</v>
      </c>
      <c r="F1246" s="1">
        <f>API1993_AppendixC!M1248</f>
        <v>0</v>
      </c>
    </row>
    <row r="1247" spans="1:6">
      <c r="A1247" s="1">
        <v>9</v>
      </c>
      <c r="B1247" s="1" t="s">
        <v>103</v>
      </c>
      <c r="C1247" s="1" t="s">
        <v>104</v>
      </c>
      <c r="D1247" s="1" t="s">
        <v>35</v>
      </c>
      <c r="E1247" s="378">
        <f>API1993_AppendixC!L1249</f>
        <v>8.9498249711143351E-3</v>
      </c>
      <c r="F1247" s="1">
        <f>API1993_AppendixC!M1249</f>
        <v>0</v>
      </c>
    </row>
    <row r="1248" spans="1:6">
      <c r="A1248" s="1">
        <v>9</v>
      </c>
      <c r="B1248" s="1" t="s">
        <v>103</v>
      </c>
      <c r="C1248" s="1" t="s">
        <v>104</v>
      </c>
      <c r="D1248" s="1" t="s">
        <v>35</v>
      </c>
      <c r="E1248" s="378">
        <f>API1993_AppendixC!L1250</f>
        <v>8.9498249711143351E-3</v>
      </c>
      <c r="F1248" s="1">
        <f>API1993_AppendixC!M1250</f>
        <v>0</v>
      </c>
    </row>
    <row r="1249" spans="1:6">
      <c r="A1249" s="1">
        <v>9</v>
      </c>
      <c r="B1249" s="1" t="s">
        <v>103</v>
      </c>
      <c r="C1249" s="1" t="s">
        <v>104</v>
      </c>
      <c r="D1249" s="1" t="s">
        <v>35</v>
      </c>
      <c r="E1249" s="378">
        <f>API1993_AppendixC!L1251</f>
        <v>8.9498249711143351E-3</v>
      </c>
      <c r="F1249" s="1">
        <f>API1993_AppendixC!M1251</f>
        <v>0</v>
      </c>
    </row>
    <row r="1250" spans="1:6">
      <c r="A1250" s="1">
        <v>9</v>
      </c>
      <c r="B1250" s="1" t="s">
        <v>103</v>
      </c>
      <c r="C1250" s="1" t="s">
        <v>104</v>
      </c>
      <c r="D1250" s="1" t="s">
        <v>35</v>
      </c>
      <c r="E1250" s="378">
        <f>API1993_AppendixC!L1252</f>
        <v>8.9498249711143351E-3</v>
      </c>
      <c r="F1250" s="1">
        <f>API1993_AppendixC!M1252</f>
        <v>0</v>
      </c>
    </row>
    <row r="1251" spans="1:6">
      <c r="A1251" s="1">
        <v>9</v>
      </c>
      <c r="B1251" s="1" t="s">
        <v>103</v>
      </c>
      <c r="C1251" s="1" t="s">
        <v>104</v>
      </c>
      <c r="D1251" s="1" t="s">
        <v>35</v>
      </c>
      <c r="E1251" s="378">
        <f>API1993_AppendixC!L1253</f>
        <v>7.5773905556634925E-3</v>
      </c>
      <c r="F1251" s="1">
        <f>API1993_AppendixC!M1253</f>
        <v>0</v>
      </c>
    </row>
    <row r="1252" spans="1:6">
      <c r="A1252" s="1">
        <v>9</v>
      </c>
      <c r="B1252" s="1" t="s">
        <v>103</v>
      </c>
      <c r="C1252" s="1" t="s">
        <v>104</v>
      </c>
      <c r="D1252" s="1" t="s">
        <v>35</v>
      </c>
      <c r="E1252" s="378">
        <f>API1993_AppendixC!L1254</f>
        <v>6.613790938647713E-3</v>
      </c>
      <c r="F1252" s="1">
        <f>API1993_AppendixC!M1254</f>
        <v>0</v>
      </c>
    </row>
    <row r="1253" spans="1:6">
      <c r="A1253" s="1">
        <v>9</v>
      </c>
      <c r="B1253" s="1" t="s">
        <v>103</v>
      </c>
      <c r="C1253" s="1" t="s">
        <v>104</v>
      </c>
      <c r="D1253" s="1" t="s">
        <v>35</v>
      </c>
      <c r="E1253" s="378">
        <f>API1993_AppendixC!L1255</f>
        <v>6.613790938647713E-3</v>
      </c>
      <c r="F1253" s="1">
        <f>API1993_AppendixC!M1255</f>
        <v>0</v>
      </c>
    </row>
    <row r="1254" spans="1:6">
      <c r="A1254" s="1">
        <v>9</v>
      </c>
      <c r="B1254" s="1" t="s">
        <v>103</v>
      </c>
      <c r="C1254" s="1" t="s">
        <v>104</v>
      </c>
      <c r="D1254" s="1" t="s">
        <v>35</v>
      </c>
      <c r="E1254" s="378">
        <f>API1993_AppendixC!L1256</f>
        <v>6.613790938647713E-3</v>
      </c>
      <c r="F1254" s="1">
        <f>API1993_AppendixC!M1256</f>
        <v>0</v>
      </c>
    </row>
    <row r="1255" spans="1:6">
      <c r="A1255" s="1">
        <v>9</v>
      </c>
      <c r="B1255" s="1" t="s">
        <v>103</v>
      </c>
      <c r="C1255" s="1" t="s">
        <v>104</v>
      </c>
      <c r="D1255" s="1" t="s">
        <v>35</v>
      </c>
      <c r="E1255" s="378">
        <f>API1993_AppendixC!L1257</f>
        <v>6.613790938647713E-3</v>
      </c>
      <c r="F1255" s="1">
        <f>API1993_AppendixC!M1257</f>
        <v>0</v>
      </c>
    </row>
    <row r="1256" spans="1:6">
      <c r="A1256" s="1">
        <v>9</v>
      </c>
      <c r="B1256" s="1" t="s">
        <v>103</v>
      </c>
      <c r="C1256" s="1" t="s">
        <v>104</v>
      </c>
      <c r="D1256" s="1" t="s">
        <v>35</v>
      </c>
      <c r="E1256" s="378">
        <f>API1993_AppendixC!L1258</f>
        <v>6.613790938647713E-3</v>
      </c>
      <c r="F1256" s="1">
        <f>API1993_AppendixC!M1258</f>
        <v>0</v>
      </c>
    </row>
    <row r="1257" spans="1:6">
      <c r="A1257" s="1">
        <v>9</v>
      </c>
      <c r="B1257" s="1" t="s">
        <v>103</v>
      </c>
      <c r="C1257" s="1" t="s">
        <v>104</v>
      </c>
      <c r="D1257" s="1" t="s">
        <v>35</v>
      </c>
      <c r="E1257" s="378">
        <f>API1993_AppendixC!L1259</f>
        <v>6.613790938647713E-3</v>
      </c>
      <c r="F1257" s="1">
        <f>API1993_AppendixC!M1259</f>
        <v>0</v>
      </c>
    </row>
    <row r="1258" spans="1:6">
      <c r="A1258" s="1">
        <v>9</v>
      </c>
      <c r="B1258" s="1" t="s">
        <v>103</v>
      </c>
      <c r="C1258" s="1" t="s">
        <v>104</v>
      </c>
      <c r="D1258" s="1" t="s">
        <v>35</v>
      </c>
      <c r="E1258" s="378">
        <f>API1993_AppendixC!L1260</f>
        <v>6.613790938647713E-3</v>
      </c>
      <c r="F1258" s="1">
        <f>API1993_AppendixC!M1260</f>
        <v>0</v>
      </c>
    </row>
    <row r="1259" spans="1:6">
      <c r="A1259" s="1">
        <v>9</v>
      </c>
      <c r="B1259" s="1" t="s">
        <v>103</v>
      </c>
      <c r="C1259" s="1" t="s">
        <v>104</v>
      </c>
      <c r="D1259" s="1" t="s">
        <v>35</v>
      </c>
      <c r="E1259" s="378">
        <f>API1993_AppendixC!L1261</f>
        <v>6.613790938647713E-3</v>
      </c>
      <c r="F1259" s="1">
        <f>API1993_AppendixC!M1261</f>
        <v>0</v>
      </c>
    </row>
    <row r="1260" spans="1:6">
      <c r="A1260" s="1">
        <v>9</v>
      </c>
      <c r="B1260" s="1" t="s">
        <v>103</v>
      </c>
      <c r="C1260" s="1" t="s">
        <v>104</v>
      </c>
      <c r="D1260" s="1" t="s">
        <v>35</v>
      </c>
      <c r="E1260" s="378">
        <f>API1993_AppendixC!L1262</f>
        <v>5.0686651401382907E-3</v>
      </c>
      <c r="F1260" s="1">
        <f>API1993_AppendixC!M1262</f>
        <v>0</v>
      </c>
    </row>
    <row r="1261" spans="1:6">
      <c r="A1261" s="1">
        <v>9</v>
      </c>
      <c r="B1261" s="1" t="s">
        <v>103</v>
      </c>
      <c r="C1261" s="1" t="s">
        <v>104</v>
      </c>
      <c r="D1261" s="1" t="s">
        <v>35</v>
      </c>
      <c r="E1261" s="378">
        <f>API1993_AppendixC!L1263</f>
        <v>3.9435021870386699E-3</v>
      </c>
      <c r="F1261" s="1">
        <f>API1993_AppendixC!M1263</f>
        <v>0</v>
      </c>
    </row>
    <row r="1262" spans="1:6">
      <c r="A1262" s="1">
        <v>9</v>
      </c>
      <c r="B1262" s="1" t="s">
        <v>103</v>
      </c>
      <c r="C1262" s="1" t="s">
        <v>104</v>
      </c>
      <c r="D1262" s="1" t="s">
        <v>35</v>
      </c>
      <c r="E1262" s="378">
        <f>API1993_AppendixC!L1264</f>
        <v>3.9435021870386699E-3</v>
      </c>
      <c r="F1262" s="1">
        <f>API1993_AppendixC!M1264</f>
        <v>0</v>
      </c>
    </row>
    <row r="1263" spans="1:6">
      <c r="A1263" s="1">
        <v>9</v>
      </c>
      <c r="B1263" s="1" t="s">
        <v>103</v>
      </c>
      <c r="C1263" s="1" t="s">
        <v>104</v>
      </c>
      <c r="D1263" s="1" t="s">
        <v>35</v>
      </c>
      <c r="E1263" s="378">
        <f>API1993_AppendixC!L1265</f>
        <v>3.9435021870386699E-3</v>
      </c>
      <c r="F1263" s="1">
        <f>API1993_AppendixC!M1265</f>
        <v>0</v>
      </c>
    </row>
    <row r="1264" spans="1:6">
      <c r="A1264" s="1">
        <v>9</v>
      </c>
      <c r="B1264" s="1" t="s">
        <v>103</v>
      </c>
      <c r="C1264" s="1" t="s">
        <v>104</v>
      </c>
      <c r="D1264" s="1" t="s">
        <v>35</v>
      </c>
      <c r="E1264" s="378">
        <f>API1993_AppendixC!L1266</f>
        <v>3.9435021870386699E-3</v>
      </c>
      <c r="F1264" s="1">
        <f>API1993_AppendixC!M1266</f>
        <v>0</v>
      </c>
    </row>
    <row r="1265" spans="1:6">
      <c r="A1265" s="1">
        <v>9</v>
      </c>
      <c r="B1265" s="1" t="s">
        <v>103</v>
      </c>
      <c r="C1265" s="1" t="s">
        <v>104</v>
      </c>
      <c r="D1265" s="1" t="s">
        <v>35</v>
      </c>
      <c r="E1265" s="378">
        <f>API1993_AppendixC!L1267</f>
        <v>3.9435021870386699E-3</v>
      </c>
      <c r="F1265" s="1">
        <f>API1993_AppendixC!M1267</f>
        <v>0</v>
      </c>
    </row>
    <row r="1266" spans="1:6">
      <c r="A1266" s="1">
        <v>9</v>
      </c>
      <c r="B1266" s="1" t="s">
        <v>103</v>
      </c>
      <c r="C1266" s="1" t="s">
        <v>104</v>
      </c>
      <c r="D1266" s="1" t="s">
        <v>35</v>
      </c>
      <c r="E1266" s="378">
        <f>API1993_AppendixC!L1268</f>
        <v>3.3387754872020291E-3</v>
      </c>
      <c r="F1266" s="1">
        <f>API1993_AppendixC!M1268</f>
        <v>0</v>
      </c>
    </row>
    <row r="1267" spans="1:6">
      <c r="A1267" s="1">
        <v>9</v>
      </c>
      <c r="B1267" s="1" t="s">
        <v>103</v>
      </c>
      <c r="C1267" s="1" t="s">
        <v>104</v>
      </c>
      <c r="D1267" s="1" t="s">
        <v>35</v>
      </c>
      <c r="E1267" s="378">
        <f>API1993_AppendixC!L1269</f>
        <v>3.3387754872020291E-3</v>
      </c>
      <c r="F1267" s="1">
        <f>API1993_AppendixC!M1269</f>
        <v>0</v>
      </c>
    </row>
    <row r="1268" spans="1:6">
      <c r="A1268" s="1">
        <v>9</v>
      </c>
      <c r="B1268" s="1" t="s">
        <v>103</v>
      </c>
      <c r="C1268" s="1" t="s">
        <v>104</v>
      </c>
      <c r="D1268" s="1" t="s">
        <v>35</v>
      </c>
      <c r="E1268" s="378">
        <f>API1993_AppendixC!L1270</f>
        <v>3.3387754872020291E-3</v>
      </c>
      <c r="F1268" s="1">
        <f>API1993_AppendixC!M1270</f>
        <v>0</v>
      </c>
    </row>
    <row r="1269" spans="1:6">
      <c r="A1269" s="1">
        <v>9</v>
      </c>
      <c r="B1269" s="1" t="s">
        <v>103</v>
      </c>
      <c r="C1269" s="1" t="s">
        <v>104</v>
      </c>
      <c r="D1269" s="1" t="s">
        <v>35</v>
      </c>
      <c r="E1269" s="378">
        <f>API1993_AppendixC!L1271</f>
        <v>2.6939089851016011E-3</v>
      </c>
      <c r="F1269" s="1">
        <f>API1993_AppendixC!M1271</f>
        <v>0</v>
      </c>
    </row>
    <row r="1270" spans="1:6">
      <c r="A1270" s="1">
        <v>9</v>
      </c>
      <c r="B1270" s="1" t="s">
        <v>103</v>
      </c>
      <c r="C1270" s="1" t="s">
        <v>104</v>
      </c>
      <c r="D1270" s="1" t="s">
        <v>35</v>
      </c>
      <c r="E1270" s="378">
        <f>API1993_AppendixC!L1272</f>
        <v>2.6939089851016011E-3</v>
      </c>
      <c r="F1270" s="1">
        <f>API1993_AppendixC!M1272</f>
        <v>0</v>
      </c>
    </row>
    <row r="1271" spans="1:6">
      <c r="A1271" s="1">
        <v>9</v>
      </c>
      <c r="B1271" s="1" t="s">
        <v>103</v>
      </c>
      <c r="C1271" s="1" t="s">
        <v>104</v>
      </c>
      <c r="D1271" s="1" t="s">
        <v>35</v>
      </c>
      <c r="E1271" s="378">
        <f>API1993_AppendixC!L1273</f>
        <v>2.6939089851016011E-3</v>
      </c>
      <c r="F1271" s="1">
        <f>API1993_AppendixC!M1273</f>
        <v>0</v>
      </c>
    </row>
    <row r="1272" spans="1:6">
      <c r="A1272" s="1">
        <v>9</v>
      </c>
      <c r="B1272" s="1" t="s">
        <v>103</v>
      </c>
      <c r="C1272" s="1" t="s">
        <v>104</v>
      </c>
      <c r="D1272" s="1" t="s">
        <v>35</v>
      </c>
      <c r="E1272" s="378">
        <f>API1993_AppendixC!L1274</f>
        <v>2.6939089851016011E-3</v>
      </c>
      <c r="F1272" s="1">
        <f>API1993_AppendixC!M1274</f>
        <v>0</v>
      </c>
    </row>
    <row r="1273" spans="1:6">
      <c r="A1273" s="1">
        <v>9</v>
      </c>
      <c r="B1273" s="1" t="s">
        <v>103</v>
      </c>
      <c r="C1273" s="1" t="s">
        <v>104</v>
      </c>
      <c r="D1273" s="1" t="s">
        <v>35</v>
      </c>
      <c r="E1273" s="378">
        <f>API1993_AppendixC!L1275</f>
        <v>2.6939089851016011E-3</v>
      </c>
      <c r="F1273" s="1">
        <f>API1993_AppendixC!M1275</f>
        <v>0</v>
      </c>
    </row>
    <row r="1274" spans="1:6">
      <c r="A1274" s="1">
        <v>9</v>
      </c>
      <c r="B1274" s="1" t="s">
        <v>103</v>
      </c>
      <c r="C1274" s="1" t="s">
        <v>104</v>
      </c>
      <c r="D1274" s="1" t="s">
        <v>35</v>
      </c>
      <c r="E1274" s="378">
        <f>API1993_AppendixC!L1276</f>
        <v>2.6939089851016011E-3</v>
      </c>
      <c r="F1274" s="1">
        <f>API1993_AppendixC!M1276</f>
        <v>0</v>
      </c>
    </row>
    <row r="1275" spans="1:6">
      <c r="A1275" s="1">
        <v>9</v>
      </c>
      <c r="B1275" s="1" t="s">
        <v>103</v>
      </c>
      <c r="C1275" s="1" t="s">
        <v>104</v>
      </c>
      <c r="D1275" s="1" t="s">
        <v>35</v>
      </c>
      <c r="E1275" s="378">
        <f>API1993_AppendixC!L1277</f>
        <v>2.6939089851016011E-3</v>
      </c>
      <c r="F1275" s="1">
        <f>API1993_AppendixC!M1277</f>
        <v>0</v>
      </c>
    </row>
    <row r="1276" spans="1:6">
      <c r="A1276" s="1">
        <v>9</v>
      </c>
      <c r="B1276" s="1" t="s">
        <v>103</v>
      </c>
      <c r="C1276" s="1" t="s">
        <v>104</v>
      </c>
      <c r="D1276" s="1" t="s">
        <v>35</v>
      </c>
      <c r="E1276" s="378">
        <f>API1993_AppendixC!L1278</f>
        <v>2.6939089851016011E-3</v>
      </c>
      <c r="F1276" s="1">
        <f>API1993_AppendixC!M1278</f>
        <v>0</v>
      </c>
    </row>
    <row r="1277" spans="1:6">
      <c r="A1277" s="1">
        <v>9</v>
      </c>
      <c r="B1277" s="1" t="s">
        <v>103</v>
      </c>
      <c r="C1277" s="1" t="s">
        <v>104</v>
      </c>
      <c r="D1277" s="1" t="s">
        <v>35</v>
      </c>
      <c r="E1277" s="378">
        <f>API1993_AppendixC!L1279</f>
        <v>2.3513306730494322E-3</v>
      </c>
      <c r="F1277" s="1">
        <f>API1993_AppendixC!M1279</f>
        <v>0</v>
      </c>
    </row>
    <row r="1278" spans="1:6">
      <c r="A1278" s="1">
        <v>9</v>
      </c>
      <c r="B1278" s="1" t="s">
        <v>103</v>
      </c>
      <c r="C1278" s="1" t="s">
        <v>104</v>
      </c>
      <c r="D1278" s="1" t="s">
        <v>35</v>
      </c>
      <c r="E1278" s="378">
        <f>API1993_AppendixC!L1280</f>
        <v>1.9907596956042226E-3</v>
      </c>
      <c r="F1278" s="1">
        <f>API1993_AppendixC!M1280</f>
        <v>0</v>
      </c>
    </row>
    <row r="1279" spans="1:6">
      <c r="A1279" s="1">
        <v>9</v>
      </c>
      <c r="B1279" s="1" t="s">
        <v>103</v>
      </c>
      <c r="C1279" s="1" t="s">
        <v>104</v>
      </c>
      <c r="D1279" s="1" t="s">
        <v>35</v>
      </c>
      <c r="E1279" s="378">
        <f>API1993_AppendixC!L1281</f>
        <v>1.0711857599999999</v>
      </c>
      <c r="F1279" s="1">
        <f>API1993_AppendixC!M1281</f>
        <v>1</v>
      </c>
    </row>
    <row r="1280" spans="1:6">
      <c r="A1280" s="1">
        <v>9</v>
      </c>
      <c r="B1280" s="1" t="s">
        <v>103</v>
      </c>
      <c r="C1280" s="1" t="s">
        <v>104</v>
      </c>
      <c r="D1280" s="1" t="s">
        <v>35</v>
      </c>
      <c r="E1280" s="378">
        <f>API1993_AppendixC!L1282</f>
        <v>1.0711857599999999</v>
      </c>
      <c r="F1280" s="1">
        <f>API1993_AppendixC!M1282</f>
        <v>1</v>
      </c>
    </row>
    <row r="1281" spans="1:6">
      <c r="A1281" s="1">
        <v>9</v>
      </c>
      <c r="B1281" s="1" t="s">
        <v>103</v>
      </c>
      <c r="C1281" s="1" t="s">
        <v>104</v>
      </c>
      <c r="D1281" s="1" t="s">
        <v>35</v>
      </c>
      <c r="E1281" s="378">
        <f>API1993_AppendixC!L1283</f>
        <v>1.0711857599999999</v>
      </c>
      <c r="F1281" s="1">
        <f>API1993_AppendixC!M1283</f>
        <v>1</v>
      </c>
    </row>
    <row r="1282" spans="1:6">
      <c r="A1282" s="1">
        <v>9</v>
      </c>
      <c r="B1282" s="1" t="s">
        <v>103</v>
      </c>
      <c r="C1282" s="1" t="s">
        <v>104</v>
      </c>
      <c r="D1282" s="1" t="s">
        <v>35</v>
      </c>
      <c r="E1282" s="378">
        <f>API1993_AppendixC!L1284</f>
        <v>1.0711857599999999</v>
      </c>
      <c r="F1282" s="1">
        <f>API1993_AppendixC!M1284</f>
        <v>1</v>
      </c>
    </row>
    <row r="1283" spans="1:6">
      <c r="A1283" s="1">
        <v>9</v>
      </c>
      <c r="B1283" s="1" t="s">
        <v>103</v>
      </c>
      <c r="C1283" s="1" t="s">
        <v>104</v>
      </c>
      <c r="D1283" s="1" t="s">
        <v>35</v>
      </c>
      <c r="E1283" s="378">
        <f>API1993_AppendixC!L1285</f>
        <v>1.0711857599999999</v>
      </c>
      <c r="F1283" s="1">
        <f>API1993_AppendixC!M1285</f>
        <v>1</v>
      </c>
    </row>
    <row r="1284" spans="1:6">
      <c r="A1284" s="1">
        <v>9</v>
      </c>
      <c r="B1284" s="1" t="s">
        <v>103</v>
      </c>
      <c r="C1284" s="1" t="s">
        <v>104</v>
      </c>
      <c r="D1284" s="1" t="s">
        <v>35</v>
      </c>
      <c r="E1284" s="378">
        <f>API1993_AppendixC!L1286</f>
        <v>1.0711857599999999</v>
      </c>
      <c r="F1284" s="1">
        <f>API1993_AppendixC!M1286</f>
        <v>1</v>
      </c>
    </row>
    <row r="1285" spans="1:6">
      <c r="A1285" s="1">
        <v>9</v>
      </c>
      <c r="B1285" s="1" t="s">
        <v>103</v>
      </c>
      <c r="C1285" s="1" t="s">
        <v>104</v>
      </c>
      <c r="D1285" s="1" t="s">
        <v>35</v>
      </c>
      <c r="E1285" s="378">
        <f>API1993_AppendixC!L1287</f>
        <v>1.0711857599999999</v>
      </c>
      <c r="F1285" s="1">
        <f>API1993_AppendixC!M1287</f>
        <v>1</v>
      </c>
    </row>
    <row r="1286" spans="1:6">
      <c r="A1286" s="1">
        <v>9</v>
      </c>
      <c r="B1286" s="1" t="s">
        <v>103</v>
      </c>
      <c r="C1286" s="1" t="s">
        <v>104</v>
      </c>
      <c r="D1286" s="1" t="s">
        <v>35</v>
      </c>
      <c r="E1286" s="378">
        <f>API1993_AppendixC!L1288</f>
        <v>1.0711857599999999</v>
      </c>
      <c r="F1286" s="1">
        <f>API1993_AppendixC!M1288</f>
        <v>1</v>
      </c>
    </row>
    <row r="1287" spans="1:6">
      <c r="A1287" s="1">
        <v>9</v>
      </c>
      <c r="B1287" s="1" t="s">
        <v>103</v>
      </c>
      <c r="C1287" s="1" t="s">
        <v>104</v>
      </c>
      <c r="D1287" s="1" t="s">
        <v>35</v>
      </c>
      <c r="E1287" s="378">
        <f>API1993_AppendixC!L1289</f>
        <v>1.0711857599999999</v>
      </c>
      <c r="F1287" s="1">
        <f>API1993_AppendixC!M1289</f>
        <v>1</v>
      </c>
    </row>
    <row r="1288" spans="1:6">
      <c r="A1288" s="1">
        <v>9</v>
      </c>
      <c r="B1288" s="1" t="s">
        <v>103</v>
      </c>
      <c r="C1288" s="1" t="s">
        <v>104</v>
      </c>
      <c r="D1288" s="1" t="s">
        <v>35</v>
      </c>
      <c r="E1288" s="378">
        <f>API1993_AppendixC!L1290</f>
        <v>1.0711857599999999</v>
      </c>
      <c r="F1288" s="1">
        <f>API1993_AppendixC!M1290</f>
        <v>1</v>
      </c>
    </row>
    <row r="1289" spans="1:6">
      <c r="A1289" s="1">
        <v>9</v>
      </c>
      <c r="B1289" s="1" t="s">
        <v>103</v>
      </c>
      <c r="C1289" s="1" t="s">
        <v>104</v>
      </c>
      <c r="D1289" s="1" t="s">
        <v>35</v>
      </c>
      <c r="E1289" s="378">
        <f>API1993_AppendixC!L1291</f>
        <v>1.0711857599999999</v>
      </c>
      <c r="F1289" s="1">
        <f>API1993_AppendixC!M1291</f>
        <v>1</v>
      </c>
    </row>
    <row r="1290" spans="1:6">
      <c r="A1290" s="1">
        <v>9</v>
      </c>
      <c r="B1290" s="1" t="s">
        <v>103</v>
      </c>
      <c r="C1290" s="1" t="s">
        <v>104</v>
      </c>
      <c r="D1290" s="1" t="s">
        <v>35</v>
      </c>
      <c r="E1290" s="378">
        <f>API1993_AppendixC!L1292</f>
        <v>1.0711857599999999</v>
      </c>
      <c r="F1290" s="1">
        <f>API1993_AppendixC!M1292</f>
        <v>1</v>
      </c>
    </row>
    <row r="1291" spans="1:6">
      <c r="A1291" s="1">
        <v>9</v>
      </c>
      <c r="B1291" s="1" t="s">
        <v>103</v>
      </c>
      <c r="C1291" s="1" t="s">
        <v>104</v>
      </c>
      <c r="D1291" s="1" t="s">
        <v>35</v>
      </c>
      <c r="E1291" s="378">
        <f>API1993_AppendixC!L1293</f>
        <v>1.0711857599999999</v>
      </c>
      <c r="F1291" s="1">
        <f>API1993_AppendixC!M1293</f>
        <v>1</v>
      </c>
    </row>
    <row r="1292" spans="1:6">
      <c r="A1292" s="1">
        <v>9</v>
      </c>
      <c r="B1292" s="1" t="s">
        <v>103</v>
      </c>
      <c r="C1292" s="1" t="s">
        <v>104</v>
      </c>
      <c r="D1292" s="1" t="s">
        <v>35</v>
      </c>
      <c r="E1292" s="378">
        <f>API1993_AppendixC!L1294</f>
        <v>1.0711857599999999</v>
      </c>
      <c r="F1292" s="1">
        <f>API1993_AppendixC!M1294</f>
        <v>1</v>
      </c>
    </row>
    <row r="1293" spans="1:6">
      <c r="A1293" s="1">
        <v>9</v>
      </c>
      <c r="B1293" s="1" t="s">
        <v>103</v>
      </c>
      <c r="C1293" s="1" t="s">
        <v>104</v>
      </c>
      <c r="D1293" s="1" t="s">
        <v>35</v>
      </c>
      <c r="E1293" s="378">
        <f>API1993_AppendixC!L1295</f>
        <v>1.0711857599999999</v>
      </c>
      <c r="F1293" s="1">
        <f>API1993_AppendixC!M1295</f>
        <v>1</v>
      </c>
    </row>
    <row r="1294" spans="1:6">
      <c r="A1294" s="1">
        <v>9</v>
      </c>
      <c r="B1294" s="1" t="s">
        <v>103</v>
      </c>
      <c r="C1294" s="1" t="s">
        <v>104</v>
      </c>
      <c r="D1294" s="1" t="s">
        <v>35</v>
      </c>
      <c r="E1294" s="378">
        <f>API1993_AppendixC!L1296</f>
        <v>1.0711857599999999</v>
      </c>
      <c r="F1294" s="1">
        <f>API1993_AppendixC!M1296</f>
        <v>1</v>
      </c>
    </row>
    <row r="1295" spans="1:6">
      <c r="A1295" s="1">
        <v>9</v>
      </c>
      <c r="B1295" s="1" t="s">
        <v>103</v>
      </c>
      <c r="C1295" s="1" t="s">
        <v>104</v>
      </c>
      <c r="D1295" s="1" t="s">
        <v>35</v>
      </c>
      <c r="E1295" s="378">
        <f>API1993_AppendixC!L1297</f>
        <v>1.0711857599999999</v>
      </c>
      <c r="F1295" s="1">
        <f>API1993_AppendixC!M1297</f>
        <v>1</v>
      </c>
    </row>
    <row r="1296" spans="1:6">
      <c r="A1296" s="1">
        <v>9</v>
      </c>
      <c r="B1296" s="1" t="s">
        <v>103</v>
      </c>
      <c r="C1296" s="1" t="s">
        <v>104</v>
      </c>
      <c r="D1296" s="1" t="s">
        <v>35</v>
      </c>
      <c r="E1296" s="378">
        <f>API1993_AppendixC!L1298</f>
        <v>1.0711857599999999</v>
      </c>
      <c r="F1296" s="1">
        <f>API1993_AppendixC!M1298</f>
        <v>1</v>
      </c>
    </row>
    <row r="1297" spans="1:6">
      <c r="A1297" s="1">
        <v>9</v>
      </c>
      <c r="B1297" s="1" t="s">
        <v>103</v>
      </c>
      <c r="C1297" s="1" t="s">
        <v>104</v>
      </c>
      <c r="D1297" s="1" t="s">
        <v>35</v>
      </c>
      <c r="E1297" s="378">
        <f>API1993_AppendixC!L1299</f>
        <v>1.0711857599999999</v>
      </c>
      <c r="F1297" s="1">
        <f>API1993_AppendixC!M1299</f>
        <v>1</v>
      </c>
    </row>
    <row r="1298" spans="1:6">
      <c r="A1298" s="1">
        <v>9</v>
      </c>
      <c r="B1298" s="1" t="s">
        <v>103</v>
      </c>
      <c r="C1298" s="1" t="s">
        <v>104</v>
      </c>
      <c r="D1298" s="1" t="s">
        <v>35</v>
      </c>
      <c r="E1298" s="378">
        <f>API1993_AppendixC!L1300</f>
        <v>1.0711857599999999</v>
      </c>
      <c r="F1298" s="1">
        <f>API1993_AppendixC!M1300</f>
        <v>1</v>
      </c>
    </row>
    <row r="1299" spans="1:6">
      <c r="A1299" s="1">
        <v>9</v>
      </c>
      <c r="B1299" s="1" t="s">
        <v>103</v>
      </c>
      <c r="C1299" s="1" t="s">
        <v>104</v>
      </c>
      <c r="D1299" s="1" t="s">
        <v>35</v>
      </c>
      <c r="E1299" s="378">
        <f>API1993_AppendixC!L1301</f>
        <v>1.0711857599999999</v>
      </c>
      <c r="F1299" s="1">
        <f>API1993_AppendixC!M1301</f>
        <v>1</v>
      </c>
    </row>
    <row r="1300" spans="1:6">
      <c r="A1300" s="1">
        <v>9</v>
      </c>
      <c r="B1300" s="1" t="s">
        <v>103</v>
      </c>
      <c r="C1300" s="1" t="s">
        <v>104</v>
      </c>
      <c r="D1300" s="1" t="s">
        <v>35</v>
      </c>
      <c r="E1300" s="378">
        <f>API1993_AppendixC!L1302</f>
        <v>1.0711857599999999</v>
      </c>
      <c r="F1300" s="1">
        <f>API1993_AppendixC!M1302</f>
        <v>1</v>
      </c>
    </row>
    <row r="1301" spans="1:6">
      <c r="A1301" s="1">
        <v>9</v>
      </c>
      <c r="B1301" s="1" t="s">
        <v>103</v>
      </c>
      <c r="C1301" s="1" t="s">
        <v>104</v>
      </c>
      <c r="D1301" s="1" t="s">
        <v>35</v>
      </c>
      <c r="E1301" s="378">
        <f>API1993_AppendixC!L1303</f>
        <v>1.0711857599999999</v>
      </c>
      <c r="F1301" s="1">
        <f>API1993_AppendixC!M1303</f>
        <v>1</v>
      </c>
    </row>
    <row r="1302" spans="1:6">
      <c r="A1302" s="1">
        <v>9</v>
      </c>
      <c r="B1302" s="1" t="s">
        <v>103</v>
      </c>
      <c r="C1302" s="1" t="s">
        <v>104</v>
      </c>
      <c r="D1302" s="1" t="s">
        <v>35</v>
      </c>
      <c r="E1302" s="378">
        <f>API1993_AppendixC!L1304</f>
        <v>1.0711857599999999</v>
      </c>
      <c r="F1302" s="1">
        <f>API1993_AppendixC!M1304</f>
        <v>1</v>
      </c>
    </row>
    <row r="1303" spans="1:6">
      <c r="A1303" s="1">
        <v>9</v>
      </c>
      <c r="B1303" s="1" t="s">
        <v>103</v>
      </c>
      <c r="C1303" s="1" t="s">
        <v>104</v>
      </c>
      <c r="D1303" s="1" t="s">
        <v>35</v>
      </c>
      <c r="E1303" s="378">
        <f>API1993_AppendixC!L1305</f>
        <v>1.0711857599999999</v>
      </c>
      <c r="F1303" s="1">
        <f>API1993_AppendixC!M1305</f>
        <v>1</v>
      </c>
    </row>
    <row r="1304" spans="1:6">
      <c r="A1304" s="1">
        <v>9</v>
      </c>
      <c r="B1304" s="1" t="s">
        <v>103</v>
      </c>
      <c r="C1304" s="1" t="s">
        <v>104</v>
      </c>
      <c r="D1304" s="1" t="s">
        <v>35</v>
      </c>
      <c r="E1304" s="378">
        <f>API1993_AppendixC!L1306</f>
        <v>3.4065547620191199E-2</v>
      </c>
      <c r="F1304" s="1">
        <f>API1993_AppendixC!M1306</f>
        <v>0</v>
      </c>
    </row>
    <row r="1305" spans="1:6">
      <c r="A1305" s="1">
        <v>9</v>
      </c>
      <c r="B1305" s="1" t="s">
        <v>103</v>
      </c>
      <c r="C1305" s="1" t="s">
        <v>104</v>
      </c>
      <c r="D1305" s="1" t="s">
        <v>35</v>
      </c>
      <c r="E1305" s="378">
        <f>API1993_AppendixC!L1307</f>
        <v>3.4065547620191199E-2</v>
      </c>
      <c r="F1305" s="1">
        <f>API1993_AppendixC!M1307</f>
        <v>0</v>
      </c>
    </row>
    <row r="1306" spans="1:6">
      <c r="A1306" s="1">
        <v>9</v>
      </c>
      <c r="B1306" s="1" t="s">
        <v>103</v>
      </c>
      <c r="C1306" s="1" t="s">
        <v>104</v>
      </c>
      <c r="D1306" s="1" t="s">
        <v>35</v>
      </c>
      <c r="E1306" s="378">
        <f>API1993_AppendixC!L1308</f>
        <v>2.8241879821931187E-2</v>
      </c>
      <c r="F1306" s="1">
        <f>API1993_AppendixC!M1308</f>
        <v>0</v>
      </c>
    </row>
    <row r="1307" spans="1:6">
      <c r="A1307" s="1">
        <v>9</v>
      </c>
      <c r="B1307" s="1" t="s">
        <v>103</v>
      </c>
      <c r="C1307" s="1" t="s">
        <v>104</v>
      </c>
      <c r="D1307" s="1" t="s">
        <v>35</v>
      </c>
      <c r="E1307" s="378">
        <f>API1993_AppendixC!L1309</f>
        <v>2.1972632194998461E-2</v>
      </c>
      <c r="F1307" s="1">
        <f>API1993_AppendixC!M1309</f>
        <v>0</v>
      </c>
    </row>
    <row r="1308" spans="1:6">
      <c r="A1308" s="1">
        <v>9</v>
      </c>
      <c r="B1308" s="1" t="s">
        <v>103</v>
      </c>
      <c r="C1308" s="1" t="s">
        <v>104</v>
      </c>
      <c r="D1308" s="1" t="s">
        <v>35</v>
      </c>
      <c r="E1308" s="378">
        <f>API1993_AppendixC!L1310</f>
        <v>1.860318120352231E-2</v>
      </c>
      <c r="F1308" s="1">
        <f>API1993_AppendixC!M1310</f>
        <v>0</v>
      </c>
    </row>
    <row r="1309" spans="1:6">
      <c r="A1309" s="1">
        <v>9</v>
      </c>
      <c r="B1309" s="1" t="s">
        <v>103</v>
      </c>
      <c r="C1309" s="1" t="s">
        <v>104</v>
      </c>
      <c r="D1309" s="1" t="s">
        <v>35</v>
      </c>
      <c r="E1309" s="378">
        <f>API1993_AppendixC!L1311</f>
        <v>1.860318120352231E-2</v>
      </c>
      <c r="F1309" s="1">
        <f>API1993_AppendixC!M1311</f>
        <v>0</v>
      </c>
    </row>
    <row r="1310" spans="1:6">
      <c r="A1310" s="1">
        <v>9</v>
      </c>
      <c r="B1310" s="1" t="s">
        <v>103</v>
      </c>
      <c r="C1310" s="1" t="s">
        <v>104</v>
      </c>
      <c r="D1310" s="1" t="s">
        <v>35</v>
      </c>
      <c r="E1310" s="378">
        <f>API1993_AppendixC!L1312</f>
        <v>1.6839346129474186E-2</v>
      </c>
      <c r="F1310" s="1">
        <f>API1993_AppendixC!M1312</f>
        <v>0</v>
      </c>
    </row>
    <row r="1311" spans="1:6">
      <c r="A1311" s="1">
        <v>9</v>
      </c>
      <c r="B1311" s="1" t="s">
        <v>103</v>
      </c>
      <c r="C1311" s="1" t="s">
        <v>104</v>
      </c>
      <c r="D1311" s="1" t="s">
        <v>35</v>
      </c>
      <c r="E1311" s="378">
        <f>API1993_AppendixC!L1313</f>
        <v>1.5010076954182902E-2</v>
      </c>
      <c r="F1311" s="1">
        <f>API1993_AppendixC!M1313</f>
        <v>0</v>
      </c>
    </row>
    <row r="1312" spans="1:6">
      <c r="A1312" s="1">
        <v>9</v>
      </c>
      <c r="B1312" s="1" t="s">
        <v>103</v>
      </c>
      <c r="C1312" s="1" t="s">
        <v>104</v>
      </c>
      <c r="D1312" s="1" t="s">
        <v>35</v>
      </c>
      <c r="E1312" s="378">
        <f>API1993_AppendixC!L1314</f>
        <v>1.5010076954182902E-2</v>
      </c>
      <c r="F1312" s="1">
        <f>API1993_AppendixC!M1314</f>
        <v>0</v>
      </c>
    </row>
    <row r="1313" spans="1:6">
      <c r="A1313" s="1">
        <v>9</v>
      </c>
      <c r="B1313" s="1" t="s">
        <v>103</v>
      </c>
      <c r="C1313" s="1" t="s">
        <v>104</v>
      </c>
      <c r="D1313" s="1" t="s">
        <v>35</v>
      </c>
      <c r="E1313" s="378">
        <f>API1993_AppendixC!L1315</f>
        <v>1.5010076954182902E-2</v>
      </c>
      <c r="F1313" s="1">
        <f>API1993_AppendixC!M1315</f>
        <v>0</v>
      </c>
    </row>
    <row r="1314" spans="1:6">
      <c r="A1314" s="1">
        <v>9</v>
      </c>
      <c r="B1314" s="1" t="s">
        <v>103</v>
      </c>
      <c r="C1314" s="1" t="s">
        <v>104</v>
      </c>
      <c r="D1314" s="1" t="s">
        <v>35</v>
      </c>
      <c r="E1314" s="378">
        <f>API1993_AppendixC!L1316</f>
        <v>1.310127942049666E-2</v>
      </c>
      <c r="F1314" s="1">
        <f>API1993_AppendixC!M1316</f>
        <v>0</v>
      </c>
    </row>
    <row r="1315" spans="1:6">
      <c r="A1315" s="1">
        <v>9</v>
      </c>
      <c r="B1315" s="1" t="s">
        <v>103</v>
      </c>
      <c r="C1315" s="1" t="s">
        <v>104</v>
      </c>
      <c r="D1315" s="1" t="s">
        <v>35</v>
      </c>
      <c r="E1315" s="378">
        <f>API1993_AppendixC!L1317</f>
        <v>1.9907596956042226E-3</v>
      </c>
      <c r="F1315" s="1">
        <f>API1993_AppendixC!M1317</f>
        <v>0</v>
      </c>
    </row>
    <row r="1316" spans="1:6">
      <c r="A1316" s="1">
        <v>9</v>
      </c>
      <c r="B1316" s="1" t="s">
        <v>103</v>
      </c>
      <c r="C1316" s="1" t="s">
        <v>104</v>
      </c>
      <c r="D1316" s="1" t="s">
        <v>35</v>
      </c>
      <c r="E1316" s="378">
        <f>API1993_AppendixC!L1318</f>
        <v>1.9907596956042226E-3</v>
      </c>
      <c r="F1316" s="1">
        <f>API1993_AppendixC!M1318</f>
        <v>0</v>
      </c>
    </row>
    <row r="1317" spans="1:6">
      <c r="A1317" s="1">
        <v>9</v>
      </c>
      <c r="B1317" s="1" t="s">
        <v>103</v>
      </c>
      <c r="C1317" s="1" t="s">
        <v>104</v>
      </c>
      <c r="D1317" s="1" t="s">
        <v>35</v>
      </c>
      <c r="E1317" s="378">
        <f>API1993_AppendixC!L1319</f>
        <v>1.9907596956042226E-3</v>
      </c>
      <c r="F1317" s="1">
        <f>API1993_AppendixC!M1319</f>
        <v>0</v>
      </c>
    </row>
    <row r="1318" spans="1:6">
      <c r="A1318" s="1">
        <v>9</v>
      </c>
      <c r="B1318" s="1" t="s">
        <v>103</v>
      </c>
      <c r="C1318" s="1" t="s">
        <v>104</v>
      </c>
      <c r="D1318" s="1" t="s">
        <v>35</v>
      </c>
      <c r="E1318" s="378">
        <f>API1993_AppendixC!L1320</f>
        <v>1.6062551829924333E-3</v>
      </c>
      <c r="F1318" s="1">
        <f>API1993_AppendixC!M1320</f>
        <v>0</v>
      </c>
    </row>
    <row r="1319" spans="1:6">
      <c r="A1319" s="1">
        <v>9</v>
      </c>
      <c r="B1319" s="1" t="s">
        <v>103</v>
      </c>
      <c r="C1319" s="1" t="s">
        <v>104</v>
      </c>
      <c r="D1319" s="1" t="s">
        <v>35</v>
      </c>
      <c r="E1319" s="378">
        <f>API1993_AppendixC!L1321</f>
        <v>1.6062551829924333E-3</v>
      </c>
      <c r="F1319" s="1">
        <f>API1993_AppendixC!M1321</f>
        <v>0</v>
      </c>
    </row>
    <row r="1320" spans="1:6">
      <c r="A1320" s="1">
        <v>9</v>
      </c>
      <c r="B1320" s="1" t="s">
        <v>103</v>
      </c>
      <c r="C1320" s="1" t="s">
        <v>104</v>
      </c>
      <c r="D1320" s="1" t="s">
        <v>35</v>
      </c>
      <c r="E1320" s="378">
        <f>API1993_AppendixC!L1322</f>
        <v>1.6062551829924333E-3</v>
      </c>
      <c r="F1320" s="1">
        <f>API1993_AppendixC!M1322</f>
        <v>0</v>
      </c>
    </row>
    <row r="1321" spans="1:6">
      <c r="A1321" s="1">
        <v>9</v>
      </c>
      <c r="B1321" s="1" t="s">
        <v>103</v>
      </c>
      <c r="C1321" s="1" t="s">
        <v>104</v>
      </c>
      <c r="D1321" s="1" t="s">
        <v>35</v>
      </c>
      <c r="E1321" s="378">
        <f>API1993_AppendixC!L1323</f>
        <v>1.6062551829924333E-3</v>
      </c>
      <c r="F1321" s="1">
        <f>API1993_AppendixC!M1323</f>
        <v>0</v>
      </c>
    </row>
    <row r="1322" spans="1:6">
      <c r="A1322" s="1">
        <v>9</v>
      </c>
      <c r="B1322" s="1" t="s">
        <v>103</v>
      </c>
      <c r="C1322" s="1" t="s">
        <v>104</v>
      </c>
      <c r="D1322" s="1" t="s">
        <v>35</v>
      </c>
      <c r="E1322" s="378">
        <f>API1993_AppendixC!L1324</f>
        <v>1.1869992998431323E-3</v>
      </c>
      <c r="F1322" s="1">
        <f>API1993_AppendixC!M1324</f>
        <v>0</v>
      </c>
    </row>
    <row r="1323" spans="1:6">
      <c r="A1323" s="1">
        <v>9</v>
      </c>
      <c r="B1323" s="1" t="s">
        <v>103</v>
      </c>
      <c r="C1323" s="1" t="s">
        <v>104</v>
      </c>
      <c r="D1323" s="1" t="s">
        <v>35</v>
      </c>
      <c r="E1323" s="378">
        <f>API1993_AppendixC!L1325</f>
        <v>1.1869992998431323E-3</v>
      </c>
      <c r="F1323" s="1">
        <f>API1993_AppendixC!M1325</f>
        <v>0</v>
      </c>
    </row>
    <row r="1324" spans="1:6">
      <c r="A1324" s="1">
        <v>9</v>
      </c>
      <c r="B1324" s="1" t="s">
        <v>103</v>
      </c>
      <c r="C1324" s="1" t="s">
        <v>104</v>
      </c>
      <c r="D1324" s="1" t="s">
        <v>35</v>
      </c>
      <c r="E1324" s="378">
        <f>API1993_AppendixC!L1326</f>
        <v>1.1869992998431323E-3</v>
      </c>
      <c r="F1324" s="1">
        <f>API1993_AppendixC!M1326</f>
        <v>0</v>
      </c>
    </row>
    <row r="1325" spans="1:6">
      <c r="A1325" s="1">
        <v>9</v>
      </c>
      <c r="B1325" s="1" t="s">
        <v>103</v>
      </c>
      <c r="C1325" s="1" t="s">
        <v>104</v>
      </c>
      <c r="D1325" s="1" t="s">
        <v>35</v>
      </c>
      <c r="E1325" s="378">
        <f>API1993_AppendixC!L1327</f>
        <v>1.0049757747486589E-3</v>
      </c>
      <c r="F1325" s="1">
        <f>API1993_AppendixC!M1327</f>
        <v>0</v>
      </c>
    </row>
    <row r="1326" spans="1:6">
      <c r="A1326" s="1">
        <v>9</v>
      </c>
      <c r="B1326" s="1" t="s">
        <v>103</v>
      </c>
      <c r="C1326" s="1" t="s">
        <v>104</v>
      </c>
      <c r="D1326" s="1" t="s">
        <v>35</v>
      </c>
      <c r="E1326" s="378">
        <f>API1993_AppendixC!L1328</f>
        <v>7.0775359825659117E-4</v>
      </c>
      <c r="F1326" s="1">
        <f>API1993_AppendixC!M1328</f>
        <v>0</v>
      </c>
    </row>
    <row r="1327" spans="1:6">
      <c r="A1327" s="1">
        <v>9</v>
      </c>
      <c r="B1327" s="1" t="s">
        <v>103</v>
      </c>
      <c r="C1327" s="1" t="s">
        <v>104</v>
      </c>
      <c r="D1327" s="1" t="s">
        <v>35</v>
      </c>
      <c r="E1327" s="378">
        <f>API1993_AppendixC!L1329</f>
        <v>7.0775359825659117E-4</v>
      </c>
      <c r="F1327" s="1">
        <f>API1993_AppendixC!M1329</f>
        <v>0</v>
      </c>
    </row>
    <row r="1328" spans="1:6">
      <c r="A1328" s="1">
        <v>9</v>
      </c>
      <c r="B1328" s="1" t="s">
        <v>103</v>
      </c>
      <c r="C1328" s="1" t="s">
        <v>104</v>
      </c>
      <c r="D1328" s="1" t="s">
        <v>35</v>
      </c>
      <c r="E1328" s="378">
        <f>API1993_AppendixC!L1330</f>
        <v>5.9922126393256313E-4</v>
      </c>
      <c r="F1328" s="1">
        <f>API1993_AppendixC!M1330</f>
        <v>0</v>
      </c>
    </row>
    <row r="1329" spans="1:6">
      <c r="A1329" s="1">
        <v>9</v>
      </c>
      <c r="B1329" s="1" t="s">
        <v>103</v>
      </c>
      <c r="C1329" s="1" t="s">
        <v>104</v>
      </c>
      <c r="D1329" s="1" t="s">
        <v>35</v>
      </c>
      <c r="E1329" s="378">
        <f>API1993_AppendixC!L1331</f>
        <v>5.9922126393256313E-4</v>
      </c>
      <c r="F1329" s="1">
        <f>API1993_AppendixC!M1331</f>
        <v>0</v>
      </c>
    </row>
    <row r="1330" spans="1:6">
      <c r="A1330" s="1">
        <v>9</v>
      </c>
      <c r="B1330" s="1" t="s">
        <v>103</v>
      </c>
      <c r="C1330" s="1" t="s">
        <v>104</v>
      </c>
      <c r="D1330" s="1" t="s">
        <v>35</v>
      </c>
      <c r="E1330" s="378">
        <f>API1993_AppendixC!L1332</f>
        <v>3.5728833686437839E-4</v>
      </c>
      <c r="F1330" s="1">
        <f>API1993_AppendixC!M1332</f>
        <v>0</v>
      </c>
    </row>
    <row r="1331" spans="1:6">
      <c r="A1331" s="1">
        <v>9</v>
      </c>
      <c r="B1331" s="1" t="s">
        <v>103</v>
      </c>
      <c r="C1331" s="1" t="s">
        <v>104</v>
      </c>
      <c r="D1331" s="1" t="s">
        <v>10</v>
      </c>
      <c r="E1331" s="378">
        <f>API1993_AppendixC!L1333</f>
        <v>0.50241456000000007</v>
      </c>
      <c r="F1331" s="1">
        <f>API1993_AppendixC!M1333</f>
        <v>1</v>
      </c>
    </row>
    <row r="1332" spans="1:6">
      <c r="A1332" s="1">
        <v>9</v>
      </c>
      <c r="B1332" s="1" t="s">
        <v>103</v>
      </c>
      <c r="C1332" s="1" t="s">
        <v>104</v>
      </c>
      <c r="D1332" s="1" t="s">
        <v>10</v>
      </c>
      <c r="E1332" s="378">
        <f>API1993_AppendixC!L1334</f>
        <v>0.50241456000000007</v>
      </c>
      <c r="F1332" s="1">
        <f>API1993_AppendixC!M1334</f>
        <v>1</v>
      </c>
    </row>
    <row r="1333" spans="1:6">
      <c r="A1333" s="1">
        <v>9</v>
      </c>
      <c r="B1333" s="1" t="s">
        <v>103</v>
      </c>
      <c r="C1333" s="1" t="s">
        <v>104</v>
      </c>
      <c r="D1333" s="1" t="s">
        <v>10</v>
      </c>
      <c r="E1333" s="378">
        <f>API1993_AppendixC!L1335</f>
        <v>0.50241456000000007</v>
      </c>
      <c r="F1333" s="1">
        <f>API1993_AppendixC!M1335</f>
        <v>1</v>
      </c>
    </row>
    <row r="1334" spans="1:6">
      <c r="A1334" s="1">
        <v>9</v>
      </c>
      <c r="B1334" s="1" t="s">
        <v>103</v>
      </c>
      <c r="C1334" s="1" t="s">
        <v>104</v>
      </c>
      <c r="D1334" s="1" t="s">
        <v>10</v>
      </c>
      <c r="E1334" s="378">
        <f>API1993_AppendixC!L1336</f>
        <v>0.50241456000000007</v>
      </c>
      <c r="F1334" s="1">
        <f>API1993_AppendixC!M1336</f>
        <v>1</v>
      </c>
    </row>
    <row r="1335" spans="1:6">
      <c r="A1335" s="1">
        <v>9</v>
      </c>
      <c r="B1335" s="1" t="s">
        <v>103</v>
      </c>
      <c r="C1335" s="1" t="s">
        <v>104</v>
      </c>
      <c r="D1335" s="1" t="s">
        <v>10</v>
      </c>
      <c r="E1335" s="378">
        <f>API1993_AppendixC!L1337</f>
        <v>0.50241456000000007</v>
      </c>
      <c r="F1335" s="1">
        <f>API1993_AppendixC!M1337</f>
        <v>1</v>
      </c>
    </row>
    <row r="1336" spans="1:6">
      <c r="A1336" s="1">
        <v>9</v>
      </c>
      <c r="B1336" s="1" t="s">
        <v>103</v>
      </c>
      <c r="C1336" s="1" t="s">
        <v>104</v>
      </c>
      <c r="D1336" s="1" t="s">
        <v>10</v>
      </c>
      <c r="E1336" s="378">
        <f>API1993_AppendixC!L1338</f>
        <v>0.50241456000000007</v>
      </c>
      <c r="F1336" s="1">
        <f>API1993_AppendixC!M1338</f>
        <v>1</v>
      </c>
    </row>
    <row r="1337" spans="1:6">
      <c r="A1337" s="1">
        <v>9</v>
      </c>
      <c r="B1337" s="1" t="s">
        <v>103</v>
      </c>
      <c r="C1337" s="1" t="s">
        <v>104</v>
      </c>
      <c r="D1337" s="1" t="s">
        <v>10</v>
      </c>
      <c r="E1337" s="378">
        <f>API1993_AppendixC!L1339</f>
        <v>1.4475875085388959E-2</v>
      </c>
      <c r="F1337" s="1">
        <f>API1993_AppendixC!M1339</f>
        <v>0</v>
      </c>
    </row>
    <row r="1338" spans="1:6">
      <c r="A1338" s="1">
        <v>9</v>
      </c>
      <c r="B1338" s="1" t="s">
        <v>103</v>
      </c>
      <c r="C1338" s="1" t="s">
        <v>104</v>
      </c>
      <c r="D1338" s="1" t="s">
        <v>10</v>
      </c>
      <c r="E1338" s="378">
        <f>API1993_AppendixC!L1340</f>
        <v>1.2371437849293393E-2</v>
      </c>
      <c r="F1338" s="1">
        <f>API1993_AppendixC!M1340</f>
        <v>0</v>
      </c>
    </row>
    <row r="1339" spans="1:6">
      <c r="A1339" s="1">
        <v>9</v>
      </c>
      <c r="B1339" s="1" t="s">
        <v>103</v>
      </c>
      <c r="C1339" s="1" t="s">
        <v>104</v>
      </c>
      <c r="D1339" s="1" t="s">
        <v>10</v>
      </c>
      <c r="E1339" s="378">
        <f>API1993_AppendixC!L1341</f>
        <v>1.2371437849293393E-2</v>
      </c>
      <c r="F1339" s="1">
        <f>API1993_AppendixC!M1341</f>
        <v>0</v>
      </c>
    </row>
    <row r="1340" spans="1:6">
      <c r="A1340" s="1">
        <v>9</v>
      </c>
      <c r="B1340" s="1" t="s">
        <v>103</v>
      </c>
      <c r="C1340" s="1" t="s">
        <v>104</v>
      </c>
      <c r="D1340" s="1" t="s">
        <v>10</v>
      </c>
      <c r="E1340" s="378">
        <f>API1993_AppendixC!L1342</f>
        <v>2.4457957032583801E-3</v>
      </c>
      <c r="F1340" s="1">
        <f>API1993_AppendixC!M1342</f>
        <v>0</v>
      </c>
    </row>
    <row r="1341" spans="1:6">
      <c r="A1341" s="1">
        <v>9</v>
      </c>
      <c r="B1341" s="1" t="s">
        <v>103</v>
      </c>
      <c r="C1341" s="1" t="s">
        <v>104</v>
      </c>
      <c r="D1341" s="1" t="s">
        <v>10</v>
      </c>
      <c r="E1341" s="378">
        <f>API1993_AppendixC!L1343</f>
        <v>1.226134719488818E-3</v>
      </c>
      <c r="F1341" s="1">
        <f>API1993_AppendixC!M1343</f>
        <v>0</v>
      </c>
    </row>
    <row r="1342" spans="1:6">
      <c r="A1342" s="1">
        <v>9</v>
      </c>
      <c r="B1342" s="1" t="s">
        <v>103</v>
      </c>
      <c r="C1342" s="1" t="s">
        <v>104</v>
      </c>
      <c r="D1342" s="1" t="s">
        <v>106</v>
      </c>
      <c r="E1342" s="378">
        <f>API1993_AppendixC!L1344</f>
        <v>1.2196982399999998</v>
      </c>
      <c r="F1342" s="1">
        <f>API1993_AppendixC!M1344</f>
        <v>1</v>
      </c>
    </row>
    <row r="1343" spans="1:6">
      <c r="A1343" s="1">
        <v>9</v>
      </c>
      <c r="B1343" s="1" t="s">
        <v>103</v>
      </c>
      <c r="C1343" s="1" t="s">
        <v>104</v>
      </c>
      <c r="D1343" s="1" t="s">
        <v>106</v>
      </c>
      <c r="E1343" s="378">
        <f>API1993_AppendixC!L1345</f>
        <v>1.2196982399999998</v>
      </c>
      <c r="F1343" s="1">
        <f>API1993_AppendixC!M1345</f>
        <v>1</v>
      </c>
    </row>
    <row r="1344" spans="1:6">
      <c r="A1344" s="1">
        <v>9</v>
      </c>
      <c r="B1344" s="1" t="s">
        <v>103</v>
      </c>
      <c r="C1344" s="1" t="s">
        <v>104</v>
      </c>
      <c r="D1344" s="1" t="s">
        <v>106</v>
      </c>
      <c r="E1344" s="378">
        <f>API1993_AppendixC!L1346</f>
        <v>1.2196982399999998</v>
      </c>
      <c r="F1344" s="1">
        <f>API1993_AppendixC!M1346</f>
        <v>1</v>
      </c>
    </row>
    <row r="1345" spans="1:6">
      <c r="A1345" s="1">
        <v>9</v>
      </c>
      <c r="B1345" s="1" t="s">
        <v>103</v>
      </c>
      <c r="C1345" s="1" t="s">
        <v>104</v>
      </c>
      <c r="D1345" s="1" t="s">
        <v>106</v>
      </c>
      <c r="E1345" s="378">
        <f>API1993_AppendixC!L1347</f>
        <v>1.9401137005096811E-2</v>
      </c>
      <c r="F1345" s="1">
        <f>API1993_AppendixC!M1347</f>
        <v>0</v>
      </c>
    </row>
    <row r="1346" spans="1:6">
      <c r="A1346" s="1">
        <v>9</v>
      </c>
      <c r="B1346" s="1" t="s">
        <v>103</v>
      </c>
      <c r="C1346" s="1" t="s">
        <v>104</v>
      </c>
      <c r="D1346" s="1" t="s">
        <v>106</v>
      </c>
      <c r="E1346" s="378">
        <f>API1993_AppendixC!L1348</f>
        <v>4.9983559736136475E-3</v>
      </c>
      <c r="F1346" s="1">
        <f>API1993_AppendixC!M1348</f>
        <v>0</v>
      </c>
    </row>
    <row r="1347" spans="1:6">
      <c r="A1347" s="1">
        <v>9</v>
      </c>
      <c r="B1347" s="1" t="s">
        <v>103</v>
      </c>
      <c r="C1347" s="1" t="s">
        <v>104</v>
      </c>
      <c r="D1347" s="1" t="s">
        <v>106</v>
      </c>
      <c r="E1347" s="378">
        <f>API1993_AppendixC!L1349</f>
        <v>4.2192792195886765E-3</v>
      </c>
      <c r="F1347" s="1">
        <f>API1993_AppendixC!M1349</f>
        <v>0</v>
      </c>
    </row>
    <row r="1348" spans="1:6">
      <c r="A1348" s="1">
        <v>9</v>
      </c>
      <c r="B1348" s="1" t="s">
        <v>103</v>
      </c>
      <c r="C1348" s="1" t="s">
        <v>104</v>
      </c>
      <c r="D1348" s="1" t="s">
        <v>18</v>
      </c>
      <c r="E1348" s="378">
        <f>API1993_AppendixC!L1350</f>
        <v>4.9983559736136475E-3</v>
      </c>
      <c r="F1348" s="1">
        <f>API1993_AppendixC!M1350</f>
        <v>0</v>
      </c>
    </row>
    <row r="1349" spans="1:6">
      <c r="A1349" s="1">
        <v>9</v>
      </c>
      <c r="B1349" s="1" t="s">
        <v>103</v>
      </c>
      <c r="C1349" s="1" t="s">
        <v>104</v>
      </c>
      <c r="D1349" s="1" t="s">
        <v>18</v>
      </c>
      <c r="E1349" s="378">
        <f>API1993_AppendixC!L1351</f>
        <v>4.9983559736136475E-3</v>
      </c>
      <c r="F1349" s="1">
        <f>API1993_AppendixC!M1351</f>
        <v>0</v>
      </c>
    </row>
    <row r="1350" spans="1:6">
      <c r="A1350" s="1">
        <v>9</v>
      </c>
      <c r="B1350" s="1" t="s">
        <v>103</v>
      </c>
      <c r="C1350" s="1" t="s">
        <v>104</v>
      </c>
      <c r="D1350" s="1" t="s">
        <v>18</v>
      </c>
      <c r="E1350" s="378">
        <f>API1993_AppendixC!L1352</f>
        <v>2.2090922275668319E-3</v>
      </c>
      <c r="F1350" s="1">
        <f>API1993_AppendixC!M1352</f>
        <v>0</v>
      </c>
    </row>
    <row r="1351" spans="1:6">
      <c r="A1351" s="1">
        <v>9</v>
      </c>
      <c r="B1351" s="1" t="s">
        <v>103</v>
      </c>
      <c r="C1351" s="1" t="s">
        <v>104</v>
      </c>
      <c r="D1351" s="1" t="s">
        <v>105</v>
      </c>
      <c r="E1351" s="378">
        <f>API1993_AppendixC!L1353</f>
        <v>5.7326962517820267E-4</v>
      </c>
      <c r="F1351" s="1">
        <f>API1993_AppendixC!M1353</f>
        <v>0</v>
      </c>
    </row>
    <row r="1352" spans="1:6">
      <c r="A1352" s="1">
        <v>9</v>
      </c>
      <c r="B1352" s="1" t="s">
        <v>103</v>
      </c>
      <c r="C1352" s="1" t="s">
        <v>104</v>
      </c>
      <c r="D1352" s="1" t="s">
        <v>105</v>
      </c>
      <c r="E1352" s="378">
        <f>API1993_AppendixC!L1354</f>
        <v>5.7326962517820267E-4</v>
      </c>
      <c r="F1352" s="1">
        <f>API1993_AppendixC!M1354</f>
        <v>0</v>
      </c>
    </row>
    <row r="1353" spans="1:6">
      <c r="A1353" s="1">
        <v>9</v>
      </c>
      <c r="B1353" s="1" t="s">
        <v>103</v>
      </c>
      <c r="C1353" s="1" t="s">
        <v>104</v>
      </c>
      <c r="D1353" s="1" t="s">
        <v>105</v>
      </c>
      <c r="E1353" s="378">
        <f>API1993_AppendixC!L1355</f>
        <v>5.1186217861813241E-4</v>
      </c>
      <c r="F1353" s="1">
        <f>API1993_AppendixC!M1355</f>
        <v>0</v>
      </c>
    </row>
    <row r="1354" spans="1:6">
      <c r="A1354" s="1">
        <v>9</v>
      </c>
      <c r="B1354" s="1" t="s">
        <v>103</v>
      </c>
      <c r="C1354" s="1" t="s">
        <v>104</v>
      </c>
      <c r="D1354" s="1" t="s">
        <v>105</v>
      </c>
      <c r="E1354" s="378">
        <f>API1993_AppendixC!L1356</f>
        <v>4.4766673574982298E-4</v>
      </c>
      <c r="F1354" s="1">
        <f>API1993_AppendixC!M1356</f>
        <v>0</v>
      </c>
    </row>
    <row r="1355" spans="1:6">
      <c r="A1355" s="1">
        <v>9</v>
      </c>
      <c r="B1355" s="1" t="s">
        <v>103</v>
      </c>
      <c r="C1355" s="1" t="s">
        <v>104</v>
      </c>
      <c r="D1355" s="1" t="s">
        <v>105</v>
      </c>
      <c r="E1355" s="378">
        <f>API1993_AppendixC!L1357</f>
        <v>4.4766673574982298E-4</v>
      </c>
      <c r="F1355" s="1">
        <f>API1993_AppendixC!M1357</f>
        <v>0</v>
      </c>
    </row>
    <row r="1356" spans="1:6">
      <c r="A1356" s="1">
        <v>9</v>
      </c>
      <c r="B1356" s="1" t="s">
        <v>103</v>
      </c>
      <c r="C1356" s="1" t="s">
        <v>104</v>
      </c>
      <c r="D1356" s="1" t="s">
        <v>105</v>
      </c>
      <c r="E1356" s="378">
        <f>API1993_AppendixC!L1358</f>
        <v>4.4766673574982298E-4</v>
      </c>
      <c r="F1356" s="1">
        <f>API1993_AppendixC!M1358</f>
        <v>0</v>
      </c>
    </row>
    <row r="1357" spans="1:6">
      <c r="A1357" s="1">
        <v>9</v>
      </c>
      <c r="B1357" s="1" t="s">
        <v>103</v>
      </c>
      <c r="C1357" s="1" t="s">
        <v>104</v>
      </c>
      <c r="D1357" s="1" t="s">
        <v>105</v>
      </c>
      <c r="E1357" s="378">
        <f>API1993_AppendixC!L1359</f>
        <v>4.4766673574982298E-4</v>
      </c>
      <c r="F1357" s="1">
        <f>API1993_AppendixC!M1359</f>
        <v>0</v>
      </c>
    </row>
    <row r="1358" spans="1:6">
      <c r="A1358" s="1">
        <v>9</v>
      </c>
      <c r="B1358" s="1" t="s">
        <v>103</v>
      </c>
      <c r="C1358" s="1" t="s">
        <v>104</v>
      </c>
      <c r="D1358" s="1" t="s">
        <v>105</v>
      </c>
      <c r="E1358" s="378">
        <f>API1993_AppendixC!L1360</f>
        <v>3.0753602310845001E-4</v>
      </c>
      <c r="F1358" s="1">
        <f>API1993_AppendixC!M1360</f>
        <v>0</v>
      </c>
    </row>
    <row r="1359" spans="1:6">
      <c r="A1359" s="1">
        <v>9</v>
      </c>
      <c r="B1359" s="1" t="s">
        <v>103</v>
      </c>
      <c r="C1359" s="1" t="s">
        <v>104</v>
      </c>
      <c r="D1359" s="1" t="s">
        <v>105</v>
      </c>
      <c r="E1359" s="378">
        <f>API1993_AppendixC!L1361</f>
        <v>3.0753602310845001E-4</v>
      </c>
      <c r="F1359" s="1">
        <f>API1993_AppendixC!M1361</f>
        <v>0</v>
      </c>
    </row>
    <row r="1360" spans="1:6">
      <c r="A1360" s="1">
        <v>9</v>
      </c>
      <c r="B1360" s="1" t="s">
        <v>103</v>
      </c>
      <c r="C1360" s="1" t="s">
        <v>104</v>
      </c>
      <c r="D1360" s="1" t="s">
        <v>105</v>
      </c>
      <c r="E1360" s="378">
        <f>API1993_AppendixC!L1362</f>
        <v>3.0753602310845001E-4</v>
      </c>
      <c r="F1360" s="1">
        <f>API1993_AppendixC!M1362</f>
        <v>0</v>
      </c>
    </row>
    <row r="1361" spans="1:6">
      <c r="A1361" s="1">
        <v>9</v>
      </c>
      <c r="B1361" s="1" t="s">
        <v>103</v>
      </c>
      <c r="C1361" s="1" t="s">
        <v>104</v>
      </c>
      <c r="D1361" s="1" t="s">
        <v>105</v>
      </c>
      <c r="E1361" s="378">
        <f>API1993_AppendixC!L1363</f>
        <v>3.0753602310845001E-4</v>
      </c>
      <c r="F1361" s="1">
        <f>API1993_AppendixC!M1363</f>
        <v>0</v>
      </c>
    </row>
    <row r="1362" spans="1:6">
      <c r="A1362" s="1">
        <v>9</v>
      </c>
      <c r="B1362" s="1" t="s">
        <v>103</v>
      </c>
      <c r="C1362" s="1" t="s">
        <v>104</v>
      </c>
      <c r="D1362" s="1" t="s">
        <v>105</v>
      </c>
      <c r="E1362" s="378">
        <f>API1993_AppendixC!L1364</f>
        <v>2.6896624392549887E-4</v>
      </c>
      <c r="F1362" s="1">
        <f>API1993_AppendixC!M1364</f>
        <v>0</v>
      </c>
    </row>
    <row r="1363" spans="1:6">
      <c r="A1363" s="1">
        <v>9</v>
      </c>
      <c r="B1363" s="1" t="s">
        <v>103</v>
      </c>
      <c r="C1363" s="1" t="s">
        <v>104</v>
      </c>
      <c r="D1363" s="1" t="s">
        <v>105</v>
      </c>
      <c r="E1363" s="378">
        <f>API1993_AppendixC!L1365</f>
        <v>2.2828055439632171E-4</v>
      </c>
      <c r="F1363" s="1">
        <f>API1993_AppendixC!M1365</f>
        <v>0</v>
      </c>
    </row>
    <row r="1364" spans="1:6">
      <c r="A1364" s="1">
        <v>9</v>
      </c>
      <c r="B1364" s="1" t="s">
        <v>103</v>
      </c>
      <c r="C1364" s="1" t="s">
        <v>104</v>
      </c>
      <c r="D1364" s="1" t="s">
        <v>105</v>
      </c>
      <c r="E1364" s="378">
        <f>API1993_AppendixC!L1366</f>
        <v>2.2828055439632171E-4</v>
      </c>
      <c r="F1364" s="1">
        <f>API1993_AppendixC!M1366</f>
        <v>0</v>
      </c>
    </row>
    <row r="1365" spans="1:6">
      <c r="A1365" s="1">
        <v>9</v>
      </c>
      <c r="B1365" s="1" t="s">
        <v>103</v>
      </c>
      <c r="C1365" s="1" t="s">
        <v>104</v>
      </c>
      <c r="D1365" s="1" t="s">
        <v>105</v>
      </c>
      <c r="E1365" s="378">
        <f>API1993_AppendixC!L1367</f>
        <v>2.2828055439632171E-4</v>
      </c>
      <c r="F1365" s="1">
        <f>API1993_AppendixC!M1367</f>
        <v>0</v>
      </c>
    </row>
    <row r="1366" spans="1:6">
      <c r="A1366" s="1">
        <v>9</v>
      </c>
      <c r="B1366" s="1" t="s">
        <v>103</v>
      </c>
      <c r="C1366" s="1" t="s">
        <v>104</v>
      </c>
      <c r="D1366" s="1" t="s">
        <v>105</v>
      </c>
      <c r="E1366" s="378">
        <f>API1993_AppendixC!L1368</f>
        <v>2.2828055439632171E-4</v>
      </c>
      <c r="F1366" s="1">
        <f>API1993_AppendixC!M1368</f>
        <v>0</v>
      </c>
    </row>
    <row r="1367" spans="1:6">
      <c r="A1367" s="1">
        <v>9</v>
      </c>
      <c r="B1367" s="1" t="s">
        <v>103</v>
      </c>
      <c r="C1367" s="1" t="s">
        <v>104</v>
      </c>
      <c r="D1367" s="1" t="s">
        <v>105</v>
      </c>
      <c r="E1367" s="378">
        <f>API1993_AppendixC!L1369</f>
        <v>1.8477318594761812E-4</v>
      </c>
      <c r="F1367" s="1">
        <f>API1993_AppendixC!M1369</f>
        <v>0</v>
      </c>
    </row>
    <row r="1368" spans="1:6">
      <c r="A1368" s="1">
        <v>9</v>
      </c>
      <c r="B1368" s="1" t="s">
        <v>103</v>
      </c>
      <c r="C1368" s="1" t="s">
        <v>104</v>
      </c>
      <c r="D1368" s="1" t="s">
        <v>105</v>
      </c>
      <c r="E1368" s="378">
        <f>API1993_AppendixC!L1370</f>
        <v>1.3715507178429774E-4</v>
      </c>
      <c r="F1368" s="1">
        <f>API1993_AppendixC!M1370</f>
        <v>0</v>
      </c>
    </row>
    <row r="1369" spans="1:6">
      <c r="A1369" s="1">
        <v>9</v>
      </c>
      <c r="B1369" s="1" t="s">
        <v>103</v>
      </c>
      <c r="C1369" s="1" t="s">
        <v>104</v>
      </c>
      <c r="D1369" s="1" t="s">
        <v>35</v>
      </c>
      <c r="E1369" s="378">
        <f>API1993_AppendixC!L1371</f>
        <v>1.0711857599999999</v>
      </c>
      <c r="F1369" s="1">
        <f>API1993_AppendixC!M1371</f>
        <v>1</v>
      </c>
    </row>
    <row r="1370" spans="1:6">
      <c r="A1370" s="1">
        <v>9</v>
      </c>
      <c r="B1370" s="1" t="s">
        <v>103</v>
      </c>
      <c r="C1370" s="1" t="s">
        <v>104</v>
      </c>
      <c r="D1370" s="1" t="s">
        <v>35</v>
      </c>
      <c r="E1370" s="378">
        <f>API1993_AppendixC!L1372</f>
        <v>1.0711857599999999</v>
      </c>
      <c r="F1370" s="1">
        <f>API1993_AppendixC!M1372</f>
        <v>1</v>
      </c>
    </row>
    <row r="1371" spans="1:6">
      <c r="A1371" s="1">
        <v>9</v>
      </c>
      <c r="B1371" s="1" t="s">
        <v>103</v>
      </c>
      <c r="C1371" s="1" t="s">
        <v>104</v>
      </c>
      <c r="D1371" s="1" t="s">
        <v>35</v>
      </c>
      <c r="E1371" s="378">
        <f>API1993_AppendixC!L1373</f>
        <v>1.0711857599999999</v>
      </c>
      <c r="F1371" s="1">
        <f>API1993_AppendixC!M1373</f>
        <v>1</v>
      </c>
    </row>
    <row r="1372" spans="1:6">
      <c r="A1372" s="1">
        <v>9</v>
      </c>
      <c r="B1372" s="1" t="s">
        <v>103</v>
      </c>
      <c r="C1372" s="1" t="s">
        <v>104</v>
      </c>
      <c r="D1372" s="1" t="s">
        <v>35</v>
      </c>
      <c r="E1372" s="378">
        <f>API1993_AppendixC!L1374</f>
        <v>1.0711857599999999</v>
      </c>
      <c r="F1372" s="1">
        <f>API1993_AppendixC!M1374</f>
        <v>1</v>
      </c>
    </row>
    <row r="1373" spans="1:6">
      <c r="A1373" s="1">
        <v>9</v>
      </c>
      <c r="B1373" s="1" t="s">
        <v>103</v>
      </c>
      <c r="C1373" s="1" t="s">
        <v>104</v>
      </c>
      <c r="D1373" s="1" t="s">
        <v>35</v>
      </c>
      <c r="E1373" s="378">
        <f>API1993_AppendixC!L1375</f>
        <v>1.0711857599999999</v>
      </c>
      <c r="F1373" s="1">
        <f>API1993_AppendixC!M1375</f>
        <v>1</v>
      </c>
    </row>
    <row r="1374" spans="1:6">
      <c r="A1374" s="1">
        <v>9</v>
      </c>
      <c r="B1374" s="1" t="s">
        <v>103</v>
      </c>
      <c r="C1374" s="1" t="s">
        <v>104</v>
      </c>
      <c r="D1374" s="1" t="s">
        <v>35</v>
      </c>
      <c r="E1374" s="378">
        <f>API1993_AppendixC!L1376</f>
        <v>1.0711857599999999</v>
      </c>
      <c r="F1374" s="1">
        <f>API1993_AppendixC!M1376</f>
        <v>1</v>
      </c>
    </row>
    <row r="1375" spans="1:6">
      <c r="A1375" s="1">
        <v>9</v>
      </c>
      <c r="B1375" s="1" t="s">
        <v>103</v>
      </c>
      <c r="C1375" s="1" t="s">
        <v>104</v>
      </c>
      <c r="D1375" s="1" t="s">
        <v>35</v>
      </c>
      <c r="E1375" s="378">
        <f>API1993_AppendixC!L1377</f>
        <v>1.0711857599999999</v>
      </c>
      <c r="F1375" s="1">
        <f>API1993_AppendixC!M1377</f>
        <v>1</v>
      </c>
    </row>
    <row r="1376" spans="1:6">
      <c r="A1376" s="1">
        <v>9</v>
      </c>
      <c r="B1376" s="1" t="s">
        <v>103</v>
      </c>
      <c r="C1376" s="1" t="s">
        <v>104</v>
      </c>
      <c r="D1376" s="1" t="s">
        <v>35</v>
      </c>
      <c r="E1376" s="378">
        <f>API1993_AppendixC!L1378</f>
        <v>1.0711857599999999</v>
      </c>
      <c r="F1376" s="1">
        <f>API1993_AppendixC!M1378</f>
        <v>1</v>
      </c>
    </row>
    <row r="1377" spans="1:6">
      <c r="A1377" s="1">
        <v>9</v>
      </c>
      <c r="B1377" s="1" t="s">
        <v>103</v>
      </c>
      <c r="C1377" s="1" t="s">
        <v>104</v>
      </c>
      <c r="D1377" s="1" t="s">
        <v>35</v>
      </c>
      <c r="E1377" s="378">
        <f>API1993_AppendixC!L1379</f>
        <v>1.0711857599999999</v>
      </c>
      <c r="F1377" s="1">
        <f>API1993_AppendixC!M1379</f>
        <v>1</v>
      </c>
    </row>
    <row r="1378" spans="1:6">
      <c r="A1378" s="1">
        <v>9</v>
      </c>
      <c r="B1378" s="1" t="s">
        <v>103</v>
      </c>
      <c r="C1378" s="1" t="s">
        <v>104</v>
      </c>
      <c r="D1378" s="1" t="s">
        <v>35</v>
      </c>
      <c r="E1378" s="378">
        <f>API1993_AppendixC!L1380</f>
        <v>1.0711857599999999</v>
      </c>
      <c r="F1378" s="1">
        <f>API1993_AppendixC!M1380</f>
        <v>1</v>
      </c>
    </row>
    <row r="1379" spans="1:6">
      <c r="A1379" s="1">
        <v>9</v>
      </c>
      <c r="B1379" s="1" t="s">
        <v>103</v>
      </c>
      <c r="C1379" s="1" t="s">
        <v>104</v>
      </c>
      <c r="D1379" s="1" t="s">
        <v>35</v>
      </c>
      <c r="E1379" s="378">
        <f>API1993_AppendixC!L1381</f>
        <v>1.0711857599999999</v>
      </c>
      <c r="F1379" s="1">
        <f>API1993_AppendixC!M1381</f>
        <v>1</v>
      </c>
    </row>
    <row r="1380" spans="1:6">
      <c r="A1380" s="1">
        <v>9</v>
      </c>
      <c r="B1380" s="1" t="s">
        <v>103</v>
      </c>
      <c r="C1380" s="1" t="s">
        <v>104</v>
      </c>
      <c r="D1380" s="1" t="s">
        <v>35</v>
      </c>
      <c r="E1380" s="378">
        <f>API1993_AppendixC!L1382</f>
        <v>1.0711857599999999</v>
      </c>
      <c r="F1380" s="1">
        <f>API1993_AppendixC!M1382</f>
        <v>1</v>
      </c>
    </row>
    <row r="1381" spans="1:6">
      <c r="A1381" s="1">
        <v>9</v>
      </c>
      <c r="B1381" s="1" t="s">
        <v>103</v>
      </c>
      <c r="C1381" s="1" t="s">
        <v>104</v>
      </c>
      <c r="D1381" s="1" t="s">
        <v>35</v>
      </c>
      <c r="E1381" s="378">
        <f>API1993_AppendixC!L1383</f>
        <v>1.0711857599999999</v>
      </c>
      <c r="F1381" s="1">
        <f>API1993_AppendixC!M1383</f>
        <v>1</v>
      </c>
    </row>
    <row r="1382" spans="1:6">
      <c r="A1382" s="1">
        <v>9</v>
      </c>
      <c r="B1382" s="1" t="s">
        <v>103</v>
      </c>
      <c r="C1382" s="1" t="s">
        <v>104</v>
      </c>
      <c r="D1382" s="1" t="s">
        <v>35</v>
      </c>
      <c r="E1382" s="378">
        <f>API1993_AppendixC!L1384</f>
        <v>1.0711857599999999</v>
      </c>
      <c r="F1382" s="1">
        <f>API1993_AppendixC!M1384</f>
        <v>1</v>
      </c>
    </row>
    <row r="1383" spans="1:6">
      <c r="A1383" s="1">
        <v>9</v>
      </c>
      <c r="B1383" s="1" t="s">
        <v>103</v>
      </c>
      <c r="C1383" s="1" t="s">
        <v>104</v>
      </c>
      <c r="D1383" s="1" t="s">
        <v>35</v>
      </c>
      <c r="E1383" s="378">
        <f>API1993_AppendixC!L1385</f>
        <v>1.0711857599999999</v>
      </c>
      <c r="F1383" s="1">
        <f>API1993_AppendixC!M1385</f>
        <v>1</v>
      </c>
    </row>
    <row r="1384" spans="1:6">
      <c r="A1384" s="1">
        <v>9</v>
      </c>
      <c r="B1384" s="1" t="s">
        <v>103</v>
      </c>
      <c r="C1384" s="1" t="s">
        <v>104</v>
      </c>
      <c r="D1384" s="1" t="s">
        <v>35</v>
      </c>
      <c r="E1384" s="378">
        <f>API1993_AppendixC!L1386</f>
        <v>1.0711857599999999</v>
      </c>
      <c r="F1384" s="1">
        <f>API1993_AppendixC!M1386</f>
        <v>1</v>
      </c>
    </row>
    <row r="1385" spans="1:6">
      <c r="A1385" s="1">
        <v>9</v>
      </c>
      <c r="B1385" s="1" t="s">
        <v>103</v>
      </c>
      <c r="C1385" s="1" t="s">
        <v>104</v>
      </c>
      <c r="D1385" s="1" t="s">
        <v>35</v>
      </c>
      <c r="E1385" s="378">
        <f>API1993_AppendixC!L1387</f>
        <v>1.0711857599999999</v>
      </c>
      <c r="F1385" s="1">
        <f>API1993_AppendixC!M1387</f>
        <v>1</v>
      </c>
    </row>
    <row r="1386" spans="1:6">
      <c r="A1386" s="1">
        <v>9</v>
      </c>
      <c r="B1386" s="1" t="s">
        <v>103</v>
      </c>
      <c r="C1386" s="1" t="s">
        <v>104</v>
      </c>
      <c r="D1386" s="1" t="s">
        <v>35</v>
      </c>
      <c r="E1386" s="378">
        <f>API1993_AppendixC!L1388</f>
        <v>1.0711857599999999</v>
      </c>
      <c r="F1386" s="1">
        <f>API1993_AppendixC!M1388</f>
        <v>1</v>
      </c>
    </row>
    <row r="1387" spans="1:6">
      <c r="A1387" s="1">
        <v>10</v>
      </c>
      <c r="B1387" s="1" t="s">
        <v>103</v>
      </c>
      <c r="C1387" s="1" t="s">
        <v>104</v>
      </c>
      <c r="D1387" s="1" t="s">
        <v>105</v>
      </c>
      <c r="E1387" s="378">
        <f>API1993_AppendixC!L1389</f>
        <v>9.0760314892994395E-3</v>
      </c>
      <c r="F1387" s="1">
        <f>API1993_AppendixC!M1389</f>
        <v>0</v>
      </c>
    </row>
    <row r="1388" spans="1:6">
      <c r="A1388" s="1">
        <v>10</v>
      </c>
      <c r="B1388" s="1" t="s">
        <v>103</v>
      </c>
      <c r="C1388" s="1" t="s">
        <v>104</v>
      </c>
      <c r="D1388" s="1" t="s">
        <v>105</v>
      </c>
      <c r="E1388" s="378">
        <f>API1993_AppendixC!L1390</f>
        <v>9.0760314892994395E-3</v>
      </c>
      <c r="F1388" s="1">
        <f>API1993_AppendixC!M1390</f>
        <v>0</v>
      </c>
    </row>
    <row r="1389" spans="1:6">
      <c r="A1389" s="1">
        <v>10</v>
      </c>
      <c r="B1389" s="1" t="s">
        <v>103</v>
      </c>
      <c r="C1389" s="1" t="s">
        <v>104</v>
      </c>
      <c r="D1389" s="1" t="s">
        <v>105</v>
      </c>
      <c r="E1389" s="378">
        <f>API1993_AppendixC!L1391</f>
        <v>7.9377566073473415E-3</v>
      </c>
      <c r="F1389" s="1">
        <f>API1993_AppendixC!M1391</f>
        <v>0</v>
      </c>
    </row>
    <row r="1390" spans="1:6">
      <c r="A1390" s="1">
        <v>10</v>
      </c>
      <c r="B1390" s="1" t="s">
        <v>103</v>
      </c>
      <c r="C1390" s="1" t="s">
        <v>104</v>
      </c>
      <c r="D1390" s="1" t="s">
        <v>105</v>
      </c>
      <c r="E1390" s="378">
        <f>API1993_AppendixC!L1392</f>
        <v>6.7370367840294239E-3</v>
      </c>
      <c r="F1390" s="1">
        <f>API1993_AppendixC!M1392</f>
        <v>0</v>
      </c>
    </row>
    <row r="1391" spans="1:6">
      <c r="A1391" s="1">
        <v>10</v>
      </c>
      <c r="B1391" s="1" t="s">
        <v>103</v>
      </c>
      <c r="C1391" s="1" t="s">
        <v>104</v>
      </c>
      <c r="D1391" s="1" t="s">
        <v>105</v>
      </c>
      <c r="E1391" s="378">
        <f>API1993_AppendixC!L1393</f>
        <v>6.7370367840294239E-3</v>
      </c>
      <c r="F1391" s="1">
        <f>API1993_AppendixC!M1393</f>
        <v>0</v>
      </c>
    </row>
    <row r="1392" spans="1:6">
      <c r="A1392" s="1">
        <v>10</v>
      </c>
      <c r="B1392" s="1" t="s">
        <v>103</v>
      </c>
      <c r="C1392" s="1" t="s">
        <v>104</v>
      </c>
      <c r="D1392" s="1" t="s">
        <v>105</v>
      </c>
      <c r="E1392" s="378">
        <f>API1993_AppendixC!L1394</f>
        <v>6.7370367840294239E-3</v>
      </c>
      <c r="F1392" s="1">
        <f>API1993_AppendixC!M1394</f>
        <v>0</v>
      </c>
    </row>
    <row r="1393" spans="1:6">
      <c r="A1393" s="1">
        <v>10</v>
      </c>
      <c r="B1393" s="1" t="s">
        <v>103</v>
      </c>
      <c r="C1393" s="1" t="s">
        <v>104</v>
      </c>
      <c r="D1393" s="1" t="s">
        <v>105</v>
      </c>
      <c r="E1393" s="378">
        <f>API1993_AppendixC!L1395</f>
        <v>6.7370367840294239E-3</v>
      </c>
      <c r="F1393" s="1">
        <f>API1993_AppendixC!M1395</f>
        <v>0</v>
      </c>
    </row>
    <row r="1394" spans="1:6">
      <c r="A1394" s="1">
        <v>10</v>
      </c>
      <c r="B1394" s="1" t="s">
        <v>103</v>
      </c>
      <c r="C1394" s="1" t="s">
        <v>104</v>
      </c>
      <c r="D1394" s="1" t="s">
        <v>105</v>
      </c>
      <c r="E1394" s="378">
        <f>API1993_AppendixC!L1396</f>
        <v>6.7370367840294239E-3</v>
      </c>
      <c r="F1394" s="1">
        <f>API1993_AppendixC!M1396</f>
        <v>0</v>
      </c>
    </row>
    <row r="1395" spans="1:6">
      <c r="A1395" s="1">
        <v>10</v>
      </c>
      <c r="B1395" s="1" t="s">
        <v>103</v>
      </c>
      <c r="C1395" s="1" t="s">
        <v>104</v>
      </c>
      <c r="D1395" s="1" t="s">
        <v>105</v>
      </c>
      <c r="E1395" s="378">
        <f>API1993_AppendixC!L1397</f>
        <v>5.4530433120915404E-3</v>
      </c>
      <c r="F1395" s="1">
        <f>API1993_AppendixC!M1397</f>
        <v>0</v>
      </c>
    </row>
    <row r="1396" spans="1:6">
      <c r="A1396" s="1">
        <v>10</v>
      </c>
      <c r="B1396" s="1" t="s">
        <v>103</v>
      </c>
      <c r="C1396" s="1" t="s">
        <v>104</v>
      </c>
      <c r="D1396" s="1" t="s">
        <v>105</v>
      </c>
      <c r="E1396" s="378">
        <f>API1993_AppendixC!L1398</f>
        <v>5.4530433120915404E-3</v>
      </c>
      <c r="F1396" s="1">
        <f>API1993_AppendixC!M1398</f>
        <v>0</v>
      </c>
    </row>
    <row r="1397" spans="1:6">
      <c r="A1397" s="1">
        <v>10</v>
      </c>
      <c r="B1397" s="1" t="s">
        <v>103</v>
      </c>
      <c r="C1397" s="1" t="s">
        <v>104</v>
      </c>
      <c r="D1397" s="1" t="s">
        <v>105</v>
      </c>
      <c r="E1397" s="378">
        <f>API1993_AppendixC!L1399</f>
        <v>5.4530433120915404E-3</v>
      </c>
      <c r="F1397" s="1">
        <f>API1993_AppendixC!M1399</f>
        <v>0</v>
      </c>
    </row>
    <row r="1398" spans="1:6">
      <c r="A1398" s="1">
        <v>10</v>
      </c>
      <c r="B1398" s="1" t="s">
        <v>103</v>
      </c>
      <c r="C1398" s="1" t="s">
        <v>104</v>
      </c>
      <c r="D1398" s="1" t="s">
        <v>105</v>
      </c>
      <c r="E1398" s="378">
        <f>API1993_AppendixC!L1400</f>
        <v>5.4530433120915404E-3</v>
      </c>
      <c r="F1398" s="1">
        <f>API1993_AppendixC!M1400</f>
        <v>0</v>
      </c>
    </row>
    <row r="1399" spans="1:6">
      <c r="A1399" s="1">
        <v>10</v>
      </c>
      <c r="B1399" s="1" t="s">
        <v>103</v>
      </c>
      <c r="C1399" s="1" t="s">
        <v>104</v>
      </c>
      <c r="D1399" s="1" t="s">
        <v>105</v>
      </c>
      <c r="E1399" s="378">
        <f>API1993_AppendixC!L1401</f>
        <v>5.4530433120915404E-3</v>
      </c>
      <c r="F1399" s="1">
        <f>API1993_AppendixC!M1401</f>
        <v>0</v>
      </c>
    </row>
    <row r="1400" spans="1:6">
      <c r="A1400" s="1">
        <v>10</v>
      </c>
      <c r="B1400" s="1" t="s">
        <v>103</v>
      </c>
      <c r="C1400" s="1" t="s">
        <v>104</v>
      </c>
      <c r="D1400" s="1" t="s">
        <v>105</v>
      </c>
      <c r="E1400" s="378">
        <f>API1993_AppendixC!L1402</f>
        <v>4.6281783626952707E-3</v>
      </c>
      <c r="F1400" s="1">
        <f>API1993_AppendixC!M1402</f>
        <v>0</v>
      </c>
    </row>
    <row r="1401" spans="1:6">
      <c r="A1401" s="1">
        <v>10</v>
      </c>
      <c r="B1401" s="1" t="s">
        <v>103</v>
      </c>
      <c r="C1401" s="1" t="s">
        <v>104</v>
      </c>
      <c r="D1401" s="1" t="s">
        <v>105</v>
      </c>
      <c r="E1401" s="378">
        <f>API1993_AppendixC!L1403</f>
        <v>4.6281783626952707E-3</v>
      </c>
      <c r="F1401" s="1">
        <f>API1993_AppendixC!M1403</f>
        <v>0</v>
      </c>
    </row>
    <row r="1402" spans="1:6">
      <c r="A1402" s="1">
        <v>10</v>
      </c>
      <c r="B1402" s="1" t="s">
        <v>103</v>
      </c>
      <c r="C1402" s="1" t="s">
        <v>104</v>
      </c>
      <c r="D1402" s="1" t="s">
        <v>105</v>
      </c>
      <c r="E1402" s="378">
        <f>API1993_AppendixC!L1404</f>
        <v>4.6281783626952707E-3</v>
      </c>
      <c r="F1402" s="1">
        <f>API1993_AppendixC!M1404</f>
        <v>0</v>
      </c>
    </row>
    <row r="1403" spans="1:6">
      <c r="A1403" s="1">
        <v>10</v>
      </c>
      <c r="B1403" s="1" t="s">
        <v>103</v>
      </c>
      <c r="C1403" s="1" t="s">
        <v>104</v>
      </c>
      <c r="D1403" s="1" t="s">
        <v>105</v>
      </c>
      <c r="E1403" s="378">
        <f>API1993_AppendixC!L1405</f>
        <v>4.0477331333390971E-3</v>
      </c>
      <c r="F1403" s="1">
        <f>API1993_AppendixC!M1405</f>
        <v>0</v>
      </c>
    </row>
    <row r="1404" spans="1:6">
      <c r="A1404" s="1">
        <v>10</v>
      </c>
      <c r="B1404" s="1" t="s">
        <v>103</v>
      </c>
      <c r="C1404" s="1" t="s">
        <v>104</v>
      </c>
      <c r="D1404" s="1" t="s">
        <v>105</v>
      </c>
      <c r="E1404" s="378">
        <f>API1993_AppendixC!L1406</f>
        <v>4.0477331333390971E-3</v>
      </c>
      <c r="F1404" s="1">
        <f>API1993_AppendixC!M1406</f>
        <v>0</v>
      </c>
    </row>
    <row r="1405" spans="1:6">
      <c r="A1405" s="1">
        <v>10</v>
      </c>
      <c r="B1405" s="1" t="s">
        <v>103</v>
      </c>
      <c r="C1405" s="1" t="s">
        <v>104</v>
      </c>
      <c r="D1405" s="1" t="s">
        <v>105</v>
      </c>
      <c r="E1405" s="378">
        <f>API1993_AppendixC!L1407</f>
        <v>4.0477331333390971E-3</v>
      </c>
      <c r="F1405" s="1">
        <f>API1993_AppendixC!M1407</f>
        <v>0</v>
      </c>
    </row>
    <row r="1406" spans="1:6">
      <c r="A1406" s="1">
        <v>10</v>
      </c>
      <c r="B1406" s="1" t="s">
        <v>103</v>
      </c>
      <c r="C1406" s="1" t="s">
        <v>104</v>
      </c>
      <c r="D1406" s="1" t="s">
        <v>105</v>
      </c>
      <c r="E1406" s="378">
        <f>API1993_AppendixC!L1408</f>
        <v>4.0477331333390971E-3</v>
      </c>
      <c r="F1406" s="1">
        <f>API1993_AppendixC!M1408</f>
        <v>0</v>
      </c>
    </row>
    <row r="1407" spans="1:6">
      <c r="A1407" s="1">
        <v>10</v>
      </c>
      <c r="B1407" s="1" t="s">
        <v>103</v>
      </c>
      <c r="C1407" s="1" t="s">
        <v>104</v>
      </c>
      <c r="D1407" s="1" t="s">
        <v>105</v>
      </c>
      <c r="E1407" s="378">
        <f>API1993_AppendixC!L1409</f>
        <v>4.0477331333390971E-3</v>
      </c>
      <c r="F1407" s="1">
        <f>API1993_AppendixC!M1409</f>
        <v>0</v>
      </c>
    </row>
    <row r="1408" spans="1:6">
      <c r="A1408" s="1">
        <v>10</v>
      </c>
      <c r="B1408" s="1" t="s">
        <v>103</v>
      </c>
      <c r="C1408" s="1" t="s">
        <v>104</v>
      </c>
      <c r="D1408" s="1" t="s">
        <v>105</v>
      </c>
      <c r="E1408" s="378">
        <f>API1993_AppendixC!L1410</f>
        <v>3.2762867117202468E-3</v>
      </c>
      <c r="F1408" s="1">
        <f>API1993_AppendixC!M1410</f>
        <v>0</v>
      </c>
    </row>
    <row r="1409" spans="1:6">
      <c r="A1409" s="1">
        <v>10</v>
      </c>
      <c r="B1409" s="1" t="s">
        <v>103</v>
      </c>
      <c r="C1409" s="1" t="s">
        <v>104</v>
      </c>
      <c r="D1409" s="1" t="s">
        <v>105</v>
      </c>
      <c r="E1409" s="378">
        <f>API1993_AppendixC!L1411</f>
        <v>3.2762867117202468E-3</v>
      </c>
      <c r="F1409" s="1">
        <f>API1993_AppendixC!M1411</f>
        <v>0</v>
      </c>
    </row>
    <row r="1410" spans="1:6">
      <c r="A1410" s="1">
        <v>10</v>
      </c>
      <c r="B1410" s="1" t="s">
        <v>103</v>
      </c>
      <c r="C1410" s="1" t="s">
        <v>104</v>
      </c>
      <c r="D1410" s="1" t="s">
        <v>105</v>
      </c>
      <c r="E1410" s="378">
        <f>API1993_AppendixC!L1412</f>
        <v>3.1142891391260125E-3</v>
      </c>
      <c r="F1410" s="1">
        <f>API1993_AppendixC!M1412</f>
        <v>0</v>
      </c>
    </row>
    <row r="1411" spans="1:6">
      <c r="A1411" s="1">
        <v>10</v>
      </c>
      <c r="B1411" s="1" t="s">
        <v>103</v>
      </c>
      <c r="C1411" s="1" t="s">
        <v>104</v>
      </c>
      <c r="D1411" s="1" t="s">
        <v>105</v>
      </c>
      <c r="E1411" s="378">
        <f>API1993_AppendixC!L1413</f>
        <v>2.4319510259422669E-3</v>
      </c>
      <c r="F1411" s="1">
        <f>API1993_AppendixC!M1413</f>
        <v>0</v>
      </c>
    </row>
    <row r="1412" spans="1:6">
      <c r="A1412" s="1">
        <v>10</v>
      </c>
      <c r="B1412" s="1" t="s">
        <v>103</v>
      </c>
      <c r="C1412" s="1" t="s">
        <v>104</v>
      </c>
      <c r="D1412" s="1" t="s">
        <v>105</v>
      </c>
      <c r="E1412" s="378">
        <f>API1993_AppendixC!L1414</f>
        <v>2.4319510259422669E-3</v>
      </c>
      <c r="F1412" s="1">
        <f>API1993_AppendixC!M1414</f>
        <v>0</v>
      </c>
    </row>
    <row r="1413" spans="1:6">
      <c r="A1413" s="1">
        <v>10</v>
      </c>
      <c r="B1413" s="1" t="s">
        <v>103</v>
      </c>
      <c r="C1413" s="1" t="s">
        <v>104</v>
      </c>
      <c r="D1413" s="1" t="s">
        <v>105</v>
      </c>
      <c r="E1413" s="378">
        <f>API1993_AppendixC!L1415</f>
        <v>2.4319510259422669E-3</v>
      </c>
      <c r="F1413" s="1">
        <f>API1993_AppendixC!M1415</f>
        <v>0</v>
      </c>
    </row>
    <row r="1414" spans="1:6">
      <c r="A1414" s="1">
        <v>10</v>
      </c>
      <c r="B1414" s="1" t="s">
        <v>103</v>
      </c>
      <c r="C1414" s="1" t="s">
        <v>104</v>
      </c>
      <c r="D1414" s="1" t="s">
        <v>105</v>
      </c>
      <c r="E1414" s="378">
        <f>API1993_AppendixC!L1416</f>
        <v>2.4319510259422669E-3</v>
      </c>
      <c r="F1414" s="1">
        <f>API1993_AppendixC!M1416</f>
        <v>0</v>
      </c>
    </row>
    <row r="1415" spans="1:6">
      <c r="A1415" s="1">
        <v>10</v>
      </c>
      <c r="B1415" s="1" t="s">
        <v>103</v>
      </c>
      <c r="C1415" s="1" t="s">
        <v>104</v>
      </c>
      <c r="D1415" s="1" t="s">
        <v>105</v>
      </c>
      <c r="E1415" s="378">
        <f>API1993_AppendixC!L1417</f>
        <v>2.4319510259422669E-3</v>
      </c>
      <c r="F1415" s="1">
        <f>API1993_AppendixC!M1417</f>
        <v>0</v>
      </c>
    </row>
    <row r="1416" spans="1:6">
      <c r="A1416" s="1">
        <v>10</v>
      </c>
      <c r="B1416" s="1" t="s">
        <v>103</v>
      </c>
      <c r="C1416" s="1" t="s">
        <v>104</v>
      </c>
      <c r="D1416" s="1" t="s">
        <v>105</v>
      </c>
      <c r="E1416" s="378">
        <f>API1993_AppendixC!L1418</f>
        <v>2.4319510259422669E-3</v>
      </c>
      <c r="F1416" s="1">
        <f>API1993_AppendixC!M1418</f>
        <v>0</v>
      </c>
    </row>
    <row r="1417" spans="1:6">
      <c r="A1417" s="1">
        <v>10</v>
      </c>
      <c r="B1417" s="1" t="s">
        <v>103</v>
      </c>
      <c r="C1417" s="1" t="s">
        <v>104</v>
      </c>
      <c r="D1417" s="1" t="s">
        <v>105</v>
      </c>
      <c r="E1417" s="378">
        <f>API1993_AppendixC!L1419</f>
        <v>2.4319510259422669E-3</v>
      </c>
      <c r="F1417" s="1">
        <f>API1993_AppendixC!M1419</f>
        <v>0</v>
      </c>
    </row>
    <row r="1418" spans="1:6">
      <c r="A1418" s="1">
        <v>10</v>
      </c>
      <c r="B1418" s="1" t="s">
        <v>103</v>
      </c>
      <c r="C1418" s="1" t="s">
        <v>104</v>
      </c>
      <c r="D1418" s="1" t="s">
        <v>105</v>
      </c>
      <c r="E1418" s="378">
        <f>API1993_AppendixC!L1420</f>
        <v>2.4319510259422669E-3</v>
      </c>
      <c r="F1418" s="1">
        <f>API1993_AppendixC!M1420</f>
        <v>0</v>
      </c>
    </row>
    <row r="1419" spans="1:6">
      <c r="A1419" s="1">
        <v>10</v>
      </c>
      <c r="B1419" s="1" t="s">
        <v>103</v>
      </c>
      <c r="C1419" s="1" t="s">
        <v>104</v>
      </c>
      <c r="D1419" s="1" t="s">
        <v>105</v>
      </c>
      <c r="E1419" s="378">
        <f>API1993_AppendixC!L1421</f>
        <v>2.4319510259422669E-3</v>
      </c>
      <c r="F1419" s="1">
        <f>API1993_AppendixC!M1421</f>
        <v>0</v>
      </c>
    </row>
    <row r="1420" spans="1:6">
      <c r="A1420" s="1">
        <v>10</v>
      </c>
      <c r="B1420" s="1" t="s">
        <v>103</v>
      </c>
      <c r="C1420" s="1" t="s">
        <v>104</v>
      </c>
      <c r="D1420" s="1" t="s">
        <v>105</v>
      </c>
      <c r="E1420" s="378">
        <f>API1993_AppendixC!L1422</f>
        <v>2.4319510259422669E-3</v>
      </c>
      <c r="F1420" s="1">
        <f>API1993_AppendixC!M1422</f>
        <v>0</v>
      </c>
    </row>
    <row r="1421" spans="1:6">
      <c r="A1421" s="1">
        <v>10</v>
      </c>
      <c r="B1421" s="1" t="s">
        <v>103</v>
      </c>
      <c r="C1421" s="1" t="s">
        <v>104</v>
      </c>
      <c r="D1421" s="1" t="s">
        <v>105</v>
      </c>
      <c r="E1421" s="378">
        <f>API1993_AppendixC!L1423</f>
        <v>2.0640773368593426E-3</v>
      </c>
      <c r="F1421" s="1">
        <f>API1993_AppendixC!M1423</f>
        <v>0</v>
      </c>
    </row>
    <row r="1422" spans="1:6">
      <c r="A1422" s="1">
        <v>10</v>
      </c>
      <c r="B1422" s="1" t="s">
        <v>103</v>
      </c>
      <c r="C1422" s="1" t="s">
        <v>104</v>
      </c>
      <c r="D1422" s="1" t="s">
        <v>105</v>
      </c>
      <c r="E1422" s="378">
        <f>API1993_AppendixC!L1424</f>
        <v>2.0640773368593426E-3</v>
      </c>
      <c r="F1422" s="1">
        <f>API1993_AppendixC!M1424</f>
        <v>0</v>
      </c>
    </row>
    <row r="1423" spans="1:6">
      <c r="A1423" s="1">
        <v>10</v>
      </c>
      <c r="B1423" s="1" t="s">
        <v>103</v>
      </c>
      <c r="C1423" s="1" t="s">
        <v>104</v>
      </c>
      <c r="D1423" s="1" t="s">
        <v>105</v>
      </c>
      <c r="E1423" s="378">
        <f>API1993_AppendixC!L1425</f>
        <v>2.0640773368593426E-3</v>
      </c>
      <c r="F1423" s="1">
        <f>API1993_AppendixC!M1425</f>
        <v>0</v>
      </c>
    </row>
    <row r="1424" spans="1:6">
      <c r="A1424" s="1">
        <v>10</v>
      </c>
      <c r="B1424" s="1" t="s">
        <v>103</v>
      </c>
      <c r="C1424" s="1" t="s">
        <v>104</v>
      </c>
      <c r="D1424" s="1" t="s">
        <v>105</v>
      </c>
      <c r="E1424" s="378">
        <f>API1993_AppendixC!L1426</f>
        <v>1.670690464995301E-3</v>
      </c>
      <c r="F1424" s="1">
        <f>API1993_AppendixC!M1426</f>
        <v>0</v>
      </c>
    </row>
    <row r="1425" spans="1:6">
      <c r="A1425" s="1">
        <v>10</v>
      </c>
      <c r="B1425" s="1" t="s">
        <v>103</v>
      </c>
      <c r="C1425" s="1" t="s">
        <v>104</v>
      </c>
      <c r="D1425" s="1" t="s">
        <v>105</v>
      </c>
      <c r="E1425" s="378">
        <f>API1993_AppendixC!L1427</f>
        <v>1.670690464995301E-3</v>
      </c>
      <c r="F1425" s="1">
        <f>API1993_AppendixC!M1427</f>
        <v>0</v>
      </c>
    </row>
    <row r="1426" spans="1:6">
      <c r="A1426" s="1">
        <v>10</v>
      </c>
      <c r="B1426" s="1" t="s">
        <v>103</v>
      </c>
      <c r="C1426" s="1" t="s">
        <v>104</v>
      </c>
      <c r="D1426" s="1" t="s">
        <v>105</v>
      </c>
      <c r="E1426" s="378">
        <f>API1993_AppendixC!L1428</f>
        <v>1.670690464995301E-3</v>
      </c>
      <c r="F1426" s="1">
        <f>API1993_AppendixC!M1428</f>
        <v>0</v>
      </c>
    </row>
    <row r="1427" spans="1:6">
      <c r="A1427" s="1">
        <v>10</v>
      </c>
      <c r="B1427" s="1" t="s">
        <v>103</v>
      </c>
      <c r="C1427" s="1" t="s">
        <v>104</v>
      </c>
      <c r="D1427" s="1" t="s">
        <v>105</v>
      </c>
      <c r="E1427" s="378">
        <f>API1993_AppendixC!L1429</f>
        <v>1.670690464995301E-3</v>
      </c>
      <c r="F1427" s="1">
        <f>API1993_AppendixC!M1429</f>
        <v>0</v>
      </c>
    </row>
    <row r="1428" spans="1:6">
      <c r="A1428" s="1">
        <v>10</v>
      </c>
      <c r="B1428" s="1" t="s">
        <v>103</v>
      </c>
      <c r="C1428" s="1" t="s">
        <v>104</v>
      </c>
      <c r="D1428" s="1" t="s">
        <v>105</v>
      </c>
      <c r="E1428" s="378">
        <f>API1993_AppendixC!L1430</f>
        <v>1.4611600117280194E-3</v>
      </c>
      <c r="F1428" s="1">
        <f>API1993_AppendixC!M1430</f>
        <v>0</v>
      </c>
    </row>
    <row r="1429" spans="1:6">
      <c r="A1429" s="1">
        <v>10</v>
      </c>
      <c r="B1429" s="1" t="s">
        <v>103</v>
      </c>
      <c r="C1429" s="1" t="s">
        <v>104</v>
      </c>
      <c r="D1429" s="1" t="s">
        <v>105</v>
      </c>
      <c r="E1429" s="378">
        <f>API1993_AppendixC!L1431</f>
        <v>1.4611600117280194E-3</v>
      </c>
      <c r="F1429" s="1">
        <f>API1993_AppendixC!M1431</f>
        <v>0</v>
      </c>
    </row>
    <row r="1430" spans="1:6">
      <c r="A1430" s="1">
        <v>10</v>
      </c>
      <c r="B1430" s="1" t="s">
        <v>103</v>
      </c>
      <c r="C1430" s="1" t="s">
        <v>104</v>
      </c>
      <c r="D1430" s="1" t="s">
        <v>105</v>
      </c>
      <c r="E1430" s="378">
        <f>API1993_AppendixC!L1432</f>
        <v>1.3522781244588711E-3</v>
      </c>
      <c r="F1430" s="1">
        <f>API1993_AppendixC!M1432</f>
        <v>0</v>
      </c>
    </row>
    <row r="1431" spans="1:6">
      <c r="A1431" s="1">
        <v>10</v>
      </c>
      <c r="B1431" s="1" t="s">
        <v>103</v>
      </c>
      <c r="C1431" s="1" t="s">
        <v>104</v>
      </c>
      <c r="D1431" s="1" t="s">
        <v>105</v>
      </c>
      <c r="E1431" s="378">
        <f>API1993_AppendixC!L1433</f>
        <v>1.2401348684907818E-3</v>
      </c>
      <c r="F1431" s="1">
        <f>API1993_AppendixC!M1433</f>
        <v>0</v>
      </c>
    </row>
    <row r="1432" spans="1:6">
      <c r="A1432" s="1">
        <v>10</v>
      </c>
      <c r="B1432" s="1" t="s">
        <v>103</v>
      </c>
      <c r="C1432" s="1" t="s">
        <v>104</v>
      </c>
      <c r="D1432" s="1" t="s">
        <v>105</v>
      </c>
      <c r="E1432" s="378">
        <f>API1993_AppendixC!L1434</f>
        <v>1.2401348684907818E-3</v>
      </c>
      <c r="F1432" s="1">
        <f>API1993_AppendixC!M1434</f>
        <v>0</v>
      </c>
    </row>
    <row r="1433" spans="1:6">
      <c r="A1433" s="1">
        <v>10</v>
      </c>
      <c r="B1433" s="1" t="s">
        <v>103</v>
      </c>
      <c r="C1433" s="1" t="s">
        <v>104</v>
      </c>
      <c r="D1433" s="1" t="s">
        <v>105</v>
      </c>
      <c r="E1433" s="378">
        <f>API1993_AppendixC!L1435</f>
        <v>1.2401348684907818E-3</v>
      </c>
      <c r="F1433" s="1">
        <f>API1993_AppendixC!M1435</f>
        <v>0</v>
      </c>
    </row>
    <row r="1434" spans="1:6">
      <c r="A1434" s="1">
        <v>10</v>
      </c>
      <c r="B1434" s="1" t="s">
        <v>103</v>
      </c>
      <c r="C1434" s="1" t="s">
        <v>104</v>
      </c>
      <c r="D1434" s="1" t="s">
        <v>105</v>
      </c>
      <c r="E1434" s="378">
        <f>API1993_AppendixC!L1436</f>
        <v>1.2401348684907818E-3</v>
      </c>
      <c r="F1434" s="1">
        <f>API1993_AppendixC!M1436</f>
        <v>0</v>
      </c>
    </row>
    <row r="1435" spans="1:6">
      <c r="A1435" s="1">
        <v>10</v>
      </c>
      <c r="B1435" s="1" t="s">
        <v>103</v>
      </c>
      <c r="C1435" s="1" t="s">
        <v>104</v>
      </c>
      <c r="D1435" s="1" t="s">
        <v>105</v>
      </c>
      <c r="E1435" s="378">
        <f>API1993_AppendixC!L1437</f>
        <v>1.2401348684907818E-3</v>
      </c>
      <c r="F1435" s="1">
        <f>API1993_AppendixC!M1437</f>
        <v>0</v>
      </c>
    </row>
    <row r="1436" spans="1:6">
      <c r="A1436" s="1">
        <v>10</v>
      </c>
      <c r="B1436" s="1" t="s">
        <v>103</v>
      </c>
      <c r="C1436" s="1" t="s">
        <v>104</v>
      </c>
      <c r="D1436" s="1" t="s">
        <v>105</v>
      </c>
      <c r="E1436" s="378">
        <f>API1993_AppendixC!L1438</f>
        <v>1.2401348684907818E-3</v>
      </c>
      <c r="F1436" s="1">
        <f>API1993_AppendixC!M1438</f>
        <v>0</v>
      </c>
    </row>
    <row r="1437" spans="1:6">
      <c r="A1437" s="1">
        <v>10</v>
      </c>
      <c r="B1437" s="1" t="s">
        <v>103</v>
      </c>
      <c r="C1437" s="1" t="s">
        <v>104</v>
      </c>
      <c r="D1437" s="1" t="s">
        <v>105</v>
      </c>
      <c r="E1437" s="378">
        <f>API1993_AppendixC!L1439</f>
        <v>1.2401348684907818E-3</v>
      </c>
      <c r="F1437" s="1">
        <f>API1993_AppendixC!M1439</f>
        <v>0</v>
      </c>
    </row>
    <row r="1438" spans="1:6">
      <c r="A1438" s="1">
        <v>10</v>
      </c>
      <c r="B1438" s="1" t="s">
        <v>103</v>
      </c>
      <c r="C1438" s="1" t="s">
        <v>104</v>
      </c>
      <c r="D1438" s="1" t="s">
        <v>105</v>
      </c>
      <c r="E1438" s="378">
        <f>API1993_AppendixC!L1440</f>
        <v>1.124203252820669E-3</v>
      </c>
      <c r="F1438" s="1">
        <f>API1993_AppendixC!M1440</f>
        <v>0</v>
      </c>
    </row>
    <row r="1439" spans="1:6">
      <c r="A1439" s="1">
        <v>10</v>
      </c>
      <c r="B1439" s="1" t="s">
        <v>103</v>
      </c>
      <c r="C1439" s="1" t="s">
        <v>104</v>
      </c>
      <c r="D1439" s="1" t="s">
        <v>105</v>
      </c>
      <c r="E1439" s="378">
        <f>API1993_AppendixC!L1441</f>
        <v>1.0037809451695651E-3</v>
      </c>
      <c r="F1439" s="1">
        <f>API1993_AppendixC!M1441</f>
        <v>0</v>
      </c>
    </row>
    <row r="1440" spans="1:6">
      <c r="A1440" s="1">
        <v>10</v>
      </c>
      <c r="B1440" s="1" t="s">
        <v>103</v>
      </c>
      <c r="C1440" s="1" t="s">
        <v>104</v>
      </c>
      <c r="D1440" s="1" t="s">
        <v>105</v>
      </c>
      <c r="E1440" s="378">
        <f>API1993_AppendixC!L1442</f>
        <v>1.0037809451695651E-3</v>
      </c>
      <c r="F1440" s="1">
        <f>API1993_AppendixC!M1442</f>
        <v>0</v>
      </c>
    </row>
    <row r="1441" spans="1:6">
      <c r="A1441" s="1">
        <v>10</v>
      </c>
      <c r="B1441" s="1" t="s">
        <v>103</v>
      </c>
      <c r="C1441" s="1" t="s">
        <v>104</v>
      </c>
      <c r="D1441" s="1" t="s">
        <v>105</v>
      </c>
      <c r="E1441" s="378">
        <f>API1993_AppendixC!L1443</f>
        <v>1.0037809451695651E-3</v>
      </c>
      <c r="F1441" s="1">
        <f>API1993_AppendixC!M1443</f>
        <v>0</v>
      </c>
    </row>
    <row r="1442" spans="1:6">
      <c r="A1442" s="1">
        <v>10</v>
      </c>
      <c r="B1442" s="1" t="s">
        <v>103</v>
      </c>
      <c r="C1442" s="1" t="s">
        <v>104</v>
      </c>
      <c r="D1442" s="1" t="s">
        <v>105</v>
      </c>
      <c r="E1442" s="378">
        <f>API1993_AppendixC!L1444</f>
        <v>1.0037809451695651E-3</v>
      </c>
      <c r="F1442" s="1">
        <f>API1993_AppendixC!M1444</f>
        <v>0</v>
      </c>
    </row>
    <row r="1443" spans="1:6">
      <c r="A1443" s="1">
        <v>10</v>
      </c>
      <c r="B1443" s="1" t="s">
        <v>103</v>
      </c>
      <c r="C1443" s="1" t="s">
        <v>104</v>
      </c>
      <c r="D1443" s="1" t="s">
        <v>105</v>
      </c>
      <c r="E1443" s="378">
        <f>API1993_AppendixC!L1445</f>
        <v>1.0037809451695651E-3</v>
      </c>
      <c r="F1443" s="1">
        <f>API1993_AppendixC!M1445</f>
        <v>0</v>
      </c>
    </row>
    <row r="1444" spans="1:6">
      <c r="A1444" s="1">
        <v>10</v>
      </c>
      <c r="B1444" s="1" t="s">
        <v>103</v>
      </c>
      <c r="C1444" s="1" t="s">
        <v>104</v>
      </c>
      <c r="D1444" s="1" t="s">
        <v>105</v>
      </c>
      <c r="E1444" s="378">
        <f>API1993_AppendixC!L1446</f>
        <v>1.0037809451695651E-3</v>
      </c>
      <c r="F1444" s="1">
        <f>API1993_AppendixC!M1446</f>
        <v>0</v>
      </c>
    </row>
    <row r="1445" spans="1:6">
      <c r="A1445" s="1">
        <v>10</v>
      </c>
      <c r="B1445" s="1" t="s">
        <v>103</v>
      </c>
      <c r="C1445" s="1" t="s">
        <v>104</v>
      </c>
      <c r="D1445" s="1" t="s">
        <v>105</v>
      </c>
      <c r="E1445" s="378">
        <f>API1993_AppendixC!L1447</f>
        <v>7.450953821268822E-4</v>
      </c>
      <c r="F1445" s="1">
        <f>API1993_AppendixC!M1447</f>
        <v>0</v>
      </c>
    </row>
    <row r="1446" spans="1:6">
      <c r="A1446" s="1">
        <v>10</v>
      </c>
      <c r="B1446" s="1" t="s">
        <v>103</v>
      </c>
      <c r="C1446" s="1" t="s">
        <v>104</v>
      </c>
      <c r="D1446" s="1" t="s">
        <v>105</v>
      </c>
      <c r="E1446" s="378">
        <f>API1993_AppendixC!L1448</f>
        <v>7.450953821268822E-4</v>
      </c>
      <c r="F1446" s="1">
        <f>API1993_AppendixC!M1448</f>
        <v>0</v>
      </c>
    </row>
    <row r="1447" spans="1:6">
      <c r="A1447" s="1">
        <v>10</v>
      </c>
      <c r="B1447" s="1" t="s">
        <v>103</v>
      </c>
      <c r="C1447" s="1" t="s">
        <v>104</v>
      </c>
      <c r="D1447" s="1" t="s">
        <v>105</v>
      </c>
      <c r="E1447" s="378">
        <f>API1993_AppendixC!L1449</f>
        <v>7.450953821268822E-4</v>
      </c>
      <c r="F1447" s="1">
        <f>API1993_AppendixC!M1449</f>
        <v>0</v>
      </c>
    </row>
    <row r="1448" spans="1:6">
      <c r="A1448" s="1">
        <v>10</v>
      </c>
      <c r="B1448" s="1" t="s">
        <v>103</v>
      </c>
      <c r="C1448" s="1" t="s">
        <v>104</v>
      </c>
      <c r="D1448" s="1" t="s">
        <v>105</v>
      </c>
      <c r="E1448" s="378">
        <f>API1993_AppendixC!L1450</f>
        <v>7.450953821268822E-4</v>
      </c>
      <c r="F1448" s="1">
        <f>API1993_AppendixC!M1450</f>
        <v>0</v>
      </c>
    </row>
    <row r="1449" spans="1:6">
      <c r="A1449" s="1">
        <v>10</v>
      </c>
      <c r="B1449" s="1" t="s">
        <v>103</v>
      </c>
      <c r="C1449" s="1" t="s">
        <v>104</v>
      </c>
      <c r="D1449" s="1" t="s">
        <v>105</v>
      </c>
      <c r="E1449" s="378">
        <f>API1993_AppendixC!L1451</f>
        <v>7.450953821268822E-4</v>
      </c>
      <c r="F1449" s="1">
        <f>API1993_AppendixC!M1451</f>
        <v>0</v>
      </c>
    </row>
    <row r="1450" spans="1:6">
      <c r="A1450" s="1">
        <v>10</v>
      </c>
      <c r="B1450" s="1" t="s">
        <v>103</v>
      </c>
      <c r="C1450" s="1" t="s">
        <v>104</v>
      </c>
      <c r="D1450" s="1" t="s">
        <v>105</v>
      </c>
      <c r="E1450" s="378">
        <f>API1993_AppendixC!L1452</f>
        <v>7.450953821268822E-4</v>
      </c>
      <c r="F1450" s="1">
        <f>API1993_AppendixC!M1452</f>
        <v>0</v>
      </c>
    </row>
    <row r="1451" spans="1:6">
      <c r="A1451" s="1">
        <v>10</v>
      </c>
      <c r="B1451" s="1" t="s">
        <v>103</v>
      </c>
      <c r="C1451" s="1" t="s">
        <v>104</v>
      </c>
      <c r="D1451" s="1" t="s">
        <v>105</v>
      </c>
      <c r="E1451" s="378">
        <f>API1993_AppendixC!L1453</f>
        <v>7.450953821268822E-4</v>
      </c>
      <c r="F1451" s="1">
        <f>API1993_AppendixC!M1453</f>
        <v>0</v>
      </c>
    </row>
    <row r="1452" spans="1:6">
      <c r="A1452" s="1">
        <v>10</v>
      </c>
      <c r="B1452" s="1" t="s">
        <v>103</v>
      </c>
      <c r="C1452" s="1" t="s">
        <v>104</v>
      </c>
      <c r="D1452" s="1" t="s">
        <v>105</v>
      </c>
      <c r="E1452" s="378">
        <f>API1993_AppendixC!L1454</f>
        <v>7.450953821268822E-4</v>
      </c>
      <c r="F1452" s="1">
        <f>API1993_AppendixC!M1454</f>
        <v>0</v>
      </c>
    </row>
    <row r="1453" spans="1:6">
      <c r="A1453" s="1">
        <v>10</v>
      </c>
      <c r="B1453" s="1" t="s">
        <v>103</v>
      </c>
      <c r="C1453" s="1" t="s">
        <v>104</v>
      </c>
      <c r="D1453" s="1" t="s">
        <v>105</v>
      </c>
      <c r="E1453" s="378">
        <f>API1993_AppendixC!L1455</f>
        <v>7.450953821268822E-4</v>
      </c>
      <c r="F1453" s="1">
        <f>API1993_AppendixC!M1455</f>
        <v>0</v>
      </c>
    </row>
    <row r="1454" spans="1:6">
      <c r="A1454" s="1">
        <v>10</v>
      </c>
      <c r="B1454" s="1" t="s">
        <v>103</v>
      </c>
      <c r="C1454" s="1" t="s">
        <v>104</v>
      </c>
      <c r="D1454" s="1" t="s">
        <v>105</v>
      </c>
      <c r="E1454" s="378">
        <f>API1993_AppendixC!L1456</f>
        <v>7.450953821268822E-4</v>
      </c>
      <c r="F1454" s="1">
        <f>API1993_AppendixC!M1456</f>
        <v>0</v>
      </c>
    </row>
    <row r="1455" spans="1:6">
      <c r="A1455" s="1">
        <v>10</v>
      </c>
      <c r="B1455" s="1" t="s">
        <v>103</v>
      </c>
      <c r="C1455" s="1" t="s">
        <v>104</v>
      </c>
      <c r="D1455" s="1" t="s">
        <v>105</v>
      </c>
      <c r="E1455" s="378">
        <f>API1993_AppendixC!L1457</f>
        <v>7.450953821268822E-4</v>
      </c>
      <c r="F1455" s="1">
        <f>API1993_AppendixC!M1457</f>
        <v>0</v>
      </c>
    </row>
    <row r="1456" spans="1:6">
      <c r="A1456" s="1">
        <v>10</v>
      </c>
      <c r="B1456" s="1" t="s">
        <v>103</v>
      </c>
      <c r="C1456" s="1" t="s">
        <v>104</v>
      </c>
      <c r="D1456" s="1" t="s">
        <v>105</v>
      </c>
      <c r="E1456" s="378">
        <f>API1993_AppendixC!L1458</f>
        <v>7.450953821268822E-4</v>
      </c>
      <c r="F1456" s="1">
        <f>API1993_AppendixC!M1458</f>
        <v>0</v>
      </c>
    </row>
    <row r="1457" spans="1:6">
      <c r="A1457" s="1">
        <v>10</v>
      </c>
      <c r="B1457" s="1" t="s">
        <v>103</v>
      </c>
      <c r="C1457" s="1" t="s">
        <v>104</v>
      </c>
      <c r="D1457" s="1" t="s">
        <v>105</v>
      </c>
      <c r="E1457" s="378">
        <f>API1993_AppendixC!L1459</f>
        <v>7.450953821268822E-4</v>
      </c>
      <c r="F1457" s="1">
        <f>API1993_AppendixC!M1459</f>
        <v>0</v>
      </c>
    </row>
    <row r="1458" spans="1:6">
      <c r="A1458" s="1">
        <v>10</v>
      </c>
      <c r="B1458" s="1" t="s">
        <v>103</v>
      </c>
      <c r="C1458" s="1" t="s">
        <v>104</v>
      </c>
      <c r="D1458" s="1" t="s">
        <v>105</v>
      </c>
      <c r="E1458" s="378">
        <f>API1993_AppendixC!L1460</f>
        <v>7.450953821268822E-4</v>
      </c>
      <c r="F1458" s="1">
        <f>API1993_AppendixC!M1460</f>
        <v>0</v>
      </c>
    </row>
    <row r="1459" spans="1:6">
      <c r="A1459" s="1">
        <v>10</v>
      </c>
      <c r="B1459" s="1" t="s">
        <v>103</v>
      </c>
      <c r="C1459" s="1" t="s">
        <v>104</v>
      </c>
      <c r="D1459" s="1" t="s">
        <v>105</v>
      </c>
      <c r="E1459" s="378">
        <f>API1993_AppendixC!L1461</f>
        <v>7.450953821268822E-4</v>
      </c>
      <c r="F1459" s="1">
        <f>API1993_AppendixC!M1461</f>
        <v>0</v>
      </c>
    </row>
    <row r="1460" spans="1:6">
      <c r="A1460" s="1">
        <v>10</v>
      </c>
      <c r="B1460" s="1" t="s">
        <v>103</v>
      </c>
      <c r="C1460" s="1" t="s">
        <v>104</v>
      </c>
      <c r="D1460" s="1" t="s">
        <v>105</v>
      </c>
      <c r="E1460" s="378">
        <f>API1993_AppendixC!L1462</f>
        <v>7.450953821268822E-4</v>
      </c>
      <c r="F1460" s="1">
        <f>API1993_AppendixC!M1462</f>
        <v>0</v>
      </c>
    </row>
    <row r="1461" spans="1:6">
      <c r="A1461" s="1">
        <v>10</v>
      </c>
      <c r="B1461" s="1" t="s">
        <v>103</v>
      </c>
      <c r="C1461" s="1" t="s">
        <v>104</v>
      </c>
      <c r="D1461" s="1" t="s">
        <v>105</v>
      </c>
      <c r="E1461" s="378">
        <f>API1993_AppendixC!L1463</f>
        <v>6.8957278997384464E-4</v>
      </c>
      <c r="F1461" s="1">
        <f>API1993_AppendixC!M1463</f>
        <v>0</v>
      </c>
    </row>
    <row r="1462" spans="1:6">
      <c r="A1462" s="1">
        <v>10</v>
      </c>
      <c r="B1462" s="1" t="s">
        <v>103</v>
      </c>
      <c r="C1462" s="1" t="s">
        <v>104</v>
      </c>
      <c r="D1462" s="1" t="s">
        <v>105</v>
      </c>
      <c r="E1462" s="378">
        <f>API1993_AppendixC!L1464</f>
        <v>6.8957278997384464E-4</v>
      </c>
      <c r="F1462" s="1">
        <f>API1993_AppendixC!M1464</f>
        <v>0</v>
      </c>
    </row>
    <row r="1463" spans="1:6">
      <c r="A1463" s="1">
        <v>10</v>
      </c>
      <c r="B1463" s="1" t="s">
        <v>103</v>
      </c>
      <c r="C1463" s="1" t="s">
        <v>104</v>
      </c>
      <c r="D1463" s="1" t="s">
        <v>105</v>
      </c>
      <c r="E1463" s="378">
        <f>API1993_AppendixC!L1465</f>
        <v>6.3238711455991211E-4</v>
      </c>
      <c r="F1463" s="1">
        <f>API1993_AppendixC!M1465</f>
        <v>0</v>
      </c>
    </row>
    <row r="1464" spans="1:6">
      <c r="A1464" s="1">
        <v>10</v>
      </c>
      <c r="B1464" s="1" t="s">
        <v>103</v>
      </c>
      <c r="C1464" s="1" t="s">
        <v>104</v>
      </c>
      <c r="D1464" s="1" t="s">
        <v>105</v>
      </c>
      <c r="E1464" s="378">
        <f>API1993_AppendixC!L1466</f>
        <v>6.0308968477194229E-4</v>
      </c>
      <c r="F1464" s="1">
        <f>API1993_AppendixC!M1466</f>
        <v>0</v>
      </c>
    </row>
    <row r="1465" spans="1:6">
      <c r="A1465" s="1">
        <v>10</v>
      </c>
      <c r="B1465" s="1" t="s">
        <v>103</v>
      </c>
      <c r="C1465" s="1" t="s">
        <v>104</v>
      </c>
      <c r="D1465" s="1" t="s">
        <v>105</v>
      </c>
      <c r="E1465" s="378">
        <f>API1993_AppendixC!L1467</f>
        <v>5.1186217861813241E-4</v>
      </c>
      <c r="F1465" s="1">
        <f>API1993_AppendixC!M1467</f>
        <v>0</v>
      </c>
    </row>
    <row r="1466" spans="1:6">
      <c r="A1466" s="1">
        <v>10</v>
      </c>
      <c r="B1466" s="1" t="s">
        <v>103</v>
      </c>
      <c r="C1466" s="1" t="s">
        <v>104</v>
      </c>
      <c r="D1466" s="1" t="s">
        <v>105</v>
      </c>
      <c r="E1466" s="378">
        <f>API1993_AppendixC!L1468</f>
        <v>4.4766673574982298E-4</v>
      </c>
      <c r="F1466" s="1">
        <f>API1993_AppendixC!M1468</f>
        <v>0</v>
      </c>
    </row>
    <row r="1467" spans="1:6">
      <c r="A1467" s="1">
        <v>10</v>
      </c>
      <c r="B1467" s="1" t="s">
        <v>103</v>
      </c>
      <c r="C1467" s="1" t="s">
        <v>104</v>
      </c>
      <c r="D1467" s="1" t="s">
        <v>105</v>
      </c>
      <c r="E1467" s="378">
        <f>API1993_AppendixC!L1469</f>
        <v>4.4766673574982298E-4</v>
      </c>
      <c r="F1467" s="1">
        <f>API1993_AppendixC!M1469</f>
        <v>0</v>
      </c>
    </row>
    <row r="1468" spans="1:6">
      <c r="A1468" s="1">
        <v>10</v>
      </c>
      <c r="B1468" s="1" t="s">
        <v>103</v>
      </c>
      <c r="C1468" s="1" t="s">
        <v>104</v>
      </c>
      <c r="D1468" s="1" t="s">
        <v>105</v>
      </c>
      <c r="E1468" s="378">
        <f>API1993_AppendixC!L1470</f>
        <v>4.4766673574982298E-4</v>
      </c>
      <c r="F1468" s="1">
        <f>API1993_AppendixC!M1470</f>
        <v>0</v>
      </c>
    </row>
    <row r="1469" spans="1:6">
      <c r="A1469" s="1">
        <v>10</v>
      </c>
      <c r="B1469" s="1" t="s">
        <v>103</v>
      </c>
      <c r="C1469" s="1" t="s">
        <v>104</v>
      </c>
      <c r="D1469" s="1" t="s">
        <v>105</v>
      </c>
      <c r="E1469" s="378">
        <f>API1993_AppendixC!L1471</f>
        <v>3.0753602310845001E-4</v>
      </c>
      <c r="F1469" s="1">
        <f>API1993_AppendixC!M1471</f>
        <v>0</v>
      </c>
    </row>
    <row r="1470" spans="1:6">
      <c r="A1470" s="1">
        <v>10</v>
      </c>
      <c r="B1470" s="1" t="s">
        <v>103</v>
      </c>
      <c r="C1470" s="1" t="s">
        <v>104</v>
      </c>
      <c r="D1470" s="1" t="s">
        <v>105</v>
      </c>
      <c r="E1470" s="378">
        <f>API1993_AppendixC!L1472</f>
        <v>3.0753602310845001E-4</v>
      </c>
      <c r="F1470" s="1">
        <f>API1993_AppendixC!M1472</f>
        <v>0</v>
      </c>
    </row>
    <row r="1471" spans="1:6">
      <c r="A1471" s="1">
        <v>10</v>
      </c>
      <c r="B1471" s="1" t="s">
        <v>103</v>
      </c>
      <c r="C1471" s="1" t="s">
        <v>104</v>
      </c>
      <c r="D1471" s="1" t="s">
        <v>105</v>
      </c>
      <c r="E1471" s="378">
        <f>API1993_AppendixC!L1473</f>
        <v>3.0753602310845001E-4</v>
      </c>
      <c r="F1471" s="1">
        <f>API1993_AppendixC!M1473</f>
        <v>0</v>
      </c>
    </row>
    <row r="1472" spans="1:6">
      <c r="A1472" s="1">
        <v>10</v>
      </c>
      <c r="B1472" s="1" t="s">
        <v>103</v>
      </c>
      <c r="C1472" s="1" t="s">
        <v>104</v>
      </c>
      <c r="D1472" s="1" t="s">
        <v>105</v>
      </c>
      <c r="E1472" s="378">
        <f>API1993_AppendixC!L1474</f>
        <v>3.0753602310845001E-4</v>
      </c>
      <c r="F1472" s="1">
        <f>API1993_AppendixC!M1474</f>
        <v>0</v>
      </c>
    </row>
    <row r="1473" spans="1:6">
      <c r="A1473" s="1">
        <v>10</v>
      </c>
      <c r="B1473" s="1" t="s">
        <v>103</v>
      </c>
      <c r="C1473" s="1" t="s">
        <v>104</v>
      </c>
      <c r="D1473" s="1" t="s">
        <v>105</v>
      </c>
      <c r="E1473" s="378">
        <f>API1993_AppendixC!L1475</f>
        <v>3.0753602310845001E-4</v>
      </c>
      <c r="F1473" s="1">
        <f>API1993_AppendixC!M1475</f>
        <v>0</v>
      </c>
    </row>
    <row r="1474" spans="1:6">
      <c r="A1474" s="1">
        <v>10</v>
      </c>
      <c r="B1474" s="1" t="s">
        <v>103</v>
      </c>
      <c r="C1474" s="1" t="s">
        <v>104</v>
      </c>
      <c r="D1474" s="1" t="s">
        <v>105</v>
      </c>
      <c r="E1474" s="378">
        <f>API1993_AppendixC!L1476</f>
        <v>3.0753602310845001E-4</v>
      </c>
      <c r="F1474" s="1">
        <f>API1993_AppendixC!M1476</f>
        <v>0</v>
      </c>
    </row>
    <row r="1475" spans="1:6">
      <c r="A1475" s="1">
        <v>10</v>
      </c>
      <c r="B1475" s="1" t="s">
        <v>103</v>
      </c>
      <c r="C1475" s="1" t="s">
        <v>104</v>
      </c>
      <c r="D1475" s="1" t="s">
        <v>105</v>
      </c>
      <c r="E1475" s="378">
        <f>API1993_AppendixC!L1477</f>
        <v>2.2828055439632171E-4</v>
      </c>
      <c r="F1475" s="1">
        <f>API1993_AppendixC!M1477</f>
        <v>0</v>
      </c>
    </row>
    <row r="1476" spans="1:6">
      <c r="A1476" s="1">
        <v>10</v>
      </c>
      <c r="B1476" s="1" t="s">
        <v>103</v>
      </c>
      <c r="C1476" s="1" t="s">
        <v>104</v>
      </c>
      <c r="D1476" s="1" t="s">
        <v>105</v>
      </c>
      <c r="E1476" s="378">
        <f>API1993_AppendixC!L1478</f>
        <v>2.2828055439632171E-4</v>
      </c>
      <c r="F1476" s="1">
        <f>API1993_AppendixC!M1478</f>
        <v>0</v>
      </c>
    </row>
    <row r="1477" spans="1:6">
      <c r="A1477" s="1">
        <v>10</v>
      </c>
      <c r="B1477" s="1" t="s">
        <v>103</v>
      </c>
      <c r="C1477" s="1" t="s">
        <v>104</v>
      </c>
      <c r="D1477" s="1" t="s">
        <v>105</v>
      </c>
      <c r="E1477" s="378">
        <f>API1993_AppendixC!L1479</f>
        <v>2.2828055439632171E-4</v>
      </c>
      <c r="F1477" s="1">
        <f>API1993_AppendixC!M1479</f>
        <v>0</v>
      </c>
    </row>
    <row r="1478" spans="1:6">
      <c r="A1478" s="1">
        <v>10</v>
      </c>
      <c r="B1478" s="1" t="s">
        <v>103</v>
      </c>
      <c r="C1478" s="1" t="s">
        <v>104</v>
      </c>
      <c r="D1478" s="1" t="s">
        <v>105</v>
      </c>
      <c r="E1478" s="378">
        <f>API1993_AppendixC!L1480</f>
        <v>2.2828055439632171E-4</v>
      </c>
      <c r="F1478" s="1">
        <f>API1993_AppendixC!M1480</f>
        <v>0</v>
      </c>
    </row>
    <row r="1479" spans="1:6">
      <c r="A1479" s="1">
        <v>10</v>
      </c>
      <c r="B1479" s="1" t="s">
        <v>103</v>
      </c>
      <c r="C1479" s="1" t="s">
        <v>104</v>
      </c>
      <c r="D1479" s="1" t="s">
        <v>105</v>
      </c>
      <c r="E1479" s="378">
        <f>API1993_AppendixC!L1481</f>
        <v>2.2828055439632171E-4</v>
      </c>
      <c r="F1479" s="1">
        <f>API1993_AppendixC!M1481</f>
        <v>0</v>
      </c>
    </row>
    <row r="1480" spans="1:6">
      <c r="A1480" s="1">
        <v>10</v>
      </c>
      <c r="B1480" s="1" t="s">
        <v>103</v>
      </c>
      <c r="C1480" s="1" t="s">
        <v>104</v>
      </c>
      <c r="D1480" s="1" t="s">
        <v>105</v>
      </c>
      <c r="E1480" s="378">
        <f>API1993_AppendixC!L1482</f>
        <v>1.8477318594761812E-4</v>
      </c>
      <c r="F1480" s="1">
        <f>API1993_AppendixC!M1482</f>
        <v>0</v>
      </c>
    </row>
    <row r="1481" spans="1:6">
      <c r="A1481" s="1">
        <v>10</v>
      </c>
      <c r="B1481" s="1" t="s">
        <v>103</v>
      </c>
      <c r="C1481" s="1" t="s">
        <v>104</v>
      </c>
      <c r="D1481" s="1" t="s">
        <v>105</v>
      </c>
      <c r="E1481" s="378">
        <f>API1993_AppendixC!L1483</f>
        <v>1.8477318594761812E-4</v>
      </c>
      <c r="F1481" s="1">
        <f>API1993_AppendixC!M1483</f>
        <v>0</v>
      </c>
    </row>
    <row r="1482" spans="1:6">
      <c r="A1482" s="1">
        <v>10</v>
      </c>
      <c r="B1482" s="1" t="s">
        <v>103</v>
      </c>
      <c r="C1482" s="1" t="s">
        <v>104</v>
      </c>
      <c r="D1482" s="1" t="s">
        <v>105</v>
      </c>
      <c r="E1482" s="378">
        <f>API1993_AppendixC!L1484</f>
        <v>1.8477318594761812E-4</v>
      </c>
      <c r="F1482" s="1">
        <f>API1993_AppendixC!M1484</f>
        <v>0</v>
      </c>
    </row>
    <row r="1483" spans="1:6">
      <c r="A1483" s="1">
        <v>10</v>
      </c>
      <c r="B1483" s="1" t="s">
        <v>103</v>
      </c>
      <c r="C1483" s="1" t="s">
        <v>104</v>
      </c>
      <c r="D1483" s="1" t="s">
        <v>105</v>
      </c>
      <c r="E1483" s="378">
        <f>API1993_AppendixC!L1485</f>
        <v>1.8477318594761812E-4</v>
      </c>
      <c r="F1483" s="1">
        <f>API1993_AppendixC!M1485</f>
        <v>0</v>
      </c>
    </row>
    <row r="1484" spans="1:6">
      <c r="A1484" s="1">
        <v>10</v>
      </c>
      <c r="B1484" s="1" t="s">
        <v>103</v>
      </c>
      <c r="C1484" s="1" t="s">
        <v>104</v>
      </c>
      <c r="D1484" s="1" t="s">
        <v>105</v>
      </c>
      <c r="E1484" s="378">
        <f>API1993_AppendixC!L1486</f>
        <v>1.3715507178429774E-4</v>
      </c>
      <c r="F1484" s="1">
        <f>API1993_AppendixC!M1486</f>
        <v>0</v>
      </c>
    </row>
    <row r="1485" spans="1:6">
      <c r="A1485" s="1">
        <v>10</v>
      </c>
      <c r="B1485" s="1" t="s">
        <v>103</v>
      </c>
      <c r="C1485" s="1" t="s">
        <v>104</v>
      </c>
      <c r="D1485" s="1" t="s">
        <v>105</v>
      </c>
      <c r="E1485" s="378">
        <f>API1993_AppendixC!L1487</f>
        <v>1.3715507178429774E-4</v>
      </c>
      <c r="F1485" s="1">
        <f>API1993_AppendixC!M1487</f>
        <v>0</v>
      </c>
    </row>
    <row r="1486" spans="1:6">
      <c r="A1486" s="1">
        <v>10</v>
      </c>
      <c r="B1486" s="1" t="s">
        <v>103</v>
      </c>
      <c r="C1486" s="1" t="s">
        <v>104</v>
      </c>
      <c r="D1486" s="1" t="s">
        <v>105</v>
      </c>
      <c r="E1486" s="378">
        <f>API1993_AppendixC!L1488</f>
        <v>1.3715507178429774E-4</v>
      </c>
      <c r="F1486" s="1">
        <f>API1993_AppendixC!M1488</f>
        <v>0</v>
      </c>
    </row>
    <row r="1487" spans="1:6">
      <c r="A1487" s="1">
        <v>10</v>
      </c>
      <c r="B1487" s="1" t="s">
        <v>103</v>
      </c>
      <c r="C1487" s="1" t="s">
        <v>104</v>
      </c>
      <c r="D1487" s="1" t="s">
        <v>35</v>
      </c>
      <c r="E1487" s="378">
        <f>API1993_AppendixC!L1489</f>
        <v>1.0711857599999999</v>
      </c>
      <c r="F1487" s="1">
        <f>API1993_AppendixC!M1489</f>
        <v>1</v>
      </c>
    </row>
    <row r="1488" spans="1:6">
      <c r="A1488" s="1">
        <v>10</v>
      </c>
      <c r="B1488" s="1" t="s">
        <v>103</v>
      </c>
      <c r="C1488" s="1" t="s">
        <v>104</v>
      </c>
      <c r="D1488" s="1" t="s">
        <v>35</v>
      </c>
      <c r="E1488" s="378">
        <f>API1993_AppendixC!L1490</f>
        <v>1.0711857599999999</v>
      </c>
      <c r="F1488" s="1">
        <f>API1993_AppendixC!M1490</f>
        <v>1</v>
      </c>
    </row>
    <row r="1489" spans="1:6">
      <c r="A1489" s="1">
        <v>10</v>
      </c>
      <c r="B1489" s="1" t="s">
        <v>103</v>
      </c>
      <c r="C1489" s="1" t="s">
        <v>104</v>
      </c>
      <c r="D1489" s="1" t="s">
        <v>35</v>
      </c>
      <c r="E1489" s="378">
        <f>API1993_AppendixC!L1491</f>
        <v>1.0711857599999999</v>
      </c>
      <c r="F1489" s="1">
        <f>API1993_AppendixC!M1491</f>
        <v>1</v>
      </c>
    </row>
    <row r="1490" spans="1:6">
      <c r="A1490" s="1">
        <v>10</v>
      </c>
      <c r="B1490" s="1" t="s">
        <v>103</v>
      </c>
      <c r="C1490" s="1" t="s">
        <v>104</v>
      </c>
      <c r="D1490" s="1" t="s">
        <v>35</v>
      </c>
      <c r="E1490" s="378">
        <f>API1993_AppendixC!L1492</f>
        <v>1.0711857599999999</v>
      </c>
      <c r="F1490" s="1">
        <f>API1993_AppendixC!M1492</f>
        <v>1</v>
      </c>
    </row>
    <row r="1491" spans="1:6">
      <c r="A1491" s="1">
        <v>10</v>
      </c>
      <c r="B1491" s="1" t="s">
        <v>103</v>
      </c>
      <c r="C1491" s="1" t="s">
        <v>104</v>
      </c>
      <c r="D1491" s="1" t="s">
        <v>35</v>
      </c>
      <c r="E1491" s="378">
        <f>API1993_AppendixC!L1493</f>
        <v>1.0711857599999999</v>
      </c>
      <c r="F1491" s="1">
        <f>API1993_AppendixC!M1493</f>
        <v>1</v>
      </c>
    </row>
    <row r="1492" spans="1:6">
      <c r="A1492" s="1">
        <v>10</v>
      </c>
      <c r="B1492" s="1" t="s">
        <v>103</v>
      </c>
      <c r="C1492" s="1" t="s">
        <v>104</v>
      </c>
      <c r="D1492" s="1" t="s">
        <v>35</v>
      </c>
      <c r="E1492" s="378">
        <f>API1993_AppendixC!L1494</f>
        <v>1.0711857599999999</v>
      </c>
      <c r="F1492" s="1">
        <f>API1993_AppendixC!M1494</f>
        <v>1</v>
      </c>
    </row>
    <row r="1493" spans="1:6">
      <c r="A1493" s="1">
        <v>10</v>
      </c>
      <c r="B1493" s="1" t="s">
        <v>103</v>
      </c>
      <c r="C1493" s="1" t="s">
        <v>104</v>
      </c>
      <c r="D1493" s="1" t="s">
        <v>35</v>
      </c>
      <c r="E1493" s="378">
        <f>API1993_AppendixC!L1495</f>
        <v>1.0711857599999999</v>
      </c>
      <c r="F1493" s="1">
        <f>API1993_AppendixC!M1495</f>
        <v>1</v>
      </c>
    </row>
    <row r="1494" spans="1:6">
      <c r="A1494" s="1">
        <v>10</v>
      </c>
      <c r="B1494" s="1" t="s">
        <v>103</v>
      </c>
      <c r="C1494" s="1" t="s">
        <v>104</v>
      </c>
      <c r="D1494" s="1" t="s">
        <v>35</v>
      </c>
      <c r="E1494" s="378">
        <f>API1993_AppendixC!L1496</f>
        <v>1.0711857599999999</v>
      </c>
      <c r="F1494" s="1">
        <f>API1993_AppendixC!M1496</f>
        <v>1</v>
      </c>
    </row>
    <row r="1495" spans="1:6">
      <c r="A1495" s="1">
        <v>10</v>
      </c>
      <c r="B1495" s="1" t="s">
        <v>103</v>
      </c>
      <c r="C1495" s="1" t="s">
        <v>104</v>
      </c>
      <c r="D1495" s="1" t="s">
        <v>35</v>
      </c>
      <c r="E1495" s="378">
        <f>API1993_AppendixC!L1497</f>
        <v>1.0711857599999999</v>
      </c>
      <c r="F1495" s="1">
        <f>API1993_AppendixC!M1497</f>
        <v>1</v>
      </c>
    </row>
    <row r="1496" spans="1:6">
      <c r="A1496" s="1">
        <v>10</v>
      </c>
      <c r="B1496" s="1" t="s">
        <v>103</v>
      </c>
      <c r="C1496" s="1" t="s">
        <v>104</v>
      </c>
      <c r="D1496" s="1" t="s">
        <v>35</v>
      </c>
      <c r="E1496" s="378">
        <f>API1993_AppendixC!L1498</f>
        <v>1.0711857599999999</v>
      </c>
      <c r="F1496" s="1">
        <f>API1993_AppendixC!M1498</f>
        <v>1</v>
      </c>
    </row>
    <row r="1497" spans="1:6">
      <c r="A1497" s="1">
        <v>10</v>
      </c>
      <c r="B1497" s="1" t="s">
        <v>103</v>
      </c>
      <c r="C1497" s="1" t="s">
        <v>104</v>
      </c>
      <c r="D1497" s="1" t="s">
        <v>35</v>
      </c>
      <c r="E1497" s="378">
        <f>API1993_AppendixC!L1499</f>
        <v>1.0711857599999999</v>
      </c>
      <c r="F1497" s="1">
        <f>API1993_AppendixC!M1499</f>
        <v>1</v>
      </c>
    </row>
    <row r="1498" spans="1:6">
      <c r="A1498" s="1">
        <v>10</v>
      </c>
      <c r="B1498" s="1" t="s">
        <v>103</v>
      </c>
      <c r="C1498" s="1" t="s">
        <v>104</v>
      </c>
      <c r="D1498" s="1" t="s">
        <v>35</v>
      </c>
      <c r="E1498" s="378">
        <f>API1993_AppendixC!L1500</f>
        <v>1.0711857599999999</v>
      </c>
      <c r="F1498" s="1">
        <f>API1993_AppendixC!M1500</f>
        <v>1</v>
      </c>
    </row>
    <row r="1499" spans="1:6">
      <c r="A1499" s="1">
        <v>10</v>
      </c>
      <c r="B1499" s="1" t="s">
        <v>103</v>
      </c>
      <c r="C1499" s="1" t="s">
        <v>104</v>
      </c>
      <c r="D1499" s="1" t="s">
        <v>35</v>
      </c>
      <c r="E1499" s="378">
        <f>API1993_AppendixC!L1501</f>
        <v>1.0711857599999999</v>
      </c>
      <c r="F1499" s="1">
        <f>API1993_AppendixC!M1501</f>
        <v>1</v>
      </c>
    </row>
    <row r="1500" spans="1:6">
      <c r="A1500" s="1">
        <v>10</v>
      </c>
      <c r="B1500" s="1" t="s">
        <v>103</v>
      </c>
      <c r="C1500" s="1" t="s">
        <v>104</v>
      </c>
      <c r="D1500" s="1" t="s">
        <v>35</v>
      </c>
      <c r="E1500" s="378">
        <f>API1993_AppendixC!L1502</f>
        <v>1.0711857599999999</v>
      </c>
      <c r="F1500" s="1">
        <f>API1993_AppendixC!M1502</f>
        <v>1</v>
      </c>
    </row>
    <row r="1501" spans="1:6">
      <c r="A1501" s="1">
        <v>10</v>
      </c>
      <c r="B1501" s="1" t="s">
        <v>103</v>
      </c>
      <c r="C1501" s="1" t="s">
        <v>104</v>
      </c>
      <c r="D1501" s="1" t="s">
        <v>35</v>
      </c>
      <c r="E1501" s="378">
        <f>API1993_AppendixC!L1503</f>
        <v>1.0711857599999999</v>
      </c>
      <c r="F1501" s="1">
        <f>API1993_AppendixC!M1503</f>
        <v>1</v>
      </c>
    </row>
    <row r="1502" spans="1:6">
      <c r="A1502" s="1">
        <v>10</v>
      </c>
      <c r="B1502" s="1" t="s">
        <v>103</v>
      </c>
      <c r="C1502" s="1" t="s">
        <v>104</v>
      </c>
      <c r="D1502" s="1" t="s">
        <v>35</v>
      </c>
      <c r="E1502" s="378">
        <f>API1993_AppendixC!L1504</f>
        <v>1.0711857599999999</v>
      </c>
      <c r="F1502" s="1">
        <f>API1993_AppendixC!M1504</f>
        <v>1</v>
      </c>
    </row>
    <row r="1503" spans="1:6">
      <c r="A1503" s="1">
        <v>10</v>
      </c>
      <c r="B1503" s="1" t="s">
        <v>103</v>
      </c>
      <c r="C1503" s="1" t="s">
        <v>104</v>
      </c>
      <c r="D1503" s="1" t="s">
        <v>35</v>
      </c>
      <c r="E1503" s="378">
        <f>API1993_AppendixC!L1505</f>
        <v>1.0711857599999999</v>
      </c>
      <c r="F1503" s="1">
        <f>API1993_AppendixC!M1505</f>
        <v>1</v>
      </c>
    </row>
    <row r="1504" spans="1:6">
      <c r="A1504" s="1">
        <v>10</v>
      </c>
      <c r="B1504" s="1" t="s">
        <v>103</v>
      </c>
      <c r="C1504" s="1" t="s">
        <v>104</v>
      </c>
      <c r="D1504" s="1" t="s">
        <v>35</v>
      </c>
      <c r="E1504" s="378">
        <f>API1993_AppendixC!L1506</f>
        <v>1.0711857599999999</v>
      </c>
      <c r="F1504" s="1">
        <f>API1993_AppendixC!M1506</f>
        <v>1</v>
      </c>
    </row>
    <row r="1505" spans="1:6">
      <c r="A1505" s="1">
        <v>10</v>
      </c>
      <c r="B1505" s="1" t="s">
        <v>103</v>
      </c>
      <c r="C1505" s="1" t="s">
        <v>104</v>
      </c>
      <c r="D1505" s="1" t="s">
        <v>35</v>
      </c>
      <c r="E1505" s="378">
        <f>API1993_AppendixC!L1507</f>
        <v>1.0711857599999999</v>
      </c>
      <c r="F1505" s="1">
        <f>API1993_AppendixC!M1507</f>
        <v>1</v>
      </c>
    </row>
    <row r="1506" spans="1:6">
      <c r="A1506" s="1">
        <v>10</v>
      </c>
      <c r="B1506" s="1" t="s">
        <v>103</v>
      </c>
      <c r="C1506" s="1" t="s">
        <v>104</v>
      </c>
      <c r="D1506" s="1" t="s">
        <v>35</v>
      </c>
      <c r="E1506" s="378">
        <f>API1993_AppendixC!L1508</f>
        <v>1.0711857599999999</v>
      </c>
      <c r="F1506" s="1">
        <f>API1993_AppendixC!M1508</f>
        <v>1</v>
      </c>
    </row>
    <row r="1507" spans="1:6">
      <c r="A1507" s="1">
        <v>10</v>
      </c>
      <c r="B1507" s="1" t="s">
        <v>103</v>
      </c>
      <c r="C1507" s="1" t="s">
        <v>104</v>
      </c>
      <c r="D1507" s="1" t="s">
        <v>35</v>
      </c>
      <c r="E1507" s="378">
        <f>API1993_AppendixC!L1509</f>
        <v>1.0711857599999999</v>
      </c>
      <c r="F1507" s="1">
        <f>API1993_AppendixC!M1509</f>
        <v>1</v>
      </c>
    </row>
    <row r="1508" spans="1:6">
      <c r="A1508" s="1">
        <v>10</v>
      </c>
      <c r="B1508" s="1" t="s">
        <v>103</v>
      </c>
      <c r="C1508" s="1" t="s">
        <v>104</v>
      </c>
      <c r="D1508" s="1" t="s">
        <v>35</v>
      </c>
      <c r="E1508" s="378">
        <f>API1993_AppendixC!L1510</f>
        <v>1.0711857599999999</v>
      </c>
      <c r="F1508" s="1">
        <f>API1993_AppendixC!M1510</f>
        <v>1</v>
      </c>
    </row>
    <row r="1509" spans="1:6">
      <c r="A1509" s="1">
        <v>10</v>
      </c>
      <c r="B1509" s="1" t="s">
        <v>103</v>
      </c>
      <c r="C1509" s="1" t="s">
        <v>104</v>
      </c>
      <c r="D1509" s="1" t="s">
        <v>35</v>
      </c>
      <c r="E1509" s="378">
        <f>API1993_AppendixC!L1511</f>
        <v>1.0711857599999999</v>
      </c>
      <c r="F1509" s="1">
        <f>API1993_AppendixC!M1511</f>
        <v>1</v>
      </c>
    </row>
    <row r="1510" spans="1:6">
      <c r="A1510" s="1">
        <v>10</v>
      </c>
      <c r="B1510" s="1" t="s">
        <v>103</v>
      </c>
      <c r="C1510" s="1" t="s">
        <v>104</v>
      </c>
      <c r="D1510" s="1" t="s">
        <v>35</v>
      </c>
      <c r="E1510" s="378">
        <f>API1993_AppendixC!L1512</f>
        <v>1.0711857599999999</v>
      </c>
      <c r="F1510" s="1">
        <f>API1993_AppendixC!M1512</f>
        <v>1</v>
      </c>
    </row>
    <row r="1511" spans="1:6">
      <c r="A1511" s="1">
        <v>10</v>
      </c>
      <c r="B1511" s="1" t="s">
        <v>103</v>
      </c>
      <c r="C1511" s="1" t="s">
        <v>104</v>
      </c>
      <c r="D1511" s="1" t="s">
        <v>35</v>
      </c>
      <c r="E1511" s="378">
        <f>API1993_AppendixC!L1513</f>
        <v>1.0711857599999999</v>
      </c>
      <c r="F1511" s="1">
        <f>API1993_AppendixC!M1513</f>
        <v>1</v>
      </c>
    </row>
    <row r="1512" spans="1:6">
      <c r="A1512" s="1">
        <v>10</v>
      </c>
      <c r="B1512" s="1" t="s">
        <v>103</v>
      </c>
      <c r="C1512" s="1" t="s">
        <v>104</v>
      </c>
      <c r="D1512" s="1" t="s">
        <v>35</v>
      </c>
      <c r="E1512" s="378">
        <f>API1993_AppendixC!L1514</f>
        <v>1.0711857599999999</v>
      </c>
      <c r="F1512" s="1">
        <f>API1993_AppendixC!M1514</f>
        <v>1</v>
      </c>
    </row>
    <row r="1513" spans="1:6">
      <c r="A1513" s="1">
        <v>10</v>
      </c>
      <c r="B1513" s="1" t="s">
        <v>103</v>
      </c>
      <c r="C1513" s="1" t="s">
        <v>104</v>
      </c>
      <c r="D1513" s="1" t="s">
        <v>35</v>
      </c>
      <c r="E1513" s="378">
        <f>API1993_AppendixC!L1515</f>
        <v>1.0711857599999999</v>
      </c>
      <c r="F1513" s="1">
        <f>API1993_AppendixC!M1515</f>
        <v>1</v>
      </c>
    </row>
    <row r="1514" spans="1:6">
      <c r="A1514" s="1">
        <v>10</v>
      </c>
      <c r="B1514" s="1" t="s">
        <v>103</v>
      </c>
      <c r="C1514" s="1" t="s">
        <v>104</v>
      </c>
      <c r="D1514" s="1" t="s">
        <v>35</v>
      </c>
      <c r="E1514" s="378">
        <f>API1993_AppendixC!L1516</f>
        <v>1.0711857599999999</v>
      </c>
      <c r="F1514" s="1">
        <f>API1993_AppendixC!M1516</f>
        <v>1</v>
      </c>
    </row>
    <row r="1515" spans="1:6">
      <c r="A1515" s="1">
        <v>10</v>
      </c>
      <c r="B1515" s="1" t="s">
        <v>103</v>
      </c>
      <c r="C1515" s="1" t="s">
        <v>104</v>
      </c>
      <c r="D1515" s="1" t="s">
        <v>35</v>
      </c>
      <c r="E1515" s="378">
        <f>API1993_AppendixC!L1517</f>
        <v>1.0711857599999999</v>
      </c>
      <c r="F1515" s="1">
        <f>API1993_AppendixC!M1517</f>
        <v>1</v>
      </c>
    </row>
    <row r="1516" spans="1:6">
      <c r="A1516" s="1">
        <v>10</v>
      </c>
      <c r="B1516" s="1" t="s">
        <v>103</v>
      </c>
      <c r="C1516" s="1" t="s">
        <v>104</v>
      </c>
      <c r="D1516" s="1" t="s">
        <v>35</v>
      </c>
      <c r="E1516" s="378">
        <f>API1993_AppendixC!L1518</f>
        <v>1.0711857599999999</v>
      </c>
      <c r="F1516" s="1">
        <f>API1993_AppendixC!M1518</f>
        <v>1</v>
      </c>
    </row>
    <row r="1517" spans="1:6">
      <c r="A1517" s="1">
        <v>10</v>
      </c>
      <c r="B1517" s="1" t="s">
        <v>103</v>
      </c>
      <c r="C1517" s="1" t="s">
        <v>104</v>
      </c>
      <c r="D1517" s="1" t="s">
        <v>35</v>
      </c>
      <c r="E1517" s="378">
        <f>API1993_AppendixC!L1519</f>
        <v>1.0711857599999999</v>
      </c>
      <c r="F1517" s="1">
        <f>API1993_AppendixC!M1519</f>
        <v>1</v>
      </c>
    </row>
    <row r="1518" spans="1:6">
      <c r="A1518" s="1">
        <v>10</v>
      </c>
      <c r="B1518" s="1" t="s">
        <v>103</v>
      </c>
      <c r="C1518" s="1" t="s">
        <v>104</v>
      </c>
      <c r="D1518" s="1" t="s">
        <v>35</v>
      </c>
      <c r="E1518" s="378">
        <f>API1993_AppendixC!L1520</f>
        <v>1.0711857599999999</v>
      </c>
      <c r="F1518" s="1">
        <f>API1993_AppendixC!M1520</f>
        <v>1</v>
      </c>
    </row>
    <row r="1519" spans="1:6">
      <c r="A1519" s="1">
        <v>10</v>
      </c>
      <c r="B1519" s="1" t="s">
        <v>103</v>
      </c>
      <c r="C1519" s="1" t="s">
        <v>104</v>
      </c>
      <c r="D1519" s="1" t="s">
        <v>35</v>
      </c>
      <c r="E1519" s="378">
        <f>API1993_AppendixC!L1521</f>
        <v>1.0711857599999999</v>
      </c>
      <c r="F1519" s="1">
        <f>API1993_AppendixC!M1521</f>
        <v>1</v>
      </c>
    </row>
    <row r="1520" spans="1:6">
      <c r="A1520" s="1">
        <v>10</v>
      </c>
      <c r="B1520" s="1" t="s">
        <v>103</v>
      </c>
      <c r="C1520" s="1" t="s">
        <v>104</v>
      </c>
      <c r="D1520" s="1" t="s">
        <v>35</v>
      </c>
      <c r="E1520" s="378">
        <f>API1993_AppendixC!L1522</f>
        <v>1.0711857599999999</v>
      </c>
      <c r="F1520" s="1">
        <f>API1993_AppendixC!M1522</f>
        <v>1</v>
      </c>
    </row>
    <row r="1521" spans="1:6">
      <c r="A1521" s="1">
        <v>10</v>
      </c>
      <c r="B1521" s="1" t="s">
        <v>103</v>
      </c>
      <c r="C1521" s="1" t="s">
        <v>104</v>
      </c>
      <c r="D1521" s="1" t="s">
        <v>35</v>
      </c>
      <c r="E1521" s="378">
        <f>API1993_AppendixC!L1523</f>
        <v>1.0711857599999999</v>
      </c>
      <c r="F1521" s="1">
        <f>API1993_AppendixC!M1523</f>
        <v>1</v>
      </c>
    </row>
    <row r="1522" spans="1:6">
      <c r="A1522" s="1">
        <v>10</v>
      </c>
      <c r="B1522" s="1" t="s">
        <v>103</v>
      </c>
      <c r="C1522" s="1" t="s">
        <v>104</v>
      </c>
      <c r="D1522" s="1" t="s">
        <v>35</v>
      </c>
      <c r="E1522" s="378">
        <f>API1993_AppendixC!L1524</f>
        <v>1.0711857599999999</v>
      </c>
      <c r="F1522" s="1">
        <f>API1993_AppendixC!M1524</f>
        <v>1</v>
      </c>
    </row>
    <row r="1523" spans="1:6">
      <c r="A1523" s="1">
        <v>10</v>
      </c>
      <c r="B1523" s="1" t="s">
        <v>103</v>
      </c>
      <c r="C1523" s="1" t="s">
        <v>104</v>
      </c>
      <c r="D1523" s="1" t="s">
        <v>35</v>
      </c>
      <c r="E1523" s="378">
        <f>API1993_AppendixC!L1525</f>
        <v>1.0711857599999999</v>
      </c>
      <c r="F1523" s="1">
        <f>API1993_AppendixC!M1525</f>
        <v>1</v>
      </c>
    </row>
    <row r="1524" spans="1:6">
      <c r="A1524" s="1">
        <v>10</v>
      </c>
      <c r="B1524" s="1" t="s">
        <v>103</v>
      </c>
      <c r="C1524" s="1" t="s">
        <v>104</v>
      </c>
      <c r="D1524" s="1" t="s">
        <v>35</v>
      </c>
      <c r="E1524" s="378">
        <f>API1993_AppendixC!L1526</f>
        <v>1.0711857599999999</v>
      </c>
      <c r="F1524" s="1">
        <f>API1993_AppendixC!M1526</f>
        <v>1</v>
      </c>
    </row>
    <row r="1525" spans="1:6">
      <c r="A1525" s="1">
        <v>10</v>
      </c>
      <c r="B1525" s="1" t="s">
        <v>103</v>
      </c>
      <c r="C1525" s="1" t="s">
        <v>104</v>
      </c>
      <c r="D1525" s="1" t="s">
        <v>35</v>
      </c>
      <c r="E1525" s="378">
        <f>API1993_AppendixC!L1527</f>
        <v>1.0711857599999999</v>
      </c>
      <c r="F1525" s="1">
        <f>API1993_AppendixC!M1527</f>
        <v>1</v>
      </c>
    </row>
    <row r="1526" spans="1:6">
      <c r="A1526" s="1">
        <v>10</v>
      </c>
      <c r="B1526" s="1" t="s">
        <v>103</v>
      </c>
      <c r="C1526" s="1" t="s">
        <v>104</v>
      </c>
      <c r="D1526" s="1" t="s">
        <v>35</v>
      </c>
      <c r="E1526" s="378">
        <f>API1993_AppendixC!L1528</f>
        <v>1.0711857599999999</v>
      </c>
      <c r="F1526" s="1">
        <f>API1993_AppendixC!M1528</f>
        <v>1</v>
      </c>
    </row>
    <row r="1527" spans="1:6">
      <c r="A1527" s="1">
        <v>10</v>
      </c>
      <c r="B1527" s="1" t="s">
        <v>103</v>
      </c>
      <c r="C1527" s="1" t="s">
        <v>104</v>
      </c>
      <c r="D1527" s="1" t="s">
        <v>35</v>
      </c>
      <c r="E1527" s="378">
        <f>API1993_AppendixC!L1529</f>
        <v>1.0711857599999999</v>
      </c>
      <c r="F1527" s="1">
        <f>API1993_AppendixC!M1529</f>
        <v>1</v>
      </c>
    </row>
    <row r="1528" spans="1:6">
      <c r="A1528" s="1">
        <v>10</v>
      </c>
      <c r="B1528" s="1" t="s">
        <v>103</v>
      </c>
      <c r="C1528" s="1" t="s">
        <v>104</v>
      </c>
      <c r="D1528" s="1" t="s">
        <v>35</v>
      </c>
      <c r="E1528" s="378">
        <f>API1993_AppendixC!L1530</f>
        <v>1.0711857599999999</v>
      </c>
      <c r="F1528" s="1">
        <f>API1993_AppendixC!M1530</f>
        <v>1</v>
      </c>
    </row>
    <row r="1529" spans="1:6">
      <c r="A1529" s="1">
        <v>10</v>
      </c>
      <c r="B1529" s="1" t="s">
        <v>103</v>
      </c>
      <c r="C1529" s="1" t="s">
        <v>104</v>
      </c>
      <c r="D1529" s="1" t="s">
        <v>35</v>
      </c>
      <c r="E1529" s="378">
        <f>API1993_AppendixC!L1531</f>
        <v>1.0711857599999999</v>
      </c>
      <c r="F1529" s="1">
        <f>API1993_AppendixC!M1531</f>
        <v>1</v>
      </c>
    </row>
    <row r="1530" spans="1:6">
      <c r="A1530" s="1">
        <v>10</v>
      </c>
      <c r="B1530" s="1" t="s">
        <v>103</v>
      </c>
      <c r="C1530" s="1" t="s">
        <v>104</v>
      </c>
      <c r="D1530" s="1" t="s">
        <v>35</v>
      </c>
      <c r="E1530" s="378">
        <f>API1993_AppendixC!L1532</f>
        <v>1.0711857599999999</v>
      </c>
      <c r="F1530" s="1">
        <f>API1993_AppendixC!M1532</f>
        <v>1</v>
      </c>
    </row>
    <row r="1531" spans="1:6">
      <c r="A1531" s="1">
        <v>10</v>
      </c>
      <c r="B1531" s="1" t="s">
        <v>103</v>
      </c>
      <c r="C1531" s="1" t="s">
        <v>104</v>
      </c>
      <c r="D1531" s="1" t="s">
        <v>105</v>
      </c>
      <c r="E1531" s="378">
        <f>API1993_AppendixC!L1533</f>
        <v>0.46765631999999996</v>
      </c>
      <c r="F1531" s="1">
        <f>API1993_AppendixC!M1533</f>
        <v>1</v>
      </c>
    </row>
    <row r="1532" spans="1:6">
      <c r="A1532" s="1">
        <v>10</v>
      </c>
      <c r="B1532" s="1" t="s">
        <v>103</v>
      </c>
      <c r="C1532" s="1" t="s">
        <v>104</v>
      </c>
      <c r="D1532" s="1" t="s">
        <v>105</v>
      </c>
      <c r="E1532" s="378">
        <f>API1993_AppendixC!L1534</f>
        <v>0.46765631999999996</v>
      </c>
      <c r="F1532" s="1">
        <f>API1993_AppendixC!M1534</f>
        <v>1</v>
      </c>
    </row>
    <row r="1533" spans="1:6">
      <c r="A1533" s="1">
        <v>10</v>
      </c>
      <c r="B1533" s="1" t="s">
        <v>103</v>
      </c>
      <c r="C1533" s="1" t="s">
        <v>104</v>
      </c>
      <c r="D1533" s="1" t="s">
        <v>105</v>
      </c>
      <c r="E1533" s="378">
        <f>API1993_AppendixC!L1535</f>
        <v>0.46765631999999996</v>
      </c>
      <c r="F1533" s="1">
        <f>API1993_AppendixC!M1535</f>
        <v>1</v>
      </c>
    </row>
    <row r="1534" spans="1:6">
      <c r="A1534" s="1">
        <v>10</v>
      </c>
      <c r="B1534" s="1" t="s">
        <v>103</v>
      </c>
      <c r="C1534" s="1" t="s">
        <v>104</v>
      </c>
      <c r="D1534" s="1" t="s">
        <v>105</v>
      </c>
      <c r="E1534" s="378">
        <f>API1993_AppendixC!L1536</f>
        <v>0.46765631999999996</v>
      </c>
      <c r="F1534" s="1">
        <f>API1993_AppendixC!M1536</f>
        <v>1</v>
      </c>
    </row>
    <row r="1535" spans="1:6">
      <c r="A1535" s="1">
        <v>10</v>
      </c>
      <c r="B1535" s="1" t="s">
        <v>103</v>
      </c>
      <c r="C1535" s="1" t="s">
        <v>104</v>
      </c>
      <c r="D1535" s="1" t="s">
        <v>105</v>
      </c>
      <c r="E1535" s="378">
        <f>API1993_AppendixC!L1537</f>
        <v>0.46765631999999996</v>
      </c>
      <c r="F1535" s="1">
        <f>API1993_AppendixC!M1537</f>
        <v>1</v>
      </c>
    </row>
    <row r="1536" spans="1:6">
      <c r="A1536" s="1">
        <v>10</v>
      </c>
      <c r="B1536" s="1" t="s">
        <v>103</v>
      </c>
      <c r="C1536" s="1" t="s">
        <v>104</v>
      </c>
      <c r="D1536" s="1" t="s">
        <v>105</v>
      </c>
      <c r="E1536" s="378">
        <f>API1993_AppendixC!L1538</f>
        <v>0.46765631999999996</v>
      </c>
      <c r="F1536" s="1">
        <f>API1993_AppendixC!M1538</f>
        <v>1</v>
      </c>
    </row>
    <row r="1537" spans="1:6">
      <c r="A1537" s="1">
        <v>10</v>
      </c>
      <c r="B1537" s="1" t="s">
        <v>103</v>
      </c>
      <c r="C1537" s="1" t="s">
        <v>104</v>
      </c>
      <c r="D1537" s="1" t="s">
        <v>105</v>
      </c>
      <c r="E1537" s="378">
        <f>API1993_AppendixC!L1539</f>
        <v>0.46765631999999996</v>
      </c>
      <c r="F1537" s="1">
        <f>API1993_AppendixC!M1539</f>
        <v>1</v>
      </c>
    </row>
    <row r="1538" spans="1:6">
      <c r="A1538" s="1">
        <v>10</v>
      </c>
      <c r="B1538" s="1" t="s">
        <v>103</v>
      </c>
      <c r="C1538" s="1" t="s">
        <v>104</v>
      </c>
      <c r="D1538" s="1" t="s">
        <v>105</v>
      </c>
      <c r="E1538" s="378">
        <f>API1993_AppendixC!L1540</f>
        <v>0.46765631999999996</v>
      </c>
      <c r="F1538" s="1">
        <f>API1993_AppendixC!M1540</f>
        <v>1</v>
      </c>
    </row>
    <row r="1539" spans="1:6">
      <c r="A1539" s="1">
        <v>10</v>
      </c>
      <c r="B1539" s="1" t="s">
        <v>103</v>
      </c>
      <c r="C1539" s="1" t="s">
        <v>104</v>
      </c>
      <c r="D1539" s="1" t="s">
        <v>105</v>
      </c>
      <c r="E1539" s="378">
        <f>API1993_AppendixC!L1541</f>
        <v>0.46765631999999996</v>
      </c>
      <c r="F1539" s="1">
        <f>API1993_AppendixC!M1541</f>
        <v>1</v>
      </c>
    </row>
    <row r="1540" spans="1:6">
      <c r="A1540" s="1">
        <v>10</v>
      </c>
      <c r="B1540" s="1" t="s">
        <v>103</v>
      </c>
      <c r="C1540" s="1" t="s">
        <v>104</v>
      </c>
      <c r="D1540" s="1" t="s">
        <v>105</v>
      </c>
      <c r="E1540" s="378">
        <f>API1993_AppendixC!L1542</f>
        <v>0.46765631999999996</v>
      </c>
      <c r="F1540" s="1">
        <f>API1993_AppendixC!M1542</f>
        <v>1</v>
      </c>
    </row>
    <row r="1541" spans="1:6">
      <c r="A1541" s="1">
        <v>10</v>
      </c>
      <c r="B1541" s="1" t="s">
        <v>103</v>
      </c>
      <c r="C1541" s="1" t="s">
        <v>104</v>
      </c>
      <c r="D1541" s="1" t="s">
        <v>105</v>
      </c>
      <c r="E1541" s="378">
        <f>API1993_AppendixC!L1543</f>
        <v>0.46765631999999996</v>
      </c>
      <c r="F1541" s="1">
        <f>API1993_AppendixC!M1543</f>
        <v>1</v>
      </c>
    </row>
    <row r="1542" spans="1:6">
      <c r="A1542" s="1">
        <v>10</v>
      </c>
      <c r="B1542" s="1" t="s">
        <v>103</v>
      </c>
      <c r="C1542" s="1" t="s">
        <v>104</v>
      </c>
      <c r="D1542" s="1" t="s">
        <v>105</v>
      </c>
      <c r="E1542" s="378">
        <f>API1993_AppendixC!L1544</f>
        <v>0.46765631999999996</v>
      </c>
      <c r="F1542" s="1">
        <f>API1993_AppendixC!M1544</f>
        <v>1</v>
      </c>
    </row>
    <row r="1543" spans="1:6">
      <c r="A1543" s="1">
        <v>10</v>
      </c>
      <c r="B1543" s="1" t="s">
        <v>103</v>
      </c>
      <c r="C1543" s="1" t="s">
        <v>104</v>
      </c>
      <c r="D1543" s="1" t="s">
        <v>105</v>
      </c>
      <c r="E1543" s="378">
        <f>API1993_AppendixC!L1545</f>
        <v>0.46765631999999996</v>
      </c>
      <c r="F1543" s="1">
        <f>API1993_AppendixC!M1545</f>
        <v>1</v>
      </c>
    </row>
    <row r="1544" spans="1:6">
      <c r="A1544" s="1">
        <v>10</v>
      </c>
      <c r="B1544" s="1" t="s">
        <v>103</v>
      </c>
      <c r="C1544" s="1" t="s">
        <v>104</v>
      </c>
      <c r="D1544" s="1" t="s">
        <v>105</v>
      </c>
      <c r="E1544" s="378">
        <f>API1993_AppendixC!L1546</f>
        <v>0.46765631999999996</v>
      </c>
      <c r="F1544" s="1">
        <f>API1993_AppendixC!M1546</f>
        <v>1</v>
      </c>
    </row>
    <row r="1545" spans="1:6">
      <c r="A1545" s="1">
        <v>10</v>
      </c>
      <c r="B1545" s="1" t="s">
        <v>103</v>
      </c>
      <c r="C1545" s="1" t="s">
        <v>104</v>
      </c>
      <c r="D1545" s="1" t="s">
        <v>105</v>
      </c>
      <c r="E1545" s="378">
        <f>API1993_AppendixC!L1547</f>
        <v>0.46765631999999996</v>
      </c>
      <c r="F1545" s="1">
        <f>API1993_AppendixC!M1547</f>
        <v>1</v>
      </c>
    </row>
    <row r="1546" spans="1:6">
      <c r="A1546" s="1">
        <v>10</v>
      </c>
      <c r="B1546" s="1" t="s">
        <v>103</v>
      </c>
      <c r="C1546" s="1" t="s">
        <v>104</v>
      </c>
      <c r="D1546" s="1" t="s">
        <v>105</v>
      </c>
      <c r="E1546" s="378">
        <f>API1993_AppendixC!L1548</f>
        <v>0.46765631999999996</v>
      </c>
      <c r="F1546" s="1">
        <f>API1993_AppendixC!M1548</f>
        <v>1</v>
      </c>
    </row>
    <row r="1547" spans="1:6">
      <c r="A1547" s="1">
        <v>10</v>
      </c>
      <c r="B1547" s="1" t="s">
        <v>103</v>
      </c>
      <c r="C1547" s="1" t="s">
        <v>104</v>
      </c>
      <c r="D1547" s="1" t="s">
        <v>105</v>
      </c>
      <c r="E1547" s="378">
        <f>API1993_AppendixC!L1549</f>
        <v>0.46765631999999996</v>
      </c>
      <c r="F1547" s="1">
        <f>API1993_AppendixC!M1549</f>
        <v>1</v>
      </c>
    </row>
    <row r="1548" spans="1:6">
      <c r="A1548" s="1">
        <v>10</v>
      </c>
      <c r="B1548" s="1" t="s">
        <v>103</v>
      </c>
      <c r="C1548" s="1" t="s">
        <v>104</v>
      </c>
      <c r="D1548" s="1" t="s">
        <v>105</v>
      </c>
      <c r="E1548" s="378">
        <f>API1993_AppendixC!L1550</f>
        <v>0.46765631999999996</v>
      </c>
      <c r="F1548" s="1">
        <f>API1993_AppendixC!M1550</f>
        <v>1</v>
      </c>
    </row>
    <row r="1549" spans="1:6">
      <c r="A1549" s="1">
        <v>10</v>
      </c>
      <c r="B1549" s="1" t="s">
        <v>103</v>
      </c>
      <c r="C1549" s="1" t="s">
        <v>104</v>
      </c>
      <c r="D1549" s="1" t="s">
        <v>105</v>
      </c>
      <c r="E1549" s="378">
        <f>API1993_AppendixC!L1551</f>
        <v>0.46765631999999996</v>
      </c>
      <c r="F1549" s="1">
        <f>API1993_AppendixC!M1551</f>
        <v>1</v>
      </c>
    </row>
    <row r="1550" spans="1:6">
      <c r="A1550" s="1">
        <v>10</v>
      </c>
      <c r="B1550" s="1" t="s">
        <v>103</v>
      </c>
      <c r="C1550" s="1" t="s">
        <v>104</v>
      </c>
      <c r="D1550" s="1" t="s">
        <v>105</v>
      </c>
      <c r="E1550" s="378">
        <f>API1993_AppendixC!L1552</f>
        <v>0.46765631999999996</v>
      </c>
      <c r="F1550" s="1">
        <f>API1993_AppendixC!M1552</f>
        <v>1</v>
      </c>
    </row>
    <row r="1551" spans="1:6">
      <c r="A1551" s="1">
        <v>10</v>
      </c>
      <c r="B1551" s="1" t="s">
        <v>103</v>
      </c>
      <c r="C1551" s="1" t="s">
        <v>104</v>
      </c>
      <c r="D1551" s="1" t="s">
        <v>105</v>
      </c>
      <c r="E1551" s="378">
        <f>API1993_AppendixC!L1553</f>
        <v>0.46765631999999996</v>
      </c>
      <c r="F1551" s="1">
        <f>API1993_AppendixC!M1553</f>
        <v>1</v>
      </c>
    </row>
    <row r="1552" spans="1:6">
      <c r="A1552" s="1">
        <v>10</v>
      </c>
      <c r="B1552" s="1" t="s">
        <v>103</v>
      </c>
      <c r="C1552" s="1" t="s">
        <v>104</v>
      </c>
      <c r="D1552" s="1" t="s">
        <v>105</v>
      </c>
      <c r="E1552" s="378">
        <f>API1993_AppendixC!L1554</f>
        <v>0.46765631999999996</v>
      </c>
      <c r="F1552" s="1">
        <f>API1993_AppendixC!M1554</f>
        <v>1</v>
      </c>
    </row>
    <row r="1553" spans="1:6">
      <c r="A1553" s="1">
        <v>10</v>
      </c>
      <c r="B1553" s="1" t="s">
        <v>103</v>
      </c>
      <c r="C1553" s="1" t="s">
        <v>104</v>
      </c>
      <c r="D1553" s="1" t="s">
        <v>105</v>
      </c>
      <c r="E1553" s="378">
        <f>API1993_AppendixC!L1555</f>
        <v>0.46765631999999996</v>
      </c>
      <c r="F1553" s="1">
        <f>API1993_AppendixC!M1555</f>
        <v>1</v>
      </c>
    </row>
    <row r="1554" spans="1:6">
      <c r="A1554" s="1">
        <v>10</v>
      </c>
      <c r="B1554" s="1" t="s">
        <v>103</v>
      </c>
      <c r="C1554" s="1" t="s">
        <v>104</v>
      </c>
      <c r="D1554" s="1" t="s">
        <v>105</v>
      </c>
      <c r="E1554" s="378">
        <f>API1993_AppendixC!L1556</f>
        <v>0.46765631999999996</v>
      </c>
      <c r="F1554" s="1">
        <f>API1993_AppendixC!M1556</f>
        <v>1</v>
      </c>
    </row>
    <row r="1555" spans="1:6">
      <c r="A1555" s="1">
        <v>10</v>
      </c>
      <c r="B1555" s="1" t="s">
        <v>103</v>
      </c>
      <c r="C1555" s="1" t="s">
        <v>104</v>
      </c>
      <c r="D1555" s="1" t="s">
        <v>105</v>
      </c>
      <c r="E1555" s="378">
        <f>API1993_AppendixC!L1557</f>
        <v>0.46765631999999996</v>
      </c>
      <c r="F1555" s="1">
        <f>API1993_AppendixC!M1557</f>
        <v>1</v>
      </c>
    </row>
    <row r="1556" spans="1:6">
      <c r="A1556" s="1">
        <v>10</v>
      </c>
      <c r="B1556" s="1" t="s">
        <v>103</v>
      </c>
      <c r="C1556" s="1" t="s">
        <v>104</v>
      </c>
      <c r="D1556" s="1" t="s">
        <v>105</v>
      </c>
      <c r="E1556" s="378">
        <f>API1993_AppendixC!L1558</f>
        <v>0.46765631999999996</v>
      </c>
      <c r="F1556" s="1">
        <f>API1993_AppendixC!M1558</f>
        <v>1</v>
      </c>
    </row>
    <row r="1557" spans="1:6">
      <c r="A1557" s="1">
        <v>10</v>
      </c>
      <c r="B1557" s="1" t="s">
        <v>103</v>
      </c>
      <c r="C1557" s="1" t="s">
        <v>104</v>
      </c>
      <c r="D1557" s="1" t="s">
        <v>105</v>
      </c>
      <c r="E1557" s="378">
        <f>API1993_AppendixC!L1559</f>
        <v>0.46765631999999996</v>
      </c>
      <c r="F1557" s="1">
        <f>API1993_AppendixC!M1559</f>
        <v>1</v>
      </c>
    </row>
    <row r="1558" spans="1:6">
      <c r="A1558" s="1">
        <v>10</v>
      </c>
      <c r="B1558" s="1" t="s">
        <v>103</v>
      </c>
      <c r="C1558" s="1" t="s">
        <v>104</v>
      </c>
      <c r="D1558" s="1" t="s">
        <v>105</v>
      </c>
      <c r="E1558" s="378">
        <f>API1993_AppendixC!L1560</f>
        <v>2.0350735802288921E-2</v>
      </c>
      <c r="F1558" s="1">
        <f>API1993_AppendixC!M1560</f>
        <v>0</v>
      </c>
    </row>
    <row r="1559" spans="1:6">
      <c r="A1559" s="1">
        <v>10</v>
      </c>
      <c r="B1559" s="1" t="s">
        <v>103</v>
      </c>
      <c r="C1559" s="1" t="s">
        <v>104</v>
      </c>
      <c r="D1559" s="1" t="s">
        <v>105</v>
      </c>
      <c r="E1559" s="378">
        <f>API1993_AppendixC!L1561</f>
        <v>2.0350735802288921E-2</v>
      </c>
      <c r="F1559" s="1">
        <f>API1993_AppendixC!M1561</f>
        <v>0</v>
      </c>
    </row>
    <row r="1560" spans="1:6">
      <c r="A1560" s="1">
        <v>10</v>
      </c>
      <c r="B1560" s="1" t="s">
        <v>103</v>
      </c>
      <c r="C1560" s="1" t="s">
        <v>104</v>
      </c>
      <c r="D1560" s="1" t="s">
        <v>105</v>
      </c>
      <c r="E1560" s="378">
        <f>API1993_AppendixC!L1562</f>
        <v>2.0350735802288921E-2</v>
      </c>
      <c r="F1560" s="1">
        <f>API1993_AppendixC!M1562</f>
        <v>0</v>
      </c>
    </row>
    <row r="1561" spans="1:6">
      <c r="A1561" s="1">
        <v>10</v>
      </c>
      <c r="B1561" s="1" t="s">
        <v>103</v>
      </c>
      <c r="C1561" s="1" t="s">
        <v>104</v>
      </c>
      <c r="D1561" s="1" t="s">
        <v>105</v>
      </c>
      <c r="E1561" s="378">
        <f>API1993_AppendixC!L1563</f>
        <v>1.8663066873141468E-2</v>
      </c>
      <c r="F1561" s="1">
        <f>API1993_AppendixC!M1563</f>
        <v>0</v>
      </c>
    </row>
    <row r="1562" spans="1:6">
      <c r="A1562" s="1">
        <v>10</v>
      </c>
      <c r="B1562" s="1" t="s">
        <v>103</v>
      </c>
      <c r="C1562" s="1" t="s">
        <v>104</v>
      </c>
      <c r="D1562" s="1" t="s">
        <v>105</v>
      </c>
      <c r="E1562" s="378">
        <f>API1993_AppendixC!L1564</f>
        <v>1.5106123843193901E-2</v>
      </c>
      <c r="F1562" s="1">
        <f>API1993_AppendixC!M1564</f>
        <v>0</v>
      </c>
    </row>
    <row r="1563" spans="1:6">
      <c r="A1563" s="1">
        <v>10</v>
      </c>
      <c r="B1563" s="1" t="s">
        <v>103</v>
      </c>
      <c r="C1563" s="1" t="s">
        <v>104</v>
      </c>
      <c r="D1563" s="1" t="s">
        <v>105</v>
      </c>
      <c r="E1563" s="378">
        <f>API1993_AppendixC!L1565</f>
        <v>1.3211582010165011E-2</v>
      </c>
      <c r="F1563" s="1">
        <f>API1993_AppendixC!M1565</f>
        <v>0</v>
      </c>
    </row>
    <row r="1564" spans="1:6">
      <c r="A1564" s="1">
        <v>10</v>
      </c>
      <c r="B1564" s="1" t="s">
        <v>103</v>
      </c>
      <c r="C1564" s="1" t="s">
        <v>104</v>
      </c>
      <c r="D1564" s="1" t="s">
        <v>105</v>
      </c>
      <c r="E1564" s="378">
        <f>API1993_AppendixC!L1566</f>
        <v>9.0760314892994395E-3</v>
      </c>
      <c r="F1564" s="1">
        <f>API1993_AppendixC!M1566</f>
        <v>0</v>
      </c>
    </row>
    <row r="1565" spans="1:6">
      <c r="A1565" s="1">
        <v>10</v>
      </c>
      <c r="B1565" s="1" t="s">
        <v>103</v>
      </c>
      <c r="C1565" s="1" t="s">
        <v>104</v>
      </c>
      <c r="D1565" s="1" t="s">
        <v>105</v>
      </c>
      <c r="E1565" s="378">
        <f>API1993_AppendixC!L1567</f>
        <v>9.0760314892994395E-3</v>
      </c>
      <c r="F1565" s="1">
        <f>API1993_AppendixC!M1567</f>
        <v>0</v>
      </c>
    </row>
    <row r="1566" spans="1:6">
      <c r="A1566" s="1">
        <v>10</v>
      </c>
      <c r="B1566" s="1" t="s">
        <v>103</v>
      </c>
      <c r="C1566" s="1" t="s">
        <v>104</v>
      </c>
      <c r="D1566" s="1" t="s">
        <v>105</v>
      </c>
      <c r="E1566" s="378">
        <f>API1993_AppendixC!L1568</f>
        <v>9.0760314892994395E-3</v>
      </c>
      <c r="F1566" s="1">
        <f>API1993_AppendixC!M1568</f>
        <v>0</v>
      </c>
    </row>
    <row r="1567" spans="1:6">
      <c r="A1567" s="1">
        <v>10</v>
      </c>
      <c r="B1567" s="1" t="s">
        <v>103</v>
      </c>
      <c r="C1567" s="1" t="s">
        <v>104</v>
      </c>
      <c r="D1567" s="1" t="s">
        <v>35</v>
      </c>
      <c r="E1567" s="378">
        <f>API1993_AppendixC!L1569</f>
        <v>1.9907596956042226E-3</v>
      </c>
      <c r="F1567" s="1">
        <f>API1993_AppendixC!M1569</f>
        <v>0</v>
      </c>
    </row>
    <row r="1568" spans="1:6">
      <c r="A1568" s="1">
        <v>10</v>
      </c>
      <c r="B1568" s="1" t="s">
        <v>103</v>
      </c>
      <c r="C1568" s="1" t="s">
        <v>104</v>
      </c>
      <c r="D1568" s="1" t="s">
        <v>35</v>
      </c>
      <c r="E1568" s="378">
        <f>API1993_AppendixC!L1570</f>
        <v>1.9907596956042226E-3</v>
      </c>
      <c r="F1568" s="1">
        <f>API1993_AppendixC!M1570</f>
        <v>0</v>
      </c>
    </row>
    <row r="1569" spans="1:6">
      <c r="A1569" s="1">
        <v>10</v>
      </c>
      <c r="B1569" s="1" t="s">
        <v>103</v>
      </c>
      <c r="C1569" s="1" t="s">
        <v>104</v>
      </c>
      <c r="D1569" s="1" t="s">
        <v>35</v>
      </c>
      <c r="E1569" s="378">
        <f>API1993_AppendixC!L1571</f>
        <v>1.9907596956042226E-3</v>
      </c>
      <c r="F1569" s="1">
        <f>API1993_AppendixC!M1571</f>
        <v>0</v>
      </c>
    </row>
    <row r="1570" spans="1:6">
      <c r="A1570" s="1">
        <v>10</v>
      </c>
      <c r="B1570" s="1" t="s">
        <v>103</v>
      </c>
      <c r="C1570" s="1" t="s">
        <v>104</v>
      </c>
      <c r="D1570" s="1" t="s">
        <v>35</v>
      </c>
      <c r="E1570" s="378">
        <f>API1993_AppendixC!L1572</f>
        <v>1.9907596956042226E-3</v>
      </c>
      <c r="F1570" s="1">
        <f>API1993_AppendixC!M1572</f>
        <v>0</v>
      </c>
    </row>
    <row r="1571" spans="1:6">
      <c r="A1571" s="1">
        <v>10</v>
      </c>
      <c r="B1571" s="1" t="s">
        <v>103</v>
      </c>
      <c r="C1571" s="1" t="s">
        <v>104</v>
      </c>
      <c r="D1571" s="1" t="s">
        <v>35</v>
      </c>
      <c r="E1571" s="378">
        <f>API1993_AppendixC!L1573</f>
        <v>1.9907596956042226E-3</v>
      </c>
      <c r="F1571" s="1">
        <f>API1993_AppendixC!M1573</f>
        <v>0</v>
      </c>
    </row>
    <row r="1572" spans="1:6">
      <c r="A1572" s="1">
        <v>10</v>
      </c>
      <c r="B1572" s="1" t="s">
        <v>103</v>
      </c>
      <c r="C1572" s="1" t="s">
        <v>104</v>
      </c>
      <c r="D1572" s="1" t="s">
        <v>35</v>
      </c>
      <c r="E1572" s="378">
        <f>API1993_AppendixC!L1574</f>
        <v>1.9907596956042226E-3</v>
      </c>
      <c r="F1572" s="1">
        <f>API1993_AppendixC!M1574</f>
        <v>0</v>
      </c>
    </row>
    <row r="1573" spans="1:6">
      <c r="A1573" s="1">
        <v>10</v>
      </c>
      <c r="B1573" s="1" t="s">
        <v>103</v>
      </c>
      <c r="C1573" s="1" t="s">
        <v>104</v>
      </c>
      <c r="D1573" s="1" t="s">
        <v>35</v>
      </c>
      <c r="E1573" s="378">
        <f>API1993_AppendixC!L1575</f>
        <v>1.6062551829924333E-3</v>
      </c>
      <c r="F1573" s="1">
        <f>API1993_AppendixC!M1575</f>
        <v>0</v>
      </c>
    </row>
    <row r="1574" spans="1:6">
      <c r="A1574" s="1">
        <v>10</v>
      </c>
      <c r="B1574" s="1" t="s">
        <v>103</v>
      </c>
      <c r="C1574" s="1" t="s">
        <v>104</v>
      </c>
      <c r="D1574" s="1" t="s">
        <v>35</v>
      </c>
      <c r="E1574" s="378">
        <f>API1993_AppendixC!L1576</f>
        <v>1.6062551829924333E-3</v>
      </c>
      <c r="F1574" s="1">
        <f>API1993_AppendixC!M1576</f>
        <v>0</v>
      </c>
    </row>
    <row r="1575" spans="1:6">
      <c r="A1575" s="1">
        <v>10</v>
      </c>
      <c r="B1575" s="1" t="s">
        <v>103</v>
      </c>
      <c r="C1575" s="1" t="s">
        <v>104</v>
      </c>
      <c r="D1575" s="1" t="s">
        <v>35</v>
      </c>
      <c r="E1575" s="378">
        <f>API1993_AppendixC!L1577</f>
        <v>1.6062551829924333E-3</v>
      </c>
      <c r="F1575" s="1">
        <f>API1993_AppendixC!M1577</f>
        <v>0</v>
      </c>
    </row>
    <row r="1576" spans="1:6">
      <c r="A1576" s="1">
        <v>10</v>
      </c>
      <c r="B1576" s="1" t="s">
        <v>103</v>
      </c>
      <c r="C1576" s="1" t="s">
        <v>104</v>
      </c>
      <c r="D1576" s="1" t="s">
        <v>35</v>
      </c>
      <c r="E1576" s="378">
        <f>API1993_AppendixC!L1578</f>
        <v>1.6062551829924333E-3</v>
      </c>
      <c r="F1576" s="1">
        <f>API1993_AppendixC!M1578</f>
        <v>0</v>
      </c>
    </row>
    <row r="1577" spans="1:6">
      <c r="A1577" s="1">
        <v>10</v>
      </c>
      <c r="B1577" s="1" t="s">
        <v>103</v>
      </c>
      <c r="C1577" s="1" t="s">
        <v>104</v>
      </c>
      <c r="D1577" s="1" t="s">
        <v>35</v>
      </c>
      <c r="E1577" s="378">
        <f>API1993_AppendixC!L1579</f>
        <v>1.401991344697302E-3</v>
      </c>
      <c r="F1577" s="1">
        <f>API1993_AppendixC!M1579</f>
        <v>0</v>
      </c>
    </row>
    <row r="1578" spans="1:6">
      <c r="A1578" s="1">
        <v>10</v>
      </c>
      <c r="B1578" s="1" t="s">
        <v>103</v>
      </c>
      <c r="C1578" s="1" t="s">
        <v>104</v>
      </c>
      <c r="D1578" s="1" t="s">
        <v>35</v>
      </c>
      <c r="E1578" s="378">
        <f>API1993_AppendixC!L1580</f>
        <v>1.401991344697302E-3</v>
      </c>
      <c r="F1578" s="1">
        <f>API1993_AppendixC!M1580</f>
        <v>0</v>
      </c>
    </row>
    <row r="1579" spans="1:6">
      <c r="A1579" s="1">
        <v>10</v>
      </c>
      <c r="B1579" s="1" t="s">
        <v>103</v>
      </c>
      <c r="C1579" s="1" t="s">
        <v>104</v>
      </c>
      <c r="D1579" s="1" t="s">
        <v>35</v>
      </c>
      <c r="E1579" s="378">
        <f>API1993_AppendixC!L1581</f>
        <v>1.1869992998431323E-3</v>
      </c>
      <c r="F1579" s="1">
        <f>API1993_AppendixC!M1581</f>
        <v>0</v>
      </c>
    </row>
    <row r="1580" spans="1:6">
      <c r="A1580" s="1">
        <v>10</v>
      </c>
      <c r="B1580" s="1" t="s">
        <v>103</v>
      </c>
      <c r="C1580" s="1" t="s">
        <v>104</v>
      </c>
      <c r="D1580" s="1" t="s">
        <v>35</v>
      </c>
      <c r="E1580" s="378">
        <f>API1993_AppendixC!L1582</f>
        <v>1.1869992998431323E-3</v>
      </c>
      <c r="F1580" s="1">
        <f>API1993_AppendixC!M1582</f>
        <v>0</v>
      </c>
    </row>
    <row r="1581" spans="1:6">
      <c r="A1581" s="1">
        <v>10</v>
      </c>
      <c r="B1581" s="1" t="s">
        <v>103</v>
      </c>
      <c r="C1581" s="1" t="s">
        <v>104</v>
      </c>
      <c r="D1581" s="1" t="s">
        <v>35</v>
      </c>
      <c r="E1581" s="378">
        <f>API1993_AppendixC!L1583</f>
        <v>1.1869992998431323E-3</v>
      </c>
      <c r="F1581" s="1">
        <f>API1993_AppendixC!M1583</f>
        <v>0</v>
      </c>
    </row>
    <row r="1582" spans="1:6">
      <c r="A1582" s="1">
        <v>10</v>
      </c>
      <c r="B1582" s="1" t="s">
        <v>103</v>
      </c>
      <c r="C1582" s="1" t="s">
        <v>104</v>
      </c>
      <c r="D1582" s="1" t="s">
        <v>35</v>
      </c>
      <c r="E1582" s="378">
        <f>API1993_AppendixC!L1584</f>
        <v>1.1869992998431323E-3</v>
      </c>
      <c r="F1582" s="1">
        <f>API1993_AppendixC!M1584</f>
        <v>0</v>
      </c>
    </row>
    <row r="1583" spans="1:6">
      <c r="A1583" s="1">
        <v>10</v>
      </c>
      <c r="B1583" s="1" t="s">
        <v>103</v>
      </c>
      <c r="C1583" s="1" t="s">
        <v>104</v>
      </c>
      <c r="D1583" s="1" t="s">
        <v>35</v>
      </c>
      <c r="E1583" s="378">
        <f>API1993_AppendixC!L1585</f>
        <v>1.1869992998431323E-3</v>
      </c>
      <c r="F1583" s="1">
        <f>API1993_AppendixC!M1585</f>
        <v>0</v>
      </c>
    </row>
    <row r="1584" spans="1:6">
      <c r="A1584" s="1">
        <v>10</v>
      </c>
      <c r="B1584" s="1" t="s">
        <v>103</v>
      </c>
      <c r="C1584" s="1" t="s">
        <v>104</v>
      </c>
      <c r="D1584" s="1" t="s">
        <v>35</v>
      </c>
      <c r="E1584" s="378">
        <f>API1993_AppendixC!L1586</f>
        <v>1.0049757747486589E-3</v>
      </c>
      <c r="F1584" s="1">
        <f>API1993_AppendixC!M1586</f>
        <v>0</v>
      </c>
    </row>
    <row r="1585" spans="1:6">
      <c r="A1585" s="1">
        <v>10</v>
      </c>
      <c r="B1585" s="1" t="s">
        <v>103</v>
      </c>
      <c r="C1585" s="1" t="s">
        <v>104</v>
      </c>
      <c r="D1585" s="1" t="s">
        <v>35</v>
      </c>
      <c r="E1585" s="378">
        <f>API1993_AppendixC!L1587</f>
        <v>9.0969037701599937E-4</v>
      </c>
      <c r="F1585" s="1">
        <f>API1993_AppendixC!M1587</f>
        <v>0</v>
      </c>
    </row>
    <row r="1586" spans="1:6">
      <c r="A1586" s="1">
        <v>10</v>
      </c>
      <c r="B1586" s="1" t="s">
        <v>103</v>
      </c>
      <c r="C1586" s="1" t="s">
        <v>104</v>
      </c>
      <c r="D1586" s="1" t="s">
        <v>35</v>
      </c>
      <c r="E1586" s="378">
        <f>API1993_AppendixC!L1588</f>
        <v>7.0775359825659117E-4</v>
      </c>
      <c r="F1586" s="1">
        <f>API1993_AppendixC!M1588</f>
        <v>0</v>
      </c>
    </row>
    <row r="1587" spans="1:6">
      <c r="A1587" s="1">
        <v>10</v>
      </c>
      <c r="B1587" s="1" t="s">
        <v>103</v>
      </c>
      <c r="C1587" s="1" t="s">
        <v>104</v>
      </c>
      <c r="D1587" s="1" t="s">
        <v>35</v>
      </c>
      <c r="E1587" s="378">
        <f>API1993_AppendixC!L1589</f>
        <v>7.0775359825659117E-4</v>
      </c>
      <c r="F1587" s="1">
        <f>API1993_AppendixC!M1589</f>
        <v>0</v>
      </c>
    </row>
    <row r="1588" spans="1:6">
      <c r="A1588" s="1">
        <v>10</v>
      </c>
      <c r="B1588" s="1" t="s">
        <v>103</v>
      </c>
      <c r="C1588" s="1" t="s">
        <v>104</v>
      </c>
      <c r="D1588" s="1" t="s">
        <v>35</v>
      </c>
      <c r="E1588" s="378">
        <f>API1993_AppendixC!L1590</f>
        <v>5.9922126393256313E-4</v>
      </c>
      <c r="F1588" s="1">
        <f>API1993_AppendixC!M1590</f>
        <v>0</v>
      </c>
    </row>
    <row r="1589" spans="1:6">
      <c r="A1589" s="1">
        <v>10</v>
      </c>
      <c r="B1589" s="1" t="s">
        <v>103</v>
      </c>
      <c r="C1589" s="1" t="s">
        <v>104</v>
      </c>
      <c r="D1589" s="1" t="s">
        <v>35</v>
      </c>
      <c r="E1589" s="378">
        <f>API1993_AppendixC!L1591</f>
        <v>4.8348490431881282E-4</v>
      </c>
      <c r="F1589" s="1">
        <f>API1993_AppendixC!M1591</f>
        <v>0</v>
      </c>
    </row>
    <row r="1590" spans="1:6">
      <c r="A1590" s="1">
        <v>10</v>
      </c>
      <c r="B1590" s="1" t="s">
        <v>103</v>
      </c>
      <c r="C1590" s="1" t="s">
        <v>104</v>
      </c>
      <c r="D1590" s="1" t="s">
        <v>35</v>
      </c>
      <c r="E1590" s="378">
        <f>API1993_AppendixC!L1592</f>
        <v>4.8348490431881282E-4</v>
      </c>
      <c r="F1590" s="1">
        <f>API1993_AppendixC!M1592</f>
        <v>0</v>
      </c>
    </row>
    <row r="1591" spans="1:6">
      <c r="A1591" s="1">
        <v>10</v>
      </c>
      <c r="B1591" s="1" t="s">
        <v>103</v>
      </c>
      <c r="C1591" s="1" t="s">
        <v>104</v>
      </c>
      <c r="D1591" s="1" t="s">
        <v>35</v>
      </c>
      <c r="E1591" s="378">
        <f>API1993_AppendixC!L1593</f>
        <v>4.8348490431881282E-4</v>
      </c>
      <c r="F1591" s="1">
        <f>API1993_AppendixC!M1593</f>
        <v>0</v>
      </c>
    </row>
    <row r="1592" spans="1:6">
      <c r="A1592" s="1">
        <v>10</v>
      </c>
      <c r="B1592" s="1" t="s">
        <v>103</v>
      </c>
      <c r="C1592" s="1" t="s">
        <v>104</v>
      </c>
      <c r="D1592" s="1" t="s">
        <v>35</v>
      </c>
      <c r="E1592" s="378">
        <f>API1993_AppendixC!L1594</f>
        <v>4.2200122267245727E-4</v>
      </c>
      <c r="F1592" s="1">
        <f>API1993_AppendixC!M1594</f>
        <v>0</v>
      </c>
    </row>
    <row r="1593" spans="1:6">
      <c r="A1593" s="1">
        <v>10</v>
      </c>
      <c r="B1593" s="1" t="s">
        <v>103</v>
      </c>
      <c r="C1593" s="1" t="s">
        <v>104</v>
      </c>
      <c r="D1593" s="1" t="s">
        <v>35</v>
      </c>
      <c r="E1593" s="378">
        <f>API1993_AppendixC!L1595</f>
        <v>3.5728833686437839E-4</v>
      </c>
      <c r="F1593" s="1">
        <f>API1993_AppendixC!M1595</f>
        <v>0</v>
      </c>
    </row>
    <row r="1594" spans="1:6">
      <c r="A1594" s="1">
        <v>10</v>
      </c>
      <c r="B1594" s="1" t="s">
        <v>103</v>
      </c>
      <c r="C1594" s="1" t="s">
        <v>104</v>
      </c>
      <c r="D1594" s="1" t="s">
        <v>35</v>
      </c>
      <c r="E1594" s="378">
        <f>API1993_AppendixC!L1596</f>
        <v>3.5728833686437839E-4</v>
      </c>
      <c r="F1594" s="1">
        <f>API1993_AppendixC!M1596</f>
        <v>0</v>
      </c>
    </row>
    <row r="1595" spans="1:6">
      <c r="A1595" s="1">
        <v>10</v>
      </c>
      <c r="B1595" s="1" t="s">
        <v>103</v>
      </c>
      <c r="C1595" s="1" t="s">
        <v>104</v>
      </c>
      <c r="D1595" s="1" t="s">
        <v>35</v>
      </c>
      <c r="E1595" s="378">
        <f>API1993_AppendixC!L1597</f>
        <v>3.5728833686437839E-4</v>
      </c>
      <c r="F1595" s="1">
        <f>API1993_AppendixC!M1597</f>
        <v>0</v>
      </c>
    </row>
    <row r="1596" spans="1:6">
      <c r="A1596" s="1">
        <v>10</v>
      </c>
      <c r="B1596" s="1" t="s">
        <v>103</v>
      </c>
      <c r="C1596" s="1" t="s">
        <v>104</v>
      </c>
      <c r="D1596" s="1" t="s">
        <v>35</v>
      </c>
      <c r="E1596" s="378">
        <f>API1993_AppendixC!L1598</f>
        <v>2.882800190190554E-4</v>
      </c>
      <c r="F1596" s="1">
        <f>API1993_AppendixC!M1598</f>
        <v>0</v>
      </c>
    </row>
    <row r="1597" spans="1:6">
      <c r="A1597" s="1">
        <v>10</v>
      </c>
      <c r="B1597" s="1" t="s">
        <v>103</v>
      </c>
      <c r="C1597" s="1" t="s">
        <v>104</v>
      </c>
      <c r="D1597" s="1" t="s">
        <v>35</v>
      </c>
      <c r="E1597" s="378">
        <f>API1993_AppendixC!L1599</f>
        <v>2.882800190190554E-4</v>
      </c>
      <c r="F1597" s="1">
        <f>API1993_AppendixC!M1599</f>
        <v>0</v>
      </c>
    </row>
    <row r="1598" spans="1:6">
      <c r="A1598" s="1">
        <v>10</v>
      </c>
      <c r="B1598" s="1" t="s">
        <v>103</v>
      </c>
      <c r="C1598" s="1" t="s">
        <v>104</v>
      </c>
      <c r="D1598" s="1" t="s">
        <v>35</v>
      </c>
      <c r="E1598" s="378">
        <f>API1993_AppendixC!L1600</f>
        <v>2.882800190190554E-4</v>
      </c>
      <c r="F1598" s="1">
        <f>API1993_AppendixC!M1600</f>
        <v>0</v>
      </c>
    </row>
    <row r="1599" spans="1:6">
      <c r="A1599" s="1">
        <v>10</v>
      </c>
      <c r="B1599" s="1" t="s">
        <v>103</v>
      </c>
      <c r="C1599" s="1" t="s">
        <v>104</v>
      </c>
      <c r="D1599" s="1" t="s">
        <v>35</v>
      </c>
      <c r="E1599" s="378">
        <f>API1993_AppendixC!L1601</f>
        <v>2.1303475584551342E-4</v>
      </c>
      <c r="F1599" s="1">
        <f>API1993_AppendixC!M1601</f>
        <v>0</v>
      </c>
    </row>
    <row r="1600" spans="1:6">
      <c r="A1600" s="1">
        <v>10</v>
      </c>
      <c r="B1600" s="1" t="s">
        <v>103</v>
      </c>
      <c r="C1600" s="1" t="s">
        <v>104</v>
      </c>
      <c r="D1600" s="1" t="s">
        <v>35</v>
      </c>
      <c r="E1600" s="378">
        <f>API1993_AppendixC!L1602</f>
        <v>2.1303475584551342E-4</v>
      </c>
      <c r="F1600" s="1">
        <f>API1993_AppendixC!M1602</f>
        <v>0</v>
      </c>
    </row>
    <row r="1601" spans="1:6">
      <c r="A1601" s="1">
        <v>10</v>
      </c>
      <c r="B1601" s="1" t="s">
        <v>103</v>
      </c>
      <c r="C1601" s="1" t="s">
        <v>104</v>
      </c>
      <c r="D1601" s="1" t="s">
        <v>35</v>
      </c>
      <c r="E1601" s="378">
        <f>API1993_AppendixC!L1603</f>
        <v>2.1303475584551342E-4</v>
      </c>
      <c r="F1601" s="1">
        <f>API1993_AppendixC!M1603</f>
        <v>0</v>
      </c>
    </row>
    <row r="1602" spans="1:6">
      <c r="A1602" s="1">
        <v>10</v>
      </c>
      <c r="B1602" s="1" t="s">
        <v>103</v>
      </c>
      <c r="C1602" s="1" t="s">
        <v>104</v>
      </c>
      <c r="D1602" s="1" t="s">
        <v>10</v>
      </c>
      <c r="E1602" s="378">
        <f>API1993_AppendixC!L1604</f>
        <v>0.50241456000000007</v>
      </c>
      <c r="F1602" s="1">
        <f>API1993_AppendixC!M1604</f>
        <v>1</v>
      </c>
    </row>
    <row r="1603" spans="1:6">
      <c r="A1603" s="1">
        <v>10</v>
      </c>
      <c r="B1603" s="1" t="s">
        <v>103</v>
      </c>
      <c r="C1603" s="1" t="s">
        <v>104</v>
      </c>
      <c r="D1603" s="1" t="s">
        <v>35</v>
      </c>
      <c r="E1603" s="378">
        <f>API1993_AppendixC!L1605</f>
        <v>1.0711857599999999</v>
      </c>
      <c r="F1603" s="1">
        <f>API1993_AppendixC!M1605</f>
        <v>1</v>
      </c>
    </row>
    <row r="1604" spans="1:6">
      <c r="A1604" s="1">
        <v>10</v>
      </c>
      <c r="B1604" s="1" t="s">
        <v>103</v>
      </c>
      <c r="C1604" s="1" t="s">
        <v>104</v>
      </c>
      <c r="D1604" s="1" t="s">
        <v>35</v>
      </c>
      <c r="E1604" s="378">
        <f>API1993_AppendixC!L1606</f>
        <v>1.0711857599999999</v>
      </c>
      <c r="F1604" s="1">
        <f>API1993_AppendixC!M1606</f>
        <v>1</v>
      </c>
    </row>
    <row r="1605" spans="1:6">
      <c r="A1605" s="1">
        <v>10</v>
      </c>
      <c r="B1605" s="1" t="s">
        <v>103</v>
      </c>
      <c r="C1605" s="1" t="s">
        <v>104</v>
      </c>
      <c r="D1605" s="1" t="s">
        <v>35</v>
      </c>
      <c r="E1605" s="378">
        <f>API1993_AppendixC!L1607</f>
        <v>1.0711857599999999</v>
      </c>
      <c r="F1605" s="1">
        <f>API1993_AppendixC!M1607</f>
        <v>1</v>
      </c>
    </row>
    <row r="1606" spans="1:6">
      <c r="A1606" s="1">
        <v>10</v>
      </c>
      <c r="B1606" s="1" t="s">
        <v>103</v>
      </c>
      <c r="C1606" s="1" t="s">
        <v>104</v>
      </c>
      <c r="D1606" s="1" t="s">
        <v>35</v>
      </c>
      <c r="E1606" s="378">
        <f>API1993_AppendixC!L1608</f>
        <v>1.0711857599999999</v>
      </c>
      <c r="F1606" s="1">
        <f>API1993_AppendixC!M1608</f>
        <v>1</v>
      </c>
    </row>
    <row r="1607" spans="1:6">
      <c r="A1607" s="1">
        <v>10</v>
      </c>
      <c r="B1607" s="1" t="s">
        <v>103</v>
      </c>
      <c r="C1607" s="1" t="s">
        <v>104</v>
      </c>
      <c r="D1607" s="1" t="s">
        <v>35</v>
      </c>
      <c r="E1607" s="378">
        <f>API1993_AppendixC!L1609</f>
        <v>1.0711857599999999</v>
      </c>
      <c r="F1607" s="1">
        <f>API1993_AppendixC!M1609</f>
        <v>1</v>
      </c>
    </row>
    <row r="1608" spans="1:6">
      <c r="A1608" s="1">
        <v>10</v>
      </c>
      <c r="B1608" s="1" t="s">
        <v>103</v>
      </c>
      <c r="C1608" s="1" t="s">
        <v>104</v>
      </c>
      <c r="D1608" s="1" t="s">
        <v>35</v>
      </c>
      <c r="E1608" s="378">
        <f>API1993_AppendixC!L1610</f>
        <v>1.0711857599999999</v>
      </c>
      <c r="F1608" s="1">
        <f>API1993_AppendixC!M1610</f>
        <v>1</v>
      </c>
    </row>
    <row r="1609" spans="1:6">
      <c r="A1609" s="1">
        <v>10</v>
      </c>
      <c r="B1609" s="1" t="s">
        <v>103</v>
      </c>
      <c r="C1609" s="1" t="s">
        <v>104</v>
      </c>
      <c r="D1609" s="1" t="s">
        <v>35</v>
      </c>
      <c r="E1609" s="378">
        <f>API1993_AppendixC!L1611</f>
        <v>1.0711857599999999</v>
      </c>
      <c r="F1609" s="1">
        <f>API1993_AppendixC!M1611</f>
        <v>1</v>
      </c>
    </row>
    <row r="1610" spans="1:6">
      <c r="A1610" s="1">
        <v>10</v>
      </c>
      <c r="B1610" s="1" t="s">
        <v>103</v>
      </c>
      <c r="C1610" s="1" t="s">
        <v>104</v>
      </c>
      <c r="D1610" s="1" t="s">
        <v>35</v>
      </c>
      <c r="E1610" s="378">
        <f>API1993_AppendixC!L1612</f>
        <v>1.0711857599999999</v>
      </c>
      <c r="F1610" s="1">
        <f>API1993_AppendixC!M1612</f>
        <v>1</v>
      </c>
    </row>
    <row r="1611" spans="1:6">
      <c r="A1611" s="1">
        <v>10</v>
      </c>
      <c r="B1611" s="1" t="s">
        <v>103</v>
      </c>
      <c r="C1611" s="1" t="s">
        <v>104</v>
      </c>
      <c r="D1611" s="1" t="s">
        <v>35</v>
      </c>
      <c r="E1611" s="378">
        <f>API1993_AppendixC!L1613</f>
        <v>3.4065547620191199E-2</v>
      </c>
      <c r="F1611" s="1">
        <f>API1993_AppendixC!M1613</f>
        <v>0</v>
      </c>
    </row>
    <row r="1612" spans="1:6">
      <c r="A1612" s="1">
        <v>10</v>
      </c>
      <c r="B1612" s="1" t="s">
        <v>103</v>
      </c>
      <c r="C1612" s="1" t="s">
        <v>104</v>
      </c>
      <c r="D1612" s="1" t="s">
        <v>35</v>
      </c>
      <c r="E1612" s="378">
        <f>API1993_AppendixC!L1614</f>
        <v>3.4065547620191199E-2</v>
      </c>
      <c r="F1612" s="1">
        <f>API1993_AppendixC!M1614</f>
        <v>0</v>
      </c>
    </row>
    <row r="1613" spans="1:6">
      <c r="A1613" s="1">
        <v>10</v>
      </c>
      <c r="B1613" s="1" t="s">
        <v>103</v>
      </c>
      <c r="C1613" s="1" t="s">
        <v>104</v>
      </c>
      <c r="D1613" s="1" t="s">
        <v>35</v>
      </c>
      <c r="E1613" s="378">
        <f>API1993_AppendixC!L1615</f>
        <v>3.1200071773326725E-2</v>
      </c>
      <c r="F1613" s="1">
        <f>API1993_AppendixC!M1615</f>
        <v>0</v>
      </c>
    </row>
    <row r="1614" spans="1:6">
      <c r="A1614" s="1">
        <v>10</v>
      </c>
      <c r="B1614" s="1" t="s">
        <v>103</v>
      </c>
      <c r="C1614" s="1" t="s">
        <v>104</v>
      </c>
      <c r="D1614" s="1" t="s">
        <v>35</v>
      </c>
      <c r="E1614" s="378">
        <f>API1993_AppendixC!L1616</f>
        <v>3.1200071773326725E-2</v>
      </c>
      <c r="F1614" s="1">
        <f>API1993_AppendixC!M1616</f>
        <v>0</v>
      </c>
    </row>
    <row r="1615" spans="1:6">
      <c r="A1615" s="1">
        <v>10</v>
      </c>
      <c r="B1615" s="1" t="s">
        <v>103</v>
      </c>
      <c r="C1615" s="1" t="s">
        <v>104</v>
      </c>
      <c r="D1615" s="1" t="s">
        <v>35</v>
      </c>
      <c r="E1615" s="378">
        <f>API1993_AppendixC!L1617</f>
        <v>3.1200071773326725E-2</v>
      </c>
      <c r="F1615" s="1">
        <f>API1993_AppendixC!M1617</f>
        <v>0</v>
      </c>
    </row>
    <row r="1616" spans="1:6">
      <c r="A1616" s="1">
        <v>10</v>
      </c>
      <c r="B1616" s="1" t="s">
        <v>103</v>
      </c>
      <c r="C1616" s="1" t="s">
        <v>104</v>
      </c>
      <c r="D1616" s="1" t="s">
        <v>35</v>
      </c>
      <c r="E1616" s="378">
        <f>API1993_AppendixC!L1618</f>
        <v>2.8241879821931187E-2</v>
      </c>
      <c r="F1616" s="1">
        <f>API1993_AppendixC!M1618</f>
        <v>0</v>
      </c>
    </row>
    <row r="1617" spans="1:6">
      <c r="A1617" s="1">
        <v>10</v>
      </c>
      <c r="B1617" s="1" t="s">
        <v>103</v>
      </c>
      <c r="C1617" s="1" t="s">
        <v>104</v>
      </c>
      <c r="D1617" s="1" t="s">
        <v>35</v>
      </c>
      <c r="E1617" s="378">
        <f>API1993_AppendixC!L1619</f>
        <v>2.1972632194998461E-2</v>
      </c>
      <c r="F1617" s="1">
        <f>API1993_AppendixC!M1619</f>
        <v>0</v>
      </c>
    </row>
    <row r="1618" spans="1:6">
      <c r="A1618" s="1">
        <v>10</v>
      </c>
      <c r="B1618" s="1" t="s">
        <v>103</v>
      </c>
      <c r="C1618" s="1" t="s">
        <v>104</v>
      </c>
      <c r="D1618" s="1" t="s">
        <v>35</v>
      </c>
      <c r="E1618" s="378">
        <f>API1993_AppendixC!L1620</f>
        <v>1.860318120352231E-2</v>
      </c>
      <c r="F1618" s="1">
        <f>API1993_AppendixC!M1620</f>
        <v>0</v>
      </c>
    </row>
    <row r="1619" spans="1:6">
      <c r="A1619" s="1">
        <v>10</v>
      </c>
      <c r="B1619" s="1" t="s">
        <v>103</v>
      </c>
      <c r="C1619" s="1" t="s">
        <v>104</v>
      </c>
      <c r="D1619" s="1" t="s">
        <v>35</v>
      </c>
      <c r="E1619" s="378">
        <f>API1993_AppendixC!L1621</f>
        <v>1.5010076954182902E-2</v>
      </c>
      <c r="F1619" s="1">
        <f>API1993_AppendixC!M1621</f>
        <v>0</v>
      </c>
    </row>
    <row r="1620" spans="1:6">
      <c r="A1620" s="1">
        <v>10</v>
      </c>
      <c r="B1620" s="1" t="s">
        <v>103</v>
      </c>
      <c r="C1620" s="1" t="s">
        <v>104</v>
      </c>
      <c r="D1620" s="1" t="s">
        <v>35</v>
      </c>
      <c r="E1620" s="378">
        <f>API1993_AppendixC!L1622</f>
        <v>1.310127942049666E-2</v>
      </c>
      <c r="F1620" s="1">
        <f>API1993_AppendixC!M1622</f>
        <v>0</v>
      </c>
    </row>
    <row r="1621" spans="1:6">
      <c r="A1621" s="1">
        <v>10</v>
      </c>
      <c r="B1621" s="1" t="s">
        <v>103</v>
      </c>
      <c r="C1621" s="1" t="s">
        <v>104</v>
      </c>
      <c r="D1621" s="1" t="s">
        <v>35</v>
      </c>
      <c r="E1621" s="378">
        <f>API1993_AppendixC!L1623</f>
        <v>1.1092229319387395E-2</v>
      </c>
      <c r="F1621" s="1">
        <f>API1993_AppendixC!M1623</f>
        <v>0</v>
      </c>
    </row>
    <row r="1622" spans="1:6">
      <c r="A1622" s="1">
        <v>10</v>
      </c>
      <c r="B1622" s="1" t="s">
        <v>103</v>
      </c>
      <c r="C1622" s="1" t="s">
        <v>104</v>
      </c>
      <c r="D1622" s="1" t="s">
        <v>35</v>
      </c>
      <c r="E1622" s="378">
        <f>API1993_AppendixC!L1624</f>
        <v>8.9498249711143351E-3</v>
      </c>
      <c r="F1622" s="1">
        <f>API1993_AppendixC!M1624</f>
        <v>0</v>
      </c>
    </row>
    <row r="1623" spans="1:6">
      <c r="A1623" s="1">
        <v>10</v>
      </c>
      <c r="B1623" s="1" t="s">
        <v>103</v>
      </c>
      <c r="C1623" s="1" t="s">
        <v>104</v>
      </c>
      <c r="D1623" s="1" t="s">
        <v>35</v>
      </c>
      <c r="E1623" s="378">
        <f>API1993_AppendixC!L1625</f>
        <v>8.9498249711143351E-3</v>
      </c>
      <c r="F1623" s="1">
        <f>API1993_AppendixC!M1625</f>
        <v>0</v>
      </c>
    </row>
    <row r="1624" spans="1:6">
      <c r="A1624" s="1">
        <v>10</v>
      </c>
      <c r="B1624" s="1" t="s">
        <v>103</v>
      </c>
      <c r="C1624" s="1" t="s">
        <v>104</v>
      </c>
      <c r="D1624" s="1" t="s">
        <v>35</v>
      </c>
      <c r="E1624" s="378">
        <f>API1993_AppendixC!L1626</f>
        <v>7.5773905556634925E-3</v>
      </c>
      <c r="F1624" s="1">
        <f>API1993_AppendixC!M1626</f>
        <v>0</v>
      </c>
    </row>
    <row r="1625" spans="1:6">
      <c r="A1625" s="1">
        <v>10</v>
      </c>
      <c r="B1625" s="1" t="s">
        <v>103</v>
      </c>
      <c r="C1625" s="1" t="s">
        <v>104</v>
      </c>
      <c r="D1625" s="1" t="s">
        <v>35</v>
      </c>
      <c r="E1625" s="378">
        <f>API1993_AppendixC!L1627</f>
        <v>6.613790938647713E-3</v>
      </c>
      <c r="F1625" s="1">
        <f>API1993_AppendixC!M1627</f>
        <v>0</v>
      </c>
    </row>
    <row r="1626" spans="1:6">
      <c r="A1626" s="1">
        <v>10</v>
      </c>
      <c r="B1626" s="1" t="s">
        <v>103</v>
      </c>
      <c r="C1626" s="1" t="s">
        <v>104</v>
      </c>
      <c r="D1626" s="1" t="s">
        <v>35</v>
      </c>
      <c r="E1626" s="378">
        <f>API1993_AppendixC!L1628</f>
        <v>6.613790938647713E-3</v>
      </c>
      <c r="F1626" s="1">
        <f>API1993_AppendixC!M1628</f>
        <v>0</v>
      </c>
    </row>
    <row r="1627" spans="1:6">
      <c r="A1627" s="1">
        <v>10</v>
      </c>
      <c r="B1627" s="1" t="s">
        <v>103</v>
      </c>
      <c r="C1627" s="1" t="s">
        <v>104</v>
      </c>
      <c r="D1627" s="1" t="s">
        <v>35</v>
      </c>
      <c r="E1627" s="378">
        <f>API1993_AppendixC!L1629</f>
        <v>5.5995817971177782E-3</v>
      </c>
      <c r="F1627" s="1">
        <f>API1993_AppendixC!M1629</f>
        <v>0</v>
      </c>
    </row>
    <row r="1628" spans="1:6">
      <c r="A1628" s="1">
        <v>10</v>
      </c>
      <c r="B1628" s="1" t="s">
        <v>103</v>
      </c>
      <c r="C1628" s="1" t="s">
        <v>104</v>
      </c>
      <c r="D1628" s="1" t="s">
        <v>35</v>
      </c>
      <c r="E1628" s="378">
        <f>API1993_AppendixC!L1630</f>
        <v>5.5995817971177782E-3</v>
      </c>
      <c r="F1628" s="1">
        <f>API1993_AppendixC!M1630</f>
        <v>0</v>
      </c>
    </row>
    <row r="1629" spans="1:6">
      <c r="A1629" s="1">
        <v>10</v>
      </c>
      <c r="B1629" s="1" t="s">
        <v>103</v>
      </c>
      <c r="C1629" s="1" t="s">
        <v>104</v>
      </c>
      <c r="D1629" s="1" t="s">
        <v>35</v>
      </c>
      <c r="E1629" s="378">
        <f>API1993_AppendixC!L1631</f>
        <v>5.0686651401382907E-3</v>
      </c>
      <c r="F1629" s="1">
        <f>API1993_AppendixC!M1631</f>
        <v>0</v>
      </c>
    </row>
    <row r="1630" spans="1:6">
      <c r="A1630" s="1">
        <v>10</v>
      </c>
      <c r="B1630" s="1" t="s">
        <v>103</v>
      </c>
      <c r="C1630" s="1" t="s">
        <v>104</v>
      </c>
      <c r="D1630" s="1" t="s">
        <v>35</v>
      </c>
      <c r="E1630" s="378">
        <f>API1993_AppendixC!L1632</f>
        <v>4.5180527333715239E-3</v>
      </c>
      <c r="F1630" s="1">
        <f>API1993_AppendixC!M1632</f>
        <v>0</v>
      </c>
    </row>
    <row r="1631" spans="1:6">
      <c r="A1631" s="1">
        <v>10</v>
      </c>
      <c r="B1631" s="1" t="s">
        <v>103</v>
      </c>
      <c r="C1631" s="1" t="s">
        <v>104</v>
      </c>
      <c r="D1631" s="1" t="s">
        <v>35</v>
      </c>
      <c r="E1631" s="378">
        <f>API1993_AppendixC!L1633</f>
        <v>3.9435021870386699E-3</v>
      </c>
      <c r="F1631" s="1">
        <f>API1993_AppendixC!M1633</f>
        <v>0</v>
      </c>
    </row>
    <row r="1632" spans="1:6">
      <c r="A1632" s="1">
        <v>10</v>
      </c>
      <c r="B1632" s="1" t="s">
        <v>103</v>
      </c>
      <c r="C1632" s="1" t="s">
        <v>104</v>
      </c>
      <c r="D1632" s="1" t="s">
        <v>35</v>
      </c>
      <c r="E1632" s="378">
        <f>API1993_AppendixC!L1634</f>
        <v>3.9435021870386699E-3</v>
      </c>
      <c r="F1632" s="1">
        <f>API1993_AppendixC!M1634</f>
        <v>0</v>
      </c>
    </row>
    <row r="1633" spans="1:6">
      <c r="A1633" s="1">
        <v>10</v>
      </c>
      <c r="B1633" s="1" t="s">
        <v>103</v>
      </c>
      <c r="C1633" s="1" t="s">
        <v>104</v>
      </c>
      <c r="D1633" s="1" t="s">
        <v>35</v>
      </c>
      <c r="E1633" s="378">
        <f>API1993_AppendixC!L1635</f>
        <v>3.9435021870386699E-3</v>
      </c>
      <c r="F1633" s="1">
        <f>API1993_AppendixC!M1635</f>
        <v>0</v>
      </c>
    </row>
    <row r="1634" spans="1:6">
      <c r="A1634" s="1">
        <v>10</v>
      </c>
      <c r="B1634" s="1" t="s">
        <v>103</v>
      </c>
      <c r="C1634" s="1" t="s">
        <v>104</v>
      </c>
      <c r="D1634" s="1" t="s">
        <v>35</v>
      </c>
      <c r="E1634" s="378">
        <f>API1993_AppendixC!L1636</f>
        <v>3.6454151829754104E-3</v>
      </c>
      <c r="F1634" s="1">
        <f>API1993_AppendixC!M1636</f>
        <v>0</v>
      </c>
    </row>
    <row r="1635" spans="1:6">
      <c r="A1635" s="1">
        <v>10</v>
      </c>
      <c r="B1635" s="1" t="s">
        <v>103</v>
      </c>
      <c r="C1635" s="1" t="s">
        <v>104</v>
      </c>
      <c r="D1635" s="1" t="s">
        <v>35</v>
      </c>
      <c r="E1635" s="378">
        <f>API1993_AppendixC!L1637</f>
        <v>3.3387754872020291E-3</v>
      </c>
      <c r="F1635" s="1">
        <f>API1993_AppendixC!M1637</f>
        <v>0</v>
      </c>
    </row>
    <row r="1636" spans="1:6">
      <c r="A1636" s="1">
        <v>10</v>
      </c>
      <c r="B1636" s="1" t="s">
        <v>103</v>
      </c>
      <c r="C1636" s="1" t="s">
        <v>104</v>
      </c>
      <c r="D1636" s="1" t="s">
        <v>35</v>
      </c>
      <c r="E1636" s="378">
        <f>API1993_AppendixC!L1638</f>
        <v>2.6939089851016011E-3</v>
      </c>
      <c r="F1636" s="1">
        <f>API1993_AppendixC!M1638</f>
        <v>0</v>
      </c>
    </row>
    <row r="1637" spans="1:6">
      <c r="A1637" s="1">
        <v>10</v>
      </c>
      <c r="B1637" s="1" t="s">
        <v>103</v>
      </c>
      <c r="C1637" s="1" t="s">
        <v>104</v>
      </c>
      <c r="D1637" s="1" t="s">
        <v>35</v>
      </c>
      <c r="E1637" s="378">
        <f>API1993_AppendixC!L1639</f>
        <v>1.9907596956042226E-3</v>
      </c>
      <c r="F1637" s="1">
        <f>API1993_AppendixC!M1639</f>
        <v>0</v>
      </c>
    </row>
    <row r="1638" spans="1:6">
      <c r="A1638" s="1">
        <v>10</v>
      </c>
      <c r="B1638" s="1" t="s">
        <v>103</v>
      </c>
      <c r="C1638" s="1" t="s">
        <v>104</v>
      </c>
      <c r="D1638" s="1" t="s">
        <v>35</v>
      </c>
      <c r="E1638" s="378">
        <f>API1993_AppendixC!L1640</f>
        <v>1.9907596956042226E-3</v>
      </c>
      <c r="F1638" s="1">
        <f>API1993_AppendixC!M1640</f>
        <v>0</v>
      </c>
    </row>
    <row r="1639" spans="1:6">
      <c r="A1639" s="1">
        <v>10</v>
      </c>
      <c r="B1639" s="1" t="s">
        <v>103</v>
      </c>
      <c r="C1639" s="1" t="s">
        <v>104</v>
      </c>
      <c r="D1639" s="1" t="s">
        <v>10</v>
      </c>
      <c r="E1639" s="378">
        <f>API1993_AppendixC!L1641</f>
        <v>0.50241456000000007</v>
      </c>
      <c r="F1639" s="1">
        <f>API1993_AppendixC!M1641</f>
        <v>1</v>
      </c>
    </row>
    <row r="1640" spans="1:6">
      <c r="A1640" s="1">
        <v>10</v>
      </c>
      <c r="B1640" s="1" t="s">
        <v>103</v>
      </c>
      <c r="C1640" s="1" t="s">
        <v>104</v>
      </c>
      <c r="D1640" s="1" t="s">
        <v>10</v>
      </c>
      <c r="E1640" s="378">
        <f>API1993_AppendixC!L1642</f>
        <v>0.50241456000000007</v>
      </c>
      <c r="F1640" s="1">
        <f>API1993_AppendixC!M1642</f>
        <v>1</v>
      </c>
    </row>
    <row r="1641" spans="1:6">
      <c r="A1641" s="1">
        <v>10</v>
      </c>
      <c r="B1641" s="1" t="s">
        <v>103</v>
      </c>
      <c r="C1641" s="1" t="s">
        <v>104</v>
      </c>
      <c r="D1641" s="1" t="s">
        <v>10</v>
      </c>
      <c r="E1641" s="378">
        <f>API1993_AppendixC!L1643</f>
        <v>0.50241456000000007</v>
      </c>
      <c r="F1641" s="1">
        <f>API1993_AppendixC!M1643</f>
        <v>1</v>
      </c>
    </row>
    <row r="1642" spans="1:6">
      <c r="A1642" s="1">
        <v>10</v>
      </c>
      <c r="B1642" s="1" t="s">
        <v>103</v>
      </c>
      <c r="C1642" s="1" t="s">
        <v>104</v>
      </c>
      <c r="D1642" s="1" t="s">
        <v>10</v>
      </c>
      <c r="E1642" s="378">
        <f>API1993_AppendixC!L1644</f>
        <v>2.1895590919399483E-2</v>
      </c>
      <c r="F1642" s="1">
        <f>API1993_AppendixC!M1644</f>
        <v>0</v>
      </c>
    </row>
    <row r="1643" spans="1:6">
      <c r="A1643" s="1">
        <v>10</v>
      </c>
      <c r="B1643" s="1" t="s">
        <v>103</v>
      </c>
      <c r="C1643" s="1" t="s">
        <v>104</v>
      </c>
      <c r="D1643" s="1" t="s">
        <v>10</v>
      </c>
      <c r="E1643" s="378">
        <f>API1993_AppendixC!L1645</f>
        <v>7.5944278544574422E-3</v>
      </c>
      <c r="F1643" s="1">
        <f>API1993_AppendixC!M1645</f>
        <v>0</v>
      </c>
    </row>
    <row r="1644" spans="1:6">
      <c r="A1644" s="1">
        <v>10</v>
      </c>
      <c r="B1644" s="1" t="s">
        <v>103</v>
      </c>
      <c r="C1644" s="1" t="s">
        <v>104</v>
      </c>
      <c r="D1644" s="1" t="s">
        <v>10</v>
      </c>
      <c r="E1644" s="378">
        <f>API1993_AppendixC!L1646</f>
        <v>4.6619750379179488E-3</v>
      </c>
      <c r="F1644" s="1">
        <f>API1993_AppendixC!M1646</f>
        <v>0</v>
      </c>
    </row>
    <row r="1645" spans="1:6">
      <c r="A1645" s="1">
        <v>10</v>
      </c>
      <c r="B1645" s="1" t="s">
        <v>103</v>
      </c>
      <c r="C1645" s="1" t="s">
        <v>104</v>
      </c>
      <c r="D1645" s="1" t="s">
        <v>10</v>
      </c>
      <c r="E1645" s="378">
        <f>API1993_AppendixC!L1647</f>
        <v>2.8618365557865648E-3</v>
      </c>
      <c r="F1645" s="1">
        <f>API1993_AppendixC!M1647</f>
        <v>0</v>
      </c>
    </row>
    <row r="1646" spans="1:6">
      <c r="A1646" s="1">
        <v>10</v>
      </c>
      <c r="B1646" s="1" t="s">
        <v>103</v>
      </c>
      <c r="C1646" s="1" t="s">
        <v>104</v>
      </c>
      <c r="D1646" s="1" t="s">
        <v>10</v>
      </c>
      <c r="E1646" s="378">
        <f>API1993_AppendixC!L1648</f>
        <v>2.8618365557865648E-3</v>
      </c>
      <c r="F1646" s="1">
        <f>API1993_AppendixC!M1648</f>
        <v>0</v>
      </c>
    </row>
    <row r="1647" spans="1:6">
      <c r="A1647" s="1">
        <v>10</v>
      </c>
      <c r="B1647" s="1" t="s">
        <v>103</v>
      </c>
      <c r="C1647" s="1" t="s">
        <v>104</v>
      </c>
      <c r="D1647" s="1" t="s">
        <v>10</v>
      </c>
      <c r="E1647" s="378">
        <f>API1993_AppendixC!L1649</f>
        <v>1.9973920047332383E-3</v>
      </c>
      <c r="F1647" s="1">
        <f>API1993_AppendixC!M1649</f>
        <v>0</v>
      </c>
    </row>
    <row r="1648" spans="1:6">
      <c r="A1648" s="1">
        <v>10</v>
      </c>
      <c r="B1648" s="1" t="s">
        <v>103</v>
      </c>
      <c r="C1648" s="1" t="s">
        <v>104</v>
      </c>
      <c r="D1648" s="1" t="s">
        <v>10</v>
      </c>
      <c r="E1648" s="378">
        <f>API1993_AppendixC!L1650</f>
        <v>1.5013953302282221E-3</v>
      </c>
      <c r="F1648" s="1">
        <f>API1993_AppendixC!M1650</f>
        <v>0</v>
      </c>
    </row>
    <row r="1649" spans="1:6">
      <c r="A1649" s="1">
        <v>10</v>
      </c>
      <c r="B1649" s="1" t="s">
        <v>103</v>
      </c>
      <c r="C1649" s="1" t="s">
        <v>104</v>
      </c>
      <c r="D1649" s="1" t="s">
        <v>10</v>
      </c>
      <c r="E1649" s="378">
        <f>API1993_AppendixC!L1651</f>
        <v>1.226134719488818E-3</v>
      </c>
      <c r="F1649" s="1">
        <f>API1993_AppendixC!M1651</f>
        <v>0</v>
      </c>
    </row>
    <row r="1650" spans="1:6">
      <c r="A1650" s="1">
        <v>10</v>
      </c>
      <c r="B1650" s="1" t="s">
        <v>103</v>
      </c>
      <c r="C1650" s="1" t="s">
        <v>104</v>
      </c>
      <c r="D1650" s="1" t="s">
        <v>10</v>
      </c>
      <c r="E1650" s="378">
        <f>API1993_AppendixC!L1652</f>
        <v>1.226134719488818E-3</v>
      </c>
      <c r="F1650" s="1">
        <f>API1993_AppendixC!M1652</f>
        <v>0</v>
      </c>
    </row>
    <row r="1651" spans="1:6">
      <c r="A1651" s="1">
        <v>10</v>
      </c>
      <c r="B1651" s="1" t="s">
        <v>103</v>
      </c>
      <c r="C1651" s="1" t="s">
        <v>104</v>
      </c>
      <c r="D1651" s="1" t="s">
        <v>10</v>
      </c>
      <c r="E1651" s="378">
        <f>API1993_AppendixC!L1653</f>
        <v>6.4326278114972045E-4</v>
      </c>
      <c r="F1651" s="1">
        <f>API1993_AppendixC!M1653</f>
        <v>0</v>
      </c>
    </row>
    <row r="1652" spans="1:6">
      <c r="A1652" s="1">
        <v>10</v>
      </c>
      <c r="B1652" s="1" t="s">
        <v>103</v>
      </c>
      <c r="C1652" s="1" t="s">
        <v>104</v>
      </c>
      <c r="D1652" s="1" t="s">
        <v>10</v>
      </c>
      <c r="E1652" s="378">
        <f>API1993_AppendixC!L1654</f>
        <v>5.657763985752334E-4</v>
      </c>
      <c r="F1652" s="1">
        <f>API1993_AppendixC!M1654</f>
        <v>0</v>
      </c>
    </row>
    <row r="1653" spans="1:6">
      <c r="A1653" s="1">
        <v>10</v>
      </c>
      <c r="B1653" s="1" t="s">
        <v>103</v>
      </c>
      <c r="C1653" s="1" t="s">
        <v>104</v>
      </c>
      <c r="D1653" s="1" t="s">
        <v>10</v>
      </c>
      <c r="E1653" s="378">
        <f>API1993_AppendixC!L1655</f>
        <v>4.8352638512578588E-4</v>
      </c>
      <c r="F1653" s="1">
        <f>API1993_AppendixC!M1655</f>
        <v>0</v>
      </c>
    </row>
    <row r="1654" spans="1:6">
      <c r="A1654" s="1">
        <v>10</v>
      </c>
      <c r="B1654" s="1" t="s">
        <v>103</v>
      </c>
      <c r="C1654" s="1" t="s">
        <v>104</v>
      </c>
      <c r="D1654" s="1" t="s">
        <v>10</v>
      </c>
      <c r="E1654" s="378">
        <f>API1993_AppendixC!L1656</f>
        <v>3.9487833527597808E-4</v>
      </c>
      <c r="F1654" s="1">
        <f>API1993_AppendixC!M1656</f>
        <v>0</v>
      </c>
    </row>
    <row r="1655" spans="1:6">
      <c r="A1655" s="1">
        <v>10</v>
      </c>
      <c r="B1655" s="1" t="s">
        <v>103</v>
      </c>
      <c r="C1655" s="1" t="s">
        <v>104</v>
      </c>
      <c r="D1655" s="1" t="s">
        <v>36</v>
      </c>
      <c r="E1655" s="378">
        <f>API1993_AppendixC!L1657</f>
        <v>3.3229248158696224E-3</v>
      </c>
      <c r="F1655" s="1">
        <f>API1993_AppendixC!M1657</f>
        <v>0</v>
      </c>
    </row>
    <row r="1656" spans="1:6">
      <c r="A1656" s="1">
        <v>10</v>
      </c>
      <c r="B1656" s="1" t="s">
        <v>103</v>
      </c>
      <c r="C1656" s="1" t="s">
        <v>104</v>
      </c>
      <c r="D1656" s="1" t="s">
        <v>106</v>
      </c>
      <c r="E1656" s="378">
        <f>API1993_AppendixC!L1658</f>
        <v>1.6377147733000811E-2</v>
      </c>
      <c r="F1656" s="1">
        <f>API1993_AppendixC!M1658</f>
        <v>0</v>
      </c>
    </row>
    <row r="1657" spans="1:6">
      <c r="A1657" s="1">
        <v>10</v>
      </c>
      <c r="B1657" s="1" t="s">
        <v>103</v>
      </c>
      <c r="C1657" s="1" t="s">
        <v>104</v>
      </c>
      <c r="D1657" s="1" t="s">
        <v>106</v>
      </c>
      <c r="E1657" s="378">
        <f>API1993_AppendixC!L1659</f>
        <v>1.2196982399999998</v>
      </c>
      <c r="F1657" s="1">
        <f>API1993_AppendixC!M1659</f>
        <v>1</v>
      </c>
    </row>
    <row r="1658" spans="1:6">
      <c r="A1658" s="1">
        <v>10</v>
      </c>
      <c r="B1658" s="1" t="s">
        <v>103</v>
      </c>
      <c r="C1658" s="1" t="s">
        <v>104</v>
      </c>
      <c r="D1658" s="1" t="s">
        <v>106</v>
      </c>
      <c r="E1658" s="378">
        <f>API1993_AppendixC!L1660</f>
        <v>1.2196982399999998</v>
      </c>
      <c r="F1658" s="1">
        <f>API1993_AppendixC!M1660</f>
        <v>1</v>
      </c>
    </row>
    <row r="1659" spans="1:6">
      <c r="A1659" s="1">
        <v>10</v>
      </c>
      <c r="B1659" s="1" t="s">
        <v>103</v>
      </c>
      <c r="C1659" s="1" t="s">
        <v>104</v>
      </c>
      <c r="D1659" s="1" t="s">
        <v>106</v>
      </c>
      <c r="E1659" s="378">
        <f>API1993_AppendixC!L1661</f>
        <v>1.2196982399999998</v>
      </c>
      <c r="F1659" s="1">
        <f>API1993_AppendixC!M1661</f>
        <v>1</v>
      </c>
    </row>
    <row r="1660" spans="1:6">
      <c r="A1660" s="1">
        <v>10</v>
      </c>
      <c r="B1660" s="1" t="s">
        <v>103</v>
      </c>
      <c r="C1660" s="1" t="s">
        <v>104</v>
      </c>
      <c r="D1660" s="1" t="s">
        <v>106</v>
      </c>
      <c r="E1660" s="378">
        <f>API1993_AppendixC!L1662</f>
        <v>1.2196982399999998</v>
      </c>
      <c r="F1660" s="1">
        <f>API1993_AppendixC!M1662</f>
        <v>1</v>
      </c>
    </row>
    <row r="1661" spans="1:6">
      <c r="A1661" s="1">
        <v>10</v>
      </c>
      <c r="B1661" s="1" t="s">
        <v>103</v>
      </c>
      <c r="C1661" s="1" t="s">
        <v>104</v>
      </c>
      <c r="D1661" s="1" t="s">
        <v>106</v>
      </c>
      <c r="E1661" s="378">
        <f>API1993_AppendixC!L1663</f>
        <v>1.2196982399999998</v>
      </c>
      <c r="F1661" s="1">
        <f>API1993_AppendixC!M1663</f>
        <v>1</v>
      </c>
    </row>
    <row r="1662" spans="1:6">
      <c r="A1662" s="1">
        <v>10</v>
      </c>
      <c r="B1662" s="1" t="s">
        <v>103</v>
      </c>
      <c r="C1662" s="1" t="s">
        <v>104</v>
      </c>
      <c r="D1662" s="1" t="s">
        <v>106</v>
      </c>
      <c r="E1662" s="378">
        <f>API1993_AppendixC!L1664</f>
        <v>1.2196982399999998</v>
      </c>
      <c r="F1662" s="1">
        <f>API1993_AppendixC!M1664</f>
        <v>1</v>
      </c>
    </row>
    <row r="1663" spans="1:6">
      <c r="A1663" s="1">
        <v>10</v>
      </c>
      <c r="B1663" s="1" t="s">
        <v>103</v>
      </c>
      <c r="C1663" s="1" t="s">
        <v>104</v>
      </c>
      <c r="D1663" s="1" t="s">
        <v>106</v>
      </c>
      <c r="E1663" s="378">
        <f>API1993_AppendixC!L1665</f>
        <v>1.2196982399999998</v>
      </c>
      <c r="F1663" s="1">
        <f>API1993_AppendixC!M1665</f>
        <v>1</v>
      </c>
    </row>
    <row r="1664" spans="1:6">
      <c r="A1664" s="1">
        <v>10</v>
      </c>
      <c r="B1664" s="1" t="s">
        <v>103</v>
      </c>
      <c r="C1664" s="1" t="s">
        <v>104</v>
      </c>
      <c r="D1664" s="1" t="s">
        <v>106</v>
      </c>
      <c r="E1664" s="378">
        <f>API1993_AppendixC!L1666</f>
        <v>1.2196982399999998</v>
      </c>
      <c r="F1664" s="1">
        <f>API1993_AppendixC!M1666</f>
        <v>1</v>
      </c>
    </row>
    <row r="1665" spans="1:6">
      <c r="A1665" s="1">
        <v>10</v>
      </c>
      <c r="B1665" s="1" t="s">
        <v>103</v>
      </c>
      <c r="C1665" s="1" t="s">
        <v>104</v>
      </c>
      <c r="D1665" s="1" t="s">
        <v>106</v>
      </c>
      <c r="E1665" s="378">
        <f>API1993_AppendixC!L1667</f>
        <v>1.2196982399999998</v>
      </c>
      <c r="F1665" s="1">
        <f>API1993_AppendixC!M1667</f>
        <v>1</v>
      </c>
    </row>
    <row r="1666" spans="1:6">
      <c r="A1666" s="1">
        <v>10</v>
      </c>
      <c r="B1666" s="1" t="s">
        <v>103</v>
      </c>
      <c r="C1666" s="1" t="s">
        <v>104</v>
      </c>
      <c r="D1666" s="1" t="s">
        <v>106</v>
      </c>
      <c r="E1666" s="378">
        <f>API1993_AppendixC!L1668</f>
        <v>1.2196982399999998</v>
      </c>
      <c r="F1666" s="1">
        <f>API1993_AppendixC!M1668</f>
        <v>1</v>
      </c>
    </row>
    <row r="1667" spans="1:6">
      <c r="A1667" s="1">
        <v>10</v>
      </c>
      <c r="B1667" s="1" t="s">
        <v>103</v>
      </c>
      <c r="C1667" s="1" t="s">
        <v>104</v>
      </c>
      <c r="D1667" s="1" t="s">
        <v>106</v>
      </c>
      <c r="E1667" s="378">
        <f>API1993_AppendixC!L1669</f>
        <v>1.2196982399999998</v>
      </c>
      <c r="F1667" s="1">
        <f>API1993_AppendixC!M1669</f>
        <v>1</v>
      </c>
    </row>
    <row r="1668" spans="1:6">
      <c r="A1668" s="1">
        <v>10</v>
      </c>
      <c r="B1668" s="1" t="s">
        <v>103</v>
      </c>
      <c r="C1668" s="1" t="s">
        <v>104</v>
      </c>
      <c r="D1668" s="1" t="s">
        <v>106</v>
      </c>
      <c r="E1668" s="378">
        <f>API1993_AppendixC!L1670</f>
        <v>1.2196982399999998</v>
      </c>
      <c r="F1668" s="1">
        <f>API1993_AppendixC!M1670</f>
        <v>1</v>
      </c>
    </row>
    <row r="1669" spans="1:6">
      <c r="A1669" s="1">
        <v>10</v>
      </c>
      <c r="B1669" s="1" t="s">
        <v>103</v>
      </c>
      <c r="C1669" s="1" t="s">
        <v>104</v>
      </c>
      <c r="D1669" s="1" t="s">
        <v>106</v>
      </c>
      <c r="E1669" s="378">
        <f>API1993_AppendixC!L1671</f>
        <v>1.2196982399999998</v>
      </c>
      <c r="F1669" s="1">
        <f>API1993_AppendixC!M1671</f>
        <v>1</v>
      </c>
    </row>
    <row r="1670" spans="1:6">
      <c r="A1670" s="1">
        <v>10</v>
      </c>
      <c r="B1670" s="1" t="s">
        <v>103</v>
      </c>
      <c r="C1670" s="1" t="s">
        <v>104</v>
      </c>
      <c r="D1670" s="1" t="s">
        <v>106</v>
      </c>
      <c r="E1670" s="378">
        <f>API1993_AppendixC!L1672</f>
        <v>1.2196982399999998</v>
      </c>
      <c r="F1670" s="1">
        <f>API1993_AppendixC!M1672</f>
        <v>1</v>
      </c>
    </row>
    <row r="1671" spans="1:6">
      <c r="A1671" s="1">
        <v>10</v>
      </c>
      <c r="B1671" s="1" t="s">
        <v>103</v>
      </c>
      <c r="C1671" s="1" t="s">
        <v>104</v>
      </c>
      <c r="D1671" s="1" t="s">
        <v>106</v>
      </c>
      <c r="E1671" s="378">
        <f>API1993_AppendixC!L1673</f>
        <v>1.2196982399999998</v>
      </c>
      <c r="F1671" s="1">
        <f>API1993_AppendixC!M1673</f>
        <v>1</v>
      </c>
    </row>
    <row r="1672" spans="1:6">
      <c r="A1672" s="1">
        <v>10</v>
      </c>
      <c r="B1672" s="1" t="s">
        <v>103</v>
      </c>
      <c r="C1672" s="1" t="s">
        <v>104</v>
      </c>
      <c r="D1672" s="1" t="s">
        <v>106</v>
      </c>
      <c r="E1672" s="378">
        <f>API1993_AppendixC!L1674</f>
        <v>1.2196982399999998</v>
      </c>
      <c r="F1672" s="1">
        <f>API1993_AppendixC!M1674</f>
        <v>1</v>
      </c>
    </row>
    <row r="1673" spans="1:6">
      <c r="A1673" s="1">
        <v>10</v>
      </c>
      <c r="B1673" s="1" t="s">
        <v>103</v>
      </c>
      <c r="C1673" s="1" t="s">
        <v>104</v>
      </c>
      <c r="D1673" s="1" t="s">
        <v>106</v>
      </c>
      <c r="E1673" s="378">
        <f>API1993_AppendixC!L1675</f>
        <v>1.2196982399999998</v>
      </c>
      <c r="F1673" s="1">
        <f>API1993_AppendixC!M1675</f>
        <v>1</v>
      </c>
    </row>
    <row r="1674" spans="1:6">
      <c r="A1674" s="1">
        <v>10</v>
      </c>
      <c r="B1674" s="1" t="s">
        <v>103</v>
      </c>
      <c r="C1674" s="1" t="s">
        <v>104</v>
      </c>
      <c r="D1674" s="1" t="s">
        <v>106</v>
      </c>
      <c r="E1674" s="378">
        <f>API1993_AppendixC!L1676</f>
        <v>1.2196982399999998</v>
      </c>
      <c r="F1674" s="1">
        <f>API1993_AppendixC!M1676</f>
        <v>1</v>
      </c>
    </row>
    <row r="1675" spans="1:6">
      <c r="A1675" s="1">
        <v>10</v>
      </c>
      <c r="B1675" s="1" t="s">
        <v>103</v>
      </c>
      <c r="C1675" s="1" t="s">
        <v>104</v>
      </c>
      <c r="D1675" s="1" t="s">
        <v>106</v>
      </c>
      <c r="E1675" s="378">
        <f>API1993_AppendixC!L1677</f>
        <v>1.2196982399999998</v>
      </c>
      <c r="F1675" s="1">
        <f>API1993_AppendixC!M1677</f>
        <v>1</v>
      </c>
    </row>
    <row r="1676" spans="1:6">
      <c r="A1676" s="1">
        <v>10</v>
      </c>
      <c r="B1676" s="1" t="s">
        <v>103</v>
      </c>
      <c r="C1676" s="1" t="s">
        <v>104</v>
      </c>
      <c r="D1676" s="1" t="s">
        <v>106</v>
      </c>
      <c r="E1676" s="378">
        <f>API1993_AppendixC!L1678</f>
        <v>1.2196982399999998</v>
      </c>
      <c r="F1676" s="1">
        <f>API1993_AppendixC!M1678</f>
        <v>1</v>
      </c>
    </row>
    <row r="1677" spans="1:6">
      <c r="A1677" s="1">
        <v>10</v>
      </c>
      <c r="B1677" s="1" t="s">
        <v>103</v>
      </c>
      <c r="C1677" s="1" t="s">
        <v>104</v>
      </c>
      <c r="D1677" s="1" t="s">
        <v>106</v>
      </c>
      <c r="E1677" s="378">
        <f>API1993_AppendixC!L1679</f>
        <v>1.2196982399999998</v>
      </c>
      <c r="F1677" s="1">
        <f>API1993_AppendixC!M1679</f>
        <v>1</v>
      </c>
    </row>
    <row r="1678" spans="1:6">
      <c r="A1678" s="1">
        <v>10</v>
      </c>
      <c r="B1678" s="1" t="s">
        <v>103</v>
      </c>
      <c r="C1678" s="1" t="s">
        <v>104</v>
      </c>
      <c r="D1678" s="1" t="s">
        <v>106</v>
      </c>
      <c r="E1678" s="378">
        <f>API1993_AppendixC!L1680</f>
        <v>3.3282339599103997E-2</v>
      </c>
      <c r="F1678" s="1">
        <f>API1993_AppendixC!M1680</f>
        <v>0</v>
      </c>
    </row>
    <row r="1679" spans="1:6">
      <c r="A1679" s="1">
        <v>10</v>
      </c>
      <c r="B1679" s="1" t="s">
        <v>103</v>
      </c>
      <c r="C1679" s="1" t="s">
        <v>104</v>
      </c>
      <c r="D1679" s="1" t="s">
        <v>106</v>
      </c>
      <c r="E1679" s="378">
        <f>API1993_AppendixC!L1681</f>
        <v>1.2196982399999998</v>
      </c>
      <c r="F1679" s="1">
        <f>API1993_AppendixC!M1681</f>
        <v>1</v>
      </c>
    </row>
    <row r="1680" spans="1:6">
      <c r="A1680" s="1">
        <v>10</v>
      </c>
      <c r="B1680" s="1" t="s">
        <v>103</v>
      </c>
      <c r="C1680" s="1" t="s">
        <v>104</v>
      </c>
      <c r="D1680" s="1" t="s">
        <v>106</v>
      </c>
      <c r="E1680" s="378">
        <f>API1993_AppendixC!L1682</f>
        <v>1.2196982399999998</v>
      </c>
      <c r="F1680" s="1">
        <f>API1993_AppendixC!M1682</f>
        <v>1</v>
      </c>
    </row>
    <row r="1681" spans="1:6">
      <c r="A1681" s="1">
        <v>10</v>
      </c>
      <c r="B1681" s="1" t="s">
        <v>103</v>
      </c>
      <c r="C1681" s="1" t="s">
        <v>104</v>
      </c>
      <c r="D1681" s="1" t="s">
        <v>106</v>
      </c>
      <c r="E1681" s="378">
        <f>API1993_AppendixC!L1683</f>
        <v>6.3466556302616212E-3</v>
      </c>
      <c r="F1681" s="1">
        <f>API1993_AppendixC!M1683</f>
        <v>0</v>
      </c>
    </row>
    <row r="1682" spans="1:6">
      <c r="A1682" s="1">
        <v>10</v>
      </c>
      <c r="B1682" s="1" t="s">
        <v>103</v>
      </c>
      <c r="C1682" s="1" t="s">
        <v>104</v>
      </c>
      <c r="D1682" s="1" t="s">
        <v>106</v>
      </c>
      <c r="E1682" s="378">
        <f>API1993_AppendixC!L1684</f>
        <v>1.2196982399999998</v>
      </c>
      <c r="F1682" s="1">
        <f>API1993_AppendixC!M1684</f>
        <v>1</v>
      </c>
    </row>
    <row r="1683" spans="1:6">
      <c r="A1683" s="1">
        <v>10</v>
      </c>
      <c r="B1683" s="1" t="s">
        <v>103</v>
      </c>
      <c r="C1683" s="1" t="s">
        <v>104</v>
      </c>
      <c r="D1683" s="1" t="s">
        <v>106</v>
      </c>
      <c r="E1683" s="378">
        <f>API1993_AppendixC!L1685</f>
        <v>1.2196982399999998</v>
      </c>
      <c r="F1683" s="1">
        <f>API1993_AppendixC!M1685</f>
        <v>1</v>
      </c>
    </row>
    <row r="1684" spans="1:6">
      <c r="A1684" s="1">
        <v>10</v>
      </c>
      <c r="B1684" s="1" t="s">
        <v>103</v>
      </c>
      <c r="C1684" s="1" t="s">
        <v>104</v>
      </c>
      <c r="D1684" s="1" t="s">
        <v>106</v>
      </c>
      <c r="E1684" s="378">
        <f>API1993_AppendixC!L1686</f>
        <v>1.2196982399999998</v>
      </c>
      <c r="F1684" s="1">
        <f>API1993_AppendixC!M1686</f>
        <v>1</v>
      </c>
    </row>
    <row r="1685" spans="1:6">
      <c r="A1685" s="1">
        <v>10</v>
      </c>
      <c r="B1685" s="1" t="s">
        <v>103</v>
      </c>
      <c r="C1685" s="1" t="s">
        <v>104</v>
      </c>
      <c r="D1685" s="1" t="s">
        <v>106</v>
      </c>
      <c r="E1685" s="378">
        <f>API1993_AppendixC!L1687</f>
        <v>1.2196982399999998</v>
      </c>
      <c r="F1685" s="1">
        <f>API1993_AppendixC!M1687</f>
        <v>1</v>
      </c>
    </row>
    <row r="1686" spans="1:6">
      <c r="A1686" s="1">
        <v>10</v>
      </c>
      <c r="B1686" s="1" t="s">
        <v>103</v>
      </c>
      <c r="C1686" s="1" t="s">
        <v>104</v>
      </c>
      <c r="D1686" s="1" t="s">
        <v>106</v>
      </c>
      <c r="E1686" s="378">
        <f>API1993_AppendixC!L1688</f>
        <v>1.2196982399999998</v>
      </c>
      <c r="F1686" s="1">
        <f>API1993_AppendixC!M1688</f>
        <v>1</v>
      </c>
    </row>
    <row r="1687" spans="1:6">
      <c r="A1687" s="1">
        <v>10</v>
      </c>
      <c r="B1687" s="1" t="s">
        <v>103</v>
      </c>
      <c r="C1687" s="1" t="s">
        <v>104</v>
      </c>
      <c r="D1687" s="1" t="s">
        <v>106</v>
      </c>
      <c r="E1687" s="378">
        <f>API1993_AppendixC!L1689</f>
        <v>1.2196982399999998</v>
      </c>
      <c r="F1687" s="1">
        <f>API1993_AppendixC!M1689</f>
        <v>1</v>
      </c>
    </row>
    <row r="1688" spans="1:6">
      <c r="A1688" s="1">
        <v>10</v>
      </c>
      <c r="B1688" s="1" t="s">
        <v>103</v>
      </c>
      <c r="C1688" s="1" t="s">
        <v>104</v>
      </c>
      <c r="D1688" s="1" t="s">
        <v>106</v>
      </c>
      <c r="E1688" s="378">
        <f>API1993_AppendixC!L1690</f>
        <v>1.2196982399999998</v>
      </c>
      <c r="F1688" s="1">
        <f>API1993_AppendixC!M1690</f>
        <v>1</v>
      </c>
    </row>
    <row r="1689" spans="1:6">
      <c r="A1689" s="1">
        <v>10</v>
      </c>
      <c r="B1689" s="1" t="s">
        <v>103</v>
      </c>
      <c r="C1689" s="1" t="s">
        <v>104</v>
      </c>
      <c r="D1689" s="1" t="s">
        <v>106</v>
      </c>
      <c r="E1689" s="378">
        <f>API1993_AppendixC!L1691</f>
        <v>1.2196982399999998</v>
      </c>
      <c r="F1689" s="1">
        <f>API1993_AppendixC!M1691</f>
        <v>1</v>
      </c>
    </row>
    <row r="1690" spans="1:6">
      <c r="A1690" s="1">
        <v>10</v>
      </c>
      <c r="B1690" s="1" t="s">
        <v>103</v>
      </c>
      <c r="C1690" s="1" t="s">
        <v>104</v>
      </c>
      <c r="D1690" s="1" t="s">
        <v>106</v>
      </c>
      <c r="E1690" s="378">
        <f>API1993_AppendixC!L1692</f>
        <v>1.2196982399999998</v>
      </c>
      <c r="F1690" s="1">
        <f>API1993_AppendixC!M1692</f>
        <v>1</v>
      </c>
    </row>
    <row r="1691" spans="1:6">
      <c r="A1691" s="1">
        <v>10</v>
      </c>
      <c r="B1691" s="1" t="s">
        <v>103</v>
      </c>
      <c r="C1691" s="1" t="s">
        <v>104</v>
      </c>
      <c r="D1691" s="1" t="s">
        <v>106</v>
      </c>
      <c r="E1691" s="378">
        <f>API1993_AppendixC!L1693</f>
        <v>4.70510536274708E-2</v>
      </c>
      <c r="F1691" s="1">
        <f>API1993_AppendixC!M1693</f>
        <v>0</v>
      </c>
    </row>
    <row r="1692" spans="1:6">
      <c r="A1692" s="1">
        <v>10</v>
      </c>
      <c r="B1692" s="1" t="s">
        <v>103</v>
      </c>
      <c r="C1692" s="1" t="s">
        <v>104</v>
      </c>
      <c r="D1692" s="1" t="s">
        <v>106</v>
      </c>
      <c r="E1692" s="378">
        <f>API1993_AppendixC!L1694</f>
        <v>4.3897573779041618E-2</v>
      </c>
      <c r="F1692" s="1">
        <f>API1993_AppendixC!M1694</f>
        <v>0</v>
      </c>
    </row>
    <row r="1693" spans="1:6">
      <c r="A1693" s="1">
        <v>10</v>
      </c>
      <c r="B1693" s="1" t="s">
        <v>103</v>
      </c>
      <c r="C1693" s="1" t="s">
        <v>104</v>
      </c>
      <c r="D1693" s="1" t="s">
        <v>106</v>
      </c>
      <c r="E1693" s="378">
        <f>API1993_AppendixC!L1695</f>
        <v>1.0887586018769971E-2</v>
      </c>
      <c r="F1693" s="1">
        <f>API1993_AppendixC!M1695</f>
        <v>0</v>
      </c>
    </row>
    <row r="1694" spans="1:6">
      <c r="A1694" s="1">
        <v>10</v>
      </c>
      <c r="B1694" s="1" t="s">
        <v>103</v>
      </c>
      <c r="C1694" s="1" t="s">
        <v>104</v>
      </c>
      <c r="D1694" s="1" t="s">
        <v>106</v>
      </c>
      <c r="E1694" s="378">
        <f>API1993_AppendixC!L1696</f>
        <v>8.5745995663716202E-3</v>
      </c>
      <c r="F1694" s="1">
        <f>API1993_AppendixC!M1696</f>
        <v>0</v>
      </c>
    </row>
    <row r="1695" spans="1:6">
      <c r="A1695" s="1">
        <v>10</v>
      </c>
      <c r="B1695" s="1" t="s">
        <v>103</v>
      </c>
      <c r="C1695" s="1" t="s">
        <v>104</v>
      </c>
      <c r="D1695" s="1" t="s">
        <v>106</v>
      </c>
      <c r="E1695" s="378">
        <f>API1993_AppendixC!L1697</f>
        <v>8.5745995663716202E-3</v>
      </c>
      <c r="F1695" s="1">
        <f>API1993_AppendixC!M1697</f>
        <v>0</v>
      </c>
    </row>
    <row r="1696" spans="1:6">
      <c r="A1696" s="1">
        <v>10</v>
      </c>
      <c r="B1696" s="1" t="s">
        <v>103</v>
      </c>
      <c r="C1696" s="1" t="s">
        <v>104</v>
      </c>
      <c r="D1696" s="1" t="s">
        <v>106</v>
      </c>
      <c r="E1696" s="378">
        <f>API1993_AppendixC!L1698</f>
        <v>8.0586572668633651E-3</v>
      </c>
      <c r="F1696" s="1">
        <f>API1993_AppendixC!M1698</f>
        <v>0</v>
      </c>
    </row>
    <row r="1697" spans="1:6">
      <c r="A1697" s="1">
        <v>10</v>
      </c>
      <c r="B1697" s="1" t="s">
        <v>103</v>
      </c>
      <c r="C1697" s="1" t="s">
        <v>104</v>
      </c>
      <c r="D1697" s="1" t="s">
        <v>106</v>
      </c>
      <c r="E1697" s="378">
        <f>API1993_AppendixC!L1699</f>
        <v>3.3229248158696224E-3</v>
      </c>
      <c r="F1697" s="1">
        <f>API1993_AppendixC!M1699</f>
        <v>0</v>
      </c>
    </row>
    <row r="1698" spans="1:6">
      <c r="A1698" s="1">
        <v>10</v>
      </c>
      <c r="B1698" s="1" t="s">
        <v>103</v>
      </c>
      <c r="C1698" s="1" t="s">
        <v>104</v>
      </c>
      <c r="D1698" s="1" t="s">
        <v>106</v>
      </c>
      <c r="E1698" s="378">
        <f>API1993_AppendixC!L1700</f>
        <v>8.5745995663716202E-3</v>
      </c>
      <c r="F1698" s="1">
        <f>API1993_AppendixC!M1700</f>
        <v>0</v>
      </c>
    </row>
    <row r="1699" spans="1:6">
      <c r="A1699" s="1">
        <v>10</v>
      </c>
      <c r="B1699" s="1" t="s">
        <v>103</v>
      </c>
      <c r="C1699" s="1" t="s">
        <v>104</v>
      </c>
      <c r="D1699" s="1" t="s">
        <v>106</v>
      </c>
      <c r="E1699" s="378">
        <f>API1993_AppendixC!L1701</f>
        <v>1.2877370245051047E-3</v>
      </c>
      <c r="F1699" s="1">
        <f>API1993_AppendixC!M1701</f>
        <v>0</v>
      </c>
    </row>
    <row r="1700" spans="1:6">
      <c r="A1700" s="1">
        <v>10</v>
      </c>
      <c r="B1700" s="1" t="s">
        <v>103</v>
      </c>
      <c r="C1700" s="1" t="s">
        <v>104</v>
      </c>
      <c r="D1700" s="1" t="s">
        <v>18</v>
      </c>
      <c r="E1700" s="378">
        <f>API1993_AppendixC!L1702</f>
        <v>1.2196982399999998</v>
      </c>
      <c r="F1700" s="1">
        <f>API1993_AppendixC!M1702</f>
        <v>1</v>
      </c>
    </row>
    <row r="1701" spans="1:6">
      <c r="A1701" s="1">
        <v>10</v>
      </c>
      <c r="B1701" s="1" t="s">
        <v>103</v>
      </c>
      <c r="C1701" s="1" t="s">
        <v>104</v>
      </c>
      <c r="D1701" s="1" t="s">
        <v>106</v>
      </c>
      <c r="E1701" s="378">
        <f>API1993_AppendixC!L1703</f>
        <v>2.6975940386789007E-2</v>
      </c>
      <c r="F1701" s="1">
        <f>API1993_AppendixC!M1703</f>
        <v>0</v>
      </c>
    </row>
    <row r="1702" spans="1:6">
      <c r="A1702" s="1">
        <v>10</v>
      </c>
      <c r="B1702" s="1" t="s">
        <v>103</v>
      </c>
      <c r="C1702" s="1" t="s">
        <v>104</v>
      </c>
      <c r="D1702" s="1" t="s">
        <v>106</v>
      </c>
      <c r="E1702" s="378">
        <f>API1993_AppendixC!L1704</f>
        <v>3.7896623122812487E-3</v>
      </c>
      <c r="F1702" s="1">
        <f>API1993_AppendixC!M1704</f>
        <v>0</v>
      </c>
    </row>
    <row r="1703" spans="1:6">
      <c r="A1703" s="1">
        <v>11</v>
      </c>
      <c r="B1703" s="1" t="s">
        <v>103</v>
      </c>
      <c r="C1703" s="1" t="s">
        <v>104</v>
      </c>
      <c r="D1703" s="1" t="s">
        <v>105</v>
      </c>
      <c r="E1703" s="378">
        <f>API1993_AppendixC!L1705</f>
        <v>0.46765631999999996</v>
      </c>
      <c r="F1703" s="1">
        <f>API1993_AppendixC!M1705</f>
        <v>1</v>
      </c>
    </row>
    <row r="1704" spans="1:6">
      <c r="A1704" s="1">
        <v>11</v>
      </c>
      <c r="B1704" s="1" t="s">
        <v>103</v>
      </c>
      <c r="C1704" s="1" t="s">
        <v>104</v>
      </c>
      <c r="D1704" s="1" t="s">
        <v>105</v>
      </c>
      <c r="E1704" s="378">
        <f>API1993_AppendixC!L1706</f>
        <v>0.46765631999999996</v>
      </c>
      <c r="F1704" s="1">
        <f>API1993_AppendixC!M1706</f>
        <v>1</v>
      </c>
    </row>
    <row r="1705" spans="1:6">
      <c r="A1705" s="1">
        <v>11</v>
      </c>
      <c r="B1705" s="1" t="s">
        <v>103</v>
      </c>
      <c r="C1705" s="1" t="s">
        <v>104</v>
      </c>
      <c r="D1705" s="1" t="s">
        <v>105</v>
      </c>
      <c r="E1705" s="378">
        <f>API1993_AppendixC!L1707</f>
        <v>0.46765631999999996</v>
      </c>
      <c r="F1705" s="1">
        <f>API1993_AppendixC!M1707</f>
        <v>1</v>
      </c>
    </row>
    <row r="1706" spans="1:6">
      <c r="A1706" s="1">
        <v>11</v>
      </c>
      <c r="B1706" s="1" t="s">
        <v>103</v>
      </c>
      <c r="C1706" s="1" t="s">
        <v>104</v>
      </c>
      <c r="D1706" s="1" t="s">
        <v>105</v>
      </c>
      <c r="E1706" s="378">
        <f>API1993_AppendixC!L1708</f>
        <v>0.46765631999999996</v>
      </c>
      <c r="F1706" s="1">
        <f>API1993_AppendixC!M1708</f>
        <v>1</v>
      </c>
    </row>
    <row r="1707" spans="1:6">
      <c r="A1707" s="1">
        <v>11</v>
      </c>
      <c r="B1707" s="1" t="s">
        <v>103</v>
      </c>
      <c r="C1707" s="1" t="s">
        <v>104</v>
      </c>
      <c r="D1707" s="1" t="s">
        <v>105</v>
      </c>
      <c r="E1707" s="378">
        <f>API1993_AppendixC!L1709</f>
        <v>0.46765631999999996</v>
      </c>
      <c r="F1707" s="1">
        <f>API1993_AppendixC!M1709</f>
        <v>1</v>
      </c>
    </row>
    <row r="1708" spans="1:6">
      <c r="A1708" s="1">
        <v>11</v>
      </c>
      <c r="B1708" s="1" t="s">
        <v>103</v>
      </c>
      <c r="C1708" s="1" t="s">
        <v>104</v>
      </c>
      <c r="D1708" s="1" t="s">
        <v>105</v>
      </c>
      <c r="E1708" s="378">
        <f>API1993_AppendixC!L1710</f>
        <v>0.46765631999999996</v>
      </c>
      <c r="F1708" s="1">
        <f>API1993_AppendixC!M1710</f>
        <v>1</v>
      </c>
    </row>
    <row r="1709" spans="1:6">
      <c r="A1709" s="1">
        <v>11</v>
      </c>
      <c r="B1709" s="1" t="s">
        <v>103</v>
      </c>
      <c r="C1709" s="1" t="s">
        <v>104</v>
      </c>
      <c r="D1709" s="1" t="s">
        <v>105</v>
      </c>
      <c r="E1709" s="378">
        <f>API1993_AppendixC!L1711</f>
        <v>0.46765631999999996</v>
      </c>
      <c r="F1709" s="1">
        <f>API1993_AppendixC!M1711</f>
        <v>1</v>
      </c>
    </row>
    <row r="1710" spans="1:6">
      <c r="A1710" s="1">
        <v>11</v>
      </c>
      <c r="B1710" s="1" t="s">
        <v>103</v>
      </c>
      <c r="C1710" s="1" t="s">
        <v>104</v>
      </c>
      <c r="D1710" s="1" t="s">
        <v>105</v>
      </c>
      <c r="E1710" s="378">
        <f>API1993_AppendixC!L1712</f>
        <v>0.46765631999999996</v>
      </c>
      <c r="F1710" s="1">
        <f>API1993_AppendixC!M1712</f>
        <v>1</v>
      </c>
    </row>
    <row r="1711" spans="1:6">
      <c r="A1711" s="1">
        <v>11</v>
      </c>
      <c r="B1711" s="1" t="s">
        <v>103</v>
      </c>
      <c r="C1711" s="1" t="s">
        <v>104</v>
      </c>
      <c r="D1711" s="1" t="s">
        <v>105</v>
      </c>
      <c r="E1711" s="378">
        <f>API1993_AppendixC!L1713</f>
        <v>0.46765631999999996</v>
      </c>
      <c r="F1711" s="1">
        <f>API1993_AppendixC!M1713</f>
        <v>1</v>
      </c>
    </row>
    <row r="1712" spans="1:6">
      <c r="A1712" s="1">
        <v>11</v>
      </c>
      <c r="B1712" s="1" t="s">
        <v>103</v>
      </c>
      <c r="C1712" s="1" t="s">
        <v>104</v>
      </c>
      <c r="D1712" s="1" t="s">
        <v>105</v>
      </c>
      <c r="E1712" s="378">
        <f>API1993_AppendixC!L1714</f>
        <v>0.46765631999999996</v>
      </c>
      <c r="F1712" s="1">
        <f>API1993_AppendixC!M1714</f>
        <v>1</v>
      </c>
    </row>
    <row r="1713" spans="1:6">
      <c r="A1713" s="1">
        <v>11</v>
      </c>
      <c r="B1713" s="1" t="s">
        <v>103</v>
      </c>
      <c r="C1713" s="1" t="s">
        <v>104</v>
      </c>
      <c r="D1713" s="1" t="s">
        <v>105</v>
      </c>
      <c r="E1713" s="378">
        <f>API1993_AppendixC!L1715</f>
        <v>0.46765631999999996</v>
      </c>
      <c r="F1713" s="1">
        <f>API1993_AppendixC!M1715</f>
        <v>1</v>
      </c>
    </row>
    <row r="1714" spans="1:6">
      <c r="A1714" s="1">
        <v>11</v>
      </c>
      <c r="B1714" s="1" t="s">
        <v>103</v>
      </c>
      <c r="C1714" s="1" t="s">
        <v>104</v>
      </c>
      <c r="D1714" s="1" t="s">
        <v>105</v>
      </c>
      <c r="E1714" s="378">
        <f>API1993_AppendixC!L1716</f>
        <v>0.46765631999999996</v>
      </c>
      <c r="F1714" s="1">
        <f>API1993_AppendixC!M1716</f>
        <v>1</v>
      </c>
    </row>
    <row r="1715" spans="1:6">
      <c r="A1715" s="1">
        <v>11</v>
      </c>
      <c r="B1715" s="1" t="s">
        <v>103</v>
      </c>
      <c r="C1715" s="1" t="s">
        <v>104</v>
      </c>
      <c r="D1715" s="1" t="s">
        <v>105</v>
      </c>
      <c r="E1715" s="378">
        <f>API1993_AppendixC!L1717</f>
        <v>0.46765631999999996</v>
      </c>
      <c r="F1715" s="1">
        <f>API1993_AppendixC!M1717</f>
        <v>1</v>
      </c>
    </row>
    <row r="1716" spans="1:6">
      <c r="A1716" s="1">
        <v>11</v>
      </c>
      <c r="B1716" s="1" t="s">
        <v>103</v>
      </c>
      <c r="C1716" s="1" t="s">
        <v>104</v>
      </c>
      <c r="D1716" s="1" t="s">
        <v>105</v>
      </c>
      <c r="E1716" s="378">
        <f>API1993_AppendixC!L1718</f>
        <v>0.46765631999999996</v>
      </c>
      <c r="F1716" s="1">
        <f>API1993_AppendixC!M1718</f>
        <v>1</v>
      </c>
    </row>
    <row r="1717" spans="1:6">
      <c r="A1717" s="1">
        <v>11</v>
      </c>
      <c r="B1717" s="1" t="s">
        <v>103</v>
      </c>
      <c r="C1717" s="1" t="s">
        <v>104</v>
      </c>
      <c r="D1717" s="1" t="s">
        <v>105</v>
      </c>
      <c r="E1717" s="378">
        <f>API1993_AppendixC!L1719</f>
        <v>0.46765631999999996</v>
      </c>
      <c r="F1717" s="1">
        <f>API1993_AppendixC!M1719</f>
        <v>1</v>
      </c>
    </row>
    <row r="1718" spans="1:6">
      <c r="A1718" s="1">
        <v>11</v>
      </c>
      <c r="B1718" s="1" t="s">
        <v>103</v>
      </c>
      <c r="C1718" s="1" t="s">
        <v>104</v>
      </c>
      <c r="D1718" s="1" t="s">
        <v>105</v>
      </c>
      <c r="E1718" s="378">
        <f>API1993_AppendixC!L1720</f>
        <v>0.46765631999999996</v>
      </c>
      <c r="F1718" s="1">
        <f>API1993_AppendixC!M1720</f>
        <v>1</v>
      </c>
    </row>
    <row r="1719" spans="1:6">
      <c r="A1719" s="1">
        <v>11</v>
      </c>
      <c r="B1719" s="1" t="s">
        <v>103</v>
      </c>
      <c r="C1719" s="1" t="s">
        <v>104</v>
      </c>
      <c r="D1719" s="1" t="s">
        <v>105</v>
      </c>
      <c r="E1719" s="378">
        <f>API1993_AppendixC!L1721</f>
        <v>0.46765631999999996</v>
      </c>
      <c r="F1719" s="1">
        <f>API1993_AppendixC!M1721</f>
        <v>1</v>
      </c>
    </row>
    <row r="1720" spans="1:6">
      <c r="A1720" s="1">
        <v>11</v>
      </c>
      <c r="B1720" s="1" t="s">
        <v>103</v>
      </c>
      <c r="C1720" s="1" t="s">
        <v>104</v>
      </c>
      <c r="D1720" s="1" t="s">
        <v>105</v>
      </c>
      <c r="E1720" s="378">
        <f>API1993_AppendixC!L1722</f>
        <v>0.46765631999999996</v>
      </c>
      <c r="F1720" s="1">
        <f>API1993_AppendixC!M1722</f>
        <v>1</v>
      </c>
    </row>
    <row r="1721" spans="1:6">
      <c r="A1721" s="1">
        <v>11</v>
      </c>
      <c r="B1721" s="1" t="s">
        <v>103</v>
      </c>
      <c r="C1721" s="1" t="s">
        <v>104</v>
      </c>
      <c r="D1721" s="1" t="s">
        <v>105</v>
      </c>
      <c r="E1721" s="378">
        <f>API1993_AppendixC!L1723</f>
        <v>0.46765631999999996</v>
      </c>
      <c r="F1721" s="1">
        <f>API1993_AppendixC!M1723</f>
        <v>1</v>
      </c>
    </row>
    <row r="1722" spans="1:6">
      <c r="A1722" s="1">
        <v>11</v>
      </c>
      <c r="B1722" s="1" t="s">
        <v>103</v>
      </c>
      <c r="C1722" s="1" t="s">
        <v>104</v>
      </c>
      <c r="D1722" s="1" t="s">
        <v>105</v>
      </c>
      <c r="E1722" s="378">
        <f>API1993_AppendixC!L1724</f>
        <v>0.46765631999999996</v>
      </c>
      <c r="F1722" s="1">
        <f>API1993_AppendixC!M1724</f>
        <v>1</v>
      </c>
    </row>
    <row r="1723" spans="1:6">
      <c r="A1723" s="1">
        <v>11</v>
      </c>
      <c r="B1723" s="1" t="s">
        <v>103</v>
      </c>
      <c r="C1723" s="1" t="s">
        <v>104</v>
      </c>
      <c r="D1723" s="1" t="s">
        <v>105</v>
      </c>
      <c r="E1723" s="378">
        <f>API1993_AppendixC!L1725</f>
        <v>0.46765631999999996</v>
      </c>
      <c r="F1723" s="1">
        <f>API1993_AppendixC!M1725</f>
        <v>1</v>
      </c>
    </row>
    <row r="1724" spans="1:6">
      <c r="A1724" s="1">
        <v>11</v>
      </c>
      <c r="B1724" s="1" t="s">
        <v>103</v>
      </c>
      <c r="C1724" s="1" t="s">
        <v>104</v>
      </c>
      <c r="D1724" s="1" t="s">
        <v>105</v>
      </c>
      <c r="E1724" s="378">
        <f>API1993_AppendixC!L1726</f>
        <v>0.46765631999999996</v>
      </c>
      <c r="F1724" s="1">
        <f>API1993_AppendixC!M1726</f>
        <v>1</v>
      </c>
    </row>
    <row r="1725" spans="1:6">
      <c r="A1725" s="1">
        <v>11</v>
      </c>
      <c r="B1725" s="1" t="s">
        <v>103</v>
      </c>
      <c r="C1725" s="1" t="s">
        <v>104</v>
      </c>
      <c r="D1725" s="1" t="s">
        <v>105</v>
      </c>
      <c r="E1725" s="378">
        <f>API1993_AppendixC!L1727</f>
        <v>0.46765631999999996</v>
      </c>
      <c r="F1725" s="1">
        <f>API1993_AppendixC!M1727</f>
        <v>1</v>
      </c>
    </row>
    <row r="1726" spans="1:6">
      <c r="A1726" s="1">
        <v>11</v>
      </c>
      <c r="B1726" s="1" t="s">
        <v>103</v>
      </c>
      <c r="C1726" s="1" t="s">
        <v>104</v>
      </c>
      <c r="D1726" s="1" t="s">
        <v>105</v>
      </c>
      <c r="E1726" s="378">
        <f>API1993_AppendixC!L1728</f>
        <v>0.46765631999999996</v>
      </c>
      <c r="F1726" s="1">
        <f>API1993_AppendixC!M1728</f>
        <v>1</v>
      </c>
    </row>
    <row r="1727" spans="1:6">
      <c r="A1727" s="1">
        <v>11</v>
      </c>
      <c r="B1727" s="1" t="s">
        <v>103</v>
      </c>
      <c r="C1727" s="1" t="s">
        <v>104</v>
      </c>
      <c r="D1727" s="1" t="s">
        <v>105</v>
      </c>
      <c r="E1727" s="378">
        <f>API1993_AppendixC!L1729</f>
        <v>0.46765631999999996</v>
      </c>
      <c r="F1727" s="1">
        <f>API1993_AppendixC!M1729</f>
        <v>1</v>
      </c>
    </row>
    <row r="1728" spans="1:6">
      <c r="A1728" s="1">
        <v>11</v>
      </c>
      <c r="B1728" s="1" t="s">
        <v>103</v>
      </c>
      <c r="C1728" s="1" t="s">
        <v>104</v>
      </c>
      <c r="D1728" s="1" t="s">
        <v>105</v>
      </c>
      <c r="E1728" s="378">
        <f>API1993_AppendixC!L1730</f>
        <v>0.46765631999999996</v>
      </c>
      <c r="F1728" s="1">
        <f>API1993_AppendixC!M1730</f>
        <v>1</v>
      </c>
    </row>
    <row r="1729" spans="1:6">
      <c r="A1729" s="1">
        <v>11</v>
      </c>
      <c r="B1729" s="1" t="s">
        <v>103</v>
      </c>
      <c r="C1729" s="1" t="s">
        <v>104</v>
      </c>
      <c r="D1729" s="1" t="s">
        <v>105</v>
      </c>
      <c r="E1729" s="378">
        <f>API1993_AppendixC!L1731</f>
        <v>0.46765631999999996</v>
      </c>
      <c r="F1729" s="1">
        <f>API1993_AppendixC!M1731</f>
        <v>1</v>
      </c>
    </row>
    <row r="1730" spans="1:6">
      <c r="A1730" s="1">
        <v>11</v>
      </c>
      <c r="B1730" s="1" t="s">
        <v>103</v>
      </c>
      <c r="C1730" s="1" t="s">
        <v>104</v>
      </c>
      <c r="D1730" s="1" t="s">
        <v>105</v>
      </c>
      <c r="E1730" s="378">
        <f>API1993_AppendixC!L1732</f>
        <v>0.46765631999999996</v>
      </c>
      <c r="F1730" s="1">
        <f>API1993_AppendixC!M1732</f>
        <v>1</v>
      </c>
    </row>
    <row r="1731" spans="1:6">
      <c r="A1731" s="1">
        <v>11</v>
      </c>
      <c r="B1731" s="1" t="s">
        <v>103</v>
      </c>
      <c r="C1731" s="1" t="s">
        <v>104</v>
      </c>
      <c r="D1731" s="1" t="s">
        <v>105</v>
      </c>
      <c r="E1731" s="378">
        <f>API1993_AppendixC!L1733</f>
        <v>0.46765631999999996</v>
      </c>
      <c r="F1731" s="1">
        <f>API1993_AppendixC!M1733</f>
        <v>1</v>
      </c>
    </row>
    <row r="1732" spans="1:6">
      <c r="A1732" s="1">
        <v>11</v>
      </c>
      <c r="B1732" s="1" t="s">
        <v>103</v>
      </c>
      <c r="C1732" s="1" t="s">
        <v>104</v>
      </c>
      <c r="D1732" s="1" t="s">
        <v>105</v>
      </c>
      <c r="E1732" s="378">
        <f>API1993_AppendixC!L1734</f>
        <v>0.46765631999999996</v>
      </c>
      <c r="F1732" s="1">
        <f>API1993_AppendixC!M1734</f>
        <v>1</v>
      </c>
    </row>
    <row r="1733" spans="1:6">
      <c r="A1733" s="1">
        <v>11</v>
      </c>
      <c r="B1733" s="1" t="s">
        <v>103</v>
      </c>
      <c r="C1733" s="1" t="s">
        <v>104</v>
      </c>
      <c r="D1733" s="1" t="s">
        <v>105</v>
      </c>
      <c r="E1733" s="378">
        <f>API1993_AppendixC!L1735</f>
        <v>0.46765631999999996</v>
      </c>
      <c r="F1733" s="1">
        <f>API1993_AppendixC!M1735</f>
        <v>1</v>
      </c>
    </row>
    <row r="1734" spans="1:6">
      <c r="A1734" s="1">
        <v>11</v>
      </c>
      <c r="B1734" s="1" t="s">
        <v>103</v>
      </c>
      <c r="C1734" s="1" t="s">
        <v>104</v>
      </c>
      <c r="D1734" s="1" t="s">
        <v>105</v>
      </c>
      <c r="E1734" s="378">
        <f>API1993_AppendixC!L1736</f>
        <v>0.46765631999999996</v>
      </c>
      <c r="F1734" s="1">
        <f>API1993_AppendixC!M1736</f>
        <v>1</v>
      </c>
    </row>
    <row r="1735" spans="1:6">
      <c r="A1735" s="1">
        <v>11</v>
      </c>
      <c r="B1735" s="1" t="s">
        <v>103</v>
      </c>
      <c r="C1735" s="1" t="s">
        <v>104</v>
      </c>
      <c r="D1735" s="1" t="s">
        <v>105</v>
      </c>
      <c r="E1735" s="378">
        <f>API1993_AppendixC!L1737</f>
        <v>0.46765631999999996</v>
      </c>
      <c r="F1735" s="1">
        <f>API1993_AppendixC!M1737</f>
        <v>1</v>
      </c>
    </row>
    <row r="1736" spans="1:6">
      <c r="A1736" s="1">
        <v>11</v>
      </c>
      <c r="B1736" s="1" t="s">
        <v>103</v>
      </c>
      <c r="C1736" s="1" t="s">
        <v>104</v>
      </c>
      <c r="D1736" s="1" t="s">
        <v>105</v>
      </c>
      <c r="E1736" s="378">
        <f>API1993_AppendixC!L1738</f>
        <v>0.46765631999999996</v>
      </c>
      <c r="F1736" s="1">
        <f>API1993_AppendixC!M1738</f>
        <v>1</v>
      </c>
    </row>
    <row r="1737" spans="1:6">
      <c r="A1737" s="1">
        <v>11</v>
      </c>
      <c r="B1737" s="1" t="s">
        <v>103</v>
      </c>
      <c r="C1737" s="1" t="s">
        <v>104</v>
      </c>
      <c r="D1737" s="1" t="s">
        <v>105</v>
      </c>
      <c r="E1737" s="378">
        <f>API1993_AppendixC!L1739</f>
        <v>0.46765631999999996</v>
      </c>
      <c r="F1737" s="1">
        <f>API1993_AppendixC!M1739</f>
        <v>1</v>
      </c>
    </row>
    <row r="1738" spans="1:6">
      <c r="A1738" s="1">
        <v>11</v>
      </c>
      <c r="B1738" s="1" t="s">
        <v>103</v>
      </c>
      <c r="C1738" s="1" t="s">
        <v>104</v>
      </c>
      <c r="D1738" s="1" t="s">
        <v>105</v>
      </c>
      <c r="E1738" s="378">
        <f>API1993_AppendixC!L1740</f>
        <v>0.46765631999999996</v>
      </c>
      <c r="F1738" s="1">
        <f>API1993_AppendixC!M1740</f>
        <v>1</v>
      </c>
    </row>
    <row r="1739" spans="1:6">
      <c r="A1739" s="1">
        <v>11</v>
      </c>
      <c r="B1739" s="1" t="s">
        <v>103</v>
      </c>
      <c r="C1739" s="1" t="s">
        <v>104</v>
      </c>
      <c r="D1739" s="1" t="s">
        <v>105</v>
      </c>
      <c r="E1739" s="378">
        <f>API1993_AppendixC!L1741</f>
        <v>0.46765631999999996</v>
      </c>
      <c r="F1739" s="1">
        <f>API1993_AppendixC!M1741</f>
        <v>1</v>
      </c>
    </row>
    <row r="1740" spans="1:6">
      <c r="A1740" s="1">
        <v>11</v>
      </c>
      <c r="B1740" s="1" t="s">
        <v>103</v>
      </c>
      <c r="C1740" s="1" t="s">
        <v>104</v>
      </c>
      <c r="D1740" s="1" t="s">
        <v>105</v>
      </c>
      <c r="E1740" s="378">
        <f>API1993_AppendixC!L1742</f>
        <v>0.46765631999999996</v>
      </c>
      <c r="F1740" s="1">
        <f>API1993_AppendixC!M1742</f>
        <v>1</v>
      </c>
    </row>
    <row r="1741" spans="1:6">
      <c r="A1741" s="1">
        <v>11</v>
      </c>
      <c r="B1741" s="1" t="s">
        <v>103</v>
      </c>
      <c r="C1741" s="1" t="s">
        <v>104</v>
      </c>
      <c r="D1741" s="1" t="s">
        <v>105</v>
      </c>
      <c r="E1741" s="378">
        <f>API1993_AppendixC!L1743</f>
        <v>0.46765631999999996</v>
      </c>
      <c r="F1741" s="1">
        <f>API1993_AppendixC!M1743</f>
        <v>1</v>
      </c>
    </row>
    <row r="1742" spans="1:6">
      <c r="A1742" s="1">
        <v>11</v>
      </c>
      <c r="B1742" s="1" t="s">
        <v>103</v>
      </c>
      <c r="C1742" s="1" t="s">
        <v>104</v>
      </c>
      <c r="D1742" s="1" t="s">
        <v>105</v>
      </c>
      <c r="E1742" s="378">
        <f>API1993_AppendixC!L1744</f>
        <v>0.46765631999999996</v>
      </c>
      <c r="F1742" s="1">
        <f>API1993_AppendixC!M1744</f>
        <v>1</v>
      </c>
    </row>
    <row r="1743" spans="1:6">
      <c r="A1743" s="1">
        <v>11</v>
      </c>
      <c r="B1743" s="1" t="s">
        <v>103</v>
      </c>
      <c r="C1743" s="1" t="s">
        <v>104</v>
      </c>
      <c r="D1743" s="1" t="s">
        <v>105</v>
      </c>
      <c r="E1743" s="378">
        <f>API1993_AppendixC!L1745</f>
        <v>0.46765631999999996</v>
      </c>
      <c r="F1743" s="1">
        <f>API1993_AppendixC!M1745</f>
        <v>1</v>
      </c>
    </row>
    <row r="1744" spans="1:6">
      <c r="A1744" s="1">
        <v>11</v>
      </c>
      <c r="B1744" s="1" t="s">
        <v>103</v>
      </c>
      <c r="C1744" s="1" t="s">
        <v>104</v>
      </c>
      <c r="D1744" s="1" t="s">
        <v>105</v>
      </c>
      <c r="E1744" s="378">
        <f>API1993_AppendixC!L1746</f>
        <v>0.46765631999999996</v>
      </c>
      <c r="F1744" s="1">
        <f>API1993_AppendixC!M1746</f>
        <v>1</v>
      </c>
    </row>
    <row r="1745" spans="1:6">
      <c r="A1745" s="1">
        <v>11</v>
      </c>
      <c r="B1745" s="1" t="s">
        <v>103</v>
      </c>
      <c r="C1745" s="1" t="s">
        <v>104</v>
      </c>
      <c r="D1745" s="1" t="s">
        <v>105</v>
      </c>
      <c r="E1745" s="378">
        <f>API1993_AppendixC!L1747</f>
        <v>0.46765631999999996</v>
      </c>
      <c r="F1745" s="1">
        <f>API1993_AppendixC!M1747</f>
        <v>1</v>
      </c>
    </row>
    <row r="1746" spans="1:6">
      <c r="A1746" s="1">
        <v>11</v>
      </c>
      <c r="B1746" s="1" t="s">
        <v>103</v>
      </c>
      <c r="C1746" s="1" t="s">
        <v>104</v>
      </c>
      <c r="D1746" s="1" t="s">
        <v>105</v>
      </c>
      <c r="E1746" s="378">
        <f>API1993_AppendixC!L1748</f>
        <v>0.46765631999999996</v>
      </c>
      <c r="F1746" s="1">
        <f>API1993_AppendixC!M1748</f>
        <v>1</v>
      </c>
    </row>
    <row r="1747" spans="1:6">
      <c r="A1747" s="1">
        <v>11</v>
      </c>
      <c r="B1747" s="1" t="s">
        <v>103</v>
      </c>
      <c r="C1747" s="1" t="s">
        <v>104</v>
      </c>
      <c r="D1747" s="1" t="s">
        <v>105</v>
      </c>
      <c r="E1747" s="378">
        <f>API1993_AppendixC!L1749</f>
        <v>0.46765631999999996</v>
      </c>
      <c r="F1747" s="1">
        <f>API1993_AppendixC!M1749</f>
        <v>1</v>
      </c>
    </row>
    <row r="1748" spans="1:6">
      <c r="A1748" s="1">
        <v>11</v>
      </c>
      <c r="B1748" s="1" t="s">
        <v>103</v>
      </c>
      <c r="C1748" s="1" t="s">
        <v>104</v>
      </c>
      <c r="D1748" s="1" t="s">
        <v>105</v>
      </c>
      <c r="E1748" s="378">
        <f>API1993_AppendixC!L1750</f>
        <v>0.46765631999999996</v>
      </c>
      <c r="F1748" s="1">
        <f>API1993_AppendixC!M1750</f>
        <v>1</v>
      </c>
    </row>
    <row r="1749" spans="1:6">
      <c r="A1749" s="1">
        <v>11</v>
      </c>
      <c r="B1749" s="1" t="s">
        <v>103</v>
      </c>
      <c r="C1749" s="1" t="s">
        <v>104</v>
      </c>
      <c r="D1749" s="1" t="s">
        <v>105</v>
      </c>
      <c r="E1749" s="378">
        <f>API1993_AppendixC!L1751</f>
        <v>0.46765631999999996</v>
      </c>
      <c r="F1749" s="1">
        <f>API1993_AppendixC!M1751</f>
        <v>1</v>
      </c>
    </row>
    <row r="1750" spans="1:6">
      <c r="A1750" s="1">
        <v>11</v>
      </c>
      <c r="B1750" s="1" t="s">
        <v>103</v>
      </c>
      <c r="C1750" s="1" t="s">
        <v>104</v>
      </c>
      <c r="D1750" s="1" t="s">
        <v>105</v>
      </c>
      <c r="E1750" s="378">
        <f>API1993_AppendixC!L1752</f>
        <v>0.46765631999999996</v>
      </c>
      <c r="F1750" s="1">
        <f>API1993_AppendixC!M1752</f>
        <v>1</v>
      </c>
    </row>
    <row r="1751" spans="1:6">
      <c r="A1751" s="1">
        <v>11</v>
      </c>
      <c r="B1751" s="1" t="s">
        <v>103</v>
      </c>
      <c r="C1751" s="1" t="s">
        <v>104</v>
      </c>
      <c r="D1751" s="1" t="s">
        <v>105</v>
      </c>
      <c r="E1751" s="378">
        <f>API1993_AppendixC!L1753</f>
        <v>0.46765631999999996</v>
      </c>
      <c r="F1751" s="1">
        <f>API1993_AppendixC!M1753</f>
        <v>1</v>
      </c>
    </row>
    <row r="1752" spans="1:6">
      <c r="A1752" s="1">
        <v>11</v>
      </c>
      <c r="B1752" s="1" t="s">
        <v>103</v>
      </c>
      <c r="C1752" s="1" t="s">
        <v>104</v>
      </c>
      <c r="D1752" s="1" t="s">
        <v>105</v>
      </c>
      <c r="E1752" s="378">
        <f>API1993_AppendixC!L1754</f>
        <v>0.46765631999999996</v>
      </c>
      <c r="F1752" s="1">
        <f>API1993_AppendixC!M1754</f>
        <v>1</v>
      </c>
    </row>
    <row r="1753" spans="1:6">
      <c r="A1753" s="1">
        <v>11</v>
      </c>
      <c r="B1753" s="1" t="s">
        <v>103</v>
      </c>
      <c r="C1753" s="1" t="s">
        <v>104</v>
      </c>
      <c r="D1753" s="1" t="s">
        <v>105</v>
      </c>
      <c r="E1753" s="378">
        <f>API1993_AppendixC!L1755</f>
        <v>0.46765631999999996</v>
      </c>
      <c r="F1753" s="1">
        <f>API1993_AppendixC!M1755</f>
        <v>1</v>
      </c>
    </row>
    <row r="1754" spans="1:6">
      <c r="A1754" s="1">
        <v>11</v>
      </c>
      <c r="B1754" s="1" t="s">
        <v>103</v>
      </c>
      <c r="C1754" s="1" t="s">
        <v>104</v>
      </c>
      <c r="D1754" s="1" t="s">
        <v>105</v>
      </c>
      <c r="E1754" s="378">
        <f>API1993_AppendixC!L1756</f>
        <v>0.46765631999999996</v>
      </c>
      <c r="F1754" s="1">
        <f>API1993_AppendixC!M1756</f>
        <v>1</v>
      </c>
    </row>
    <row r="1755" spans="1:6">
      <c r="A1755" s="1">
        <v>11</v>
      </c>
      <c r="B1755" s="1" t="s">
        <v>103</v>
      </c>
      <c r="C1755" s="1" t="s">
        <v>104</v>
      </c>
      <c r="D1755" s="1" t="s">
        <v>105</v>
      </c>
      <c r="E1755" s="378">
        <f>API1993_AppendixC!L1757</f>
        <v>0.46765631999999996</v>
      </c>
      <c r="F1755" s="1">
        <f>API1993_AppendixC!M1757</f>
        <v>1</v>
      </c>
    </row>
    <row r="1756" spans="1:6">
      <c r="A1756" s="1">
        <v>11</v>
      </c>
      <c r="B1756" s="1" t="s">
        <v>103</v>
      </c>
      <c r="C1756" s="1" t="s">
        <v>104</v>
      </c>
      <c r="D1756" s="1" t="s">
        <v>105</v>
      </c>
      <c r="E1756" s="378">
        <f>API1993_AppendixC!L1758</f>
        <v>0.46765631999999996</v>
      </c>
      <c r="F1756" s="1">
        <f>API1993_AppendixC!M1758</f>
        <v>1</v>
      </c>
    </row>
    <row r="1757" spans="1:6">
      <c r="A1757" s="1">
        <v>11</v>
      </c>
      <c r="B1757" s="1" t="s">
        <v>103</v>
      </c>
      <c r="C1757" s="1" t="s">
        <v>104</v>
      </c>
      <c r="D1757" s="1" t="s">
        <v>105</v>
      </c>
      <c r="E1757" s="378">
        <f>API1993_AppendixC!L1759</f>
        <v>0.46765631999999996</v>
      </c>
      <c r="F1757" s="1">
        <f>API1993_AppendixC!M1759</f>
        <v>1</v>
      </c>
    </row>
    <row r="1758" spans="1:6">
      <c r="A1758" s="1">
        <v>11</v>
      </c>
      <c r="B1758" s="1" t="s">
        <v>103</v>
      </c>
      <c r="C1758" s="1" t="s">
        <v>104</v>
      </c>
      <c r="D1758" s="1" t="s">
        <v>105</v>
      </c>
      <c r="E1758" s="378">
        <f>API1993_AppendixC!L1760</f>
        <v>0.46765631999999996</v>
      </c>
      <c r="F1758" s="1">
        <f>API1993_AppendixC!M1760</f>
        <v>1</v>
      </c>
    </row>
    <row r="1759" spans="1:6">
      <c r="A1759" s="1">
        <v>11</v>
      </c>
      <c r="B1759" s="1" t="s">
        <v>103</v>
      </c>
      <c r="C1759" s="1" t="s">
        <v>104</v>
      </c>
      <c r="D1759" s="1" t="s">
        <v>105</v>
      </c>
      <c r="E1759" s="378">
        <f>API1993_AppendixC!L1761</f>
        <v>0.46765631999999996</v>
      </c>
      <c r="F1759" s="1">
        <f>API1993_AppendixC!M1761</f>
        <v>1</v>
      </c>
    </row>
    <row r="1760" spans="1:6">
      <c r="A1760" s="1">
        <v>11</v>
      </c>
      <c r="B1760" s="1" t="s">
        <v>103</v>
      </c>
      <c r="C1760" s="1" t="s">
        <v>104</v>
      </c>
      <c r="D1760" s="1" t="s">
        <v>105</v>
      </c>
      <c r="E1760" s="378">
        <f>API1993_AppendixC!L1762</f>
        <v>0.46765631999999996</v>
      </c>
      <c r="F1760" s="1">
        <f>API1993_AppendixC!M1762</f>
        <v>1</v>
      </c>
    </row>
    <row r="1761" spans="1:6">
      <c r="A1761" s="1">
        <v>11</v>
      </c>
      <c r="B1761" s="1" t="s">
        <v>103</v>
      </c>
      <c r="C1761" s="1" t="s">
        <v>104</v>
      </c>
      <c r="D1761" s="1" t="s">
        <v>105</v>
      </c>
      <c r="E1761" s="378">
        <f>API1993_AppendixC!L1763</f>
        <v>0.46765631999999996</v>
      </c>
      <c r="F1761" s="1">
        <f>API1993_AppendixC!M1763</f>
        <v>1</v>
      </c>
    </row>
    <row r="1762" spans="1:6">
      <c r="A1762" s="1">
        <v>11</v>
      </c>
      <c r="B1762" s="1" t="s">
        <v>103</v>
      </c>
      <c r="C1762" s="1" t="s">
        <v>104</v>
      </c>
      <c r="D1762" s="1" t="s">
        <v>105</v>
      </c>
      <c r="E1762" s="378">
        <f>API1993_AppendixC!L1764</f>
        <v>0.46765631999999996</v>
      </c>
      <c r="F1762" s="1">
        <f>API1993_AppendixC!M1764</f>
        <v>1</v>
      </c>
    </row>
    <row r="1763" spans="1:6">
      <c r="A1763" s="1">
        <v>11</v>
      </c>
      <c r="B1763" s="1" t="s">
        <v>103</v>
      </c>
      <c r="C1763" s="1" t="s">
        <v>104</v>
      </c>
      <c r="D1763" s="1" t="s">
        <v>105</v>
      </c>
      <c r="E1763" s="378">
        <f>API1993_AppendixC!L1765</f>
        <v>0.46765631999999996</v>
      </c>
      <c r="F1763" s="1">
        <f>API1993_AppendixC!M1765</f>
        <v>1</v>
      </c>
    </row>
    <row r="1764" spans="1:6">
      <c r="A1764" s="1">
        <v>11</v>
      </c>
      <c r="B1764" s="1" t="s">
        <v>103</v>
      </c>
      <c r="C1764" s="1" t="s">
        <v>104</v>
      </c>
      <c r="D1764" s="1" t="s">
        <v>105</v>
      </c>
      <c r="E1764" s="378">
        <f>API1993_AppendixC!L1766</f>
        <v>0.46765631999999996</v>
      </c>
      <c r="F1764" s="1">
        <f>API1993_AppendixC!M1766</f>
        <v>1</v>
      </c>
    </row>
    <row r="1765" spans="1:6">
      <c r="A1765" s="1">
        <v>11</v>
      </c>
      <c r="B1765" s="1" t="s">
        <v>103</v>
      </c>
      <c r="C1765" s="1" t="s">
        <v>104</v>
      </c>
      <c r="D1765" s="1" t="s">
        <v>105</v>
      </c>
      <c r="E1765" s="378">
        <f>API1993_AppendixC!L1767</f>
        <v>0.46765631999999996</v>
      </c>
      <c r="F1765" s="1">
        <f>API1993_AppendixC!M1767</f>
        <v>1</v>
      </c>
    </row>
    <row r="1766" spans="1:6">
      <c r="A1766" s="1">
        <v>11</v>
      </c>
      <c r="B1766" s="1" t="s">
        <v>103</v>
      </c>
      <c r="C1766" s="1" t="s">
        <v>104</v>
      </c>
      <c r="D1766" s="1" t="s">
        <v>105</v>
      </c>
      <c r="E1766" s="378">
        <f>API1993_AppendixC!L1768</f>
        <v>0.46765631999999996</v>
      </c>
      <c r="F1766" s="1">
        <f>API1993_AppendixC!M1768</f>
        <v>1</v>
      </c>
    </row>
    <row r="1767" spans="1:6">
      <c r="A1767" s="1">
        <v>11</v>
      </c>
      <c r="B1767" s="1" t="s">
        <v>103</v>
      </c>
      <c r="C1767" s="1" t="s">
        <v>104</v>
      </c>
      <c r="D1767" s="1" t="s">
        <v>105</v>
      </c>
      <c r="E1767" s="378">
        <f>API1993_AppendixC!L1769</f>
        <v>0.46765631999999996</v>
      </c>
      <c r="F1767" s="1">
        <f>API1993_AppendixC!M1769</f>
        <v>1</v>
      </c>
    </row>
    <row r="1768" spans="1:6">
      <c r="A1768" s="1">
        <v>11</v>
      </c>
      <c r="B1768" s="1" t="s">
        <v>103</v>
      </c>
      <c r="C1768" s="1" t="s">
        <v>104</v>
      </c>
      <c r="D1768" s="1" t="s">
        <v>105</v>
      </c>
      <c r="E1768" s="378">
        <f>API1993_AppendixC!L1770</f>
        <v>0.46765631999999996</v>
      </c>
      <c r="F1768" s="1">
        <f>API1993_AppendixC!M1770</f>
        <v>1</v>
      </c>
    </row>
    <row r="1769" spans="1:6">
      <c r="A1769" s="1">
        <v>11</v>
      </c>
      <c r="B1769" s="1" t="s">
        <v>103</v>
      </c>
      <c r="C1769" s="1" t="s">
        <v>104</v>
      </c>
      <c r="D1769" s="1" t="s">
        <v>105</v>
      </c>
      <c r="E1769" s="378">
        <f>API1993_AppendixC!L1771</f>
        <v>0.46765631999999996</v>
      </c>
      <c r="F1769" s="1">
        <f>API1993_AppendixC!M1771</f>
        <v>1</v>
      </c>
    </row>
    <row r="1770" spans="1:6">
      <c r="A1770" s="1">
        <v>11</v>
      </c>
      <c r="B1770" s="1" t="s">
        <v>103</v>
      </c>
      <c r="C1770" s="1" t="s">
        <v>104</v>
      </c>
      <c r="D1770" s="1" t="s">
        <v>105</v>
      </c>
      <c r="E1770" s="378">
        <f>API1993_AppendixC!L1772</f>
        <v>0.46765631999999996</v>
      </c>
      <c r="F1770" s="1">
        <f>API1993_AppendixC!M1772</f>
        <v>1</v>
      </c>
    </row>
    <row r="1771" spans="1:6">
      <c r="A1771" s="1">
        <v>11</v>
      </c>
      <c r="B1771" s="1" t="s">
        <v>103</v>
      </c>
      <c r="C1771" s="1" t="s">
        <v>104</v>
      </c>
      <c r="D1771" s="1" t="s">
        <v>105</v>
      </c>
      <c r="E1771" s="378">
        <f>API1993_AppendixC!L1773</f>
        <v>0.46765631999999996</v>
      </c>
      <c r="F1771" s="1">
        <f>API1993_AppendixC!M1773</f>
        <v>1</v>
      </c>
    </row>
    <row r="1772" spans="1:6">
      <c r="A1772" s="1">
        <v>11</v>
      </c>
      <c r="B1772" s="1" t="s">
        <v>103</v>
      </c>
      <c r="C1772" s="1" t="s">
        <v>104</v>
      </c>
      <c r="D1772" s="1" t="s">
        <v>105</v>
      </c>
      <c r="E1772" s="378">
        <f>API1993_AppendixC!L1774</f>
        <v>0.46765631999999996</v>
      </c>
      <c r="F1772" s="1">
        <f>API1993_AppendixC!M1774</f>
        <v>1</v>
      </c>
    </row>
    <row r="1773" spans="1:6">
      <c r="A1773" s="1">
        <v>11</v>
      </c>
      <c r="B1773" s="1" t="s">
        <v>103</v>
      </c>
      <c r="C1773" s="1" t="s">
        <v>104</v>
      </c>
      <c r="D1773" s="1" t="s">
        <v>105</v>
      </c>
      <c r="E1773" s="378">
        <f>API1993_AppendixC!L1775</f>
        <v>0.46765631999999996</v>
      </c>
      <c r="F1773" s="1">
        <f>API1993_AppendixC!M1775</f>
        <v>1</v>
      </c>
    </row>
    <row r="1774" spans="1:6">
      <c r="A1774" s="1">
        <v>11</v>
      </c>
      <c r="B1774" s="1" t="s">
        <v>103</v>
      </c>
      <c r="C1774" s="1" t="s">
        <v>104</v>
      </c>
      <c r="D1774" s="1" t="s">
        <v>105</v>
      </c>
      <c r="E1774" s="378">
        <f>API1993_AppendixC!L1776</f>
        <v>0.46765631999999996</v>
      </c>
      <c r="F1774" s="1">
        <f>API1993_AppendixC!M1776</f>
        <v>1</v>
      </c>
    </row>
    <row r="1775" spans="1:6">
      <c r="A1775" s="1">
        <v>11</v>
      </c>
      <c r="B1775" s="1" t="s">
        <v>103</v>
      </c>
      <c r="C1775" s="1" t="s">
        <v>104</v>
      </c>
      <c r="D1775" s="1" t="s">
        <v>105</v>
      </c>
      <c r="E1775" s="378">
        <f>API1993_AppendixC!L1777</f>
        <v>0.46765631999999996</v>
      </c>
      <c r="F1775" s="1">
        <f>API1993_AppendixC!M1777</f>
        <v>1</v>
      </c>
    </row>
    <row r="1776" spans="1:6">
      <c r="A1776" s="1">
        <v>11</v>
      </c>
      <c r="B1776" s="1" t="s">
        <v>103</v>
      </c>
      <c r="C1776" s="1" t="s">
        <v>104</v>
      </c>
      <c r="D1776" s="1" t="s">
        <v>105</v>
      </c>
      <c r="E1776" s="378">
        <f>API1993_AppendixC!L1778</f>
        <v>0.46765631999999996</v>
      </c>
      <c r="F1776" s="1">
        <f>API1993_AppendixC!M1778</f>
        <v>1</v>
      </c>
    </row>
    <row r="1777" spans="1:6">
      <c r="A1777" s="1">
        <v>11</v>
      </c>
      <c r="B1777" s="1" t="s">
        <v>103</v>
      </c>
      <c r="C1777" s="1" t="s">
        <v>104</v>
      </c>
      <c r="D1777" s="1" t="s">
        <v>105</v>
      </c>
      <c r="E1777" s="378">
        <f>API1993_AppendixC!L1779</f>
        <v>0.46765631999999996</v>
      </c>
      <c r="F1777" s="1">
        <f>API1993_AppendixC!M1779</f>
        <v>1</v>
      </c>
    </row>
    <row r="1778" spans="1:6">
      <c r="A1778" s="1">
        <v>11</v>
      </c>
      <c r="B1778" s="1" t="s">
        <v>103</v>
      </c>
      <c r="C1778" s="1" t="s">
        <v>104</v>
      </c>
      <c r="D1778" s="1" t="s">
        <v>105</v>
      </c>
      <c r="E1778" s="378">
        <f>API1993_AppendixC!L1780</f>
        <v>0.46765631999999996</v>
      </c>
      <c r="F1778" s="1">
        <f>API1993_AppendixC!M1780</f>
        <v>1</v>
      </c>
    </row>
    <row r="1779" spans="1:6">
      <c r="A1779" s="1">
        <v>11</v>
      </c>
      <c r="B1779" s="1" t="s">
        <v>103</v>
      </c>
      <c r="C1779" s="1" t="s">
        <v>104</v>
      </c>
      <c r="D1779" s="1" t="s">
        <v>105</v>
      </c>
      <c r="E1779" s="378">
        <f>API1993_AppendixC!L1781</f>
        <v>0.46765631999999996</v>
      </c>
      <c r="F1779" s="1">
        <f>API1993_AppendixC!M1781</f>
        <v>1</v>
      </c>
    </row>
    <row r="1780" spans="1:6">
      <c r="A1780" s="1">
        <v>11</v>
      </c>
      <c r="B1780" s="1" t="s">
        <v>103</v>
      </c>
      <c r="C1780" s="1" t="s">
        <v>104</v>
      </c>
      <c r="D1780" s="1" t="s">
        <v>105</v>
      </c>
      <c r="E1780" s="378">
        <f>API1993_AppendixC!L1782</f>
        <v>0.46765631999999996</v>
      </c>
      <c r="F1780" s="1">
        <f>API1993_AppendixC!M1782</f>
        <v>1</v>
      </c>
    </row>
    <row r="1781" spans="1:6">
      <c r="A1781" s="1">
        <v>11</v>
      </c>
      <c r="B1781" s="1" t="s">
        <v>103</v>
      </c>
      <c r="C1781" s="1" t="s">
        <v>104</v>
      </c>
      <c r="D1781" s="1" t="s">
        <v>105</v>
      </c>
      <c r="E1781" s="378">
        <f>API1993_AppendixC!L1783</f>
        <v>0.46765631999999996</v>
      </c>
      <c r="F1781" s="1">
        <f>API1993_AppendixC!M1783</f>
        <v>1</v>
      </c>
    </row>
    <row r="1782" spans="1:6">
      <c r="A1782" s="1">
        <v>11</v>
      </c>
      <c r="B1782" s="1" t="s">
        <v>103</v>
      </c>
      <c r="C1782" s="1" t="s">
        <v>104</v>
      </c>
      <c r="D1782" s="1" t="s">
        <v>105</v>
      </c>
      <c r="E1782" s="378">
        <f>API1993_AppendixC!L1784</f>
        <v>0.46765631999999996</v>
      </c>
      <c r="F1782" s="1">
        <f>API1993_AppendixC!M1784</f>
        <v>1</v>
      </c>
    </row>
    <row r="1783" spans="1:6">
      <c r="A1783" s="1">
        <v>11</v>
      </c>
      <c r="B1783" s="1" t="s">
        <v>103</v>
      </c>
      <c r="C1783" s="1" t="s">
        <v>104</v>
      </c>
      <c r="D1783" s="1" t="s">
        <v>105</v>
      </c>
      <c r="E1783" s="378">
        <f>API1993_AppendixC!L1785</f>
        <v>0.46765631999999996</v>
      </c>
      <c r="F1783" s="1">
        <f>API1993_AppendixC!M1785</f>
        <v>1</v>
      </c>
    </row>
    <row r="1784" spans="1:6">
      <c r="A1784" s="1">
        <v>11</v>
      </c>
      <c r="B1784" s="1" t="s">
        <v>103</v>
      </c>
      <c r="C1784" s="1" t="s">
        <v>104</v>
      </c>
      <c r="D1784" s="1" t="s">
        <v>105</v>
      </c>
      <c r="E1784" s="378">
        <f>API1993_AppendixC!L1786</f>
        <v>0.46765631999999996</v>
      </c>
      <c r="F1784" s="1">
        <f>API1993_AppendixC!M1786</f>
        <v>1</v>
      </c>
    </row>
    <row r="1785" spans="1:6">
      <c r="A1785" s="1">
        <v>11</v>
      </c>
      <c r="B1785" s="1" t="s">
        <v>103</v>
      </c>
      <c r="C1785" s="1" t="s">
        <v>104</v>
      </c>
      <c r="D1785" s="1" t="s">
        <v>105</v>
      </c>
      <c r="E1785" s="378">
        <f>API1993_AppendixC!L1787</f>
        <v>0.46765631999999996</v>
      </c>
      <c r="F1785" s="1">
        <f>API1993_AppendixC!M1787</f>
        <v>1</v>
      </c>
    </row>
    <row r="1786" spans="1:6">
      <c r="A1786" s="1">
        <v>11</v>
      </c>
      <c r="B1786" s="1" t="s">
        <v>103</v>
      </c>
      <c r="C1786" s="1" t="s">
        <v>104</v>
      </c>
      <c r="D1786" s="1" t="s">
        <v>105</v>
      </c>
      <c r="E1786" s="378">
        <f>API1993_AppendixC!L1788</f>
        <v>0.46765631999999996</v>
      </c>
      <c r="F1786" s="1">
        <f>API1993_AppendixC!M1788</f>
        <v>1</v>
      </c>
    </row>
    <row r="1787" spans="1:6">
      <c r="A1787" s="1">
        <v>11</v>
      </c>
      <c r="B1787" s="1" t="s">
        <v>103</v>
      </c>
      <c r="C1787" s="1" t="s">
        <v>104</v>
      </c>
      <c r="D1787" s="1" t="s">
        <v>105</v>
      </c>
      <c r="E1787" s="378">
        <f>API1993_AppendixC!L1789</f>
        <v>0.46765631999999996</v>
      </c>
      <c r="F1787" s="1">
        <f>API1993_AppendixC!M1789</f>
        <v>1</v>
      </c>
    </row>
    <row r="1788" spans="1:6">
      <c r="A1788" s="1">
        <v>11</v>
      </c>
      <c r="B1788" s="1" t="s">
        <v>103</v>
      </c>
      <c r="C1788" s="1" t="s">
        <v>104</v>
      </c>
      <c r="D1788" s="1" t="s">
        <v>105</v>
      </c>
      <c r="E1788" s="378">
        <f>API1993_AppendixC!L1790</f>
        <v>0.46765631999999996</v>
      </c>
      <c r="F1788" s="1">
        <f>API1993_AppendixC!M1790</f>
        <v>1</v>
      </c>
    </row>
    <row r="1789" spans="1:6">
      <c r="A1789" s="1">
        <v>11</v>
      </c>
      <c r="B1789" s="1" t="s">
        <v>103</v>
      </c>
      <c r="C1789" s="1" t="s">
        <v>104</v>
      </c>
      <c r="D1789" s="1" t="s">
        <v>105</v>
      </c>
      <c r="E1789" s="378">
        <f>API1993_AppendixC!L1791</f>
        <v>0.46765631999999996</v>
      </c>
      <c r="F1789" s="1">
        <f>API1993_AppendixC!M1791</f>
        <v>1</v>
      </c>
    </row>
    <row r="1790" spans="1:6">
      <c r="A1790" s="1">
        <v>11</v>
      </c>
      <c r="B1790" s="1" t="s">
        <v>103</v>
      </c>
      <c r="C1790" s="1" t="s">
        <v>104</v>
      </c>
      <c r="D1790" s="1" t="s">
        <v>105</v>
      </c>
      <c r="E1790" s="378">
        <f>API1993_AppendixC!L1792</f>
        <v>0.46765631999999996</v>
      </c>
      <c r="F1790" s="1">
        <f>API1993_AppendixC!M1792</f>
        <v>1</v>
      </c>
    </row>
    <row r="1791" spans="1:6">
      <c r="A1791" s="1">
        <v>11</v>
      </c>
      <c r="B1791" s="1" t="s">
        <v>103</v>
      </c>
      <c r="C1791" s="1" t="s">
        <v>104</v>
      </c>
      <c r="D1791" s="1" t="s">
        <v>105</v>
      </c>
      <c r="E1791" s="378">
        <f>API1993_AppendixC!L1793</f>
        <v>0.46765631999999996</v>
      </c>
      <c r="F1791" s="1">
        <f>API1993_AppendixC!M1793</f>
        <v>1</v>
      </c>
    </row>
    <row r="1792" spans="1:6">
      <c r="A1792" s="1">
        <v>11</v>
      </c>
      <c r="B1792" s="1" t="s">
        <v>103</v>
      </c>
      <c r="C1792" s="1" t="s">
        <v>104</v>
      </c>
      <c r="D1792" s="1" t="s">
        <v>105</v>
      </c>
      <c r="E1792" s="378">
        <f>API1993_AppendixC!L1794</f>
        <v>0.46765631999999996</v>
      </c>
      <c r="F1792" s="1">
        <f>API1993_AppendixC!M1794</f>
        <v>1</v>
      </c>
    </row>
    <row r="1793" spans="1:6">
      <c r="A1793" s="1">
        <v>11</v>
      </c>
      <c r="B1793" s="1" t="s">
        <v>103</v>
      </c>
      <c r="C1793" s="1" t="s">
        <v>104</v>
      </c>
      <c r="D1793" s="1" t="s">
        <v>105</v>
      </c>
      <c r="E1793" s="378">
        <f>API1993_AppendixC!L1795</f>
        <v>0.46765631999999996</v>
      </c>
      <c r="F1793" s="1">
        <f>API1993_AppendixC!M1795</f>
        <v>1</v>
      </c>
    </row>
    <row r="1794" spans="1:6">
      <c r="A1794" s="1">
        <v>11</v>
      </c>
      <c r="B1794" s="1" t="s">
        <v>103</v>
      </c>
      <c r="C1794" s="1" t="s">
        <v>104</v>
      </c>
      <c r="D1794" s="1" t="s">
        <v>105</v>
      </c>
      <c r="E1794" s="378">
        <f>API1993_AppendixC!L1796</f>
        <v>0.46765631999999996</v>
      </c>
      <c r="F1794" s="1">
        <f>API1993_AppendixC!M1796</f>
        <v>1</v>
      </c>
    </row>
    <row r="1795" spans="1:6">
      <c r="A1795" s="1">
        <v>11</v>
      </c>
      <c r="B1795" s="1" t="s">
        <v>103</v>
      </c>
      <c r="C1795" s="1" t="s">
        <v>104</v>
      </c>
      <c r="D1795" s="1" t="s">
        <v>105</v>
      </c>
      <c r="E1795" s="378">
        <f>API1993_AppendixC!L1797</f>
        <v>0.46765631999999996</v>
      </c>
      <c r="F1795" s="1">
        <f>API1993_AppendixC!M1797</f>
        <v>1</v>
      </c>
    </row>
    <row r="1796" spans="1:6">
      <c r="A1796" s="1">
        <v>11</v>
      </c>
      <c r="B1796" s="1" t="s">
        <v>103</v>
      </c>
      <c r="C1796" s="1" t="s">
        <v>104</v>
      </c>
      <c r="D1796" s="1" t="s">
        <v>105</v>
      </c>
      <c r="E1796" s="378">
        <f>API1993_AppendixC!L1798</f>
        <v>0.46765631999999996</v>
      </c>
      <c r="F1796" s="1">
        <f>API1993_AppendixC!M1798</f>
        <v>1</v>
      </c>
    </row>
    <row r="1797" spans="1:6">
      <c r="A1797" s="1">
        <v>11</v>
      </c>
      <c r="B1797" s="1" t="s">
        <v>103</v>
      </c>
      <c r="C1797" s="1" t="s">
        <v>104</v>
      </c>
      <c r="D1797" s="1" t="s">
        <v>105</v>
      </c>
      <c r="E1797" s="378">
        <f>API1993_AppendixC!L1799</f>
        <v>0.46765631999999996</v>
      </c>
      <c r="F1797" s="1">
        <f>API1993_AppendixC!M1799</f>
        <v>1</v>
      </c>
    </row>
    <row r="1798" spans="1:6">
      <c r="A1798" s="1">
        <v>11</v>
      </c>
      <c r="B1798" s="1" t="s">
        <v>103</v>
      </c>
      <c r="C1798" s="1" t="s">
        <v>104</v>
      </c>
      <c r="D1798" s="1" t="s">
        <v>105</v>
      </c>
      <c r="E1798" s="378">
        <f>API1993_AppendixC!L1800</f>
        <v>0.46765631999999996</v>
      </c>
      <c r="F1798" s="1">
        <f>API1993_AppendixC!M1800</f>
        <v>1</v>
      </c>
    </row>
    <row r="1799" spans="1:6">
      <c r="A1799" s="1">
        <v>11</v>
      </c>
      <c r="B1799" s="1" t="s">
        <v>103</v>
      </c>
      <c r="C1799" s="1" t="s">
        <v>104</v>
      </c>
      <c r="D1799" s="1" t="s">
        <v>105</v>
      </c>
      <c r="E1799" s="378">
        <f>API1993_AppendixC!L1801</f>
        <v>0.46765631999999996</v>
      </c>
      <c r="F1799" s="1">
        <f>API1993_AppendixC!M1801</f>
        <v>1</v>
      </c>
    </row>
    <row r="1800" spans="1:6">
      <c r="A1800" s="1">
        <v>11</v>
      </c>
      <c r="B1800" s="1" t="s">
        <v>103</v>
      </c>
      <c r="C1800" s="1" t="s">
        <v>104</v>
      </c>
      <c r="D1800" s="1" t="s">
        <v>105</v>
      </c>
      <c r="E1800" s="378">
        <f>API1993_AppendixC!L1802</f>
        <v>0.46765631999999996</v>
      </c>
      <c r="F1800" s="1">
        <f>API1993_AppendixC!M1802</f>
        <v>1</v>
      </c>
    </row>
    <row r="1801" spans="1:6">
      <c r="A1801" s="1">
        <v>11</v>
      </c>
      <c r="B1801" s="1" t="s">
        <v>103</v>
      </c>
      <c r="C1801" s="1" t="s">
        <v>104</v>
      </c>
      <c r="D1801" s="1" t="s">
        <v>105</v>
      </c>
      <c r="E1801" s="378">
        <f>API1993_AppendixC!L1803</f>
        <v>0.46765631999999996</v>
      </c>
      <c r="F1801" s="1">
        <f>API1993_AppendixC!M1803</f>
        <v>1</v>
      </c>
    </row>
    <row r="1802" spans="1:6">
      <c r="A1802" s="1">
        <v>11</v>
      </c>
      <c r="B1802" s="1" t="s">
        <v>103</v>
      </c>
      <c r="C1802" s="1" t="s">
        <v>104</v>
      </c>
      <c r="D1802" s="1" t="s">
        <v>105</v>
      </c>
      <c r="E1802" s="378">
        <f>API1993_AppendixC!L1804</f>
        <v>0.46765631999999996</v>
      </c>
      <c r="F1802" s="1">
        <f>API1993_AppendixC!M1804</f>
        <v>1</v>
      </c>
    </row>
    <row r="1803" spans="1:6">
      <c r="A1803" s="1">
        <v>11</v>
      </c>
      <c r="B1803" s="1" t="s">
        <v>103</v>
      </c>
      <c r="C1803" s="1" t="s">
        <v>104</v>
      </c>
      <c r="D1803" s="1" t="s">
        <v>105</v>
      </c>
      <c r="E1803" s="378">
        <f>API1993_AppendixC!L1805</f>
        <v>0.46765631999999996</v>
      </c>
      <c r="F1803" s="1">
        <f>API1993_AppendixC!M1805</f>
        <v>1</v>
      </c>
    </row>
    <row r="1804" spans="1:6">
      <c r="A1804" s="1">
        <v>11</v>
      </c>
      <c r="B1804" s="1" t="s">
        <v>103</v>
      </c>
      <c r="C1804" s="1" t="s">
        <v>104</v>
      </c>
      <c r="D1804" s="1" t="s">
        <v>105</v>
      </c>
      <c r="E1804" s="378">
        <f>API1993_AppendixC!L1806</f>
        <v>0.46765631999999996</v>
      </c>
      <c r="F1804" s="1">
        <f>API1993_AppendixC!M1806</f>
        <v>1</v>
      </c>
    </row>
    <row r="1805" spans="1:6">
      <c r="A1805" s="1">
        <v>11</v>
      </c>
      <c r="B1805" s="1" t="s">
        <v>103</v>
      </c>
      <c r="C1805" s="1" t="s">
        <v>104</v>
      </c>
      <c r="D1805" s="1" t="s">
        <v>105</v>
      </c>
      <c r="E1805" s="378">
        <f>API1993_AppendixC!L1807</f>
        <v>0.46765631999999996</v>
      </c>
      <c r="F1805" s="1">
        <f>API1993_AppendixC!M1807</f>
        <v>1</v>
      </c>
    </row>
    <row r="1806" spans="1:6">
      <c r="A1806" s="1">
        <v>11</v>
      </c>
      <c r="B1806" s="1" t="s">
        <v>103</v>
      </c>
      <c r="C1806" s="1" t="s">
        <v>104</v>
      </c>
      <c r="D1806" s="1" t="s">
        <v>105</v>
      </c>
      <c r="E1806" s="378">
        <f>API1993_AppendixC!L1808</f>
        <v>0.46765631999999996</v>
      </c>
      <c r="F1806" s="1">
        <f>API1993_AppendixC!M1808</f>
        <v>1</v>
      </c>
    </row>
    <row r="1807" spans="1:6">
      <c r="A1807" s="1">
        <v>11</v>
      </c>
      <c r="B1807" s="1" t="s">
        <v>103</v>
      </c>
      <c r="C1807" s="1" t="s">
        <v>104</v>
      </c>
      <c r="D1807" s="1" t="s">
        <v>105</v>
      </c>
      <c r="E1807" s="378">
        <f>API1993_AppendixC!L1809</f>
        <v>0.46765631999999996</v>
      </c>
      <c r="F1807" s="1">
        <f>API1993_AppendixC!M1809</f>
        <v>1</v>
      </c>
    </row>
    <row r="1808" spans="1:6">
      <c r="A1808" s="1">
        <v>11</v>
      </c>
      <c r="B1808" s="1" t="s">
        <v>103</v>
      </c>
      <c r="C1808" s="1" t="s">
        <v>104</v>
      </c>
      <c r="D1808" s="1" t="s">
        <v>105</v>
      </c>
      <c r="E1808" s="378">
        <f>API1993_AppendixC!L1810</f>
        <v>0.46765631999999996</v>
      </c>
      <c r="F1808" s="1">
        <f>API1993_AppendixC!M1810</f>
        <v>1</v>
      </c>
    </row>
    <row r="1809" spans="1:6">
      <c r="A1809" s="1">
        <v>11</v>
      </c>
      <c r="B1809" s="1" t="s">
        <v>103</v>
      </c>
      <c r="C1809" s="1" t="s">
        <v>104</v>
      </c>
      <c r="D1809" s="1" t="s">
        <v>105</v>
      </c>
      <c r="E1809" s="378">
        <f>API1993_AppendixC!L1811</f>
        <v>0.46765631999999996</v>
      </c>
      <c r="F1809" s="1">
        <f>API1993_AppendixC!M1811</f>
        <v>1</v>
      </c>
    </row>
    <row r="1810" spans="1:6">
      <c r="A1810" s="1">
        <v>11</v>
      </c>
      <c r="B1810" s="1" t="s">
        <v>103</v>
      </c>
      <c r="C1810" s="1" t="s">
        <v>104</v>
      </c>
      <c r="D1810" s="1" t="s">
        <v>105</v>
      </c>
      <c r="E1810" s="378">
        <f>API1993_AppendixC!L1812</f>
        <v>0.46765631999999996</v>
      </c>
      <c r="F1810" s="1">
        <f>API1993_AppendixC!M1812</f>
        <v>1</v>
      </c>
    </row>
    <row r="1811" spans="1:6">
      <c r="A1811" s="1">
        <v>11</v>
      </c>
      <c r="B1811" s="1" t="s">
        <v>103</v>
      </c>
      <c r="C1811" s="1" t="s">
        <v>104</v>
      </c>
      <c r="D1811" s="1" t="s">
        <v>105</v>
      </c>
      <c r="E1811" s="378">
        <f>API1993_AppendixC!L1813</f>
        <v>0.46765631999999996</v>
      </c>
      <c r="F1811" s="1">
        <f>API1993_AppendixC!M1813</f>
        <v>1</v>
      </c>
    </row>
    <row r="1812" spans="1:6">
      <c r="A1812" s="1">
        <v>11</v>
      </c>
      <c r="B1812" s="1" t="s">
        <v>103</v>
      </c>
      <c r="C1812" s="1" t="s">
        <v>104</v>
      </c>
      <c r="D1812" s="1" t="s">
        <v>105</v>
      </c>
      <c r="E1812" s="378">
        <f>API1993_AppendixC!L1814</f>
        <v>0.46765631999999996</v>
      </c>
      <c r="F1812" s="1">
        <f>API1993_AppendixC!M1814</f>
        <v>1</v>
      </c>
    </row>
    <row r="1813" spans="1:6">
      <c r="A1813" s="1">
        <v>11</v>
      </c>
      <c r="B1813" s="1" t="s">
        <v>103</v>
      </c>
      <c r="C1813" s="1" t="s">
        <v>104</v>
      </c>
      <c r="D1813" s="1" t="s">
        <v>105</v>
      </c>
      <c r="E1813" s="378">
        <f>API1993_AppendixC!L1815</f>
        <v>0.46765631999999996</v>
      </c>
      <c r="F1813" s="1">
        <f>API1993_AppendixC!M1815</f>
        <v>1</v>
      </c>
    </row>
    <row r="1814" spans="1:6">
      <c r="A1814" s="1">
        <v>11</v>
      </c>
      <c r="B1814" s="1" t="s">
        <v>103</v>
      </c>
      <c r="C1814" s="1" t="s">
        <v>104</v>
      </c>
      <c r="D1814" s="1" t="s">
        <v>105</v>
      </c>
      <c r="E1814" s="378">
        <f>API1993_AppendixC!L1816</f>
        <v>0.46765631999999996</v>
      </c>
      <c r="F1814" s="1">
        <f>API1993_AppendixC!M1816</f>
        <v>1</v>
      </c>
    </row>
    <row r="1815" spans="1:6">
      <c r="A1815" s="1">
        <v>11</v>
      </c>
      <c r="B1815" s="1" t="s">
        <v>103</v>
      </c>
      <c r="C1815" s="1" t="s">
        <v>104</v>
      </c>
      <c r="D1815" s="1" t="s">
        <v>105</v>
      </c>
      <c r="E1815" s="378">
        <f>API1993_AppendixC!L1817</f>
        <v>0.46765631999999996</v>
      </c>
      <c r="F1815" s="1">
        <f>API1993_AppendixC!M1817</f>
        <v>1</v>
      </c>
    </row>
    <row r="1816" spans="1:6">
      <c r="A1816" s="1">
        <v>11</v>
      </c>
      <c r="B1816" s="1" t="s">
        <v>103</v>
      </c>
      <c r="C1816" s="1" t="s">
        <v>104</v>
      </c>
      <c r="D1816" s="1" t="s">
        <v>105</v>
      </c>
      <c r="E1816" s="378">
        <f>API1993_AppendixC!L1818</f>
        <v>0.46765631999999996</v>
      </c>
      <c r="F1816" s="1">
        <f>API1993_AppendixC!M1818</f>
        <v>1</v>
      </c>
    </row>
    <row r="1817" spans="1:6">
      <c r="A1817" s="1">
        <v>11</v>
      </c>
      <c r="B1817" s="1" t="s">
        <v>103</v>
      </c>
      <c r="C1817" s="1" t="s">
        <v>104</v>
      </c>
      <c r="D1817" s="1" t="s">
        <v>105</v>
      </c>
      <c r="E1817" s="378">
        <f>API1993_AppendixC!L1819</f>
        <v>0.46765631999999996</v>
      </c>
      <c r="F1817" s="1">
        <f>API1993_AppendixC!M1819</f>
        <v>1</v>
      </c>
    </row>
    <row r="1818" spans="1:6">
      <c r="A1818" s="1">
        <v>11</v>
      </c>
      <c r="B1818" s="1" t="s">
        <v>103</v>
      </c>
      <c r="C1818" s="1" t="s">
        <v>104</v>
      </c>
      <c r="D1818" s="1" t="s">
        <v>105</v>
      </c>
      <c r="E1818" s="378">
        <f>API1993_AppendixC!L1820</f>
        <v>0.46765631999999996</v>
      </c>
      <c r="F1818" s="1">
        <f>API1993_AppendixC!M1820</f>
        <v>1</v>
      </c>
    </row>
    <row r="1819" spans="1:6">
      <c r="A1819" s="1">
        <v>11</v>
      </c>
      <c r="B1819" s="1" t="s">
        <v>103</v>
      </c>
      <c r="C1819" s="1" t="s">
        <v>104</v>
      </c>
      <c r="D1819" s="1" t="s">
        <v>105</v>
      </c>
      <c r="E1819" s="378">
        <f>API1993_AppendixC!L1821</f>
        <v>0.46765631999999996</v>
      </c>
      <c r="F1819" s="1">
        <f>API1993_AppendixC!M1821</f>
        <v>1</v>
      </c>
    </row>
    <row r="1820" spans="1:6">
      <c r="A1820" s="1">
        <v>11</v>
      </c>
      <c r="B1820" s="1" t="s">
        <v>103</v>
      </c>
      <c r="C1820" s="1" t="s">
        <v>104</v>
      </c>
      <c r="D1820" s="1" t="s">
        <v>105</v>
      </c>
      <c r="E1820" s="378">
        <f>API1993_AppendixC!L1822</f>
        <v>0.46765631999999996</v>
      </c>
      <c r="F1820" s="1">
        <f>API1993_AppendixC!M1822</f>
        <v>1</v>
      </c>
    </row>
    <row r="1821" spans="1:6">
      <c r="A1821" s="1">
        <v>11</v>
      </c>
      <c r="B1821" s="1" t="s">
        <v>103</v>
      </c>
      <c r="C1821" s="1" t="s">
        <v>104</v>
      </c>
      <c r="D1821" s="1" t="s">
        <v>105</v>
      </c>
      <c r="E1821" s="378">
        <f>API1993_AppendixC!L1823</f>
        <v>0.46765631999999996</v>
      </c>
      <c r="F1821" s="1">
        <f>API1993_AppendixC!M1823</f>
        <v>1</v>
      </c>
    </row>
    <row r="1822" spans="1:6">
      <c r="A1822" s="1">
        <v>11</v>
      </c>
      <c r="B1822" s="1" t="s">
        <v>103</v>
      </c>
      <c r="C1822" s="1" t="s">
        <v>104</v>
      </c>
      <c r="D1822" s="1" t="s">
        <v>105</v>
      </c>
      <c r="E1822" s="378">
        <f>API1993_AppendixC!L1824</f>
        <v>0.46765631999999996</v>
      </c>
      <c r="F1822" s="1">
        <f>API1993_AppendixC!M1824</f>
        <v>1</v>
      </c>
    </row>
    <row r="1823" spans="1:6">
      <c r="A1823" s="1">
        <v>11</v>
      </c>
      <c r="B1823" s="1" t="s">
        <v>103</v>
      </c>
      <c r="C1823" s="1" t="s">
        <v>104</v>
      </c>
      <c r="D1823" s="1" t="s">
        <v>105</v>
      </c>
      <c r="E1823" s="378">
        <f>API1993_AppendixC!L1825</f>
        <v>0.46765631999999996</v>
      </c>
      <c r="F1823" s="1">
        <f>API1993_AppendixC!M1825</f>
        <v>1</v>
      </c>
    </row>
    <row r="1824" spans="1:6">
      <c r="A1824" s="1">
        <v>11</v>
      </c>
      <c r="B1824" s="1" t="s">
        <v>103</v>
      </c>
      <c r="C1824" s="1" t="s">
        <v>104</v>
      </c>
      <c r="D1824" s="1" t="s">
        <v>105</v>
      </c>
      <c r="E1824" s="378">
        <f>API1993_AppendixC!L1826</f>
        <v>0.46765631999999996</v>
      </c>
      <c r="F1824" s="1">
        <f>API1993_AppendixC!M1826</f>
        <v>1</v>
      </c>
    </row>
    <row r="1825" spans="1:6">
      <c r="A1825" s="1">
        <v>11</v>
      </c>
      <c r="B1825" s="1" t="s">
        <v>103</v>
      </c>
      <c r="C1825" s="1" t="s">
        <v>104</v>
      </c>
      <c r="D1825" s="1" t="s">
        <v>105</v>
      </c>
      <c r="E1825" s="378">
        <f>API1993_AppendixC!L1827</f>
        <v>0.46765631999999996</v>
      </c>
      <c r="F1825" s="1">
        <f>API1993_AppendixC!M1827</f>
        <v>1</v>
      </c>
    </row>
    <row r="1826" spans="1:6">
      <c r="A1826" s="1">
        <v>11</v>
      </c>
      <c r="B1826" s="1" t="s">
        <v>103</v>
      </c>
      <c r="C1826" s="1" t="s">
        <v>104</v>
      </c>
      <c r="D1826" s="1" t="s">
        <v>105</v>
      </c>
      <c r="E1826" s="378">
        <f>API1993_AppendixC!L1828</f>
        <v>0.46765631999999996</v>
      </c>
      <c r="F1826" s="1">
        <f>API1993_AppendixC!M1828</f>
        <v>1</v>
      </c>
    </row>
    <row r="1827" spans="1:6">
      <c r="A1827" s="1">
        <v>11</v>
      </c>
      <c r="B1827" s="1" t="s">
        <v>103</v>
      </c>
      <c r="C1827" s="1" t="s">
        <v>104</v>
      </c>
      <c r="D1827" s="1" t="s">
        <v>105</v>
      </c>
      <c r="E1827" s="378">
        <f>API1993_AppendixC!L1829</f>
        <v>0.46765631999999996</v>
      </c>
      <c r="F1827" s="1">
        <f>API1993_AppendixC!M1829</f>
        <v>1</v>
      </c>
    </row>
    <row r="1828" spans="1:6">
      <c r="A1828" s="1">
        <v>11</v>
      </c>
      <c r="B1828" s="1" t="s">
        <v>103</v>
      </c>
      <c r="C1828" s="1" t="s">
        <v>104</v>
      </c>
      <c r="D1828" s="1" t="s">
        <v>105</v>
      </c>
      <c r="E1828" s="378">
        <f>API1993_AppendixC!L1830</f>
        <v>0.46765631999999996</v>
      </c>
      <c r="F1828" s="1">
        <f>API1993_AppendixC!M1830</f>
        <v>1</v>
      </c>
    </row>
    <row r="1829" spans="1:6">
      <c r="A1829" s="1">
        <v>11</v>
      </c>
      <c r="B1829" s="1" t="s">
        <v>103</v>
      </c>
      <c r="C1829" s="1" t="s">
        <v>104</v>
      </c>
      <c r="D1829" s="1" t="s">
        <v>105</v>
      </c>
      <c r="E1829" s="378">
        <f>API1993_AppendixC!L1831</f>
        <v>0.46765631999999996</v>
      </c>
      <c r="F1829" s="1">
        <f>API1993_AppendixC!M1831</f>
        <v>1</v>
      </c>
    </row>
    <row r="1830" spans="1:6">
      <c r="A1830" s="1">
        <v>11</v>
      </c>
      <c r="B1830" s="1" t="s">
        <v>103</v>
      </c>
      <c r="C1830" s="1" t="s">
        <v>104</v>
      </c>
      <c r="D1830" s="1" t="s">
        <v>105</v>
      </c>
      <c r="E1830" s="378">
        <f>API1993_AppendixC!L1832</f>
        <v>0.46765631999999996</v>
      </c>
      <c r="F1830" s="1">
        <f>API1993_AppendixC!M1832</f>
        <v>1</v>
      </c>
    </row>
    <row r="1831" spans="1:6">
      <c r="A1831" s="1">
        <v>11</v>
      </c>
      <c r="B1831" s="1" t="s">
        <v>103</v>
      </c>
      <c r="C1831" s="1" t="s">
        <v>104</v>
      </c>
      <c r="D1831" s="1" t="s">
        <v>105</v>
      </c>
      <c r="E1831" s="378">
        <f>API1993_AppendixC!L1833</f>
        <v>0.46765631999999996</v>
      </c>
      <c r="F1831" s="1">
        <f>API1993_AppendixC!M1833</f>
        <v>1</v>
      </c>
    </row>
    <row r="1832" spans="1:6">
      <c r="A1832" s="1">
        <v>11</v>
      </c>
      <c r="B1832" s="1" t="s">
        <v>103</v>
      </c>
      <c r="C1832" s="1" t="s">
        <v>104</v>
      </c>
      <c r="D1832" s="1" t="s">
        <v>105</v>
      </c>
      <c r="E1832" s="378">
        <f>API1993_AppendixC!L1834</f>
        <v>0.46765631999999996</v>
      </c>
      <c r="F1832" s="1">
        <f>API1993_AppendixC!M1834</f>
        <v>1</v>
      </c>
    </row>
    <row r="1833" spans="1:6">
      <c r="A1833" s="1">
        <v>11</v>
      </c>
      <c r="B1833" s="1" t="s">
        <v>103</v>
      </c>
      <c r="C1833" s="1" t="s">
        <v>104</v>
      </c>
      <c r="D1833" s="1" t="s">
        <v>105</v>
      </c>
      <c r="E1833" s="378">
        <f>API1993_AppendixC!L1835</f>
        <v>0.46765631999999996</v>
      </c>
      <c r="F1833" s="1">
        <f>API1993_AppendixC!M1835</f>
        <v>1</v>
      </c>
    </row>
    <row r="1834" spans="1:6">
      <c r="A1834" s="1">
        <v>11</v>
      </c>
      <c r="B1834" s="1" t="s">
        <v>103</v>
      </c>
      <c r="C1834" s="1" t="s">
        <v>104</v>
      </c>
      <c r="D1834" s="1" t="s">
        <v>105</v>
      </c>
      <c r="E1834" s="378">
        <f>API1993_AppendixC!L1836</f>
        <v>0.46765631999999996</v>
      </c>
      <c r="F1834" s="1">
        <f>API1993_AppendixC!M1836</f>
        <v>1</v>
      </c>
    </row>
    <row r="1835" spans="1:6">
      <c r="A1835" s="1">
        <v>11</v>
      </c>
      <c r="B1835" s="1" t="s">
        <v>103</v>
      </c>
      <c r="C1835" s="1" t="s">
        <v>104</v>
      </c>
      <c r="D1835" s="1" t="s">
        <v>105</v>
      </c>
      <c r="E1835" s="378">
        <f>API1993_AppendixC!L1837</f>
        <v>0.46765631999999996</v>
      </c>
      <c r="F1835" s="1">
        <f>API1993_AppendixC!M1837</f>
        <v>1</v>
      </c>
    </row>
    <row r="1836" spans="1:6">
      <c r="A1836" s="1">
        <v>11</v>
      </c>
      <c r="B1836" s="1" t="s">
        <v>103</v>
      </c>
      <c r="C1836" s="1" t="s">
        <v>104</v>
      </c>
      <c r="D1836" s="1" t="s">
        <v>105</v>
      </c>
      <c r="E1836" s="378">
        <f>API1993_AppendixC!L1838</f>
        <v>0.46765631999999996</v>
      </c>
      <c r="F1836" s="1">
        <f>API1993_AppendixC!M1838</f>
        <v>1</v>
      </c>
    </row>
    <row r="1837" spans="1:6">
      <c r="A1837" s="1">
        <v>11</v>
      </c>
      <c r="B1837" s="1" t="s">
        <v>103</v>
      </c>
      <c r="C1837" s="1" t="s">
        <v>104</v>
      </c>
      <c r="D1837" s="1" t="s">
        <v>105</v>
      </c>
      <c r="E1837" s="378">
        <f>API1993_AppendixC!L1839</f>
        <v>0.46765631999999996</v>
      </c>
      <c r="F1837" s="1">
        <f>API1993_AppendixC!M1839</f>
        <v>1</v>
      </c>
    </row>
    <row r="1838" spans="1:6">
      <c r="A1838" s="1">
        <v>11</v>
      </c>
      <c r="B1838" s="1" t="s">
        <v>103</v>
      </c>
      <c r="C1838" s="1" t="s">
        <v>104</v>
      </c>
      <c r="D1838" s="1" t="s">
        <v>105</v>
      </c>
      <c r="E1838" s="378">
        <f>API1993_AppendixC!L1840</f>
        <v>0.46765631999999996</v>
      </c>
      <c r="F1838" s="1">
        <f>API1993_AppendixC!M1840</f>
        <v>1</v>
      </c>
    </row>
    <row r="1839" spans="1:6">
      <c r="A1839" s="1">
        <v>11</v>
      </c>
      <c r="B1839" s="1" t="s">
        <v>103</v>
      </c>
      <c r="C1839" s="1" t="s">
        <v>104</v>
      </c>
      <c r="D1839" s="1" t="s">
        <v>105</v>
      </c>
      <c r="E1839" s="378">
        <f>API1993_AppendixC!L1841</f>
        <v>0.46765631999999996</v>
      </c>
      <c r="F1839" s="1">
        <f>API1993_AppendixC!M1841</f>
        <v>1</v>
      </c>
    </row>
    <row r="1840" spans="1:6">
      <c r="A1840" s="1">
        <v>11</v>
      </c>
      <c r="B1840" s="1" t="s">
        <v>103</v>
      </c>
      <c r="C1840" s="1" t="s">
        <v>104</v>
      </c>
      <c r="D1840" s="1" t="s">
        <v>105</v>
      </c>
      <c r="E1840" s="378">
        <f>API1993_AppendixC!L1842</f>
        <v>0.46765631999999996</v>
      </c>
      <c r="F1840" s="1">
        <f>API1993_AppendixC!M1842</f>
        <v>1</v>
      </c>
    </row>
    <row r="1841" spans="1:6">
      <c r="A1841" s="1">
        <v>11</v>
      </c>
      <c r="B1841" s="1" t="s">
        <v>103</v>
      </c>
      <c r="C1841" s="1" t="s">
        <v>104</v>
      </c>
      <c r="D1841" s="1" t="s">
        <v>105</v>
      </c>
      <c r="E1841" s="378">
        <f>API1993_AppendixC!L1843</f>
        <v>0.46765631999999996</v>
      </c>
      <c r="F1841" s="1">
        <f>API1993_AppendixC!M1843</f>
        <v>1</v>
      </c>
    </row>
    <row r="1842" spans="1:6">
      <c r="A1842" s="1">
        <v>11</v>
      </c>
      <c r="B1842" s="1" t="s">
        <v>103</v>
      </c>
      <c r="C1842" s="1" t="s">
        <v>104</v>
      </c>
      <c r="D1842" s="1" t="s">
        <v>105</v>
      </c>
      <c r="E1842" s="378">
        <f>API1993_AppendixC!L1844</f>
        <v>0.46765631999999996</v>
      </c>
      <c r="F1842" s="1">
        <f>API1993_AppendixC!M1844</f>
        <v>1</v>
      </c>
    </row>
    <row r="1843" spans="1:6">
      <c r="A1843" s="1">
        <v>11</v>
      </c>
      <c r="B1843" s="1" t="s">
        <v>103</v>
      </c>
      <c r="C1843" s="1" t="s">
        <v>104</v>
      </c>
      <c r="D1843" s="1" t="s">
        <v>105</v>
      </c>
      <c r="E1843" s="378">
        <f>API1993_AppendixC!L1845</f>
        <v>0.46765631999999996</v>
      </c>
      <c r="F1843" s="1">
        <f>API1993_AppendixC!M1845</f>
        <v>1</v>
      </c>
    </row>
    <row r="1844" spans="1:6">
      <c r="A1844" s="1">
        <v>11</v>
      </c>
      <c r="B1844" s="1" t="s">
        <v>103</v>
      </c>
      <c r="C1844" s="1" t="s">
        <v>104</v>
      </c>
      <c r="D1844" s="1" t="s">
        <v>105</v>
      </c>
      <c r="E1844" s="378">
        <f>API1993_AppendixC!L1846</f>
        <v>0.46765631999999996</v>
      </c>
      <c r="F1844" s="1">
        <f>API1993_AppendixC!M1846</f>
        <v>1</v>
      </c>
    </row>
    <row r="1845" spans="1:6">
      <c r="A1845" s="1">
        <v>11</v>
      </c>
      <c r="B1845" s="1" t="s">
        <v>103</v>
      </c>
      <c r="C1845" s="1" t="s">
        <v>104</v>
      </c>
      <c r="D1845" s="1" t="s">
        <v>105</v>
      </c>
      <c r="E1845" s="378">
        <f>API1993_AppendixC!L1847</f>
        <v>0.46765631999999996</v>
      </c>
      <c r="F1845" s="1">
        <f>API1993_AppendixC!M1847</f>
        <v>1</v>
      </c>
    </row>
    <row r="1846" spans="1:6">
      <c r="A1846" s="1">
        <v>11</v>
      </c>
      <c r="B1846" s="1" t="s">
        <v>103</v>
      </c>
      <c r="C1846" s="1" t="s">
        <v>104</v>
      </c>
      <c r="D1846" s="1" t="s">
        <v>105</v>
      </c>
      <c r="E1846" s="378">
        <f>API1993_AppendixC!L1848</f>
        <v>0.46765631999999996</v>
      </c>
      <c r="F1846" s="1">
        <f>API1993_AppendixC!M1848</f>
        <v>1</v>
      </c>
    </row>
    <row r="1847" spans="1:6">
      <c r="A1847" s="1">
        <v>11</v>
      </c>
      <c r="B1847" s="1" t="s">
        <v>103</v>
      </c>
      <c r="C1847" s="1" t="s">
        <v>104</v>
      </c>
      <c r="D1847" s="1" t="s">
        <v>105</v>
      </c>
      <c r="E1847" s="378">
        <f>API1993_AppendixC!L1849</f>
        <v>0.46765631999999996</v>
      </c>
      <c r="F1847" s="1">
        <f>API1993_AppendixC!M1849</f>
        <v>1</v>
      </c>
    </row>
    <row r="1848" spans="1:6">
      <c r="A1848" s="1">
        <v>11</v>
      </c>
      <c r="B1848" s="1" t="s">
        <v>103</v>
      </c>
      <c r="C1848" s="1" t="s">
        <v>104</v>
      </c>
      <c r="D1848" s="1" t="s">
        <v>105</v>
      </c>
      <c r="E1848" s="378">
        <f>API1993_AppendixC!L1850</f>
        <v>0.46765631999999996</v>
      </c>
      <c r="F1848" s="1">
        <f>API1993_AppendixC!M1850</f>
        <v>1</v>
      </c>
    </row>
    <row r="1849" spans="1:6">
      <c r="A1849" s="1">
        <v>11</v>
      </c>
      <c r="B1849" s="1" t="s">
        <v>103</v>
      </c>
      <c r="C1849" s="1" t="s">
        <v>104</v>
      </c>
      <c r="D1849" s="1" t="s">
        <v>105</v>
      </c>
      <c r="E1849" s="378">
        <f>API1993_AppendixC!L1851</f>
        <v>0.46765631999999996</v>
      </c>
      <c r="F1849" s="1">
        <f>API1993_AppendixC!M1851</f>
        <v>1</v>
      </c>
    </row>
    <row r="1850" spans="1:6">
      <c r="A1850" s="1">
        <v>11</v>
      </c>
      <c r="B1850" s="1" t="s">
        <v>103</v>
      </c>
      <c r="C1850" s="1" t="s">
        <v>104</v>
      </c>
      <c r="D1850" s="1" t="s">
        <v>105</v>
      </c>
      <c r="E1850" s="378">
        <f>API1993_AppendixC!L1852</f>
        <v>0.46765631999999996</v>
      </c>
      <c r="F1850" s="1">
        <f>API1993_AppendixC!M1852</f>
        <v>1</v>
      </c>
    </row>
    <row r="1851" spans="1:6">
      <c r="A1851" s="1">
        <v>11</v>
      </c>
      <c r="B1851" s="1" t="s">
        <v>103</v>
      </c>
      <c r="C1851" s="1" t="s">
        <v>104</v>
      </c>
      <c r="D1851" s="1" t="s">
        <v>105</v>
      </c>
      <c r="E1851" s="378">
        <f>API1993_AppendixC!L1853</f>
        <v>0.46765631999999996</v>
      </c>
      <c r="F1851" s="1">
        <f>API1993_AppendixC!M1853</f>
        <v>1</v>
      </c>
    </row>
    <row r="1852" spans="1:6">
      <c r="A1852" s="1">
        <v>11</v>
      </c>
      <c r="B1852" s="1" t="s">
        <v>103</v>
      </c>
      <c r="C1852" s="1" t="s">
        <v>104</v>
      </c>
      <c r="D1852" s="1" t="s">
        <v>105</v>
      </c>
      <c r="E1852" s="378">
        <f>API1993_AppendixC!L1854</f>
        <v>0.46765631999999996</v>
      </c>
      <c r="F1852" s="1">
        <f>API1993_AppendixC!M1854</f>
        <v>1</v>
      </c>
    </row>
    <row r="1853" spans="1:6">
      <c r="A1853" s="1">
        <v>11</v>
      </c>
      <c r="B1853" s="1" t="s">
        <v>103</v>
      </c>
      <c r="C1853" s="1" t="s">
        <v>104</v>
      </c>
      <c r="D1853" s="1" t="s">
        <v>105</v>
      </c>
      <c r="E1853" s="378">
        <f>API1993_AppendixC!L1855</f>
        <v>0.46765631999999996</v>
      </c>
      <c r="F1853" s="1">
        <f>API1993_AppendixC!M1855</f>
        <v>1</v>
      </c>
    </row>
    <row r="1854" spans="1:6">
      <c r="A1854" s="1">
        <v>11</v>
      </c>
      <c r="B1854" s="1" t="s">
        <v>103</v>
      </c>
      <c r="C1854" s="1" t="s">
        <v>104</v>
      </c>
      <c r="D1854" s="1" t="s">
        <v>105</v>
      </c>
      <c r="E1854" s="378">
        <f>API1993_AppendixC!L1856</f>
        <v>0.46765631999999996</v>
      </c>
      <c r="F1854" s="1">
        <f>API1993_AppendixC!M1856</f>
        <v>1</v>
      </c>
    </row>
    <row r="1855" spans="1:6">
      <c r="A1855" s="1">
        <v>11</v>
      </c>
      <c r="B1855" s="1" t="s">
        <v>103</v>
      </c>
      <c r="C1855" s="1" t="s">
        <v>104</v>
      </c>
      <c r="D1855" s="1" t="s">
        <v>105</v>
      </c>
      <c r="E1855" s="378">
        <f>API1993_AppendixC!L1857</f>
        <v>0.46765631999999996</v>
      </c>
      <c r="F1855" s="1">
        <f>API1993_AppendixC!M1857</f>
        <v>1</v>
      </c>
    </row>
    <row r="1856" spans="1:6">
      <c r="A1856" s="1">
        <v>11</v>
      </c>
      <c r="B1856" s="1" t="s">
        <v>103</v>
      </c>
      <c r="C1856" s="1" t="s">
        <v>104</v>
      </c>
      <c r="D1856" s="1" t="s">
        <v>105</v>
      </c>
      <c r="E1856" s="378">
        <f>API1993_AppendixC!L1858</f>
        <v>0.46765631999999996</v>
      </c>
      <c r="F1856" s="1">
        <f>API1993_AppendixC!M1858</f>
        <v>1</v>
      </c>
    </row>
    <row r="1857" spans="1:6">
      <c r="A1857" s="1">
        <v>11</v>
      </c>
      <c r="B1857" s="1" t="s">
        <v>103</v>
      </c>
      <c r="C1857" s="1" t="s">
        <v>104</v>
      </c>
      <c r="D1857" s="1" t="s">
        <v>105</v>
      </c>
      <c r="E1857" s="378">
        <f>API1993_AppendixC!L1859</f>
        <v>0.46765631999999996</v>
      </c>
      <c r="F1857" s="1">
        <f>API1993_AppendixC!M1859</f>
        <v>1</v>
      </c>
    </row>
    <row r="1858" spans="1:6">
      <c r="A1858" s="1">
        <v>11</v>
      </c>
      <c r="B1858" s="1" t="s">
        <v>103</v>
      </c>
      <c r="C1858" s="1" t="s">
        <v>104</v>
      </c>
      <c r="D1858" s="1" t="s">
        <v>105</v>
      </c>
      <c r="E1858" s="378">
        <f>API1993_AppendixC!L1860</f>
        <v>0.46765631999999996</v>
      </c>
      <c r="F1858" s="1">
        <f>API1993_AppendixC!M1860</f>
        <v>1</v>
      </c>
    </row>
    <row r="1859" spans="1:6">
      <c r="A1859" s="1">
        <v>11</v>
      </c>
      <c r="B1859" s="1" t="s">
        <v>103</v>
      </c>
      <c r="C1859" s="1" t="s">
        <v>104</v>
      </c>
      <c r="D1859" s="1" t="s">
        <v>105</v>
      </c>
      <c r="E1859" s="378">
        <f>API1993_AppendixC!L1861</f>
        <v>0.46765631999999996</v>
      </c>
      <c r="F1859" s="1">
        <f>API1993_AppendixC!M1861</f>
        <v>1</v>
      </c>
    </row>
    <row r="1860" spans="1:6">
      <c r="A1860" s="1">
        <v>11</v>
      </c>
      <c r="B1860" s="1" t="s">
        <v>103</v>
      </c>
      <c r="C1860" s="1" t="s">
        <v>104</v>
      </c>
      <c r="D1860" s="1" t="s">
        <v>105</v>
      </c>
      <c r="E1860" s="378">
        <f>API1993_AppendixC!L1862</f>
        <v>0.46765631999999996</v>
      </c>
      <c r="F1860" s="1">
        <f>API1993_AppendixC!M1862</f>
        <v>1</v>
      </c>
    </row>
    <row r="1861" spans="1:6">
      <c r="A1861" s="1">
        <v>11</v>
      </c>
      <c r="B1861" s="1" t="s">
        <v>103</v>
      </c>
      <c r="C1861" s="1" t="s">
        <v>104</v>
      </c>
      <c r="D1861" s="1" t="s">
        <v>105</v>
      </c>
      <c r="E1861" s="378">
        <f>API1993_AppendixC!L1863</f>
        <v>0.46765631999999996</v>
      </c>
      <c r="F1861" s="1">
        <f>API1993_AppendixC!M1863</f>
        <v>1</v>
      </c>
    </row>
    <row r="1862" spans="1:6">
      <c r="A1862" s="1">
        <v>11</v>
      </c>
      <c r="B1862" s="1" t="s">
        <v>103</v>
      </c>
      <c r="C1862" s="1" t="s">
        <v>104</v>
      </c>
      <c r="D1862" s="1" t="s">
        <v>105</v>
      </c>
      <c r="E1862" s="378">
        <f>API1993_AppendixC!L1864</f>
        <v>0.46765631999999996</v>
      </c>
      <c r="F1862" s="1">
        <f>API1993_AppendixC!M1864</f>
        <v>1</v>
      </c>
    </row>
    <row r="1863" spans="1:6">
      <c r="A1863" s="1">
        <v>11</v>
      </c>
      <c r="B1863" s="1" t="s">
        <v>103</v>
      </c>
      <c r="C1863" s="1" t="s">
        <v>104</v>
      </c>
      <c r="D1863" s="1" t="s">
        <v>105</v>
      </c>
      <c r="E1863" s="378">
        <f>API1993_AppendixC!L1865</f>
        <v>0.46765631999999996</v>
      </c>
      <c r="F1863" s="1">
        <f>API1993_AppendixC!M1865</f>
        <v>1</v>
      </c>
    </row>
    <row r="1864" spans="1:6">
      <c r="A1864" s="1">
        <v>11</v>
      </c>
      <c r="B1864" s="1" t="s">
        <v>103</v>
      </c>
      <c r="C1864" s="1" t="s">
        <v>104</v>
      </c>
      <c r="D1864" s="1" t="s">
        <v>105</v>
      </c>
      <c r="E1864" s="378">
        <f>API1993_AppendixC!L1866</f>
        <v>0.46765631999999996</v>
      </c>
      <c r="F1864" s="1">
        <f>API1993_AppendixC!M1866</f>
        <v>1</v>
      </c>
    </row>
    <row r="1865" spans="1:6">
      <c r="A1865" s="1">
        <v>11</v>
      </c>
      <c r="B1865" s="1" t="s">
        <v>103</v>
      </c>
      <c r="C1865" s="1" t="s">
        <v>104</v>
      </c>
      <c r="D1865" s="1" t="s">
        <v>105</v>
      </c>
      <c r="E1865" s="378">
        <f>API1993_AppendixC!L1867</f>
        <v>0.46765631999999996</v>
      </c>
      <c r="F1865" s="1">
        <f>API1993_AppendixC!M1867</f>
        <v>1</v>
      </c>
    </row>
    <row r="1866" spans="1:6">
      <c r="A1866" s="1">
        <v>11</v>
      </c>
      <c r="B1866" s="1" t="s">
        <v>103</v>
      </c>
      <c r="C1866" s="1" t="s">
        <v>104</v>
      </c>
      <c r="D1866" s="1" t="s">
        <v>105</v>
      </c>
      <c r="E1866" s="378">
        <f>API1993_AppendixC!L1868</f>
        <v>0.46765631999999996</v>
      </c>
      <c r="F1866" s="1">
        <f>API1993_AppendixC!M1868</f>
        <v>1</v>
      </c>
    </row>
    <row r="1867" spans="1:6">
      <c r="A1867" s="1">
        <v>11</v>
      </c>
      <c r="B1867" s="1" t="s">
        <v>103</v>
      </c>
      <c r="C1867" s="1" t="s">
        <v>104</v>
      </c>
      <c r="D1867" s="1" t="s">
        <v>105</v>
      </c>
      <c r="E1867" s="378">
        <f>API1993_AppendixC!L1869</f>
        <v>0.46765631999999996</v>
      </c>
      <c r="F1867" s="1">
        <f>API1993_AppendixC!M1869</f>
        <v>1</v>
      </c>
    </row>
    <row r="1868" spans="1:6">
      <c r="A1868" s="1">
        <v>11</v>
      </c>
      <c r="B1868" s="1" t="s">
        <v>103</v>
      </c>
      <c r="C1868" s="1" t="s">
        <v>104</v>
      </c>
      <c r="D1868" s="1" t="s">
        <v>105</v>
      </c>
      <c r="E1868" s="378">
        <f>API1993_AppendixC!L1870</f>
        <v>0.46765631999999996</v>
      </c>
      <c r="F1868" s="1">
        <f>API1993_AppendixC!M1870</f>
        <v>1</v>
      </c>
    </row>
    <row r="1869" spans="1:6">
      <c r="A1869" s="1">
        <v>11</v>
      </c>
      <c r="B1869" s="1" t="s">
        <v>103</v>
      </c>
      <c r="C1869" s="1" t="s">
        <v>104</v>
      </c>
      <c r="D1869" s="1" t="s">
        <v>105</v>
      </c>
      <c r="E1869" s="378">
        <f>API1993_AppendixC!L1871</f>
        <v>0.46765631999999996</v>
      </c>
      <c r="F1869" s="1">
        <f>API1993_AppendixC!M1871</f>
        <v>1</v>
      </c>
    </row>
    <row r="1870" spans="1:6">
      <c r="A1870" s="1">
        <v>11</v>
      </c>
      <c r="B1870" s="1" t="s">
        <v>103</v>
      </c>
      <c r="C1870" s="1" t="s">
        <v>104</v>
      </c>
      <c r="D1870" s="1" t="s">
        <v>105</v>
      </c>
      <c r="E1870" s="378">
        <f>API1993_AppendixC!L1872</f>
        <v>0.46765631999999996</v>
      </c>
      <c r="F1870" s="1">
        <f>API1993_AppendixC!M1872</f>
        <v>1</v>
      </c>
    </row>
    <row r="1871" spans="1:6">
      <c r="A1871" s="1">
        <v>11</v>
      </c>
      <c r="B1871" s="1" t="s">
        <v>103</v>
      </c>
      <c r="C1871" s="1" t="s">
        <v>104</v>
      </c>
      <c r="D1871" s="1" t="s">
        <v>105</v>
      </c>
      <c r="E1871" s="378">
        <f>API1993_AppendixC!L1873</f>
        <v>0.46765631999999996</v>
      </c>
      <c r="F1871" s="1">
        <f>API1993_AppendixC!M1873</f>
        <v>1</v>
      </c>
    </row>
    <row r="1872" spans="1:6">
      <c r="A1872" s="1">
        <v>11</v>
      </c>
      <c r="B1872" s="1" t="s">
        <v>103</v>
      </c>
      <c r="C1872" s="1" t="s">
        <v>104</v>
      </c>
      <c r="D1872" s="1" t="s">
        <v>105</v>
      </c>
      <c r="E1872" s="378">
        <f>API1993_AppendixC!L1874</f>
        <v>0.46765631999999996</v>
      </c>
      <c r="F1872" s="1">
        <f>API1993_AppendixC!M1874</f>
        <v>1</v>
      </c>
    </row>
    <row r="1873" spans="1:6">
      <c r="A1873" s="1">
        <v>11</v>
      </c>
      <c r="B1873" s="1" t="s">
        <v>103</v>
      </c>
      <c r="C1873" s="1" t="s">
        <v>104</v>
      </c>
      <c r="D1873" s="1" t="s">
        <v>105</v>
      </c>
      <c r="E1873" s="378">
        <f>API1993_AppendixC!L1875</f>
        <v>0.46765631999999996</v>
      </c>
      <c r="F1873" s="1">
        <f>API1993_AppendixC!M1875</f>
        <v>1</v>
      </c>
    </row>
    <row r="1874" spans="1:6">
      <c r="A1874" s="1">
        <v>11</v>
      </c>
      <c r="B1874" s="1" t="s">
        <v>103</v>
      </c>
      <c r="C1874" s="1" t="s">
        <v>104</v>
      </c>
      <c r="D1874" s="1" t="s">
        <v>105</v>
      </c>
      <c r="E1874" s="378">
        <f>API1993_AppendixC!L1876</f>
        <v>0.46765631999999996</v>
      </c>
      <c r="F1874" s="1">
        <f>API1993_AppendixC!M1876</f>
        <v>1</v>
      </c>
    </row>
    <row r="1875" spans="1:6">
      <c r="A1875" s="1">
        <v>11</v>
      </c>
      <c r="B1875" s="1" t="s">
        <v>103</v>
      </c>
      <c r="C1875" s="1" t="s">
        <v>104</v>
      </c>
      <c r="D1875" s="1" t="s">
        <v>105</v>
      </c>
      <c r="E1875" s="378">
        <f>API1993_AppendixC!L1877</f>
        <v>0.46765631999999996</v>
      </c>
      <c r="F1875" s="1">
        <f>API1993_AppendixC!M1877</f>
        <v>1</v>
      </c>
    </row>
    <row r="1876" spans="1:6">
      <c r="A1876" s="1">
        <v>11</v>
      </c>
      <c r="B1876" s="1" t="s">
        <v>103</v>
      </c>
      <c r="C1876" s="1" t="s">
        <v>104</v>
      </c>
      <c r="D1876" s="1" t="s">
        <v>105</v>
      </c>
      <c r="E1876" s="378">
        <f>API1993_AppendixC!L1878</f>
        <v>0.46765631999999996</v>
      </c>
      <c r="F1876" s="1">
        <f>API1993_AppendixC!M1878</f>
        <v>1</v>
      </c>
    </row>
    <row r="1877" spans="1:6">
      <c r="A1877" s="1">
        <v>11</v>
      </c>
      <c r="B1877" s="1" t="s">
        <v>103</v>
      </c>
      <c r="C1877" s="1" t="s">
        <v>104</v>
      </c>
      <c r="D1877" s="1" t="s">
        <v>105</v>
      </c>
      <c r="E1877" s="378">
        <f>API1993_AppendixC!L1879</f>
        <v>0.46765631999999996</v>
      </c>
      <c r="F1877" s="1">
        <f>API1993_AppendixC!M1879</f>
        <v>1</v>
      </c>
    </row>
    <row r="1878" spans="1:6">
      <c r="A1878" s="1">
        <v>11</v>
      </c>
      <c r="B1878" s="1" t="s">
        <v>103</v>
      </c>
      <c r="C1878" s="1" t="s">
        <v>104</v>
      </c>
      <c r="D1878" s="1" t="s">
        <v>105</v>
      </c>
      <c r="E1878" s="378">
        <f>API1993_AppendixC!L1880</f>
        <v>0.46765631999999996</v>
      </c>
      <c r="F1878" s="1">
        <f>API1993_AppendixC!M1880</f>
        <v>1</v>
      </c>
    </row>
    <row r="1879" spans="1:6">
      <c r="A1879" s="1">
        <v>11</v>
      </c>
      <c r="B1879" s="1" t="s">
        <v>103</v>
      </c>
      <c r="C1879" s="1" t="s">
        <v>104</v>
      </c>
      <c r="D1879" s="1" t="s">
        <v>105</v>
      </c>
      <c r="E1879" s="378">
        <f>API1993_AppendixC!L1881</f>
        <v>0.46765631999999996</v>
      </c>
      <c r="F1879" s="1">
        <f>API1993_AppendixC!M1881</f>
        <v>1</v>
      </c>
    </row>
    <row r="1880" spans="1:6">
      <c r="A1880" s="1">
        <v>11</v>
      </c>
      <c r="B1880" s="1" t="s">
        <v>103</v>
      </c>
      <c r="C1880" s="1" t="s">
        <v>104</v>
      </c>
      <c r="D1880" s="1" t="s">
        <v>105</v>
      </c>
      <c r="E1880" s="378">
        <f>API1993_AppendixC!L1882</f>
        <v>0.46765631999999996</v>
      </c>
      <c r="F1880" s="1">
        <f>API1993_AppendixC!M1882</f>
        <v>1</v>
      </c>
    </row>
    <row r="1881" spans="1:6">
      <c r="A1881" s="1">
        <v>11</v>
      </c>
      <c r="B1881" s="1" t="s">
        <v>103</v>
      </c>
      <c r="C1881" s="1" t="s">
        <v>104</v>
      </c>
      <c r="D1881" s="1" t="s">
        <v>105</v>
      </c>
      <c r="E1881" s="378">
        <f>API1993_AppendixC!L1883</f>
        <v>0.46765631999999996</v>
      </c>
      <c r="F1881" s="1">
        <f>API1993_AppendixC!M1883</f>
        <v>1</v>
      </c>
    </row>
    <row r="1882" spans="1:6">
      <c r="A1882" s="1">
        <v>11</v>
      </c>
      <c r="B1882" s="1" t="s">
        <v>103</v>
      </c>
      <c r="C1882" s="1" t="s">
        <v>104</v>
      </c>
      <c r="D1882" s="1" t="s">
        <v>105</v>
      </c>
      <c r="E1882" s="378">
        <f>API1993_AppendixC!L1884</f>
        <v>0.46765631999999996</v>
      </c>
      <c r="F1882" s="1">
        <f>API1993_AppendixC!M1884</f>
        <v>1</v>
      </c>
    </row>
    <row r="1883" spans="1:6">
      <c r="A1883" s="1">
        <v>11</v>
      </c>
      <c r="B1883" s="1" t="s">
        <v>103</v>
      </c>
      <c r="C1883" s="1" t="s">
        <v>104</v>
      </c>
      <c r="D1883" s="1" t="s">
        <v>105</v>
      </c>
      <c r="E1883" s="378">
        <f>API1993_AppendixC!L1885</f>
        <v>4.0477331333390971E-3</v>
      </c>
      <c r="F1883" s="1">
        <f>API1993_AppendixC!M1885</f>
        <v>0</v>
      </c>
    </row>
    <row r="1884" spans="1:6">
      <c r="A1884" s="1">
        <v>11</v>
      </c>
      <c r="B1884" s="1" t="s">
        <v>103</v>
      </c>
      <c r="C1884" s="1" t="s">
        <v>104</v>
      </c>
      <c r="D1884" s="1" t="s">
        <v>105</v>
      </c>
      <c r="E1884" s="378">
        <f>API1993_AppendixC!L1886</f>
        <v>4.0477331333390971E-3</v>
      </c>
      <c r="F1884" s="1">
        <f>API1993_AppendixC!M1886</f>
        <v>0</v>
      </c>
    </row>
    <row r="1885" spans="1:6">
      <c r="A1885" s="1">
        <v>11</v>
      </c>
      <c r="B1885" s="1" t="s">
        <v>103</v>
      </c>
      <c r="C1885" s="1" t="s">
        <v>104</v>
      </c>
      <c r="D1885" s="1" t="s">
        <v>105</v>
      </c>
      <c r="E1885" s="378">
        <f>API1993_AppendixC!L1887</f>
        <v>4.0477331333390971E-3</v>
      </c>
      <c r="F1885" s="1">
        <f>API1993_AppendixC!M1887</f>
        <v>0</v>
      </c>
    </row>
    <row r="1886" spans="1:6">
      <c r="A1886" s="1">
        <v>11</v>
      </c>
      <c r="B1886" s="1" t="s">
        <v>103</v>
      </c>
      <c r="C1886" s="1" t="s">
        <v>104</v>
      </c>
      <c r="D1886" s="1" t="s">
        <v>105</v>
      </c>
      <c r="E1886" s="378">
        <f>API1993_AppendixC!L1888</f>
        <v>4.0477331333390971E-3</v>
      </c>
      <c r="F1886" s="1">
        <f>API1993_AppendixC!M1888</f>
        <v>0</v>
      </c>
    </row>
    <row r="1887" spans="1:6">
      <c r="A1887" s="1">
        <v>11</v>
      </c>
      <c r="B1887" s="1" t="s">
        <v>103</v>
      </c>
      <c r="C1887" s="1" t="s">
        <v>104</v>
      </c>
      <c r="D1887" s="1" t="s">
        <v>105</v>
      </c>
      <c r="E1887" s="378">
        <f>API1993_AppendixC!L1889</f>
        <v>4.0477331333390971E-3</v>
      </c>
      <c r="F1887" s="1">
        <f>API1993_AppendixC!M1889</f>
        <v>0</v>
      </c>
    </row>
    <row r="1888" spans="1:6">
      <c r="A1888" s="1">
        <v>11</v>
      </c>
      <c r="B1888" s="1" t="s">
        <v>103</v>
      </c>
      <c r="C1888" s="1" t="s">
        <v>104</v>
      </c>
      <c r="D1888" s="1" t="s">
        <v>105</v>
      </c>
      <c r="E1888" s="378">
        <f>API1993_AppendixC!L1890</f>
        <v>4.0477331333390971E-3</v>
      </c>
      <c r="F1888" s="1">
        <f>API1993_AppendixC!M1890</f>
        <v>0</v>
      </c>
    </row>
    <row r="1889" spans="1:6">
      <c r="A1889" s="1">
        <v>11</v>
      </c>
      <c r="B1889" s="1" t="s">
        <v>103</v>
      </c>
      <c r="C1889" s="1" t="s">
        <v>104</v>
      </c>
      <c r="D1889" s="1" t="s">
        <v>105</v>
      </c>
      <c r="E1889" s="378">
        <f>API1993_AppendixC!L1891</f>
        <v>4.0477331333390971E-3</v>
      </c>
      <c r="F1889" s="1">
        <f>API1993_AppendixC!M1891</f>
        <v>0</v>
      </c>
    </row>
    <row r="1890" spans="1:6">
      <c r="A1890" s="1">
        <v>11</v>
      </c>
      <c r="B1890" s="1" t="s">
        <v>103</v>
      </c>
      <c r="C1890" s="1" t="s">
        <v>104</v>
      </c>
      <c r="D1890" s="1" t="s">
        <v>105</v>
      </c>
      <c r="E1890" s="378">
        <f>API1993_AppendixC!L1892</f>
        <v>4.0477331333390971E-3</v>
      </c>
      <c r="F1890" s="1">
        <f>API1993_AppendixC!M1892</f>
        <v>0</v>
      </c>
    </row>
    <row r="1891" spans="1:6">
      <c r="A1891" s="1">
        <v>11</v>
      </c>
      <c r="B1891" s="1" t="s">
        <v>103</v>
      </c>
      <c r="C1891" s="1" t="s">
        <v>104</v>
      </c>
      <c r="D1891" s="1" t="s">
        <v>105</v>
      </c>
      <c r="E1891" s="378">
        <f>API1993_AppendixC!L1893</f>
        <v>4.0477331333390971E-3</v>
      </c>
      <c r="F1891" s="1">
        <f>API1993_AppendixC!M1893</f>
        <v>0</v>
      </c>
    </row>
    <row r="1892" spans="1:6">
      <c r="A1892" s="1">
        <v>11</v>
      </c>
      <c r="B1892" s="1" t="s">
        <v>103</v>
      </c>
      <c r="C1892" s="1" t="s">
        <v>104</v>
      </c>
      <c r="D1892" s="1" t="s">
        <v>105</v>
      </c>
      <c r="E1892" s="378">
        <f>API1993_AppendixC!L1894</f>
        <v>4.0477331333390971E-3</v>
      </c>
      <c r="F1892" s="1">
        <f>API1993_AppendixC!M1894</f>
        <v>0</v>
      </c>
    </row>
    <row r="1893" spans="1:6">
      <c r="A1893" s="1">
        <v>11</v>
      </c>
      <c r="B1893" s="1" t="s">
        <v>103</v>
      </c>
      <c r="C1893" s="1" t="s">
        <v>104</v>
      </c>
      <c r="D1893" s="1" t="s">
        <v>105</v>
      </c>
      <c r="E1893" s="378">
        <f>API1993_AppendixC!L1895</f>
        <v>4.0477331333390971E-3</v>
      </c>
      <c r="F1893" s="1">
        <f>API1993_AppendixC!M1895</f>
        <v>0</v>
      </c>
    </row>
    <row r="1894" spans="1:6">
      <c r="A1894" s="1">
        <v>11</v>
      </c>
      <c r="B1894" s="1" t="s">
        <v>103</v>
      </c>
      <c r="C1894" s="1" t="s">
        <v>104</v>
      </c>
      <c r="D1894" s="1" t="s">
        <v>105</v>
      </c>
      <c r="E1894" s="378">
        <f>API1993_AppendixC!L1896</f>
        <v>4.0477331333390971E-3</v>
      </c>
      <c r="F1894" s="1">
        <f>API1993_AppendixC!M1896</f>
        <v>0</v>
      </c>
    </row>
    <row r="1895" spans="1:6">
      <c r="A1895" s="1">
        <v>11</v>
      </c>
      <c r="B1895" s="1" t="s">
        <v>103</v>
      </c>
      <c r="C1895" s="1" t="s">
        <v>104</v>
      </c>
      <c r="D1895" s="1" t="s">
        <v>105</v>
      </c>
      <c r="E1895" s="378">
        <f>API1993_AppendixC!L1897</f>
        <v>4.0477331333390971E-3</v>
      </c>
      <c r="F1895" s="1">
        <f>API1993_AppendixC!M1897</f>
        <v>0</v>
      </c>
    </row>
    <row r="1896" spans="1:6">
      <c r="A1896" s="1">
        <v>11</v>
      </c>
      <c r="B1896" s="1" t="s">
        <v>103</v>
      </c>
      <c r="C1896" s="1" t="s">
        <v>104</v>
      </c>
      <c r="D1896" s="1" t="s">
        <v>105</v>
      </c>
      <c r="E1896" s="378">
        <f>API1993_AppendixC!L1898</f>
        <v>4.0477331333390971E-3</v>
      </c>
      <c r="F1896" s="1">
        <f>API1993_AppendixC!M1898</f>
        <v>0</v>
      </c>
    </row>
    <row r="1897" spans="1:6">
      <c r="A1897" s="1">
        <v>11</v>
      </c>
      <c r="B1897" s="1" t="s">
        <v>103</v>
      </c>
      <c r="C1897" s="1" t="s">
        <v>104</v>
      </c>
      <c r="D1897" s="1" t="s">
        <v>105</v>
      </c>
      <c r="E1897" s="378">
        <f>API1993_AppendixC!L1899</f>
        <v>4.0477331333390971E-3</v>
      </c>
      <c r="F1897" s="1">
        <f>API1993_AppendixC!M1899</f>
        <v>0</v>
      </c>
    </row>
    <row r="1898" spans="1:6">
      <c r="A1898" s="1">
        <v>11</v>
      </c>
      <c r="B1898" s="1" t="s">
        <v>103</v>
      </c>
      <c r="C1898" s="1" t="s">
        <v>104</v>
      </c>
      <c r="D1898" s="1" t="s">
        <v>105</v>
      </c>
      <c r="E1898" s="378">
        <f>API1993_AppendixC!L1900</f>
        <v>4.0477331333390971E-3</v>
      </c>
      <c r="F1898" s="1">
        <f>API1993_AppendixC!M1900</f>
        <v>0</v>
      </c>
    </row>
    <row r="1899" spans="1:6">
      <c r="A1899" s="1">
        <v>11</v>
      </c>
      <c r="B1899" s="1" t="s">
        <v>103</v>
      </c>
      <c r="C1899" s="1" t="s">
        <v>104</v>
      </c>
      <c r="D1899" s="1" t="s">
        <v>105</v>
      </c>
      <c r="E1899" s="378">
        <f>API1993_AppendixC!L1901</f>
        <v>4.0477331333390971E-3</v>
      </c>
      <c r="F1899" s="1">
        <f>API1993_AppendixC!M1901</f>
        <v>0</v>
      </c>
    </row>
    <row r="1900" spans="1:6">
      <c r="A1900" s="1">
        <v>11</v>
      </c>
      <c r="B1900" s="1" t="s">
        <v>103</v>
      </c>
      <c r="C1900" s="1" t="s">
        <v>104</v>
      </c>
      <c r="D1900" s="1" t="s">
        <v>105</v>
      </c>
      <c r="E1900" s="378">
        <f>API1993_AppendixC!L1902</f>
        <v>4.0477331333390971E-3</v>
      </c>
      <c r="F1900" s="1">
        <f>API1993_AppendixC!M1902</f>
        <v>0</v>
      </c>
    </row>
    <row r="1901" spans="1:6">
      <c r="A1901" s="1">
        <v>11</v>
      </c>
      <c r="B1901" s="1" t="s">
        <v>103</v>
      </c>
      <c r="C1901" s="1" t="s">
        <v>104</v>
      </c>
      <c r="D1901" s="1" t="s">
        <v>105</v>
      </c>
      <c r="E1901" s="378">
        <f>API1993_AppendixC!L1903</f>
        <v>4.0477331333390971E-3</v>
      </c>
      <c r="F1901" s="1">
        <f>API1993_AppendixC!M1903</f>
        <v>0</v>
      </c>
    </row>
    <row r="1902" spans="1:6">
      <c r="A1902" s="1">
        <v>11</v>
      </c>
      <c r="B1902" s="1" t="s">
        <v>103</v>
      </c>
      <c r="C1902" s="1" t="s">
        <v>104</v>
      </c>
      <c r="D1902" s="1" t="s">
        <v>105</v>
      </c>
      <c r="E1902" s="378">
        <f>API1993_AppendixC!L1904</f>
        <v>4.0477331333390971E-3</v>
      </c>
      <c r="F1902" s="1">
        <f>API1993_AppendixC!M1904</f>
        <v>0</v>
      </c>
    </row>
    <row r="1903" spans="1:6">
      <c r="A1903" s="1">
        <v>11</v>
      </c>
      <c r="B1903" s="1" t="s">
        <v>103</v>
      </c>
      <c r="C1903" s="1" t="s">
        <v>104</v>
      </c>
      <c r="D1903" s="1" t="s">
        <v>105</v>
      </c>
      <c r="E1903" s="378">
        <f>API1993_AppendixC!L1905</f>
        <v>4.0477331333390971E-3</v>
      </c>
      <c r="F1903" s="1">
        <f>API1993_AppendixC!M1905</f>
        <v>0</v>
      </c>
    </row>
    <row r="1904" spans="1:6">
      <c r="A1904" s="1">
        <v>11</v>
      </c>
      <c r="B1904" s="1" t="s">
        <v>103</v>
      </c>
      <c r="C1904" s="1" t="s">
        <v>104</v>
      </c>
      <c r="D1904" s="1" t="s">
        <v>105</v>
      </c>
      <c r="E1904" s="378">
        <f>API1993_AppendixC!L1906</f>
        <v>4.0477331333390971E-3</v>
      </c>
      <c r="F1904" s="1">
        <f>API1993_AppendixC!M1906</f>
        <v>0</v>
      </c>
    </row>
    <row r="1905" spans="1:6">
      <c r="A1905" s="1">
        <v>11</v>
      </c>
      <c r="B1905" s="1" t="s">
        <v>103</v>
      </c>
      <c r="C1905" s="1" t="s">
        <v>104</v>
      </c>
      <c r="D1905" s="1" t="s">
        <v>105</v>
      </c>
      <c r="E1905" s="378">
        <f>API1993_AppendixC!L1907</f>
        <v>4.0477331333390971E-3</v>
      </c>
      <c r="F1905" s="1">
        <f>API1993_AppendixC!M1907</f>
        <v>0</v>
      </c>
    </row>
    <row r="1906" spans="1:6">
      <c r="A1906" s="1">
        <v>11</v>
      </c>
      <c r="B1906" s="1" t="s">
        <v>103</v>
      </c>
      <c r="C1906" s="1" t="s">
        <v>104</v>
      </c>
      <c r="D1906" s="1" t="s">
        <v>105</v>
      </c>
      <c r="E1906" s="378">
        <f>API1993_AppendixC!L1908</f>
        <v>4.0477331333390971E-3</v>
      </c>
      <c r="F1906" s="1">
        <f>API1993_AppendixC!M1908</f>
        <v>0</v>
      </c>
    </row>
    <row r="1907" spans="1:6">
      <c r="A1907" s="1">
        <v>11</v>
      </c>
      <c r="B1907" s="1" t="s">
        <v>103</v>
      </c>
      <c r="C1907" s="1" t="s">
        <v>104</v>
      </c>
      <c r="D1907" s="1" t="s">
        <v>105</v>
      </c>
      <c r="E1907" s="378">
        <f>API1993_AppendixC!L1909</f>
        <v>4.0477331333390971E-3</v>
      </c>
      <c r="F1907" s="1">
        <f>API1993_AppendixC!M1909</f>
        <v>0</v>
      </c>
    </row>
    <row r="1908" spans="1:6">
      <c r="A1908" s="1">
        <v>11</v>
      </c>
      <c r="B1908" s="1" t="s">
        <v>103</v>
      </c>
      <c r="C1908" s="1" t="s">
        <v>104</v>
      </c>
      <c r="D1908" s="1" t="s">
        <v>105</v>
      </c>
      <c r="E1908" s="378">
        <f>API1993_AppendixC!L1910</f>
        <v>4.0477331333390971E-3</v>
      </c>
      <c r="F1908" s="1">
        <f>API1993_AppendixC!M1910</f>
        <v>0</v>
      </c>
    </row>
    <row r="1909" spans="1:6">
      <c r="A1909" s="1">
        <v>11</v>
      </c>
      <c r="B1909" s="1" t="s">
        <v>103</v>
      </c>
      <c r="C1909" s="1" t="s">
        <v>104</v>
      </c>
      <c r="D1909" s="1" t="s">
        <v>105</v>
      </c>
      <c r="E1909" s="378">
        <f>API1993_AppendixC!L1911</f>
        <v>4.0477331333390971E-3</v>
      </c>
      <c r="F1909" s="1">
        <f>API1993_AppendixC!M1911</f>
        <v>0</v>
      </c>
    </row>
    <row r="1910" spans="1:6">
      <c r="A1910" s="1">
        <v>11</v>
      </c>
      <c r="B1910" s="1" t="s">
        <v>103</v>
      </c>
      <c r="C1910" s="1" t="s">
        <v>104</v>
      </c>
      <c r="D1910" s="1" t="s">
        <v>105</v>
      </c>
      <c r="E1910" s="378">
        <f>API1993_AppendixC!L1912</f>
        <v>4.0477331333390971E-3</v>
      </c>
      <c r="F1910" s="1">
        <f>API1993_AppendixC!M1912</f>
        <v>0</v>
      </c>
    </row>
    <row r="1911" spans="1:6">
      <c r="A1911" s="1">
        <v>11</v>
      </c>
      <c r="B1911" s="1" t="s">
        <v>103</v>
      </c>
      <c r="C1911" s="1" t="s">
        <v>104</v>
      </c>
      <c r="D1911" s="1" t="s">
        <v>105</v>
      </c>
      <c r="E1911" s="378">
        <f>API1993_AppendixC!L1913</f>
        <v>4.0477331333390971E-3</v>
      </c>
      <c r="F1911" s="1">
        <f>API1993_AppendixC!M1913</f>
        <v>0</v>
      </c>
    </row>
    <row r="1912" spans="1:6">
      <c r="A1912" s="1">
        <v>11</v>
      </c>
      <c r="B1912" s="1" t="s">
        <v>103</v>
      </c>
      <c r="C1912" s="1" t="s">
        <v>104</v>
      </c>
      <c r="D1912" s="1" t="s">
        <v>105</v>
      </c>
      <c r="E1912" s="378">
        <f>API1993_AppendixC!L1914</f>
        <v>4.0477331333390971E-3</v>
      </c>
      <c r="F1912" s="1">
        <f>API1993_AppendixC!M1914</f>
        <v>0</v>
      </c>
    </row>
    <row r="1913" spans="1:6">
      <c r="A1913" s="1">
        <v>11</v>
      </c>
      <c r="B1913" s="1" t="s">
        <v>103</v>
      </c>
      <c r="C1913" s="1" t="s">
        <v>104</v>
      </c>
      <c r="D1913" s="1" t="s">
        <v>105</v>
      </c>
      <c r="E1913" s="378">
        <f>API1993_AppendixC!L1915</f>
        <v>4.0477331333390971E-3</v>
      </c>
      <c r="F1913" s="1">
        <f>API1993_AppendixC!M1915</f>
        <v>0</v>
      </c>
    </row>
    <row r="1914" spans="1:6">
      <c r="A1914" s="1">
        <v>11</v>
      </c>
      <c r="B1914" s="1" t="s">
        <v>103</v>
      </c>
      <c r="C1914" s="1" t="s">
        <v>104</v>
      </c>
      <c r="D1914" s="1" t="s">
        <v>105</v>
      </c>
      <c r="E1914" s="378">
        <f>API1993_AppendixC!L1916</f>
        <v>4.0477331333390971E-3</v>
      </c>
      <c r="F1914" s="1">
        <f>API1993_AppendixC!M1916</f>
        <v>0</v>
      </c>
    </row>
    <row r="1915" spans="1:6">
      <c r="A1915" s="1">
        <v>11</v>
      </c>
      <c r="B1915" s="1" t="s">
        <v>103</v>
      </c>
      <c r="C1915" s="1" t="s">
        <v>104</v>
      </c>
      <c r="D1915" s="1" t="s">
        <v>105</v>
      </c>
      <c r="E1915" s="378">
        <f>API1993_AppendixC!L1917</f>
        <v>4.0477331333390971E-3</v>
      </c>
      <c r="F1915" s="1">
        <f>API1993_AppendixC!M1917</f>
        <v>0</v>
      </c>
    </row>
    <row r="1916" spans="1:6">
      <c r="A1916" s="1">
        <v>11</v>
      </c>
      <c r="B1916" s="1" t="s">
        <v>103</v>
      </c>
      <c r="C1916" s="1" t="s">
        <v>104</v>
      </c>
      <c r="D1916" s="1" t="s">
        <v>105</v>
      </c>
      <c r="E1916" s="378">
        <f>API1993_AppendixC!L1918</f>
        <v>4.0477331333390971E-3</v>
      </c>
      <c r="F1916" s="1">
        <f>API1993_AppendixC!M1918</f>
        <v>0</v>
      </c>
    </row>
    <row r="1917" spans="1:6">
      <c r="A1917" s="1">
        <v>11</v>
      </c>
      <c r="B1917" s="1" t="s">
        <v>103</v>
      </c>
      <c r="C1917" s="1" t="s">
        <v>104</v>
      </c>
      <c r="D1917" s="1" t="s">
        <v>105</v>
      </c>
      <c r="E1917" s="378">
        <f>API1993_AppendixC!L1919</f>
        <v>4.0477331333390971E-3</v>
      </c>
      <c r="F1917" s="1">
        <f>API1993_AppendixC!M1919</f>
        <v>0</v>
      </c>
    </row>
    <row r="1918" spans="1:6">
      <c r="A1918" s="1">
        <v>11</v>
      </c>
      <c r="B1918" s="1" t="s">
        <v>103</v>
      </c>
      <c r="C1918" s="1" t="s">
        <v>104</v>
      </c>
      <c r="D1918" s="1" t="s">
        <v>105</v>
      </c>
      <c r="E1918" s="378">
        <f>API1993_AppendixC!L1920</f>
        <v>4.0477331333390971E-3</v>
      </c>
      <c r="F1918" s="1">
        <f>API1993_AppendixC!M1920</f>
        <v>0</v>
      </c>
    </row>
    <row r="1919" spans="1:6">
      <c r="A1919" s="1">
        <v>11</v>
      </c>
      <c r="B1919" s="1" t="s">
        <v>103</v>
      </c>
      <c r="C1919" s="1" t="s">
        <v>104</v>
      </c>
      <c r="D1919" s="1" t="s">
        <v>105</v>
      </c>
      <c r="E1919" s="378">
        <f>API1993_AppendixC!L1921</f>
        <v>4.0477331333390971E-3</v>
      </c>
      <c r="F1919" s="1">
        <f>API1993_AppendixC!M1921</f>
        <v>0</v>
      </c>
    </row>
    <row r="1920" spans="1:6">
      <c r="A1920" s="1">
        <v>11</v>
      </c>
      <c r="B1920" s="1" t="s">
        <v>103</v>
      </c>
      <c r="C1920" s="1" t="s">
        <v>104</v>
      </c>
      <c r="D1920" s="1" t="s">
        <v>105</v>
      </c>
      <c r="E1920" s="378">
        <f>API1993_AppendixC!L1922</f>
        <v>4.0477331333390971E-3</v>
      </c>
      <c r="F1920" s="1">
        <f>API1993_AppendixC!M1922</f>
        <v>0</v>
      </c>
    </row>
    <row r="1921" spans="1:6">
      <c r="A1921" s="1">
        <v>11</v>
      </c>
      <c r="B1921" s="1" t="s">
        <v>103</v>
      </c>
      <c r="C1921" s="1" t="s">
        <v>104</v>
      </c>
      <c r="D1921" s="1" t="s">
        <v>105</v>
      </c>
      <c r="E1921" s="378">
        <f>API1993_AppendixC!L1923</f>
        <v>4.0477331333390971E-3</v>
      </c>
      <c r="F1921" s="1">
        <f>API1993_AppendixC!M1923</f>
        <v>0</v>
      </c>
    </row>
    <row r="1922" spans="1:6">
      <c r="A1922" s="1">
        <v>11</v>
      </c>
      <c r="B1922" s="1" t="s">
        <v>103</v>
      </c>
      <c r="C1922" s="1" t="s">
        <v>104</v>
      </c>
      <c r="D1922" s="1" t="s">
        <v>105</v>
      </c>
      <c r="E1922" s="378">
        <f>API1993_AppendixC!L1924</f>
        <v>4.0477331333390971E-3</v>
      </c>
      <c r="F1922" s="1">
        <f>API1993_AppendixC!M1924</f>
        <v>0</v>
      </c>
    </row>
    <row r="1923" spans="1:6">
      <c r="A1923" s="1">
        <v>11</v>
      </c>
      <c r="B1923" s="1" t="s">
        <v>103</v>
      </c>
      <c r="C1923" s="1" t="s">
        <v>104</v>
      </c>
      <c r="D1923" s="1" t="s">
        <v>105</v>
      </c>
      <c r="E1923" s="378">
        <f>API1993_AppendixC!L1925</f>
        <v>4.0477331333390971E-3</v>
      </c>
      <c r="F1923" s="1">
        <f>API1993_AppendixC!M1925</f>
        <v>0</v>
      </c>
    </row>
    <row r="1924" spans="1:6">
      <c r="A1924" s="1">
        <v>11</v>
      </c>
      <c r="B1924" s="1" t="s">
        <v>103</v>
      </c>
      <c r="C1924" s="1" t="s">
        <v>104</v>
      </c>
      <c r="D1924" s="1" t="s">
        <v>105</v>
      </c>
      <c r="E1924" s="378">
        <f>API1993_AppendixC!L1926</f>
        <v>4.0477331333390971E-3</v>
      </c>
      <c r="F1924" s="1">
        <f>API1993_AppendixC!M1926</f>
        <v>0</v>
      </c>
    </row>
    <row r="1925" spans="1:6">
      <c r="A1925" s="1">
        <v>11</v>
      </c>
      <c r="B1925" s="1" t="s">
        <v>103</v>
      </c>
      <c r="C1925" s="1" t="s">
        <v>104</v>
      </c>
      <c r="D1925" s="1" t="s">
        <v>105</v>
      </c>
      <c r="E1925" s="378">
        <f>API1993_AppendixC!L1927</f>
        <v>4.0477331333390971E-3</v>
      </c>
      <c r="F1925" s="1">
        <f>API1993_AppendixC!M1927</f>
        <v>0</v>
      </c>
    </row>
    <row r="1926" spans="1:6">
      <c r="A1926" s="1">
        <v>11</v>
      </c>
      <c r="B1926" s="1" t="s">
        <v>103</v>
      </c>
      <c r="C1926" s="1" t="s">
        <v>104</v>
      </c>
      <c r="D1926" s="1" t="s">
        <v>105</v>
      </c>
      <c r="E1926" s="378">
        <f>API1993_AppendixC!L1928</f>
        <v>4.0477331333390971E-3</v>
      </c>
      <c r="F1926" s="1">
        <f>API1993_AppendixC!M1928</f>
        <v>0</v>
      </c>
    </row>
    <row r="1927" spans="1:6">
      <c r="A1927" s="1">
        <v>11</v>
      </c>
      <c r="B1927" s="1" t="s">
        <v>103</v>
      </c>
      <c r="C1927" s="1" t="s">
        <v>104</v>
      </c>
      <c r="D1927" s="1" t="s">
        <v>105</v>
      </c>
      <c r="E1927" s="378">
        <f>API1993_AppendixC!L1929</f>
        <v>4.0477331333390971E-3</v>
      </c>
      <c r="F1927" s="1">
        <f>API1993_AppendixC!M1929</f>
        <v>0</v>
      </c>
    </row>
    <row r="1928" spans="1:6">
      <c r="A1928" s="1">
        <v>11</v>
      </c>
      <c r="B1928" s="1" t="s">
        <v>103</v>
      </c>
      <c r="C1928" s="1" t="s">
        <v>104</v>
      </c>
      <c r="D1928" s="1" t="s">
        <v>105</v>
      </c>
      <c r="E1928" s="378">
        <f>API1993_AppendixC!L1930</f>
        <v>4.0477331333390971E-3</v>
      </c>
      <c r="F1928" s="1">
        <f>API1993_AppendixC!M1930</f>
        <v>0</v>
      </c>
    </row>
    <row r="1929" spans="1:6">
      <c r="A1929" s="1">
        <v>11</v>
      </c>
      <c r="B1929" s="1" t="s">
        <v>103</v>
      </c>
      <c r="C1929" s="1" t="s">
        <v>104</v>
      </c>
      <c r="D1929" s="1" t="s">
        <v>105</v>
      </c>
      <c r="E1929" s="378">
        <f>API1993_AppendixC!L1931</f>
        <v>4.0477331333390971E-3</v>
      </c>
      <c r="F1929" s="1">
        <f>API1993_AppendixC!M1931</f>
        <v>0</v>
      </c>
    </row>
    <row r="1930" spans="1:6">
      <c r="A1930" s="1">
        <v>11</v>
      </c>
      <c r="B1930" s="1" t="s">
        <v>103</v>
      </c>
      <c r="C1930" s="1" t="s">
        <v>104</v>
      </c>
      <c r="D1930" s="1" t="s">
        <v>105</v>
      </c>
      <c r="E1930" s="378">
        <f>API1993_AppendixC!L1932</f>
        <v>4.0477331333390971E-3</v>
      </c>
      <c r="F1930" s="1">
        <f>API1993_AppendixC!M1932</f>
        <v>0</v>
      </c>
    </row>
    <row r="1931" spans="1:6">
      <c r="A1931" s="1">
        <v>11</v>
      </c>
      <c r="B1931" s="1" t="s">
        <v>103</v>
      </c>
      <c r="C1931" s="1" t="s">
        <v>104</v>
      </c>
      <c r="D1931" s="1" t="s">
        <v>105</v>
      </c>
      <c r="E1931" s="378">
        <f>API1993_AppendixC!L1933</f>
        <v>4.0477331333390971E-3</v>
      </c>
      <c r="F1931" s="1">
        <f>API1993_AppendixC!M1933</f>
        <v>0</v>
      </c>
    </row>
    <row r="1932" spans="1:6">
      <c r="A1932" s="1">
        <v>11</v>
      </c>
      <c r="B1932" s="1" t="s">
        <v>103</v>
      </c>
      <c r="C1932" s="1" t="s">
        <v>104</v>
      </c>
      <c r="D1932" s="1" t="s">
        <v>105</v>
      </c>
      <c r="E1932" s="378">
        <f>API1993_AppendixC!L1934</f>
        <v>4.0477331333390971E-3</v>
      </c>
      <c r="F1932" s="1">
        <f>API1993_AppendixC!M1934</f>
        <v>0</v>
      </c>
    </row>
    <row r="1933" spans="1:6">
      <c r="A1933" s="1">
        <v>11</v>
      </c>
      <c r="B1933" s="1" t="s">
        <v>103</v>
      </c>
      <c r="C1933" s="1" t="s">
        <v>104</v>
      </c>
      <c r="D1933" s="1" t="s">
        <v>105</v>
      </c>
      <c r="E1933" s="378">
        <f>API1993_AppendixC!L1935</f>
        <v>4.0477331333390971E-3</v>
      </c>
      <c r="F1933" s="1">
        <f>API1993_AppendixC!M1935</f>
        <v>0</v>
      </c>
    </row>
    <row r="1934" spans="1:6">
      <c r="A1934" s="1">
        <v>11</v>
      </c>
      <c r="B1934" s="1" t="s">
        <v>103</v>
      </c>
      <c r="C1934" s="1" t="s">
        <v>104</v>
      </c>
      <c r="D1934" s="1" t="s">
        <v>105</v>
      </c>
      <c r="E1934" s="378">
        <f>API1993_AppendixC!L1936</f>
        <v>4.0477331333390971E-3</v>
      </c>
      <c r="F1934" s="1">
        <f>API1993_AppendixC!M1936</f>
        <v>0</v>
      </c>
    </row>
    <row r="1935" spans="1:6">
      <c r="A1935" s="1">
        <v>11</v>
      </c>
      <c r="B1935" s="1" t="s">
        <v>103</v>
      </c>
      <c r="C1935" s="1" t="s">
        <v>104</v>
      </c>
      <c r="D1935" s="1" t="s">
        <v>105</v>
      </c>
      <c r="E1935" s="378">
        <f>API1993_AppendixC!L1937</f>
        <v>4.0477331333390971E-3</v>
      </c>
      <c r="F1935" s="1">
        <f>API1993_AppendixC!M1937</f>
        <v>0</v>
      </c>
    </row>
    <row r="1936" spans="1:6">
      <c r="A1936" s="1">
        <v>11</v>
      </c>
      <c r="B1936" s="1" t="s">
        <v>103</v>
      </c>
      <c r="C1936" s="1" t="s">
        <v>104</v>
      </c>
      <c r="D1936" s="1" t="s">
        <v>105</v>
      </c>
      <c r="E1936" s="378">
        <f>API1993_AppendixC!L1938</f>
        <v>4.0477331333390971E-3</v>
      </c>
      <c r="F1936" s="1">
        <f>API1993_AppendixC!M1938</f>
        <v>0</v>
      </c>
    </row>
    <row r="1937" spans="1:6">
      <c r="A1937" s="1">
        <v>11</v>
      </c>
      <c r="B1937" s="1" t="s">
        <v>103</v>
      </c>
      <c r="C1937" s="1" t="s">
        <v>104</v>
      </c>
      <c r="D1937" s="1" t="s">
        <v>105</v>
      </c>
      <c r="E1937" s="378">
        <f>API1993_AppendixC!L1939</f>
        <v>4.0477331333390971E-3</v>
      </c>
      <c r="F1937" s="1">
        <f>API1993_AppendixC!M1939</f>
        <v>0</v>
      </c>
    </row>
    <row r="1938" spans="1:6">
      <c r="A1938" s="1">
        <v>11</v>
      </c>
      <c r="B1938" s="1" t="s">
        <v>103</v>
      </c>
      <c r="C1938" s="1" t="s">
        <v>104</v>
      </c>
      <c r="D1938" s="1" t="s">
        <v>105</v>
      </c>
      <c r="E1938" s="378">
        <f>API1993_AppendixC!L1940</f>
        <v>4.0477331333390971E-3</v>
      </c>
      <c r="F1938" s="1">
        <f>API1993_AppendixC!M1940</f>
        <v>0</v>
      </c>
    </row>
    <row r="1939" spans="1:6">
      <c r="A1939" s="1">
        <v>11</v>
      </c>
      <c r="B1939" s="1" t="s">
        <v>103</v>
      </c>
      <c r="C1939" s="1" t="s">
        <v>104</v>
      </c>
      <c r="D1939" s="1" t="s">
        <v>105</v>
      </c>
      <c r="E1939" s="378">
        <f>API1993_AppendixC!L1941</f>
        <v>4.0477331333390971E-3</v>
      </c>
      <c r="F1939" s="1">
        <f>API1993_AppendixC!M1941</f>
        <v>0</v>
      </c>
    </row>
    <row r="1940" spans="1:6">
      <c r="A1940" s="1">
        <v>11</v>
      </c>
      <c r="B1940" s="1" t="s">
        <v>103</v>
      </c>
      <c r="C1940" s="1" t="s">
        <v>104</v>
      </c>
      <c r="D1940" s="1" t="s">
        <v>105</v>
      </c>
      <c r="E1940" s="378">
        <f>API1993_AppendixC!L1942</f>
        <v>4.0477331333390971E-3</v>
      </c>
      <c r="F1940" s="1">
        <f>API1993_AppendixC!M1942</f>
        <v>0</v>
      </c>
    </row>
    <row r="1941" spans="1:6">
      <c r="A1941" s="1">
        <v>11</v>
      </c>
      <c r="B1941" s="1" t="s">
        <v>103</v>
      </c>
      <c r="C1941" s="1" t="s">
        <v>104</v>
      </c>
      <c r="D1941" s="1" t="s">
        <v>105</v>
      </c>
      <c r="E1941" s="378">
        <f>API1993_AppendixC!L1943</f>
        <v>4.0477331333390971E-3</v>
      </c>
      <c r="F1941" s="1">
        <f>API1993_AppendixC!M1943</f>
        <v>0</v>
      </c>
    </row>
    <row r="1942" spans="1:6">
      <c r="A1942" s="1">
        <v>11</v>
      </c>
      <c r="B1942" s="1" t="s">
        <v>103</v>
      </c>
      <c r="C1942" s="1" t="s">
        <v>104</v>
      </c>
      <c r="D1942" s="1" t="s">
        <v>105</v>
      </c>
      <c r="E1942" s="378">
        <f>API1993_AppendixC!L1944</f>
        <v>4.0477331333390971E-3</v>
      </c>
      <c r="F1942" s="1">
        <f>API1993_AppendixC!M1944</f>
        <v>0</v>
      </c>
    </row>
    <row r="1943" spans="1:6">
      <c r="A1943" s="1">
        <v>11</v>
      </c>
      <c r="B1943" s="1" t="s">
        <v>103</v>
      </c>
      <c r="C1943" s="1" t="s">
        <v>104</v>
      </c>
      <c r="D1943" s="1" t="s">
        <v>105</v>
      </c>
      <c r="E1943" s="378">
        <f>API1993_AppendixC!L1945</f>
        <v>4.0477331333390971E-3</v>
      </c>
      <c r="F1943" s="1">
        <f>API1993_AppendixC!M1945</f>
        <v>0</v>
      </c>
    </row>
    <row r="1944" spans="1:6">
      <c r="A1944" s="1">
        <v>11</v>
      </c>
      <c r="B1944" s="1" t="s">
        <v>103</v>
      </c>
      <c r="C1944" s="1" t="s">
        <v>104</v>
      </c>
      <c r="D1944" s="1" t="s">
        <v>105</v>
      </c>
      <c r="E1944" s="378">
        <f>API1993_AppendixC!L1946</f>
        <v>4.0477331333390971E-3</v>
      </c>
      <c r="F1944" s="1">
        <f>API1993_AppendixC!M1946</f>
        <v>0</v>
      </c>
    </row>
    <row r="1945" spans="1:6">
      <c r="A1945" s="1">
        <v>11</v>
      </c>
      <c r="B1945" s="1" t="s">
        <v>103</v>
      </c>
      <c r="C1945" s="1" t="s">
        <v>104</v>
      </c>
      <c r="D1945" s="1" t="s">
        <v>105</v>
      </c>
      <c r="E1945" s="378">
        <f>API1993_AppendixC!L1947</f>
        <v>4.0477331333390971E-3</v>
      </c>
      <c r="F1945" s="1">
        <f>API1993_AppendixC!M1947</f>
        <v>0</v>
      </c>
    </row>
    <row r="1946" spans="1:6">
      <c r="A1946" s="1">
        <v>11</v>
      </c>
      <c r="B1946" s="1" t="s">
        <v>103</v>
      </c>
      <c r="C1946" s="1" t="s">
        <v>104</v>
      </c>
      <c r="D1946" s="1" t="s">
        <v>105</v>
      </c>
      <c r="E1946" s="378">
        <f>API1993_AppendixC!L1948</f>
        <v>4.0477331333390971E-3</v>
      </c>
      <c r="F1946" s="1">
        <f>API1993_AppendixC!M1948</f>
        <v>0</v>
      </c>
    </row>
    <row r="1947" spans="1:6">
      <c r="A1947" s="1">
        <v>11</v>
      </c>
      <c r="B1947" s="1" t="s">
        <v>103</v>
      </c>
      <c r="C1947" s="1" t="s">
        <v>104</v>
      </c>
      <c r="D1947" s="1" t="s">
        <v>105</v>
      </c>
      <c r="E1947" s="378">
        <f>API1993_AppendixC!L1949</f>
        <v>4.0477331333390971E-3</v>
      </c>
      <c r="F1947" s="1">
        <f>API1993_AppendixC!M1949</f>
        <v>0</v>
      </c>
    </row>
    <row r="1948" spans="1:6">
      <c r="A1948" s="1">
        <v>11</v>
      </c>
      <c r="B1948" s="1" t="s">
        <v>103</v>
      </c>
      <c r="C1948" s="1" t="s">
        <v>104</v>
      </c>
      <c r="D1948" s="1" t="s">
        <v>105</v>
      </c>
      <c r="E1948" s="378">
        <f>API1993_AppendixC!L1950</f>
        <v>4.0477331333390971E-3</v>
      </c>
      <c r="F1948" s="1">
        <f>API1993_AppendixC!M1950</f>
        <v>0</v>
      </c>
    </row>
    <row r="1949" spans="1:6">
      <c r="A1949" s="1">
        <v>11</v>
      </c>
      <c r="B1949" s="1" t="s">
        <v>103</v>
      </c>
      <c r="C1949" s="1" t="s">
        <v>104</v>
      </c>
      <c r="D1949" s="1" t="s">
        <v>105</v>
      </c>
      <c r="E1949" s="378">
        <f>API1993_AppendixC!L1951</f>
        <v>4.0477331333390971E-3</v>
      </c>
      <c r="F1949" s="1">
        <f>API1993_AppendixC!M1951</f>
        <v>0</v>
      </c>
    </row>
    <row r="1950" spans="1:6">
      <c r="A1950" s="1">
        <v>11</v>
      </c>
      <c r="B1950" s="1" t="s">
        <v>103</v>
      </c>
      <c r="C1950" s="1" t="s">
        <v>104</v>
      </c>
      <c r="D1950" s="1" t="s">
        <v>105</v>
      </c>
      <c r="E1950" s="378">
        <f>API1993_AppendixC!L1952</f>
        <v>4.0477331333390971E-3</v>
      </c>
      <c r="F1950" s="1">
        <f>API1993_AppendixC!M1952</f>
        <v>0</v>
      </c>
    </row>
    <row r="1951" spans="1:6">
      <c r="A1951" s="1">
        <v>11</v>
      </c>
      <c r="B1951" s="1" t="s">
        <v>103</v>
      </c>
      <c r="C1951" s="1" t="s">
        <v>104</v>
      </c>
      <c r="D1951" s="1" t="s">
        <v>105</v>
      </c>
      <c r="E1951" s="378">
        <f>API1993_AppendixC!L1953</f>
        <v>4.0477331333390971E-3</v>
      </c>
      <c r="F1951" s="1">
        <f>API1993_AppendixC!M1953</f>
        <v>0</v>
      </c>
    </row>
    <row r="1952" spans="1:6">
      <c r="A1952" s="1">
        <v>11</v>
      </c>
      <c r="B1952" s="1" t="s">
        <v>103</v>
      </c>
      <c r="C1952" s="1" t="s">
        <v>104</v>
      </c>
      <c r="D1952" s="1" t="s">
        <v>105</v>
      </c>
      <c r="E1952" s="378">
        <f>API1993_AppendixC!L1954</f>
        <v>4.0477331333390971E-3</v>
      </c>
      <c r="F1952" s="1">
        <f>API1993_AppendixC!M1954</f>
        <v>0</v>
      </c>
    </row>
    <row r="1953" spans="1:6">
      <c r="A1953" s="1">
        <v>11</v>
      </c>
      <c r="B1953" s="1" t="s">
        <v>103</v>
      </c>
      <c r="C1953" s="1" t="s">
        <v>104</v>
      </c>
      <c r="D1953" s="1" t="s">
        <v>105</v>
      </c>
      <c r="E1953" s="378">
        <f>API1993_AppendixC!L1955</f>
        <v>4.0477331333390971E-3</v>
      </c>
      <c r="F1953" s="1">
        <f>API1993_AppendixC!M1955</f>
        <v>0</v>
      </c>
    </row>
    <row r="1954" spans="1:6">
      <c r="A1954" s="1">
        <v>11</v>
      </c>
      <c r="B1954" s="1" t="s">
        <v>103</v>
      </c>
      <c r="C1954" s="1" t="s">
        <v>104</v>
      </c>
      <c r="D1954" s="1" t="s">
        <v>105</v>
      </c>
      <c r="E1954" s="378">
        <f>API1993_AppendixC!L1956</f>
        <v>4.0477331333390971E-3</v>
      </c>
      <c r="F1954" s="1">
        <f>API1993_AppendixC!M1956</f>
        <v>0</v>
      </c>
    </row>
    <row r="1955" spans="1:6">
      <c r="A1955" s="1">
        <v>11</v>
      </c>
      <c r="B1955" s="1" t="s">
        <v>103</v>
      </c>
      <c r="C1955" s="1" t="s">
        <v>104</v>
      </c>
      <c r="D1955" s="1" t="s">
        <v>105</v>
      </c>
      <c r="E1955" s="378">
        <f>API1993_AppendixC!L1957</f>
        <v>4.0477331333390971E-3</v>
      </c>
      <c r="F1955" s="1">
        <f>API1993_AppendixC!M1957</f>
        <v>0</v>
      </c>
    </row>
    <row r="1956" spans="1:6">
      <c r="A1956" s="1">
        <v>11</v>
      </c>
      <c r="B1956" s="1" t="s">
        <v>103</v>
      </c>
      <c r="C1956" s="1" t="s">
        <v>104</v>
      </c>
      <c r="D1956" s="1" t="s">
        <v>105</v>
      </c>
      <c r="E1956" s="378">
        <f>API1993_AppendixC!L1958</f>
        <v>4.0477331333390971E-3</v>
      </c>
      <c r="F1956" s="1">
        <f>API1993_AppendixC!M1958</f>
        <v>0</v>
      </c>
    </row>
    <row r="1957" spans="1:6">
      <c r="A1957" s="1">
        <v>11</v>
      </c>
      <c r="B1957" s="1" t="s">
        <v>103</v>
      </c>
      <c r="C1957" s="1" t="s">
        <v>104</v>
      </c>
      <c r="D1957" s="1" t="s">
        <v>105</v>
      </c>
      <c r="E1957" s="378">
        <f>API1993_AppendixC!L1959</f>
        <v>4.0477331333390971E-3</v>
      </c>
      <c r="F1957" s="1">
        <f>API1993_AppendixC!M1959</f>
        <v>0</v>
      </c>
    </row>
    <row r="1958" spans="1:6">
      <c r="A1958" s="1">
        <v>11</v>
      </c>
      <c r="B1958" s="1" t="s">
        <v>103</v>
      </c>
      <c r="C1958" s="1" t="s">
        <v>104</v>
      </c>
      <c r="D1958" s="1" t="s">
        <v>105</v>
      </c>
      <c r="E1958" s="378">
        <f>API1993_AppendixC!L1960</f>
        <v>4.0477331333390971E-3</v>
      </c>
      <c r="F1958" s="1">
        <f>API1993_AppendixC!M1960</f>
        <v>0</v>
      </c>
    </row>
    <row r="1959" spans="1:6">
      <c r="A1959" s="1">
        <v>11</v>
      </c>
      <c r="B1959" s="1" t="s">
        <v>103</v>
      </c>
      <c r="C1959" s="1" t="s">
        <v>104</v>
      </c>
      <c r="D1959" s="1" t="s">
        <v>105</v>
      </c>
      <c r="E1959" s="378">
        <f>API1993_AppendixC!L1961</f>
        <v>4.0477331333390971E-3</v>
      </c>
      <c r="F1959" s="1">
        <f>API1993_AppendixC!M1961</f>
        <v>0</v>
      </c>
    </row>
    <row r="1960" spans="1:6">
      <c r="A1960" s="1">
        <v>11</v>
      </c>
      <c r="B1960" s="1" t="s">
        <v>103</v>
      </c>
      <c r="C1960" s="1" t="s">
        <v>104</v>
      </c>
      <c r="D1960" s="1" t="s">
        <v>105</v>
      </c>
      <c r="E1960" s="378">
        <f>API1993_AppendixC!L1962</f>
        <v>4.0477331333390971E-3</v>
      </c>
      <c r="F1960" s="1">
        <f>API1993_AppendixC!M1962</f>
        <v>0</v>
      </c>
    </row>
    <row r="1961" spans="1:6">
      <c r="A1961" s="1">
        <v>11</v>
      </c>
      <c r="B1961" s="1" t="s">
        <v>103</v>
      </c>
      <c r="C1961" s="1" t="s">
        <v>104</v>
      </c>
      <c r="D1961" s="1" t="s">
        <v>105</v>
      </c>
      <c r="E1961" s="378">
        <f>API1993_AppendixC!L1963</f>
        <v>1.0037809451695651E-3</v>
      </c>
      <c r="F1961" s="1">
        <f>API1993_AppendixC!M1963</f>
        <v>0</v>
      </c>
    </row>
    <row r="1962" spans="1:6">
      <c r="A1962" s="1">
        <v>11</v>
      </c>
      <c r="B1962" s="1" t="s">
        <v>103</v>
      </c>
      <c r="C1962" s="1" t="s">
        <v>104</v>
      </c>
      <c r="D1962" s="1" t="s">
        <v>105</v>
      </c>
      <c r="E1962" s="378">
        <f>API1993_AppendixC!L1964</f>
        <v>1.0037809451695651E-3</v>
      </c>
      <c r="F1962" s="1">
        <f>API1993_AppendixC!M1964</f>
        <v>0</v>
      </c>
    </row>
    <row r="1963" spans="1:6">
      <c r="A1963" s="1">
        <v>11</v>
      </c>
      <c r="B1963" s="1" t="s">
        <v>103</v>
      </c>
      <c r="C1963" s="1" t="s">
        <v>104</v>
      </c>
      <c r="D1963" s="1" t="s">
        <v>105</v>
      </c>
      <c r="E1963" s="378">
        <f>API1993_AppendixC!L1965</f>
        <v>1.0037809451695651E-3</v>
      </c>
      <c r="F1963" s="1">
        <f>API1993_AppendixC!M1965</f>
        <v>0</v>
      </c>
    </row>
    <row r="1964" spans="1:6">
      <c r="A1964" s="1">
        <v>11</v>
      </c>
      <c r="B1964" s="1" t="s">
        <v>103</v>
      </c>
      <c r="C1964" s="1" t="s">
        <v>104</v>
      </c>
      <c r="D1964" s="1" t="s">
        <v>105</v>
      </c>
      <c r="E1964" s="378">
        <f>API1993_AppendixC!L1966</f>
        <v>7.450953821268822E-4</v>
      </c>
      <c r="F1964" s="1">
        <f>API1993_AppendixC!M1966</f>
        <v>0</v>
      </c>
    </row>
    <row r="1965" spans="1:6">
      <c r="A1965" s="1">
        <v>11</v>
      </c>
      <c r="B1965" s="1" t="s">
        <v>103</v>
      </c>
      <c r="C1965" s="1" t="s">
        <v>104</v>
      </c>
      <c r="D1965" s="1" t="s">
        <v>105</v>
      </c>
      <c r="E1965" s="378">
        <f>API1993_AppendixC!L1967</f>
        <v>7.450953821268822E-4</v>
      </c>
      <c r="F1965" s="1">
        <f>API1993_AppendixC!M1967</f>
        <v>0</v>
      </c>
    </row>
    <row r="1966" spans="1:6">
      <c r="A1966" s="1">
        <v>11</v>
      </c>
      <c r="B1966" s="1" t="s">
        <v>103</v>
      </c>
      <c r="C1966" s="1" t="s">
        <v>104</v>
      </c>
      <c r="D1966" s="1" t="s">
        <v>105</v>
      </c>
      <c r="E1966" s="378">
        <f>API1993_AppendixC!L1968</f>
        <v>7.450953821268822E-4</v>
      </c>
      <c r="F1966" s="1">
        <f>API1993_AppendixC!M1968</f>
        <v>0</v>
      </c>
    </row>
    <row r="1967" spans="1:6">
      <c r="A1967" s="1">
        <v>11</v>
      </c>
      <c r="B1967" s="1" t="s">
        <v>103</v>
      </c>
      <c r="C1967" s="1" t="s">
        <v>104</v>
      </c>
      <c r="D1967" s="1" t="s">
        <v>105</v>
      </c>
      <c r="E1967" s="378">
        <f>API1993_AppendixC!L1969</f>
        <v>7.450953821268822E-4</v>
      </c>
      <c r="F1967" s="1">
        <f>API1993_AppendixC!M1969</f>
        <v>0</v>
      </c>
    </row>
    <row r="1968" spans="1:6">
      <c r="A1968" s="1">
        <v>11</v>
      </c>
      <c r="B1968" s="1" t="s">
        <v>103</v>
      </c>
      <c r="C1968" s="1" t="s">
        <v>104</v>
      </c>
      <c r="D1968" s="1" t="s">
        <v>105</v>
      </c>
      <c r="E1968" s="378">
        <f>API1993_AppendixC!L1970</f>
        <v>7.450953821268822E-4</v>
      </c>
      <c r="F1968" s="1">
        <f>API1993_AppendixC!M1970</f>
        <v>0</v>
      </c>
    </row>
    <row r="1969" spans="1:6">
      <c r="A1969" s="1">
        <v>11</v>
      </c>
      <c r="B1969" s="1" t="s">
        <v>103</v>
      </c>
      <c r="C1969" s="1" t="s">
        <v>104</v>
      </c>
      <c r="D1969" s="1" t="s">
        <v>105</v>
      </c>
      <c r="E1969" s="378">
        <f>API1993_AppendixC!L1971</f>
        <v>7.450953821268822E-4</v>
      </c>
      <c r="F1969" s="1">
        <f>API1993_AppendixC!M1971</f>
        <v>0</v>
      </c>
    </row>
    <row r="1970" spans="1:6">
      <c r="A1970" s="1">
        <v>11</v>
      </c>
      <c r="B1970" s="1" t="s">
        <v>103</v>
      </c>
      <c r="C1970" s="1" t="s">
        <v>104</v>
      </c>
      <c r="D1970" s="1" t="s">
        <v>105</v>
      </c>
      <c r="E1970" s="378">
        <f>API1993_AppendixC!L1972</f>
        <v>7.450953821268822E-4</v>
      </c>
      <c r="F1970" s="1">
        <f>API1993_AppendixC!M1972</f>
        <v>0</v>
      </c>
    </row>
    <row r="1971" spans="1:6">
      <c r="A1971" s="1">
        <v>11</v>
      </c>
      <c r="B1971" s="1" t="s">
        <v>103</v>
      </c>
      <c r="C1971" s="1" t="s">
        <v>104</v>
      </c>
      <c r="D1971" s="1" t="s">
        <v>105</v>
      </c>
      <c r="E1971" s="378">
        <f>API1993_AppendixC!L1973</f>
        <v>7.450953821268822E-4</v>
      </c>
      <c r="F1971" s="1">
        <f>API1993_AppendixC!M1973</f>
        <v>0</v>
      </c>
    </row>
    <row r="1972" spans="1:6">
      <c r="A1972" s="1">
        <v>11</v>
      </c>
      <c r="B1972" s="1" t="s">
        <v>103</v>
      </c>
      <c r="C1972" s="1" t="s">
        <v>104</v>
      </c>
      <c r="D1972" s="1" t="s">
        <v>105</v>
      </c>
      <c r="E1972" s="378">
        <f>API1993_AppendixC!L1974</f>
        <v>7.450953821268822E-4</v>
      </c>
      <c r="F1972" s="1">
        <f>API1993_AppendixC!M1974</f>
        <v>0</v>
      </c>
    </row>
    <row r="1973" spans="1:6">
      <c r="A1973" s="1">
        <v>11</v>
      </c>
      <c r="B1973" s="1" t="s">
        <v>103</v>
      </c>
      <c r="C1973" s="1" t="s">
        <v>104</v>
      </c>
      <c r="D1973" s="1" t="s">
        <v>105</v>
      </c>
      <c r="E1973" s="378">
        <f>API1993_AppendixC!L1975</f>
        <v>7.450953821268822E-4</v>
      </c>
      <c r="F1973" s="1">
        <f>API1993_AppendixC!M1975</f>
        <v>0</v>
      </c>
    </row>
    <row r="1974" spans="1:6">
      <c r="A1974" s="1">
        <v>11</v>
      </c>
      <c r="B1974" s="1" t="s">
        <v>103</v>
      </c>
      <c r="C1974" s="1" t="s">
        <v>104</v>
      </c>
      <c r="D1974" s="1" t="s">
        <v>105</v>
      </c>
      <c r="E1974" s="378">
        <f>API1993_AppendixC!L1976</f>
        <v>7.450953821268822E-4</v>
      </c>
      <c r="F1974" s="1">
        <f>API1993_AppendixC!M1976</f>
        <v>0</v>
      </c>
    </row>
    <row r="1975" spans="1:6">
      <c r="A1975" s="1">
        <v>11</v>
      </c>
      <c r="B1975" s="1" t="s">
        <v>103</v>
      </c>
      <c r="C1975" s="1" t="s">
        <v>104</v>
      </c>
      <c r="D1975" s="1" t="s">
        <v>105</v>
      </c>
      <c r="E1975" s="378">
        <f>API1993_AppendixC!L1977</f>
        <v>7.450953821268822E-4</v>
      </c>
      <c r="F1975" s="1">
        <f>API1993_AppendixC!M1977</f>
        <v>0</v>
      </c>
    </row>
    <row r="1976" spans="1:6">
      <c r="A1976" s="1">
        <v>11</v>
      </c>
      <c r="B1976" s="1" t="s">
        <v>103</v>
      </c>
      <c r="C1976" s="1" t="s">
        <v>104</v>
      </c>
      <c r="D1976" s="1" t="s">
        <v>105</v>
      </c>
      <c r="E1976" s="378">
        <f>API1993_AppendixC!L1978</f>
        <v>7.450953821268822E-4</v>
      </c>
      <c r="F1976" s="1">
        <f>API1993_AppendixC!M1978</f>
        <v>0</v>
      </c>
    </row>
    <row r="1977" spans="1:6">
      <c r="A1977" s="1">
        <v>11</v>
      </c>
      <c r="B1977" s="1" t="s">
        <v>103</v>
      </c>
      <c r="C1977" s="1" t="s">
        <v>104</v>
      </c>
      <c r="D1977" s="1" t="s">
        <v>105</v>
      </c>
      <c r="E1977" s="378">
        <f>API1993_AppendixC!L1979</f>
        <v>7.450953821268822E-4</v>
      </c>
      <c r="F1977" s="1">
        <f>API1993_AppendixC!M1979</f>
        <v>0</v>
      </c>
    </row>
    <row r="1978" spans="1:6">
      <c r="A1978" s="1">
        <v>11</v>
      </c>
      <c r="B1978" s="1" t="s">
        <v>103</v>
      </c>
      <c r="C1978" s="1" t="s">
        <v>104</v>
      </c>
      <c r="D1978" s="1" t="s">
        <v>105</v>
      </c>
      <c r="E1978" s="378">
        <f>API1993_AppendixC!L1980</f>
        <v>7.450953821268822E-4</v>
      </c>
      <c r="F1978" s="1">
        <f>API1993_AppendixC!M1980</f>
        <v>0</v>
      </c>
    </row>
    <row r="1979" spans="1:6">
      <c r="A1979" s="1">
        <v>11</v>
      </c>
      <c r="B1979" s="1" t="s">
        <v>103</v>
      </c>
      <c r="C1979" s="1" t="s">
        <v>104</v>
      </c>
      <c r="D1979" s="1" t="s">
        <v>105</v>
      </c>
      <c r="E1979" s="378">
        <f>API1993_AppendixC!L1981</f>
        <v>7.450953821268822E-4</v>
      </c>
      <c r="F1979" s="1">
        <f>API1993_AppendixC!M1981</f>
        <v>0</v>
      </c>
    </row>
    <row r="1980" spans="1:6">
      <c r="A1980" s="1">
        <v>11</v>
      </c>
      <c r="B1980" s="1" t="s">
        <v>103</v>
      </c>
      <c r="C1980" s="1" t="s">
        <v>104</v>
      </c>
      <c r="D1980" s="1" t="s">
        <v>105</v>
      </c>
      <c r="E1980" s="378">
        <f>API1993_AppendixC!L1982</f>
        <v>7.450953821268822E-4</v>
      </c>
      <c r="F1980" s="1">
        <f>API1993_AppendixC!M1982</f>
        <v>0</v>
      </c>
    </row>
    <row r="1981" spans="1:6">
      <c r="A1981" s="1">
        <v>11</v>
      </c>
      <c r="B1981" s="1" t="s">
        <v>103</v>
      </c>
      <c r="C1981" s="1" t="s">
        <v>104</v>
      </c>
      <c r="D1981" s="1" t="s">
        <v>105</v>
      </c>
      <c r="E1981" s="378">
        <f>API1993_AppendixC!L1983</f>
        <v>7.450953821268822E-4</v>
      </c>
      <c r="F1981" s="1">
        <f>API1993_AppendixC!M1983</f>
        <v>0</v>
      </c>
    </row>
    <row r="1982" spans="1:6">
      <c r="A1982" s="1">
        <v>11</v>
      </c>
      <c r="B1982" s="1" t="s">
        <v>103</v>
      </c>
      <c r="C1982" s="1" t="s">
        <v>104</v>
      </c>
      <c r="D1982" s="1" t="s">
        <v>105</v>
      </c>
      <c r="E1982" s="378">
        <f>API1993_AppendixC!L1984</f>
        <v>7.450953821268822E-4</v>
      </c>
      <c r="F1982" s="1">
        <f>API1993_AppendixC!M1984</f>
        <v>0</v>
      </c>
    </row>
    <row r="1983" spans="1:6">
      <c r="A1983" s="1">
        <v>11</v>
      </c>
      <c r="B1983" s="1" t="s">
        <v>103</v>
      </c>
      <c r="C1983" s="1" t="s">
        <v>104</v>
      </c>
      <c r="D1983" s="1" t="s">
        <v>105</v>
      </c>
      <c r="E1983" s="378">
        <f>API1993_AppendixC!L1985</f>
        <v>7.450953821268822E-4</v>
      </c>
      <c r="F1983" s="1">
        <f>API1993_AppendixC!M1985</f>
        <v>0</v>
      </c>
    </row>
    <row r="1984" spans="1:6">
      <c r="A1984" s="1">
        <v>11</v>
      </c>
      <c r="B1984" s="1" t="s">
        <v>103</v>
      </c>
      <c r="C1984" s="1" t="s">
        <v>104</v>
      </c>
      <c r="D1984" s="1" t="s">
        <v>105</v>
      </c>
      <c r="E1984" s="378">
        <f>API1993_AppendixC!L1986</f>
        <v>7.450953821268822E-4</v>
      </c>
      <c r="F1984" s="1">
        <f>API1993_AppendixC!M1986</f>
        <v>0</v>
      </c>
    </row>
    <row r="1985" spans="1:6">
      <c r="A1985" s="1">
        <v>11</v>
      </c>
      <c r="B1985" s="1" t="s">
        <v>103</v>
      </c>
      <c r="C1985" s="1" t="s">
        <v>104</v>
      </c>
      <c r="D1985" s="1" t="s">
        <v>105</v>
      </c>
      <c r="E1985" s="378">
        <f>API1993_AppendixC!L1987</f>
        <v>7.450953821268822E-4</v>
      </c>
      <c r="F1985" s="1">
        <f>API1993_AppendixC!M1987</f>
        <v>0</v>
      </c>
    </row>
    <row r="1986" spans="1:6">
      <c r="A1986" s="1">
        <v>11</v>
      </c>
      <c r="B1986" s="1" t="s">
        <v>103</v>
      </c>
      <c r="C1986" s="1" t="s">
        <v>104</v>
      </c>
      <c r="D1986" s="1" t="s">
        <v>105</v>
      </c>
      <c r="E1986" s="378">
        <f>API1993_AppendixC!L1988</f>
        <v>7.450953821268822E-4</v>
      </c>
      <c r="F1986" s="1">
        <f>API1993_AppendixC!M1988</f>
        <v>0</v>
      </c>
    </row>
    <row r="1987" spans="1:6">
      <c r="A1987" s="1">
        <v>11</v>
      </c>
      <c r="B1987" s="1" t="s">
        <v>103</v>
      </c>
      <c r="C1987" s="1" t="s">
        <v>104</v>
      </c>
      <c r="D1987" s="1" t="s">
        <v>105</v>
      </c>
      <c r="E1987" s="378">
        <f>API1993_AppendixC!L1989</f>
        <v>7.450953821268822E-4</v>
      </c>
      <c r="F1987" s="1">
        <f>API1993_AppendixC!M1989</f>
        <v>0</v>
      </c>
    </row>
    <row r="1988" spans="1:6">
      <c r="A1988" s="1">
        <v>11</v>
      </c>
      <c r="B1988" s="1" t="s">
        <v>103</v>
      </c>
      <c r="C1988" s="1" t="s">
        <v>104</v>
      </c>
      <c r="D1988" s="1" t="s">
        <v>105</v>
      </c>
      <c r="E1988" s="378">
        <f>API1993_AppendixC!L1990</f>
        <v>7.450953821268822E-4</v>
      </c>
      <c r="F1988" s="1">
        <f>API1993_AppendixC!M1990</f>
        <v>0</v>
      </c>
    </row>
    <row r="1989" spans="1:6">
      <c r="A1989" s="1">
        <v>11</v>
      </c>
      <c r="B1989" s="1" t="s">
        <v>103</v>
      </c>
      <c r="C1989" s="1" t="s">
        <v>104</v>
      </c>
      <c r="D1989" s="1" t="s">
        <v>105</v>
      </c>
      <c r="E1989" s="378">
        <f>API1993_AppendixC!L1991</f>
        <v>7.450953821268822E-4</v>
      </c>
      <c r="F1989" s="1">
        <f>API1993_AppendixC!M1991</f>
        <v>0</v>
      </c>
    </row>
    <row r="1990" spans="1:6">
      <c r="A1990" s="1">
        <v>11</v>
      </c>
      <c r="B1990" s="1" t="s">
        <v>103</v>
      </c>
      <c r="C1990" s="1" t="s">
        <v>104</v>
      </c>
      <c r="D1990" s="1" t="s">
        <v>105</v>
      </c>
      <c r="E1990" s="378">
        <f>API1993_AppendixC!L1992</f>
        <v>7.450953821268822E-4</v>
      </c>
      <c r="F1990" s="1">
        <f>API1993_AppendixC!M1992</f>
        <v>0</v>
      </c>
    </row>
    <row r="1991" spans="1:6">
      <c r="A1991" s="1">
        <v>11</v>
      </c>
      <c r="B1991" s="1" t="s">
        <v>103</v>
      </c>
      <c r="C1991" s="1" t="s">
        <v>104</v>
      </c>
      <c r="D1991" s="1" t="s">
        <v>105</v>
      </c>
      <c r="E1991" s="378">
        <f>API1993_AppendixC!L1993</f>
        <v>0.46765631999999996</v>
      </c>
      <c r="F1991" s="1">
        <f>API1993_AppendixC!M1993</f>
        <v>1</v>
      </c>
    </row>
    <row r="1992" spans="1:6">
      <c r="A1992" s="1">
        <v>11</v>
      </c>
      <c r="B1992" s="1" t="s">
        <v>103</v>
      </c>
      <c r="C1992" s="1" t="s">
        <v>104</v>
      </c>
      <c r="D1992" s="1" t="s">
        <v>105</v>
      </c>
      <c r="E1992" s="378">
        <f>API1993_AppendixC!L1994</f>
        <v>0.46765631999999996</v>
      </c>
      <c r="F1992" s="1">
        <f>API1993_AppendixC!M1994</f>
        <v>1</v>
      </c>
    </row>
    <row r="1993" spans="1:6">
      <c r="A1993" s="1">
        <v>11</v>
      </c>
      <c r="B1993" s="1" t="s">
        <v>103</v>
      </c>
      <c r="C1993" s="1" t="s">
        <v>104</v>
      </c>
      <c r="D1993" s="1" t="s">
        <v>105</v>
      </c>
      <c r="E1993" s="378">
        <f>API1993_AppendixC!L1995</f>
        <v>0.46765631999999996</v>
      </c>
      <c r="F1993" s="1">
        <f>API1993_AppendixC!M1995</f>
        <v>1</v>
      </c>
    </row>
    <row r="1994" spans="1:6">
      <c r="A1994" s="1">
        <v>11</v>
      </c>
      <c r="B1994" s="1" t="s">
        <v>103</v>
      </c>
      <c r="C1994" s="1" t="s">
        <v>104</v>
      </c>
      <c r="D1994" s="1" t="s">
        <v>105</v>
      </c>
      <c r="E1994" s="378">
        <f>API1993_AppendixC!L1996</f>
        <v>0.46765631999999996</v>
      </c>
      <c r="F1994" s="1">
        <f>API1993_AppendixC!M1996</f>
        <v>1</v>
      </c>
    </row>
    <row r="1995" spans="1:6">
      <c r="A1995" s="1">
        <v>11</v>
      </c>
      <c r="B1995" s="1" t="s">
        <v>103</v>
      </c>
      <c r="C1995" s="1" t="s">
        <v>104</v>
      </c>
      <c r="D1995" s="1" t="s">
        <v>105</v>
      </c>
      <c r="E1995" s="378">
        <f>API1993_AppendixC!L1997</f>
        <v>0.46765631999999996</v>
      </c>
      <c r="F1995" s="1">
        <f>API1993_AppendixC!M1997</f>
        <v>1</v>
      </c>
    </row>
    <row r="1996" spans="1:6">
      <c r="A1996" s="1">
        <v>11</v>
      </c>
      <c r="B1996" s="1" t="s">
        <v>103</v>
      </c>
      <c r="C1996" s="1" t="s">
        <v>104</v>
      </c>
      <c r="D1996" s="1" t="s">
        <v>105</v>
      </c>
      <c r="E1996" s="378">
        <f>API1993_AppendixC!L1998</f>
        <v>0.46765631999999996</v>
      </c>
      <c r="F1996" s="1">
        <f>API1993_AppendixC!M1998</f>
        <v>1</v>
      </c>
    </row>
    <row r="1997" spans="1:6">
      <c r="A1997" s="1">
        <v>11</v>
      </c>
      <c r="B1997" s="1" t="s">
        <v>103</v>
      </c>
      <c r="C1997" s="1" t="s">
        <v>104</v>
      </c>
      <c r="D1997" s="1" t="s">
        <v>105</v>
      </c>
      <c r="E1997" s="378">
        <f>API1993_AppendixC!L1999</f>
        <v>0.46765631999999996</v>
      </c>
      <c r="F1997" s="1">
        <f>API1993_AppendixC!M1999</f>
        <v>1</v>
      </c>
    </row>
    <row r="1998" spans="1:6">
      <c r="A1998" s="1">
        <v>11</v>
      </c>
      <c r="B1998" s="1" t="s">
        <v>103</v>
      </c>
      <c r="C1998" s="1" t="s">
        <v>104</v>
      </c>
      <c r="D1998" s="1" t="s">
        <v>105</v>
      </c>
      <c r="E1998" s="378">
        <f>API1993_AppendixC!L2000</f>
        <v>0.46765631999999996</v>
      </c>
      <c r="F1998" s="1">
        <f>API1993_AppendixC!M2000</f>
        <v>1</v>
      </c>
    </row>
    <row r="1999" spans="1:6">
      <c r="A1999" s="1">
        <v>11</v>
      </c>
      <c r="B1999" s="1" t="s">
        <v>103</v>
      </c>
      <c r="C1999" s="1" t="s">
        <v>104</v>
      </c>
      <c r="D1999" s="1" t="s">
        <v>105</v>
      </c>
      <c r="E1999" s="378">
        <f>API1993_AppendixC!L2001</f>
        <v>0.46765631999999996</v>
      </c>
      <c r="F1999" s="1">
        <f>API1993_AppendixC!M2001</f>
        <v>1</v>
      </c>
    </row>
    <row r="2000" spans="1:6">
      <c r="A2000" s="1">
        <v>11</v>
      </c>
      <c r="B2000" s="1" t="s">
        <v>103</v>
      </c>
      <c r="C2000" s="1" t="s">
        <v>104</v>
      </c>
      <c r="D2000" s="1" t="s">
        <v>105</v>
      </c>
      <c r="E2000" s="378">
        <f>API1993_AppendixC!L2002</f>
        <v>0.46765631999999996</v>
      </c>
      <c r="F2000" s="1">
        <f>API1993_AppendixC!M2002</f>
        <v>1</v>
      </c>
    </row>
    <row r="2001" spans="1:6">
      <c r="A2001" s="1">
        <v>11</v>
      </c>
      <c r="B2001" s="1" t="s">
        <v>103</v>
      </c>
      <c r="C2001" s="1" t="s">
        <v>104</v>
      </c>
      <c r="D2001" s="1" t="s">
        <v>105</v>
      </c>
      <c r="E2001" s="378">
        <f>API1993_AppendixC!L2003</f>
        <v>0.46765631999999996</v>
      </c>
      <c r="F2001" s="1">
        <f>API1993_AppendixC!M2003</f>
        <v>1</v>
      </c>
    </row>
    <row r="2002" spans="1:6">
      <c r="A2002" s="1">
        <v>11</v>
      </c>
      <c r="B2002" s="1" t="s">
        <v>103</v>
      </c>
      <c r="C2002" s="1" t="s">
        <v>104</v>
      </c>
      <c r="D2002" s="1" t="s">
        <v>105</v>
      </c>
      <c r="E2002" s="378">
        <f>API1993_AppendixC!L2004</f>
        <v>0.46765631999999996</v>
      </c>
      <c r="F2002" s="1">
        <f>API1993_AppendixC!M2004</f>
        <v>1</v>
      </c>
    </row>
    <row r="2003" spans="1:6">
      <c r="A2003" s="1">
        <v>11</v>
      </c>
      <c r="B2003" s="1" t="s">
        <v>103</v>
      </c>
      <c r="C2003" s="1" t="s">
        <v>104</v>
      </c>
      <c r="D2003" s="1" t="s">
        <v>105</v>
      </c>
      <c r="E2003" s="378">
        <f>API1993_AppendixC!L2005</f>
        <v>6.7370367840294239E-3</v>
      </c>
      <c r="F2003" s="1">
        <f>API1993_AppendixC!M2005</f>
        <v>0</v>
      </c>
    </row>
    <row r="2004" spans="1:6">
      <c r="A2004" s="1">
        <v>11</v>
      </c>
      <c r="B2004" s="1" t="s">
        <v>103</v>
      </c>
      <c r="C2004" s="1" t="s">
        <v>104</v>
      </c>
      <c r="D2004" s="1" t="s">
        <v>105</v>
      </c>
      <c r="E2004" s="378">
        <f>API1993_AppendixC!L2006</f>
        <v>6.7370367840294239E-3</v>
      </c>
      <c r="F2004" s="1">
        <f>API1993_AppendixC!M2006</f>
        <v>0</v>
      </c>
    </row>
    <row r="2005" spans="1:6">
      <c r="A2005" s="1">
        <v>11</v>
      </c>
      <c r="B2005" s="1" t="s">
        <v>103</v>
      </c>
      <c r="C2005" s="1" t="s">
        <v>104</v>
      </c>
      <c r="D2005" s="1" t="s">
        <v>105</v>
      </c>
      <c r="E2005" s="378">
        <f>API1993_AppendixC!L2007</f>
        <v>5.4530433120915404E-3</v>
      </c>
      <c r="F2005" s="1">
        <f>API1993_AppendixC!M2007</f>
        <v>0</v>
      </c>
    </row>
    <row r="2006" spans="1:6">
      <c r="A2006" s="1">
        <v>11</v>
      </c>
      <c r="B2006" s="1" t="s">
        <v>103</v>
      </c>
      <c r="C2006" s="1" t="s">
        <v>104</v>
      </c>
      <c r="D2006" s="1" t="s">
        <v>105</v>
      </c>
      <c r="E2006" s="378">
        <f>API1993_AppendixC!L2008</f>
        <v>4.0477331333390971E-3</v>
      </c>
      <c r="F2006" s="1">
        <f>API1993_AppendixC!M2008</f>
        <v>0</v>
      </c>
    </row>
    <row r="2007" spans="1:6">
      <c r="A2007" s="1">
        <v>11</v>
      </c>
      <c r="B2007" s="1" t="s">
        <v>103</v>
      </c>
      <c r="C2007" s="1" t="s">
        <v>104</v>
      </c>
      <c r="D2007" s="1" t="s">
        <v>105</v>
      </c>
      <c r="E2007" s="378">
        <f>API1993_AppendixC!L2009</f>
        <v>4.0477331333390971E-3</v>
      </c>
      <c r="F2007" s="1">
        <f>API1993_AppendixC!M2009</f>
        <v>0</v>
      </c>
    </row>
    <row r="2008" spans="1:6">
      <c r="A2008" s="1">
        <v>11</v>
      </c>
      <c r="B2008" s="1" t="s">
        <v>103</v>
      </c>
      <c r="C2008" s="1" t="s">
        <v>104</v>
      </c>
      <c r="D2008" s="1" t="s">
        <v>105</v>
      </c>
      <c r="E2008" s="378">
        <f>API1993_AppendixC!L2010</f>
        <v>4.0477331333390971E-3</v>
      </c>
      <c r="F2008" s="1">
        <f>API1993_AppendixC!M2010</f>
        <v>0</v>
      </c>
    </row>
    <row r="2009" spans="1:6">
      <c r="A2009" s="1">
        <v>11</v>
      </c>
      <c r="B2009" s="1" t="s">
        <v>103</v>
      </c>
      <c r="C2009" s="1" t="s">
        <v>104</v>
      </c>
      <c r="D2009" s="1" t="s">
        <v>105</v>
      </c>
      <c r="E2009" s="378">
        <f>API1993_AppendixC!L2011</f>
        <v>4.0477331333390971E-3</v>
      </c>
      <c r="F2009" s="1">
        <f>API1993_AppendixC!M2011</f>
        <v>0</v>
      </c>
    </row>
    <row r="2010" spans="1:6">
      <c r="A2010" s="1">
        <v>11</v>
      </c>
      <c r="B2010" s="1" t="s">
        <v>103</v>
      </c>
      <c r="C2010" s="1" t="s">
        <v>104</v>
      </c>
      <c r="D2010" s="1" t="s">
        <v>105</v>
      </c>
      <c r="E2010" s="378">
        <f>API1993_AppendixC!L2012</f>
        <v>4.0477331333390971E-3</v>
      </c>
      <c r="F2010" s="1">
        <f>API1993_AppendixC!M2012</f>
        <v>0</v>
      </c>
    </row>
    <row r="2011" spans="1:6">
      <c r="A2011" s="1">
        <v>11</v>
      </c>
      <c r="B2011" s="1" t="s">
        <v>103</v>
      </c>
      <c r="C2011" s="1" t="s">
        <v>104</v>
      </c>
      <c r="D2011" s="1" t="s">
        <v>105</v>
      </c>
      <c r="E2011" s="378">
        <f>API1993_AppendixC!L2013</f>
        <v>4.0477331333390971E-3</v>
      </c>
      <c r="F2011" s="1">
        <f>API1993_AppendixC!M2013</f>
        <v>0</v>
      </c>
    </row>
    <row r="2012" spans="1:6">
      <c r="A2012" s="1">
        <v>11</v>
      </c>
      <c r="B2012" s="1" t="s">
        <v>103</v>
      </c>
      <c r="C2012" s="1" t="s">
        <v>104</v>
      </c>
      <c r="D2012" s="1" t="s">
        <v>105</v>
      </c>
      <c r="E2012" s="378">
        <f>API1993_AppendixC!L2014</f>
        <v>4.0477331333390971E-3</v>
      </c>
      <c r="F2012" s="1">
        <f>API1993_AppendixC!M2014</f>
        <v>0</v>
      </c>
    </row>
    <row r="2013" spans="1:6">
      <c r="A2013" s="1">
        <v>11</v>
      </c>
      <c r="B2013" s="1" t="s">
        <v>103</v>
      </c>
      <c r="C2013" s="1" t="s">
        <v>104</v>
      </c>
      <c r="D2013" s="1" t="s">
        <v>105</v>
      </c>
      <c r="E2013" s="378">
        <f>API1993_AppendixC!L2015</f>
        <v>4.0477331333390971E-3</v>
      </c>
      <c r="F2013" s="1">
        <f>API1993_AppendixC!M2015</f>
        <v>0</v>
      </c>
    </row>
    <row r="2014" spans="1:6">
      <c r="A2014" s="1">
        <v>11</v>
      </c>
      <c r="B2014" s="1" t="s">
        <v>103</v>
      </c>
      <c r="C2014" s="1" t="s">
        <v>104</v>
      </c>
      <c r="D2014" s="1" t="s">
        <v>105</v>
      </c>
      <c r="E2014" s="378">
        <f>API1993_AppendixC!L2016</f>
        <v>4.0477331333390971E-3</v>
      </c>
      <c r="F2014" s="1">
        <f>API1993_AppendixC!M2016</f>
        <v>0</v>
      </c>
    </row>
    <row r="2015" spans="1:6">
      <c r="A2015" s="1">
        <v>11</v>
      </c>
      <c r="B2015" s="1" t="s">
        <v>103</v>
      </c>
      <c r="C2015" s="1" t="s">
        <v>104</v>
      </c>
      <c r="D2015" s="1" t="s">
        <v>105</v>
      </c>
      <c r="E2015" s="378">
        <f>API1993_AppendixC!L2017</f>
        <v>4.0477331333390971E-3</v>
      </c>
      <c r="F2015" s="1">
        <f>API1993_AppendixC!M2017</f>
        <v>0</v>
      </c>
    </row>
    <row r="2016" spans="1:6">
      <c r="A2016" s="1">
        <v>11</v>
      </c>
      <c r="B2016" s="1" t="s">
        <v>103</v>
      </c>
      <c r="C2016" s="1" t="s">
        <v>104</v>
      </c>
      <c r="D2016" s="1" t="s">
        <v>105</v>
      </c>
      <c r="E2016" s="378">
        <f>API1993_AppendixC!L2018</f>
        <v>4.0477331333390971E-3</v>
      </c>
      <c r="F2016" s="1">
        <f>API1993_AppendixC!M2018</f>
        <v>0</v>
      </c>
    </row>
    <row r="2017" spans="1:6">
      <c r="A2017" s="1">
        <v>11</v>
      </c>
      <c r="B2017" s="1" t="s">
        <v>103</v>
      </c>
      <c r="C2017" s="1" t="s">
        <v>104</v>
      </c>
      <c r="D2017" s="1" t="s">
        <v>105</v>
      </c>
      <c r="E2017" s="378">
        <f>API1993_AppendixC!L2019</f>
        <v>4.0477331333390971E-3</v>
      </c>
      <c r="F2017" s="1">
        <f>API1993_AppendixC!M2019</f>
        <v>0</v>
      </c>
    </row>
    <row r="2018" spans="1:6">
      <c r="A2018" s="1">
        <v>11</v>
      </c>
      <c r="B2018" s="1" t="s">
        <v>103</v>
      </c>
      <c r="C2018" s="1" t="s">
        <v>104</v>
      </c>
      <c r="D2018" s="1" t="s">
        <v>105</v>
      </c>
      <c r="E2018" s="378">
        <f>API1993_AppendixC!L2020</f>
        <v>4.0477331333390971E-3</v>
      </c>
      <c r="F2018" s="1">
        <f>API1993_AppendixC!M2020</f>
        <v>0</v>
      </c>
    </row>
    <row r="2019" spans="1:6">
      <c r="A2019" s="1">
        <v>11</v>
      </c>
      <c r="B2019" s="1" t="s">
        <v>103</v>
      </c>
      <c r="C2019" s="1" t="s">
        <v>104</v>
      </c>
      <c r="D2019" s="1" t="s">
        <v>105</v>
      </c>
      <c r="E2019" s="378">
        <f>API1993_AppendixC!L2021</f>
        <v>4.0477331333390971E-3</v>
      </c>
      <c r="F2019" s="1">
        <f>API1993_AppendixC!M2021</f>
        <v>0</v>
      </c>
    </row>
    <row r="2020" spans="1:6">
      <c r="A2020" s="1">
        <v>11</v>
      </c>
      <c r="B2020" s="1" t="s">
        <v>103</v>
      </c>
      <c r="C2020" s="1" t="s">
        <v>104</v>
      </c>
      <c r="D2020" s="1" t="s">
        <v>105</v>
      </c>
      <c r="E2020" s="378">
        <f>API1993_AppendixC!L2022</f>
        <v>4.0477331333390971E-3</v>
      </c>
      <c r="F2020" s="1">
        <f>API1993_AppendixC!M2022</f>
        <v>0</v>
      </c>
    </row>
    <row r="2021" spans="1:6">
      <c r="A2021" s="1">
        <v>11</v>
      </c>
      <c r="B2021" s="1" t="s">
        <v>103</v>
      </c>
      <c r="C2021" s="1" t="s">
        <v>104</v>
      </c>
      <c r="D2021" s="1" t="s">
        <v>105</v>
      </c>
      <c r="E2021" s="378">
        <f>API1993_AppendixC!L2023</f>
        <v>4.0477331333390971E-3</v>
      </c>
      <c r="F2021" s="1">
        <f>API1993_AppendixC!M2023</f>
        <v>0</v>
      </c>
    </row>
    <row r="2022" spans="1:6">
      <c r="A2022" s="1">
        <v>11</v>
      </c>
      <c r="B2022" s="1" t="s">
        <v>103</v>
      </c>
      <c r="C2022" s="1" t="s">
        <v>104</v>
      </c>
      <c r="D2022" s="1" t="s">
        <v>105</v>
      </c>
      <c r="E2022" s="378">
        <f>API1993_AppendixC!L2024</f>
        <v>4.0477331333390971E-3</v>
      </c>
      <c r="F2022" s="1">
        <f>API1993_AppendixC!M2024</f>
        <v>0</v>
      </c>
    </row>
    <row r="2023" spans="1:6">
      <c r="A2023" s="1">
        <v>11</v>
      </c>
      <c r="B2023" s="1" t="s">
        <v>103</v>
      </c>
      <c r="C2023" s="1" t="s">
        <v>104</v>
      </c>
      <c r="D2023" s="1" t="s">
        <v>105</v>
      </c>
      <c r="E2023" s="378">
        <f>API1993_AppendixC!L2025</f>
        <v>4.0477331333390971E-3</v>
      </c>
      <c r="F2023" s="1">
        <f>API1993_AppendixC!M2025</f>
        <v>0</v>
      </c>
    </row>
    <row r="2024" spans="1:6">
      <c r="A2024" s="1">
        <v>11</v>
      </c>
      <c r="B2024" s="1" t="s">
        <v>103</v>
      </c>
      <c r="C2024" s="1" t="s">
        <v>104</v>
      </c>
      <c r="D2024" s="1" t="s">
        <v>105</v>
      </c>
      <c r="E2024" s="378">
        <f>API1993_AppendixC!L2026</f>
        <v>4.0477331333390971E-3</v>
      </c>
      <c r="F2024" s="1">
        <f>API1993_AppendixC!M2026</f>
        <v>0</v>
      </c>
    </row>
    <row r="2025" spans="1:6">
      <c r="A2025" s="1">
        <v>11</v>
      </c>
      <c r="B2025" s="1" t="s">
        <v>103</v>
      </c>
      <c r="C2025" s="1" t="s">
        <v>104</v>
      </c>
      <c r="D2025" s="1" t="s">
        <v>105</v>
      </c>
      <c r="E2025" s="378">
        <f>API1993_AppendixC!L2027</f>
        <v>4.0477331333390971E-3</v>
      </c>
      <c r="F2025" s="1">
        <f>API1993_AppendixC!M2027</f>
        <v>0</v>
      </c>
    </row>
    <row r="2026" spans="1:6">
      <c r="A2026" s="1">
        <v>11</v>
      </c>
      <c r="B2026" s="1" t="s">
        <v>103</v>
      </c>
      <c r="C2026" s="1" t="s">
        <v>104</v>
      </c>
      <c r="D2026" s="1" t="s">
        <v>105</v>
      </c>
      <c r="E2026" s="378">
        <f>API1993_AppendixC!L2028</f>
        <v>4.0477331333390971E-3</v>
      </c>
      <c r="F2026" s="1">
        <f>API1993_AppendixC!M2028</f>
        <v>0</v>
      </c>
    </row>
    <row r="2027" spans="1:6">
      <c r="A2027" s="1">
        <v>11</v>
      </c>
      <c r="B2027" s="1" t="s">
        <v>103</v>
      </c>
      <c r="C2027" s="1" t="s">
        <v>104</v>
      </c>
      <c r="D2027" s="1" t="s">
        <v>105</v>
      </c>
      <c r="E2027" s="378">
        <f>API1993_AppendixC!L2029</f>
        <v>4.0477331333390971E-3</v>
      </c>
      <c r="F2027" s="1">
        <f>API1993_AppendixC!M2029</f>
        <v>0</v>
      </c>
    </row>
    <row r="2028" spans="1:6">
      <c r="A2028" s="1">
        <v>11</v>
      </c>
      <c r="B2028" s="1" t="s">
        <v>103</v>
      </c>
      <c r="C2028" s="1" t="s">
        <v>104</v>
      </c>
      <c r="D2028" s="1" t="s">
        <v>105</v>
      </c>
      <c r="E2028" s="378">
        <f>API1993_AppendixC!L2030</f>
        <v>4.0477331333390971E-3</v>
      </c>
      <c r="F2028" s="1">
        <f>API1993_AppendixC!M2030</f>
        <v>0</v>
      </c>
    </row>
    <row r="2029" spans="1:6">
      <c r="A2029" s="1">
        <v>11</v>
      </c>
      <c r="B2029" s="1" t="s">
        <v>103</v>
      </c>
      <c r="C2029" s="1" t="s">
        <v>104</v>
      </c>
      <c r="D2029" s="1" t="s">
        <v>105</v>
      </c>
      <c r="E2029" s="378">
        <f>API1993_AppendixC!L2031</f>
        <v>4.0477331333390971E-3</v>
      </c>
      <c r="F2029" s="1">
        <f>API1993_AppendixC!M2031</f>
        <v>0</v>
      </c>
    </row>
    <row r="2030" spans="1:6">
      <c r="A2030" s="1">
        <v>11</v>
      </c>
      <c r="B2030" s="1" t="s">
        <v>103</v>
      </c>
      <c r="C2030" s="1" t="s">
        <v>104</v>
      </c>
      <c r="D2030" s="1" t="s">
        <v>105</v>
      </c>
      <c r="E2030" s="378">
        <f>API1993_AppendixC!L2032</f>
        <v>4.0477331333390971E-3</v>
      </c>
      <c r="F2030" s="1">
        <f>API1993_AppendixC!M2032</f>
        <v>0</v>
      </c>
    </row>
    <row r="2031" spans="1:6">
      <c r="A2031" s="1">
        <v>11</v>
      </c>
      <c r="B2031" s="1" t="s">
        <v>103</v>
      </c>
      <c r="C2031" s="1" t="s">
        <v>104</v>
      </c>
      <c r="D2031" s="1" t="s">
        <v>105</v>
      </c>
      <c r="E2031" s="378">
        <f>API1993_AppendixC!L2033</f>
        <v>4.0477331333390971E-3</v>
      </c>
      <c r="F2031" s="1">
        <f>API1993_AppendixC!M2033</f>
        <v>0</v>
      </c>
    </row>
    <row r="2032" spans="1:6">
      <c r="A2032" s="1">
        <v>11</v>
      </c>
      <c r="B2032" s="1" t="s">
        <v>103</v>
      </c>
      <c r="C2032" s="1" t="s">
        <v>104</v>
      </c>
      <c r="D2032" s="1" t="s">
        <v>105</v>
      </c>
      <c r="E2032" s="378">
        <f>API1993_AppendixC!L2034</f>
        <v>4.0477331333390971E-3</v>
      </c>
      <c r="F2032" s="1">
        <f>API1993_AppendixC!M2034</f>
        <v>0</v>
      </c>
    </row>
    <row r="2033" spans="1:6">
      <c r="A2033" s="1">
        <v>11</v>
      </c>
      <c r="B2033" s="1" t="s">
        <v>103</v>
      </c>
      <c r="C2033" s="1" t="s">
        <v>104</v>
      </c>
      <c r="D2033" s="1" t="s">
        <v>105</v>
      </c>
      <c r="E2033" s="378">
        <f>API1993_AppendixC!L2035</f>
        <v>4.0477331333390971E-3</v>
      </c>
      <c r="F2033" s="1">
        <f>API1993_AppendixC!M2035</f>
        <v>0</v>
      </c>
    </row>
    <row r="2034" spans="1:6">
      <c r="A2034" s="1">
        <v>11</v>
      </c>
      <c r="B2034" s="1" t="s">
        <v>103</v>
      </c>
      <c r="C2034" s="1" t="s">
        <v>104</v>
      </c>
      <c r="D2034" s="1" t="s">
        <v>105</v>
      </c>
      <c r="E2034" s="378">
        <f>API1993_AppendixC!L2036</f>
        <v>4.0477331333390971E-3</v>
      </c>
      <c r="F2034" s="1">
        <f>API1993_AppendixC!M2036</f>
        <v>0</v>
      </c>
    </row>
    <row r="2035" spans="1:6">
      <c r="A2035" s="1">
        <v>11</v>
      </c>
      <c r="B2035" s="1" t="s">
        <v>103</v>
      </c>
      <c r="C2035" s="1" t="s">
        <v>104</v>
      </c>
      <c r="D2035" s="1" t="s">
        <v>105</v>
      </c>
      <c r="E2035" s="378">
        <f>API1993_AppendixC!L2037</f>
        <v>4.0477331333390971E-3</v>
      </c>
      <c r="F2035" s="1">
        <f>API1993_AppendixC!M2037</f>
        <v>0</v>
      </c>
    </row>
    <row r="2036" spans="1:6">
      <c r="A2036" s="1">
        <v>11</v>
      </c>
      <c r="B2036" s="1" t="s">
        <v>103</v>
      </c>
      <c r="C2036" s="1" t="s">
        <v>104</v>
      </c>
      <c r="D2036" s="1" t="s">
        <v>105</v>
      </c>
      <c r="E2036" s="378">
        <f>API1993_AppendixC!L2038</f>
        <v>4.0477331333390971E-3</v>
      </c>
      <c r="F2036" s="1">
        <f>API1993_AppendixC!M2038</f>
        <v>0</v>
      </c>
    </row>
    <row r="2037" spans="1:6">
      <c r="A2037" s="1">
        <v>11</v>
      </c>
      <c r="B2037" s="1" t="s">
        <v>103</v>
      </c>
      <c r="C2037" s="1" t="s">
        <v>104</v>
      </c>
      <c r="D2037" s="1" t="s">
        <v>105</v>
      </c>
      <c r="E2037" s="378">
        <f>API1993_AppendixC!L2039</f>
        <v>4.0477331333390971E-3</v>
      </c>
      <c r="F2037" s="1">
        <f>API1993_AppendixC!M2039</f>
        <v>0</v>
      </c>
    </row>
    <row r="2038" spans="1:6">
      <c r="A2038" s="1">
        <v>11</v>
      </c>
      <c r="B2038" s="1" t="s">
        <v>103</v>
      </c>
      <c r="C2038" s="1" t="s">
        <v>104</v>
      </c>
      <c r="D2038" s="1" t="s">
        <v>105</v>
      </c>
      <c r="E2038" s="378">
        <f>API1993_AppendixC!L2040</f>
        <v>4.0477331333390971E-3</v>
      </c>
      <c r="F2038" s="1">
        <f>API1993_AppendixC!M2040</f>
        <v>0</v>
      </c>
    </row>
    <row r="2039" spans="1:6">
      <c r="A2039" s="1">
        <v>11</v>
      </c>
      <c r="B2039" s="1" t="s">
        <v>103</v>
      </c>
      <c r="C2039" s="1" t="s">
        <v>104</v>
      </c>
      <c r="D2039" s="1" t="s">
        <v>105</v>
      </c>
      <c r="E2039" s="378">
        <f>API1993_AppendixC!L2041</f>
        <v>4.0477331333390971E-3</v>
      </c>
      <c r="F2039" s="1">
        <f>API1993_AppendixC!M2041</f>
        <v>0</v>
      </c>
    </row>
    <row r="2040" spans="1:6">
      <c r="A2040" s="1">
        <v>11</v>
      </c>
      <c r="B2040" s="1" t="s">
        <v>103</v>
      </c>
      <c r="C2040" s="1" t="s">
        <v>104</v>
      </c>
      <c r="D2040" s="1" t="s">
        <v>105</v>
      </c>
      <c r="E2040" s="378">
        <f>API1993_AppendixC!L2042</f>
        <v>4.0477331333390971E-3</v>
      </c>
      <c r="F2040" s="1">
        <f>API1993_AppendixC!M2042</f>
        <v>0</v>
      </c>
    </row>
    <row r="2041" spans="1:6">
      <c r="A2041" s="1">
        <v>11</v>
      </c>
      <c r="B2041" s="1" t="s">
        <v>103</v>
      </c>
      <c r="C2041" s="1" t="s">
        <v>104</v>
      </c>
      <c r="D2041" s="1" t="s">
        <v>105</v>
      </c>
      <c r="E2041" s="378">
        <f>API1993_AppendixC!L2043</f>
        <v>4.0477331333390971E-3</v>
      </c>
      <c r="F2041" s="1">
        <f>API1993_AppendixC!M2043</f>
        <v>0</v>
      </c>
    </row>
    <row r="2042" spans="1:6">
      <c r="A2042" s="1">
        <v>11</v>
      </c>
      <c r="B2042" s="1" t="s">
        <v>103</v>
      </c>
      <c r="C2042" s="1" t="s">
        <v>104</v>
      </c>
      <c r="D2042" s="1" t="s">
        <v>105</v>
      </c>
      <c r="E2042" s="378">
        <f>API1993_AppendixC!L2044</f>
        <v>4.0477331333390971E-3</v>
      </c>
      <c r="F2042" s="1">
        <f>API1993_AppendixC!M2044</f>
        <v>0</v>
      </c>
    </row>
    <row r="2043" spans="1:6">
      <c r="A2043" s="1">
        <v>11</v>
      </c>
      <c r="B2043" s="1" t="s">
        <v>103</v>
      </c>
      <c r="C2043" s="1" t="s">
        <v>104</v>
      </c>
      <c r="D2043" s="1" t="s">
        <v>105</v>
      </c>
      <c r="E2043" s="378">
        <f>API1993_AppendixC!L2045</f>
        <v>4.0477331333390971E-3</v>
      </c>
      <c r="F2043" s="1">
        <f>API1993_AppendixC!M2045</f>
        <v>0</v>
      </c>
    </row>
    <row r="2044" spans="1:6">
      <c r="A2044" s="1">
        <v>11</v>
      </c>
      <c r="B2044" s="1" t="s">
        <v>103</v>
      </c>
      <c r="C2044" s="1" t="s">
        <v>104</v>
      </c>
      <c r="D2044" s="1" t="s">
        <v>105</v>
      </c>
      <c r="E2044" s="378">
        <f>API1993_AppendixC!L2046</f>
        <v>4.0477331333390971E-3</v>
      </c>
      <c r="F2044" s="1">
        <f>API1993_AppendixC!M2046</f>
        <v>0</v>
      </c>
    </row>
    <row r="2045" spans="1:6">
      <c r="A2045" s="1">
        <v>11</v>
      </c>
      <c r="B2045" s="1" t="s">
        <v>103</v>
      </c>
      <c r="C2045" s="1" t="s">
        <v>104</v>
      </c>
      <c r="D2045" s="1" t="s">
        <v>105</v>
      </c>
      <c r="E2045" s="378">
        <f>API1993_AppendixC!L2047</f>
        <v>4.0477331333390971E-3</v>
      </c>
      <c r="F2045" s="1">
        <f>API1993_AppendixC!M2047</f>
        <v>0</v>
      </c>
    </row>
    <row r="2046" spans="1:6">
      <c r="A2046" s="1">
        <v>11</v>
      </c>
      <c r="B2046" s="1" t="s">
        <v>103</v>
      </c>
      <c r="C2046" s="1" t="s">
        <v>104</v>
      </c>
      <c r="D2046" s="1" t="s">
        <v>105</v>
      </c>
      <c r="E2046" s="378">
        <f>API1993_AppendixC!L2048</f>
        <v>4.0477331333390971E-3</v>
      </c>
      <c r="F2046" s="1">
        <f>API1993_AppendixC!M2048</f>
        <v>0</v>
      </c>
    </row>
    <row r="2047" spans="1:6">
      <c r="A2047" s="1">
        <v>11</v>
      </c>
      <c r="B2047" s="1" t="s">
        <v>103</v>
      </c>
      <c r="C2047" s="1" t="s">
        <v>104</v>
      </c>
      <c r="D2047" s="1" t="s">
        <v>105</v>
      </c>
      <c r="E2047" s="378">
        <f>API1993_AppendixC!L2049</f>
        <v>4.0477331333390971E-3</v>
      </c>
      <c r="F2047" s="1">
        <f>API1993_AppendixC!M2049</f>
        <v>0</v>
      </c>
    </row>
    <row r="2048" spans="1:6">
      <c r="A2048" s="1">
        <v>11</v>
      </c>
      <c r="B2048" s="1" t="s">
        <v>103</v>
      </c>
      <c r="C2048" s="1" t="s">
        <v>104</v>
      </c>
      <c r="D2048" s="1" t="s">
        <v>105</v>
      </c>
      <c r="E2048" s="378">
        <f>API1993_AppendixC!L2050</f>
        <v>4.0477331333390971E-3</v>
      </c>
      <c r="F2048" s="1">
        <f>API1993_AppendixC!M2050</f>
        <v>0</v>
      </c>
    </row>
    <row r="2049" spans="1:6">
      <c r="A2049" s="1">
        <v>11</v>
      </c>
      <c r="B2049" s="1" t="s">
        <v>103</v>
      </c>
      <c r="C2049" s="1" t="s">
        <v>104</v>
      </c>
      <c r="D2049" s="1" t="s">
        <v>105</v>
      </c>
      <c r="E2049" s="378">
        <f>API1993_AppendixC!L2051</f>
        <v>4.0477331333390971E-3</v>
      </c>
      <c r="F2049" s="1">
        <f>API1993_AppendixC!M2051</f>
        <v>0</v>
      </c>
    </row>
    <row r="2050" spans="1:6">
      <c r="A2050" s="1">
        <v>11</v>
      </c>
      <c r="B2050" s="1" t="s">
        <v>103</v>
      </c>
      <c r="C2050" s="1" t="s">
        <v>104</v>
      </c>
      <c r="D2050" s="1" t="s">
        <v>105</v>
      </c>
      <c r="E2050" s="378">
        <f>API1993_AppendixC!L2052</f>
        <v>4.0477331333390971E-3</v>
      </c>
      <c r="F2050" s="1">
        <f>API1993_AppendixC!M2052</f>
        <v>0</v>
      </c>
    </row>
    <row r="2051" spans="1:6">
      <c r="A2051" s="1">
        <v>11</v>
      </c>
      <c r="B2051" s="1" t="s">
        <v>103</v>
      </c>
      <c r="C2051" s="1" t="s">
        <v>104</v>
      </c>
      <c r="D2051" s="1" t="s">
        <v>105</v>
      </c>
      <c r="E2051" s="378">
        <f>API1993_AppendixC!L2053</f>
        <v>4.0477331333390971E-3</v>
      </c>
      <c r="F2051" s="1">
        <f>API1993_AppendixC!M2053</f>
        <v>0</v>
      </c>
    </row>
    <row r="2052" spans="1:6">
      <c r="A2052" s="1">
        <v>11</v>
      </c>
      <c r="B2052" s="1" t="s">
        <v>103</v>
      </c>
      <c r="C2052" s="1" t="s">
        <v>104</v>
      </c>
      <c r="D2052" s="1" t="s">
        <v>105</v>
      </c>
      <c r="E2052" s="378">
        <f>API1993_AppendixC!L2054</f>
        <v>4.0477331333390971E-3</v>
      </c>
      <c r="F2052" s="1">
        <f>API1993_AppendixC!M2054</f>
        <v>0</v>
      </c>
    </row>
    <row r="2053" spans="1:6">
      <c r="A2053" s="1">
        <v>11</v>
      </c>
      <c r="B2053" s="1" t="s">
        <v>103</v>
      </c>
      <c r="C2053" s="1" t="s">
        <v>104</v>
      </c>
      <c r="D2053" s="1" t="s">
        <v>105</v>
      </c>
      <c r="E2053" s="378">
        <f>API1993_AppendixC!L2055</f>
        <v>4.0477331333390971E-3</v>
      </c>
      <c r="F2053" s="1">
        <f>API1993_AppendixC!M2055</f>
        <v>0</v>
      </c>
    </row>
    <row r="2054" spans="1:6">
      <c r="A2054" s="1">
        <v>11</v>
      </c>
      <c r="B2054" s="1" t="s">
        <v>103</v>
      </c>
      <c r="C2054" s="1" t="s">
        <v>104</v>
      </c>
      <c r="D2054" s="1" t="s">
        <v>105</v>
      </c>
      <c r="E2054" s="378">
        <f>API1993_AppendixC!L2056</f>
        <v>4.0477331333390971E-3</v>
      </c>
      <c r="F2054" s="1">
        <f>API1993_AppendixC!M2056</f>
        <v>0</v>
      </c>
    </row>
    <row r="2055" spans="1:6">
      <c r="A2055" s="1">
        <v>11</v>
      </c>
      <c r="B2055" s="1" t="s">
        <v>103</v>
      </c>
      <c r="C2055" s="1" t="s">
        <v>104</v>
      </c>
      <c r="D2055" s="1" t="s">
        <v>105</v>
      </c>
      <c r="E2055" s="378">
        <f>API1993_AppendixC!L2057</f>
        <v>4.0477331333390971E-3</v>
      </c>
      <c r="F2055" s="1">
        <f>API1993_AppendixC!M2057</f>
        <v>0</v>
      </c>
    </row>
    <row r="2056" spans="1:6">
      <c r="A2056" s="1">
        <v>11</v>
      </c>
      <c r="B2056" s="1" t="s">
        <v>103</v>
      </c>
      <c r="C2056" s="1" t="s">
        <v>104</v>
      </c>
      <c r="D2056" s="1" t="s">
        <v>105</v>
      </c>
      <c r="E2056" s="378">
        <f>API1993_AppendixC!L2058</f>
        <v>4.0477331333390971E-3</v>
      </c>
      <c r="F2056" s="1">
        <f>API1993_AppendixC!M2058</f>
        <v>0</v>
      </c>
    </row>
    <row r="2057" spans="1:6">
      <c r="A2057" s="1">
        <v>11</v>
      </c>
      <c r="B2057" s="1" t="s">
        <v>103</v>
      </c>
      <c r="C2057" s="1" t="s">
        <v>104</v>
      </c>
      <c r="D2057" s="1" t="s">
        <v>105</v>
      </c>
      <c r="E2057" s="378">
        <f>API1993_AppendixC!L2059</f>
        <v>4.0477331333390971E-3</v>
      </c>
      <c r="F2057" s="1">
        <f>API1993_AppendixC!M2059</f>
        <v>0</v>
      </c>
    </row>
    <row r="2058" spans="1:6">
      <c r="A2058" s="1">
        <v>11</v>
      </c>
      <c r="B2058" s="1" t="s">
        <v>103</v>
      </c>
      <c r="C2058" s="1" t="s">
        <v>104</v>
      </c>
      <c r="D2058" s="1" t="s">
        <v>105</v>
      </c>
      <c r="E2058" s="378">
        <f>API1993_AppendixC!L2060</f>
        <v>4.0477331333390971E-3</v>
      </c>
      <c r="F2058" s="1">
        <f>API1993_AppendixC!M2060</f>
        <v>0</v>
      </c>
    </row>
    <row r="2059" spans="1:6">
      <c r="A2059" s="1">
        <v>11</v>
      </c>
      <c r="B2059" s="1" t="s">
        <v>103</v>
      </c>
      <c r="C2059" s="1" t="s">
        <v>104</v>
      </c>
      <c r="D2059" s="1" t="s">
        <v>105</v>
      </c>
      <c r="E2059" s="378">
        <f>API1993_AppendixC!L2061</f>
        <v>4.0477331333390971E-3</v>
      </c>
      <c r="F2059" s="1">
        <f>API1993_AppendixC!M2061</f>
        <v>0</v>
      </c>
    </row>
    <row r="2060" spans="1:6">
      <c r="A2060" s="1">
        <v>11</v>
      </c>
      <c r="B2060" s="1" t="s">
        <v>103</v>
      </c>
      <c r="C2060" s="1" t="s">
        <v>104</v>
      </c>
      <c r="D2060" s="1" t="s">
        <v>105</v>
      </c>
      <c r="E2060" s="378">
        <f>API1993_AppendixC!L2062</f>
        <v>4.0477331333390971E-3</v>
      </c>
      <c r="F2060" s="1">
        <f>API1993_AppendixC!M2062</f>
        <v>0</v>
      </c>
    </row>
    <row r="2061" spans="1:6">
      <c r="A2061" s="1">
        <v>11</v>
      </c>
      <c r="B2061" s="1" t="s">
        <v>103</v>
      </c>
      <c r="C2061" s="1" t="s">
        <v>104</v>
      </c>
      <c r="D2061" s="1" t="s">
        <v>105</v>
      </c>
      <c r="E2061" s="378">
        <f>API1993_AppendixC!L2063</f>
        <v>4.0477331333390971E-3</v>
      </c>
      <c r="F2061" s="1">
        <f>API1993_AppendixC!M2063</f>
        <v>0</v>
      </c>
    </row>
    <row r="2062" spans="1:6">
      <c r="A2062" s="1">
        <v>11</v>
      </c>
      <c r="B2062" s="1" t="s">
        <v>103</v>
      </c>
      <c r="C2062" s="1" t="s">
        <v>104</v>
      </c>
      <c r="D2062" s="1" t="s">
        <v>105</v>
      </c>
      <c r="E2062" s="378">
        <f>API1993_AppendixC!L2064</f>
        <v>4.0477331333390971E-3</v>
      </c>
      <c r="F2062" s="1">
        <f>API1993_AppendixC!M2064</f>
        <v>0</v>
      </c>
    </row>
    <row r="2063" spans="1:6">
      <c r="A2063" s="1">
        <v>11</v>
      </c>
      <c r="B2063" s="1" t="s">
        <v>103</v>
      </c>
      <c r="C2063" s="1" t="s">
        <v>104</v>
      </c>
      <c r="D2063" s="1" t="s">
        <v>35</v>
      </c>
      <c r="E2063" s="378">
        <f>API1993_AppendixC!L2065</f>
        <v>1.0711857599999999</v>
      </c>
      <c r="F2063" s="1">
        <f>API1993_AppendixC!M2065</f>
        <v>1</v>
      </c>
    </row>
    <row r="2064" spans="1:6">
      <c r="A2064" s="1">
        <v>11</v>
      </c>
      <c r="B2064" s="1" t="s">
        <v>103</v>
      </c>
      <c r="C2064" s="1" t="s">
        <v>104</v>
      </c>
      <c r="D2064" s="1" t="s">
        <v>35</v>
      </c>
      <c r="E2064" s="378">
        <f>API1993_AppendixC!L2066</f>
        <v>1.0711857599999999</v>
      </c>
      <c r="F2064" s="1">
        <f>API1993_AppendixC!M2066</f>
        <v>1</v>
      </c>
    </row>
    <row r="2065" spans="1:6">
      <c r="A2065" s="1">
        <v>11</v>
      </c>
      <c r="B2065" s="1" t="s">
        <v>103</v>
      </c>
      <c r="C2065" s="1" t="s">
        <v>104</v>
      </c>
      <c r="D2065" s="1" t="s">
        <v>35</v>
      </c>
      <c r="E2065" s="378">
        <f>API1993_AppendixC!L2067</f>
        <v>1.0711857599999999</v>
      </c>
      <c r="F2065" s="1">
        <f>API1993_AppendixC!M2067</f>
        <v>1</v>
      </c>
    </row>
    <row r="2066" spans="1:6">
      <c r="A2066" s="1">
        <v>11</v>
      </c>
      <c r="B2066" s="1" t="s">
        <v>103</v>
      </c>
      <c r="C2066" s="1" t="s">
        <v>104</v>
      </c>
      <c r="D2066" s="1" t="s">
        <v>35</v>
      </c>
      <c r="E2066" s="378">
        <f>API1993_AppendixC!L2068</f>
        <v>1.0711857599999999</v>
      </c>
      <c r="F2066" s="1">
        <f>API1993_AppendixC!M2068</f>
        <v>1</v>
      </c>
    </row>
    <row r="2067" spans="1:6">
      <c r="A2067" s="1">
        <v>11</v>
      </c>
      <c r="B2067" s="1" t="s">
        <v>103</v>
      </c>
      <c r="C2067" s="1" t="s">
        <v>104</v>
      </c>
      <c r="D2067" s="1" t="s">
        <v>35</v>
      </c>
      <c r="E2067" s="378">
        <f>API1993_AppendixC!L2069</f>
        <v>2.5173945959575623E-2</v>
      </c>
      <c r="F2067" s="1">
        <f>API1993_AppendixC!M2069</f>
        <v>0</v>
      </c>
    </row>
    <row r="2068" spans="1:6">
      <c r="A2068" s="1">
        <v>11</v>
      </c>
      <c r="B2068" s="1" t="s">
        <v>103</v>
      </c>
      <c r="C2068" s="1" t="s">
        <v>104</v>
      </c>
      <c r="D2068" s="1" t="s">
        <v>35</v>
      </c>
      <c r="E2068" s="378">
        <f>API1993_AppendixC!L2070</f>
        <v>2.1972632194998461E-2</v>
      </c>
      <c r="F2068" s="1">
        <f>API1993_AppendixC!M2070</f>
        <v>0</v>
      </c>
    </row>
    <row r="2069" spans="1:6">
      <c r="A2069" s="1">
        <v>11</v>
      </c>
      <c r="B2069" s="1" t="s">
        <v>103</v>
      </c>
      <c r="C2069" s="1" t="s">
        <v>104</v>
      </c>
      <c r="D2069" s="1" t="s">
        <v>35</v>
      </c>
      <c r="E2069" s="378">
        <f>API1993_AppendixC!L2071</f>
        <v>1.860318120352231E-2</v>
      </c>
      <c r="F2069" s="1">
        <f>API1993_AppendixC!M2071</f>
        <v>0</v>
      </c>
    </row>
    <row r="2070" spans="1:6">
      <c r="A2070" s="1">
        <v>11</v>
      </c>
      <c r="B2070" s="1" t="s">
        <v>103</v>
      </c>
      <c r="C2070" s="1" t="s">
        <v>104</v>
      </c>
      <c r="D2070" s="1" t="s">
        <v>35</v>
      </c>
      <c r="E2070" s="378">
        <f>API1993_AppendixC!L2072</f>
        <v>1.1092229319387395E-2</v>
      </c>
      <c r="F2070" s="1">
        <f>API1993_AppendixC!M2072</f>
        <v>0</v>
      </c>
    </row>
    <row r="2071" spans="1:6">
      <c r="A2071" s="1">
        <v>11</v>
      </c>
      <c r="B2071" s="1" t="s">
        <v>103</v>
      </c>
      <c r="C2071" s="1" t="s">
        <v>104</v>
      </c>
      <c r="D2071" s="1" t="s">
        <v>35</v>
      </c>
      <c r="E2071" s="378">
        <f>API1993_AppendixC!L2073</f>
        <v>9.8257420383885997E-3</v>
      </c>
      <c r="F2071" s="1">
        <f>API1993_AppendixC!M2073</f>
        <v>0</v>
      </c>
    </row>
    <row r="2072" spans="1:6">
      <c r="A2072" s="1">
        <v>11</v>
      </c>
      <c r="B2072" s="1" t="s">
        <v>103</v>
      </c>
      <c r="C2072" s="1" t="s">
        <v>104</v>
      </c>
      <c r="D2072" s="1" t="s">
        <v>35</v>
      </c>
      <c r="E2072" s="378">
        <f>API1993_AppendixC!L2074</f>
        <v>8.9498249711143351E-3</v>
      </c>
      <c r="F2072" s="1">
        <f>API1993_AppendixC!M2074</f>
        <v>0</v>
      </c>
    </row>
    <row r="2073" spans="1:6">
      <c r="A2073" s="1">
        <v>11</v>
      </c>
      <c r="B2073" s="1" t="s">
        <v>103</v>
      </c>
      <c r="C2073" s="1" t="s">
        <v>104</v>
      </c>
      <c r="D2073" s="1" t="s">
        <v>35</v>
      </c>
      <c r="E2073" s="378">
        <f>API1993_AppendixC!L2075</f>
        <v>8.9498249711143351E-3</v>
      </c>
      <c r="F2073" s="1">
        <f>API1993_AppendixC!M2075</f>
        <v>0</v>
      </c>
    </row>
    <row r="2074" spans="1:6">
      <c r="A2074" s="1">
        <v>11</v>
      </c>
      <c r="B2074" s="1" t="s">
        <v>103</v>
      </c>
      <c r="C2074" s="1" t="s">
        <v>104</v>
      </c>
      <c r="D2074" s="1" t="s">
        <v>35</v>
      </c>
      <c r="E2074" s="378">
        <f>API1993_AppendixC!L2076</f>
        <v>8.9498249711143351E-3</v>
      </c>
      <c r="F2074" s="1">
        <f>API1993_AppendixC!M2076</f>
        <v>0</v>
      </c>
    </row>
    <row r="2075" spans="1:6">
      <c r="A2075" s="1">
        <v>11</v>
      </c>
      <c r="B2075" s="1" t="s">
        <v>103</v>
      </c>
      <c r="C2075" s="1" t="s">
        <v>104</v>
      </c>
      <c r="D2075" s="1" t="s">
        <v>35</v>
      </c>
      <c r="E2075" s="378">
        <f>API1993_AppendixC!L2077</f>
        <v>7.5773905556634925E-3</v>
      </c>
      <c r="F2075" s="1">
        <f>API1993_AppendixC!M2077</f>
        <v>0</v>
      </c>
    </row>
    <row r="2076" spans="1:6">
      <c r="A2076" s="1">
        <v>11</v>
      </c>
      <c r="B2076" s="1" t="s">
        <v>103</v>
      </c>
      <c r="C2076" s="1" t="s">
        <v>104</v>
      </c>
      <c r="D2076" s="1" t="s">
        <v>35</v>
      </c>
      <c r="E2076" s="378">
        <f>API1993_AppendixC!L2078</f>
        <v>7.5773905556634925E-3</v>
      </c>
      <c r="F2076" s="1">
        <f>API1993_AppendixC!M2078</f>
        <v>0</v>
      </c>
    </row>
    <row r="2077" spans="1:6">
      <c r="A2077" s="1">
        <v>11</v>
      </c>
      <c r="B2077" s="1" t="s">
        <v>103</v>
      </c>
      <c r="C2077" s="1" t="s">
        <v>104</v>
      </c>
      <c r="D2077" s="1" t="s">
        <v>35</v>
      </c>
      <c r="E2077" s="378">
        <f>API1993_AppendixC!L2079</f>
        <v>6.613790938647713E-3</v>
      </c>
      <c r="F2077" s="1">
        <f>API1993_AppendixC!M2079</f>
        <v>0</v>
      </c>
    </row>
    <row r="2078" spans="1:6">
      <c r="A2078" s="1">
        <v>11</v>
      </c>
      <c r="B2078" s="1" t="s">
        <v>103</v>
      </c>
      <c r="C2078" s="1" t="s">
        <v>104</v>
      </c>
      <c r="D2078" s="1" t="s">
        <v>35</v>
      </c>
      <c r="E2078" s="378">
        <f>API1993_AppendixC!L2080</f>
        <v>6.613790938647713E-3</v>
      </c>
      <c r="F2078" s="1">
        <f>API1993_AppendixC!M2080</f>
        <v>0</v>
      </c>
    </row>
    <row r="2079" spans="1:6">
      <c r="A2079" s="1">
        <v>11</v>
      </c>
      <c r="B2079" s="1" t="s">
        <v>103</v>
      </c>
      <c r="C2079" s="1" t="s">
        <v>104</v>
      </c>
      <c r="D2079" s="1" t="s">
        <v>35</v>
      </c>
      <c r="E2079" s="378">
        <f>API1993_AppendixC!L2081</f>
        <v>6.613790938647713E-3</v>
      </c>
      <c r="F2079" s="1">
        <f>API1993_AppendixC!M2081</f>
        <v>0</v>
      </c>
    </row>
    <row r="2080" spans="1:6">
      <c r="A2080" s="1">
        <v>11</v>
      </c>
      <c r="B2080" s="1" t="s">
        <v>103</v>
      </c>
      <c r="C2080" s="1" t="s">
        <v>104</v>
      </c>
      <c r="D2080" s="1" t="s">
        <v>35</v>
      </c>
      <c r="E2080" s="378">
        <f>API1993_AppendixC!L2082</f>
        <v>6.613790938647713E-3</v>
      </c>
      <c r="F2080" s="1">
        <f>API1993_AppendixC!M2082</f>
        <v>0</v>
      </c>
    </row>
    <row r="2081" spans="1:6">
      <c r="A2081" s="1">
        <v>11</v>
      </c>
      <c r="B2081" s="1" t="s">
        <v>103</v>
      </c>
      <c r="C2081" s="1" t="s">
        <v>104</v>
      </c>
      <c r="D2081" s="1" t="s">
        <v>35</v>
      </c>
      <c r="E2081" s="378">
        <f>API1993_AppendixC!L2083</f>
        <v>6.613790938647713E-3</v>
      </c>
      <c r="F2081" s="1">
        <f>API1993_AppendixC!M2083</f>
        <v>0</v>
      </c>
    </row>
    <row r="2082" spans="1:6">
      <c r="A2082" s="1">
        <v>11</v>
      </c>
      <c r="B2082" s="1" t="s">
        <v>103</v>
      </c>
      <c r="C2082" s="1" t="s">
        <v>104</v>
      </c>
      <c r="D2082" s="1" t="s">
        <v>35</v>
      </c>
      <c r="E2082" s="378">
        <f>API1993_AppendixC!L2084</f>
        <v>6.613790938647713E-3</v>
      </c>
      <c r="F2082" s="1">
        <f>API1993_AppendixC!M2084</f>
        <v>0</v>
      </c>
    </row>
    <row r="2083" spans="1:6">
      <c r="A2083" s="1">
        <v>11</v>
      </c>
      <c r="B2083" s="1" t="s">
        <v>103</v>
      </c>
      <c r="C2083" s="1" t="s">
        <v>104</v>
      </c>
      <c r="D2083" s="1" t="s">
        <v>35</v>
      </c>
      <c r="E2083" s="378">
        <f>API1993_AppendixC!L2085</f>
        <v>6.613790938647713E-3</v>
      </c>
      <c r="F2083" s="1">
        <f>API1993_AppendixC!M2085</f>
        <v>0</v>
      </c>
    </row>
    <row r="2084" spans="1:6">
      <c r="A2084" s="1">
        <v>11</v>
      </c>
      <c r="B2084" s="1" t="s">
        <v>103</v>
      </c>
      <c r="C2084" s="1" t="s">
        <v>104</v>
      </c>
      <c r="D2084" s="1" t="s">
        <v>35</v>
      </c>
      <c r="E2084" s="378">
        <f>API1993_AppendixC!L2086</f>
        <v>6.613790938647713E-3</v>
      </c>
      <c r="F2084" s="1">
        <f>API1993_AppendixC!M2086</f>
        <v>0</v>
      </c>
    </row>
    <row r="2085" spans="1:6">
      <c r="A2085" s="1">
        <v>11</v>
      </c>
      <c r="B2085" s="1" t="s">
        <v>103</v>
      </c>
      <c r="C2085" s="1" t="s">
        <v>104</v>
      </c>
      <c r="D2085" s="1" t="s">
        <v>35</v>
      </c>
      <c r="E2085" s="378">
        <f>API1993_AppendixC!L2087</f>
        <v>6.613790938647713E-3</v>
      </c>
      <c r="F2085" s="1">
        <f>API1993_AppendixC!M2087</f>
        <v>0</v>
      </c>
    </row>
    <row r="2086" spans="1:6">
      <c r="A2086" s="1">
        <v>11</v>
      </c>
      <c r="B2086" s="1" t="s">
        <v>103</v>
      </c>
      <c r="C2086" s="1" t="s">
        <v>104</v>
      </c>
      <c r="D2086" s="1" t="s">
        <v>35</v>
      </c>
      <c r="E2086" s="378">
        <f>API1993_AppendixC!L2088</f>
        <v>6.613790938647713E-3</v>
      </c>
      <c r="F2086" s="1">
        <f>API1993_AppendixC!M2088</f>
        <v>0</v>
      </c>
    </row>
    <row r="2087" spans="1:6">
      <c r="A2087" s="1">
        <v>11</v>
      </c>
      <c r="B2087" s="1" t="s">
        <v>103</v>
      </c>
      <c r="C2087" s="1" t="s">
        <v>104</v>
      </c>
      <c r="D2087" s="1" t="s">
        <v>35</v>
      </c>
      <c r="E2087" s="378">
        <f>API1993_AppendixC!L2089</f>
        <v>6.613790938647713E-3</v>
      </c>
      <c r="F2087" s="1">
        <f>API1993_AppendixC!M2089</f>
        <v>0</v>
      </c>
    </row>
    <row r="2088" spans="1:6">
      <c r="A2088" s="1">
        <v>11</v>
      </c>
      <c r="B2088" s="1" t="s">
        <v>103</v>
      </c>
      <c r="C2088" s="1" t="s">
        <v>104</v>
      </c>
      <c r="D2088" s="1" t="s">
        <v>35</v>
      </c>
      <c r="E2088" s="378">
        <f>API1993_AppendixC!L2090</f>
        <v>6.613790938647713E-3</v>
      </c>
      <c r="F2088" s="1">
        <f>API1993_AppendixC!M2090</f>
        <v>0</v>
      </c>
    </row>
    <row r="2089" spans="1:6">
      <c r="A2089" s="1">
        <v>11</v>
      </c>
      <c r="B2089" s="1" t="s">
        <v>103</v>
      </c>
      <c r="C2089" s="1" t="s">
        <v>104</v>
      </c>
      <c r="D2089" s="1" t="s">
        <v>35</v>
      </c>
      <c r="E2089" s="378">
        <f>API1993_AppendixC!L2091</f>
        <v>6.613790938647713E-3</v>
      </c>
      <c r="F2089" s="1">
        <f>API1993_AppendixC!M2091</f>
        <v>0</v>
      </c>
    </row>
    <row r="2090" spans="1:6">
      <c r="A2090" s="1">
        <v>11</v>
      </c>
      <c r="B2090" s="1" t="s">
        <v>103</v>
      </c>
      <c r="C2090" s="1" t="s">
        <v>104</v>
      </c>
      <c r="D2090" s="1" t="s">
        <v>35</v>
      </c>
      <c r="E2090" s="378">
        <f>API1993_AppendixC!L2092</f>
        <v>6.613790938647713E-3</v>
      </c>
      <c r="F2090" s="1">
        <f>API1993_AppendixC!M2092</f>
        <v>0</v>
      </c>
    </row>
    <row r="2091" spans="1:6">
      <c r="A2091" s="1">
        <v>11</v>
      </c>
      <c r="B2091" s="1" t="s">
        <v>103</v>
      </c>
      <c r="C2091" s="1" t="s">
        <v>104</v>
      </c>
      <c r="D2091" s="1" t="s">
        <v>35</v>
      </c>
      <c r="E2091" s="378">
        <f>API1993_AppendixC!L2093</f>
        <v>6.613790938647713E-3</v>
      </c>
      <c r="F2091" s="1">
        <f>API1993_AppendixC!M2093</f>
        <v>0</v>
      </c>
    </row>
    <row r="2092" spans="1:6">
      <c r="A2092" s="1">
        <v>11</v>
      </c>
      <c r="B2092" s="1" t="s">
        <v>103</v>
      </c>
      <c r="C2092" s="1" t="s">
        <v>104</v>
      </c>
      <c r="D2092" s="1" t="s">
        <v>35</v>
      </c>
      <c r="E2092" s="378">
        <f>API1993_AppendixC!L2094</f>
        <v>6.613790938647713E-3</v>
      </c>
      <c r="F2092" s="1">
        <f>API1993_AppendixC!M2094</f>
        <v>0</v>
      </c>
    </row>
    <row r="2093" spans="1:6">
      <c r="A2093" s="1">
        <v>11</v>
      </c>
      <c r="B2093" s="1" t="s">
        <v>103</v>
      </c>
      <c r="C2093" s="1" t="s">
        <v>104</v>
      </c>
      <c r="D2093" s="1" t="s">
        <v>35</v>
      </c>
      <c r="E2093" s="378">
        <f>API1993_AppendixC!L2095</f>
        <v>6.613790938647713E-3</v>
      </c>
      <c r="F2093" s="1">
        <f>API1993_AppendixC!M2095</f>
        <v>0</v>
      </c>
    </row>
    <row r="2094" spans="1:6">
      <c r="A2094" s="1">
        <v>11</v>
      </c>
      <c r="B2094" s="1" t="s">
        <v>103</v>
      </c>
      <c r="C2094" s="1" t="s">
        <v>104</v>
      </c>
      <c r="D2094" s="1" t="s">
        <v>35</v>
      </c>
      <c r="E2094" s="378">
        <f>API1993_AppendixC!L2096</f>
        <v>6.613790938647713E-3</v>
      </c>
      <c r="F2094" s="1">
        <f>API1993_AppendixC!M2096</f>
        <v>0</v>
      </c>
    </row>
    <row r="2095" spans="1:6">
      <c r="A2095" s="1">
        <v>11</v>
      </c>
      <c r="B2095" s="1" t="s">
        <v>103</v>
      </c>
      <c r="C2095" s="1" t="s">
        <v>104</v>
      </c>
      <c r="D2095" s="1" t="s">
        <v>35</v>
      </c>
      <c r="E2095" s="378">
        <f>API1993_AppendixC!L2097</f>
        <v>6.613790938647713E-3</v>
      </c>
      <c r="F2095" s="1">
        <f>API1993_AppendixC!M2097</f>
        <v>0</v>
      </c>
    </row>
    <row r="2096" spans="1:6">
      <c r="A2096" s="1">
        <v>11</v>
      </c>
      <c r="B2096" s="1" t="s">
        <v>103</v>
      </c>
      <c r="C2096" s="1" t="s">
        <v>104</v>
      </c>
      <c r="D2096" s="1" t="s">
        <v>35</v>
      </c>
      <c r="E2096" s="378">
        <f>API1993_AppendixC!L2098</f>
        <v>6.613790938647713E-3</v>
      </c>
      <c r="F2096" s="1">
        <f>API1993_AppendixC!M2098</f>
        <v>0</v>
      </c>
    </row>
    <row r="2097" spans="1:6">
      <c r="A2097" s="1">
        <v>11</v>
      </c>
      <c r="B2097" s="1" t="s">
        <v>103</v>
      </c>
      <c r="C2097" s="1" t="s">
        <v>104</v>
      </c>
      <c r="D2097" s="1" t="s">
        <v>35</v>
      </c>
      <c r="E2097" s="378">
        <f>API1993_AppendixC!L2099</f>
        <v>6.613790938647713E-3</v>
      </c>
      <c r="F2097" s="1">
        <f>API1993_AppendixC!M2099</f>
        <v>0</v>
      </c>
    </row>
    <row r="2098" spans="1:6">
      <c r="A2098" s="1">
        <v>11</v>
      </c>
      <c r="B2098" s="1" t="s">
        <v>103</v>
      </c>
      <c r="C2098" s="1" t="s">
        <v>104</v>
      </c>
      <c r="D2098" s="1" t="s">
        <v>35</v>
      </c>
      <c r="E2098" s="378">
        <f>API1993_AppendixC!L2100</f>
        <v>6.613790938647713E-3</v>
      </c>
      <c r="F2098" s="1">
        <f>API1993_AppendixC!M2100</f>
        <v>0</v>
      </c>
    </row>
    <row r="2099" spans="1:6">
      <c r="A2099" s="1">
        <v>11</v>
      </c>
      <c r="B2099" s="1" t="s">
        <v>103</v>
      </c>
      <c r="C2099" s="1" t="s">
        <v>104</v>
      </c>
      <c r="D2099" s="1" t="s">
        <v>35</v>
      </c>
      <c r="E2099" s="378">
        <f>API1993_AppendixC!L2101</f>
        <v>6.613790938647713E-3</v>
      </c>
      <c r="F2099" s="1">
        <f>API1993_AppendixC!M2101</f>
        <v>0</v>
      </c>
    </row>
    <row r="2100" spans="1:6">
      <c r="A2100" s="1">
        <v>11</v>
      </c>
      <c r="B2100" s="1" t="s">
        <v>103</v>
      </c>
      <c r="C2100" s="1" t="s">
        <v>104</v>
      </c>
      <c r="D2100" s="1" t="s">
        <v>35</v>
      </c>
      <c r="E2100" s="378">
        <f>API1993_AppendixC!L2102</f>
        <v>6.613790938647713E-3</v>
      </c>
      <c r="F2100" s="1">
        <f>API1993_AppendixC!M2102</f>
        <v>0</v>
      </c>
    </row>
    <row r="2101" spans="1:6">
      <c r="A2101" s="1">
        <v>11</v>
      </c>
      <c r="B2101" s="1" t="s">
        <v>103</v>
      </c>
      <c r="C2101" s="1" t="s">
        <v>104</v>
      </c>
      <c r="D2101" s="1" t="s">
        <v>35</v>
      </c>
      <c r="E2101" s="378">
        <f>API1993_AppendixC!L2103</f>
        <v>6.613790938647713E-3</v>
      </c>
      <c r="F2101" s="1">
        <f>API1993_AppendixC!M2103</f>
        <v>0</v>
      </c>
    </row>
    <row r="2102" spans="1:6">
      <c r="A2102" s="1">
        <v>11</v>
      </c>
      <c r="B2102" s="1" t="s">
        <v>103</v>
      </c>
      <c r="C2102" s="1" t="s">
        <v>104</v>
      </c>
      <c r="D2102" s="1" t="s">
        <v>35</v>
      </c>
      <c r="E2102" s="378">
        <f>API1993_AppendixC!L2104</f>
        <v>6.613790938647713E-3</v>
      </c>
      <c r="F2102" s="1">
        <f>API1993_AppendixC!M2104</f>
        <v>0</v>
      </c>
    </row>
    <row r="2103" spans="1:6">
      <c r="A2103" s="1">
        <v>11</v>
      </c>
      <c r="B2103" s="1" t="s">
        <v>103</v>
      </c>
      <c r="C2103" s="1" t="s">
        <v>104</v>
      </c>
      <c r="D2103" s="1" t="s">
        <v>35</v>
      </c>
      <c r="E2103" s="378">
        <f>API1993_AppendixC!L2105</f>
        <v>6.613790938647713E-3</v>
      </c>
      <c r="F2103" s="1">
        <f>API1993_AppendixC!M2105</f>
        <v>0</v>
      </c>
    </row>
    <row r="2104" spans="1:6">
      <c r="A2104" s="1">
        <v>11</v>
      </c>
      <c r="B2104" s="1" t="s">
        <v>103</v>
      </c>
      <c r="C2104" s="1" t="s">
        <v>104</v>
      </c>
      <c r="D2104" s="1" t="s">
        <v>35</v>
      </c>
      <c r="E2104" s="378">
        <f>API1993_AppendixC!L2106</f>
        <v>6.613790938647713E-3</v>
      </c>
      <c r="F2104" s="1">
        <f>API1993_AppendixC!M2106</f>
        <v>0</v>
      </c>
    </row>
    <row r="2105" spans="1:6">
      <c r="A2105" s="1">
        <v>11</v>
      </c>
      <c r="B2105" s="1" t="s">
        <v>103</v>
      </c>
      <c r="C2105" s="1" t="s">
        <v>104</v>
      </c>
      <c r="D2105" s="1" t="s">
        <v>35</v>
      </c>
      <c r="E2105" s="378">
        <f>API1993_AppendixC!L2107</f>
        <v>6.613790938647713E-3</v>
      </c>
      <c r="F2105" s="1">
        <f>API1993_AppendixC!M2107</f>
        <v>0</v>
      </c>
    </row>
    <row r="2106" spans="1:6">
      <c r="A2106" s="1">
        <v>11</v>
      </c>
      <c r="B2106" s="1" t="s">
        <v>103</v>
      </c>
      <c r="C2106" s="1" t="s">
        <v>104</v>
      </c>
      <c r="D2106" s="1" t="s">
        <v>35</v>
      </c>
      <c r="E2106" s="378">
        <f>API1993_AppendixC!L2108</f>
        <v>6.613790938647713E-3</v>
      </c>
      <c r="F2106" s="1">
        <f>API1993_AppendixC!M2108</f>
        <v>0</v>
      </c>
    </row>
    <row r="2107" spans="1:6">
      <c r="A2107" s="1">
        <v>11</v>
      </c>
      <c r="B2107" s="1" t="s">
        <v>103</v>
      </c>
      <c r="C2107" s="1" t="s">
        <v>104</v>
      </c>
      <c r="D2107" s="1" t="s">
        <v>35</v>
      </c>
      <c r="E2107" s="378">
        <f>API1993_AppendixC!L2109</f>
        <v>6.613790938647713E-3</v>
      </c>
      <c r="F2107" s="1">
        <f>API1993_AppendixC!M2109</f>
        <v>0</v>
      </c>
    </row>
    <row r="2108" spans="1:6">
      <c r="A2108" s="1">
        <v>11</v>
      </c>
      <c r="B2108" s="1" t="s">
        <v>103</v>
      </c>
      <c r="C2108" s="1" t="s">
        <v>104</v>
      </c>
      <c r="D2108" s="1" t="s">
        <v>35</v>
      </c>
      <c r="E2108" s="378">
        <f>API1993_AppendixC!L2110</f>
        <v>6.613790938647713E-3</v>
      </c>
      <c r="F2108" s="1">
        <f>API1993_AppendixC!M2110</f>
        <v>0</v>
      </c>
    </row>
    <row r="2109" spans="1:6">
      <c r="A2109" s="1">
        <v>11</v>
      </c>
      <c r="B2109" s="1" t="s">
        <v>103</v>
      </c>
      <c r="C2109" s="1" t="s">
        <v>104</v>
      </c>
      <c r="D2109" s="1" t="s">
        <v>35</v>
      </c>
      <c r="E2109" s="378">
        <f>API1993_AppendixC!L2111</f>
        <v>6.613790938647713E-3</v>
      </c>
      <c r="F2109" s="1">
        <f>API1993_AppendixC!M2111</f>
        <v>0</v>
      </c>
    </row>
    <row r="2110" spans="1:6">
      <c r="A2110" s="1">
        <v>11</v>
      </c>
      <c r="B2110" s="1" t="s">
        <v>103</v>
      </c>
      <c r="C2110" s="1" t="s">
        <v>104</v>
      </c>
      <c r="D2110" s="1" t="s">
        <v>35</v>
      </c>
      <c r="E2110" s="378">
        <f>API1993_AppendixC!L2112</f>
        <v>6.613790938647713E-3</v>
      </c>
      <c r="F2110" s="1">
        <f>API1993_AppendixC!M2112</f>
        <v>0</v>
      </c>
    </row>
    <row r="2111" spans="1:6">
      <c r="A2111" s="1">
        <v>11</v>
      </c>
      <c r="B2111" s="1" t="s">
        <v>103</v>
      </c>
      <c r="C2111" s="1" t="s">
        <v>104</v>
      </c>
      <c r="D2111" s="1" t="s">
        <v>35</v>
      </c>
      <c r="E2111" s="378">
        <f>API1993_AppendixC!L2113</f>
        <v>6.613790938647713E-3</v>
      </c>
      <c r="F2111" s="1">
        <f>API1993_AppendixC!M2113</f>
        <v>0</v>
      </c>
    </row>
    <row r="2112" spans="1:6">
      <c r="A2112" s="1">
        <v>11</v>
      </c>
      <c r="B2112" s="1" t="s">
        <v>103</v>
      </c>
      <c r="C2112" s="1" t="s">
        <v>104</v>
      </c>
      <c r="D2112" s="1" t="s">
        <v>35</v>
      </c>
      <c r="E2112" s="378">
        <f>API1993_AppendixC!L2114</f>
        <v>6.613790938647713E-3</v>
      </c>
      <c r="F2112" s="1">
        <f>API1993_AppendixC!M2114</f>
        <v>0</v>
      </c>
    </row>
    <row r="2113" spans="1:6">
      <c r="A2113" s="1">
        <v>11</v>
      </c>
      <c r="B2113" s="1" t="s">
        <v>103</v>
      </c>
      <c r="C2113" s="1" t="s">
        <v>104</v>
      </c>
      <c r="D2113" s="1" t="s">
        <v>35</v>
      </c>
      <c r="E2113" s="378">
        <f>API1993_AppendixC!L2115</f>
        <v>6.613790938647713E-3</v>
      </c>
      <c r="F2113" s="1">
        <f>API1993_AppendixC!M2115</f>
        <v>0</v>
      </c>
    </row>
    <row r="2114" spans="1:6">
      <c r="A2114" s="1">
        <v>11</v>
      </c>
      <c r="B2114" s="1" t="s">
        <v>103</v>
      </c>
      <c r="C2114" s="1" t="s">
        <v>104</v>
      </c>
      <c r="D2114" s="1" t="s">
        <v>35</v>
      </c>
      <c r="E2114" s="378">
        <f>API1993_AppendixC!L2116</f>
        <v>6.613790938647713E-3</v>
      </c>
      <c r="F2114" s="1">
        <f>API1993_AppendixC!M2116</f>
        <v>0</v>
      </c>
    </row>
    <row r="2115" spans="1:6">
      <c r="A2115" s="1">
        <v>11</v>
      </c>
      <c r="B2115" s="1" t="s">
        <v>103</v>
      </c>
      <c r="C2115" s="1" t="s">
        <v>104</v>
      </c>
      <c r="D2115" s="1" t="s">
        <v>35</v>
      </c>
      <c r="E2115" s="378">
        <f>API1993_AppendixC!L2117</f>
        <v>6.613790938647713E-3</v>
      </c>
      <c r="F2115" s="1">
        <f>API1993_AppendixC!M2117</f>
        <v>0</v>
      </c>
    </row>
    <row r="2116" spans="1:6">
      <c r="A2116" s="1">
        <v>11</v>
      </c>
      <c r="B2116" s="1" t="s">
        <v>103</v>
      </c>
      <c r="C2116" s="1" t="s">
        <v>104</v>
      </c>
      <c r="D2116" s="1" t="s">
        <v>35</v>
      </c>
      <c r="E2116" s="378">
        <f>API1993_AppendixC!L2118</f>
        <v>6.613790938647713E-3</v>
      </c>
      <c r="F2116" s="1">
        <f>API1993_AppendixC!M2118</f>
        <v>0</v>
      </c>
    </row>
    <row r="2117" spans="1:6">
      <c r="A2117" s="1">
        <v>11</v>
      </c>
      <c r="B2117" s="1" t="s">
        <v>103</v>
      </c>
      <c r="C2117" s="1" t="s">
        <v>104</v>
      </c>
      <c r="D2117" s="1" t="s">
        <v>35</v>
      </c>
      <c r="E2117" s="378">
        <f>API1993_AppendixC!L2119</f>
        <v>6.613790938647713E-3</v>
      </c>
      <c r="F2117" s="1">
        <f>API1993_AppendixC!M2119</f>
        <v>0</v>
      </c>
    </row>
    <row r="2118" spans="1:6">
      <c r="A2118" s="1">
        <v>11</v>
      </c>
      <c r="B2118" s="1" t="s">
        <v>103</v>
      </c>
      <c r="C2118" s="1" t="s">
        <v>104</v>
      </c>
      <c r="D2118" s="1" t="s">
        <v>35</v>
      </c>
      <c r="E2118" s="378">
        <f>API1993_AppendixC!L2120</f>
        <v>6.613790938647713E-3</v>
      </c>
      <c r="F2118" s="1">
        <f>API1993_AppendixC!M2120</f>
        <v>0</v>
      </c>
    </row>
    <row r="2119" spans="1:6">
      <c r="A2119" s="1">
        <v>11</v>
      </c>
      <c r="B2119" s="1" t="s">
        <v>103</v>
      </c>
      <c r="C2119" s="1" t="s">
        <v>104</v>
      </c>
      <c r="D2119" s="1" t="s">
        <v>35</v>
      </c>
      <c r="E2119" s="378">
        <f>API1993_AppendixC!L2121</f>
        <v>6.613790938647713E-3</v>
      </c>
      <c r="F2119" s="1">
        <f>API1993_AppendixC!M2121</f>
        <v>0</v>
      </c>
    </row>
    <row r="2120" spans="1:6">
      <c r="A2120" s="1">
        <v>11</v>
      </c>
      <c r="B2120" s="1" t="s">
        <v>103</v>
      </c>
      <c r="C2120" s="1" t="s">
        <v>104</v>
      </c>
      <c r="D2120" s="1" t="s">
        <v>35</v>
      </c>
      <c r="E2120" s="378">
        <f>API1993_AppendixC!L2122</f>
        <v>6.613790938647713E-3</v>
      </c>
      <c r="F2120" s="1">
        <f>API1993_AppendixC!M2122</f>
        <v>0</v>
      </c>
    </row>
    <row r="2121" spans="1:6">
      <c r="A2121" s="1">
        <v>11</v>
      </c>
      <c r="B2121" s="1" t="s">
        <v>103</v>
      </c>
      <c r="C2121" s="1" t="s">
        <v>104</v>
      </c>
      <c r="D2121" s="1" t="s">
        <v>35</v>
      </c>
      <c r="E2121" s="378">
        <f>API1993_AppendixC!L2123</f>
        <v>6.613790938647713E-3</v>
      </c>
      <c r="F2121" s="1">
        <f>API1993_AppendixC!M2123</f>
        <v>0</v>
      </c>
    </row>
    <row r="2122" spans="1:6">
      <c r="A2122" s="1">
        <v>11</v>
      </c>
      <c r="B2122" s="1" t="s">
        <v>103</v>
      </c>
      <c r="C2122" s="1" t="s">
        <v>104</v>
      </c>
      <c r="D2122" s="1" t="s">
        <v>35</v>
      </c>
      <c r="E2122" s="378">
        <f>API1993_AppendixC!L2124</f>
        <v>6.613790938647713E-3</v>
      </c>
      <c r="F2122" s="1">
        <f>API1993_AppendixC!M2124</f>
        <v>0</v>
      </c>
    </row>
    <row r="2123" spans="1:6">
      <c r="A2123" s="1">
        <v>11</v>
      </c>
      <c r="B2123" s="1" t="s">
        <v>103</v>
      </c>
      <c r="C2123" s="1" t="s">
        <v>104</v>
      </c>
      <c r="D2123" s="1" t="s">
        <v>35</v>
      </c>
      <c r="E2123" s="378">
        <f>API1993_AppendixC!L2125</f>
        <v>6.613790938647713E-3</v>
      </c>
      <c r="F2123" s="1">
        <f>API1993_AppendixC!M2125</f>
        <v>0</v>
      </c>
    </row>
    <row r="2124" spans="1:6">
      <c r="A2124" s="1">
        <v>11</v>
      </c>
      <c r="B2124" s="1" t="s">
        <v>103</v>
      </c>
      <c r="C2124" s="1" t="s">
        <v>104</v>
      </c>
      <c r="D2124" s="1" t="s">
        <v>35</v>
      </c>
      <c r="E2124" s="378">
        <f>API1993_AppendixC!L2126</f>
        <v>6.613790938647713E-3</v>
      </c>
      <c r="F2124" s="1">
        <f>API1993_AppendixC!M2126</f>
        <v>0</v>
      </c>
    </row>
    <row r="2125" spans="1:6">
      <c r="A2125" s="1">
        <v>11</v>
      </c>
      <c r="B2125" s="1" t="s">
        <v>103</v>
      </c>
      <c r="C2125" s="1" t="s">
        <v>104</v>
      </c>
      <c r="D2125" s="1" t="s">
        <v>35</v>
      </c>
      <c r="E2125" s="378">
        <f>API1993_AppendixC!L2127</f>
        <v>6.613790938647713E-3</v>
      </c>
      <c r="F2125" s="1">
        <f>API1993_AppendixC!M2127</f>
        <v>0</v>
      </c>
    </row>
    <row r="2126" spans="1:6">
      <c r="A2126" s="1">
        <v>11</v>
      </c>
      <c r="B2126" s="1" t="s">
        <v>103</v>
      </c>
      <c r="C2126" s="1" t="s">
        <v>104</v>
      </c>
      <c r="D2126" s="1" t="s">
        <v>35</v>
      </c>
      <c r="E2126" s="378">
        <f>API1993_AppendixC!L2128</f>
        <v>6.613790938647713E-3</v>
      </c>
      <c r="F2126" s="1">
        <f>API1993_AppendixC!M2128</f>
        <v>0</v>
      </c>
    </row>
    <row r="2127" spans="1:6">
      <c r="A2127" s="1">
        <v>11</v>
      </c>
      <c r="B2127" s="1" t="s">
        <v>103</v>
      </c>
      <c r="C2127" s="1" t="s">
        <v>104</v>
      </c>
      <c r="D2127" s="1" t="s">
        <v>35</v>
      </c>
      <c r="E2127" s="378">
        <f>API1993_AppendixC!L2129</f>
        <v>6.613790938647713E-3</v>
      </c>
      <c r="F2127" s="1">
        <f>API1993_AppendixC!M2129</f>
        <v>0</v>
      </c>
    </row>
    <row r="2128" spans="1:6">
      <c r="A2128" s="1">
        <v>11</v>
      </c>
      <c r="B2128" s="1" t="s">
        <v>103</v>
      </c>
      <c r="C2128" s="1" t="s">
        <v>104</v>
      </c>
      <c r="D2128" s="1" t="s">
        <v>35</v>
      </c>
      <c r="E2128" s="378">
        <f>API1993_AppendixC!L2130</f>
        <v>6.613790938647713E-3</v>
      </c>
      <c r="F2128" s="1">
        <f>API1993_AppendixC!M2130</f>
        <v>0</v>
      </c>
    </row>
    <row r="2129" spans="1:6">
      <c r="A2129" s="1">
        <v>11</v>
      </c>
      <c r="B2129" s="1" t="s">
        <v>103</v>
      </c>
      <c r="C2129" s="1" t="s">
        <v>104</v>
      </c>
      <c r="D2129" s="1" t="s">
        <v>35</v>
      </c>
      <c r="E2129" s="378">
        <f>API1993_AppendixC!L2131</f>
        <v>6.613790938647713E-3</v>
      </c>
      <c r="F2129" s="1">
        <f>API1993_AppendixC!M2131</f>
        <v>0</v>
      </c>
    </row>
    <row r="2130" spans="1:6">
      <c r="A2130" s="1">
        <v>11</v>
      </c>
      <c r="B2130" s="1" t="s">
        <v>103</v>
      </c>
      <c r="C2130" s="1" t="s">
        <v>104</v>
      </c>
      <c r="D2130" s="1" t="s">
        <v>35</v>
      </c>
      <c r="E2130" s="378">
        <f>API1993_AppendixC!L2132</f>
        <v>6.613790938647713E-3</v>
      </c>
      <c r="F2130" s="1">
        <f>API1993_AppendixC!M2132</f>
        <v>0</v>
      </c>
    </row>
    <row r="2131" spans="1:6">
      <c r="A2131" s="1">
        <v>11</v>
      </c>
      <c r="B2131" s="1" t="s">
        <v>103</v>
      </c>
      <c r="C2131" s="1" t="s">
        <v>104</v>
      </c>
      <c r="D2131" s="1" t="s">
        <v>35</v>
      </c>
      <c r="E2131" s="378">
        <f>API1993_AppendixC!L2133</f>
        <v>6.613790938647713E-3</v>
      </c>
      <c r="F2131" s="1">
        <f>API1993_AppendixC!M2133</f>
        <v>0</v>
      </c>
    </row>
    <row r="2132" spans="1:6">
      <c r="A2132" s="1">
        <v>11</v>
      </c>
      <c r="B2132" s="1" t="s">
        <v>103</v>
      </c>
      <c r="C2132" s="1" t="s">
        <v>104</v>
      </c>
      <c r="D2132" s="1" t="s">
        <v>35</v>
      </c>
      <c r="E2132" s="378">
        <f>API1993_AppendixC!L2134</f>
        <v>6.613790938647713E-3</v>
      </c>
      <c r="F2132" s="1">
        <f>API1993_AppendixC!M2134</f>
        <v>0</v>
      </c>
    </row>
    <row r="2133" spans="1:6">
      <c r="A2133" s="1">
        <v>11</v>
      </c>
      <c r="B2133" s="1" t="s">
        <v>103</v>
      </c>
      <c r="C2133" s="1" t="s">
        <v>104</v>
      </c>
      <c r="D2133" s="1" t="s">
        <v>35</v>
      </c>
      <c r="E2133" s="378">
        <f>API1993_AppendixC!L2135</f>
        <v>6.613790938647713E-3</v>
      </c>
      <c r="F2133" s="1">
        <f>API1993_AppendixC!M2135</f>
        <v>0</v>
      </c>
    </row>
    <row r="2134" spans="1:6">
      <c r="A2134" s="1">
        <v>11</v>
      </c>
      <c r="B2134" s="1" t="s">
        <v>103</v>
      </c>
      <c r="C2134" s="1" t="s">
        <v>104</v>
      </c>
      <c r="D2134" s="1" t="s">
        <v>35</v>
      </c>
      <c r="E2134" s="378">
        <f>API1993_AppendixC!L2136</f>
        <v>6.613790938647713E-3</v>
      </c>
      <c r="F2134" s="1">
        <f>API1993_AppendixC!M2136</f>
        <v>0</v>
      </c>
    </row>
    <row r="2135" spans="1:6">
      <c r="A2135" s="1">
        <v>11</v>
      </c>
      <c r="B2135" s="1" t="s">
        <v>103</v>
      </c>
      <c r="C2135" s="1" t="s">
        <v>104</v>
      </c>
      <c r="D2135" s="1" t="s">
        <v>35</v>
      </c>
      <c r="E2135" s="378">
        <f>API1993_AppendixC!L2137</f>
        <v>1.0711857599999999</v>
      </c>
      <c r="F2135" s="1">
        <f>API1993_AppendixC!M2137</f>
        <v>1</v>
      </c>
    </row>
    <row r="2136" spans="1:6">
      <c r="A2136" s="1">
        <v>11</v>
      </c>
      <c r="B2136" s="1" t="s">
        <v>103</v>
      </c>
      <c r="C2136" s="1" t="s">
        <v>104</v>
      </c>
      <c r="D2136" s="1" t="s">
        <v>35</v>
      </c>
      <c r="E2136" s="378">
        <f>API1993_AppendixC!L2138</f>
        <v>1.0711857599999999</v>
      </c>
      <c r="F2136" s="1">
        <f>API1993_AppendixC!M2138</f>
        <v>1</v>
      </c>
    </row>
    <row r="2137" spans="1:6">
      <c r="A2137" s="1">
        <v>11</v>
      </c>
      <c r="B2137" s="1" t="s">
        <v>103</v>
      </c>
      <c r="C2137" s="1" t="s">
        <v>104</v>
      </c>
      <c r="D2137" s="1" t="s">
        <v>35</v>
      </c>
      <c r="E2137" s="378">
        <f>API1993_AppendixC!L2139</f>
        <v>1.0711857599999999</v>
      </c>
      <c r="F2137" s="1">
        <f>API1993_AppendixC!M2139</f>
        <v>1</v>
      </c>
    </row>
    <row r="2138" spans="1:6">
      <c r="A2138" s="1">
        <v>11</v>
      </c>
      <c r="B2138" s="1" t="s">
        <v>103</v>
      </c>
      <c r="C2138" s="1" t="s">
        <v>104</v>
      </c>
      <c r="D2138" s="1" t="s">
        <v>35</v>
      </c>
      <c r="E2138" s="378">
        <f>API1993_AppendixC!L2140</f>
        <v>1.0711857599999999</v>
      </c>
      <c r="F2138" s="1">
        <f>API1993_AppendixC!M2140</f>
        <v>1</v>
      </c>
    </row>
    <row r="2139" spans="1:6">
      <c r="A2139" s="1">
        <v>11</v>
      </c>
      <c r="B2139" s="1" t="s">
        <v>103</v>
      </c>
      <c r="C2139" s="1" t="s">
        <v>104</v>
      </c>
      <c r="D2139" s="1" t="s">
        <v>35</v>
      </c>
      <c r="E2139" s="378">
        <f>API1993_AppendixC!L2141</f>
        <v>1.0711857599999999</v>
      </c>
      <c r="F2139" s="1">
        <f>API1993_AppendixC!M2141</f>
        <v>1</v>
      </c>
    </row>
    <row r="2140" spans="1:6">
      <c r="A2140" s="1">
        <v>11</v>
      </c>
      <c r="B2140" s="1" t="s">
        <v>103</v>
      </c>
      <c r="C2140" s="1" t="s">
        <v>104</v>
      </c>
      <c r="D2140" s="1" t="s">
        <v>35</v>
      </c>
      <c r="E2140" s="378">
        <f>API1993_AppendixC!L2142</f>
        <v>1.0711857599999999</v>
      </c>
      <c r="F2140" s="1">
        <f>API1993_AppendixC!M2142</f>
        <v>1</v>
      </c>
    </row>
    <row r="2141" spans="1:6">
      <c r="A2141" s="1">
        <v>11</v>
      </c>
      <c r="B2141" s="1" t="s">
        <v>103</v>
      </c>
      <c r="C2141" s="1" t="s">
        <v>104</v>
      </c>
      <c r="D2141" s="1" t="s">
        <v>35</v>
      </c>
      <c r="E2141" s="378">
        <f>API1993_AppendixC!L2143</f>
        <v>1.0711857599999999</v>
      </c>
      <c r="F2141" s="1">
        <f>API1993_AppendixC!M2143</f>
        <v>1</v>
      </c>
    </row>
    <row r="2142" spans="1:6">
      <c r="A2142" s="1">
        <v>11</v>
      </c>
      <c r="B2142" s="1" t="s">
        <v>103</v>
      </c>
      <c r="C2142" s="1" t="s">
        <v>104</v>
      </c>
      <c r="D2142" s="1" t="s">
        <v>35</v>
      </c>
      <c r="E2142" s="378">
        <f>API1993_AppendixC!L2144</f>
        <v>1.0711857599999999</v>
      </c>
      <c r="F2142" s="1">
        <f>API1993_AppendixC!M2144</f>
        <v>1</v>
      </c>
    </row>
    <row r="2143" spans="1:6">
      <c r="A2143" s="1">
        <v>11</v>
      </c>
      <c r="B2143" s="1" t="s">
        <v>103</v>
      </c>
      <c r="C2143" s="1" t="s">
        <v>104</v>
      </c>
      <c r="D2143" s="1" t="s">
        <v>35</v>
      </c>
      <c r="E2143" s="378">
        <f>API1993_AppendixC!L2145</f>
        <v>1.0711857599999999</v>
      </c>
      <c r="F2143" s="1">
        <f>API1993_AppendixC!M2145</f>
        <v>1</v>
      </c>
    </row>
    <row r="2144" spans="1:6">
      <c r="A2144" s="1">
        <v>11</v>
      </c>
      <c r="B2144" s="1" t="s">
        <v>103</v>
      </c>
      <c r="C2144" s="1" t="s">
        <v>104</v>
      </c>
      <c r="D2144" s="1" t="s">
        <v>35</v>
      </c>
      <c r="E2144" s="378">
        <f>API1993_AppendixC!L2146</f>
        <v>1.0711857599999999</v>
      </c>
      <c r="F2144" s="1">
        <f>API1993_AppendixC!M2146</f>
        <v>1</v>
      </c>
    </row>
    <row r="2145" spans="1:6">
      <c r="A2145" s="1">
        <v>11</v>
      </c>
      <c r="B2145" s="1" t="s">
        <v>103</v>
      </c>
      <c r="C2145" s="1" t="s">
        <v>104</v>
      </c>
      <c r="D2145" s="1" t="s">
        <v>35</v>
      </c>
      <c r="E2145" s="378">
        <f>API1993_AppendixC!L2147</f>
        <v>1.0711857599999999</v>
      </c>
      <c r="F2145" s="1">
        <f>API1993_AppendixC!M2147</f>
        <v>1</v>
      </c>
    </row>
    <row r="2146" spans="1:6">
      <c r="A2146" s="1">
        <v>11</v>
      </c>
      <c r="B2146" s="1" t="s">
        <v>103</v>
      </c>
      <c r="C2146" s="1" t="s">
        <v>104</v>
      </c>
      <c r="D2146" s="1" t="s">
        <v>35</v>
      </c>
      <c r="E2146" s="378">
        <f>API1993_AppendixC!L2148</f>
        <v>1.0711857599999999</v>
      </c>
      <c r="F2146" s="1">
        <f>API1993_AppendixC!M2148</f>
        <v>1</v>
      </c>
    </row>
    <row r="2147" spans="1:6">
      <c r="A2147" s="1">
        <v>11</v>
      </c>
      <c r="B2147" s="1" t="s">
        <v>103</v>
      </c>
      <c r="C2147" s="1" t="s">
        <v>104</v>
      </c>
      <c r="D2147" s="1" t="s">
        <v>35</v>
      </c>
      <c r="E2147" s="378">
        <f>API1993_AppendixC!L2149</f>
        <v>1.0711857599999999</v>
      </c>
      <c r="F2147" s="1">
        <f>API1993_AppendixC!M2149</f>
        <v>1</v>
      </c>
    </row>
    <row r="2148" spans="1:6">
      <c r="A2148" s="1">
        <v>11</v>
      </c>
      <c r="B2148" s="1" t="s">
        <v>103</v>
      </c>
      <c r="C2148" s="1" t="s">
        <v>104</v>
      </c>
      <c r="D2148" s="1" t="s">
        <v>35</v>
      </c>
      <c r="E2148" s="378">
        <f>API1993_AppendixC!L2150</f>
        <v>1.0711857599999999</v>
      </c>
      <c r="F2148" s="1">
        <f>API1993_AppendixC!M2150</f>
        <v>1</v>
      </c>
    </row>
    <row r="2149" spans="1:6">
      <c r="A2149" s="1">
        <v>11</v>
      </c>
      <c r="B2149" s="1" t="s">
        <v>103</v>
      </c>
      <c r="C2149" s="1" t="s">
        <v>104</v>
      </c>
      <c r="D2149" s="1" t="s">
        <v>35</v>
      </c>
      <c r="E2149" s="378">
        <f>API1993_AppendixC!L2151</f>
        <v>1.0711857599999999</v>
      </c>
      <c r="F2149" s="1">
        <f>API1993_AppendixC!M2151</f>
        <v>1</v>
      </c>
    </row>
    <row r="2150" spans="1:6">
      <c r="A2150" s="1">
        <v>11</v>
      </c>
      <c r="B2150" s="1" t="s">
        <v>103</v>
      </c>
      <c r="C2150" s="1" t="s">
        <v>104</v>
      </c>
      <c r="D2150" s="1" t="s">
        <v>35</v>
      </c>
      <c r="E2150" s="378">
        <f>API1993_AppendixC!L2152</f>
        <v>1.0711857599999999</v>
      </c>
      <c r="F2150" s="1">
        <f>API1993_AppendixC!M2152</f>
        <v>1</v>
      </c>
    </row>
    <row r="2151" spans="1:6">
      <c r="A2151" s="1">
        <v>11</v>
      </c>
      <c r="B2151" s="1" t="s">
        <v>103</v>
      </c>
      <c r="C2151" s="1" t="s">
        <v>104</v>
      </c>
      <c r="D2151" s="1" t="s">
        <v>35</v>
      </c>
      <c r="E2151" s="378">
        <f>API1993_AppendixC!L2153</f>
        <v>1.0711857599999999</v>
      </c>
      <c r="F2151" s="1">
        <f>API1993_AppendixC!M2153</f>
        <v>1</v>
      </c>
    </row>
    <row r="2152" spans="1:6">
      <c r="A2152" s="1">
        <v>11</v>
      </c>
      <c r="B2152" s="1" t="s">
        <v>103</v>
      </c>
      <c r="C2152" s="1" t="s">
        <v>104</v>
      </c>
      <c r="D2152" s="1" t="s">
        <v>35</v>
      </c>
      <c r="E2152" s="378">
        <f>API1993_AppendixC!L2154</f>
        <v>1.0711857599999999</v>
      </c>
      <c r="F2152" s="1">
        <f>API1993_AppendixC!M2154</f>
        <v>1</v>
      </c>
    </row>
    <row r="2153" spans="1:6">
      <c r="A2153" s="1">
        <v>11</v>
      </c>
      <c r="B2153" s="1" t="s">
        <v>103</v>
      </c>
      <c r="C2153" s="1" t="s">
        <v>104</v>
      </c>
      <c r="D2153" s="1" t="s">
        <v>35</v>
      </c>
      <c r="E2153" s="378">
        <f>API1993_AppendixC!L2155</f>
        <v>1.0711857599999999</v>
      </c>
      <c r="F2153" s="1">
        <f>API1993_AppendixC!M2155</f>
        <v>1</v>
      </c>
    </row>
    <row r="2154" spans="1:6">
      <c r="A2154" s="1">
        <v>11</v>
      </c>
      <c r="B2154" s="1" t="s">
        <v>103</v>
      </c>
      <c r="C2154" s="1" t="s">
        <v>104</v>
      </c>
      <c r="D2154" s="1" t="s">
        <v>35</v>
      </c>
      <c r="E2154" s="378">
        <f>API1993_AppendixC!L2156</f>
        <v>1.0711857599999999</v>
      </c>
      <c r="F2154" s="1">
        <f>API1993_AppendixC!M2156</f>
        <v>1</v>
      </c>
    </row>
    <row r="2155" spans="1:6">
      <c r="A2155" s="1">
        <v>11</v>
      </c>
      <c r="B2155" s="1" t="s">
        <v>103</v>
      </c>
      <c r="C2155" s="1" t="s">
        <v>104</v>
      </c>
      <c r="D2155" s="1" t="s">
        <v>35</v>
      </c>
      <c r="E2155" s="378">
        <f>API1993_AppendixC!L2157</f>
        <v>1.0711857599999999</v>
      </c>
      <c r="F2155" s="1">
        <f>API1993_AppendixC!M2157</f>
        <v>1</v>
      </c>
    </row>
    <row r="2156" spans="1:6">
      <c r="A2156" s="1">
        <v>11</v>
      </c>
      <c r="B2156" s="1" t="s">
        <v>103</v>
      </c>
      <c r="C2156" s="1" t="s">
        <v>104</v>
      </c>
      <c r="D2156" s="1" t="s">
        <v>35</v>
      </c>
      <c r="E2156" s="378">
        <f>API1993_AppendixC!L2158</f>
        <v>1.0711857599999999</v>
      </c>
      <c r="F2156" s="1">
        <f>API1993_AppendixC!M2158</f>
        <v>1</v>
      </c>
    </row>
    <row r="2157" spans="1:6">
      <c r="A2157" s="1">
        <v>11</v>
      </c>
      <c r="B2157" s="1" t="s">
        <v>103</v>
      </c>
      <c r="C2157" s="1" t="s">
        <v>104</v>
      </c>
      <c r="D2157" s="1" t="s">
        <v>35</v>
      </c>
      <c r="E2157" s="378">
        <f>API1993_AppendixC!L2159</f>
        <v>1.0711857599999999</v>
      </c>
      <c r="F2157" s="1">
        <f>API1993_AppendixC!M2159</f>
        <v>1</v>
      </c>
    </row>
    <row r="2158" spans="1:6">
      <c r="A2158" s="1">
        <v>11</v>
      </c>
      <c r="B2158" s="1" t="s">
        <v>103</v>
      </c>
      <c r="C2158" s="1" t="s">
        <v>104</v>
      </c>
      <c r="D2158" s="1" t="s">
        <v>35</v>
      </c>
      <c r="E2158" s="378">
        <f>API1993_AppendixC!L2160</f>
        <v>1.0711857599999999</v>
      </c>
      <c r="F2158" s="1">
        <f>API1993_AppendixC!M2160</f>
        <v>1</v>
      </c>
    </row>
    <row r="2159" spans="1:6">
      <c r="A2159" s="1">
        <v>11</v>
      </c>
      <c r="B2159" s="1" t="s">
        <v>103</v>
      </c>
      <c r="C2159" s="1" t="s">
        <v>104</v>
      </c>
      <c r="D2159" s="1" t="s">
        <v>35</v>
      </c>
      <c r="E2159" s="378">
        <f>API1993_AppendixC!L2161</f>
        <v>1.0711857599999999</v>
      </c>
      <c r="F2159" s="1">
        <f>API1993_AppendixC!M2161</f>
        <v>1</v>
      </c>
    </row>
    <row r="2160" spans="1:6">
      <c r="A2160" s="1">
        <v>11</v>
      </c>
      <c r="B2160" s="1" t="s">
        <v>103</v>
      </c>
      <c r="C2160" s="1" t="s">
        <v>104</v>
      </c>
      <c r="D2160" s="1" t="s">
        <v>35</v>
      </c>
      <c r="E2160" s="378">
        <f>API1993_AppendixC!L2162</f>
        <v>1.0711857599999999</v>
      </c>
      <c r="F2160" s="1">
        <f>API1993_AppendixC!M2162</f>
        <v>1</v>
      </c>
    </row>
    <row r="2161" spans="1:6">
      <c r="A2161" s="1">
        <v>11</v>
      </c>
      <c r="B2161" s="1" t="s">
        <v>103</v>
      </c>
      <c r="C2161" s="1" t="s">
        <v>104</v>
      </c>
      <c r="D2161" s="1" t="s">
        <v>35</v>
      </c>
      <c r="E2161" s="378">
        <f>API1993_AppendixC!L2163</f>
        <v>1.0711857599999999</v>
      </c>
      <c r="F2161" s="1">
        <f>API1993_AppendixC!M2163</f>
        <v>1</v>
      </c>
    </row>
    <row r="2162" spans="1:6">
      <c r="A2162" s="1">
        <v>11</v>
      </c>
      <c r="B2162" s="1" t="s">
        <v>103</v>
      </c>
      <c r="C2162" s="1" t="s">
        <v>104</v>
      </c>
      <c r="D2162" s="1" t="s">
        <v>35</v>
      </c>
      <c r="E2162" s="378">
        <f>API1993_AppendixC!L2164</f>
        <v>1.0711857599999999</v>
      </c>
      <c r="F2162" s="1">
        <f>API1993_AppendixC!M2164</f>
        <v>1</v>
      </c>
    </row>
    <row r="2163" spans="1:6">
      <c r="A2163" s="1">
        <v>11</v>
      </c>
      <c r="B2163" s="1" t="s">
        <v>103</v>
      </c>
      <c r="C2163" s="1" t="s">
        <v>104</v>
      </c>
      <c r="D2163" s="1" t="s">
        <v>35</v>
      </c>
      <c r="E2163" s="378">
        <f>API1993_AppendixC!L2165</f>
        <v>1.0711857599999999</v>
      </c>
      <c r="F2163" s="1">
        <f>API1993_AppendixC!M2165</f>
        <v>1</v>
      </c>
    </row>
    <row r="2164" spans="1:6">
      <c r="A2164" s="1">
        <v>11</v>
      </c>
      <c r="B2164" s="1" t="s">
        <v>103</v>
      </c>
      <c r="C2164" s="1" t="s">
        <v>104</v>
      </c>
      <c r="D2164" s="1" t="s">
        <v>35</v>
      </c>
      <c r="E2164" s="378">
        <f>API1993_AppendixC!L2166</f>
        <v>1.0711857599999999</v>
      </c>
      <c r="F2164" s="1">
        <f>API1993_AppendixC!M2166</f>
        <v>1</v>
      </c>
    </row>
    <row r="2165" spans="1:6">
      <c r="A2165" s="1">
        <v>11</v>
      </c>
      <c r="B2165" s="1" t="s">
        <v>103</v>
      </c>
      <c r="C2165" s="1" t="s">
        <v>104</v>
      </c>
      <c r="D2165" s="1" t="s">
        <v>35</v>
      </c>
      <c r="E2165" s="378">
        <f>API1993_AppendixC!L2167</f>
        <v>1.0711857599999999</v>
      </c>
      <c r="F2165" s="1">
        <f>API1993_AppendixC!M2167</f>
        <v>1</v>
      </c>
    </row>
    <row r="2166" spans="1:6">
      <c r="A2166" s="1">
        <v>11</v>
      </c>
      <c r="B2166" s="1" t="s">
        <v>103</v>
      </c>
      <c r="C2166" s="1" t="s">
        <v>104</v>
      </c>
      <c r="D2166" s="1" t="s">
        <v>35</v>
      </c>
      <c r="E2166" s="378">
        <f>API1993_AppendixC!L2168</f>
        <v>1.0711857599999999</v>
      </c>
      <c r="F2166" s="1">
        <f>API1993_AppendixC!M2168</f>
        <v>1</v>
      </c>
    </row>
    <row r="2167" spans="1:6">
      <c r="A2167" s="1">
        <v>11</v>
      </c>
      <c r="B2167" s="1" t="s">
        <v>103</v>
      </c>
      <c r="C2167" s="1" t="s">
        <v>104</v>
      </c>
      <c r="D2167" s="1" t="s">
        <v>35</v>
      </c>
      <c r="E2167" s="378">
        <f>API1993_AppendixC!L2169</f>
        <v>1.0711857599999999</v>
      </c>
      <c r="F2167" s="1">
        <f>API1993_AppendixC!M2169</f>
        <v>1</v>
      </c>
    </row>
    <row r="2168" spans="1:6">
      <c r="A2168" s="1">
        <v>11</v>
      </c>
      <c r="B2168" s="1" t="s">
        <v>103</v>
      </c>
      <c r="C2168" s="1" t="s">
        <v>104</v>
      </c>
      <c r="D2168" s="1" t="s">
        <v>35</v>
      </c>
      <c r="E2168" s="378">
        <f>API1993_AppendixC!L2170</f>
        <v>1.0711857599999999</v>
      </c>
      <c r="F2168" s="1">
        <f>API1993_AppendixC!M2170</f>
        <v>1</v>
      </c>
    </row>
    <row r="2169" spans="1:6">
      <c r="A2169" s="1">
        <v>11</v>
      </c>
      <c r="B2169" s="1" t="s">
        <v>103</v>
      </c>
      <c r="C2169" s="1" t="s">
        <v>104</v>
      </c>
      <c r="D2169" s="1" t="s">
        <v>35</v>
      </c>
      <c r="E2169" s="378">
        <f>API1993_AppendixC!L2171</f>
        <v>1.0711857599999999</v>
      </c>
      <c r="F2169" s="1">
        <f>API1993_AppendixC!M2171</f>
        <v>1</v>
      </c>
    </row>
    <row r="2170" spans="1:6">
      <c r="A2170" s="1">
        <v>11</v>
      </c>
      <c r="B2170" s="1" t="s">
        <v>103</v>
      </c>
      <c r="C2170" s="1" t="s">
        <v>104</v>
      </c>
      <c r="D2170" s="1" t="s">
        <v>35</v>
      </c>
      <c r="E2170" s="378">
        <f>API1993_AppendixC!L2172</f>
        <v>1.0711857599999999</v>
      </c>
      <c r="F2170" s="1">
        <f>API1993_AppendixC!M2172</f>
        <v>1</v>
      </c>
    </row>
    <row r="2171" spans="1:6">
      <c r="A2171" s="1">
        <v>11</v>
      </c>
      <c r="B2171" s="1" t="s">
        <v>103</v>
      </c>
      <c r="C2171" s="1" t="s">
        <v>104</v>
      </c>
      <c r="D2171" s="1" t="s">
        <v>35</v>
      </c>
      <c r="E2171" s="378">
        <f>API1993_AppendixC!L2173</f>
        <v>1.0711857599999999</v>
      </c>
      <c r="F2171" s="1">
        <f>API1993_AppendixC!M2173</f>
        <v>1</v>
      </c>
    </row>
    <row r="2172" spans="1:6">
      <c r="A2172" s="1">
        <v>11</v>
      </c>
      <c r="B2172" s="1" t="s">
        <v>103</v>
      </c>
      <c r="C2172" s="1" t="s">
        <v>104</v>
      </c>
      <c r="D2172" s="1" t="s">
        <v>35</v>
      </c>
      <c r="E2172" s="378">
        <f>API1993_AppendixC!L2174</f>
        <v>1.0711857599999999</v>
      </c>
      <c r="F2172" s="1">
        <f>API1993_AppendixC!M2174</f>
        <v>1</v>
      </c>
    </row>
    <row r="2173" spans="1:6">
      <c r="A2173" s="1">
        <v>11</v>
      </c>
      <c r="B2173" s="1" t="s">
        <v>103</v>
      </c>
      <c r="C2173" s="1" t="s">
        <v>104</v>
      </c>
      <c r="D2173" s="1" t="s">
        <v>35</v>
      </c>
      <c r="E2173" s="378">
        <f>API1993_AppendixC!L2175</f>
        <v>1.0711857599999999</v>
      </c>
      <c r="F2173" s="1">
        <f>API1993_AppendixC!M2175</f>
        <v>1</v>
      </c>
    </row>
    <row r="2174" spans="1:6">
      <c r="A2174" s="1">
        <v>11</v>
      </c>
      <c r="B2174" s="1" t="s">
        <v>103</v>
      </c>
      <c r="C2174" s="1" t="s">
        <v>104</v>
      </c>
      <c r="D2174" s="1" t="s">
        <v>35</v>
      </c>
      <c r="E2174" s="378">
        <f>API1993_AppendixC!L2176</f>
        <v>1.0711857599999999</v>
      </c>
      <c r="F2174" s="1">
        <f>API1993_AppendixC!M2176</f>
        <v>1</v>
      </c>
    </row>
    <row r="2175" spans="1:6">
      <c r="A2175" s="1">
        <v>11</v>
      </c>
      <c r="B2175" s="1" t="s">
        <v>103</v>
      </c>
      <c r="C2175" s="1" t="s">
        <v>104</v>
      </c>
      <c r="D2175" s="1" t="s">
        <v>35</v>
      </c>
      <c r="E2175" s="378">
        <f>API1993_AppendixC!L2177</f>
        <v>1.0711857599999999</v>
      </c>
      <c r="F2175" s="1">
        <f>API1993_AppendixC!M2177</f>
        <v>1</v>
      </c>
    </row>
    <row r="2176" spans="1:6">
      <c r="A2176" s="1">
        <v>11</v>
      </c>
      <c r="B2176" s="1" t="s">
        <v>103</v>
      </c>
      <c r="C2176" s="1" t="s">
        <v>104</v>
      </c>
      <c r="D2176" s="1" t="s">
        <v>35</v>
      </c>
      <c r="E2176" s="378">
        <f>API1993_AppendixC!L2178</f>
        <v>1.0711857599999999</v>
      </c>
      <c r="F2176" s="1">
        <f>API1993_AppendixC!M2178</f>
        <v>1</v>
      </c>
    </row>
    <row r="2177" spans="1:6">
      <c r="A2177" s="1">
        <v>11</v>
      </c>
      <c r="B2177" s="1" t="s">
        <v>103</v>
      </c>
      <c r="C2177" s="1" t="s">
        <v>104</v>
      </c>
      <c r="D2177" s="1" t="s">
        <v>35</v>
      </c>
      <c r="E2177" s="378">
        <f>API1993_AppendixC!L2179</f>
        <v>1.0711857599999999</v>
      </c>
      <c r="F2177" s="1">
        <f>API1993_AppendixC!M2179</f>
        <v>1</v>
      </c>
    </row>
    <row r="2178" spans="1:6">
      <c r="A2178" s="1">
        <v>11</v>
      </c>
      <c r="B2178" s="1" t="s">
        <v>103</v>
      </c>
      <c r="C2178" s="1" t="s">
        <v>104</v>
      </c>
      <c r="D2178" s="1" t="s">
        <v>35</v>
      </c>
      <c r="E2178" s="378">
        <f>API1993_AppendixC!L2180</f>
        <v>1.0711857599999999</v>
      </c>
      <c r="F2178" s="1">
        <f>API1993_AppendixC!M2180</f>
        <v>1</v>
      </c>
    </row>
    <row r="2179" spans="1:6">
      <c r="A2179" s="1">
        <v>11</v>
      </c>
      <c r="B2179" s="1" t="s">
        <v>103</v>
      </c>
      <c r="C2179" s="1" t="s">
        <v>104</v>
      </c>
      <c r="D2179" s="1" t="s">
        <v>35</v>
      </c>
      <c r="E2179" s="378">
        <f>API1993_AppendixC!L2181</f>
        <v>1.0711857599999999</v>
      </c>
      <c r="F2179" s="1">
        <f>API1993_AppendixC!M2181</f>
        <v>1</v>
      </c>
    </row>
    <row r="2180" spans="1:6">
      <c r="A2180" s="1">
        <v>11</v>
      </c>
      <c r="B2180" s="1" t="s">
        <v>103</v>
      </c>
      <c r="C2180" s="1" t="s">
        <v>104</v>
      </c>
      <c r="D2180" s="1" t="s">
        <v>35</v>
      </c>
      <c r="E2180" s="378">
        <f>API1993_AppendixC!L2182</f>
        <v>1.0711857599999999</v>
      </c>
      <c r="F2180" s="1">
        <f>API1993_AppendixC!M2182</f>
        <v>1</v>
      </c>
    </row>
    <row r="2181" spans="1:6">
      <c r="A2181" s="1">
        <v>11</v>
      </c>
      <c r="B2181" s="1" t="s">
        <v>103</v>
      </c>
      <c r="C2181" s="1" t="s">
        <v>104</v>
      </c>
      <c r="D2181" s="1" t="s">
        <v>35</v>
      </c>
      <c r="E2181" s="378">
        <f>API1993_AppendixC!L2183</f>
        <v>1.0711857599999999</v>
      </c>
      <c r="F2181" s="1">
        <f>API1993_AppendixC!M2183</f>
        <v>1</v>
      </c>
    </row>
    <row r="2182" spans="1:6">
      <c r="A2182" s="1">
        <v>11</v>
      </c>
      <c r="B2182" s="1" t="s">
        <v>103</v>
      </c>
      <c r="C2182" s="1" t="s">
        <v>104</v>
      </c>
      <c r="D2182" s="1" t="s">
        <v>35</v>
      </c>
      <c r="E2182" s="378">
        <f>API1993_AppendixC!L2184</f>
        <v>1.0711857599999999</v>
      </c>
      <c r="F2182" s="1">
        <f>API1993_AppendixC!M2184</f>
        <v>1</v>
      </c>
    </row>
    <row r="2183" spans="1:6">
      <c r="A2183" s="1">
        <v>11</v>
      </c>
      <c r="B2183" s="1" t="s">
        <v>103</v>
      </c>
      <c r="C2183" s="1" t="s">
        <v>104</v>
      </c>
      <c r="D2183" s="1" t="s">
        <v>35</v>
      </c>
      <c r="E2183" s="378">
        <f>API1993_AppendixC!L2185</f>
        <v>1.0711857599999999</v>
      </c>
      <c r="F2183" s="1">
        <f>API1993_AppendixC!M2185</f>
        <v>1</v>
      </c>
    </row>
    <row r="2184" spans="1:6">
      <c r="A2184" s="1">
        <v>11</v>
      </c>
      <c r="B2184" s="1" t="s">
        <v>103</v>
      </c>
      <c r="C2184" s="1" t="s">
        <v>104</v>
      </c>
      <c r="D2184" s="1" t="s">
        <v>35</v>
      </c>
      <c r="E2184" s="378">
        <f>API1993_AppendixC!L2186</f>
        <v>1.0711857599999999</v>
      </c>
      <c r="F2184" s="1">
        <f>API1993_AppendixC!M2186</f>
        <v>1</v>
      </c>
    </row>
    <row r="2185" spans="1:6">
      <c r="A2185" s="1">
        <v>11</v>
      </c>
      <c r="B2185" s="1" t="s">
        <v>103</v>
      </c>
      <c r="C2185" s="1" t="s">
        <v>104</v>
      </c>
      <c r="D2185" s="1" t="s">
        <v>35</v>
      </c>
      <c r="E2185" s="378">
        <f>API1993_AppendixC!L2187</f>
        <v>1.0711857599999999</v>
      </c>
      <c r="F2185" s="1">
        <f>API1993_AppendixC!M2187</f>
        <v>1</v>
      </c>
    </row>
    <row r="2186" spans="1:6">
      <c r="A2186" s="1">
        <v>11</v>
      </c>
      <c r="B2186" s="1" t="s">
        <v>103</v>
      </c>
      <c r="C2186" s="1" t="s">
        <v>104</v>
      </c>
      <c r="D2186" s="1" t="s">
        <v>35</v>
      </c>
      <c r="E2186" s="378">
        <f>API1993_AppendixC!L2188</f>
        <v>1.0711857599999999</v>
      </c>
      <c r="F2186" s="1">
        <f>API1993_AppendixC!M2188</f>
        <v>1</v>
      </c>
    </row>
    <row r="2187" spans="1:6">
      <c r="A2187" s="1">
        <v>11</v>
      </c>
      <c r="B2187" s="1" t="s">
        <v>103</v>
      </c>
      <c r="C2187" s="1" t="s">
        <v>104</v>
      </c>
      <c r="D2187" s="1" t="s">
        <v>35</v>
      </c>
      <c r="E2187" s="378">
        <f>API1993_AppendixC!L2189</f>
        <v>1.0711857599999999</v>
      </c>
      <c r="F2187" s="1">
        <f>API1993_AppendixC!M2189</f>
        <v>1</v>
      </c>
    </row>
    <row r="2188" spans="1:6">
      <c r="A2188" s="1">
        <v>11</v>
      </c>
      <c r="B2188" s="1" t="s">
        <v>103</v>
      </c>
      <c r="C2188" s="1" t="s">
        <v>104</v>
      </c>
      <c r="D2188" s="1" t="s">
        <v>35</v>
      </c>
      <c r="E2188" s="378">
        <f>API1993_AppendixC!L2190</f>
        <v>1.0711857599999999</v>
      </c>
      <c r="F2188" s="1">
        <f>API1993_AppendixC!M2190</f>
        <v>1</v>
      </c>
    </row>
    <row r="2189" spans="1:6">
      <c r="A2189" s="1">
        <v>11</v>
      </c>
      <c r="B2189" s="1" t="s">
        <v>103</v>
      </c>
      <c r="C2189" s="1" t="s">
        <v>104</v>
      </c>
      <c r="D2189" s="1" t="s">
        <v>35</v>
      </c>
      <c r="E2189" s="378">
        <f>API1993_AppendixC!L2191</f>
        <v>1.0711857599999999</v>
      </c>
      <c r="F2189" s="1">
        <f>API1993_AppendixC!M2191</f>
        <v>1</v>
      </c>
    </row>
    <row r="2190" spans="1:6">
      <c r="A2190" s="1">
        <v>11</v>
      </c>
      <c r="B2190" s="1" t="s">
        <v>103</v>
      </c>
      <c r="C2190" s="1" t="s">
        <v>104</v>
      </c>
      <c r="D2190" s="1" t="s">
        <v>35</v>
      </c>
      <c r="E2190" s="378">
        <f>API1993_AppendixC!L2192</f>
        <v>1.0711857599999999</v>
      </c>
      <c r="F2190" s="1">
        <f>API1993_AppendixC!M2192</f>
        <v>1</v>
      </c>
    </row>
    <row r="2191" spans="1:6">
      <c r="A2191" s="1">
        <v>11</v>
      </c>
      <c r="B2191" s="1" t="s">
        <v>103</v>
      </c>
      <c r="C2191" s="1" t="s">
        <v>104</v>
      </c>
      <c r="D2191" s="1" t="s">
        <v>35</v>
      </c>
      <c r="E2191" s="378">
        <f>API1993_AppendixC!L2193</f>
        <v>1.0711857599999999</v>
      </c>
      <c r="F2191" s="1">
        <f>API1993_AppendixC!M2193</f>
        <v>1</v>
      </c>
    </row>
    <row r="2192" spans="1:6">
      <c r="A2192" s="1">
        <v>11</v>
      </c>
      <c r="B2192" s="1" t="s">
        <v>103</v>
      </c>
      <c r="C2192" s="1" t="s">
        <v>104</v>
      </c>
      <c r="D2192" s="1" t="s">
        <v>35</v>
      </c>
      <c r="E2192" s="378">
        <f>API1993_AppendixC!L2194</f>
        <v>1.0711857599999999</v>
      </c>
      <c r="F2192" s="1">
        <f>API1993_AppendixC!M2194</f>
        <v>1</v>
      </c>
    </row>
    <row r="2193" spans="1:6">
      <c r="A2193" s="1">
        <v>11</v>
      </c>
      <c r="B2193" s="1" t="s">
        <v>103</v>
      </c>
      <c r="C2193" s="1" t="s">
        <v>104</v>
      </c>
      <c r="D2193" s="1" t="s">
        <v>35</v>
      </c>
      <c r="E2193" s="378">
        <f>API1993_AppendixC!L2195</f>
        <v>1.0711857599999999</v>
      </c>
      <c r="F2193" s="1">
        <f>API1993_AppendixC!M2195</f>
        <v>1</v>
      </c>
    </row>
    <row r="2194" spans="1:6">
      <c r="A2194" s="1">
        <v>11</v>
      </c>
      <c r="B2194" s="1" t="s">
        <v>103</v>
      </c>
      <c r="C2194" s="1" t="s">
        <v>104</v>
      </c>
      <c r="D2194" s="1" t="s">
        <v>35</v>
      </c>
      <c r="E2194" s="378">
        <f>API1993_AppendixC!L2196</f>
        <v>1.0711857599999999</v>
      </c>
      <c r="F2194" s="1">
        <f>API1993_AppendixC!M2196</f>
        <v>1</v>
      </c>
    </row>
    <row r="2195" spans="1:6">
      <c r="A2195" s="1">
        <v>11</v>
      </c>
      <c r="B2195" s="1" t="s">
        <v>103</v>
      </c>
      <c r="C2195" s="1" t="s">
        <v>104</v>
      </c>
      <c r="D2195" s="1" t="s">
        <v>35</v>
      </c>
      <c r="E2195" s="378">
        <f>API1993_AppendixC!L2197</f>
        <v>1.0711857599999999</v>
      </c>
      <c r="F2195" s="1">
        <f>API1993_AppendixC!M2197</f>
        <v>1</v>
      </c>
    </row>
    <row r="2196" spans="1:6">
      <c r="A2196" s="1">
        <v>11</v>
      </c>
      <c r="B2196" s="1" t="s">
        <v>103</v>
      </c>
      <c r="C2196" s="1" t="s">
        <v>104</v>
      </c>
      <c r="D2196" s="1" t="s">
        <v>35</v>
      </c>
      <c r="E2196" s="378">
        <f>API1993_AppendixC!L2198</f>
        <v>1.0711857599999999</v>
      </c>
      <c r="F2196" s="1">
        <f>API1993_AppendixC!M2198</f>
        <v>1</v>
      </c>
    </row>
    <row r="2197" spans="1:6">
      <c r="A2197" s="1">
        <v>11</v>
      </c>
      <c r="B2197" s="1" t="s">
        <v>103</v>
      </c>
      <c r="C2197" s="1" t="s">
        <v>104</v>
      </c>
      <c r="D2197" s="1" t="s">
        <v>35</v>
      </c>
      <c r="E2197" s="378">
        <f>API1993_AppendixC!L2199</f>
        <v>1.0711857599999999</v>
      </c>
      <c r="F2197" s="1">
        <f>API1993_AppendixC!M2199</f>
        <v>1</v>
      </c>
    </row>
    <row r="2198" spans="1:6">
      <c r="A2198" s="1">
        <v>11</v>
      </c>
      <c r="B2198" s="1" t="s">
        <v>103</v>
      </c>
      <c r="C2198" s="1" t="s">
        <v>104</v>
      </c>
      <c r="D2198" s="1" t="s">
        <v>35</v>
      </c>
      <c r="E2198" s="378">
        <f>API1993_AppendixC!L2200</f>
        <v>1.0711857599999999</v>
      </c>
      <c r="F2198" s="1">
        <f>API1993_AppendixC!M2200</f>
        <v>1</v>
      </c>
    </row>
    <row r="2199" spans="1:6">
      <c r="A2199" s="1">
        <v>11</v>
      </c>
      <c r="B2199" s="1" t="s">
        <v>103</v>
      </c>
      <c r="C2199" s="1" t="s">
        <v>104</v>
      </c>
      <c r="D2199" s="1" t="s">
        <v>35</v>
      </c>
      <c r="E2199" s="378">
        <f>API1993_AppendixC!L2201</f>
        <v>1.0711857599999999</v>
      </c>
      <c r="F2199" s="1">
        <f>API1993_AppendixC!M2201</f>
        <v>1</v>
      </c>
    </row>
    <row r="2200" spans="1:6">
      <c r="A2200" s="1">
        <v>11</v>
      </c>
      <c r="B2200" s="1" t="s">
        <v>103</v>
      </c>
      <c r="C2200" s="1" t="s">
        <v>104</v>
      </c>
      <c r="D2200" s="1" t="s">
        <v>35</v>
      </c>
      <c r="E2200" s="378">
        <f>API1993_AppendixC!L2202</f>
        <v>1.0711857599999999</v>
      </c>
      <c r="F2200" s="1">
        <f>API1993_AppendixC!M2202</f>
        <v>1</v>
      </c>
    </row>
    <row r="2201" spans="1:6">
      <c r="A2201" s="1">
        <v>11</v>
      </c>
      <c r="B2201" s="1" t="s">
        <v>103</v>
      </c>
      <c r="C2201" s="1" t="s">
        <v>104</v>
      </c>
      <c r="D2201" s="1" t="s">
        <v>35</v>
      </c>
      <c r="E2201" s="378">
        <f>API1993_AppendixC!L2203</f>
        <v>1.0711857599999999</v>
      </c>
      <c r="F2201" s="1">
        <f>API1993_AppendixC!M2203</f>
        <v>1</v>
      </c>
    </row>
    <row r="2202" spans="1:6">
      <c r="A2202" s="1">
        <v>11</v>
      </c>
      <c r="B2202" s="1" t="s">
        <v>103</v>
      </c>
      <c r="C2202" s="1" t="s">
        <v>104</v>
      </c>
      <c r="D2202" s="1" t="s">
        <v>35</v>
      </c>
      <c r="E2202" s="378">
        <f>API1993_AppendixC!L2204</f>
        <v>1.0711857599999999</v>
      </c>
      <c r="F2202" s="1">
        <f>API1993_AppendixC!M2204</f>
        <v>1</v>
      </c>
    </row>
    <row r="2203" spans="1:6">
      <c r="A2203" s="1">
        <v>11</v>
      </c>
      <c r="B2203" s="1" t="s">
        <v>103</v>
      </c>
      <c r="C2203" s="1" t="s">
        <v>104</v>
      </c>
      <c r="D2203" s="1" t="s">
        <v>35</v>
      </c>
      <c r="E2203" s="378">
        <f>API1993_AppendixC!L2205</f>
        <v>1.0711857599999999</v>
      </c>
      <c r="F2203" s="1">
        <f>API1993_AppendixC!M2205</f>
        <v>1</v>
      </c>
    </row>
    <row r="2204" spans="1:6">
      <c r="A2204" s="1">
        <v>11</v>
      </c>
      <c r="B2204" s="1" t="s">
        <v>103</v>
      </c>
      <c r="C2204" s="1" t="s">
        <v>104</v>
      </c>
      <c r="D2204" s="1" t="s">
        <v>35</v>
      </c>
      <c r="E2204" s="378">
        <f>API1993_AppendixC!L2206</f>
        <v>1.0711857599999999</v>
      </c>
      <c r="F2204" s="1">
        <f>API1993_AppendixC!M2206</f>
        <v>1</v>
      </c>
    </row>
    <row r="2205" spans="1:6">
      <c r="A2205" s="1">
        <v>11</v>
      </c>
      <c r="B2205" s="1" t="s">
        <v>103</v>
      </c>
      <c r="C2205" s="1" t="s">
        <v>104</v>
      </c>
      <c r="D2205" s="1" t="s">
        <v>35</v>
      </c>
      <c r="E2205" s="378">
        <f>API1993_AppendixC!L2207</f>
        <v>1.0711857599999999</v>
      </c>
      <c r="F2205" s="1">
        <f>API1993_AppendixC!M2207</f>
        <v>1</v>
      </c>
    </row>
    <row r="2206" spans="1:6">
      <c r="A2206" s="1">
        <v>11</v>
      </c>
      <c r="B2206" s="1" t="s">
        <v>103</v>
      </c>
      <c r="C2206" s="1" t="s">
        <v>104</v>
      </c>
      <c r="D2206" s="1" t="s">
        <v>35</v>
      </c>
      <c r="E2206" s="378">
        <f>API1993_AppendixC!L2208</f>
        <v>1.0711857599999999</v>
      </c>
      <c r="F2206" s="1">
        <f>API1993_AppendixC!M2208</f>
        <v>1</v>
      </c>
    </row>
    <row r="2207" spans="1:6">
      <c r="A2207" s="1">
        <v>11</v>
      </c>
      <c r="B2207" s="1" t="s">
        <v>103</v>
      </c>
      <c r="C2207" s="1" t="s">
        <v>104</v>
      </c>
      <c r="D2207" s="1" t="s">
        <v>105</v>
      </c>
      <c r="E2207" s="378">
        <f>API1993_AppendixC!L2209</f>
        <v>7.450953821268822E-4</v>
      </c>
      <c r="F2207" s="1">
        <f>API1993_AppendixC!M2209</f>
        <v>0</v>
      </c>
    </row>
    <row r="2208" spans="1:6">
      <c r="A2208" s="1">
        <v>11</v>
      </c>
      <c r="B2208" s="1" t="s">
        <v>103</v>
      </c>
      <c r="C2208" s="1" t="s">
        <v>104</v>
      </c>
      <c r="D2208" s="1" t="s">
        <v>105</v>
      </c>
      <c r="E2208" s="378">
        <f>API1993_AppendixC!L2210</f>
        <v>7.450953821268822E-4</v>
      </c>
      <c r="F2208" s="1">
        <f>API1993_AppendixC!M2210</f>
        <v>0</v>
      </c>
    </row>
    <row r="2209" spans="1:6">
      <c r="A2209" s="1">
        <v>11</v>
      </c>
      <c r="B2209" s="1" t="s">
        <v>103</v>
      </c>
      <c r="C2209" s="1" t="s">
        <v>104</v>
      </c>
      <c r="D2209" s="1" t="s">
        <v>105</v>
      </c>
      <c r="E2209" s="378">
        <f>API1993_AppendixC!L2211</f>
        <v>7.450953821268822E-4</v>
      </c>
      <c r="F2209" s="1">
        <f>API1993_AppendixC!M2211</f>
        <v>0</v>
      </c>
    </row>
    <row r="2210" spans="1:6">
      <c r="A2210" s="1">
        <v>11</v>
      </c>
      <c r="B2210" s="1" t="s">
        <v>103</v>
      </c>
      <c r="C2210" s="1" t="s">
        <v>104</v>
      </c>
      <c r="D2210" s="1" t="s">
        <v>105</v>
      </c>
      <c r="E2210" s="378">
        <f>API1993_AppendixC!L2212</f>
        <v>7.450953821268822E-4</v>
      </c>
      <c r="F2210" s="1">
        <f>API1993_AppendixC!M2212</f>
        <v>0</v>
      </c>
    </row>
    <row r="2211" spans="1:6">
      <c r="A2211" s="1">
        <v>11</v>
      </c>
      <c r="B2211" s="1" t="s">
        <v>103</v>
      </c>
      <c r="C2211" s="1" t="s">
        <v>104</v>
      </c>
      <c r="D2211" s="1" t="s">
        <v>105</v>
      </c>
      <c r="E2211" s="378">
        <f>API1993_AppendixC!L2213</f>
        <v>7.450953821268822E-4</v>
      </c>
      <c r="F2211" s="1">
        <f>API1993_AppendixC!M2213</f>
        <v>0</v>
      </c>
    </row>
    <row r="2212" spans="1:6">
      <c r="A2212" s="1">
        <v>11</v>
      </c>
      <c r="B2212" s="1" t="s">
        <v>103</v>
      </c>
      <c r="C2212" s="1" t="s">
        <v>104</v>
      </c>
      <c r="D2212" s="1" t="s">
        <v>105</v>
      </c>
      <c r="E2212" s="378">
        <f>API1993_AppendixC!L2214</f>
        <v>7.450953821268822E-4</v>
      </c>
      <c r="F2212" s="1">
        <f>API1993_AppendixC!M2214</f>
        <v>0</v>
      </c>
    </row>
    <row r="2213" spans="1:6">
      <c r="A2213" s="1">
        <v>11</v>
      </c>
      <c r="B2213" s="1" t="s">
        <v>103</v>
      </c>
      <c r="C2213" s="1" t="s">
        <v>104</v>
      </c>
      <c r="D2213" s="1" t="s">
        <v>105</v>
      </c>
      <c r="E2213" s="378">
        <f>API1993_AppendixC!L2215</f>
        <v>6.3238711455991211E-4</v>
      </c>
      <c r="F2213" s="1">
        <f>API1993_AppendixC!M2215</f>
        <v>0</v>
      </c>
    </row>
    <row r="2214" spans="1:6">
      <c r="A2214" s="1">
        <v>11</v>
      </c>
      <c r="B2214" s="1" t="s">
        <v>103</v>
      </c>
      <c r="C2214" s="1" t="s">
        <v>104</v>
      </c>
      <c r="D2214" s="1" t="s">
        <v>105</v>
      </c>
      <c r="E2214" s="378">
        <f>API1993_AppendixC!L2216</f>
        <v>6.3238711455991211E-4</v>
      </c>
      <c r="F2214" s="1">
        <f>API1993_AppendixC!M2216</f>
        <v>0</v>
      </c>
    </row>
    <row r="2215" spans="1:6">
      <c r="A2215" s="1">
        <v>11</v>
      </c>
      <c r="B2215" s="1" t="s">
        <v>103</v>
      </c>
      <c r="C2215" s="1" t="s">
        <v>104</v>
      </c>
      <c r="D2215" s="1" t="s">
        <v>105</v>
      </c>
      <c r="E2215" s="378">
        <f>API1993_AppendixC!L2217</f>
        <v>5.1186217861813241E-4</v>
      </c>
      <c r="F2215" s="1">
        <f>API1993_AppendixC!M2217</f>
        <v>0</v>
      </c>
    </row>
    <row r="2216" spans="1:6">
      <c r="A2216" s="1">
        <v>11</v>
      </c>
      <c r="B2216" s="1" t="s">
        <v>103</v>
      </c>
      <c r="C2216" s="1" t="s">
        <v>104</v>
      </c>
      <c r="D2216" s="1" t="s">
        <v>105</v>
      </c>
      <c r="E2216" s="378">
        <f>API1993_AppendixC!L2218</f>
        <v>4.4766673574982298E-4</v>
      </c>
      <c r="F2216" s="1">
        <f>API1993_AppendixC!M2218</f>
        <v>0</v>
      </c>
    </row>
    <row r="2217" spans="1:6">
      <c r="A2217" s="1">
        <v>11</v>
      </c>
      <c r="B2217" s="1" t="s">
        <v>103</v>
      </c>
      <c r="C2217" s="1" t="s">
        <v>104</v>
      </c>
      <c r="D2217" s="1" t="s">
        <v>105</v>
      </c>
      <c r="E2217" s="378">
        <f>API1993_AppendixC!L2219</f>
        <v>2.6896624392549887E-4</v>
      </c>
      <c r="F2217" s="1">
        <f>API1993_AppendixC!M2219</f>
        <v>0</v>
      </c>
    </row>
    <row r="2218" spans="1:6">
      <c r="A2218" s="1">
        <v>11</v>
      </c>
      <c r="B2218" s="1" t="s">
        <v>103</v>
      </c>
      <c r="C2218" s="1" t="s">
        <v>104</v>
      </c>
      <c r="D2218" s="1" t="s">
        <v>35</v>
      </c>
      <c r="E2218" s="378">
        <f>API1993_AppendixC!L2220</f>
        <v>1.0711857599999999</v>
      </c>
      <c r="F2218" s="1">
        <f>API1993_AppendixC!M2220</f>
        <v>1</v>
      </c>
    </row>
    <row r="2219" spans="1:6">
      <c r="A2219" s="1">
        <v>11</v>
      </c>
      <c r="B2219" s="1" t="s">
        <v>103</v>
      </c>
      <c r="C2219" s="1" t="s">
        <v>104</v>
      </c>
      <c r="D2219" s="1" t="s">
        <v>35</v>
      </c>
      <c r="E2219" s="378">
        <f>API1993_AppendixC!L2221</f>
        <v>1.0711857599999999</v>
      </c>
      <c r="F2219" s="1">
        <f>API1993_AppendixC!M2221</f>
        <v>1</v>
      </c>
    </row>
    <row r="2220" spans="1:6">
      <c r="A2220" s="1">
        <v>11</v>
      </c>
      <c r="B2220" s="1" t="s">
        <v>103</v>
      </c>
      <c r="C2220" s="1" t="s">
        <v>104</v>
      </c>
      <c r="D2220" s="1" t="s">
        <v>35</v>
      </c>
      <c r="E2220" s="378">
        <f>API1993_AppendixC!L2222</f>
        <v>1.0711857599999999</v>
      </c>
      <c r="F2220" s="1">
        <f>API1993_AppendixC!M2222</f>
        <v>1</v>
      </c>
    </row>
    <row r="2221" spans="1:6">
      <c r="A2221" s="1">
        <v>11</v>
      </c>
      <c r="B2221" s="1" t="s">
        <v>103</v>
      </c>
      <c r="C2221" s="1" t="s">
        <v>104</v>
      </c>
      <c r="D2221" s="1" t="s">
        <v>35</v>
      </c>
      <c r="E2221" s="378">
        <f>API1993_AppendixC!L2223</f>
        <v>1.0711857599999999</v>
      </c>
      <c r="F2221" s="1">
        <f>API1993_AppendixC!M2223</f>
        <v>1</v>
      </c>
    </row>
    <row r="2222" spans="1:6">
      <c r="A2222" s="1">
        <v>11</v>
      </c>
      <c r="B2222" s="1" t="s">
        <v>103</v>
      </c>
      <c r="C2222" s="1" t="s">
        <v>104</v>
      </c>
      <c r="D2222" s="1" t="s">
        <v>35</v>
      </c>
      <c r="E2222" s="378">
        <f>API1993_AppendixC!L2224</f>
        <v>1.0711857599999999</v>
      </c>
      <c r="F2222" s="1">
        <f>API1993_AppendixC!M2224</f>
        <v>1</v>
      </c>
    </row>
    <row r="2223" spans="1:6">
      <c r="A2223" s="1">
        <v>11</v>
      </c>
      <c r="B2223" s="1" t="s">
        <v>103</v>
      </c>
      <c r="C2223" s="1" t="s">
        <v>104</v>
      </c>
      <c r="D2223" s="1" t="s">
        <v>35</v>
      </c>
      <c r="E2223" s="378">
        <f>API1993_AppendixC!L2225</f>
        <v>1.0711857599999999</v>
      </c>
      <c r="F2223" s="1">
        <f>API1993_AppendixC!M2225</f>
        <v>1</v>
      </c>
    </row>
    <row r="2224" spans="1:6">
      <c r="A2224" s="1">
        <v>11</v>
      </c>
      <c r="B2224" s="1" t="s">
        <v>103</v>
      </c>
      <c r="C2224" s="1" t="s">
        <v>104</v>
      </c>
      <c r="D2224" s="1" t="s">
        <v>35</v>
      </c>
      <c r="E2224" s="378">
        <f>API1993_AppendixC!L2226</f>
        <v>1.0711857599999999</v>
      </c>
      <c r="F2224" s="1">
        <f>API1993_AppendixC!M2226</f>
        <v>1</v>
      </c>
    </row>
    <row r="2225" spans="1:6">
      <c r="A2225" s="1">
        <v>11</v>
      </c>
      <c r="B2225" s="1" t="s">
        <v>103</v>
      </c>
      <c r="C2225" s="1" t="s">
        <v>104</v>
      </c>
      <c r="D2225" s="1" t="s">
        <v>35</v>
      </c>
      <c r="E2225" s="378">
        <f>API1993_AppendixC!L2227</f>
        <v>1.0711857599999999</v>
      </c>
      <c r="F2225" s="1">
        <f>API1993_AppendixC!M2227</f>
        <v>1</v>
      </c>
    </row>
    <row r="2226" spans="1:6">
      <c r="A2226" s="1">
        <v>11</v>
      </c>
      <c r="B2226" s="1" t="s">
        <v>103</v>
      </c>
      <c r="C2226" s="1" t="s">
        <v>104</v>
      </c>
      <c r="D2226" s="1" t="s">
        <v>35</v>
      </c>
      <c r="E2226" s="378">
        <f>API1993_AppendixC!L2228</f>
        <v>1.0711857599999999</v>
      </c>
      <c r="F2226" s="1">
        <f>API1993_AppendixC!M2228</f>
        <v>1</v>
      </c>
    </row>
    <row r="2227" spans="1:6">
      <c r="A2227" s="1">
        <v>11</v>
      </c>
      <c r="B2227" s="1" t="s">
        <v>103</v>
      </c>
      <c r="C2227" s="1" t="s">
        <v>104</v>
      </c>
      <c r="D2227" s="1" t="s">
        <v>35</v>
      </c>
      <c r="E2227" s="378">
        <f>API1993_AppendixC!L2229</f>
        <v>1.0711857599999999</v>
      </c>
      <c r="F2227" s="1">
        <f>API1993_AppendixC!M2229</f>
        <v>1</v>
      </c>
    </row>
    <row r="2228" spans="1:6">
      <c r="A2228" s="1">
        <v>11</v>
      </c>
      <c r="B2228" s="1" t="s">
        <v>103</v>
      </c>
      <c r="C2228" s="1" t="s">
        <v>104</v>
      </c>
      <c r="D2228" s="1" t="s">
        <v>35</v>
      </c>
      <c r="E2228" s="378">
        <f>API1993_AppendixC!L2230</f>
        <v>1.0711857599999999</v>
      </c>
      <c r="F2228" s="1">
        <f>API1993_AppendixC!M2230</f>
        <v>1</v>
      </c>
    </row>
    <row r="2229" spans="1:6">
      <c r="A2229" s="1">
        <v>11</v>
      </c>
      <c r="B2229" s="1" t="s">
        <v>103</v>
      </c>
      <c r="C2229" s="1" t="s">
        <v>104</v>
      </c>
      <c r="D2229" s="1" t="s">
        <v>35</v>
      </c>
      <c r="E2229" s="378">
        <f>API1993_AppendixC!L2231</f>
        <v>1.0711857599999999</v>
      </c>
      <c r="F2229" s="1">
        <f>API1993_AppendixC!M2231</f>
        <v>1</v>
      </c>
    </row>
    <row r="2230" spans="1:6">
      <c r="A2230" s="1">
        <v>11</v>
      </c>
      <c r="B2230" s="1" t="s">
        <v>103</v>
      </c>
      <c r="C2230" s="1" t="s">
        <v>104</v>
      </c>
      <c r="D2230" s="1" t="s">
        <v>35</v>
      </c>
      <c r="E2230" s="378">
        <f>API1993_AppendixC!L2232</f>
        <v>1.0711857599999999</v>
      </c>
      <c r="F2230" s="1">
        <f>API1993_AppendixC!M2232</f>
        <v>1</v>
      </c>
    </row>
    <row r="2231" spans="1:6">
      <c r="A2231" s="1">
        <v>11</v>
      </c>
      <c r="B2231" s="1" t="s">
        <v>103</v>
      </c>
      <c r="C2231" s="1" t="s">
        <v>104</v>
      </c>
      <c r="D2231" s="1" t="s">
        <v>35</v>
      </c>
      <c r="E2231" s="378">
        <f>API1993_AppendixC!L2233</f>
        <v>1.0711857599999999</v>
      </c>
      <c r="F2231" s="1">
        <f>API1993_AppendixC!M2233</f>
        <v>1</v>
      </c>
    </row>
    <row r="2232" spans="1:6">
      <c r="A2232" s="1">
        <v>11</v>
      </c>
      <c r="B2232" s="1" t="s">
        <v>103</v>
      </c>
      <c r="C2232" s="1" t="s">
        <v>104</v>
      </c>
      <c r="D2232" s="1" t="s">
        <v>35</v>
      </c>
      <c r="E2232" s="378">
        <f>API1993_AppendixC!L2234</f>
        <v>1.0711857599999999</v>
      </c>
      <c r="F2232" s="1">
        <f>API1993_AppendixC!M2234</f>
        <v>1</v>
      </c>
    </row>
    <row r="2233" spans="1:6">
      <c r="A2233" s="1">
        <v>11</v>
      </c>
      <c r="B2233" s="1" t="s">
        <v>103</v>
      </c>
      <c r="C2233" s="1" t="s">
        <v>104</v>
      </c>
      <c r="D2233" s="1" t="s">
        <v>35</v>
      </c>
      <c r="E2233" s="378">
        <f>API1993_AppendixC!L2235</f>
        <v>1.0711857599999999</v>
      </c>
      <c r="F2233" s="1">
        <f>API1993_AppendixC!M2235</f>
        <v>1</v>
      </c>
    </row>
    <row r="2234" spans="1:6">
      <c r="A2234" s="1">
        <v>11</v>
      </c>
      <c r="B2234" s="1" t="s">
        <v>103</v>
      </c>
      <c r="C2234" s="1" t="s">
        <v>104</v>
      </c>
      <c r="D2234" s="1" t="s">
        <v>35</v>
      </c>
      <c r="E2234" s="378">
        <f>API1993_AppendixC!L2236</f>
        <v>1.0711857599999999</v>
      </c>
      <c r="F2234" s="1">
        <f>API1993_AppendixC!M2236</f>
        <v>1</v>
      </c>
    </row>
    <row r="2235" spans="1:6">
      <c r="A2235" s="1">
        <v>11</v>
      </c>
      <c r="B2235" s="1" t="s">
        <v>103</v>
      </c>
      <c r="C2235" s="1" t="s">
        <v>104</v>
      </c>
      <c r="D2235" s="1" t="s">
        <v>35</v>
      </c>
      <c r="E2235" s="378">
        <f>API1993_AppendixC!L2237</f>
        <v>1.0711857599999999</v>
      </c>
      <c r="F2235" s="1">
        <f>API1993_AppendixC!M2237</f>
        <v>1</v>
      </c>
    </row>
    <row r="2236" spans="1:6">
      <c r="A2236" s="1">
        <v>11</v>
      </c>
      <c r="B2236" s="1" t="s">
        <v>103</v>
      </c>
      <c r="C2236" s="1" t="s">
        <v>104</v>
      </c>
      <c r="D2236" s="1" t="s">
        <v>35</v>
      </c>
      <c r="E2236" s="378">
        <f>API1993_AppendixC!L2238</f>
        <v>1.0711857599999999</v>
      </c>
      <c r="F2236" s="1">
        <f>API1993_AppendixC!M2238</f>
        <v>1</v>
      </c>
    </row>
    <row r="2237" spans="1:6">
      <c r="A2237" s="1">
        <v>11</v>
      </c>
      <c r="B2237" s="1" t="s">
        <v>103</v>
      </c>
      <c r="C2237" s="1" t="s">
        <v>104</v>
      </c>
      <c r="D2237" s="1" t="s">
        <v>35</v>
      </c>
      <c r="E2237" s="378">
        <f>API1993_AppendixC!L2239</f>
        <v>1.0711857599999999</v>
      </c>
      <c r="F2237" s="1">
        <f>API1993_AppendixC!M2239</f>
        <v>1</v>
      </c>
    </row>
    <row r="2238" spans="1:6">
      <c r="A2238" s="1">
        <v>11</v>
      </c>
      <c r="B2238" s="1" t="s">
        <v>103</v>
      </c>
      <c r="C2238" s="1" t="s">
        <v>104</v>
      </c>
      <c r="D2238" s="1" t="s">
        <v>35</v>
      </c>
      <c r="E2238" s="378">
        <f>API1993_AppendixC!L2240</f>
        <v>1.0711857599999999</v>
      </c>
      <c r="F2238" s="1">
        <f>API1993_AppendixC!M2240</f>
        <v>1</v>
      </c>
    </row>
    <row r="2239" spans="1:6">
      <c r="A2239" s="1">
        <v>11</v>
      </c>
      <c r="B2239" s="1" t="s">
        <v>103</v>
      </c>
      <c r="C2239" s="1" t="s">
        <v>104</v>
      </c>
      <c r="D2239" s="1" t="s">
        <v>35</v>
      </c>
      <c r="E2239" s="378">
        <f>API1993_AppendixC!L2241</f>
        <v>1.0711857599999999</v>
      </c>
      <c r="F2239" s="1">
        <f>API1993_AppendixC!M2241</f>
        <v>1</v>
      </c>
    </row>
    <row r="2240" spans="1:6">
      <c r="A2240" s="1">
        <v>11</v>
      </c>
      <c r="B2240" s="1" t="s">
        <v>103</v>
      </c>
      <c r="C2240" s="1" t="s">
        <v>104</v>
      </c>
      <c r="D2240" s="1" t="s">
        <v>35</v>
      </c>
      <c r="E2240" s="378">
        <f>API1993_AppendixC!L2242</f>
        <v>1.0711857599999999</v>
      </c>
      <c r="F2240" s="1">
        <f>API1993_AppendixC!M2242</f>
        <v>1</v>
      </c>
    </row>
    <row r="2241" spans="1:6">
      <c r="A2241" s="1">
        <v>11</v>
      </c>
      <c r="B2241" s="1" t="s">
        <v>103</v>
      </c>
      <c r="C2241" s="1" t="s">
        <v>104</v>
      </c>
      <c r="D2241" s="1" t="s">
        <v>35</v>
      </c>
      <c r="E2241" s="378">
        <f>API1993_AppendixC!L2243</f>
        <v>1.0711857599999999</v>
      </c>
      <c r="F2241" s="1">
        <f>API1993_AppendixC!M2243</f>
        <v>1</v>
      </c>
    </row>
    <row r="2242" spans="1:6">
      <c r="A2242" s="1">
        <v>11</v>
      </c>
      <c r="B2242" s="1" t="s">
        <v>103</v>
      </c>
      <c r="C2242" s="1" t="s">
        <v>104</v>
      </c>
      <c r="D2242" s="1" t="s">
        <v>35</v>
      </c>
      <c r="E2242" s="378">
        <f>API1993_AppendixC!L2244</f>
        <v>1.0711857599999999</v>
      </c>
      <c r="F2242" s="1">
        <f>API1993_AppendixC!M2244</f>
        <v>1</v>
      </c>
    </row>
    <row r="2243" spans="1:6">
      <c r="A2243" s="1">
        <v>11</v>
      </c>
      <c r="B2243" s="1" t="s">
        <v>103</v>
      </c>
      <c r="C2243" s="1" t="s">
        <v>104</v>
      </c>
      <c r="D2243" s="1" t="s">
        <v>35</v>
      </c>
      <c r="E2243" s="378">
        <f>API1993_AppendixC!L2245</f>
        <v>6.613790938647713E-3</v>
      </c>
      <c r="F2243" s="1">
        <f>API1993_AppendixC!M2245</f>
        <v>0</v>
      </c>
    </row>
    <row r="2244" spans="1:6">
      <c r="A2244" s="1">
        <v>11</v>
      </c>
      <c r="B2244" s="1" t="s">
        <v>103</v>
      </c>
      <c r="C2244" s="1" t="s">
        <v>104</v>
      </c>
      <c r="D2244" s="1" t="s">
        <v>35</v>
      </c>
      <c r="E2244" s="378">
        <f>API1993_AppendixC!L2246</f>
        <v>6.613790938647713E-3</v>
      </c>
      <c r="F2244" s="1">
        <f>API1993_AppendixC!M2246</f>
        <v>0</v>
      </c>
    </row>
    <row r="2245" spans="1:6">
      <c r="A2245" s="1">
        <v>11</v>
      </c>
      <c r="B2245" s="1" t="s">
        <v>103</v>
      </c>
      <c r="C2245" s="1" t="s">
        <v>104</v>
      </c>
      <c r="D2245" s="1" t="s">
        <v>35</v>
      </c>
      <c r="E2245" s="378">
        <f>API1993_AppendixC!L2247</f>
        <v>5.3363728419300403E-3</v>
      </c>
      <c r="F2245" s="1">
        <f>API1993_AppendixC!M2247</f>
        <v>0</v>
      </c>
    </row>
    <row r="2246" spans="1:6">
      <c r="A2246" s="1">
        <v>11</v>
      </c>
      <c r="B2246" s="1" t="s">
        <v>103</v>
      </c>
      <c r="C2246" s="1" t="s">
        <v>104</v>
      </c>
      <c r="D2246" s="1" t="s">
        <v>35</v>
      </c>
      <c r="E2246" s="378">
        <f>API1993_AppendixC!L2248</f>
        <v>4.5180527333715239E-3</v>
      </c>
      <c r="F2246" s="1">
        <f>API1993_AppendixC!M2248</f>
        <v>0</v>
      </c>
    </row>
    <row r="2247" spans="1:6">
      <c r="A2247" s="1">
        <v>11</v>
      </c>
      <c r="B2247" s="1" t="s">
        <v>103</v>
      </c>
      <c r="C2247" s="1" t="s">
        <v>104</v>
      </c>
      <c r="D2247" s="1" t="s">
        <v>35</v>
      </c>
      <c r="E2247" s="378">
        <f>API1993_AppendixC!L2249</f>
        <v>3.9435021870386699E-3</v>
      </c>
      <c r="F2247" s="1">
        <f>API1993_AppendixC!M2249</f>
        <v>0</v>
      </c>
    </row>
    <row r="2248" spans="1:6">
      <c r="A2248" s="1">
        <v>11</v>
      </c>
      <c r="B2248" s="1" t="s">
        <v>103</v>
      </c>
      <c r="C2248" s="1" t="s">
        <v>104</v>
      </c>
      <c r="D2248" s="1" t="s">
        <v>35</v>
      </c>
      <c r="E2248" s="378">
        <f>API1993_AppendixC!L2250</f>
        <v>2.6939089851016011E-3</v>
      </c>
      <c r="F2248" s="1">
        <f>API1993_AppendixC!M2250</f>
        <v>0</v>
      </c>
    </row>
    <row r="2249" spans="1:6">
      <c r="A2249" s="1">
        <v>11</v>
      </c>
      <c r="B2249" s="1" t="s">
        <v>103</v>
      </c>
      <c r="C2249" s="1" t="s">
        <v>104</v>
      </c>
      <c r="D2249" s="1" t="s">
        <v>35</v>
      </c>
      <c r="E2249" s="378">
        <f>API1993_AppendixC!L2251</f>
        <v>2.6939089851016011E-3</v>
      </c>
      <c r="F2249" s="1">
        <f>API1993_AppendixC!M2251</f>
        <v>0</v>
      </c>
    </row>
    <row r="2250" spans="1:6">
      <c r="A2250" s="1">
        <v>11</v>
      </c>
      <c r="B2250" s="1" t="s">
        <v>103</v>
      </c>
      <c r="C2250" s="1" t="s">
        <v>104</v>
      </c>
      <c r="D2250" s="1" t="s">
        <v>35</v>
      </c>
      <c r="E2250" s="378">
        <f>API1993_AppendixC!L2252</f>
        <v>2.6939089851016011E-3</v>
      </c>
      <c r="F2250" s="1">
        <f>API1993_AppendixC!M2252</f>
        <v>0</v>
      </c>
    </row>
    <row r="2251" spans="1:6">
      <c r="A2251" s="1">
        <v>11</v>
      </c>
      <c r="B2251" s="1" t="s">
        <v>103</v>
      </c>
      <c r="C2251" s="1" t="s">
        <v>104</v>
      </c>
      <c r="D2251" s="1" t="s">
        <v>35</v>
      </c>
      <c r="E2251" s="378">
        <f>API1993_AppendixC!L2253</f>
        <v>1.9907596956042226E-3</v>
      </c>
      <c r="F2251" s="1">
        <f>API1993_AppendixC!M2253</f>
        <v>0</v>
      </c>
    </row>
    <row r="2252" spans="1:6">
      <c r="A2252" s="1">
        <v>11</v>
      </c>
      <c r="B2252" s="1" t="s">
        <v>103</v>
      </c>
      <c r="C2252" s="1" t="s">
        <v>104</v>
      </c>
      <c r="D2252" s="1" t="s">
        <v>35</v>
      </c>
      <c r="E2252" s="378">
        <f>API1993_AppendixC!L2254</f>
        <v>1.9907596956042226E-3</v>
      </c>
      <c r="F2252" s="1">
        <f>API1993_AppendixC!M2254</f>
        <v>0</v>
      </c>
    </row>
    <row r="2253" spans="1:6">
      <c r="A2253" s="1">
        <v>11</v>
      </c>
      <c r="B2253" s="1" t="s">
        <v>103</v>
      </c>
      <c r="C2253" s="1" t="s">
        <v>104</v>
      </c>
      <c r="D2253" s="1" t="s">
        <v>35</v>
      </c>
      <c r="E2253" s="378">
        <f>API1993_AppendixC!L2255</f>
        <v>1.9907596956042226E-3</v>
      </c>
      <c r="F2253" s="1">
        <f>API1993_AppendixC!M2255</f>
        <v>0</v>
      </c>
    </row>
    <row r="2254" spans="1:6">
      <c r="A2254" s="1">
        <v>11</v>
      </c>
      <c r="B2254" s="1" t="s">
        <v>103</v>
      </c>
      <c r="C2254" s="1" t="s">
        <v>104</v>
      </c>
      <c r="D2254" s="1" t="s">
        <v>35</v>
      </c>
      <c r="E2254" s="378">
        <f>API1993_AppendixC!L2256</f>
        <v>1.6062551829924333E-3</v>
      </c>
      <c r="F2254" s="1">
        <f>API1993_AppendixC!M2256</f>
        <v>0</v>
      </c>
    </row>
    <row r="2255" spans="1:6">
      <c r="A2255" s="1">
        <v>11</v>
      </c>
      <c r="B2255" s="1" t="s">
        <v>103</v>
      </c>
      <c r="C2255" s="1" t="s">
        <v>104</v>
      </c>
      <c r="D2255" s="1" t="s">
        <v>35</v>
      </c>
      <c r="E2255" s="378">
        <f>API1993_AppendixC!L2257</f>
        <v>1.1869992998431323E-3</v>
      </c>
      <c r="F2255" s="1">
        <f>API1993_AppendixC!M2257</f>
        <v>0</v>
      </c>
    </row>
    <row r="2256" spans="1:6">
      <c r="A2256" s="1">
        <v>11</v>
      </c>
      <c r="B2256" s="1" t="s">
        <v>103</v>
      </c>
      <c r="C2256" s="1" t="s">
        <v>104</v>
      </c>
      <c r="D2256" s="1" t="s">
        <v>35</v>
      </c>
      <c r="E2256" s="378">
        <f>API1993_AppendixC!L2258</f>
        <v>1.1869992998431323E-3</v>
      </c>
      <c r="F2256" s="1">
        <f>API1993_AppendixC!M2258</f>
        <v>0</v>
      </c>
    </row>
    <row r="2257" spans="1:6">
      <c r="A2257" s="1">
        <v>11</v>
      </c>
      <c r="B2257" s="1" t="s">
        <v>103</v>
      </c>
      <c r="C2257" s="1" t="s">
        <v>104</v>
      </c>
      <c r="D2257" s="1" t="s">
        <v>35</v>
      </c>
      <c r="E2257" s="378">
        <f>API1993_AppendixC!L2259</f>
        <v>1.1869992998431323E-3</v>
      </c>
      <c r="F2257" s="1">
        <f>API1993_AppendixC!M2259</f>
        <v>0</v>
      </c>
    </row>
    <row r="2258" spans="1:6">
      <c r="A2258" s="1">
        <v>11</v>
      </c>
      <c r="B2258" s="1" t="s">
        <v>103</v>
      </c>
      <c r="C2258" s="1" t="s">
        <v>104</v>
      </c>
      <c r="D2258" s="1" t="s">
        <v>35</v>
      </c>
      <c r="E2258" s="378">
        <f>API1993_AppendixC!L2260</f>
        <v>1.1869992998431323E-3</v>
      </c>
      <c r="F2258" s="1">
        <f>API1993_AppendixC!M2260</f>
        <v>0</v>
      </c>
    </row>
    <row r="2259" spans="1:6">
      <c r="A2259" s="1">
        <v>11</v>
      </c>
      <c r="B2259" s="1" t="s">
        <v>103</v>
      </c>
      <c r="C2259" s="1" t="s">
        <v>104</v>
      </c>
      <c r="D2259" s="1" t="s">
        <v>35</v>
      </c>
      <c r="E2259" s="378">
        <f>API1993_AppendixC!L2261</f>
        <v>1.1869992998431323E-3</v>
      </c>
      <c r="F2259" s="1">
        <f>API1993_AppendixC!M2261</f>
        <v>0</v>
      </c>
    </row>
    <row r="2260" spans="1:6">
      <c r="A2260" s="1">
        <v>11</v>
      </c>
      <c r="B2260" s="1" t="s">
        <v>103</v>
      </c>
      <c r="C2260" s="1" t="s">
        <v>104</v>
      </c>
      <c r="D2260" s="1" t="s">
        <v>35</v>
      </c>
      <c r="E2260" s="378">
        <f>API1993_AppendixC!L2262</f>
        <v>1.1869992998431323E-3</v>
      </c>
      <c r="F2260" s="1">
        <f>API1993_AppendixC!M2262</f>
        <v>0</v>
      </c>
    </row>
    <row r="2261" spans="1:6">
      <c r="A2261" s="1">
        <v>11</v>
      </c>
      <c r="B2261" s="1" t="s">
        <v>103</v>
      </c>
      <c r="C2261" s="1" t="s">
        <v>104</v>
      </c>
      <c r="D2261" s="1" t="s">
        <v>35</v>
      </c>
      <c r="E2261" s="378">
        <f>API1993_AppendixC!L2263</f>
        <v>1.1869992998431323E-3</v>
      </c>
      <c r="F2261" s="1">
        <f>API1993_AppendixC!M2263</f>
        <v>0</v>
      </c>
    </row>
    <row r="2262" spans="1:6">
      <c r="A2262" s="1">
        <v>11</v>
      </c>
      <c r="B2262" s="1" t="s">
        <v>103</v>
      </c>
      <c r="C2262" s="1" t="s">
        <v>104</v>
      </c>
      <c r="D2262" s="1" t="s">
        <v>35</v>
      </c>
      <c r="E2262" s="378">
        <f>API1993_AppendixC!L2264</f>
        <v>1.1869992998431323E-3</v>
      </c>
      <c r="F2262" s="1">
        <f>API1993_AppendixC!M2264</f>
        <v>0</v>
      </c>
    </row>
    <row r="2263" spans="1:6">
      <c r="A2263" s="1">
        <v>11</v>
      </c>
      <c r="B2263" s="1" t="s">
        <v>103</v>
      </c>
      <c r="C2263" s="1" t="s">
        <v>104</v>
      </c>
      <c r="D2263" s="1" t="s">
        <v>35</v>
      </c>
      <c r="E2263" s="378">
        <f>API1993_AppendixC!L2265</f>
        <v>1.1869992998431323E-3</v>
      </c>
      <c r="F2263" s="1">
        <f>API1993_AppendixC!M2265</f>
        <v>0</v>
      </c>
    </row>
    <row r="2264" spans="1:6">
      <c r="A2264" s="1">
        <v>11</v>
      </c>
      <c r="B2264" s="1" t="s">
        <v>103</v>
      </c>
      <c r="C2264" s="1" t="s">
        <v>104</v>
      </c>
      <c r="D2264" s="1" t="s">
        <v>35</v>
      </c>
      <c r="E2264" s="378">
        <f>API1993_AppendixC!L2266</f>
        <v>1.1869992998431323E-3</v>
      </c>
      <c r="F2264" s="1">
        <f>API1993_AppendixC!M2266</f>
        <v>0</v>
      </c>
    </row>
    <row r="2265" spans="1:6">
      <c r="A2265" s="1">
        <v>11</v>
      </c>
      <c r="B2265" s="1" t="s">
        <v>103</v>
      </c>
      <c r="C2265" s="1" t="s">
        <v>104</v>
      </c>
      <c r="D2265" s="1" t="s">
        <v>35</v>
      </c>
      <c r="E2265" s="378">
        <f>API1993_AppendixC!L2267</f>
        <v>1.1869992998431323E-3</v>
      </c>
      <c r="F2265" s="1">
        <f>API1993_AppendixC!M2267</f>
        <v>0</v>
      </c>
    </row>
    <row r="2266" spans="1:6">
      <c r="A2266" s="1">
        <v>11</v>
      </c>
      <c r="B2266" s="1" t="s">
        <v>103</v>
      </c>
      <c r="C2266" s="1" t="s">
        <v>104</v>
      </c>
      <c r="D2266" s="1" t="s">
        <v>35</v>
      </c>
      <c r="E2266" s="378">
        <f>API1993_AppendixC!L2268</f>
        <v>1.1869992998431323E-3</v>
      </c>
      <c r="F2266" s="1">
        <f>API1993_AppendixC!M2268</f>
        <v>0</v>
      </c>
    </row>
    <row r="2267" spans="1:6">
      <c r="A2267" s="1">
        <v>11</v>
      </c>
      <c r="B2267" s="1" t="s">
        <v>103</v>
      </c>
      <c r="C2267" s="1" t="s">
        <v>104</v>
      </c>
      <c r="D2267" s="1" t="s">
        <v>35</v>
      </c>
      <c r="E2267" s="378">
        <f>API1993_AppendixC!L2269</f>
        <v>1.0972747229737755E-3</v>
      </c>
      <c r="F2267" s="1">
        <f>API1993_AppendixC!M2269</f>
        <v>0</v>
      </c>
    </row>
    <row r="2268" spans="1:6">
      <c r="A2268" s="1">
        <v>11</v>
      </c>
      <c r="B2268" s="1" t="s">
        <v>103</v>
      </c>
      <c r="C2268" s="1" t="s">
        <v>104</v>
      </c>
      <c r="D2268" s="1" t="s">
        <v>35</v>
      </c>
      <c r="E2268" s="378">
        <f>API1993_AppendixC!L2270</f>
        <v>1.0049757747486589E-3</v>
      </c>
      <c r="F2268" s="1">
        <f>API1993_AppendixC!M2270</f>
        <v>0</v>
      </c>
    </row>
    <row r="2269" spans="1:6">
      <c r="A2269" s="1">
        <v>11</v>
      </c>
      <c r="B2269" s="1" t="s">
        <v>103</v>
      </c>
      <c r="C2269" s="1" t="s">
        <v>104</v>
      </c>
      <c r="D2269" s="1" t="s">
        <v>35</v>
      </c>
      <c r="E2269" s="378">
        <f>API1993_AppendixC!L2271</f>
        <v>8.1087011683844831E-4</v>
      </c>
      <c r="F2269" s="1">
        <f>API1993_AppendixC!M2271</f>
        <v>0</v>
      </c>
    </row>
    <row r="2270" spans="1:6">
      <c r="A2270" s="1">
        <v>11</v>
      </c>
      <c r="B2270" s="1" t="s">
        <v>103</v>
      </c>
      <c r="C2270" s="1" t="s">
        <v>104</v>
      </c>
      <c r="D2270" s="1" t="s">
        <v>35</v>
      </c>
      <c r="E2270" s="378">
        <f>API1993_AppendixC!L2272</f>
        <v>7.0775359825659117E-4</v>
      </c>
      <c r="F2270" s="1">
        <f>API1993_AppendixC!M2272</f>
        <v>0</v>
      </c>
    </row>
    <row r="2271" spans="1:6">
      <c r="A2271" s="1">
        <v>11</v>
      </c>
      <c r="B2271" s="1" t="s">
        <v>103</v>
      </c>
      <c r="C2271" s="1" t="s">
        <v>104</v>
      </c>
      <c r="D2271" s="1" t="s">
        <v>35</v>
      </c>
      <c r="E2271" s="378">
        <f>API1993_AppendixC!L2273</f>
        <v>7.0775359825659117E-4</v>
      </c>
      <c r="F2271" s="1">
        <f>API1993_AppendixC!M2273</f>
        <v>0</v>
      </c>
    </row>
    <row r="2272" spans="1:6">
      <c r="A2272" s="1">
        <v>11</v>
      </c>
      <c r="B2272" s="1" t="s">
        <v>103</v>
      </c>
      <c r="C2272" s="1" t="s">
        <v>104</v>
      </c>
      <c r="D2272" s="1" t="s">
        <v>35</v>
      </c>
      <c r="E2272" s="378">
        <f>API1993_AppendixC!L2274</f>
        <v>5.9922126393256313E-4</v>
      </c>
      <c r="F2272" s="1">
        <f>API1993_AppendixC!M2274</f>
        <v>0</v>
      </c>
    </row>
    <row r="2273" spans="1:6">
      <c r="A2273" s="1">
        <v>11</v>
      </c>
      <c r="B2273" s="1" t="s">
        <v>103</v>
      </c>
      <c r="C2273" s="1" t="s">
        <v>104</v>
      </c>
      <c r="D2273" s="1" t="s">
        <v>35</v>
      </c>
      <c r="E2273" s="378">
        <f>API1993_AppendixC!L2275</f>
        <v>5.9922126393256313E-4</v>
      </c>
      <c r="F2273" s="1">
        <f>API1993_AppendixC!M2275</f>
        <v>0</v>
      </c>
    </row>
    <row r="2274" spans="1:6">
      <c r="A2274" s="1">
        <v>11</v>
      </c>
      <c r="B2274" s="1" t="s">
        <v>103</v>
      </c>
      <c r="C2274" s="1" t="s">
        <v>104</v>
      </c>
      <c r="D2274" s="1" t="s">
        <v>35</v>
      </c>
      <c r="E2274" s="378">
        <f>API1993_AppendixC!L2276</f>
        <v>4.8348490431881282E-4</v>
      </c>
      <c r="F2274" s="1">
        <f>API1993_AppendixC!M2276</f>
        <v>0</v>
      </c>
    </row>
    <row r="2275" spans="1:6">
      <c r="A2275" s="1">
        <v>11</v>
      </c>
      <c r="B2275" s="1" t="s">
        <v>103</v>
      </c>
      <c r="C2275" s="1" t="s">
        <v>104</v>
      </c>
      <c r="D2275" s="1" t="s">
        <v>35</v>
      </c>
      <c r="E2275" s="378">
        <f>API1993_AppendixC!L2277</f>
        <v>4.8348490431881282E-4</v>
      </c>
      <c r="F2275" s="1">
        <f>API1993_AppendixC!M2277</f>
        <v>0</v>
      </c>
    </row>
    <row r="2276" spans="1:6">
      <c r="A2276" s="1">
        <v>11</v>
      </c>
      <c r="B2276" s="1" t="s">
        <v>103</v>
      </c>
      <c r="C2276" s="1" t="s">
        <v>104</v>
      </c>
      <c r="D2276" s="1" t="s">
        <v>35</v>
      </c>
      <c r="E2276" s="378">
        <f>API1993_AppendixC!L2278</f>
        <v>4.2200122267245727E-4</v>
      </c>
      <c r="F2276" s="1">
        <f>API1993_AppendixC!M2278</f>
        <v>0</v>
      </c>
    </row>
    <row r="2277" spans="1:6">
      <c r="A2277" s="1">
        <v>11</v>
      </c>
      <c r="B2277" s="1" t="s">
        <v>103</v>
      </c>
      <c r="C2277" s="1" t="s">
        <v>104</v>
      </c>
      <c r="D2277" s="1" t="s">
        <v>35</v>
      </c>
      <c r="E2277" s="378">
        <f>API1993_AppendixC!L2279</f>
        <v>3.5728833686437839E-4</v>
      </c>
      <c r="F2277" s="1">
        <f>API1993_AppendixC!M2279</f>
        <v>0</v>
      </c>
    </row>
    <row r="2278" spans="1:6">
      <c r="A2278" s="1">
        <v>11</v>
      </c>
      <c r="B2278" s="1" t="s">
        <v>103</v>
      </c>
      <c r="C2278" s="1" t="s">
        <v>104</v>
      </c>
      <c r="D2278" s="1" t="s">
        <v>35</v>
      </c>
      <c r="E2278" s="378">
        <f>API1993_AppendixC!L2280</f>
        <v>3.5728833686437839E-4</v>
      </c>
      <c r="F2278" s="1">
        <f>API1993_AppendixC!M2280</f>
        <v>0</v>
      </c>
    </row>
    <row r="2279" spans="1:6">
      <c r="A2279" s="1">
        <v>11</v>
      </c>
      <c r="B2279" s="1" t="s">
        <v>103</v>
      </c>
      <c r="C2279" s="1" t="s">
        <v>104</v>
      </c>
      <c r="D2279" s="1" t="s">
        <v>106</v>
      </c>
      <c r="E2279" s="378">
        <f>API1993_AppendixC!L2281</f>
        <v>1.2196982399999998</v>
      </c>
      <c r="F2279" s="1">
        <f>API1993_AppendixC!M2281</f>
        <v>1</v>
      </c>
    </row>
    <row r="2280" spans="1:6">
      <c r="A2280" s="1">
        <v>11</v>
      </c>
      <c r="B2280" s="1" t="s">
        <v>103</v>
      </c>
      <c r="C2280" s="1" t="s">
        <v>104</v>
      </c>
      <c r="D2280" s="1" t="s">
        <v>106</v>
      </c>
      <c r="E2280" s="378">
        <f>API1993_AppendixC!L2282</f>
        <v>1.2196982399999998</v>
      </c>
      <c r="F2280" s="1">
        <f>API1993_AppendixC!M2282</f>
        <v>1</v>
      </c>
    </row>
    <row r="2281" spans="1:6">
      <c r="A2281" s="1">
        <v>11</v>
      </c>
      <c r="B2281" s="1" t="s">
        <v>103</v>
      </c>
      <c r="C2281" s="1" t="s">
        <v>104</v>
      </c>
      <c r="D2281" s="1" t="s">
        <v>106</v>
      </c>
      <c r="E2281" s="378">
        <f>API1993_AppendixC!L2283</f>
        <v>1.2196982399999998</v>
      </c>
      <c r="F2281" s="1">
        <f>API1993_AppendixC!M2283</f>
        <v>1</v>
      </c>
    </row>
    <row r="2282" spans="1:6">
      <c r="A2282" s="1">
        <v>11</v>
      </c>
      <c r="B2282" s="1" t="s">
        <v>103</v>
      </c>
      <c r="C2282" s="1" t="s">
        <v>104</v>
      </c>
      <c r="D2282" s="1" t="s">
        <v>106</v>
      </c>
      <c r="E2282" s="378">
        <f>API1993_AppendixC!L2284</f>
        <v>1.2196982399999998</v>
      </c>
      <c r="F2282" s="1">
        <f>API1993_AppendixC!M2284</f>
        <v>1</v>
      </c>
    </row>
    <row r="2283" spans="1:6">
      <c r="A2283" s="1">
        <v>11</v>
      </c>
      <c r="B2283" s="1" t="s">
        <v>103</v>
      </c>
      <c r="C2283" s="1" t="s">
        <v>104</v>
      </c>
      <c r="D2283" s="1" t="s">
        <v>106</v>
      </c>
      <c r="E2283" s="378">
        <f>API1993_AppendixC!L2285</f>
        <v>2.4634567057026553E-2</v>
      </c>
      <c r="F2283" s="1">
        <f>API1993_AppendixC!M2285</f>
        <v>0</v>
      </c>
    </row>
    <row r="2284" spans="1:6">
      <c r="A2284" s="1">
        <v>11</v>
      </c>
      <c r="B2284" s="1" t="s">
        <v>103</v>
      </c>
      <c r="C2284" s="1" t="s">
        <v>104</v>
      </c>
      <c r="D2284" s="1" t="s">
        <v>106</v>
      </c>
      <c r="E2284" s="378">
        <f>API1993_AppendixC!L2286</f>
        <v>1.6377147733000811E-2</v>
      </c>
      <c r="F2284" s="1">
        <f>API1993_AppendixC!M2286</f>
        <v>0</v>
      </c>
    </row>
    <row r="2285" spans="1:6">
      <c r="A2285" s="1">
        <v>11</v>
      </c>
      <c r="B2285" s="1" t="s">
        <v>103</v>
      </c>
      <c r="C2285" s="1" t="s">
        <v>104</v>
      </c>
      <c r="D2285" s="1" t="s">
        <v>106</v>
      </c>
      <c r="E2285" s="378">
        <f>API1993_AppendixC!L2287</f>
        <v>1.2897944834392005E-2</v>
      </c>
      <c r="F2285" s="1">
        <f>API1993_AppendixC!M2287</f>
        <v>0</v>
      </c>
    </row>
    <row r="2286" spans="1:6">
      <c r="A2286" s="1">
        <v>11</v>
      </c>
      <c r="B2286" s="1" t="s">
        <v>103</v>
      </c>
      <c r="C2286" s="1" t="s">
        <v>104</v>
      </c>
      <c r="D2286" s="1" t="s">
        <v>106</v>
      </c>
      <c r="E2286" s="378">
        <f>API1993_AppendixC!L2288</f>
        <v>1.2897944834392005E-2</v>
      </c>
      <c r="F2286" s="1">
        <f>API1993_AppendixC!M2288</f>
        <v>0</v>
      </c>
    </row>
    <row r="2287" spans="1:6">
      <c r="A2287" s="1">
        <v>11</v>
      </c>
      <c r="B2287" s="1" t="s">
        <v>103</v>
      </c>
      <c r="C2287" s="1" t="s">
        <v>104</v>
      </c>
      <c r="D2287" s="1" t="s">
        <v>106</v>
      </c>
      <c r="E2287" s="378">
        <f>API1993_AppendixC!L2289</f>
        <v>1.0887586018769971E-2</v>
      </c>
      <c r="F2287" s="1">
        <f>API1993_AppendixC!M2289</f>
        <v>0</v>
      </c>
    </row>
    <row r="2288" spans="1:6">
      <c r="A2288" s="1">
        <v>11</v>
      </c>
      <c r="B2288" s="1" t="s">
        <v>103</v>
      </c>
      <c r="C2288" s="1" t="s">
        <v>104</v>
      </c>
      <c r="D2288" s="1" t="s">
        <v>106</v>
      </c>
      <c r="E2288" s="378">
        <f>API1993_AppendixC!L2290</f>
        <v>8.5745995663716202E-3</v>
      </c>
      <c r="F2288" s="1">
        <f>API1993_AppendixC!M2290</f>
        <v>0</v>
      </c>
    </row>
    <row r="2289" spans="1:6">
      <c r="A2289" s="1">
        <v>11</v>
      </c>
      <c r="B2289" s="1" t="s">
        <v>103</v>
      </c>
      <c r="C2289" s="1" t="s">
        <v>104</v>
      </c>
      <c r="D2289" s="1" t="s">
        <v>106</v>
      </c>
      <c r="E2289" s="378">
        <f>API1993_AppendixC!L2291</f>
        <v>7.5185458062857046E-3</v>
      </c>
      <c r="F2289" s="1">
        <f>API1993_AppendixC!M2291</f>
        <v>0</v>
      </c>
    </row>
    <row r="2290" spans="1:6">
      <c r="A2290" s="1">
        <v>11</v>
      </c>
      <c r="B2290" s="1" t="s">
        <v>103</v>
      </c>
      <c r="C2290" s="1" t="s">
        <v>104</v>
      </c>
      <c r="D2290" s="1" t="s">
        <v>106</v>
      </c>
      <c r="E2290" s="378">
        <f>API1993_AppendixC!L2292</f>
        <v>4.6202973423223612E-3</v>
      </c>
      <c r="F2290" s="1">
        <f>API1993_AppendixC!M2292</f>
        <v>0</v>
      </c>
    </row>
    <row r="2291" spans="1:6">
      <c r="A2291" s="1">
        <v>11</v>
      </c>
      <c r="B2291" s="1" t="s">
        <v>103</v>
      </c>
      <c r="C2291" s="1" t="s">
        <v>104</v>
      </c>
      <c r="D2291" s="1" t="s">
        <v>106</v>
      </c>
      <c r="E2291" s="378">
        <f>API1993_AppendixC!L2293</f>
        <v>4.2192792195886765E-3</v>
      </c>
      <c r="F2291" s="1">
        <f>API1993_AppendixC!M2293</f>
        <v>0</v>
      </c>
    </row>
    <row r="2292" spans="1:6">
      <c r="A2292" s="1">
        <v>11</v>
      </c>
      <c r="B2292" s="1" t="s">
        <v>103</v>
      </c>
      <c r="C2292" s="1" t="s">
        <v>104</v>
      </c>
      <c r="D2292" s="1" t="s">
        <v>106</v>
      </c>
      <c r="E2292" s="378">
        <f>API1993_AppendixC!L2294</f>
        <v>3.3229248158696224E-3</v>
      </c>
      <c r="F2292" s="1">
        <f>API1993_AppendixC!M2294</f>
        <v>0</v>
      </c>
    </row>
    <row r="2293" spans="1:6">
      <c r="A2293" s="1">
        <v>11</v>
      </c>
      <c r="B2293" s="1" t="s">
        <v>103</v>
      </c>
      <c r="C2293" s="1" t="s">
        <v>104</v>
      </c>
      <c r="D2293" s="1" t="s">
        <v>106</v>
      </c>
      <c r="E2293" s="378">
        <f>API1993_AppendixC!L2295</f>
        <v>2.2090922275668319E-3</v>
      </c>
      <c r="F2293" s="1">
        <f>API1993_AppendixC!M2295</f>
        <v>0</v>
      </c>
    </row>
    <row r="2294" spans="1:6">
      <c r="A2294" s="1">
        <v>11</v>
      </c>
      <c r="B2294" s="1" t="s">
        <v>103</v>
      </c>
      <c r="C2294" s="1" t="s">
        <v>104</v>
      </c>
      <c r="D2294" s="1" t="s">
        <v>106</v>
      </c>
      <c r="E2294" s="378">
        <f>API1993_AppendixC!L2296</f>
        <v>2.2090922275668319E-3</v>
      </c>
      <c r="F2294" s="1">
        <f>API1993_AppendixC!M2296</f>
        <v>0</v>
      </c>
    </row>
    <row r="2295" spans="1:6">
      <c r="A2295" s="1">
        <v>11</v>
      </c>
      <c r="B2295" s="1" t="s">
        <v>103</v>
      </c>
      <c r="C2295" s="1" t="s">
        <v>104</v>
      </c>
      <c r="D2295" s="1" t="s">
        <v>35</v>
      </c>
      <c r="E2295" s="378">
        <f>API1993_AppendixC!L2297</f>
        <v>3.5728833686437839E-4</v>
      </c>
      <c r="F2295" s="1">
        <f>API1993_AppendixC!M2297</f>
        <v>0</v>
      </c>
    </row>
    <row r="2296" spans="1:6">
      <c r="A2296" s="1">
        <v>11</v>
      </c>
      <c r="B2296" s="1" t="s">
        <v>103</v>
      </c>
      <c r="C2296" s="1" t="s">
        <v>104</v>
      </c>
      <c r="D2296" s="1" t="s">
        <v>10</v>
      </c>
      <c r="E2296" s="378">
        <f>API1993_AppendixC!L2298</f>
        <v>0.50241456000000007</v>
      </c>
      <c r="F2296" s="1">
        <f>API1993_AppendixC!M2298</f>
        <v>1</v>
      </c>
    </row>
    <row r="2297" spans="1:6">
      <c r="A2297" s="1">
        <v>11</v>
      </c>
      <c r="B2297" s="1" t="s">
        <v>103</v>
      </c>
      <c r="C2297" s="1" t="s">
        <v>104</v>
      </c>
      <c r="D2297" s="1" t="s">
        <v>10</v>
      </c>
      <c r="E2297" s="378">
        <f>API1993_AppendixC!L2299</f>
        <v>0.50241456000000007</v>
      </c>
      <c r="F2297" s="1">
        <f>API1993_AppendixC!M2299</f>
        <v>1</v>
      </c>
    </row>
    <row r="2298" spans="1:6">
      <c r="A2298" s="1">
        <v>11</v>
      </c>
      <c r="B2298" s="1" t="s">
        <v>103</v>
      </c>
      <c r="C2298" s="1" t="s">
        <v>104</v>
      </c>
      <c r="D2298" s="1" t="s">
        <v>10</v>
      </c>
      <c r="E2298" s="378">
        <f>API1993_AppendixC!L2300</f>
        <v>0.50241456000000007</v>
      </c>
      <c r="F2298" s="1">
        <f>API1993_AppendixC!M2300</f>
        <v>1</v>
      </c>
    </row>
    <row r="2299" spans="1:6">
      <c r="A2299" s="1">
        <v>11</v>
      </c>
      <c r="B2299" s="1" t="s">
        <v>103</v>
      </c>
      <c r="C2299" s="1" t="s">
        <v>104</v>
      </c>
      <c r="D2299" s="1" t="s">
        <v>10</v>
      </c>
      <c r="E2299" s="378">
        <f>API1993_AppendixC!L2301</f>
        <v>0.50241456000000007</v>
      </c>
      <c r="F2299" s="1">
        <f>API1993_AppendixC!M2301</f>
        <v>1</v>
      </c>
    </row>
    <row r="2300" spans="1:6">
      <c r="A2300" s="1">
        <v>11</v>
      </c>
      <c r="B2300" s="1" t="s">
        <v>103</v>
      </c>
      <c r="C2300" s="1" t="s">
        <v>104</v>
      </c>
      <c r="D2300" s="1" t="s">
        <v>10</v>
      </c>
      <c r="E2300" s="378">
        <f>API1993_AppendixC!L2302</f>
        <v>0.50241456000000007</v>
      </c>
      <c r="F2300" s="1">
        <f>API1993_AppendixC!M2302</f>
        <v>1</v>
      </c>
    </row>
    <row r="2301" spans="1:6">
      <c r="A2301" s="1">
        <v>11</v>
      </c>
      <c r="B2301" s="1" t="s">
        <v>103</v>
      </c>
      <c r="C2301" s="1" t="s">
        <v>104</v>
      </c>
      <c r="D2301" s="1" t="s">
        <v>10</v>
      </c>
      <c r="E2301" s="378">
        <f>API1993_AppendixC!L2303</f>
        <v>1.8345052711772673E-2</v>
      </c>
      <c r="F2301" s="1">
        <f>API1993_AppendixC!M2303</f>
        <v>0</v>
      </c>
    </row>
    <row r="2302" spans="1:6">
      <c r="A2302" s="1">
        <v>11</v>
      </c>
      <c r="B2302" s="1" t="s">
        <v>103</v>
      </c>
      <c r="C2302" s="1" t="s">
        <v>104</v>
      </c>
      <c r="D2302" s="1" t="s">
        <v>10</v>
      </c>
      <c r="E2302" s="378">
        <f>API1993_AppendixC!L2304</f>
        <v>4.8352638512578588E-4</v>
      </c>
      <c r="F2302" s="1">
        <f>API1993_AppendixC!M2304</f>
        <v>0</v>
      </c>
    </row>
    <row r="2303" spans="1:6">
      <c r="A2303" s="1">
        <v>11</v>
      </c>
      <c r="B2303" s="1" t="s">
        <v>103</v>
      </c>
      <c r="C2303" s="1" t="s">
        <v>104</v>
      </c>
      <c r="D2303" s="1" t="s">
        <v>106</v>
      </c>
      <c r="E2303" s="378">
        <f>API1993_AppendixC!L2305</f>
        <v>2.4634567057026553E-2</v>
      </c>
      <c r="F2303" s="1">
        <f>API1993_AppendixC!M2305</f>
        <v>0</v>
      </c>
    </row>
    <row r="2304" spans="1:6">
      <c r="A2304" s="1">
        <v>11</v>
      </c>
      <c r="B2304" s="1" t="s">
        <v>103</v>
      </c>
      <c r="C2304" s="1" t="s">
        <v>104</v>
      </c>
      <c r="D2304" s="1" t="s">
        <v>106</v>
      </c>
      <c r="E2304" s="378">
        <f>API1993_AppendixC!L2306</f>
        <v>1.9401137005096811E-2</v>
      </c>
      <c r="F2304" s="1">
        <f>API1993_AppendixC!M2306</f>
        <v>0</v>
      </c>
    </row>
    <row r="2305" spans="1:6">
      <c r="A2305" s="1">
        <v>11</v>
      </c>
      <c r="B2305" s="1" t="s">
        <v>103</v>
      </c>
      <c r="C2305" s="1" t="s">
        <v>104</v>
      </c>
      <c r="D2305" s="1" t="s">
        <v>106</v>
      </c>
      <c r="E2305" s="378">
        <f>API1993_AppendixC!L2307</f>
        <v>1.1720557297950481E-2</v>
      </c>
      <c r="F2305" s="1">
        <f>API1993_AppendixC!M2307</f>
        <v>0</v>
      </c>
    </row>
    <row r="2306" spans="1:6">
      <c r="A2306" s="1">
        <v>11</v>
      </c>
      <c r="B2306" s="1" t="s">
        <v>103</v>
      </c>
      <c r="C2306" s="1" t="s">
        <v>104</v>
      </c>
      <c r="D2306" s="1" t="s">
        <v>106</v>
      </c>
      <c r="E2306" s="378">
        <f>API1993_AppendixC!L2308</f>
        <v>3.3229248158696224E-3</v>
      </c>
      <c r="F2306" s="1">
        <f>API1993_AppendixC!M2308</f>
        <v>0</v>
      </c>
    </row>
    <row r="2307" spans="1:6">
      <c r="A2307" s="1">
        <v>11</v>
      </c>
      <c r="B2307" s="1" t="s">
        <v>103</v>
      </c>
      <c r="C2307" s="1" t="s">
        <v>104</v>
      </c>
      <c r="D2307" s="1" t="s">
        <v>106</v>
      </c>
      <c r="E2307" s="378">
        <f>API1993_AppendixC!L2309</f>
        <v>2.4595270401063267E-3</v>
      </c>
      <c r="F2307" s="1">
        <f>API1993_AppendixC!M2309</f>
        <v>0</v>
      </c>
    </row>
    <row r="2308" spans="1:6">
      <c r="A2308" s="1">
        <v>11</v>
      </c>
      <c r="B2308" s="1" t="s">
        <v>103</v>
      </c>
      <c r="C2308" s="1" t="s">
        <v>104</v>
      </c>
      <c r="D2308" s="1" t="s">
        <v>106</v>
      </c>
      <c r="E2308" s="378">
        <f>API1993_AppendixC!L2310</f>
        <v>1.2196982399999998</v>
      </c>
      <c r="F2308" s="1">
        <f>API1993_AppendixC!M2310</f>
        <v>1</v>
      </c>
    </row>
    <row r="2309" spans="1:6">
      <c r="A2309" s="1">
        <v>11</v>
      </c>
      <c r="B2309" s="1" t="s">
        <v>103</v>
      </c>
      <c r="C2309" s="1" t="s">
        <v>104</v>
      </c>
      <c r="D2309" s="1" t="s">
        <v>106</v>
      </c>
      <c r="E2309" s="378">
        <f>API1993_AppendixC!L2311</f>
        <v>1.2196982399999998</v>
      </c>
      <c r="F2309" s="1">
        <f>API1993_AppendixC!M2311</f>
        <v>1</v>
      </c>
    </row>
    <row r="2310" spans="1:6">
      <c r="A2310" s="1">
        <v>11</v>
      </c>
      <c r="B2310" s="1" t="s">
        <v>103</v>
      </c>
      <c r="C2310" s="1" t="s">
        <v>104</v>
      </c>
      <c r="D2310" s="1" t="s">
        <v>106</v>
      </c>
      <c r="E2310" s="378">
        <f>API1993_AppendixC!L2312</f>
        <v>1.2196982399999998</v>
      </c>
      <c r="F2310" s="1">
        <f>API1993_AppendixC!M2312</f>
        <v>1</v>
      </c>
    </row>
    <row r="2311" spans="1:6">
      <c r="A2311" s="1">
        <v>11</v>
      </c>
      <c r="B2311" s="1" t="s">
        <v>103</v>
      </c>
      <c r="C2311" s="1" t="s">
        <v>104</v>
      </c>
      <c r="D2311" s="1" t="s">
        <v>106</v>
      </c>
      <c r="E2311" s="378">
        <f>API1993_AppendixC!L2313</f>
        <v>4.3897573779041618E-2</v>
      </c>
      <c r="F2311" s="1">
        <f>API1993_AppendixC!M2313</f>
        <v>0</v>
      </c>
    </row>
    <row r="2312" spans="1:6">
      <c r="A2312" s="1">
        <v>11</v>
      </c>
      <c r="B2312" s="1" t="s">
        <v>103</v>
      </c>
      <c r="C2312" s="1" t="s">
        <v>104</v>
      </c>
      <c r="D2312" s="1" t="s">
        <v>106</v>
      </c>
      <c r="E2312" s="378">
        <f>API1993_AppendixC!L2314</f>
        <v>2.9183263064272488E-2</v>
      </c>
      <c r="F2312" s="1">
        <f>API1993_AppendixC!M2314</f>
        <v>0</v>
      </c>
    </row>
    <row r="2313" spans="1:6">
      <c r="A2313" s="1">
        <v>11</v>
      </c>
      <c r="B2313" s="1" t="s">
        <v>103</v>
      </c>
      <c r="C2313" s="1" t="s">
        <v>104</v>
      </c>
      <c r="D2313" s="1" t="s">
        <v>106</v>
      </c>
      <c r="E2313" s="378">
        <f>API1993_AppendixC!L2315</f>
        <v>2.6975940386789007E-2</v>
      </c>
      <c r="F2313" s="1">
        <f>API1993_AppendixC!M2315</f>
        <v>0</v>
      </c>
    </row>
    <row r="2314" spans="1:6">
      <c r="A2314" s="1">
        <v>11</v>
      </c>
      <c r="B2314" s="1" t="s">
        <v>103</v>
      </c>
      <c r="C2314" s="1" t="s">
        <v>104</v>
      </c>
      <c r="D2314" s="1" t="s">
        <v>106</v>
      </c>
      <c r="E2314" s="378">
        <f>API1993_AppendixC!L2316</f>
        <v>8.5745995663716202E-3</v>
      </c>
      <c r="F2314" s="1">
        <f>API1993_AppendixC!M2316</f>
        <v>0</v>
      </c>
    </row>
    <row r="2315" spans="1:6">
      <c r="A2315" s="1">
        <v>11</v>
      </c>
      <c r="B2315" s="1" t="s">
        <v>103</v>
      </c>
      <c r="C2315" s="1" t="s">
        <v>104</v>
      </c>
      <c r="D2315" s="1" t="s">
        <v>106</v>
      </c>
      <c r="E2315" s="378">
        <f>API1993_AppendixC!L2317</f>
        <v>8.5745995663716202E-3</v>
      </c>
      <c r="F2315" s="1">
        <f>API1993_AppendixC!M2317</f>
        <v>0</v>
      </c>
    </row>
    <row r="2316" spans="1:6">
      <c r="A2316" s="1">
        <v>11</v>
      </c>
      <c r="B2316" s="1" t="s">
        <v>103</v>
      </c>
      <c r="C2316" s="1" t="s">
        <v>104</v>
      </c>
      <c r="D2316" s="1" t="s">
        <v>106</v>
      </c>
      <c r="E2316" s="378">
        <f>API1993_AppendixC!L2318</f>
        <v>8.5745995663716202E-3</v>
      </c>
      <c r="F2316" s="1">
        <f>API1993_AppendixC!M2318</f>
        <v>0</v>
      </c>
    </row>
    <row r="2317" spans="1:6">
      <c r="A2317" s="1">
        <v>11</v>
      </c>
      <c r="B2317" s="1" t="s">
        <v>103</v>
      </c>
      <c r="C2317" s="1" t="s">
        <v>104</v>
      </c>
      <c r="D2317" s="1" t="s">
        <v>106</v>
      </c>
      <c r="E2317" s="378">
        <f>API1993_AppendixC!L2319</f>
        <v>3.3229248158696224E-3</v>
      </c>
      <c r="F2317" s="1">
        <f>API1993_AppendixC!M2319</f>
        <v>0</v>
      </c>
    </row>
    <row r="2318" spans="1:6">
      <c r="A2318" s="1">
        <v>11</v>
      </c>
      <c r="B2318" s="1" t="s">
        <v>103</v>
      </c>
      <c r="C2318" s="1" t="s">
        <v>104</v>
      </c>
      <c r="D2318" s="1" t="s">
        <v>106</v>
      </c>
      <c r="E2318" s="378">
        <f>API1993_AppendixC!L2320</f>
        <v>1.2196982399999998</v>
      </c>
      <c r="F2318" s="1">
        <f>API1993_AppendixC!M2320</f>
        <v>1</v>
      </c>
    </row>
    <row r="2319" spans="1:6">
      <c r="A2319" s="1">
        <v>11</v>
      </c>
      <c r="B2319" s="1" t="s">
        <v>103</v>
      </c>
      <c r="C2319" s="1" t="s">
        <v>104</v>
      </c>
      <c r="D2319" s="1" t="s">
        <v>106</v>
      </c>
      <c r="E2319" s="378">
        <f>API1993_AppendixC!L2321</f>
        <v>1.2196982399999998</v>
      </c>
      <c r="F2319" s="1">
        <f>API1993_AppendixC!M2321</f>
        <v>1</v>
      </c>
    </row>
    <row r="2320" spans="1:6">
      <c r="A2320" s="1">
        <v>11</v>
      </c>
      <c r="B2320" s="1" t="s">
        <v>103</v>
      </c>
      <c r="C2320" s="1" t="s">
        <v>104</v>
      </c>
      <c r="D2320" s="1" t="s">
        <v>106</v>
      </c>
      <c r="E2320" s="378">
        <f>API1993_AppendixC!L2322</f>
        <v>1.2196982399999998</v>
      </c>
      <c r="F2320" s="1">
        <f>API1993_AppendixC!M2322</f>
        <v>1</v>
      </c>
    </row>
    <row r="2321" spans="1:6">
      <c r="A2321" s="1">
        <v>11</v>
      </c>
      <c r="B2321" s="1" t="s">
        <v>103</v>
      </c>
      <c r="C2321" s="1" t="s">
        <v>104</v>
      </c>
      <c r="D2321" s="1" t="s">
        <v>106</v>
      </c>
      <c r="E2321" s="378">
        <f>API1993_AppendixC!L2323</f>
        <v>1.2196982399999998</v>
      </c>
      <c r="F2321" s="1">
        <f>API1993_AppendixC!M2323</f>
        <v>1</v>
      </c>
    </row>
    <row r="2322" spans="1:6">
      <c r="A2322" s="1">
        <v>11</v>
      </c>
      <c r="B2322" s="1" t="s">
        <v>103</v>
      </c>
      <c r="C2322" s="1" t="s">
        <v>104</v>
      </c>
      <c r="D2322" s="1" t="s">
        <v>106</v>
      </c>
      <c r="E2322" s="378">
        <f>API1993_AppendixC!L2324</f>
        <v>1.2196982399999998</v>
      </c>
      <c r="F2322" s="1">
        <f>API1993_AppendixC!M2324</f>
        <v>1</v>
      </c>
    </row>
    <row r="2323" spans="1:6">
      <c r="A2323" s="1">
        <v>11</v>
      </c>
      <c r="B2323" s="1" t="s">
        <v>103</v>
      </c>
      <c r="C2323" s="1" t="s">
        <v>104</v>
      </c>
      <c r="D2323" s="1" t="s">
        <v>106</v>
      </c>
      <c r="E2323" s="378">
        <f>API1993_AppendixC!L2325</f>
        <v>1.2196982399999998</v>
      </c>
      <c r="F2323" s="1">
        <f>API1993_AppendixC!M2325</f>
        <v>1</v>
      </c>
    </row>
    <row r="2324" spans="1:6">
      <c r="A2324" s="1">
        <v>11</v>
      </c>
      <c r="B2324" s="1" t="s">
        <v>103</v>
      </c>
      <c r="C2324" s="1" t="s">
        <v>104</v>
      </c>
      <c r="D2324" s="1" t="s">
        <v>106</v>
      </c>
      <c r="E2324" s="378">
        <f>API1993_AppendixC!L2326</f>
        <v>1.2196982399999998</v>
      </c>
      <c r="F2324" s="1">
        <f>API1993_AppendixC!M2326</f>
        <v>1</v>
      </c>
    </row>
    <row r="2325" spans="1:6">
      <c r="A2325" s="1">
        <v>11</v>
      </c>
      <c r="B2325" s="1" t="s">
        <v>103</v>
      </c>
      <c r="C2325" s="1" t="s">
        <v>104</v>
      </c>
      <c r="D2325" s="1" t="s">
        <v>106</v>
      </c>
      <c r="E2325" s="378">
        <f>API1993_AppendixC!L2327</f>
        <v>1.2196982399999998</v>
      </c>
      <c r="F2325" s="1">
        <f>API1993_AppendixC!M2327</f>
        <v>1</v>
      </c>
    </row>
    <row r="2326" spans="1:6">
      <c r="A2326" s="1">
        <v>11</v>
      </c>
      <c r="B2326" s="1" t="s">
        <v>103</v>
      </c>
      <c r="C2326" s="1" t="s">
        <v>104</v>
      </c>
      <c r="D2326" s="1" t="s">
        <v>106</v>
      </c>
      <c r="E2326" s="378">
        <f>API1993_AppendixC!L2328</f>
        <v>1.2196982399999998</v>
      </c>
      <c r="F2326" s="1">
        <f>API1993_AppendixC!M2328</f>
        <v>1</v>
      </c>
    </row>
    <row r="2327" spans="1:6">
      <c r="A2327" s="1">
        <v>11</v>
      </c>
      <c r="B2327" s="1" t="s">
        <v>103</v>
      </c>
      <c r="C2327" s="1" t="s">
        <v>104</v>
      </c>
      <c r="D2327" s="1" t="s">
        <v>106</v>
      </c>
      <c r="E2327" s="378">
        <f>API1993_AppendixC!L2329</f>
        <v>1.2196982399999998</v>
      </c>
      <c r="F2327" s="1">
        <f>API1993_AppendixC!M2329</f>
        <v>1</v>
      </c>
    </row>
    <row r="2328" spans="1:6">
      <c r="A2328" s="1">
        <v>11</v>
      </c>
      <c r="B2328" s="1" t="s">
        <v>103</v>
      </c>
      <c r="C2328" s="1" t="s">
        <v>104</v>
      </c>
      <c r="D2328" s="1" t="s">
        <v>106</v>
      </c>
      <c r="E2328" s="378">
        <f>API1993_AppendixC!L2330</f>
        <v>1.2196982399999998</v>
      </c>
      <c r="F2328" s="1">
        <f>API1993_AppendixC!M2330</f>
        <v>1</v>
      </c>
    </row>
    <row r="2329" spans="1:6">
      <c r="A2329" s="1">
        <v>11</v>
      </c>
      <c r="B2329" s="1" t="s">
        <v>103</v>
      </c>
      <c r="C2329" s="1" t="s">
        <v>104</v>
      </c>
      <c r="D2329" s="1" t="s">
        <v>106</v>
      </c>
      <c r="E2329" s="378">
        <f>API1993_AppendixC!L2331</f>
        <v>1.2196982399999998</v>
      </c>
      <c r="F2329" s="1">
        <f>API1993_AppendixC!M2331</f>
        <v>1</v>
      </c>
    </row>
    <row r="2330" spans="1:6">
      <c r="A2330" s="1">
        <v>11</v>
      </c>
      <c r="B2330" s="1" t="s">
        <v>103</v>
      </c>
      <c r="C2330" s="1" t="s">
        <v>104</v>
      </c>
      <c r="D2330" s="1" t="s">
        <v>106</v>
      </c>
      <c r="E2330" s="378">
        <f>API1993_AppendixC!L2332</f>
        <v>1.2196982399999998</v>
      </c>
      <c r="F2330" s="1">
        <f>API1993_AppendixC!M2332</f>
        <v>1</v>
      </c>
    </row>
    <row r="2331" spans="1:6">
      <c r="A2331" s="1">
        <v>12</v>
      </c>
      <c r="B2331" s="1" t="s">
        <v>103</v>
      </c>
      <c r="C2331" s="1" t="s">
        <v>104</v>
      </c>
      <c r="D2331" s="1" t="s">
        <v>35</v>
      </c>
      <c r="E2331" s="378">
        <f>API1993_AppendixC!L2333</f>
        <v>1.0711857599999999</v>
      </c>
      <c r="F2331" s="1">
        <f>API1993_AppendixC!M2333</f>
        <v>1</v>
      </c>
    </row>
    <row r="2332" spans="1:6">
      <c r="A2332" s="1">
        <v>12</v>
      </c>
      <c r="B2332" s="1" t="s">
        <v>103</v>
      </c>
      <c r="C2332" s="1" t="s">
        <v>104</v>
      </c>
      <c r="D2332" s="1" t="s">
        <v>35</v>
      </c>
      <c r="E2332" s="378">
        <f>API1993_AppendixC!L2334</f>
        <v>1.0711857599999999</v>
      </c>
      <c r="F2332" s="1">
        <f>API1993_AppendixC!M2334</f>
        <v>1</v>
      </c>
    </row>
    <row r="2333" spans="1:6">
      <c r="A2333" s="1">
        <v>12</v>
      </c>
      <c r="B2333" s="1" t="s">
        <v>103</v>
      </c>
      <c r="C2333" s="1" t="s">
        <v>104</v>
      </c>
      <c r="D2333" s="1" t="s">
        <v>35</v>
      </c>
      <c r="E2333" s="378">
        <f>API1993_AppendixC!L2335</f>
        <v>1.0711857599999999</v>
      </c>
      <c r="F2333" s="1">
        <f>API1993_AppendixC!M2335</f>
        <v>1</v>
      </c>
    </row>
    <row r="2334" spans="1:6">
      <c r="A2334" s="1">
        <v>12</v>
      </c>
      <c r="B2334" s="1" t="s">
        <v>103</v>
      </c>
      <c r="C2334" s="1" t="s">
        <v>104</v>
      </c>
      <c r="D2334" s="1" t="s">
        <v>35</v>
      </c>
      <c r="E2334" s="378">
        <f>API1993_AppendixC!L2336</f>
        <v>1.0711857599999999</v>
      </c>
      <c r="F2334" s="1">
        <f>API1993_AppendixC!M2336</f>
        <v>1</v>
      </c>
    </row>
    <row r="2335" spans="1:6">
      <c r="A2335" s="1">
        <v>12</v>
      </c>
      <c r="B2335" s="1" t="s">
        <v>103</v>
      </c>
      <c r="C2335" s="1" t="s">
        <v>104</v>
      </c>
      <c r="D2335" s="1" t="s">
        <v>35</v>
      </c>
      <c r="E2335" s="378">
        <f>API1993_AppendixC!L2337</f>
        <v>1.0711857599999999</v>
      </c>
      <c r="F2335" s="1">
        <f>API1993_AppendixC!M2337</f>
        <v>1</v>
      </c>
    </row>
    <row r="2336" spans="1:6">
      <c r="A2336" s="1">
        <v>12</v>
      </c>
      <c r="B2336" s="1" t="s">
        <v>103</v>
      </c>
      <c r="C2336" s="1" t="s">
        <v>104</v>
      </c>
      <c r="D2336" s="1" t="s">
        <v>35</v>
      </c>
      <c r="E2336" s="378">
        <f>API1993_AppendixC!L2338</f>
        <v>1.0711857599999999</v>
      </c>
      <c r="F2336" s="1">
        <f>API1993_AppendixC!M2338</f>
        <v>1</v>
      </c>
    </row>
    <row r="2337" spans="1:6">
      <c r="A2337" s="1">
        <v>12</v>
      </c>
      <c r="B2337" s="1" t="s">
        <v>103</v>
      </c>
      <c r="C2337" s="1" t="s">
        <v>104</v>
      </c>
      <c r="D2337" s="1" t="s">
        <v>35</v>
      </c>
      <c r="E2337" s="378">
        <f>API1993_AppendixC!L2339</f>
        <v>1.0711857599999999</v>
      </c>
      <c r="F2337" s="1">
        <f>API1993_AppendixC!M2339</f>
        <v>1</v>
      </c>
    </row>
    <row r="2338" spans="1:6">
      <c r="A2338" s="1">
        <v>12</v>
      </c>
      <c r="B2338" s="1" t="s">
        <v>103</v>
      </c>
      <c r="C2338" s="1" t="s">
        <v>104</v>
      </c>
      <c r="D2338" s="1" t="s">
        <v>35</v>
      </c>
      <c r="E2338" s="378">
        <f>API1993_AppendixC!L2340</f>
        <v>3.4065547620191199E-2</v>
      </c>
      <c r="F2338" s="1">
        <f>API1993_AppendixC!M2340</f>
        <v>0</v>
      </c>
    </row>
    <row r="2339" spans="1:6">
      <c r="A2339" s="1">
        <v>12</v>
      </c>
      <c r="B2339" s="1" t="s">
        <v>103</v>
      </c>
      <c r="C2339" s="1" t="s">
        <v>104</v>
      </c>
      <c r="D2339" s="1" t="s">
        <v>35</v>
      </c>
      <c r="E2339" s="378">
        <f>API1993_AppendixC!L2341</f>
        <v>3.4065547620191199E-2</v>
      </c>
      <c r="F2339" s="1">
        <f>API1993_AppendixC!M2341</f>
        <v>0</v>
      </c>
    </row>
    <row r="2340" spans="1:6">
      <c r="A2340" s="1">
        <v>12</v>
      </c>
      <c r="B2340" s="1" t="s">
        <v>103</v>
      </c>
      <c r="C2340" s="1" t="s">
        <v>104</v>
      </c>
      <c r="D2340" s="1" t="s">
        <v>35</v>
      </c>
      <c r="E2340" s="378">
        <f>API1993_AppendixC!L2342</f>
        <v>3.1200071773326725E-2</v>
      </c>
      <c r="F2340" s="1">
        <f>API1993_AppendixC!M2342</f>
        <v>0</v>
      </c>
    </row>
    <row r="2341" spans="1:6">
      <c r="A2341" s="1">
        <v>12</v>
      </c>
      <c r="B2341" s="1" t="s">
        <v>103</v>
      </c>
      <c r="C2341" s="1" t="s">
        <v>104</v>
      </c>
      <c r="D2341" s="1" t="s">
        <v>35</v>
      </c>
      <c r="E2341" s="378">
        <f>API1993_AppendixC!L2343</f>
        <v>3.1200071773326725E-2</v>
      </c>
      <c r="F2341" s="1">
        <f>API1993_AppendixC!M2343</f>
        <v>0</v>
      </c>
    </row>
    <row r="2342" spans="1:6">
      <c r="A2342" s="1">
        <v>12</v>
      </c>
      <c r="B2342" s="1" t="s">
        <v>103</v>
      </c>
      <c r="C2342" s="1" t="s">
        <v>104</v>
      </c>
      <c r="D2342" s="1" t="s">
        <v>35</v>
      </c>
      <c r="E2342" s="378">
        <f>API1993_AppendixC!L2344</f>
        <v>2.8241879821931187E-2</v>
      </c>
      <c r="F2342" s="1">
        <f>API1993_AppendixC!M2344</f>
        <v>0</v>
      </c>
    </row>
    <row r="2343" spans="1:6">
      <c r="A2343" s="1">
        <v>12</v>
      </c>
      <c r="B2343" s="1" t="s">
        <v>103</v>
      </c>
      <c r="C2343" s="1" t="s">
        <v>104</v>
      </c>
      <c r="D2343" s="1" t="s">
        <v>35</v>
      </c>
      <c r="E2343" s="378">
        <f>API1993_AppendixC!L2345</f>
        <v>2.1972632194998461E-2</v>
      </c>
      <c r="F2343" s="1">
        <f>API1993_AppendixC!M2345</f>
        <v>0</v>
      </c>
    </row>
    <row r="2344" spans="1:6">
      <c r="A2344" s="1">
        <v>12</v>
      </c>
      <c r="B2344" s="1" t="s">
        <v>103</v>
      </c>
      <c r="C2344" s="1" t="s">
        <v>104</v>
      </c>
      <c r="D2344" s="1" t="s">
        <v>35</v>
      </c>
      <c r="E2344" s="378">
        <f>API1993_AppendixC!L2346</f>
        <v>1.860318120352231E-2</v>
      </c>
      <c r="F2344" s="1">
        <f>API1993_AppendixC!M2346</f>
        <v>0</v>
      </c>
    </row>
    <row r="2345" spans="1:6">
      <c r="A2345" s="1">
        <v>12</v>
      </c>
      <c r="B2345" s="1" t="s">
        <v>103</v>
      </c>
      <c r="C2345" s="1" t="s">
        <v>104</v>
      </c>
      <c r="D2345" s="1" t="s">
        <v>35</v>
      </c>
      <c r="E2345" s="378">
        <f>API1993_AppendixC!L2347</f>
        <v>1.860318120352231E-2</v>
      </c>
      <c r="F2345" s="1">
        <f>API1993_AppendixC!M2347</f>
        <v>0</v>
      </c>
    </row>
    <row r="2346" spans="1:6">
      <c r="A2346" s="1">
        <v>12</v>
      </c>
      <c r="B2346" s="1" t="s">
        <v>103</v>
      </c>
      <c r="C2346" s="1" t="s">
        <v>104</v>
      </c>
      <c r="D2346" s="1" t="s">
        <v>35</v>
      </c>
      <c r="E2346" s="378">
        <f>API1993_AppendixC!L2348</f>
        <v>1.860318120352231E-2</v>
      </c>
      <c r="F2346" s="1">
        <f>API1993_AppendixC!M2348</f>
        <v>0</v>
      </c>
    </row>
    <row r="2347" spans="1:6">
      <c r="A2347" s="1">
        <v>12</v>
      </c>
      <c r="B2347" s="1" t="s">
        <v>103</v>
      </c>
      <c r="C2347" s="1" t="s">
        <v>104</v>
      </c>
      <c r="D2347" s="1" t="s">
        <v>35</v>
      </c>
      <c r="E2347" s="378">
        <f>API1993_AppendixC!L2349</f>
        <v>1.860318120352231E-2</v>
      </c>
      <c r="F2347" s="1">
        <f>API1993_AppendixC!M2349</f>
        <v>0</v>
      </c>
    </row>
    <row r="2348" spans="1:6">
      <c r="A2348" s="1">
        <v>12</v>
      </c>
      <c r="B2348" s="1" t="s">
        <v>103</v>
      </c>
      <c r="C2348" s="1" t="s">
        <v>104</v>
      </c>
      <c r="D2348" s="1" t="s">
        <v>35</v>
      </c>
      <c r="E2348" s="378">
        <f>API1993_AppendixC!L2350</f>
        <v>1.5010076954182902E-2</v>
      </c>
      <c r="F2348" s="1">
        <f>API1993_AppendixC!M2350</f>
        <v>0</v>
      </c>
    </row>
    <row r="2349" spans="1:6">
      <c r="A2349" s="1">
        <v>12</v>
      </c>
      <c r="B2349" s="1" t="s">
        <v>103</v>
      </c>
      <c r="C2349" s="1" t="s">
        <v>104</v>
      </c>
      <c r="D2349" s="1" t="s">
        <v>35</v>
      </c>
      <c r="E2349" s="378">
        <f>API1993_AppendixC!L2351</f>
        <v>1.5010076954182902E-2</v>
      </c>
      <c r="F2349" s="1">
        <f>API1993_AppendixC!M2351</f>
        <v>0</v>
      </c>
    </row>
    <row r="2350" spans="1:6">
      <c r="A2350" s="1">
        <v>12</v>
      </c>
      <c r="B2350" s="1" t="s">
        <v>103</v>
      </c>
      <c r="C2350" s="1" t="s">
        <v>104</v>
      </c>
      <c r="D2350" s="1" t="s">
        <v>35</v>
      </c>
      <c r="E2350" s="378">
        <f>API1993_AppendixC!L2352</f>
        <v>1.1092229319387395E-2</v>
      </c>
      <c r="F2350" s="1">
        <f>API1993_AppendixC!M2352</f>
        <v>0</v>
      </c>
    </row>
    <row r="2351" spans="1:6">
      <c r="A2351" s="1">
        <v>12</v>
      </c>
      <c r="B2351" s="1" t="s">
        <v>103</v>
      </c>
      <c r="C2351" s="1" t="s">
        <v>104</v>
      </c>
      <c r="D2351" s="1" t="s">
        <v>35</v>
      </c>
      <c r="E2351" s="378">
        <f>API1993_AppendixC!L2353</f>
        <v>1.1092229319387395E-2</v>
      </c>
      <c r="F2351" s="1">
        <f>API1993_AppendixC!M2353</f>
        <v>0</v>
      </c>
    </row>
    <row r="2352" spans="1:6">
      <c r="A2352" s="1">
        <v>12</v>
      </c>
      <c r="B2352" s="1" t="s">
        <v>103</v>
      </c>
      <c r="C2352" s="1" t="s">
        <v>104</v>
      </c>
      <c r="D2352" s="1" t="s">
        <v>35</v>
      </c>
      <c r="E2352" s="378">
        <f>API1993_AppendixC!L2354</f>
        <v>1.1092229319387395E-2</v>
      </c>
      <c r="F2352" s="1">
        <f>API1993_AppendixC!M2354</f>
        <v>0</v>
      </c>
    </row>
    <row r="2353" spans="1:6">
      <c r="A2353" s="1">
        <v>12</v>
      </c>
      <c r="B2353" s="1" t="s">
        <v>103</v>
      </c>
      <c r="C2353" s="1" t="s">
        <v>104</v>
      </c>
      <c r="D2353" s="1" t="s">
        <v>35</v>
      </c>
      <c r="E2353" s="378">
        <f>API1993_AppendixC!L2355</f>
        <v>1.1092229319387395E-2</v>
      </c>
      <c r="F2353" s="1">
        <f>API1993_AppendixC!M2355</f>
        <v>0</v>
      </c>
    </row>
    <row r="2354" spans="1:6">
      <c r="A2354" s="1">
        <v>12</v>
      </c>
      <c r="B2354" s="1" t="s">
        <v>103</v>
      </c>
      <c r="C2354" s="1" t="s">
        <v>104</v>
      </c>
      <c r="D2354" s="1" t="s">
        <v>35</v>
      </c>
      <c r="E2354" s="378">
        <f>API1993_AppendixC!L2356</f>
        <v>1.1092229319387395E-2</v>
      </c>
      <c r="F2354" s="1">
        <f>API1993_AppendixC!M2356</f>
        <v>0</v>
      </c>
    </row>
    <row r="2355" spans="1:6">
      <c r="A2355" s="1">
        <v>12</v>
      </c>
      <c r="B2355" s="1" t="s">
        <v>103</v>
      </c>
      <c r="C2355" s="1" t="s">
        <v>104</v>
      </c>
      <c r="D2355" s="1" t="s">
        <v>35</v>
      </c>
      <c r="E2355" s="378">
        <f>API1993_AppendixC!L2357</f>
        <v>1.1092229319387395E-2</v>
      </c>
      <c r="F2355" s="1">
        <f>API1993_AppendixC!M2357</f>
        <v>0</v>
      </c>
    </row>
    <row r="2356" spans="1:6">
      <c r="A2356" s="1">
        <v>12</v>
      </c>
      <c r="B2356" s="1" t="s">
        <v>103</v>
      </c>
      <c r="C2356" s="1" t="s">
        <v>104</v>
      </c>
      <c r="D2356" s="1" t="s">
        <v>35</v>
      </c>
      <c r="E2356" s="378">
        <f>API1993_AppendixC!L2358</f>
        <v>8.9498249711143351E-3</v>
      </c>
      <c r="F2356" s="1">
        <f>API1993_AppendixC!M2358</f>
        <v>0</v>
      </c>
    </row>
    <row r="2357" spans="1:6">
      <c r="A2357" s="1">
        <v>12</v>
      </c>
      <c r="B2357" s="1" t="s">
        <v>103</v>
      </c>
      <c r="C2357" s="1" t="s">
        <v>104</v>
      </c>
      <c r="D2357" s="1" t="s">
        <v>35</v>
      </c>
      <c r="E2357" s="378">
        <f>API1993_AppendixC!L2359</f>
        <v>8.9498249711143351E-3</v>
      </c>
      <c r="F2357" s="1">
        <f>API1993_AppendixC!M2359</f>
        <v>0</v>
      </c>
    </row>
    <row r="2358" spans="1:6">
      <c r="A2358" s="1">
        <v>12</v>
      </c>
      <c r="B2358" s="1" t="s">
        <v>103</v>
      </c>
      <c r="C2358" s="1" t="s">
        <v>104</v>
      </c>
      <c r="D2358" s="1" t="s">
        <v>35</v>
      </c>
      <c r="E2358" s="378">
        <f>API1993_AppendixC!L2360</f>
        <v>7.5773905556634925E-3</v>
      </c>
      <c r="F2358" s="1">
        <f>API1993_AppendixC!M2360</f>
        <v>0</v>
      </c>
    </row>
    <row r="2359" spans="1:6">
      <c r="A2359" s="1">
        <v>12</v>
      </c>
      <c r="B2359" s="1" t="s">
        <v>103</v>
      </c>
      <c r="C2359" s="1" t="s">
        <v>104</v>
      </c>
      <c r="D2359" s="1" t="s">
        <v>35</v>
      </c>
      <c r="E2359" s="378">
        <f>API1993_AppendixC!L2361</f>
        <v>6.613790938647713E-3</v>
      </c>
      <c r="F2359" s="1">
        <f>API1993_AppendixC!M2361</f>
        <v>0</v>
      </c>
    </row>
    <row r="2360" spans="1:6">
      <c r="A2360" s="1">
        <v>12</v>
      </c>
      <c r="B2360" s="1" t="s">
        <v>103</v>
      </c>
      <c r="C2360" s="1" t="s">
        <v>104</v>
      </c>
      <c r="D2360" s="1" t="s">
        <v>35</v>
      </c>
      <c r="E2360" s="378">
        <f>API1993_AppendixC!L2362</f>
        <v>6.613790938647713E-3</v>
      </c>
      <c r="F2360" s="1">
        <f>API1993_AppendixC!M2362</f>
        <v>0</v>
      </c>
    </row>
    <row r="2361" spans="1:6">
      <c r="A2361" s="1">
        <v>12</v>
      </c>
      <c r="B2361" s="1" t="s">
        <v>103</v>
      </c>
      <c r="C2361" s="1" t="s">
        <v>104</v>
      </c>
      <c r="D2361" s="1" t="s">
        <v>35</v>
      </c>
      <c r="E2361" s="378">
        <f>API1993_AppendixC!L2363</f>
        <v>6.613790938647713E-3</v>
      </c>
      <c r="F2361" s="1">
        <f>API1993_AppendixC!M2363</f>
        <v>0</v>
      </c>
    </row>
    <row r="2362" spans="1:6">
      <c r="A2362" s="1">
        <v>12</v>
      </c>
      <c r="B2362" s="1" t="s">
        <v>103</v>
      </c>
      <c r="C2362" s="1" t="s">
        <v>104</v>
      </c>
      <c r="D2362" s="1" t="s">
        <v>35</v>
      </c>
      <c r="E2362" s="378">
        <f>API1993_AppendixC!L2364</f>
        <v>6.1138583830421915E-3</v>
      </c>
      <c r="F2362" s="1">
        <f>API1993_AppendixC!M2364</f>
        <v>0</v>
      </c>
    </row>
    <row r="2363" spans="1:6">
      <c r="A2363" s="1">
        <v>12</v>
      </c>
      <c r="B2363" s="1" t="s">
        <v>103</v>
      </c>
      <c r="C2363" s="1" t="s">
        <v>104</v>
      </c>
      <c r="D2363" s="1" t="s">
        <v>35</v>
      </c>
      <c r="E2363" s="378">
        <f>API1993_AppendixC!L2365</f>
        <v>4.5180527333715239E-3</v>
      </c>
      <c r="F2363" s="1">
        <f>API1993_AppendixC!M2365</f>
        <v>0</v>
      </c>
    </row>
    <row r="2364" spans="1:6">
      <c r="A2364" s="1">
        <v>12</v>
      </c>
      <c r="B2364" s="1" t="s">
        <v>103</v>
      </c>
      <c r="C2364" s="1" t="s">
        <v>104</v>
      </c>
      <c r="D2364" s="1" t="s">
        <v>35</v>
      </c>
      <c r="E2364" s="378">
        <f>API1993_AppendixC!L2366</f>
        <v>4.5180527333715239E-3</v>
      </c>
      <c r="F2364" s="1">
        <f>API1993_AppendixC!M2366</f>
        <v>0</v>
      </c>
    </row>
    <row r="2365" spans="1:6">
      <c r="A2365" s="1">
        <v>12</v>
      </c>
      <c r="B2365" s="1" t="s">
        <v>103</v>
      </c>
      <c r="C2365" s="1" t="s">
        <v>104</v>
      </c>
      <c r="D2365" s="1" t="s">
        <v>35</v>
      </c>
      <c r="E2365" s="378">
        <f>API1993_AppendixC!L2367</f>
        <v>3.9435021870386699E-3</v>
      </c>
      <c r="F2365" s="1">
        <f>API1993_AppendixC!M2367</f>
        <v>0</v>
      </c>
    </row>
    <row r="2366" spans="1:6">
      <c r="A2366" s="1">
        <v>12</v>
      </c>
      <c r="B2366" s="1" t="s">
        <v>103</v>
      </c>
      <c r="C2366" s="1" t="s">
        <v>104</v>
      </c>
      <c r="D2366" s="1" t="s">
        <v>35</v>
      </c>
      <c r="E2366" s="378">
        <f>API1993_AppendixC!L2368</f>
        <v>3.3387754872020291E-3</v>
      </c>
      <c r="F2366" s="1">
        <f>API1993_AppendixC!M2368</f>
        <v>0</v>
      </c>
    </row>
    <row r="2367" spans="1:6">
      <c r="A2367" s="1">
        <v>12</v>
      </c>
      <c r="B2367" s="1" t="s">
        <v>103</v>
      </c>
      <c r="C2367" s="1" t="s">
        <v>104</v>
      </c>
      <c r="D2367" s="1" t="s">
        <v>105</v>
      </c>
      <c r="E2367" s="378">
        <f>API1993_AppendixC!L2369</f>
        <v>4.0477331333390971E-3</v>
      </c>
      <c r="F2367" s="1">
        <f>API1993_AppendixC!M2369</f>
        <v>0</v>
      </c>
    </row>
    <row r="2368" spans="1:6">
      <c r="A2368" s="1">
        <v>12</v>
      </c>
      <c r="B2368" s="1" t="s">
        <v>103</v>
      </c>
      <c r="C2368" s="1" t="s">
        <v>104</v>
      </c>
      <c r="D2368" s="1" t="s">
        <v>105</v>
      </c>
      <c r="E2368" s="378">
        <f>API1993_AppendixC!L2370</f>
        <v>3.8979720584301852E-3</v>
      </c>
      <c r="F2368" s="1">
        <f>API1993_AppendixC!M2370</f>
        <v>0</v>
      </c>
    </row>
    <row r="2369" spans="1:6">
      <c r="A2369" s="1">
        <v>12</v>
      </c>
      <c r="B2369" s="1" t="s">
        <v>103</v>
      </c>
      <c r="C2369" s="1" t="s">
        <v>104</v>
      </c>
      <c r="D2369" s="1" t="s">
        <v>105</v>
      </c>
      <c r="E2369" s="378">
        <f>API1993_AppendixC!L2371</f>
        <v>2.4319510259422669E-3</v>
      </c>
      <c r="F2369" s="1">
        <f>API1993_AppendixC!M2371</f>
        <v>0</v>
      </c>
    </row>
    <row r="2370" spans="1:6">
      <c r="A2370" s="1">
        <v>12</v>
      </c>
      <c r="B2370" s="1" t="s">
        <v>103</v>
      </c>
      <c r="C2370" s="1" t="s">
        <v>104</v>
      </c>
      <c r="D2370" s="1" t="s">
        <v>105</v>
      </c>
      <c r="E2370" s="378">
        <f>API1993_AppendixC!L2372</f>
        <v>2.4319510259422669E-3</v>
      </c>
      <c r="F2370" s="1">
        <f>API1993_AppendixC!M2372</f>
        <v>0</v>
      </c>
    </row>
    <row r="2371" spans="1:6">
      <c r="A2371" s="1">
        <v>12</v>
      </c>
      <c r="B2371" s="1" t="s">
        <v>103</v>
      </c>
      <c r="C2371" s="1" t="s">
        <v>104</v>
      </c>
      <c r="D2371" s="1" t="s">
        <v>105</v>
      </c>
      <c r="E2371" s="378">
        <f>API1993_AppendixC!L2373</f>
        <v>2.0640773368593426E-3</v>
      </c>
      <c r="F2371" s="1">
        <f>API1993_AppendixC!M2373</f>
        <v>0</v>
      </c>
    </row>
    <row r="2372" spans="1:6">
      <c r="A2372" s="1">
        <v>12</v>
      </c>
      <c r="B2372" s="1" t="s">
        <v>103</v>
      </c>
      <c r="C2372" s="1" t="s">
        <v>104</v>
      </c>
      <c r="D2372" s="1" t="s">
        <v>105</v>
      </c>
      <c r="E2372" s="378">
        <f>API1993_AppendixC!L2374</f>
        <v>2.0640773368593426E-3</v>
      </c>
      <c r="F2372" s="1">
        <f>API1993_AppendixC!M2374</f>
        <v>0</v>
      </c>
    </row>
    <row r="2373" spans="1:6">
      <c r="A2373" s="1">
        <v>12</v>
      </c>
      <c r="B2373" s="1" t="s">
        <v>103</v>
      </c>
      <c r="C2373" s="1" t="s">
        <v>104</v>
      </c>
      <c r="D2373" s="1" t="s">
        <v>105</v>
      </c>
      <c r="E2373" s="378">
        <f>API1993_AppendixC!L2375</f>
        <v>1.670690464995301E-3</v>
      </c>
      <c r="F2373" s="1">
        <f>API1993_AppendixC!M2375</f>
        <v>0</v>
      </c>
    </row>
    <row r="2374" spans="1:6">
      <c r="A2374" s="1">
        <v>12</v>
      </c>
      <c r="B2374" s="1" t="s">
        <v>103</v>
      </c>
      <c r="C2374" s="1" t="s">
        <v>104</v>
      </c>
      <c r="D2374" s="1" t="s">
        <v>105</v>
      </c>
      <c r="E2374" s="378">
        <f>API1993_AppendixC!L2376</f>
        <v>1.670690464995301E-3</v>
      </c>
      <c r="F2374" s="1">
        <f>API1993_AppendixC!M2376</f>
        <v>0</v>
      </c>
    </row>
    <row r="2375" spans="1:6">
      <c r="A2375" s="1">
        <v>12</v>
      </c>
      <c r="B2375" s="1" t="s">
        <v>103</v>
      </c>
      <c r="C2375" s="1" t="s">
        <v>104</v>
      </c>
      <c r="D2375" s="1" t="s">
        <v>105</v>
      </c>
      <c r="E2375" s="378">
        <f>API1993_AppendixC!L2377</f>
        <v>1.670690464995301E-3</v>
      </c>
      <c r="F2375" s="1">
        <f>API1993_AppendixC!M2377</f>
        <v>0</v>
      </c>
    </row>
    <row r="2376" spans="1:6">
      <c r="A2376" s="1">
        <v>12</v>
      </c>
      <c r="B2376" s="1" t="s">
        <v>103</v>
      </c>
      <c r="C2376" s="1" t="s">
        <v>104</v>
      </c>
      <c r="D2376" s="1" t="s">
        <v>105</v>
      </c>
      <c r="E2376" s="378">
        <f>API1993_AppendixC!L2378</f>
        <v>1.2401348684907818E-3</v>
      </c>
      <c r="F2376" s="1">
        <f>API1993_AppendixC!M2378</f>
        <v>0</v>
      </c>
    </row>
    <row r="2377" spans="1:6">
      <c r="A2377" s="1">
        <v>12</v>
      </c>
      <c r="B2377" s="1" t="s">
        <v>103</v>
      </c>
      <c r="C2377" s="1" t="s">
        <v>104</v>
      </c>
      <c r="D2377" s="1" t="s">
        <v>105</v>
      </c>
      <c r="E2377" s="378">
        <f>API1993_AppendixC!L2379</f>
        <v>1.2401348684907818E-3</v>
      </c>
      <c r="F2377" s="1">
        <f>API1993_AppendixC!M2379</f>
        <v>0</v>
      </c>
    </row>
    <row r="2378" spans="1:6">
      <c r="A2378" s="1">
        <v>12</v>
      </c>
      <c r="B2378" s="1" t="s">
        <v>103</v>
      </c>
      <c r="C2378" s="1" t="s">
        <v>104</v>
      </c>
      <c r="D2378" s="1" t="s">
        <v>105</v>
      </c>
      <c r="E2378" s="378">
        <f>API1993_AppendixC!L2380</f>
        <v>1.2401348684907818E-3</v>
      </c>
      <c r="F2378" s="1">
        <f>API1993_AppendixC!M2380</f>
        <v>0</v>
      </c>
    </row>
    <row r="2379" spans="1:6">
      <c r="A2379" s="1">
        <v>12</v>
      </c>
      <c r="B2379" s="1" t="s">
        <v>103</v>
      </c>
      <c r="C2379" s="1" t="s">
        <v>104</v>
      </c>
      <c r="D2379" s="1" t="s">
        <v>105</v>
      </c>
      <c r="E2379" s="378">
        <f>API1993_AppendixC!L2381</f>
        <v>7.450953821268822E-4</v>
      </c>
      <c r="F2379" s="1">
        <f>API1993_AppendixC!M2381</f>
        <v>0</v>
      </c>
    </row>
    <row r="2380" spans="1:6">
      <c r="A2380" s="1">
        <v>12</v>
      </c>
      <c r="B2380" s="1" t="s">
        <v>103</v>
      </c>
      <c r="C2380" s="1" t="s">
        <v>104</v>
      </c>
      <c r="D2380" s="1" t="s">
        <v>105</v>
      </c>
      <c r="E2380" s="378">
        <f>API1993_AppendixC!L2382</f>
        <v>7.450953821268822E-4</v>
      </c>
      <c r="F2380" s="1">
        <f>API1993_AppendixC!M2382</f>
        <v>0</v>
      </c>
    </row>
    <row r="2381" spans="1:6">
      <c r="A2381" s="1">
        <v>12</v>
      </c>
      <c r="B2381" s="1" t="s">
        <v>103</v>
      </c>
      <c r="C2381" s="1" t="s">
        <v>104</v>
      </c>
      <c r="D2381" s="1" t="s">
        <v>105</v>
      </c>
      <c r="E2381" s="378">
        <f>API1993_AppendixC!L2383</f>
        <v>7.450953821268822E-4</v>
      </c>
      <c r="F2381" s="1">
        <f>API1993_AppendixC!M2383</f>
        <v>0</v>
      </c>
    </row>
    <row r="2382" spans="1:6">
      <c r="A2382" s="1">
        <v>12</v>
      </c>
      <c r="B2382" s="1" t="s">
        <v>103</v>
      </c>
      <c r="C2382" s="1" t="s">
        <v>104</v>
      </c>
      <c r="D2382" s="1" t="s">
        <v>105</v>
      </c>
      <c r="E2382" s="378">
        <f>API1993_AppendixC!L2384</f>
        <v>7.450953821268822E-4</v>
      </c>
      <c r="F2382" s="1">
        <f>API1993_AppendixC!M2384</f>
        <v>0</v>
      </c>
    </row>
    <row r="2383" spans="1:6">
      <c r="A2383" s="1">
        <v>12</v>
      </c>
      <c r="B2383" s="1" t="s">
        <v>103</v>
      </c>
      <c r="C2383" s="1" t="s">
        <v>104</v>
      </c>
      <c r="D2383" s="1" t="s">
        <v>105</v>
      </c>
      <c r="E2383" s="378">
        <f>API1993_AppendixC!L2385</f>
        <v>3.7994957705572854E-4</v>
      </c>
      <c r="F2383" s="1">
        <f>API1993_AppendixC!M2385</f>
        <v>0</v>
      </c>
    </row>
    <row r="2384" spans="1:6">
      <c r="A2384" s="1">
        <v>12</v>
      </c>
      <c r="B2384" s="1" t="s">
        <v>103</v>
      </c>
      <c r="C2384" s="1" t="s">
        <v>104</v>
      </c>
      <c r="D2384" s="1" t="s">
        <v>105</v>
      </c>
      <c r="E2384" s="378">
        <f>API1993_AppendixC!L2386</f>
        <v>3.7994957705572854E-4</v>
      </c>
      <c r="F2384" s="1">
        <f>API1993_AppendixC!M2386</f>
        <v>0</v>
      </c>
    </row>
    <row r="2385" spans="1:6">
      <c r="A2385" s="1">
        <v>12</v>
      </c>
      <c r="B2385" s="1" t="s">
        <v>103</v>
      </c>
      <c r="C2385" s="1" t="s">
        <v>104</v>
      </c>
      <c r="D2385" s="1" t="s">
        <v>105</v>
      </c>
      <c r="E2385" s="378">
        <f>API1993_AppendixC!L2387</f>
        <v>3.7994957705572854E-4</v>
      </c>
      <c r="F2385" s="1">
        <f>API1993_AppendixC!M2387</f>
        <v>0</v>
      </c>
    </row>
    <row r="2386" spans="1:6">
      <c r="A2386" s="1">
        <v>12</v>
      </c>
      <c r="B2386" s="1" t="s">
        <v>103</v>
      </c>
      <c r="C2386" s="1" t="s">
        <v>104</v>
      </c>
      <c r="D2386" s="1" t="s">
        <v>105</v>
      </c>
      <c r="E2386" s="378">
        <f>API1993_AppendixC!L2388</f>
        <v>3.7994957705572854E-4</v>
      </c>
      <c r="F2386" s="1">
        <f>API1993_AppendixC!M2388</f>
        <v>0</v>
      </c>
    </row>
    <row r="2387" spans="1:6">
      <c r="A2387" s="1">
        <v>12</v>
      </c>
      <c r="B2387" s="1" t="s">
        <v>103</v>
      </c>
      <c r="C2387" s="1" t="s">
        <v>104</v>
      </c>
      <c r="D2387" s="1" t="s">
        <v>105</v>
      </c>
      <c r="E2387" s="378">
        <f>API1993_AppendixC!L2389</f>
        <v>3.0753602310845001E-4</v>
      </c>
      <c r="F2387" s="1">
        <f>API1993_AppendixC!M2389</f>
        <v>0</v>
      </c>
    </row>
    <row r="2388" spans="1:6">
      <c r="A2388" s="1">
        <v>12</v>
      </c>
      <c r="B2388" s="1" t="s">
        <v>103</v>
      </c>
      <c r="C2388" s="1" t="s">
        <v>104</v>
      </c>
      <c r="D2388" s="1" t="s">
        <v>105</v>
      </c>
      <c r="E2388" s="378">
        <f>API1993_AppendixC!L2390</f>
        <v>3.0753602310845001E-4</v>
      </c>
      <c r="F2388" s="1">
        <f>API1993_AppendixC!M2390</f>
        <v>0</v>
      </c>
    </row>
    <row r="2389" spans="1:6">
      <c r="A2389" s="1">
        <v>12</v>
      </c>
      <c r="B2389" s="1" t="s">
        <v>103</v>
      </c>
      <c r="C2389" s="1" t="s">
        <v>104</v>
      </c>
      <c r="D2389" s="1" t="s">
        <v>105</v>
      </c>
      <c r="E2389" s="378">
        <f>API1993_AppendixC!L2391</f>
        <v>3.0753602310845001E-4</v>
      </c>
      <c r="F2389" s="1">
        <f>API1993_AppendixC!M2391</f>
        <v>0</v>
      </c>
    </row>
    <row r="2390" spans="1:6">
      <c r="A2390" s="1">
        <v>12</v>
      </c>
      <c r="B2390" s="1" t="s">
        <v>103</v>
      </c>
      <c r="C2390" s="1" t="s">
        <v>104</v>
      </c>
      <c r="D2390" s="1" t="s">
        <v>105</v>
      </c>
      <c r="E2390" s="378">
        <f>API1993_AppendixC!L2392</f>
        <v>2.6896624392549887E-4</v>
      </c>
      <c r="F2390" s="1">
        <f>API1993_AppendixC!M2392</f>
        <v>0</v>
      </c>
    </row>
    <row r="2391" spans="1:6">
      <c r="A2391" s="1">
        <v>12</v>
      </c>
      <c r="B2391" s="1" t="s">
        <v>103</v>
      </c>
      <c r="C2391" s="1" t="s">
        <v>104</v>
      </c>
      <c r="D2391" s="1" t="s">
        <v>105</v>
      </c>
      <c r="E2391" s="378">
        <f>API1993_AppendixC!L2393</f>
        <v>2.2828055439632171E-4</v>
      </c>
      <c r="F2391" s="1">
        <f>API1993_AppendixC!M2393</f>
        <v>0</v>
      </c>
    </row>
    <row r="2392" spans="1:6">
      <c r="A2392" s="1">
        <v>12</v>
      </c>
      <c r="B2392" s="1" t="s">
        <v>103</v>
      </c>
      <c r="C2392" s="1" t="s">
        <v>104</v>
      </c>
      <c r="D2392" s="1" t="s">
        <v>105</v>
      </c>
      <c r="E2392" s="378">
        <f>API1993_AppendixC!L2394</f>
        <v>2.2828055439632171E-4</v>
      </c>
      <c r="F2392" s="1">
        <f>API1993_AppendixC!M2394</f>
        <v>0</v>
      </c>
    </row>
    <row r="2393" spans="1:6">
      <c r="A2393" s="1">
        <v>12</v>
      </c>
      <c r="B2393" s="1" t="s">
        <v>103</v>
      </c>
      <c r="C2393" s="1" t="s">
        <v>104</v>
      </c>
      <c r="D2393" s="1" t="s">
        <v>105</v>
      </c>
      <c r="E2393" s="378">
        <f>API1993_AppendixC!L2395</f>
        <v>1.8477318594761812E-4</v>
      </c>
      <c r="F2393" s="1">
        <f>API1993_AppendixC!M2395</f>
        <v>0</v>
      </c>
    </row>
    <row r="2394" spans="1:6">
      <c r="A2394" s="1">
        <v>12</v>
      </c>
      <c r="B2394" s="1" t="s">
        <v>103</v>
      </c>
      <c r="C2394" s="1" t="s">
        <v>104</v>
      </c>
      <c r="D2394" s="1" t="s">
        <v>105</v>
      </c>
      <c r="E2394" s="378">
        <f>API1993_AppendixC!L2396</f>
        <v>1.568231191769195E-4</v>
      </c>
      <c r="F2394" s="1">
        <f>API1993_AppendixC!M2396</f>
        <v>0</v>
      </c>
    </row>
    <row r="2395" spans="1:6">
      <c r="A2395" s="1">
        <v>12</v>
      </c>
      <c r="B2395" s="1" t="s">
        <v>103</v>
      </c>
      <c r="C2395" s="1" t="s">
        <v>104</v>
      </c>
      <c r="D2395" s="1" t="s">
        <v>105</v>
      </c>
      <c r="E2395" s="378">
        <f>API1993_AppendixC!L2397</f>
        <v>1.3715507178429774E-4</v>
      </c>
      <c r="F2395" s="1">
        <f>API1993_AppendixC!M2397</f>
        <v>0</v>
      </c>
    </row>
    <row r="2396" spans="1:6">
      <c r="A2396" s="1">
        <v>12</v>
      </c>
      <c r="B2396" s="1" t="s">
        <v>103</v>
      </c>
      <c r="C2396" s="1" t="s">
        <v>104</v>
      </c>
      <c r="D2396" s="1" t="s">
        <v>35</v>
      </c>
      <c r="E2396" s="378">
        <f>API1993_AppendixC!L2398</f>
        <v>1.0711857599999999</v>
      </c>
      <c r="F2396" s="1">
        <f>API1993_AppendixC!M2398</f>
        <v>1</v>
      </c>
    </row>
    <row r="2397" spans="1:6">
      <c r="A2397" s="1">
        <v>12</v>
      </c>
      <c r="B2397" s="1" t="s">
        <v>103</v>
      </c>
      <c r="C2397" s="1" t="s">
        <v>104</v>
      </c>
      <c r="D2397" s="1" t="s">
        <v>35</v>
      </c>
      <c r="E2397" s="378">
        <f>API1993_AppendixC!L2399</f>
        <v>1.0711857599999999</v>
      </c>
      <c r="F2397" s="1">
        <f>API1993_AppendixC!M2399</f>
        <v>1</v>
      </c>
    </row>
    <row r="2398" spans="1:6">
      <c r="A2398" s="1">
        <v>12</v>
      </c>
      <c r="B2398" s="1" t="s">
        <v>103</v>
      </c>
      <c r="C2398" s="1" t="s">
        <v>104</v>
      </c>
      <c r="D2398" s="1" t="s">
        <v>35</v>
      </c>
      <c r="E2398" s="378">
        <f>API1993_AppendixC!L2400</f>
        <v>1.0711857599999999</v>
      </c>
      <c r="F2398" s="1">
        <f>API1993_AppendixC!M2400</f>
        <v>1</v>
      </c>
    </row>
    <row r="2399" spans="1:6">
      <c r="A2399" s="1">
        <v>12</v>
      </c>
      <c r="B2399" s="1" t="s">
        <v>103</v>
      </c>
      <c r="C2399" s="1" t="s">
        <v>104</v>
      </c>
      <c r="D2399" s="1" t="s">
        <v>35</v>
      </c>
      <c r="E2399" s="378">
        <f>API1993_AppendixC!L2401</f>
        <v>1.0711857599999999</v>
      </c>
      <c r="F2399" s="1">
        <f>API1993_AppendixC!M2401</f>
        <v>1</v>
      </c>
    </row>
    <row r="2400" spans="1:6">
      <c r="A2400" s="1">
        <v>12</v>
      </c>
      <c r="B2400" s="1" t="s">
        <v>103</v>
      </c>
      <c r="C2400" s="1" t="s">
        <v>104</v>
      </c>
      <c r="D2400" s="1" t="s">
        <v>35</v>
      </c>
      <c r="E2400" s="378">
        <f>API1993_AppendixC!L2402</f>
        <v>1.0711857599999999</v>
      </c>
      <c r="F2400" s="1">
        <f>API1993_AppendixC!M2402</f>
        <v>1</v>
      </c>
    </row>
    <row r="2401" spans="1:6">
      <c r="A2401" s="1">
        <v>12</v>
      </c>
      <c r="B2401" s="1" t="s">
        <v>103</v>
      </c>
      <c r="C2401" s="1" t="s">
        <v>104</v>
      </c>
      <c r="D2401" s="1" t="s">
        <v>35</v>
      </c>
      <c r="E2401" s="378">
        <f>API1993_AppendixC!L2403</f>
        <v>1.0711857599999999</v>
      </c>
      <c r="F2401" s="1">
        <f>API1993_AppendixC!M2403</f>
        <v>1</v>
      </c>
    </row>
    <row r="2402" spans="1:6">
      <c r="A2402" s="1">
        <v>12</v>
      </c>
      <c r="B2402" s="1" t="s">
        <v>103</v>
      </c>
      <c r="C2402" s="1" t="s">
        <v>104</v>
      </c>
      <c r="D2402" s="1" t="s">
        <v>35</v>
      </c>
      <c r="E2402" s="378">
        <f>API1993_AppendixC!L2404</f>
        <v>1.0711857599999999</v>
      </c>
      <c r="F2402" s="1">
        <f>API1993_AppendixC!M2404</f>
        <v>1</v>
      </c>
    </row>
    <row r="2403" spans="1:6">
      <c r="A2403" s="1">
        <v>12</v>
      </c>
      <c r="B2403" s="1" t="s">
        <v>103</v>
      </c>
      <c r="C2403" s="1" t="s">
        <v>104</v>
      </c>
      <c r="D2403" s="1" t="s">
        <v>35</v>
      </c>
      <c r="E2403" s="378">
        <f>API1993_AppendixC!L2405</f>
        <v>2.6939089851016011E-3</v>
      </c>
      <c r="F2403" s="1">
        <f>API1993_AppendixC!M2405</f>
        <v>0</v>
      </c>
    </row>
    <row r="2404" spans="1:6">
      <c r="A2404" s="1">
        <v>12</v>
      </c>
      <c r="B2404" s="1" t="s">
        <v>103</v>
      </c>
      <c r="C2404" s="1" t="s">
        <v>104</v>
      </c>
      <c r="D2404" s="1" t="s">
        <v>35</v>
      </c>
      <c r="E2404" s="378">
        <f>API1993_AppendixC!L2406</f>
        <v>2.6939089851016011E-3</v>
      </c>
      <c r="F2404" s="1">
        <f>API1993_AppendixC!M2406</f>
        <v>0</v>
      </c>
    </row>
    <row r="2405" spans="1:6">
      <c r="A2405" s="1">
        <v>12</v>
      </c>
      <c r="B2405" s="1" t="s">
        <v>103</v>
      </c>
      <c r="C2405" s="1" t="s">
        <v>104</v>
      </c>
      <c r="D2405" s="1" t="s">
        <v>35</v>
      </c>
      <c r="E2405" s="378">
        <f>API1993_AppendixC!L2407</f>
        <v>2.6939089851016011E-3</v>
      </c>
      <c r="F2405" s="1">
        <f>API1993_AppendixC!M2407</f>
        <v>0</v>
      </c>
    </row>
    <row r="2406" spans="1:6">
      <c r="A2406" s="1">
        <v>12</v>
      </c>
      <c r="B2406" s="1" t="s">
        <v>103</v>
      </c>
      <c r="C2406" s="1" t="s">
        <v>104</v>
      </c>
      <c r="D2406" s="1" t="s">
        <v>35</v>
      </c>
      <c r="E2406" s="378">
        <f>API1993_AppendixC!L2408</f>
        <v>1.9907596956042226E-3</v>
      </c>
      <c r="F2406" s="1">
        <f>API1993_AppendixC!M2408</f>
        <v>0</v>
      </c>
    </row>
    <row r="2407" spans="1:6">
      <c r="A2407" s="1">
        <v>12</v>
      </c>
      <c r="B2407" s="1" t="s">
        <v>103</v>
      </c>
      <c r="C2407" s="1" t="s">
        <v>104</v>
      </c>
      <c r="D2407" s="1" t="s">
        <v>35</v>
      </c>
      <c r="E2407" s="378">
        <f>API1993_AppendixC!L2409</f>
        <v>1.9907596956042226E-3</v>
      </c>
      <c r="F2407" s="1">
        <f>API1993_AppendixC!M2409</f>
        <v>0</v>
      </c>
    </row>
    <row r="2408" spans="1:6">
      <c r="A2408" s="1">
        <v>12</v>
      </c>
      <c r="B2408" s="1" t="s">
        <v>103</v>
      </c>
      <c r="C2408" s="1" t="s">
        <v>104</v>
      </c>
      <c r="D2408" s="1" t="s">
        <v>35</v>
      </c>
      <c r="E2408" s="378">
        <f>API1993_AppendixC!L2410</f>
        <v>1.9907596956042226E-3</v>
      </c>
      <c r="F2408" s="1">
        <f>API1993_AppendixC!M2410</f>
        <v>0</v>
      </c>
    </row>
    <row r="2409" spans="1:6">
      <c r="A2409" s="1">
        <v>12</v>
      </c>
      <c r="B2409" s="1" t="s">
        <v>103</v>
      </c>
      <c r="C2409" s="1" t="s">
        <v>104</v>
      </c>
      <c r="D2409" s="1" t="s">
        <v>35</v>
      </c>
      <c r="E2409" s="378">
        <f>API1993_AppendixC!L2411</f>
        <v>1.9907596956042226E-3</v>
      </c>
      <c r="F2409" s="1">
        <f>API1993_AppendixC!M2411</f>
        <v>0</v>
      </c>
    </row>
    <row r="2410" spans="1:6">
      <c r="A2410" s="1">
        <v>12</v>
      </c>
      <c r="B2410" s="1" t="s">
        <v>103</v>
      </c>
      <c r="C2410" s="1" t="s">
        <v>104</v>
      </c>
      <c r="D2410" s="1" t="s">
        <v>35</v>
      </c>
      <c r="E2410" s="378">
        <f>API1993_AppendixC!L2412</f>
        <v>1.1869992998431323E-3</v>
      </c>
      <c r="F2410" s="1">
        <f>API1993_AppendixC!M2412</f>
        <v>0</v>
      </c>
    </row>
    <row r="2411" spans="1:6">
      <c r="A2411" s="1">
        <v>12</v>
      </c>
      <c r="B2411" s="1" t="s">
        <v>103</v>
      </c>
      <c r="C2411" s="1" t="s">
        <v>104</v>
      </c>
      <c r="D2411" s="1" t="s">
        <v>35</v>
      </c>
      <c r="E2411" s="378">
        <f>API1993_AppendixC!L2413</f>
        <v>1.1869992998431323E-3</v>
      </c>
      <c r="F2411" s="1">
        <f>API1993_AppendixC!M2413</f>
        <v>0</v>
      </c>
    </row>
    <row r="2412" spans="1:6">
      <c r="A2412" s="1">
        <v>12</v>
      </c>
      <c r="B2412" s="1" t="s">
        <v>103</v>
      </c>
      <c r="C2412" s="1" t="s">
        <v>104</v>
      </c>
      <c r="D2412" s="1" t="s">
        <v>35</v>
      </c>
      <c r="E2412" s="378">
        <f>API1993_AppendixC!L2414</f>
        <v>7.0775359825659117E-4</v>
      </c>
      <c r="F2412" s="1">
        <f>API1993_AppendixC!M2414</f>
        <v>0</v>
      </c>
    </row>
    <row r="2413" spans="1:6">
      <c r="A2413" s="1">
        <v>12</v>
      </c>
      <c r="B2413" s="1" t="s">
        <v>103</v>
      </c>
      <c r="C2413" s="1" t="s">
        <v>104</v>
      </c>
      <c r="D2413" s="1" t="s">
        <v>35</v>
      </c>
      <c r="E2413" s="378">
        <f>API1993_AppendixC!L2415</f>
        <v>7.0775359825659117E-4</v>
      </c>
      <c r="F2413" s="1">
        <f>API1993_AppendixC!M2415</f>
        <v>0</v>
      </c>
    </row>
    <row r="2414" spans="1:6">
      <c r="A2414" s="1">
        <v>12</v>
      </c>
      <c r="B2414" s="1" t="s">
        <v>103</v>
      </c>
      <c r="C2414" s="1" t="s">
        <v>104</v>
      </c>
      <c r="D2414" s="1" t="s">
        <v>35</v>
      </c>
      <c r="E2414" s="378">
        <f>API1993_AppendixC!L2416</f>
        <v>7.0775359825659117E-4</v>
      </c>
      <c r="F2414" s="1">
        <f>API1993_AppendixC!M2416</f>
        <v>0</v>
      </c>
    </row>
    <row r="2415" spans="1:6">
      <c r="A2415" s="1">
        <v>12</v>
      </c>
      <c r="B2415" s="1" t="s">
        <v>103</v>
      </c>
      <c r="C2415" s="1" t="s">
        <v>104</v>
      </c>
      <c r="D2415" s="1" t="s">
        <v>35</v>
      </c>
      <c r="E2415" s="378">
        <f>API1993_AppendixC!L2417</f>
        <v>7.0775359825659117E-4</v>
      </c>
      <c r="F2415" s="1">
        <f>API1993_AppendixC!M2417</f>
        <v>0</v>
      </c>
    </row>
    <row r="2416" spans="1:6">
      <c r="A2416" s="1">
        <v>12</v>
      </c>
      <c r="B2416" s="1" t="s">
        <v>103</v>
      </c>
      <c r="C2416" s="1" t="s">
        <v>104</v>
      </c>
      <c r="D2416" s="1" t="s">
        <v>35</v>
      </c>
      <c r="E2416" s="378">
        <f>API1993_AppendixC!L2418</f>
        <v>7.0775359825659117E-4</v>
      </c>
      <c r="F2416" s="1">
        <f>API1993_AppendixC!M2418</f>
        <v>0</v>
      </c>
    </row>
    <row r="2417" spans="1:6">
      <c r="A2417" s="1">
        <v>12</v>
      </c>
      <c r="B2417" s="1" t="s">
        <v>103</v>
      </c>
      <c r="C2417" s="1" t="s">
        <v>104</v>
      </c>
      <c r="D2417" s="1" t="s">
        <v>35</v>
      </c>
      <c r="E2417" s="378">
        <f>API1993_AppendixC!L2419</f>
        <v>7.0775359825659117E-4</v>
      </c>
      <c r="F2417" s="1">
        <f>API1993_AppendixC!M2419</f>
        <v>0</v>
      </c>
    </row>
    <row r="2418" spans="1:6">
      <c r="A2418" s="1">
        <v>12</v>
      </c>
      <c r="B2418" s="1" t="s">
        <v>103</v>
      </c>
      <c r="C2418" s="1" t="s">
        <v>104</v>
      </c>
      <c r="D2418" s="1" t="s">
        <v>35</v>
      </c>
      <c r="E2418" s="378">
        <f>API1993_AppendixC!L2420</f>
        <v>5.9922126393256313E-4</v>
      </c>
      <c r="F2418" s="1">
        <f>API1993_AppendixC!M2420</f>
        <v>0</v>
      </c>
    </row>
    <row r="2419" spans="1:6">
      <c r="A2419" s="1">
        <v>12</v>
      </c>
      <c r="B2419" s="1" t="s">
        <v>103</v>
      </c>
      <c r="C2419" s="1" t="s">
        <v>104</v>
      </c>
      <c r="D2419" s="1" t="s">
        <v>35</v>
      </c>
      <c r="E2419" s="378">
        <f>API1993_AppendixC!L2421</f>
        <v>5.9922126393256313E-4</v>
      </c>
      <c r="F2419" s="1">
        <f>API1993_AppendixC!M2421</f>
        <v>0</v>
      </c>
    </row>
    <row r="2420" spans="1:6">
      <c r="A2420" s="1">
        <v>12</v>
      </c>
      <c r="B2420" s="1" t="s">
        <v>103</v>
      </c>
      <c r="C2420" s="1" t="s">
        <v>104</v>
      </c>
      <c r="D2420" s="1" t="s">
        <v>35</v>
      </c>
      <c r="E2420" s="378">
        <f>API1993_AppendixC!L2422</f>
        <v>4.8348490431881282E-4</v>
      </c>
      <c r="F2420" s="1">
        <f>API1993_AppendixC!M2422</f>
        <v>0</v>
      </c>
    </row>
    <row r="2421" spans="1:6">
      <c r="A2421" s="1">
        <v>12</v>
      </c>
      <c r="B2421" s="1" t="s">
        <v>103</v>
      </c>
      <c r="C2421" s="1" t="s">
        <v>104</v>
      </c>
      <c r="D2421" s="1" t="s">
        <v>35</v>
      </c>
      <c r="E2421" s="378">
        <f>API1993_AppendixC!L2423</f>
        <v>4.8348490431881282E-4</v>
      </c>
      <c r="F2421" s="1">
        <f>API1993_AppendixC!M2423</f>
        <v>0</v>
      </c>
    </row>
    <row r="2422" spans="1:6">
      <c r="A2422" s="1">
        <v>12</v>
      </c>
      <c r="B2422" s="1" t="s">
        <v>103</v>
      </c>
      <c r="C2422" s="1" t="s">
        <v>104</v>
      </c>
      <c r="D2422" s="1" t="s">
        <v>35</v>
      </c>
      <c r="E2422" s="378">
        <f>API1993_AppendixC!L2424</f>
        <v>4.8348490431881282E-4</v>
      </c>
      <c r="F2422" s="1">
        <f>API1993_AppendixC!M2424</f>
        <v>0</v>
      </c>
    </row>
    <row r="2423" spans="1:6">
      <c r="A2423" s="1">
        <v>12</v>
      </c>
      <c r="B2423" s="1" t="s">
        <v>103</v>
      </c>
      <c r="C2423" s="1" t="s">
        <v>104</v>
      </c>
      <c r="D2423" s="1" t="s">
        <v>35</v>
      </c>
      <c r="E2423" s="378">
        <f>API1993_AppendixC!L2425</f>
        <v>4.8348490431881282E-4</v>
      </c>
      <c r="F2423" s="1">
        <f>API1993_AppendixC!M2425</f>
        <v>0</v>
      </c>
    </row>
    <row r="2424" spans="1:6">
      <c r="A2424" s="1">
        <v>12</v>
      </c>
      <c r="B2424" s="1" t="s">
        <v>103</v>
      </c>
      <c r="C2424" s="1" t="s">
        <v>104</v>
      </c>
      <c r="D2424" s="1" t="s">
        <v>35</v>
      </c>
      <c r="E2424" s="378">
        <f>API1993_AppendixC!L2426</f>
        <v>3.5728833686437839E-4</v>
      </c>
      <c r="F2424" s="1">
        <f>API1993_AppendixC!M2426</f>
        <v>0</v>
      </c>
    </row>
    <row r="2425" spans="1:6">
      <c r="A2425" s="1">
        <v>12</v>
      </c>
      <c r="B2425" s="1" t="s">
        <v>103</v>
      </c>
      <c r="C2425" s="1" t="s">
        <v>104</v>
      </c>
      <c r="D2425" s="1" t="s">
        <v>35</v>
      </c>
      <c r="E2425" s="378">
        <f>API1993_AppendixC!L2427</f>
        <v>3.3028112224365452E-4</v>
      </c>
      <c r="F2425" s="1">
        <f>API1993_AppendixC!M2427</f>
        <v>0</v>
      </c>
    </row>
    <row r="2426" spans="1:6">
      <c r="A2426" s="1">
        <v>12</v>
      </c>
      <c r="B2426" s="1" t="s">
        <v>103</v>
      </c>
      <c r="C2426" s="1" t="s">
        <v>104</v>
      </c>
      <c r="D2426" s="1" t="s">
        <v>35</v>
      </c>
      <c r="E2426" s="378">
        <f>API1993_AppendixC!L2428</f>
        <v>2.440729623821351E-4</v>
      </c>
      <c r="F2426" s="1">
        <f>API1993_AppendixC!M2428</f>
        <v>0</v>
      </c>
    </row>
    <row r="2427" spans="1:6">
      <c r="A2427" s="1">
        <v>12</v>
      </c>
      <c r="B2427" s="1" t="s">
        <v>103</v>
      </c>
      <c r="C2427" s="1" t="s">
        <v>104</v>
      </c>
      <c r="D2427" s="1" t="s">
        <v>35</v>
      </c>
      <c r="E2427" s="378">
        <f>API1993_AppendixC!L2429</f>
        <v>2.440729623821351E-4</v>
      </c>
      <c r="F2427" s="1">
        <f>API1993_AppendixC!M2429</f>
        <v>0</v>
      </c>
    </row>
    <row r="2428" spans="1:6">
      <c r="A2428" s="1">
        <v>12</v>
      </c>
      <c r="B2428" s="1" t="s">
        <v>103</v>
      </c>
      <c r="C2428" s="1" t="s">
        <v>104</v>
      </c>
      <c r="D2428" s="1" t="s">
        <v>35</v>
      </c>
      <c r="E2428" s="378">
        <f>API1993_AppendixC!L2430</f>
        <v>2.1303475584551342E-4</v>
      </c>
      <c r="F2428" s="1">
        <f>API1993_AppendixC!M2430</f>
        <v>0</v>
      </c>
    </row>
    <row r="2429" spans="1:6">
      <c r="A2429" s="1">
        <v>12</v>
      </c>
      <c r="B2429" s="1" t="s">
        <v>103</v>
      </c>
      <c r="C2429" s="1" t="s">
        <v>104</v>
      </c>
      <c r="D2429" s="1" t="s">
        <v>35</v>
      </c>
      <c r="E2429" s="378">
        <f>API1993_AppendixC!L2431</f>
        <v>2.1303475584551342E-4</v>
      </c>
      <c r="F2429" s="1">
        <f>API1993_AppendixC!M2431</f>
        <v>0</v>
      </c>
    </row>
    <row r="2430" spans="1:6">
      <c r="A2430" s="1">
        <v>12</v>
      </c>
      <c r="B2430" s="1" t="s">
        <v>103</v>
      </c>
      <c r="C2430" s="1" t="s">
        <v>104</v>
      </c>
      <c r="D2430" s="1" t="s">
        <v>10</v>
      </c>
      <c r="E2430" s="378">
        <f>API1993_AppendixC!L2432</f>
        <v>0.50241456000000007</v>
      </c>
      <c r="F2430" s="1">
        <f>API1993_AppendixC!M2432</f>
        <v>1</v>
      </c>
    </row>
    <row r="2431" spans="1:6">
      <c r="A2431" s="1">
        <v>12</v>
      </c>
      <c r="B2431" s="1" t="s">
        <v>103</v>
      </c>
      <c r="C2431" s="1" t="s">
        <v>104</v>
      </c>
      <c r="D2431" s="1" t="s">
        <v>10</v>
      </c>
      <c r="E2431" s="378">
        <f>API1993_AppendixC!L2433</f>
        <v>0.50241456000000007</v>
      </c>
      <c r="F2431" s="1">
        <f>API1993_AppendixC!M2433</f>
        <v>1</v>
      </c>
    </row>
    <row r="2432" spans="1:6">
      <c r="A2432" s="1">
        <v>12</v>
      </c>
      <c r="B2432" s="1" t="s">
        <v>103</v>
      </c>
      <c r="C2432" s="1" t="s">
        <v>104</v>
      </c>
      <c r="D2432" s="1" t="s">
        <v>10</v>
      </c>
      <c r="E2432" s="378">
        <f>API1993_AppendixC!L2434</f>
        <v>0.50241456000000007</v>
      </c>
      <c r="F2432" s="1">
        <f>API1993_AppendixC!M2434</f>
        <v>1</v>
      </c>
    </row>
    <row r="2433" spans="1:6">
      <c r="A2433" s="1">
        <v>12</v>
      </c>
      <c r="B2433" s="1" t="s">
        <v>103</v>
      </c>
      <c r="C2433" s="1" t="s">
        <v>104</v>
      </c>
      <c r="D2433" s="1" t="s">
        <v>10</v>
      </c>
      <c r="E2433" s="378">
        <f>API1993_AppendixC!L2435</f>
        <v>0.50241456000000007</v>
      </c>
      <c r="F2433" s="1">
        <f>API1993_AppendixC!M2435</f>
        <v>1</v>
      </c>
    </row>
    <row r="2434" spans="1:6">
      <c r="A2434" s="1">
        <v>12</v>
      </c>
      <c r="B2434" s="1" t="s">
        <v>103</v>
      </c>
      <c r="C2434" s="1" t="s">
        <v>104</v>
      </c>
      <c r="D2434" s="1" t="s">
        <v>10</v>
      </c>
      <c r="E2434" s="378">
        <f>API1993_AppendixC!L2436</f>
        <v>0.50241456000000007</v>
      </c>
      <c r="F2434" s="1">
        <f>API1993_AppendixC!M2436</f>
        <v>1</v>
      </c>
    </row>
    <row r="2435" spans="1:6">
      <c r="A2435" s="1">
        <v>12</v>
      </c>
      <c r="B2435" s="1" t="s">
        <v>103</v>
      </c>
      <c r="C2435" s="1" t="s">
        <v>104</v>
      </c>
      <c r="D2435" s="1" t="s">
        <v>10</v>
      </c>
      <c r="E2435" s="378">
        <f>API1993_AppendixC!L2437</f>
        <v>0.50241456000000007</v>
      </c>
      <c r="F2435" s="1">
        <f>API1993_AppendixC!M2437</f>
        <v>1</v>
      </c>
    </row>
    <row r="2436" spans="1:6">
      <c r="A2436" s="1">
        <v>12</v>
      </c>
      <c r="B2436" s="1" t="s">
        <v>103</v>
      </c>
      <c r="C2436" s="1" t="s">
        <v>104</v>
      </c>
      <c r="D2436" s="1" t="s">
        <v>10</v>
      </c>
      <c r="E2436" s="378">
        <f>API1993_AppendixC!L2438</f>
        <v>0.50241456000000007</v>
      </c>
      <c r="F2436" s="1">
        <f>API1993_AppendixC!M2438</f>
        <v>1</v>
      </c>
    </row>
    <row r="2437" spans="1:6">
      <c r="A2437" s="1">
        <v>12</v>
      </c>
      <c r="B2437" s="1" t="s">
        <v>103</v>
      </c>
      <c r="C2437" s="1" t="s">
        <v>104</v>
      </c>
      <c r="D2437" s="1" t="s">
        <v>10</v>
      </c>
      <c r="E2437" s="378">
        <f>API1993_AppendixC!L2439</f>
        <v>0.50241456000000007</v>
      </c>
      <c r="F2437" s="1">
        <f>API1993_AppendixC!M2439</f>
        <v>1</v>
      </c>
    </row>
    <row r="2438" spans="1:6">
      <c r="A2438" s="1">
        <v>12</v>
      </c>
      <c r="B2438" s="1" t="s">
        <v>103</v>
      </c>
      <c r="C2438" s="1" t="s">
        <v>104</v>
      </c>
      <c r="D2438" s="1" t="s">
        <v>10</v>
      </c>
      <c r="E2438" s="378">
        <f>API1993_AppendixC!L2440</f>
        <v>1.2371437849293393E-2</v>
      </c>
      <c r="F2438" s="1">
        <f>API1993_AppendixC!M2440</f>
        <v>0</v>
      </c>
    </row>
    <row r="2439" spans="1:6">
      <c r="A2439" s="1">
        <v>12</v>
      </c>
      <c r="B2439" s="1" t="s">
        <v>103</v>
      </c>
      <c r="C2439" s="1" t="s">
        <v>104</v>
      </c>
      <c r="D2439" s="1" t="s">
        <v>105</v>
      </c>
      <c r="E2439" s="378">
        <f>API1993_AppendixC!L2441</f>
        <v>0.46765631999999996</v>
      </c>
      <c r="F2439" s="1">
        <f>API1993_AppendixC!M2441</f>
        <v>1</v>
      </c>
    </row>
    <row r="2440" spans="1:6">
      <c r="A2440" s="1">
        <v>12</v>
      </c>
      <c r="B2440" s="1" t="s">
        <v>103</v>
      </c>
      <c r="C2440" s="1" t="s">
        <v>104</v>
      </c>
      <c r="D2440" s="1" t="s">
        <v>105</v>
      </c>
      <c r="E2440" s="378">
        <f>API1993_AppendixC!L2442</f>
        <v>0.46765631999999996</v>
      </c>
      <c r="F2440" s="1">
        <f>API1993_AppendixC!M2442</f>
        <v>1</v>
      </c>
    </row>
    <row r="2441" spans="1:6">
      <c r="A2441" s="1">
        <v>12</v>
      </c>
      <c r="B2441" s="1" t="s">
        <v>103</v>
      </c>
      <c r="C2441" s="1" t="s">
        <v>104</v>
      </c>
      <c r="D2441" s="1" t="s">
        <v>105</v>
      </c>
      <c r="E2441" s="378">
        <f>API1993_AppendixC!L2443</f>
        <v>0.46765631999999996</v>
      </c>
      <c r="F2441" s="1">
        <f>API1993_AppendixC!M2443</f>
        <v>1</v>
      </c>
    </row>
    <row r="2442" spans="1:6">
      <c r="A2442" s="1">
        <v>12</v>
      </c>
      <c r="B2442" s="1" t="s">
        <v>103</v>
      </c>
      <c r="C2442" s="1" t="s">
        <v>104</v>
      </c>
      <c r="D2442" s="1" t="s">
        <v>105</v>
      </c>
      <c r="E2442" s="378">
        <f>API1993_AppendixC!L2444</f>
        <v>0.46765631999999996</v>
      </c>
      <c r="F2442" s="1">
        <f>API1993_AppendixC!M2444</f>
        <v>1</v>
      </c>
    </row>
    <row r="2443" spans="1:6">
      <c r="A2443" s="1">
        <v>12</v>
      </c>
      <c r="B2443" s="1" t="s">
        <v>103</v>
      </c>
      <c r="C2443" s="1" t="s">
        <v>104</v>
      </c>
      <c r="D2443" s="1" t="s">
        <v>105</v>
      </c>
      <c r="E2443" s="378">
        <f>API1993_AppendixC!L2445</f>
        <v>0.46765631999999996</v>
      </c>
      <c r="F2443" s="1">
        <f>API1993_AppendixC!M2445</f>
        <v>1</v>
      </c>
    </row>
    <row r="2444" spans="1:6">
      <c r="A2444" s="1">
        <v>12</v>
      </c>
      <c r="B2444" s="1" t="s">
        <v>103</v>
      </c>
      <c r="C2444" s="1" t="s">
        <v>104</v>
      </c>
      <c r="D2444" s="1" t="s">
        <v>105</v>
      </c>
      <c r="E2444" s="378">
        <f>API1993_AppendixC!L2446</f>
        <v>0.46765631999999996</v>
      </c>
      <c r="F2444" s="1">
        <f>API1993_AppendixC!M2446</f>
        <v>1</v>
      </c>
    </row>
    <row r="2445" spans="1:6">
      <c r="A2445" s="1">
        <v>12</v>
      </c>
      <c r="B2445" s="1" t="s">
        <v>103</v>
      </c>
      <c r="C2445" s="1" t="s">
        <v>104</v>
      </c>
      <c r="D2445" s="1" t="s">
        <v>105</v>
      </c>
      <c r="E2445" s="378">
        <f>API1993_AppendixC!L2447</f>
        <v>0.46765631999999996</v>
      </c>
      <c r="F2445" s="1">
        <f>API1993_AppendixC!M2447</f>
        <v>1</v>
      </c>
    </row>
    <row r="2446" spans="1:6">
      <c r="A2446" s="1">
        <v>12</v>
      </c>
      <c r="B2446" s="1" t="s">
        <v>103</v>
      </c>
      <c r="C2446" s="1" t="s">
        <v>104</v>
      </c>
      <c r="D2446" s="1" t="s">
        <v>105</v>
      </c>
      <c r="E2446" s="378">
        <f>API1993_AppendixC!L2448</f>
        <v>0.46765631999999996</v>
      </c>
      <c r="F2446" s="1">
        <f>API1993_AppendixC!M2448</f>
        <v>1</v>
      </c>
    </row>
    <row r="2447" spans="1:6">
      <c r="A2447" s="1">
        <v>12</v>
      </c>
      <c r="B2447" s="1" t="s">
        <v>103</v>
      </c>
      <c r="C2447" s="1" t="s">
        <v>104</v>
      </c>
      <c r="D2447" s="1" t="s">
        <v>105</v>
      </c>
      <c r="E2447" s="378">
        <f>API1993_AppendixC!L2449</f>
        <v>0.46765631999999996</v>
      </c>
      <c r="F2447" s="1">
        <f>API1993_AppendixC!M2449</f>
        <v>1</v>
      </c>
    </row>
    <row r="2448" spans="1:6">
      <c r="A2448" s="1">
        <v>12</v>
      </c>
      <c r="B2448" s="1" t="s">
        <v>103</v>
      </c>
      <c r="C2448" s="1" t="s">
        <v>104</v>
      </c>
      <c r="D2448" s="1" t="s">
        <v>105</v>
      </c>
      <c r="E2448" s="378">
        <f>API1993_AppendixC!L2450</f>
        <v>0.46765631999999996</v>
      </c>
      <c r="F2448" s="1">
        <f>API1993_AppendixC!M2450</f>
        <v>1</v>
      </c>
    </row>
    <row r="2449" spans="1:6">
      <c r="A2449" s="1">
        <v>12</v>
      </c>
      <c r="B2449" s="1" t="s">
        <v>103</v>
      </c>
      <c r="C2449" s="1" t="s">
        <v>104</v>
      </c>
      <c r="D2449" s="1" t="s">
        <v>105</v>
      </c>
      <c r="E2449" s="378">
        <f>API1993_AppendixC!L2451</f>
        <v>0.46765631999999996</v>
      </c>
      <c r="F2449" s="1">
        <f>API1993_AppendixC!M2451</f>
        <v>1</v>
      </c>
    </row>
    <row r="2450" spans="1:6">
      <c r="A2450" s="1">
        <v>12</v>
      </c>
      <c r="B2450" s="1" t="s">
        <v>103</v>
      </c>
      <c r="C2450" s="1" t="s">
        <v>104</v>
      </c>
      <c r="D2450" s="1" t="s">
        <v>105</v>
      </c>
      <c r="E2450" s="378">
        <f>API1993_AppendixC!L2452</f>
        <v>0.46765631999999996</v>
      </c>
      <c r="F2450" s="1">
        <f>API1993_AppendixC!M2452</f>
        <v>1</v>
      </c>
    </row>
    <row r="2451" spans="1:6">
      <c r="A2451" s="1">
        <v>12</v>
      </c>
      <c r="B2451" s="1" t="s">
        <v>103</v>
      </c>
      <c r="C2451" s="1" t="s">
        <v>104</v>
      </c>
      <c r="D2451" s="1" t="s">
        <v>105</v>
      </c>
      <c r="E2451" s="378">
        <f>API1993_AppendixC!L2453</f>
        <v>0.46765631999999996</v>
      </c>
      <c r="F2451" s="1">
        <f>API1993_AppendixC!M2453</f>
        <v>1</v>
      </c>
    </row>
    <row r="2452" spans="1:6">
      <c r="A2452" s="1">
        <v>12</v>
      </c>
      <c r="B2452" s="1" t="s">
        <v>103</v>
      </c>
      <c r="C2452" s="1" t="s">
        <v>104</v>
      </c>
      <c r="D2452" s="1" t="s">
        <v>105</v>
      </c>
      <c r="E2452" s="378">
        <f>API1993_AppendixC!L2454</f>
        <v>0.46765631999999996</v>
      </c>
      <c r="F2452" s="1">
        <f>API1993_AppendixC!M2454</f>
        <v>1</v>
      </c>
    </row>
    <row r="2453" spans="1:6">
      <c r="A2453" s="1">
        <v>12</v>
      </c>
      <c r="B2453" s="1" t="s">
        <v>103</v>
      </c>
      <c r="C2453" s="1" t="s">
        <v>104</v>
      </c>
      <c r="D2453" s="1" t="s">
        <v>105</v>
      </c>
      <c r="E2453" s="378">
        <f>API1993_AppendixC!L2455</f>
        <v>0.46765631999999996</v>
      </c>
      <c r="F2453" s="1">
        <f>API1993_AppendixC!M2455</f>
        <v>1</v>
      </c>
    </row>
    <row r="2454" spans="1:6">
      <c r="A2454" s="1">
        <v>12</v>
      </c>
      <c r="B2454" s="1" t="s">
        <v>103</v>
      </c>
      <c r="C2454" s="1" t="s">
        <v>104</v>
      </c>
      <c r="D2454" s="1" t="s">
        <v>105</v>
      </c>
      <c r="E2454" s="378">
        <f>API1993_AppendixC!L2456</f>
        <v>0.46765631999999996</v>
      </c>
      <c r="F2454" s="1">
        <f>API1993_AppendixC!M2456</f>
        <v>1</v>
      </c>
    </row>
    <row r="2455" spans="1:6">
      <c r="A2455" s="1">
        <v>12</v>
      </c>
      <c r="B2455" s="1" t="s">
        <v>103</v>
      </c>
      <c r="C2455" s="1" t="s">
        <v>104</v>
      </c>
      <c r="D2455" s="1" t="s">
        <v>105</v>
      </c>
      <c r="E2455" s="378">
        <f>API1993_AppendixC!L2457</f>
        <v>0.46765631999999996</v>
      </c>
      <c r="F2455" s="1">
        <f>API1993_AppendixC!M2457</f>
        <v>1</v>
      </c>
    </row>
    <row r="2456" spans="1:6">
      <c r="A2456" s="1">
        <v>12</v>
      </c>
      <c r="B2456" s="1" t="s">
        <v>103</v>
      </c>
      <c r="C2456" s="1" t="s">
        <v>104</v>
      </c>
      <c r="D2456" s="1" t="s">
        <v>105</v>
      </c>
      <c r="E2456" s="378">
        <f>API1993_AppendixC!L2458</f>
        <v>0.46765631999999996</v>
      </c>
      <c r="F2456" s="1">
        <f>API1993_AppendixC!M2458</f>
        <v>1</v>
      </c>
    </row>
    <row r="2457" spans="1:6">
      <c r="A2457" s="1">
        <v>12</v>
      </c>
      <c r="B2457" s="1" t="s">
        <v>103</v>
      </c>
      <c r="C2457" s="1" t="s">
        <v>104</v>
      </c>
      <c r="D2457" s="1" t="s">
        <v>105</v>
      </c>
      <c r="E2457" s="378">
        <f>API1993_AppendixC!L2459</f>
        <v>1.8663066873141468E-2</v>
      </c>
      <c r="F2457" s="1">
        <f>API1993_AppendixC!M2459</f>
        <v>0</v>
      </c>
    </row>
    <row r="2458" spans="1:6">
      <c r="A2458" s="1">
        <v>12</v>
      </c>
      <c r="B2458" s="1" t="s">
        <v>103</v>
      </c>
      <c r="C2458" s="1" t="s">
        <v>104</v>
      </c>
      <c r="D2458" s="1" t="s">
        <v>105</v>
      </c>
      <c r="E2458" s="378">
        <f>API1993_AppendixC!L2460</f>
        <v>1.5106123843193901E-2</v>
      </c>
      <c r="F2458" s="1">
        <f>API1993_AppendixC!M2460</f>
        <v>0</v>
      </c>
    </row>
    <row r="2459" spans="1:6">
      <c r="A2459" s="1">
        <v>12</v>
      </c>
      <c r="B2459" s="1" t="s">
        <v>103</v>
      </c>
      <c r="C2459" s="1" t="s">
        <v>104</v>
      </c>
      <c r="D2459" s="1" t="s">
        <v>105</v>
      </c>
      <c r="E2459" s="378">
        <f>API1993_AppendixC!L2461</f>
        <v>1.5106123843193901E-2</v>
      </c>
      <c r="F2459" s="1">
        <f>API1993_AppendixC!M2461</f>
        <v>0</v>
      </c>
    </row>
    <row r="2460" spans="1:6">
      <c r="A2460" s="1">
        <v>12</v>
      </c>
      <c r="B2460" s="1" t="s">
        <v>103</v>
      </c>
      <c r="C2460" s="1" t="s">
        <v>104</v>
      </c>
      <c r="D2460" s="1" t="s">
        <v>105</v>
      </c>
      <c r="E2460" s="378">
        <f>API1993_AppendixC!L2462</f>
        <v>1.5106123843193901E-2</v>
      </c>
      <c r="F2460" s="1">
        <f>API1993_AppendixC!M2462</f>
        <v>0</v>
      </c>
    </row>
    <row r="2461" spans="1:6">
      <c r="A2461" s="1">
        <v>12</v>
      </c>
      <c r="B2461" s="1" t="s">
        <v>103</v>
      </c>
      <c r="C2461" s="1" t="s">
        <v>104</v>
      </c>
      <c r="D2461" s="1" t="s">
        <v>105</v>
      </c>
      <c r="E2461" s="378">
        <f>API1993_AppendixC!L2463</f>
        <v>1.3211582010165011E-2</v>
      </c>
      <c r="F2461" s="1">
        <f>API1993_AppendixC!M2463</f>
        <v>0</v>
      </c>
    </row>
    <row r="2462" spans="1:6">
      <c r="A2462" s="1">
        <v>12</v>
      </c>
      <c r="B2462" s="1" t="s">
        <v>103</v>
      </c>
      <c r="C2462" s="1" t="s">
        <v>104</v>
      </c>
      <c r="D2462" s="1" t="s">
        <v>105</v>
      </c>
      <c r="E2462" s="378">
        <f>API1993_AppendixC!L2464</f>
        <v>1.3211582010165011E-2</v>
      </c>
      <c r="F2462" s="1">
        <f>API1993_AppendixC!M2464</f>
        <v>0</v>
      </c>
    </row>
    <row r="2463" spans="1:6">
      <c r="A2463" s="1">
        <v>12</v>
      </c>
      <c r="B2463" s="1" t="s">
        <v>103</v>
      </c>
      <c r="C2463" s="1" t="s">
        <v>104</v>
      </c>
      <c r="D2463" s="1" t="s">
        <v>105</v>
      </c>
      <c r="E2463" s="378">
        <f>API1993_AppendixC!L2465</f>
        <v>1.3211582010165011E-2</v>
      </c>
      <c r="F2463" s="1">
        <f>API1993_AppendixC!M2465</f>
        <v>0</v>
      </c>
    </row>
    <row r="2464" spans="1:6">
      <c r="A2464" s="1">
        <v>12</v>
      </c>
      <c r="B2464" s="1" t="s">
        <v>103</v>
      </c>
      <c r="C2464" s="1" t="s">
        <v>104</v>
      </c>
      <c r="D2464" s="1" t="s">
        <v>105</v>
      </c>
      <c r="E2464" s="378">
        <f>API1993_AppendixC!L2466</f>
        <v>9.0760314892994395E-3</v>
      </c>
      <c r="F2464" s="1">
        <f>API1993_AppendixC!M2466</f>
        <v>0</v>
      </c>
    </row>
    <row r="2465" spans="1:6">
      <c r="A2465" s="1">
        <v>12</v>
      </c>
      <c r="B2465" s="1" t="s">
        <v>103</v>
      </c>
      <c r="C2465" s="1" t="s">
        <v>104</v>
      </c>
      <c r="D2465" s="1" t="s">
        <v>105</v>
      </c>
      <c r="E2465" s="378">
        <f>API1993_AppendixC!L2467</f>
        <v>9.0760314892994395E-3</v>
      </c>
      <c r="F2465" s="1">
        <f>API1993_AppendixC!M2467</f>
        <v>0</v>
      </c>
    </row>
    <row r="2466" spans="1:6">
      <c r="A2466" s="1">
        <v>12</v>
      </c>
      <c r="B2466" s="1" t="s">
        <v>103</v>
      </c>
      <c r="C2466" s="1" t="s">
        <v>104</v>
      </c>
      <c r="D2466" s="1" t="s">
        <v>105</v>
      </c>
      <c r="E2466" s="378">
        <f>API1993_AppendixC!L2468</f>
        <v>7.9377566073473415E-3</v>
      </c>
      <c r="F2466" s="1">
        <f>API1993_AppendixC!M2468</f>
        <v>0</v>
      </c>
    </row>
    <row r="2467" spans="1:6">
      <c r="A2467" s="1">
        <v>12</v>
      </c>
      <c r="B2467" s="1" t="s">
        <v>103</v>
      </c>
      <c r="C2467" s="1" t="s">
        <v>104</v>
      </c>
      <c r="D2467" s="1" t="s">
        <v>105</v>
      </c>
      <c r="E2467" s="378">
        <f>API1993_AppendixC!L2469</f>
        <v>6.7370367840294239E-3</v>
      </c>
      <c r="F2467" s="1">
        <f>API1993_AppendixC!M2469</f>
        <v>0</v>
      </c>
    </row>
    <row r="2468" spans="1:6">
      <c r="A2468" s="1">
        <v>12</v>
      </c>
      <c r="B2468" s="1" t="s">
        <v>103</v>
      </c>
      <c r="C2468" s="1" t="s">
        <v>104</v>
      </c>
      <c r="D2468" s="1" t="s">
        <v>105</v>
      </c>
      <c r="E2468" s="378">
        <f>API1993_AppendixC!L2470</f>
        <v>6.7370367840294239E-3</v>
      </c>
      <c r="F2468" s="1">
        <f>API1993_AppendixC!M2470</f>
        <v>0</v>
      </c>
    </row>
    <row r="2469" spans="1:6">
      <c r="A2469" s="1">
        <v>12</v>
      </c>
      <c r="B2469" s="1" t="s">
        <v>103</v>
      </c>
      <c r="C2469" s="1" t="s">
        <v>104</v>
      </c>
      <c r="D2469" s="1" t="s">
        <v>105</v>
      </c>
      <c r="E2469" s="378">
        <f>API1993_AppendixC!L2471</f>
        <v>6.7370367840294239E-3</v>
      </c>
      <c r="F2469" s="1">
        <f>API1993_AppendixC!M2471</f>
        <v>0</v>
      </c>
    </row>
    <row r="2470" spans="1:6">
      <c r="A2470" s="1">
        <v>12</v>
      </c>
      <c r="B2470" s="1" t="s">
        <v>103</v>
      </c>
      <c r="C2470" s="1" t="s">
        <v>104</v>
      </c>
      <c r="D2470" s="1" t="s">
        <v>105</v>
      </c>
      <c r="E2470" s="378">
        <f>API1993_AppendixC!L2472</f>
        <v>6.7370367840294239E-3</v>
      </c>
      <c r="F2470" s="1">
        <f>API1993_AppendixC!M2472</f>
        <v>0</v>
      </c>
    </row>
    <row r="2471" spans="1:6">
      <c r="A2471" s="1">
        <v>12</v>
      </c>
      <c r="B2471" s="1" t="s">
        <v>103</v>
      </c>
      <c r="C2471" s="1" t="s">
        <v>104</v>
      </c>
      <c r="D2471" s="1" t="s">
        <v>105</v>
      </c>
      <c r="E2471" s="378">
        <f>API1993_AppendixC!L2473</f>
        <v>6.2350101245540667E-3</v>
      </c>
      <c r="F2471" s="1">
        <f>API1993_AppendixC!M2473</f>
        <v>0</v>
      </c>
    </row>
    <row r="2472" spans="1:6">
      <c r="A2472" s="1">
        <v>12</v>
      </c>
      <c r="B2472" s="1" t="s">
        <v>103</v>
      </c>
      <c r="C2472" s="1" t="s">
        <v>104</v>
      </c>
      <c r="D2472" s="1" t="s">
        <v>105</v>
      </c>
      <c r="E2472" s="378">
        <f>API1993_AppendixC!L2474</f>
        <v>6.2350101245540667E-3</v>
      </c>
      <c r="F2472" s="1">
        <f>API1993_AppendixC!M2474</f>
        <v>0</v>
      </c>
    </row>
    <row r="2473" spans="1:6">
      <c r="A2473" s="1">
        <v>12</v>
      </c>
      <c r="B2473" s="1" t="s">
        <v>103</v>
      </c>
      <c r="C2473" s="1" t="s">
        <v>104</v>
      </c>
      <c r="D2473" s="1" t="s">
        <v>105</v>
      </c>
      <c r="E2473" s="378">
        <f>API1993_AppendixC!L2475</f>
        <v>5.4530433120915404E-3</v>
      </c>
      <c r="F2473" s="1">
        <f>API1993_AppendixC!M2475</f>
        <v>0</v>
      </c>
    </row>
    <row r="2474" spans="1:6">
      <c r="A2474" s="1">
        <v>12</v>
      </c>
      <c r="B2474" s="1" t="s">
        <v>103</v>
      </c>
      <c r="C2474" s="1" t="s">
        <v>104</v>
      </c>
      <c r="D2474" s="1" t="s">
        <v>105</v>
      </c>
      <c r="E2474" s="378">
        <f>API1993_AppendixC!L2476</f>
        <v>4.3414569146948802E-3</v>
      </c>
      <c r="F2474" s="1">
        <f>API1993_AppendixC!M2476</f>
        <v>0</v>
      </c>
    </row>
    <row r="2475" spans="1:6">
      <c r="A2475" s="1">
        <v>12</v>
      </c>
      <c r="B2475" s="1" t="s">
        <v>103</v>
      </c>
      <c r="C2475" s="1" t="s">
        <v>104</v>
      </c>
      <c r="D2475" s="1" t="s">
        <v>35</v>
      </c>
      <c r="E2475" s="378">
        <f>API1993_AppendixC!L2477</f>
        <v>1.0711857599999999</v>
      </c>
      <c r="F2475" s="1">
        <f>API1993_AppendixC!M2477</f>
        <v>1</v>
      </c>
    </row>
    <row r="2476" spans="1:6">
      <c r="A2476" s="1">
        <v>12</v>
      </c>
      <c r="B2476" s="1" t="s">
        <v>103</v>
      </c>
      <c r="C2476" s="1" t="s">
        <v>104</v>
      </c>
      <c r="D2476" s="1" t="s">
        <v>35</v>
      </c>
      <c r="E2476" s="378">
        <f>API1993_AppendixC!L2478</f>
        <v>1.0711857599999999</v>
      </c>
      <c r="F2476" s="1">
        <f>API1993_AppendixC!M2478</f>
        <v>1</v>
      </c>
    </row>
    <row r="2477" spans="1:6">
      <c r="A2477" s="1">
        <v>12</v>
      </c>
      <c r="B2477" s="1" t="s">
        <v>103</v>
      </c>
      <c r="C2477" s="1" t="s">
        <v>104</v>
      </c>
      <c r="D2477" s="1" t="s">
        <v>35</v>
      </c>
      <c r="E2477" s="378">
        <f>API1993_AppendixC!L2479</f>
        <v>1.0711857599999999</v>
      </c>
      <c r="F2477" s="1">
        <f>API1993_AppendixC!M2479</f>
        <v>1</v>
      </c>
    </row>
    <row r="2478" spans="1:6">
      <c r="A2478" s="1">
        <v>12</v>
      </c>
      <c r="B2478" s="1" t="s">
        <v>103</v>
      </c>
      <c r="C2478" s="1" t="s">
        <v>104</v>
      </c>
      <c r="D2478" s="1" t="s">
        <v>35</v>
      </c>
      <c r="E2478" s="378">
        <f>API1993_AppendixC!L2480</f>
        <v>1.0711857599999999</v>
      </c>
      <c r="F2478" s="1">
        <f>API1993_AppendixC!M2480</f>
        <v>1</v>
      </c>
    </row>
    <row r="2479" spans="1:6">
      <c r="A2479" s="1">
        <v>12</v>
      </c>
      <c r="B2479" s="1" t="s">
        <v>103</v>
      </c>
      <c r="C2479" s="1" t="s">
        <v>104</v>
      </c>
      <c r="D2479" s="1" t="s">
        <v>35</v>
      </c>
      <c r="E2479" s="378">
        <f>API1993_AppendixC!L2481</f>
        <v>1.0711857599999999</v>
      </c>
      <c r="F2479" s="1">
        <f>API1993_AppendixC!M2481</f>
        <v>1</v>
      </c>
    </row>
    <row r="2480" spans="1:6">
      <c r="A2480" s="1">
        <v>12</v>
      </c>
      <c r="B2480" s="1" t="s">
        <v>103</v>
      </c>
      <c r="C2480" s="1" t="s">
        <v>104</v>
      </c>
      <c r="D2480" s="1" t="s">
        <v>35</v>
      </c>
      <c r="E2480" s="378">
        <f>API1993_AppendixC!L2482</f>
        <v>1.0711857599999999</v>
      </c>
      <c r="F2480" s="1">
        <f>API1993_AppendixC!M2482</f>
        <v>1</v>
      </c>
    </row>
    <row r="2481" spans="1:6">
      <c r="A2481" s="1">
        <v>12</v>
      </c>
      <c r="B2481" s="1" t="s">
        <v>103</v>
      </c>
      <c r="C2481" s="1" t="s">
        <v>104</v>
      </c>
      <c r="D2481" s="1" t="s">
        <v>35</v>
      </c>
      <c r="E2481" s="378">
        <f>API1993_AppendixC!L2483</f>
        <v>1.0711857599999999</v>
      </c>
      <c r="F2481" s="1">
        <f>API1993_AppendixC!M2483</f>
        <v>1</v>
      </c>
    </row>
    <row r="2482" spans="1:6">
      <c r="A2482" s="1">
        <v>12</v>
      </c>
      <c r="B2482" s="1" t="s">
        <v>103</v>
      </c>
      <c r="C2482" s="1" t="s">
        <v>104</v>
      </c>
      <c r="D2482" s="1" t="s">
        <v>35</v>
      </c>
      <c r="E2482" s="378">
        <f>API1993_AppendixC!L2484</f>
        <v>1.0711857599999999</v>
      </c>
      <c r="F2482" s="1">
        <f>API1993_AppendixC!M2484</f>
        <v>1</v>
      </c>
    </row>
    <row r="2483" spans="1:6">
      <c r="A2483" s="1">
        <v>12</v>
      </c>
      <c r="B2483" s="1" t="s">
        <v>103</v>
      </c>
      <c r="C2483" s="1" t="s">
        <v>104</v>
      </c>
      <c r="D2483" s="1" t="s">
        <v>35</v>
      </c>
      <c r="E2483" s="378">
        <f>API1993_AppendixC!L2485</f>
        <v>1.0711857599999999</v>
      </c>
      <c r="F2483" s="1">
        <f>API1993_AppendixC!M2485</f>
        <v>1</v>
      </c>
    </row>
    <row r="2484" spans="1:6">
      <c r="A2484" s="1">
        <v>12</v>
      </c>
      <c r="B2484" s="1" t="s">
        <v>103</v>
      </c>
      <c r="C2484" s="1" t="s">
        <v>104</v>
      </c>
      <c r="D2484" s="1" t="s">
        <v>35</v>
      </c>
      <c r="E2484" s="378">
        <f>API1993_AppendixC!L2486</f>
        <v>1.0711857599999999</v>
      </c>
      <c r="F2484" s="1">
        <f>API1993_AppendixC!M2486</f>
        <v>1</v>
      </c>
    </row>
    <row r="2485" spans="1:6">
      <c r="A2485" s="1">
        <v>12</v>
      </c>
      <c r="B2485" s="1" t="s">
        <v>103</v>
      </c>
      <c r="C2485" s="1" t="s">
        <v>104</v>
      </c>
      <c r="D2485" s="1" t="s">
        <v>35</v>
      </c>
      <c r="E2485" s="378">
        <f>API1993_AppendixC!L2487</f>
        <v>1.0711857599999999</v>
      </c>
      <c r="F2485" s="1">
        <f>API1993_AppendixC!M2487</f>
        <v>1</v>
      </c>
    </row>
    <row r="2486" spans="1:6">
      <c r="A2486" s="1">
        <v>12</v>
      </c>
      <c r="B2486" s="1" t="s">
        <v>103</v>
      </c>
      <c r="C2486" s="1" t="s">
        <v>104</v>
      </c>
      <c r="D2486" s="1" t="s">
        <v>35</v>
      </c>
      <c r="E2486" s="378">
        <f>API1993_AppendixC!L2488</f>
        <v>1.0711857599999999</v>
      </c>
      <c r="F2486" s="1">
        <f>API1993_AppendixC!M2488</f>
        <v>1</v>
      </c>
    </row>
    <row r="2487" spans="1:6">
      <c r="A2487" s="1">
        <v>12</v>
      </c>
      <c r="B2487" s="1" t="s">
        <v>103</v>
      </c>
      <c r="C2487" s="1" t="s">
        <v>104</v>
      </c>
      <c r="D2487" s="1" t="s">
        <v>35</v>
      </c>
      <c r="E2487" s="378">
        <f>API1993_AppendixC!L2489</f>
        <v>1.0711857599999999</v>
      </c>
      <c r="F2487" s="1">
        <f>API1993_AppendixC!M2489</f>
        <v>1</v>
      </c>
    </row>
    <row r="2488" spans="1:6">
      <c r="A2488" s="1">
        <v>12</v>
      </c>
      <c r="B2488" s="1" t="s">
        <v>103</v>
      </c>
      <c r="C2488" s="1" t="s">
        <v>104</v>
      </c>
      <c r="D2488" s="1" t="s">
        <v>35</v>
      </c>
      <c r="E2488" s="378">
        <f>API1993_AppendixC!L2490</f>
        <v>1.0711857599999999</v>
      </c>
      <c r="F2488" s="1">
        <f>API1993_AppendixC!M2490</f>
        <v>1</v>
      </c>
    </row>
    <row r="2489" spans="1:6">
      <c r="A2489" s="1">
        <v>12</v>
      </c>
      <c r="B2489" s="1" t="s">
        <v>103</v>
      </c>
      <c r="C2489" s="1" t="s">
        <v>104</v>
      </c>
      <c r="D2489" s="1" t="s">
        <v>35</v>
      </c>
      <c r="E2489" s="378">
        <f>API1993_AppendixC!L2491</f>
        <v>1.0711857599999999</v>
      </c>
      <c r="F2489" s="1">
        <f>API1993_AppendixC!M2491</f>
        <v>1</v>
      </c>
    </row>
    <row r="2490" spans="1:6">
      <c r="A2490" s="1">
        <v>12</v>
      </c>
      <c r="B2490" s="1" t="s">
        <v>103</v>
      </c>
      <c r="C2490" s="1" t="s">
        <v>104</v>
      </c>
      <c r="D2490" s="1" t="s">
        <v>35</v>
      </c>
      <c r="E2490" s="378">
        <f>API1993_AppendixC!L2492</f>
        <v>1.0711857599999999</v>
      </c>
      <c r="F2490" s="1">
        <f>API1993_AppendixC!M2492</f>
        <v>1</v>
      </c>
    </row>
    <row r="2491" spans="1:6">
      <c r="A2491" s="1">
        <v>12</v>
      </c>
      <c r="B2491" s="1" t="s">
        <v>103</v>
      </c>
      <c r="C2491" s="1" t="s">
        <v>104</v>
      </c>
      <c r="D2491" s="1" t="s">
        <v>35</v>
      </c>
      <c r="E2491" s="378">
        <f>API1993_AppendixC!L2493</f>
        <v>1.0711857599999999</v>
      </c>
      <c r="F2491" s="1">
        <f>API1993_AppendixC!M2493</f>
        <v>1</v>
      </c>
    </row>
    <row r="2492" spans="1:6">
      <c r="A2492" s="1">
        <v>12</v>
      </c>
      <c r="B2492" s="1" t="s">
        <v>103</v>
      </c>
      <c r="C2492" s="1" t="s">
        <v>104</v>
      </c>
      <c r="D2492" s="1" t="s">
        <v>35</v>
      </c>
      <c r="E2492" s="378">
        <f>API1993_AppendixC!L2494</f>
        <v>1.0711857599999999</v>
      </c>
      <c r="F2492" s="1">
        <f>API1993_AppendixC!M2494</f>
        <v>1</v>
      </c>
    </row>
    <row r="2493" spans="1:6">
      <c r="A2493" s="1">
        <v>12</v>
      </c>
      <c r="B2493" s="1" t="s">
        <v>103</v>
      </c>
      <c r="C2493" s="1" t="s">
        <v>104</v>
      </c>
      <c r="D2493" s="1" t="s">
        <v>35</v>
      </c>
      <c r="E2493" s="378">
        <f>API1993_AppendixC!L2495</f>
        <v>1.0711857599999999</v>
      </c>
      <c r="F2493" s="1">
        <f>API1993_AppendixC!M2495</f>
        <v>1</v>
      </c>
    </row>
    <row r="2494" spans="1:6">
      <c r="A2494" s="1">
        <v>12</v>
      </c>
      <c r="B2494" s="1" t="s">
        <v>103</v>
      </c>
      <c r="C2494" s="1" t="s">
        <v>104</v>
      </c>
      <c r="D2494" s="1" t="s">
        <v>35</v>
      </c>
      <c r="E2494" s="378">
        <f>API1993_AppendixC!L2496</f>
        <v>1.0711857599999999</v>
      </c>
      <c r="F2494" s="1">
        <f>API1993_AppendixC!M2496</f>
        <v>1</v>
      </c>
    </row>
    <row r="2495" spans="1:6">
      <c r="A2495" s="1">
        <v>12</v>
      </c>
      <c r="B2495" s="1" t="s">
        <v>103</v>
      </c>
      <c r="C2495" s="1" t="s">
        <v>104</v>
      </c>
      <c r="D2495" s="1" t="s">
        <v>35</v>
      </c>
      <c r="E2495" s="378">
        <f>API1993_AppendixC!L2497</f>
        <v>1.0711857599999999</v>
      </c>
      <c r="F2495" s="1">
        <f>API1993_AppendixC!M2497</f>
        <v>1</v>
      </c>
    </row>
    <row r="2496" spans="1:6">
      <c r="A2496" s="1">
        <v>12</v>
      </c>
      <c r="B2496" s="1" t="s">
        <v>103</v>
      </c>
      <c r="C2496" s="1" t="s">
        <v>104</v>
      </c>
      <c r="D2496" s="1" t="s">
        <v>35</v>
      </c>
      <c r="E2496" s="378">
        <f>API1993_AppendixC!L2498</f>
        <v>1.0711857599999999</v>
      </c>
      <c r="F2496" s="1">
        <f>API1993_AppendixC!M2498</f>
        <v>1</v>
      </c>
    </row>
    <row r="2497" spans="1:6">
      <c r="A2497" s="1">
        <v>12</v>
      </c>
      <c r="B2497" s="1" t="s">
        <v>103</v>
      </c>
      <c r="C2497" s="1" t="s">
        <v>104</v>
      </c>
      <c r="D2497" s="1" t="s">
        <v>35</v>
      </c>
      <c r="E2497" s="378">
        <f>API1993_AppendixC!L2499</f>
        <v>1.0711857599999999</v>
      </c>
      <c r="F2497" s="1">
        <f>API1993_AppendixC!M2499</f>
        <v>1</v>
      </c>
    </row>
    <row r="2498" spans="1:6">
      <c r="A2498" s="1">
        <v>12</v>
      </c>
      <c r="B2498" s="1" t="s">
        <v>103</v>
      </c>
      <c r="C2498" s="1" t="s">
        <v>104</v>
      </c>
      <c r="D2498" s="1" t="s">
        <v>35</v>
      </c>
      <c r="E2498" s="378">
        <f>API1993_AppendixC!L2500</f>
        <v>1.0711857599999999</v>
      </c>
      <c r="F2498" s="1">
        <f>API1993_AppendixC!M2500</f>
        <v>1</v>
      </c>
    </row>
    <row r="2499" spans="1:6">
      <c r="A2499" s="1">
        <v>12</v>
      </c>
      <c r="B2499" s="1" t="s">
        <v>103</v>
      </c>
      <c r="C2499" s="1" t="s">
        <v>104</v>
      </c>
      <c r="D2499" s="1" t="s">
        <v>35</v>
      </c>
      <c r="E2499" s="378">
        <f>API1993_AppendixC!L2501</f>
        <v>1.0711857599999999</v>
      </c>
      <c r="F2499" s="1">
        <f>API1993_AppendixC!M2501</f>
        <v>1</v>
      </c>
    </row>
    <row r="2500" spans="1:6">
      <c r="A2500" s="1">
        <v>12</v>
      </c>
      <c r="B2500" s="1" t="s">
        <v>103</v>
      </c>
      <c r="C2500" s="1" t="s">
        <v>104</v>
      </c>
      <c r="D2500" s="1" t="s">
        <v>35</v>
      </c>
      <c r="E2500" s="378">
        <f>API1993_AppendixC!L2502</f>
        <v>1.0711857599999999</v>
      </c>
      <c r="F2500" s="1">
        <f>API1993_AppendixC!M2502</f>
        <v>1</v>
      </c>
    </row>
    <row r="2501" spans="1:6">
      <c r="A2501" s="1">
        <v>12</v>
      </c>
      <c r="B2501" s="1" t="s">
        <v>103</v>
      </c>
      <c r="C2501" s="1" t="s">
        <v>104</v>
      </c>
      <c r="D2501" s="1" t="s">
        <v>35</v>
      </c>
      <c r="E2501" s="378">
        <f>API1993_AppendixC!L2503</f>
        <v>1.0711857599999999</v>
      </c>
      <c r="F2501" s="1">
        <f>API1993_AppendixC!M2503</f>
        <v>1</v>
      </c>
    </row>
    <row r="2502" spans="1:6">
      <c r="A2502" s="1">
        <v>12</v>
      </c>
      <c r="B2502" s="1" t="s">
        <v>103</v>
      </c>
      <c r="C2502" s="1" t="s">
        <v>104</v>
      </c>
      <c r="D2502" s="1" t="s">
        <v>35</v>
      </c>
      <c r="E2502" s="378">
        <f>API1993_AppendixC!L2504</f>
        <v>1.0711857599999999</v>
      </c>
      <c r="F2502" s="1">
        <f>API1993_AppendixC!M2504</f>
        <v>1</v>
      </c>
    </row>
    <row r="2503" spans="1:6">
      <c r="A2503" s="1">
        <v>12</v>
      </c>
      <c r="B2503" s="1" t="s">
        <v>103</v>
      </c>
      <c r="C2503" s="1" t="s">
        <v>104</v>
      </c>
      <c r="D2503" s="1" t="s">
        <v>35</v>
      </c>
      <c r="E2503" s="378">
        <f>API1993_AppendixC!L2505</f>
        <v>1.0711857599999999</v>
      </c>
      <c r="F2503" s="1">
        <f>API1993_AppendixC!M2505</f>
        <v>1</v>
      </c>
    </row>
    <row r="2504" spans="1:6">
      <c r="A2504" s="1">
        <v>12</v>
      </c>
      <c r="B2504" s="1" t="s">
        <v>103</v>
      </c>
      <c r="C2504" s="1" t="s">
        <v>104</v>
      </c>
      <c r="D2504" s="1" t="s">
        <v>35</v>
      </c>
      <c r="E2504" s="378">
        <f>API1993_AppendixC!L2506</f>
        <v>1.0711857599999999</v>
      </c>
      <c r="F2504" s="1">
        <f>API1993_AppendixC!M2506</f>
        <v>1</v>
      </c>
    </row>
    <row r="2505" spans="1:6">
      <c r="A2505" s="1">
        <v>12</v>
      </c>
      <c r="B2505" s="1" t="s">
        <v>103</v>
      </c>
      <c r="C2505" s="1" t="s">
        <v>104</v>
      </c>
      <c r="D2505" s="1" t="s">
        <v>35</v>
      </c>
      <c r="E2505" s="378">
        <f>API1993_AppendixC!L2507</f>
        <v>1.0711857599999999</v>
      </c>
      <c r="F2505" s="1">
        <f>API1993_AppendixC!M2507</f>
        <v>1</v>
      </c>
    </row>
    <row r="2506" spans="1:6">
      <c r="A2506" s="1">
        <v>12</v>
      </c>
      <c r="B2506" s="1" t="s">
        <v>103</v>
      </c>
      <c r="C2506" s="1" t="s">
        <v>104</v>
      </c>
      <c r="D2506" s="1" t="s">
        <v>35</v>
      </c>
      <c r="E2506" s="378">
        <f>API1993_AppendixC!L2508</f>
        <v>1.0711857599999999</v>
      </c>
      <c r="F2506" s="1">
        <f>API1993_AppendixC!M2508</f>
        <v>1</v>
      </c>
    </row>
    <row r="2507" spans="1:6">
      <c r="A2507" s="1">
        <v>12</v>
      </c>
      <c r="B2507" s="1" t="s">
        <v>103</v>
      </c>
      <c r="C2507" s="1" t="s">
        <v>104</v>
      </c>
      <c r="D2507" s="1" t="s">
        <v>35</v>
      </c>
      <c r="E2507" s="378">
        <f>API1993_AppendixC!L2509</f>
        <v>1.0711857599999999</v>
      </c>
      <c r="F2507" s="1">
        <f>API1993_AppendixC!M2509</f>
        <v>1</v>
      </c>
    </row>
    <row r="2508" spans="1:6">
      <c r="A2508" s="1">
        <v>12</v>
      </c>
      <c r="B2508" s="1" t="s">
        <v>103</v>
      </c>
      <c r="C2508" s="1" t="s">
        <v>104</v>
      </c>
      <c r="D2508" s="1" t="s">
        <v>35</v>
      </c>
      <c r="E2508" s="378">
        <f>API1993_AppendixC!L2510</f>
        <v>1.0711857599999999</v>
      </c>
      <c r="F2508" s="1">
        <f>API1993_AppendixC!M2510</f>
        <v>1</v>
      </c>
    </row>
    <row r="2509" spans="1:6">
      <c r="A2509" s="1">
        <v>12</v>
      </c>
      <c r="B2509" s="1" t="s">
        <v>103</v>
      </c>
      <c r="C2509" s="1" t="s">
        <v>104</v>
      </c>
      <c r="D2509" s="1" t="s">
        <v>35</v>
      </c>
      <c r="E2509" s="378">
        <f>API1993_AppendixC!L2511</f>
        <v>1.0711857599999999</v>
      </c>
      <c r="F2509" s="1">
        <f>API1993_AppendixC!M2511</f>
        <v>1</v>
      </c>
    </row>
    <row r="2510" spans="1:6">
      <c r="A2510" s="1">
        <v>12</v>
      </c>
      <c r="B2510" s="1" t="s">
        <v>103</v>
      </c>
      <c r="C2510" s="1" t="s">
        <v>104</v>
      </c>
      <c r="D2510" s="1" t="s">
        <v>35</v>
      </c>
      <c r="E2510" s="378">
        <f>API1993_AppendixC!L2512</f>
        <v>1.0711857599999999</v>
      </c>
      <c r="F2510" s="1">
        <f>API1993_AppendixC!M2512</f>
        <v>1</v>
      </c>
    </row>
    <row r="2511" spans="1:6">
      <c r="A2511" s="1">
        <v>12</v>
      </c>
      <c r="B2511" s="1" t="s">
        <v>103</v>
      </c>
      <c r="C2511" s="1" t="s">
        <v>104</v>
      </c>
      <c r="D2511" s="1" t="s">
        <v>10</v>
      </c>
      <c r="E2511" s="378">
        <f>API1993_AppendixC!L2513</f>
        <v>1.0103301356819121E-2</v>
      </c>
      <c r="F2511" s="1">
        <f>API1993_AppendixC!M2513</f>
        <v>0</v>
      </c>
    </row>
    <row r="2512" spans="1:6">
      <c r="A2512" s="1">
        <v>12</v>
      </c>
      <c r="B2512" s="1" t="s">
        <v>103</v>
      </c>
      <c r="C2512" s="1" t="s">
        <v>104</v>
      </c>
      <c r="D2512" s="1" t="s">
        <v>10</v>
      </c>
      <c r="E2512" s="378">
        <f>API1993_AppendixC!L2514</f>
        <v>8.8862741991144953E-3</v>
      </c>
      <c r="F2512" s="1">
        <f>API1993_AppendixC!M2514</f>
        <v>0</v>
      </c>
    </row>
    <row r="2513" spans="1:6">
      <c r="A2513" s="1">
        <v>12</v>
      </c>
      <c r="B2513" s="1" t="s">
        <v>103</v>
      </c>
      <c r="C2513" s="1" t="s">
        <v>104</v>
      </c>
      <c r="D2513" s="1" t="s">
        <v>10</v>
      </c>
      <c r="E2513" s="378">
        <f>API1993_AppendixC!L2515</f>
        <v>8.8862741991144953E-3</v>
      </c>
      <c r="F2513" s="1">
        <f>API1993_AppendixC!M2515</f>
        <v>0</v>
      </c>
    </row>
    <row r="2514" spans="1:6">
      <c r="A2514" s="1">
        <v>12</v>
      </c>
      <c r="B2514" s="1" t="s">
        <v>103</v>
      </c>
      <c r="C2514" s="1" t="s">
        <v>104</v>
      </c>
      <c r="D2514" s="1" t="s">
        <v>10</v>
      </c>
      <c r="E2514" s="378">
        <f>API1993_AppendixC!L2516</f>
        <v>7.5944278544574422E-3</v>
      </c>
      <c r="F2514" s="1">
        <f>API1993_AppendixC!M2516</f>
        <v>0</v>
      </c>
    </row>
    <row r="2515" spans="1:6">
      <c r="A2515" s="1">
        <v>12</v>
      </c>
      <c r="B2515" s="1" t="s">
        <v>103</v>
      </c>
      <c r="C2515" s="1" t="s">
        <v>104</v>
      </c>
      <c r="D2515" s="1" t="s">
        <v>10</v>
      </c>
      <c r="E2515" s="378">
        <f>API1993_AppendixC!L2517</f>
        <v>7.5944278544574422E-3</v>
      </c>
      <c r="F2515" s="1">
        <f>API1993_AppendixC!M2517</f>
        <v>0</v>
      </c>
    </row>
    <row r="2516" spans="1:6">
      <c r="A2516" s="1">
        <v>12</v>
      </c>
      <c r="B2516" s="1" t="s">
        <v>103</v>
      </c>
      <c r="C2516" s="1" t="s">
        <v>104</v>
      </c>
      <c r="D2516" s="1" t="s">
        <v>10</v>
      </c>
      <c r="E2516" s="378">
        <f>API1993_AppendixC!L2518</f>
        <v>7.5944278544574422E-3</v>
      </c>
      <c r="F2516" s="1">
        <f>API1993_AppendixC!M2518</f>
        <v>0</v>
      </c>
    </row>
    <row r="2517" spans="1:6">
      <c r="A2517" s="1">
        <v>12</v>
      </c>
      <c r="B2517" s="1" t="s">
        <v>103</v>
      </c>
      <c r="C2517" s="1" t="s">
        <v>104</v>
      </c>
      <c r="D2517" s="1" t="s">
        <v>10</v>
      </c>
      <c r="E2517" s="378">
        <f>API1993_AppendixC!L2519</f>
        <v>2.8618365557865648E-3</v>
      </c>
      <c r="F2517" s="1">
        <f>API1993_AppendixC!M2519</f>
        <v>0</v>
      </c>
    </row>
    <row r="2518" spans="1:6">
      <c r="A2518" s="1">
        <v>12</v>
      </c>
      <c r="B2518" s="1" t="s">
        <v>103</v>
      </c>
      <c r="C2518" s="1" t="s">
        <v>104</v>
      </c>
      <c r="D2518" s="1" t="s">
        <v>10</v>
      </c>
      <c r="E2518" s="378">
        <f>API1993_AppendixC!L2520</f>
        <v>2.8618365557865648E-3</v>
      </c>
      <c r="F2518" s="1">
        <f>API1993_AppendixC!M2520</f>
        <v>0</v>
      </c>
    </row>
    <row r="2519" spans="1:6">
      <c r="A2519" s="1">
        <v>12</v>
      </c>
      <c r="B2519" s="1" t="s">
        <v>103</v>
      </c>
      <c r="C2519" s="1" t="s">
        <v>104</v>
      </c>
      <c r="D2519" s="1" t="s">
        <v>10</v>
      </c>
      <c r="E2519" s="378">
        <f>API1993_AppendixC!L2521</f>
        <v>2.8618365557865648E-3</v>
      </c>
      <c r="F2519" s="1">
        <f>API1993_AppendixC!M2521</f>
        <v>0</v>
      </c>
    </row>
    <row r="2520" spans="1:6">
      <c r="A2520" s="1">
        <v>12</v>
      </c>
      <c r="B2520" s="1" t="s">
        <v>103</v>
      </c>
      <c r="C2520" s="1" t="s">
        <v>104</v>
      </c>
      <c r="D2520" s="1" t="s">
        <v>10</v>
      </c>
      <c r="E2520" s="378">
        <f>API1993_AppendixC!L2522</f>
        <v>2.4457957032583801E-3</v>
      </c>
      <c r="F2520" s="1">
        <f>API1993_AppendixC!M2522</f>
        <v>0</v>
      </c>
    </row>
    <row r="2521" spans="1:6">
      <c r="A2521" s="1">
        <v>12</v>
      </c>
      <c r="B2521" s="1" t="s">
        <v>103</v>
      </c>
      <c r="C2521" s="1" t="s">
        <v>104</v>
      </c>
      <c r="D2521" s="1" t="s">
        <v>10</v>
      </c>
      <c r="E2521" s="378">
        <f>API1993_AppendixC!L2523</f>
        <v>1.7567894305358699E-3</v>
      </c>
      <c r="F2521" s="1">
        <f>API1993_AppendixC!M2523</f>
        <v>0</v>
      </c>
    </row>
    <row r="2522" spans="1:6">
      <c r="A2522" s="1">
        <v>12</v>
      </c>
      <c r="B2522" s="1" t="s">
        <v>103</v>
      </c>
      <c r="C2522" s="1" t="s">
        <v>104</v>
      </c>
      <c r="D2522" s="1" t="s">
        <v>10</v>
      </c>
      <c r="E2522" s="378">
        <f>API1993_AppendixC!L2524</f>
        <v>1.5013953302282221E-3</v>
      </c>
      <c r="F2522" s="1">
        <f>API1993_AppendixC!M2524</f>
        <v>0</v>
      </c>
    </row>
    <row r="2523" spans="1:6">
      <c r="A2523" s="1">
        <v>12</v>
      </c>
      <c r="B2523" s="1" t="s">
        <v>103</v>
      </c>
      <c r="C2523" s="1" t="s">
        <v>104</v>
      </c>
      <c r="D2523" s="1" t="s">
        <v>10</v>
      </c>
      <c r="E2523" s="378">
        <f>API1993_AppendixC!L2525</f>
        <v>1.5013953302282221E-3</v>
      </c>
      <c r="F2523" s="1">
        <f>API1993_AppendixC!M2525</f>
        <v>0</v>
      </c>
    </row>
    <row r="2524" spans="1:6">
      <c r="A2524" s="1">
        <v>12</v>
      </c>
      <c r="B2524" s="1" t="s">
        <v>103</v>
      </c>
      <c r="C2524" s="1" t="s">
        <v>104</v>
      </c>
      <c r="D2524" s="1" t="s">
        <v>10</v>
      </c>
      <c r="E2524" s="378">
        <f>API1993_AppendixC!L2526</f>
        <v>1.5013953302282221E-3</v>
      </c>
      <c r="F2524" s="1">
        <f>API1993_AppendixC!M2526</f>
        <v>0</v>
      </c>
    </row>
    <row r="2525" spans="1:6">
      <c r="A2525" s="1">
        <v>12</v>
      </c>
      <c r="B2525" s="1" t="s">
        <v>103</v>
      </c>
      <c r="C2525" s="1" t="s">
        <v>104</v>
      </c>
      <c r="D2525" s="1" t="s">
        <v>10</v>
      </c>
      <c r="E2525" s="378">
        <f>API1993_AppendixC!L2527</f>
        <v>9.2165831129231279E-4</v>
      </c>
      <c r="F2525" s="1">
        <f>API1993_AppendixC!M2527</f>
        <v>0</v>
      </c>
    </row>
    <row r="2526" spans="1:6">
      <c r="A2526" s="1">
        <v>12</v>
      </c>
      <c r="B2526" s="1" t="s">
        <v>103</v>
      </c>
      <c r="C2526" s="1" t="s">
        <v>104</v>
      </c>
      <c r="D2526" s="1" t="s">
        <v>10</v>
      </c>
      <c r="E2526" s="378">
        <f>API1993_AppendixC!L2528</f>
        <v>9.2165831129231279E-4</v>
      </c>
      <c r="F2526" s="1">
        <f>API1993_AppendixC!M2528</f>
        <v>0</v>
      </c>
    </row>
    <row r="2527" spans="1:6">
      <c r="A2527" s="1">
        <v>12</v>
      </c>
      <c r="B2527" s="1" t="s">
        <v>103</v>
      </c>
      <c r="C2527" s="1" t="s">
        <v>104</v>
      </c>
      <c r="D2527" s="1" t="s">
        <v>10</v>
      </c>
      <c r="E2527" s="378">
        <f>API1993_AppendixC!L2529</f>
        <v>9.2165831129231279E-4</v>
      </c>
      <c r="F2527" s="1">
        <f>API1993_AppendixC!M2529</f>
        <v>0</v>
      </c>
    </row>
    <row r="2528" spans="1:6">
      <c r="A2528" s="1">
        <v>12</v>
      </c>
      <c r="B2528" s="1" t="s">
        <v>103</v>
      </c>
      <c r="C2528" s="1" t="s">
        <v>104</v>
      </c>
      <c r="D2528" s="1" t="s">
        <v>10</v>
      </c>
      <c r="E2528" s="378">
        <f>API1993_AppendixC!L2530</f>
        <v>5.657763985752334E-4</v>
      </c>
      <c r="F2528" s="1">
        <f>API1993_AppendixC!M2530</f>
        <v>0</v>
      </c>
    </row>
    <row r="2529" spans="1:6">
      <c r="A2529" s="1">
        <v>12</v>
      </c>
      <c r="B2529" s="1" t="s">
        <v>103</v>
      </c>
      <c r="C2529" s="1" t="s">
        <v>104</v>
      </c>
      <c r="D2529" s="1" t="s">
        <v>10</v>
      </c>
      <c r="E2529" s="378">
        <f>API1993_AppendixC!L2531</f>
        <v>5.657763985752334E-4</v>
      </c>
      <c r="F2529" s="1">
        <f>API1993_AppendixC!M2531</f>
        <v>0</v>
      </c>
    </row>
    <row r="2530" spans="1:6">
      <c r="A2530" s="1">
        <v>12</v>
      </c>
      <c r="B2530" s="1" t="s">
        <v>103</v>
      </c>
      <c r="C2530" s="1" t="s">
        <v>104</v>
      </c>
      <c r="D2530" s="1" t="s">
        <v>10</v>
      </c>
      <c r="E2530" s="378">
        <f>API1993_AppendixC!L2532</f>
        <v>3.9487833527597808E-4</v>
      </c>
      <c r="F2530" s="1">
        <f>API1993_AppendixC!M2532</f>
        <v>0</v>
      </c>
    </row>
    <row r="2531" spans="1:6">
      <c r="A2531" s="1">
        <v>12</v>
      </c>
      <c r="B2531" s="1" t="s">
        <v>103</v>
      </c>
      <c r="C2531" s="1" t="s">
        <v>104</v>
      </c>
      <c r="D2531" s="1" t="s">
        <v>10</v>
      </c>
      <c r="E2531" s="378">
        <f>API1993_AppendixC!L2533</f>
        <v>2.9682129856669167E-4</v>
      </c>
      <c r="F2531" s="1">
        <f>API1993_AppendixC!M2533</f>
        <v>0</v>
      </c>
    </row>
    <row r="2532" spans="1:6">
      <c r="A2532" s="1">
        <v>12</v>
      </c>
      <c r="B2532" s="1" t="s">
        <v>103</v>
      </c>
      <c r="C2532" s="1" t="s">
        <v>104</v>
      </c>
      <c r="D2532" s="1" t="s">
        <v>36</v>
      </c>
      <c r="E2532" s="378">
        <f>API1993_AppendixC!L2534</f>
        <v>1.2196982399999998</v>
      </c>
      <c r="F2532" s="1">
        <f>API1993_AppendixC!M2534</f>
        <v>1</v>
      </c>
    </row>
    <row r="2533" spans="1:6">
      <c r="A2533" s="1">
        <v>12</v>
      </c>
      <c r="B2533" s="1" t="s">
        <v>103</v>
      </c>
      <c r="C2533" s="1" t="s">
        <v>104</v>
      </c>
      <c r="D2533" s="1" t="s">
        <v>36</v>
      </c>
      <c r="E2533" s="378">
        <f>API1993_AppendixC!L2535</f>
        <v>1.2196982399999998</v>
      </c>
      <c r="F2533" s="1">
        <f>API1993_AppendixC!M2535</f>
        <v>1</v>
      </c>
    </row>
    <row r="2534" spans="1:6">
      <c r="A2534" s="1">
        <v>12</v>
      </c>
      <c r="B2534" s="1" t="s">
        <v>103</v>
      </c>
      <c r="C2534" s="1" t="s">
        <v>104</v>
      </c>
      <c r="D2534" s="1" t="s">
        <v>36</v>
      </c>
      <c r="E2534" s="378">
        <f>API1993_AppendixC!L2536</f>
        <v>1.2196982399999998</v>
      </c>
      <c r="F2534" s="1">
        <f>API1993_AppendixC!M2536</f>
        <v>1</v>
      </c>
    </row>
    <row r="2535" spans="1:6">
      <c r="A2535" s="1">
        <v>12</v>
      </c>
      <c r="B2535" s="1" t="s">
        <v>103</v>
      </c>
      <c r="C2535" s="1" t="s">
        <v>104</v>
      </c>
      <c r="D2535" s="1" t="s">
        <v>36</v>
      </c>
      <c r="E2535" s="378">
        <f>API1993_AppendixC!L2537</f>
        <v>1.2196982399999998</v>
      </c>
      <c r="F2535" s="1">
        <f>API1993_AppendixC!M2537</f>
        <v>1</v>
      </c>
    </row>
    <row r="2536" spans="1:6">
      <c r="A2536" s="1">
        <v>12</v>
      </c>
      <c r="B2536" s="1" t="s">
        <v>103</v>
      </c>
      <c r="C2536" s="1" t="s">
        <v>104</v>
      </c>
      <c r="D2536" s="1" t="s">
        <v>36</v>
      </c>
      <c r="E2536" s="378">
        <f>API1993_AppendixC!L2538</f>
        <v>1.2196982399999998</v>
      </c>
      <c r="F2536" s="1">
        <f>API1993_AppendixC!M2538</f>
        <v>1</v>
      </c>
    </row>
    <row r="2537" spans="1:6">
      <c r="A2537" s="1">
        <v>12</v>
      </c>
      <c r="B2537" s="1" t="s">
        <v>103</v>
      </c>
      <c r="C2537" s="1" t="s">
        <v>104</v>
      </c>
      <c r="D2537" s="1" t="s">
        <v>36</v>
      </c>
      <c r="E2537" s="378">
        <f>API1993_AppendixC!L2539</f>
        <v>1.2897944834392005E-2</v>
      </c>
      <c r="F2537" s="1">
        <f>API1993_AppendixC!M2539</f>
        <v>0</v>
      </c>
    </row>
    <row r="2538" spans="1:6">
      <c r="A2538" s="1">
        <v>12</v>
      </c>
      <c r="B2538" s="1" t="s">
        <v>103</v>
      </c>
      <c r="C2538" s="1" t="s">
        <v>104</v>
      </c>
      <c r="D2538" s="1" t="s">
        <v>106</v>
      </c>
      <c r="E2538" s="378">
        <f>API1993_AppendixC!L2540</f>
        <v>1.0870218320727623E-3</v>
      </c>
      <c r="F2538" s="1">
        <f>API1993_AppendixC!M2540</f>
        <v>0</v>
      </c>
    </row>
    <row r="2539" spans="1:6">
      <c r="A2539" s="1">
        <v>12</v>
      </c>
      <c r="B2539" s="1" t="s">
        <v>103</v>
      </c>
      <c r="C2539" s="1" t="s">
        <v>104</v>
      </c>
      <c r="D2539" s="1" t="s">
        <v>106</v>
      </c>
      <c r="E2539" s="378">
        <f>API1993_AppendixC!L2541</f>
        <v>1.2196982399999998</v>
      </c>
      <c r="F2539" s="1">
        <f>API1993_AppendixC!M2541</f>
        <v>1</v>
      </c>
    </row>
    <row r="2540" spans="1:6">
      <c r="A2540" s="1">
        <v>12</v>
      </c>
      <c r="B2540" s="1" t="s">
        <v>103</v>
      </c>
      <c r="C2540" s="1" t="s">
        <v>104</v>
      </c>
      <c r="D2540" s="1" t="s">
        <v>18</v>
      </c>
      <c r="E2540" s="378">
        <f>API1993_AppendixC!L2542</f>
        <v>1.2196982399999998</v>
      </c>
      <c r="F2540" s="1">
        <f>API1993_AppendixC!M2542</f>
        <v>1</v>
      </c>
    </row>
    <row r="2541" spans="1:6">
      <c r="A2541" s="1">
        <v>12</v>
      </c>
      <c r="B2541" s="1" t="s">
        <v>103</v>
      </c>
      <c r="C2541" s="1" t="s">
        <v>104</v>
      </c>
      <c r="D2541" s="1" t="s">
        <v>18</v>
      </c>
      <c r="E2541" s="378">
        <f>API1993_AppendixC!L2543</f>
        <v>1.2196982399999998</v>
      </c>
      <c r="F2541" s="1">
        <f>API1993_AppendixC!M2543</f>
        <v>1</v>
      </c>
    </row>
    <row r="2542" spans="1:6">
      <c r="A2542" s="1">
        <v>12</v>
      </c>
      <c r="B2542" s="1" t="s">
        <v>103</v>
      </c>
      <c r="C2542" s="1" t="s">
        <v>104</v>
      </c>
      <c r="D2542" s="1" t="s">
        <v>18</v>
      </c>
      <c r="E2542" s="378">
        <f>API1993_AppendixC!L2544</f>
        <v>1.2196982399999998</v>
      </c>
      <c r="F2542" s="1">
        <f>API1993_AppendixC!M2544</f>
        <v>1</v>
      </c>
    </row>
    <row r="2543" spans="1:6">
      <c r="A2543" s="1">
        <v>12</v>
      </c>
      <c r="B2543" s="1" t="s">
        <v>103</v>
      </c>
      <c r="C2543" s="1" t="s">
        <v>104</v>
      </c>
      <c r="D2543" s="1" t="s">
        <v>18</v>
      </c>
      <c r="E2543" s="378">
        <f>API1993_AppendixC!L2545</f>
        <v>4.3897573779041618E-2</v>
      </c>
      <c r="F2543" s="1">
        <f>API1993_AppendixC!M2545</f>
        <v>0</v>
      </c>
    </row>
    <row r="2544" spans="1:6">
      <c r="A2544" s="1">
        <v>12</v>
      </c>
      <c r="B2544" s="1" t="s">
        <v>103</v>
      </c>
      <c r="C2544" s="1" t="s">
        <v>104</v>
      </c>
      <c r="D2544" s="1" t="s">
        <v>18</v>
      </c>
      <c r="E2544" s="378">
        <f>API1993_AppendixC!L2546</f>
        <v>2.6975940386789007E-2</v>
      </c>
      <c r="F2544" s="1">
        <f>API1993_AppendixC!M2546</f>
        <v>0</v>
      </c>
    </row>
    <row r="2545" spans="1:6">
      <c r="A2545" s="1">
        <v>12</v>
      </c>
      <c r="B2545" s="1" t="s">
        <v>103</v>
      </c>
      <c r="C2545" s="1" t="s">
        <v>104</v>
      </c>
      <c r="D2545" s="1" t="s">
        <v>18</v>
      </c>
      <c r="E2545" s="378">
        <f>API1993_AppendixC!L2547</f>
        <v>2.4634567057026553E-2</v>
      </c>
      <c r="F2545" s="1">
        <f>API1993_AppendixC!M2547</f>
        <v>0</v>
      </c>
    </row>
    <row r="2546" spans="1:6">
      <c r="A2546" s="1">
        <v>12</v>
      </c>
      <c r="B2546" s="1" t="s">
        <v>103</v>
      </c>
      <c r="C2546" s="1" t="s">
        <v>104</v>
      </c>
      <c r="D2546" s="1" t="s">
        <v>18</v>
      </c>
      <c r="E2546" s="378">
        <f>API1993_AppendixC!L2548</f>
        <v>2.4634567057026553E-2</v>
      </c>
      <c r="F2546" s="1">
        <f>API1993_AppendixC!M2548</f>
        <v>0</v>
      </c>
    </row>
    <row r="2547" spans="1:6">
      <c r="A2547" s="1">
        <v>12</v>
      </c>
      <c r="B2547" s="1" t="s">
        <v>103</v>
      </c>
      <c r="C2547" s="1" t="s">
        <v>104</v>
      </c>
      <c r="D2547" s="1" t="s">
        <v>18</v>
      </c>
      <c r="E2547" s="378">
        <f>API1993_AppendixC!L2549</f>
        <v>1.9401137005096811E-2</v>
      </c>
      <c r="F2547" s="1">
        <f>API1993_AppendixC!M2549</f>
        <v>0</v>
      </c>
    </row>
    <row r="2548" spans="1:6">
      <c r="A2548" s="1">
        <v>12</v>
      </c>
      <c r="B2548" s="1" t="s">
        <v>103</v>
      </c>
      <c r="C2548" s="1" t="s">
        <v>104</v>
      </c>
      <c r="D2548" s="1" t="s">
        <v>18</v>
      </c>
      <c r="E2548" s="378">
        <f>API1993_AppendixC!L2550</f>
        <v>1.9401137005096811E-2</v>
      </c>
      <c r="F2548" s="1">
        <f>API1993_AppendixC!M2550</f>
        <v>0</v>
      </c>
    </row>
    <row r="2549" spans="1:6">
      <c r="A2549" s="1">
        <v>12</v>
      </c>
      <c r="B2549" s="1" t="s">
        <v>103</v>
      </c>
      <c r="C2549" s="1" t="s">
        <v>104</v>
      </c>
      <c r="D2549" s="1" t="s">
        <v>18</v>
      </c>
      <c r="E2549" s="378">
        <f>API1993_AppendixC!L2551</f>
        <v>1.0454018412035521E-2</v>
      </c>
      <c r="F2549" s="1">
        <f>API1993_AppendixC!M2551</f>
        <v>0</v>
      </c>
    </row>
    <row r="2550" spans="1:6">
      <c r="A2550" s="1">
        <v>12</v>
      </c>
      <c r="B2550" s="1" t="s">
        <v>103</v>
      </c>
      <c r="C2550" s="1" t="s">
        <v>104</v>
      </c>
      <c r="D2550" s="1" t="s">
        <v>18</v>
      </c>
      <c r="E2550" s="378">
        <f>API1993_AppendixC!L2552</f>
        <v>8.5745995663716202E-3</v>
      </c>
      <c r="F2550" s="1">
        <f>API1993_AppendixC!M2552</f>
        <v>0</v>
      </c>
    </row>
    <row r="2551" spans="1:6">
      <c r="A2551" s="1">
        <v>12</v>
      </c>
      <c r="B2551" s="1" t="s">
        <v>103</v>
      </c>
      <c r="C2551" s="1" t="s">
        <v>104</v>
      </c>
      <c r="D2551" s="1" t="s">
        <v>18</v>
      </c>
      <c r="E2551" s="378">
        <f>API1993_AppendixC!L2553</f>
        <v>8.5745995663716202E-3</v>
      </c>
      <c r="F2551" s="1">
        <f>API1993_AppendixC!M2553</f>
        <v>0</v>
      </c>
    </row>
    <row r="2552" spans="1:6">
      <c r="A2552" s="1">
        <v>12</v>
      </c>
      <c r="B2552" s="1" t="s">
        <v>103</v>
      </c>
      <c r="C2552" s="1" t="s">
        <v>104</v>
      </c>
      <c r="D2552" s="1" t="s">
        <v>18</v>
      </c>
      <c r="E2552" s="378">
        <f>API1993_AppendixC!L2554</f>
        <v>8.5745995663716202E-3</v>
      </c>
      <c r="F2552" s="1">
        <f>API1993_AppendixC!M2554</f>
        <v>0</v>
      </c>
    </row>
    <row r="2553" spans="1:6">
      <c r="A2553" s="1">
        <v>12</v>
      </c>
      <c r="B2553" s="1" t="s">
        <v>103</v>
      </c>
      <c r="C2553" s="1" t="s">
        <v>104</v>
      </c>
      <c r="D2553" s="1" t="s">
        <v>18</v>
      </c>
      <c r="E2553" s="378">
        <f>API1993_AppendixC!L2555</f>
        <v>7.5185458062857046E-3</v>
      </c>
      <c r="F2553" s="1">
        <f>API1993_AppendixC!M2555</f>
        <v>0</v>
      </c>
    </row>
    <row r="2554" spans="1:6">
      <c r="A2554" s="1">
        <v>12</v>
      </c>
      <c r="B2554" s="1" t="s">
        <v>103</v>
      </c>
      <c r="C2554" s="1" t="s">
        <v>104</v>
      </c>
      <c r="D2554" s="1" t="s">
        <v>18</v>
      </c>
      <c r="E2554" s="378">
        <f>API1993_AppendixC!L2556</f>
        <v>6.3466556302616212E-3</v>
      </c>
      <c r="F2554" s="1">
        <f>API1993_AppendixC!M2556</f>
        <v>0</v>
      </c>
    </row>
    <row r="2555" spans="1:6">
      <c r="A2555" s="1">
        <v>12</v>
      </c>
      <c r="B2555" s="1" t="s">
        <v>103</v>
      </c>
      <c r="C2555" s="1" t="s">
        <v>104</v>
      </c>
      <c r="D2555" s="1" t="s">
        <v>18</v>
      </c>
      <c r="E2555" s="378">
        <f>API1993_AppendixC!L2557</f>
        <v>5.7004242666297798E-3</v>
      </c>
      <c r="F2555" s="1">
        <f>API1993_AppendixC!M2557</f>
        <v>0</v>
      </c>
    </row>
    <row r="2556" spans="1:6">
      <c r="A2556" s="1">
        <v>12</v>
      </c>
      <c r="B2556" s="1" t="s">
        <v>103</v>
      </c>
      <c r="C2556" s="1" t="s">
        <v>104</v>
      </c>
      <c r="D2556" s="1" t="s">
        <v>18</v>
      </c>
      <c r="E2556" s="378">
        <f>API1993_AppendixC!L2558</f>
        <v>4.2192792195886765E-3</v>
      </c>
      <c r="F2556" s="1">
        <f>API1993_AppendixC!M2558</f>
        <v>0</v>
      </c>
    </row>
    <row r="2557" spans="1:6">
      <c r="A2557" s="1">
        <v>12</v>
      </c>
      <c r="B2557" s="1" t="s">
        <v>103</v>
      </c>
      <c r="C2557" s="1" t="s">
        <v>104</v>
      </c>
      <c r="D2557" s="1" t="s">
        <v>18</v>
      </c>
      <c r="E2557" s="378">
        <f>API1993_AppendixC!L2559</f>
        <v>3.3229248158696224E-3</v>
      </c>
      <c r="F2557" s="1">
        <f>API1993_AppendixC!M2559</f>
        <v>0</v>
      </c>
    </row>
    <row r="2558" spans="1:6">
      <c r="A2558" s="1">
        <v>12</v>
      </c>
      <c r="B2558" s="1" t="s">
        <v>103</v>
      </c>
      <c r="C2558" s="1" t="s">
        <v>104</v>
      </c>
      <c r="D2558" s="1" t="s">
        <v>18</v>
      </c>
      <c r="E2558" s="378">
        <f>API1993_AppendixC!L2560</f>
        <v>3.3229248158696224E-3</v>
      </c>
      <c r="F2558" s="1">
        <f>API1993_AppendixC!M2560</f>
        <v>0</v>
      </c>
    </row>
    <row r="2559" spans="1:6">
      <c r="A2559" s="1">
        <v>12</v>
      </c>
      <c r="B2559" s="1" t="s">
        <v>103</v>
      </c>
      <c r="C2559" s="1" t="s">
        <v>104</v>
      </c>
      <c r="D2559" s="1" t="s">
        <v>18</v>
      </c>
      <c r="E2559" s="378">
        <f>API1993_AppendixC!L2561</f>
        <v>2.9136710403295401E-3</v>
      </c>
      <c r="F2559" s="1">
        <f>API1993_AppendixC!M2561</f>
        <v>0</v>
      </c>
    </row>
    <row r="2560" spans="1:6">
      <c r="A2560" s="1">
        <v>12</v>
      </c>
      <c r="B2560" s="1" t="s">
        <v>103</v>
      </c>
      <c r="C2560" s="1" t="s">
        <v>104</v>
      </c>
      <c r="D2560" s="1" t="s">
        <v>18</v>
      </c>
      <c r="E2560" s="378">
        <f>API1993_AppendixC!L2562</f>
        <v>2.6932908810621595E-3</v>
      </c>
      <c r="F2560" s="1">
        <f>API1993_AppendixC!M2562</f>
        <v>0</v>
      </c>
    </row>
    <row r="2561" spans="1:6">
      <c r="A2561" s="1">
        <v>12</v>
      </c>
      <c r="B2561" s="1" t="s">
        <v>103</v>
      </c>
      <c r="C2561" s="1" t="s">
        <v>104</v>
      </c>
      <c r="D2561" s="1" t="s">
        <v>18</v>
      </c>
      <c r="E2561" s="378">
        <f>API1993_AppendixC!L2563</f>
        <v>2.2090922275668319E-3</v>
      </c>
      <c r="F2561" s="1">
        <f>API1993_AppendixC!M2563</f>
        <v>0</v>
      </c>
    </row>
    <row r="2562" spans="1:6">
      <c r="A2562" s="1">
        <v>12</v>
      </c>
      <c r="B2562" s="1" t="s">
        <v>103</v>
      </c>
      <c r="C2562" s="1" t="s">
        <v>104</v>
      </c>
      <c r="D2562" s="1" t="s">
        <v>18</v>
      </c>
      <c r="E2562" s="378">
        <f>API1993_AppendixC!L2564</f>
        <v>1.9370188630626845E-3</v>
      </c>
      <c r="F2562" s="1">
        <f>API1993_AppendixC!M2564</f>
        <v>0</v>
      </c>
    </row>
    <row r="2563" spans="1:6">
      <c r="A2563" s="1">
        <v>12</v>
      </c>
      <c r="B2563" s="1" t="s">
        <v>103</v>
      </c>
      <c r="C2563" s="1" t="s">
        <v>104</v>
      </c>
      <c r="D2563" s="1" t="s">
        <v>18</v>
      </c>
      <c r="E2563" s="378">
        <f>API1993_AppendixC!L2565</f>
        <v>1.6351023176452532E-3</v>
      </c>
      <c r="F2563" s="1">
        <f>API1993_AppendixC!M2565</f>
        <v>0</v>
      </c>
    </row>
    <row r="2564" spans="1:6">
      <c r="A2564" s="1">
        <v>12</v>
      </c>
      <c r="B2564" s="1" t="s">
        <v>103</v>
      </c>
      <c r="C2564" s="1" t="s">
        <v>104</v>
      </c>
      <c r="D2564" s="1" t="s">
        <v>18</v>
      </c>
      <c r="E2564" s="378">
        <f>API1993_AppendixC!L2566</f>
        <v>1.6351023176452532E-3</v>
      </c>
      <c r="F2564" s="1">
        <f>API1993_AppendixC!M2566</f>
        <v>0</v>
      </c>
    </row>
    <row r="2565" spans="1:6">
      <c r="A2565" s="1">
        <v>12</v>
      </c>
      <c r="B2565" s="1" t="s">
        <v>103</v>
      </c>
      <c r="C2565" s="1" t="s">
        <v>104</v>
      </c>
      <c r="D2565" s="1" t="s">
        <v>18</v>
      </c>
      <c r="E2565" s="378">
        <f>API1993_AppendixC!L2567</f>
        <v>1.4686123642009192E-3</v>
      </c>
      <c r="F2565" s="1">
        <f>API1993_AppendixC!M2567</f>
        <v>0</v>
      </c>
    </row>
    <row r="2566" spans="1:6">
      <c r="A2566" s="1">
        <v>12</v>
      </c>
      <c r="B2566" s="1" t="s">
        <v>103</v>
      </c>
      <c r="C2566" s="1" t="s">
        <v>104</v>
      </c>
      <c r="D2566" s="1" t="s">
        <v>18</v>
      </c>
      <c r="E2566" s="378">
        <f>API1993_AppendixC!L2568</f>
        <v>1.4686123642009192E-3</v>
      </c>
      <c r="F2566" s="1">
        <f>API1993_AppendixC!M2568</f>
        <v>0</v>
      </c>
    </row>
    <row r="2567" spans="1:6">
      <c r="A2567" s="1">
        <v>12</v>
      </c>
      <c r="B2567" s="1" t="s">
        <v>103</v>
      </c>
      <c r="C2567" s="1" t="s">
        <v>104</v>
      </c>
      <c r="D2567" s="1" t="s">
        <v>18</v>
      </c>
      <c r="E2567" s="378">
        <f>API1993_AppendixC!L2569</f>
        <v>1.2877370245051047E-3</v>
      </c>
      <c r="F2567" s="1">
        <f>API1993_AppendixC!M2569</f>
        <v>0</v>
      </c>
    </row>
    <row r="2568" spans="1:6">
      <c r="A2568" s="1">
        <v>12</v>
      </c>
      <c r="B2568" s="1" t="s">
        <v>103</v>
      </c>
      <c r="C2568" s="1" t="s">
        <v>104</v>
      </c>
      <c r="D2568" s="1" t="s">
        <v>18</v>
      </c>
      <c r="E2568" s="378">
        <f>API1993_AppendixC!L2570</f>
        <v>1.0870218320727623E-3</v>
      </c>
      <c r="F2568" s="1">
        <f>API1993_AppendixC!M2570</f>
        <v>0</v>
      </c>
    </row>
    <row r="2569" spans="1:6">
      <c r="A2569" s="1">
        <v>12</v>
      </c>
      <c r="B2569" s="1" t="s">
        <v>103</v>
      </c>
      <c r="C2569" s="1" t="s">
        <v>104</v>
      </c>
      <c r="D2569" s="1" t="s">
        <v>18</v>
      </c>
      <c r="E2569" s="378">
        <f>API1993_AppendixC!L2571</f>
        <v>1.0870218320727623E-3</v>
      </c>
      <c r="F2569" s="1">
        <f>API1993_AppendixC!M2571</f>
        <v>0</v>
      </c>
    </row>
    <row r="2570" spans="1:6">
      <c r="A2570" s="1">
        <v>12</v>
      </c>
      <c r="B2570" s="1" t="s">
        <v>103</v>
      </c>
      <c r="C2570" s="1" t="s">
        <v>104</v>
      </c>
      <c r="D2570" s="1" t="s">
        <v>18</v>
      </c>
      <c r="E2570" s="378">
        <f>API1993_AppendixC!L2572</f>
        <v>1.0870218320727623E-3</v>
      </c>
      <c r="F2570" s="1">
        <f>API1993_AppendixC!M2572</f>
        <v>0</v>
      </c>
    </row>
    <row r="2571" spans="1:6">
      <c r="A2571" s="1">
        <v>12</v>
      </c>
      <c r="B2571" s="1" t="s">
        <v>103</v>
      </c>
      <c r="C2571" s="1" t="s">
        <v>104</v>
      </c>
      <c r="D2571" s="1" t="s">
        <v>18</v>
      </c>
      <c r="E2571" s="378">
        <f>API1993_AppendixC!L2573</f>
        <v>1.0870218320727623E-3</v>
      </c>
      <c r="F2571" s="1">
        <f>API1993_AppendixC!M2573</f>
        <v>0</v>
      </c>
    </row>
    <row r="2572" spans="1:6">
      <c r="A2572" s="1">
        <v>12</v>
      </c>
      <c r="B2572" s="1" t="s">
        <v>103</v>
      </c>
      <c r="C2572" s="1" t="s">
        <v>104</v>
      </c>
      <c r="D2572" s="1" t="s">
        <v>106</v>
      </c>
      <c r="E2572" s="378">
        <f>API1993_AppendixC!L2574</f>
        <v>1.2196982399999998</v>
      </c>
      <c r="F2572" s="1">
        <f>API1993_AppendixC!M2574</f>
        <v>1</v>
      </c>
    </row>
    <row r="2573" spans="1:6">
      <c r="A2573" s="1">
        <v>12</v>
      </c>
      <c r="B2573" s="1" t="s">
        <v>103</v>
      </c>
      <c r="C2573" s="1" t="s">
        <v>104</v>
      </c>
      <c r="D2573" s="1" t="s">
        <v>106</v>
      </c>
      <c r="E2573" s="378">
        <f>API1993_AppendixC!L2575</f>
        <v>1.2196982399999998</v>
      </c>
      <c r="F2573" s="1">
        <f>API1993_AppendixC!M2575</f>
        <v>1</v>
      </c>
    </row>
    <row r="2574" spans="1:6">
      <c r="A2574" s="1">
        <v>12</v>
      </c>
      <c r="B2574" s="1" t="s">
        <v>103</v>
      </c>
      <c r="C2574" s="1" t="s">
        <v>104</v>
      </c>
      <c r="D2574" s="1" t="s">
        <v>106</v>
      </c>
      <c r="E2574" s="378">
        <f>API1993_AppendixC!L2576</f>
        <v>1.2196982399999998</v>
      </c>
      <c r="F2574" s="1">
        <f>API1993_AppendixC!M2576</f>
        <v>1</v>
      </c>
    </row>
    <row r="2575" spans="1:6">
      <c r="A2575" s="1">
        <v>12</v>
      </c>
      <c r="B2575" s="1" t="s">
        <v>103</v>
      </c>
      <c r="C2575" s="1" t="s">
        <v>104</v>
      </c>
      <c r="D2575" s="1" t="s">
        <v>106</v>
      </c>
      <c r="E2575" s="378">
        <f>API1993_AppendixC!L2577</f>
        <v>2.9183263064272488E-2</v>
      </c>
      <c r="F2575" s="1">
        <f>API1993_AppendixC!M2577</f>
        <v>0</v>
      </c>
    </row>
    <row r="2576" spans="1:6">
      <c r="A2576" s="1">
        <v>13</v>
      </c>
      <c r="B2576" s="1" t="s">
        <v>103</v>
      </c>
      <c r="C2576" s="1" t="s">
        <v>104</v>
      </c>
      <c r="D2576" s="1" t="s">
        <v>35</v>
      </c>
      <c r="E2576" s="378">
        <f>API1993_AppendixC!L2578</f>
        <v>1.0711857599999999</v>
      </c>
      <c r="F2576" s="1">
        <f>API1993_AppendixC!M2578</f>
        <v>1</v>
      </c>
    </row>
    <row r="2577" spans="1:6">
      <c r="A2577" s="1">
        <v>13</v>
      </c>
      <c r="B2577" s="1" t="s">
        <v>103</v>
      </c>
      <c r="C2577" s="1" t="s">
        <v>104</v>
      </c>
      <c r="D2577" s="1" t="s">
        <v>35</v>
      </c>
      <c r="E2577" s="378">
        <f>API1993_AppendixC!L2579</f>
        <v>1.0711857599999999</v>
      </c>
      <c r="F2577" s="1">
        <f>API1993_AppendixC!M2579</f>
        <v>1</v>
      </c>
    </row>
    <row r="2578" spans="1:6">
      <c r="A2578" s="1">
        <v>13</v>
      </c>
      <c r="B2578" s="1" t="s">
        <v>103</v>
      </c>
      <c r="C2578" s="1" t="s">
        <v>104</v>
      </c>
      <c r="D2578" s="1" t="s">
        <v>35</v>
      </c>
      <c r="E2578" s="378">
        <f>API1993_AppendixC!L2580</f>
        <v>1.0711857599999999</v>
      </c>
      <c r="F2578" s="1">
        <f>API1993_AppendixC!M2580</f>
        <v>1</v>
      </c>
    </row>
    <row r="2579" spans="1:6">
      <c r="A2579" s="1">
        <v>13</v>
      </c>
      <c r="B2579" s="1" t="s">
        <v>103</v>
      </c>
      <c r="C2579" s="1" t="s">
        <v>104</v>
      </c>
      <c r="D2579" s="1" t="s">
        <v>35</v>
      </c>
      <c r="E2579" s="378">
        <f>API1993_AppendixC!L2581</f>
        <v>1.0711857599999999</v>
      </c>
      <c r="F2579" s="1">
        <f>API1993_AppendixC!M2581</f>
        <v>1</v>
      </c>
    </row>
    <row r="2580" spans="1:6">
      <c r="A2580" s="1">
        <v>13</v>
      </c>
      <c r="B2580" s="1" t="s">
        <v>103</v>
      </c>
      <c r="C2580" s="1" t="s">
        <v>104</v>
      </c>
      <c r="D2580" s="1" t="s">
        <v>35</v>
      </c>
      <c r="E2580" s="378">
        <f>API1993_AppendixC!L2582</f>
        <v>1.0711857599999999</v>
      </c>
      <c r="F2580" s="1">
        <f>API1993_AppendixC!M2582</f>
        <v>1</v>
      </c>
    </row>
    <row r="2581" spans="1:6">
      <c r="A2581" s="1">
        <v>13</v>
      </c>
      <c r="B2581" s="1" t="s">
        <v>103</v>
      </c>
      <c r="C2581" s="1" t="s">
        <v>104</v>
      </c>
      <c r="D2581" s="1" t="s">
        <v>35</v>
      </c>
      <c r="E2581" s="378">
        <f>API1993_AppendixC!L2583</f>
        <v>1.0711857599999999</v>
      </c>
      <c r="F2581" s="1">
        <f>API1993_AppendixC!M2583</f>
        <v>1</v>
      </c>
    </row>
    <row r="2582" spans="1:6">
      <c r="A2582" s="1">
        <v>13</v>
      </c>
      <c r="B2582" s="1" t="s">
        <v>103</v>
      </c>
      <c r="C2582" s="1" t="s">
        <v>104</v>
      </c>
      <c r="D2582" s="1" t="s">
        <v>35</v>
      </c>
      <c r="E2582" s="378">
        <f>API1993_AppendixC!L2584</f>
        <v>1.0711857599999999</v>
      </c>
      <c r="F2582" s="1">
        <f>API1993_AppendixC!M2584</f>
        <v>1</v>
      </c>
    </row>
    <row r="2583" spans="1:6">
      <c r="A2583" s="1">
        <v>13</v>
      </c>
      <c r="B2583" s="1" t="s">
        <v>103</v>
      </c>
      <c r="C2583" s="1" t="s">
        <v>104</v>
      </c>
      <c r="D2583" s="1" t="s">
        <v>35</v>
      </c>
      <c r="E2583" s="378">
        <f>API1993_AppendixC!L2585</f>
        <v>1.0711857599999999</v>
      </c>
      <c r="F2583" s="1">
        <f>API1993_AppendixC!M2585</f>
        <v>1</v>
      </c>
    </row>
    <row r="2584" spans="1:6">
      <c r="A2584" s="1">
        <v>13</v>
      </c>
      <c r="B2584" s="1" t="s">
        <v>103</v>
      </c>
      <c r="C2584" s="1" t="s">
        <v>104</v>
      </c>
      <c r="D2584" s="1" t="s">
        <v>35</v>
      </c>
      <c r="E2584" s="378">
        <f>API1993_AppendixC!L2586</f>
        <v>1.0711857599999999</v>
      </c>
      <c r="F2584" s="1">
        <f>API1993_AppendixC!M2586</f>
        <v>1</v>
      </c>
    </row>
    <row r="2585" spans="1:6">
      <c r="A2585" s="1">
        <v>13</v>
      </c>
      <c r="B2585" s="1" t="s">
        <v>103</v>
      </c>
      <c r="C2585" s="1" t="s">
        <v>104</v>
      </c>
      <c r="D2585" s="1" t="s">
        <v>35</v>
      </c>
      <c r="E2585" s="378">
        <f>API1993_AppendixC!L2587</f>
        <v>1.0711857599999999</v>
      </c>
      <c r="F2585" s="1">
        <f>API1993_AppendixC!M2587</f>
        <v>1</v>
      </c>
    </row>
    <row r="2586" spans="1:6">
      <c r="A2586" s="1">
        <v>13</v>
      </c>
      <c r="B2586" s="1" t="s">
        <v>103</v>
      </c>
      <c r="C2586" s="1" t="s">
        <v>104</v>
      </c>
      <c r="D2586" s="1" t="s">
        <v>35</v>
      </c>
      <c r="E2586" s="378">
        <f>API1993_AppendixC!L2588</f>
        <v>1.0711857599999999</v>
      </c>
      <c r="F2586" s="1">
        <f>API1993_AppendixC!M2588</f>
        <v>1</v>
      </c>
    </row>
    <row r="2587" spans="1:6">
      <c r="A2587" s="1">
        <v>13</v>
      </c>
      <c r="B2587" s="1" t="s">
        <v>103</v>
      </c>
      <c r="C2587" s="1" t="s">
        <v>104</v>
      </c>
      <c r="D2587" s="1" t="s">
        <v>35</v>
      </c>
      <c r="E2587" s="378">
        <f>API1993_AppendixC!L2589</f>
        <v>1.0711857599999999</v>
      </c>
      <c r="F2587" s="1">
        <f>API1993_AppendixC!M2589</f>
        <v>1</v>
      </c>
    </row>
    <row r="2588" spans="1:6">
      <c r="A2588" s="1">
        <v>13</v>
      </c>
      <c r="B2588" s="1" t="s">
        <v>103</v>
      </c>
      <c r="C2588" s="1" t="s">
        <v>104</v>
      </c>
      <c r="D2588" s="1" t="s">
        <v>35</v>
      </c>
      <c r="E2588" s="378">
        <f>API1993_AppendixC!L2590</f>
        <v>1.0711857599999999</v>
      </c>
      <c r="F2588" s="1">
        <f>API1993_AppendixC!M2590</f>
        <v>1</v>
      </c>
    </row>
    <row r="2589" spans="1:6">
      <c r="A2589" s="1">
        <v>13</v>
      </c>
      <c r="B2589" s="1" t="s">
        <v>103</v>
      </c>
      <c r="C2589" s="1" t="s">
        <v>104</v>
      </c>
      <c r="D2589" s="1" t="s">
        <v>35</v>
      </c>
      <c r="E2589" s="378">
        <f>API1993_AppendixC!L2591</f>
        <v>1.0711857599999999</v>
      </c>
      <c r="F2589" s="1">
        <f>API1993_AppendixC!M2591</f>
        <v>1</v>
      </c>
    </row>
    <row r="2590" spans="1:6">
      <c r="A2590" s="1">
        <v>13</v>
      </c>
      <c r="B2590" s="1" t="s">
        <v>103</v>
      </c>
      <c r="C2590" s="1" t="s">
        <v>104</v>
      </c>
      <c r="D2590" s="1" t="s">
        <v>35</v>
      </c>
      <c r="E2590" s="378">
        <f>API1993_AppendixC!L2592</f>
        <v>1.0711857599999999</v>
      </c>
      <c r="F2590" s="1">
        <f>API1993_AppendixC!M2592</f>
        <v>1</v>
      </c>
    </row>
    <row r="2591" spans="1:6">
      <c r="A2591" s="1">
        <v>13</v>
      </c>
      <c r="B2591" s="1" t="s">
        <v>103</v>
      </c>
      <c r="C2591" s="1" t="s">
        <v>104</v>
      </c>
      <c r="D2591" s="1" t="s">
        <v>35</v>
      </c>
      <c r="E2591" s="378">
        <f>API1993_AppendixC!L2593</f>
        <v>1.0711857599999999</v>
      </c>
      <c r="F2591" s="1">
        <f>API1993_AppendixC!M2593</f>
        <v>1</v>
      </c>
    </row>
    <row r="2592" spans="1:6">
      <c r="A2592" s="1">
        <v>13</v>
      </c>
      <c r="B2592" s="1" t="s">
        <v>103</v>
      </c>
      <c r="C2592" s="1" t="s">
        <v>104</v>
      </c>
      <c r="D2592" s="1" t="s">
        <v>35</v>
      </c>
      <c r="E2592" s="378">
        <f>API1993_AppendixC!L2594</f>
        <v>1.0711857599999999</v>
      </c>
      <c r="F2592" s="1">
        <f>API1993_AppendixC!M2594</f>
        <v>1</v>
      </c>
    </row>
    <row r="2593" spans="1:6">
      <c r="A2593" s="1">
        <v>13</v>
      </c>
      <c r="B2593" s="1" t="s">
        <v>103</v>
      </c>
      <c r="C2593" s="1" t="s">
        <v>104</v>
      </c>
      <c r="D2593" s="1" t="s">
        <v>35</v>
      </c>
      <c r="E2593" s="378">
        <f>API1993_AppendixC!L2595</f>
        <v>1.0711857599999999</v>
      </c>
      <c r="F2593" s="1">
        <f>API1993_AppendixC!M2595</f>
        <v>1</v>
      </c>
    </row>
    <row r="2594" spans="1:6">
      <c r="A2594" s="1">
        <v>13</v>
      </c>
      <c r="B2594" s="1" t="s">
        <v>103</v>
      </c>
      <c r="C2594" s="1" t="s">
        <v>104</v>
      </c>
      <c r="D2594" s="1" t="s">
        <v>35</v>
      </c>
      <c r="E2594" s="378">
        <f>API1993_AppendixC!L2596</f>
        <v>1.0711857599999999</v>
      </c>
      <c r="F2594" s="1">
        <f>API1993_AppendixC!M2596</f>
        <v>1</v>
      </c>
    </row>
    <row r="2595" spans="1:6">
      <c r="A2595" s="1">
        <v>13</v>
      </c>
      <c r="B2595" s="1" t="s">
        <v>103</v>
      </c>
      <c r="C2595" s="1" t="s">
        <v>104</v>
      </c>
      <c r="D2595" s="1" t="s">
        <v>35</v>
      </c>
      <c r="E2595" s="378">
        <f>API1993_AppendixC!L2597</f>
        <v>1.0711857599999999</v>
      </c>
      <c r="F2595" s="1">
        <f>API1993_AppendixC!M2597</f>
        <v>1</v>
      </c>
    </row>
    <row r="2596" spans="1:6">
      <c r="A2596" s="1">
        <v>13</v>
      </c>
      <c r="B2596" s="1" t="s">
        <v>103</v>
      </c>
      <c r="C2596" s="1" t="s">
        <v>104</v>
      </c>
      <c r="D2596" s="1" t="s">
        <v>35</v>
      </c>
      <c r="E2596" s="378">
        <f>API1993_AppendixC!L2598</f>
        <v>1.0711857599999999</v>
      </c>
      <c r="F2596" s="1">
        <f>API1993_AppendixC!M2598</f>
        <v>1</v>
      </c>
    </row>
    <row r="2597" spans="1:6">
      <c r="A2597" s="1">
        <v>13</v>
      </c>
      <c r="B2597" s="1" t="s">
        <v>103</v>
      </c>
      <c r="C2597" s="1" t="s">
        <v>104</v>
      </c>
      <c r="D2597" s="1" t="s">
        <v>35</v>
      </c>
      <c r="E2597" s="378">
        <f>API1993_AppendixC!L2599</f>
        <v>1.0711857599999999</v>
      </c>
      <c r="F2597" s="1">
        <f>API1993_AppendixC!M2599</f>
        <v>1</v>
      </c>
    </row>
    <row r="2598" spans="1:6">
      <c r="A2598" s="1">
        <v>13</v>
      </c>
      <c r="B2598" s="1" t="s">
        <v>103</v>
      </c>
      <c r="C2598" s="1" t="s">
        <v>104</v>
      </c>
      <c r="D2598" s="1" t="s">
        <v>35</v>
      </c>
      <c r="E2598" s="378">
        <f>API1993_AppendixC!L2600</f>
        <v>1.0711857599999999</v>
      </c>
      <c r="F2598" s="1">
        <f>API1993_AppendixC!M2600</f>
        <v>1</v>
      </c>
    </row>
    <row r="2599" spans="1:6">
      <c r="A2599" s="1">
        <v>13</v>
      </c>
      <c r="B2599" s="1" t="s">
        <v>103</v>
      </c>
      <c r="C2599" s="1" t="s">
        <v>104</v>
      </c>
      <c r="D2599" s="1" t="s">
        <v>35</v>
      </c>
      <c r="E2599" s="378">
        <f>API1993_AppendixC!L2601</f>
        <v>1.0711857599999999</v>
      </c>
      <c r="F2599" s="1">
        <f>API1993_AppendixC!M2601</f>
        <v>1</v>
      </c>
    </row>
    <row r="2600" spans="1:6">
      <c r="A2600" s="1">
        <v>13</v>
      </c>
      <c r="B2600" s="1" t="s">
        <v>103</v>
      </c>
      <c r="C2600" s="1" t="s">
        <v>104</v>
      </c>
      <c r="D2600" s="1" t="s">
        <v>35</v>
      </c>
      <c r="E2600" s="378">
        <f>API1993_AppendixC!L2602</f>
        <v>1.0711857599999999</v>
      </c>
      <c r="F2600" s="1">
        <f>API1993_AppendixC!M2602</f>
        <v>1</v>
      </c>
    </row>
    <row r="2601" spans="1:6">
      <c r="A2601" s="1">
        <v>13</v>
      </c>
      <c r="B2601" s="1" t="s">
        <v>103</v>
      </c>
      <c r="C2601" s="1" t="s">
        <v>104</v>
      </c>
      <c r="D2601" s="1" t="s">
        <v>35</v>
      </c>
      <c r="E2601" s="378">
        <f>API1993_AppendixC!L2603</f>
        <v>1.0711857599999999</v>
      </c>
      <c r="F2601" s="1">
        <f>API1993_AppendixC!M2603</f>
        <v>1</v>
      </c>
    </row>
    <row r="2602" spans="1:6">
      <c r="A2602" s="1">
        <v>13</v>
      </c>
      <c r="B2602" s="1" t="s">
        <v>103</v>
      </c>
      <c r="C2602" s="1" t="s">
        <v>104</v>
      </c>
      <c r="D2602" s="1" t="s">
        <v>35</v>
      </c>
      <c r="E2602" s="378">
        <f>API1993_AppendixC!L2604</f>
        <v>1.0711857599999999</v>
      </c>
      <c r="F2602" s="1">
        <f>API1993_AppendixC!M2604</f>
        <v>1</v>
      </c>
    </row>
    <row r="2603" spans="1:6">
      <c r="A2603" s="1">
        <v>13</v>
      </c>
      <c r="B2603" s="1" t="s">
        <v>103</v>
      </c>
      <c r="C2603" s="1" t="s">
        <v>104</v>
      </c>
      <c r="D2603" s="1" t="s">
        <v>35</v>
      </c>
      <c r="E2603" s="378">
        <f>API1993_AppendixC!L2605</f>
        <v>1.0711857599999999</v>
      </c>
      <c r="F2603" s="1">
        <f>API1993_AppendixC!M2605</f>
        <v>1</v>
      </c>
    </row>
    <row r="2604" spans="1:6">
      <c r="A2604" s="1">
        <v>13</v>
      </c>
      <c r="B2604" s="1" t="s">
        <v>103</v>
      </c>
      <c r="C2604" s="1" t="s">
        <v>104</v>
      </c>
      <c r="D2604" s="1" t="s">
        <v>35</v>
      </c>
      <c r="E2604" s="378">
        <f>API1993_AppendixC!L2606</f>
        <v>1.0711857599999999</v>
      </c>
      <c r="F2604" s="1">
        <f>API1993_AppendixC!M2606</f>
        <v>1</v>
      </c>
    </row>
    <row r="2605" spans="1:6">
      <c r="A2605" s="1">
        <v>13</v>
      </c>
      <c r="B2605" s="1" t="s">
        <v>103</v>
      </c>
      <c r="C2605" s="1" t="s">
        <v>104</v>
      </c>
      <c r="D2605" s="1" t="s">
        <v>35</v>
      </c>
      <c r="E2605" s="378">
        <f>API1993_AppendixC!L2607</f>
        <v>1.0711857599999999</v>
      </c>
      <c r="F2605" s="1">
        <f>API1993_AppendixC!M2607</f>
        <v>1</v>
      </c>
    </row>
    <row r="2606" spans="1:6">
      <c r="A2606" s="1">
        <v>13</v>
      </c>
      <c r="B2606" s="1" t="s">
        <v>103</v>
      </c>
      <c r="C2606" s="1" t="s">
        <v>104</v>
      </c>
      <c r="D2606" s="1" t="s">
        <v>35</v>
      </c>
      <c r="E2606" s="378">
        <f>API1993_AppendixC!L2608</f>
        <v>1.0711857599999999</v>
      </c>
      <c r="F2606" s="1">
        <f>API1993_AppendixC!M2608</f>
        <v>1</v>
      </c>
    </row>
    <row r="2607" spans="1:6">
      <c r="A2607" s="1">
        <v>13</v>
      </c>
      <c r="B2607" s="1" t="s">
        <v>103</v>
      </c>
      <c r="C2607" s="1" t="s">
        <v>104</v>
      </c>
      <c r="D2607" s="1" t="s">
        <v>35</v>
      </c>
      <c r="E2607" s="378">
        <f>API1993_AppendixC!L2609</f>
        <v>1.0711857599999999</v>
      </c>
      <c r="F2607" s="1">
        <f>API1993_AppendixC!M2609</f>
        <v>1</v>
      </c>
    </row>
    <row r="2608" spans="1:6">
      <c r="A2608" s="1">
        <v>13</v>
      </c>
      <c r="B2608" s="1" t="s">
        <v>103</v>
      </c>
      <c r="C2608" s="1" t="s">
        <v>104</v>
      </c>
      <c r="D2608" s="1" t="s">
        <v>35</v>
      </c>
      <c r="E2608" s="378">
        <f>API1993_AppendixC!L2610</f>
        <v>1.0711857599999999</v>
      </c>
      <c r="F2608" s="1">
        <f>API1993_AppendixC!M2610</f>
        <v>1</v>
      </c>
    </row>
    <row r="2609" spans="1:6">
      <c r="A2609" s="1">
        <v>13</v>
      </c>
      <c r="B2609" s="1" t="s">
        <v>103</v>
      </c>
      <c r="C2609" s="1" t="s">
        <v>104</v>
      </c>
      <c r="D2609" s="1" t="s">
        <v>35</v>
      </c>
      <c r="E2609" s="378">
        <f>API1993_AppendixC!L2611</f>
        <v>1.0711857599999999</v>
      </c>
      <c r="F2609" s="1">
        <f>API1993_AppendixC!M2611</f>
        <v>1</v>
      </c>
    </row>
    <row r="2610" spans="1:6">
      <c r="A2610" s="1">
        <v>13</v>
      </c>
      <c r="B2610" s="1" t="s">
        <v>103</v>
      </c>
      <c r="C2610" s="1" t="s">
        <v>104</v>
      </c>
      <c r="D2610" s="1" t="s">
        <v>35</v>
      </c>
      <c r="E2610" s="378">
        <f>API1993_AppendixC!L2612</f>
        <v>1.0711857599999999</v>
      </c>
      <c r="F2610" s="1">
        <f>API1993_AppendixC!M2612</f>
        <v>1</v>
      </c>
    </row>
    <row r="2611" spans="1:6">
      <c r="A2611" s="1">
        <v>13</v>
      </c>
      <c r="B2611" s="1" t="s">
        <v>103</v>
      </c>
      <c r="C2611" s="1" t="s">
        <v>104</v>
      </c>
      <c r="D2611" s="1" t="s">
        <v>35</v>
      </c>
      <c r="E2611" s="378">
        <f>API1993_AppendixC!L2613</f>
        <v>1.0711857599999999</v>
      </c>
      <c r="F2611" s="1">
        <f>API1993_AppendixC!M2613</f>
        <v>1</v>
      </c>
    </row>
    <row r="2612" spans="1:6">
      <c r="A2612" s="1">
        <v>13</v>
      </c>
      <c r="B2612" s="1" t="s">
        <v>103</v>
      </c>
      <c r="C2612" s="1" t="s">
        <v>104</v>
      </c>
      <c r="D2612" s="1" t="s">
        <v>35</v>
      </c>
      <c r="E2612" s="378">
        <f>API1993_AppendixC!L2614</f>
        <v>1.0711857599999999</v>
      </c>
      <c r="F2612" s="1">
        <f>API1993_AppendixC!M2614</f>
        <v>1</v>
      </c>
    </row>
    <row r="2613" spans="1:6">
      <c r="A2613" s="1">
        <v>13</v>
      </c>
      <c r="B2613" s="1" t="s">
        <v>103</v>
      </c>
      <c r="C2613" s="1" t="s">
        <v>104</v>
      </c>
      <c r="D2613" s="1" t="s">
        <v>35</v>
      </c>
      <c r="E2613" s="378">
        <f>API1993_AppendixC!L2615</f>
        <v>1.0711857599999999</v>
      </c>
      <c r="F2613" s="1">
        <f>API1993_AppendixC!M2615</f>
        <v>1</v>
      </c>
    </row>
    <row r="2614" spans="1:6">
      <c r="A2614" s="1">
        <v>13</v>
      </c>
      <c r="B2614" s="1" t="s">
        <v>103</v>
      </c>
      <c r="C2614" s="1" t="s">
        <v>104</v>
      </c>
      <c r="D2614" s="1" t="s">
        <v>35</v>
      </c>
      <c r="E2614" s="378">
        <f>API1993_AppendixC!L2616</f>
        <v>1.0711857599999999</v>
      </c>
      <c r="F2614" s="1">
        <f>API1993_AppendixC!M2616</f>
        <v>1</v>
      </c>
    </row>
    <row r="2615" spans="1:6">
      <c r="A2615" s="1">
        <v>13</v>
      </c>
      <c r="B2615" s="1" t="s">
        <v>103</v>
      </c>
      <c r="C2615" s="1" t="s">
        <v>104</v>
      </c>
      <c r="D2615" s="1" t="s">
        <v>35</v>
      </c>
      <c r="E2615" s="378">
        <f>API1993_AppendixC!L2617</f>
        <v>1.0711857599999999</v>
      </c>
      <c r="F2615" s="1">
        <f>API1993_AppendixC!M2617</f>
        <v>1</v>
      </c>
    </row>
    <row r="2616" spans="1:6">
      <c r="A2616" s="1">
        <v>13</v>
      </c>
      <c r="B2616" s="1" t="s">
        <v>103</v>
      </c>
      <c r="C2616" s="1" t="s">
        <v>104</v>
      </c>
      <c r="D2616" s="1" t="s">
        <v>35</v>
      </c>
      <c r="E2616" s="378">
        <f>API1993_AppendixC!L2618</f>
        <v>1.0711857599999999</v>
      </c>
      <c r="F2616" s="1">
        <f>API1993_AppendixC!M2618</f>
        <v>1</v>
      </c>
    </row>
    <row r="2617" spans="1:6">
      <c r="A2617" s="1">
        <v>13</v>
      </c>
      <c r="B2617" s="1" t="s">
        <v>103</v>
      </c>
      <c r="C2617" s="1" t="s">
        <v>104</v>
      </c>
      <c r="D2617" s="1" t="s">
        <v>35</v>
      </c>
      <c r="E2617" s="378">
        <f>API1993_AppendixC!L2619</f>
        <v>1.0711857599999999</v>
      </c>
      <c r="F2617" s="1">
        <f>API1993_AppendixC!M2619</f>
        <v>1</v>
      </c>
    </row>
    <row r="2618" spans="1:6">
      <c r="A2618" s="1">
        <v>13</v>
      </c>
      <c r="B2618" s="1" t="s">
        <v>103</v>
      </c>
      <c r="C2618" s="1" t="s">
        <v>104</v>
      </c>
      <c r="D2618" s="1" t="s">
        <v>35</v>
      </c>
      <c r="E2618" s="378">
        <f>API1993_AppendixC!L2620</f>
        <v>1.0711857599999999</v>
      </c>
      <c r="F2618" s="1">
        <f>API1993_AppendixC!M2620</f>
        <v>1</v>
      </c>
    </row>
    <row r="2619" spans="1:6">
      <c r="A2619" s="1">
        <v>13</v>
      </c>
      <c r="B2619" s="1" t="s">
        <v>103</v>
      </c>
      <c r="C2619" s="1" t="s">
        <v>104</v>
      </c>
      <c r="D2619" s="1" t="s">
        <v>35</v>
      </c>
      <c r="E2619" s="378">
        <f>API1993_AppendixC!L2621</f>
        <v>1.0711857599999999</v>
      </c>
      <c r="F2619" s="1">
        <f>API1993_AppendixC!M2621</f>
        <v>1</v>
      </c>
    </row>
    <row r="2620" spans="1:6">
      <c r="A2620" s="1">
        <v>13</v>
      </c>
      <c r="B2620" s="1" t="s">
        <v>103</v>
      </c>
      <c r="C2620" s="1" t="s">
        <v>104</v>
      </c>
      <c r="D2620" s="1" t="s">
        <v>35</v>
      </c>
      <c r="E2620" s="378">
        <f>API1993_AppendixC!L2622</f>
        <v>1.0711857599999999</v>
      </c>
      <c r="F2620" s="1">
        <f>API1993_AppendixC!M2622</f>
        <v>1</v>
      </c>
    </row>
    <row r="2621" spans="1:6">
      <c r="A2621" s="1">
        <v>13</v>
      </c>
      <c r="B2621" s="1" t="s">
        <v>103</v>
      </c>
      <c r="C2621" s="1" t="s">
        <v>104</v>
      </c>
      <c r="D2621" s="1" t="s">
        <v>35</v>
      </c>
      <c r="E2621" s="378">
        <f>API1993_AppendixC!L2623</f>
        <v>1.0711857599999999</v>
      </c>
      <c r="F2621" s="1">
        <f>API1993_AppendixC!M2623</f>
        <v>1</v>
      </c>
    </row>
    <row r="2622" spans="1:6">
      <c r="A2622" s="1">
        <v>13</v>
      </c>
      <c r="B2622" s="1" t="s">
        <v>103</v>
      </c>
      <c r="C2622" s="1" t="s">
        <v>104</v>
      </c>
      <c r="D2622" s="1" t="s">
        <v>35</v>
      </c>
      <c r="E2622" s="378">
        <f>API1993_AppendixC!L2624</f>
        <v>1.0711857599999999</v>
      </c>
      <c r="F2622" s="1">
        <f>API1993_AppendixC!M2624</f>
        <v>1</v>
      </c>
    </row>
    <row r="2623" spans="1:6">
      <c r="A2623" s="1">
        <v>13</v>
      </c>
      <c r="B2623" s="1" t="s">
        <v>103</v>
      </c>
      <c r="C2623" s="1" t="s">
        <v>104</v>
      </c>
      <c r="D2623" s="1" t="s">
        <v>35</v>
      </c>
      <c r="E2623" s="378">
        <f>API1993_AppendixC!L2625</f>
        <v>1.0711857599999999</v>
      </c>
      <c r="F2623" s="1">
        <f>API1993_AppendixC!M2625</f>
        <v>1</v>
      </c>
    </row>
    <row r="2624" spans="1:6">
      <c r="A2624" s="1">
        <v>13</v>
      </c>
      <c r="B2624" s="1" t="s">
        <v>103</v>
      </c>
      <c r="C2624" s="1" t="s">
        <v>104</v>
      </c>
      <c r="D2624" s="1" t="s">
        <v>35</v>
      </c>
      <c r="E2624" s="378">
        <f>API1993_AppendixC!L2626</f>
        <v>1.0711857599999999</v>
      </c>
      <c r="F2624" s="1">
        <f>API1993_AppendixC!M2626</f>
        <v>1</v>
      </c>
    </row>
    <row r="2625" spans="1:6">
      <c r="A2625" s="1">
        <v>13</v>
      </c>
      <c r="B2625" s="1" t="s">
        <v>103</v>
      </c>
      <c r="C2625" s="1" t="s">
        <v>104</v>
      </c>
      <c r="D2625" s="1" t="s">
        <v>35</v>
      </c>
      <c r="E2625" s="378">
        <f>API1993_AppendixC!L2627</f>
        <v>1.0711857599999999</v>
      </c>
      <c r="F2625" s="1">
        <f>API1993_AppendixC!M2627</f>
        <v>1</v>
      </c>
    </row>
    <row r="2626" spans="1:6">
      <c r="A2626" s="1">
        <v>13</v>
      </c>
      <c r="B2626" s="1" t="s">
        <v>103</v>
      </c>
      <c r="C2626" s="1" t="s">
        <v>104</v>
      </c>
      <c r="D2626" s="1" t="s">
        <v>35</v>
      </c>
      <c r="E2626" s="378">
        <f>API1993_AppendixC!L2628</f>
        <v>1.0711857599999999</v>
      </c>
      <c r="F2626" s="1">
        <f>API1993_AppendixC!M2628</f>
        <v>1</v>
      </c>
    </row>
    <row r="2627" spans="1:6">
      <c r="A2627" s="1">
        <v>13</v>
      </c>
      <c r="B2627" s="1" t="s">
        <v>103</v>
      </c>
      <c r="C2627" s="1" t="s">
        <v>104</v>
      </c>
      <c r="D2627" s="1" t="s">
        <v>35</v>
      </c>
      <c r="E2627" s="378">
        <f>API1993_AppendixC!L2629</f>
        <v>1.0711857599999999</v>
      </c>
      <c r="F2627" s="1">
        <f>API1993_AppendixC!M2629</f>
        <v>1</v>
      </c>
    </row>
    <row r="2628" spans="1:6">
      <c r="A2628" s="1">
        <v>13</v>
      </c>
      <c r="B2628" s="1" t="s">
        <v>103</v>
      </c>
      <c r="C2628" s="1" t="s">
        <v>104</v>
      </c>
      <c r="D2628" s="1" t="s">
        <v>35</v>
      </c>
      <c r="E2628" s="378">
        <f>API1993_AppendixC!L2630</f>
        <v>1.0711857599999999</v>
      </c>
      <c r="F2628" s="1">
        <f>API1993_AppendixC!M2630</f>
        <v>1</v>
      </c>
    </row>
    <row r="2629" spans="1:6">
      <c r="A2629" s="1">
        <v>13</v>
      </c>
      <c r="B2629" s="1" t="s">
        <v>103</v>
      </c>
      <c r="C2629" s="1" t="s">
        <v>104</v>
      </c>
      <c r="D2629" s="1" t="s">
        <v>35</v>
      </c>
      <c r="E2629" s="378">
        <f>API1993_AppendixC!L2631</f>
        <v>1.0711857599999999</v>
      </c>
      <c r="F2629" s="1">
        <f>API1993_AppendixC!M2631</f>
        <v>1</v>
      </c>
    </row>
    <row r="2630" spans="1:6">
      <c r="A2630" s="1">
        <v>13</v>
      </c>
      <c r="B2630" s="1" t="s">
        <v>103</v>
      </c>
      <c r="C2630" s="1" t="s">
        <v>104</v>
      </c>
      <c r="D2630" s="1" t="s">
        <v>35</v>
      </c>
      <c r="E2630" s="378">
        <f>API1993_AppendixC!L2632</f>
        <v>1.0711857599999999</v>
      </c>
      <c r="F2630" s="1">
        <f>API1993_AppendixC!M2632</f>
        <v>1</v>
      </c>
    </row>
    <row r="2631" spans="1:6">
      <c r="A2631" s="1">
        <v>13</v>
      </c>
      <c r="B2631" s="1" t="s">
        <v>103</v>
      </c>
      <c r="C2631" s="1" t="s">
        <v>104</v>
      </c>
      <c r="D2631" s="1" t="s">
        <v>35</v>
      </c>
      <c r="E2631" s="378">
        <f>API1993_AppendixC!L2633</f>
        <v>1.0711857599999999</v>
      </c>
      <c r="F2631" s="1">
        <f>API1993_AppendixC!M2633</f>
        <v>1</v>
      </c>
    </row>
    <row r="2632" spans="1:6">
      <c r="A2632" s="1">
        <v>13</v>
      </c>
      <c r="B2632" s="1" t="s">
        <v>103</v>
      </c>
      <c r="C2632" s="1" t="s">
        <v>104</v>
      </c>
      <c r="D2632" s="1" t="s">
        <v>35</v>
      </c>
      <c r="E2632" s="378">
        <f>API1993_AppendixC!L2634</f>
        <v>1.0711857599999999</v>
      </c>
      <c r="F2632" s="1">
        <f>API1993_AppendixC!M2634</f>
        <v>1</v>
      </c>
    </row>
    <row r="2633" spans="1:6">
      <c r="A2633" s="1">
        <v>13</v>
      </c>
      <c r="B2633" s="1" t="s">
        <v>103</v>
      </c>
      <c r="C2633" s="1" t="s">
        <v>104</v>
      </c>
      <c r="D2633" s="1" t="s">
        <v>35</v>
      </c>
      <c r="E2633" s="378">
        <f>API1993_AppendixC!L2635</f>
        <v>1.0711857599999999</v>
      </c>
      <c r="F2633" s="1">
        <f>API1993_AppendixC!M2635</f>
        <v>1</v>
      </c>
    </row>
    <row r="2634" spans="1:6">
      <c r="A2634" s="1">
        <v>13</v>
      </c>
      <c r="B2634" s="1" t="s">
        <v>103</v>
      </c>
      <c r="C2634" s="1" t="s">
        <v>104</v>
      </c>
      <c r="D2634" s="1" t="s">
        <v>35</v>
      </c>
      <c r="E2634" s="378">
        <f>API1993_AppendixC!L2636</f>
        <v>1.0711857599999999</v>
      </c>
      <c r="F2634" s="1">
        <f>API1993_AppendixC!M2636</f>
        <v>1</v>
      </c>
    </row>
    <row r="2635" spans="1:6">
      <c r="A2635" s="1">
        <v>13</v>
      </c>
      <c r="B2635" s="1" t="s">
        <v>103</v>
      </c>
      <c r="C2635" s="1" t="s">
        <v>104</v>
      </c>
      <c r="D2635" s="1" t="s">
        <v>35</v>
      </c>
      <c r="E2635" s="378">
        <f>API1993_AppendixC!L2637</f>
        <v>1.0711857599999999</v>
      </c>
      <c r="F2635" s="1">
        <f>API1993_AppendixC!M2637</f>
        <v>1</v>
      </c>
    </row>
    <row r="2636" spans="1:6">
      <c r="A2636" s="1">
        <v>13</v>
      </c>
      <c r="B2636" s="1" t="s">
        <v>103</v>
      </c>
      <c r="C2636" s="1" t="s">
        <v>104</v>
      </c>
      <c r="D2636" s="1" t="s">
        <v>35</v>
      </c>
      <c r="E2636" s="378">
        <f>API1993_AppendixC!L2638</f>
        <v>1.0711857599999999</v>
      </c>
      <c r="F2636" s="1">
        <f>API1993_AppendixC!M2638</f>
        <v>1</v>
      </c>
    </row>
    <row r="2637" spans="1:6">
      <c r="A2637" s="1">
        <v>13</v>
      </c>
      <c r="B2637" s="1" t="s">
        <v>103</v>
      </c>
      <c r="C2637" s="1" t="s">
        <v>104</v>
      </c>
      <c r="D2637" s="1" t="s">
        <v>35</v>
      </c>
      <c r="E2637" s="378">
        <f>API1993_AppendixC!L2639</f>
        <v>1.0711857599999999</v>
      </c>
      <c r="F2637" s="1">
        <f>API1993_AppendixC!M2639</f>
        <v>1</v>
      </c>
    </row>
    <row r="2638" spans="1:6">
      <c r="A2638" s="1">
        <v>13</v>
      </c>
      <c r="B2638" s="1" t="s">
        <v>103</v>
      </c>
      <c r="C2638" s="1" t="s">
        <v>104</v>
      </c>
      <c r="D2638" s="1" t="s">
        <v>35</v>
      </c>
      <c r="E2638" s="378">
        <f>API1993_AppendixC!L2640</f>
        <v>1.0711857599999999</v>
      </c>
      <c r="F2638" s="1">
        <f>API1993_AppendixC!M2640</f>
        <v>1</v>
      </c>
    </row>
    <row r="2639" spans="1:6">
      <c r="A2639" s="1">
        <v>13</v>
      </c>
      <c r="B2639" s="1" t="s">
        <v>103</v>
      </c>
      <c r="C2639" s="1" t="s">
        <v>104</v>
      </c>
      <c r="D2639" s="1" t="s">
        <v>35</v>
      </c>
      <c r="E2639" s="378">
        <f>API1993_AppendixC!L2641</f>
        <v>1.0711857599999999</v>
      </c>
      <c r="F2639" s="1">
        <f>API1993_AppendixC!M2641</f>
        <v>1</v>
      </c>
    </row>
    <row r="2640" spans="1:6">
      <c r="A2640" s="1">
        <v>13</v>
      </c>
      <c r="B2640" s="1" t="s">
        <v>103</v>
      </c>
      <c r="C2640" s="1" t="s">
        <v>104</v>
      </c>
      <c r="D2640" s="1" t="s">
        <v>35</v>
      </c>
      <c r="E2640" s="378">
        <f>API1993_AppendixC!L2642</f>
        <v>1.0711857599999999</v>
      </c>
      <c r="F2640" s="1">
        <f>API1993_AppendixC!M2642</f>
        <v>1</v>
      </c>
    </row>
    <row r="2641" spans="1:6">
      <c r="A2641" s="1">
        <v>13</v>
      </c>
      <c r="B2641" s="1" t="s">
        <v>103</v>
      </c>
      <c r="C2641" s="1" t="s">
        <v>104</v>
      </c>
      <c r="D2641" s="1" t="s">
        <v>35</v>
      </c>
      <c r="E2641" s="378">
        <f>API1993_AppendixC!L2643</f>
        <v>1.0711857599999999</v>
      </c>
      <c r="F2641" s="1">
        <f>API1993_AppendixC!M2643</f>
        <v>1</v>
      </c>
    </row>
    <row r="2642" spans="1:6">
      <c r="A2642" s="1">
        <v>13</v>
      </c>
      <c r="B2642" s="1" t="s">
        <v>103</v>
      </c>
      <c r="C2642" s="1" t="s">
        <v>104</v>
      </c>
      <c r="D2642" s="1" t="s">
        <v>35</v>
      </c>
      <c r="E2642" s="378">
        <f>API1993_AppendixC!L2644</f>
        <v>1.0711857599999999</v>
      </c>
      <c r="F2642" s="1">
        <f>API1993_AppendixC!M2644</f>
        <v>1</v>
      </c>
    </row>
    <row r="2643" spans="1:6">
      <c r="A2643" s="1">
        <v>13</v>
      </c>
      <c r="B2643" s="1" t="s">
        <v>103</v>
      </c>
      <c r="C2643" s="1" t="s">
        <v>104</v>
      </c>
      <c r="D2643" s="1" t="s">
        <v>35</v>
      </c>
      <c r="E2643" s="378">
        <f>API1993_AppendixC!L2645</f>
        <v>1.0711857599999999</v>
      </c>
      <c r="F2643" s="1">
        <f>API1993_AppendixC!M2645</f>
        <v>1</v>
      </c>
    </row>
    <row r="2644" spans="1:6">
      <c r="A2644" s="1">
        <v>13</v>
      </c>
      <c r="B2644" s="1" t="s">
        <v>103</v>
      </c>
      <c r="C2644" s="1" t="s">
        <v>104</v>
      </c>
      <c r="D2644" s="1" t="s">
        <v>35</v>
      </c>
      <c r="E2644" s="378">
        <f>API1993_AppendixC!L2646</f>
        <v>1.0711857599999999</v>
      </c>
      <c r="F2644" s="1">
        <f>API1993_AppendixC!M2646</f>
        <v>1</v>
      </c>
    </row>
    <row r="2645" spans="1:6">
      <c r="A2645" s="1">
        <v>13</v>
      </c>
      <c r="B2645" s="1" t="s">
        <v>103</v>
      </c>
      <c r="C2645" s="1" t="s">
        <v>104</v>
      </c>
      <c r="D2645" s="1" t="s">
        <v>35</v>
      </c>
      <c r="E2645" s="378">
        <f>API1993_AppendixC!L2647</f>
        <v>1.0711857599999999</v>
      </c>
      <c r="F2645" s="1">
        <f>API1993_AppendixC!M2647</f>
        <v>1</v>
      </c>
    </row>
    <row r="2646" spans="1:6">
      <c r="A2646" s="1">
        <v>13</v>
      </c>
      <c r="B2646" s="1" t="s">
        <v>103</v>
      </c>
      <c r="C2646" s="1" t="s">
        <v>104</v>
      </c>
      <c r="D2646" s="1" t="s">
        <v>35</v>
      </c>
      <c r="E2646" s="378">
        <f>API1993_AppendixC!L2648</f>
        <v>1.0711857599999999</v>
      </c>
      <c r="F2646" s="1">
        <f>API1993_AppendixC!M2648</f>
        <v>1</v>
      </c>
    </row>
    <row r="2647" spans="1:6">
      <c r="A2647" s="1">
        <v>13</v>
      </c>
      <c r="B2647" s="1" t="s">
        <v>103</v>
      </c>
      <c r="C2647" s="1" t="s">
        <v>104</v>
      </c>
      <c r="D2647" s="1" t="s">
        <v>35</v>
      </c>
      <c r="E2647" s="378">
        <f>API1993_AppendixC!L2649</f>
        <v>1.0711857599999999</v>
      </c>
      <c r="F2647" s="1">
        <f>API1993_AppendixC!M2649</f>
        <v>1</v>
      </c>
    </row>
    <row r="2648" spans="1:6">
      <c r="A2648" s="1">
        <v>13</v>
      </c>
      <c r="B2648" s="1" t="s">
        <v>103</v>
      </c>
      <c r="C2648" s="1" t="s">
        <v>104</v>
      </c>
      <c r="D2648" s="1" t="s">
        <v>105</v>
      </c>
      <c r="E2648" s="378">
        <f>API1993_AppendixC!L2650</f>
        <v>4.0477331333390971E-3</v>
      </c>
      <c r="F2648" s="1">
        <f>API1993_AppendixC!M2650</f>
        <v>0</v>
      </c>
    </row>
    <row r="2649" spans="1:6">
      <c r="A2649" s="1">
        <v>13</v>
      </c>
      <c r="B2649" s="1" t="s">
        <v>103</v>
      </c>
      <c r="C2649" s="1" t="s">
        <v>104</v>
      </c>
      <c r="D2649" s="1" t="s">
        <v>105</v>
      </c>
      <c r="E2649" s="378">
        <f>API1993_AppendixC!L2651</f>
        <v>4.0477331333390971E-3</v>
      </c>
      <c r="F2649" s="1">
        <f>API1993_AppendixC!M2651</f>
        <v>0</v>
      </c>
    </row>
    <row r="2650" spans="1:6">
      <c r="A2650" s="1">
        <v>13</v>
      </c>
      <c r="B2650" s="1" t="s">
        <v>103</v>
      </c>
      <c r="C2650" s="1" t="s">
        <v>104</v>
      </c>
      <c r="D2650" s="1" t="s">
        <v>105</v>
      </c>
      <c r="E2650" s="378">
        <f>API1993_AppendixC!L2652</f>
        <v>4.0477331333390971E-3</v>
      </c>
      <c r="F2650" s="1">
        <f>API1993_AppendixC!M2652</f>
        <v>0</v>
      </c>
    </row>
    <row r="2651" spans="1:6">
      <c r="A2651" s="1">
        <v>13</v>
      </c>
      <c r="B2651" s="1" t="s">
        <v>103</v>
      </c>
      <c r="C2651" s="1" t="s">
        <v>104</v>
      </c>
      <c r="D2651" s="1" t="s">
        <v>105</v>
      </c>
      <c r="E2651" s="378">
        <f>API1993_AppendixC!L2653</f>
        <v>4.0477331333390971E-3</v>
      </c>
      <c r="F2651" s="1">
        <f>API1993_AppendixC!M2653</f>
        <v>0</v>
      </c>
    </row>
    <row r="2652" spans="1:6">
      <c r="A2652" s="1">
        <v>13</v>
      </c>
      <c r="B2652" s="1" t="s">
        <v>103</v>
      </c>
      <c r="C2652" s="1" t="s">
        <v>104</v>
      </c>
      <c r="D2652" s="1" t="s">
        <v>105</v>
      </c>
      <c r="E2652" s="378">
        <f>API1993_AppendixC!L2654</f>
        <v>4.0477331333390971E-3</v>
      </c>
      <c r="F2652" s="1">
        <f>API1993_AppendixC!M2654</f>
        <v>0</v>
      </c>
    </row>
    <row r="2653" spans="1:6">
      <c r="A2653" s="1">
        <v>13</v>
      </c>
      <c r="B2653" s="1" t="s">
        <v>103</v>
      </c>
      <c r="C2653" s="1" t="s">
        <v>104</v>
      </c>
      <c r="D2653" s="1" t="s">
        <v>105</v>
      </c>
      <c r="E2653" s="378">
        <f>API1993_AppendixC!L2655</f>
        <v>4.0477331333390971E-3</v>
      </c>
      <c r="F2653" s="1">
        <f>API1993_AppendixC!M2655</f>
        <v>0</v>
      </c>
    </row>
    <row r="2654" spans="1:6">
      <c r="A2654" s="1">
        <v>13</v>
      </c>
      <c r="B2654" s="1" t="s">
        <v>103</v>
      </c>
      <c r="C2654" s="1" t="s">
        <v>104</v>
      </c>
      <c r="D2654" s="1" t="s">
        <v>105</v>
      </c>
      <c r="E2654" s="378">
        <f>API1993_AppendixC!L2656</f>
        <v>4.0477331333390971E-3</v>
      </c>
      <c r="F2654" s="1">
        <f>API1993_AppendixC!M2656</f>
        <v>0</v>
      </c>
    </row>
    <row r="2655" spans="1:6">
      <c r="A2655" s="1">
        <v>13</v>
      </c>
      <c r="B2655" s="1" t="s">
        <v>103</v>
      </c>
      <c r="C2655" s="1" t="s">
        <v>104</v>
      </c>
      <c r="D2655" s="1" t="s">
        <v>105</v>
      </c>
      <c r="E2655" s="378">
        <f>API1993_AppendixC!L2657</f>
        <v>4.0477331333390971E-3</v>
      </c>
      <c r="F2655" s="1">
        <f>API1993_AppendixC!M2657</f>
        <v>0</v>
      </c>
    </row>
    <row r="2656" spans="1:6">
      <c r="A2656" s="1">
        <v>13</v>
      </c>
      <c r="B2656" s="1" t="s">
        <v>103</v>
      </c>
      <c r="C2656" s="1" t="s">
        <v>104</v>
      </c>
      <c r="D2656" s="1" t="s">
        <v>105</v>
      </c>
      <c r="E2656" s="378">
        <f>API1993_AppendixC!L2658</f>
        <v>4.0477331333390971E-3</v>
      </c>
      <c r="F2656" s="1">
        <f>API1993_AppendixC!M2658</f>
        <v>0</v>
      </c>
    </row>
    <row r="2657" spans="1:6">
      <c r="A2657" s="1">
        <v>13</v>
      </c>
      <c r="B2657" s="1" t="s">
        <v>103</v>
      </c>
      <c r="C2657" s="1" t="s">
        <v>104</v>
      </c>
      <c r="D2657" s="1" t="s">
        <v>105</v>
      </c>
      <c r="E2657" s="378">
        <f>API1993_AppendixC!L2659</f>
        <v>3.2762867117202468E-3</v>
      </c>
      <c r="F2657" s="1">
        <f>API1993_AppendixC!M2659</f>
        <v>0</v>
      </c>
    </row>
    <row r="2658" spans="1:6">
      <c r="A2658" s="1">
        <v>13</v>
      </c>
      <c r="B2658" s="1" t="s">
        <v>103</v>
      </c>
      <c r="C2658" s="1" t="s">
        <v>104</v>
      </c>
      <c r="D2658" s="1" t="s">
        <v>105</v>
      </c>
      <c r="E2658" s="378">
        <f>API1993_AppendixC!L2660</f>
        <v>3.1142891391260125E-3</v>
      </c>
      <c r="F2658" s="1">
        <f>API1993_AppendixC!M2660</f>
        <v>0</v>
      </c>
    </row>
    <row r="2659" spans="1:6">
      <c r="A2659" s="1">
        <v>13</v>
      </c>
      <c r="B2659" s="1" t="s">
        <v>103</v>
      </c>
      <c r="C2659" s="1" t="s">
        <v>104</v>
      </c>
      <c r="D2659" s="1" t="s">
        <v>105</v>
      </c>
      <c r="E2659" s="378">
        <f>API1993_AppendixC!L2661</f>
        <v>2.4319510259422669E-3</v>
      </c>
      <c r="F2659" s="1">
        <f>API1993_AppendixC!M2661</f>
        <v>0</v>
      </c>
    </row>
    <row r="2660" spans="1:6">
      <c r="A2660" s="1">
        <v>13</v>
      </c>
      <c r="B2660" s="1" t="s">
        <v>103</v>
      </c>
      <c r="C2660" s="1" t="s">
        <v>104</v>
      </c>
      <c r="D2660" s="1" t="s">
        <v>105</v>
      </c>
      <c r="E2660" s="378">
        <f>API1993_AppendixC!L2662</f>
        <v>1.670690464995301E-3</v>
      </c>
      <c r="F2660" s="1">
        <f>API1993_AppendixC!M2662</f>
        <v>0</v>
      </c>
    </row>
    <row r="2661" spans="1:6">
      <c r="A2661" s="1">
        <v>13</v>
      </c>
      <c r="B2661" s="1" t="s">
        <v>103</v>
      </c>
      <c r="C2661" s="1" t="s">
        <v>104</v>
      </c>
      <c r="D2661" s="1" t="s">
        <v>105</v>
      </c>
      <c r="E2661" s="378">
        <f>API1993_AppendixC!L2663</f>
        <v>1.670690464995301E-3</v>
      </c>
      <c r="F2661" s="1">
        <f>API1993_AppendixC!M2663</f>
        <v>0</v>
      </c>
    </row>
    <row r="2662" spans="1:6">
      <c r="A2662" s="1">
        <v>13</v>
      </c>
      <c r="B2662" s="1" t="s">
        <v>103</v>
      </c>
      <c r="C2662" s="1" t="s">
        <v>104</v>
      </c>
      <c r="D2662" s="1" t="s">
        <v>105</v>
      </c>
      <c r="E2662" s="378">
        <f>API1993_AppendixC!L2664</f>
        <v>1.670690464995301E-3</v>
      </c>
      <c r="F2662" s="1">
        <f>API1993_AppendixC!M2664</f>
        <v>0</v>
      </c>
    </row>
    <row r="2663" spans="1:6">
      <c r="A2663" s="1">
        <v>13</v>
      </c>
      <c r="B2663" s="1" t="s">
        <v>103</v>
      </c>
      <c r="C2663" s="1" t="s">
        <v>104</v>
      </c>
      <c r="D2663" s="1" t="s">
        <v>105</v>
      </c>
      <c r="E2663" s="378">
        <f>API1993_AppendixC!L2665</f>
        <v>1.670690464995301E-3</v>
      </c>
      <c r="F2663" s="1">
        <f>API1993_AppendixC!M2665</f>
        <v>0</v>
      </c>
    </row>
    <row r="2664" spans="1:6">
      <c r="A2664" s="1">
        <v>13</v>
      </c>
      <c r="B2664" s="1" t="s">
        <v>103</v>
      </c>
      <c r="C2664" s="1" t="s">
        <v>104</v>
      </c>
      <c r="D2664" s="1" t="s">
        <v>105</v>
      </c>
      <c r="E2664" s="378">
        <f>API1993_AppendixC!L2666</f>
        <v>1.670690464995301E-3</v>
      </c>
      <c r="F2664" s="1">
        <f>API1993_AppendixC!M2666</f>
        <v>0</v>
      </c>
    </row>
    <row r="2665" spans="1:6">
      <c r="A2665" s="1">
        <v>13</v>
      </c>
      <c r="B2665" s="1" t="s">
        <v>103</v>
      </c>
      <c r="C2665" s="1" t="s">
        <v>104</v>
      </c>
      <c r="D2665" s="1" t="s">
        <v>105</v>
      </c>
      <c r="E2665" s="378">
        <f>API1993_AppendixC!L2667</f>
        <v>1.2401348684907818E-3</v>
      </c>
      <c r="F2665" s="1">
        <f>API1993_AppendixC!M2667</f>
        <v>0</v>
      </c>
    </row>
    <row r="2666" spans="1:6">
      <c r="A2666" s="1">
        <v>13</v>
      </c>
      <c r="B2666" s="1" t="s">
        <v>103</v>
      </c>
      <c r="C2666" s="1" t="s">
        <v>104</v>
      </c>
      <c r="D2666" s="1" t="s">
        <v>105</v>
      </c>
      <c r="E2666" s="378">
        <f>API1993_AppendixC!L2668</f>
        <v>1.2401348684907818E-3</v>
      </c>
      <c r="F2666" s="1">
        <f>API1993_AppendixC!M2668</f>
        <v>0</v>
      </c>
    </row>
    <row r="2667" spans="1:6">
      <c r="A2667" s="1">
        <v>13</v>
      </c>
      <c r="B2667" s="1" t="s">
        <v>103</v>
      </c>
      <c r="C2667" s="1" t="s">
        <v>104</v>
      </c>
      <c r="D2667" s="1" t="s">
        <v>105</v>
      </c>
      <c r="E2667" s="378">
        <f>API1993_AppendixC!L2669</f>
        <v>1.2401348684907818E-3</v>
      </c>
      <c r="F2667" s="1">
        <f>API1993_AppendixC!M2669</f>
        <v>0</v>
      </c>
    </row>
    <row r="2668" spans="1:6">
      <c r="A2668" s="1">
        <v>13</v>
      </c>
      <c r="B2668" s="1" t="s">
        <v>103</v>
      </c>
      <c r="C2668" s="1" t="s">
        <v>104</v>
      </c>
      <c r="D2668" s="1" t="s">
        <v>105</v>
      </c>
      <c r="E2668" s="378">
        <f>API1993_AppendixC!L2670</f>
        <v>1.0037809451695651E-3</v>
      </c>
      <c r="F2668" s="1">
        <f>API1993_AppendixC!M2670</f>
        <v>0</v>
      </c>
    </row>
    <row r="2669" spans="1:6">
      <c r="A2669" s="1">
        <v>13</v>
      </c>
      <c r="B2669" s="1" t="s">
        <v>103</v>
      </c>
      <c r="C2669" s="1" t="s">
        <v>104</v>
      </c>
      <c r="D2669" s="1" t="s">
        <v>105</v>
      </c>
      <c r="E2669" s="378">
        <f>API1993_AppendixC!L2671</f>
        <v>1.0037809451695651E-3</v>
      </c>
      <c r="F2669" s="1">
        <f>API1993_AppendixC!M2671</f>
        <v>0</v>
      </c>
    </row>
    <row r="2670" spans="1:6">
      <c r="A2670" s="1">
        <v>13</v>
      </c>
      <c r="B2670" s="1" t="s">
        <v>103</v>
      </c>
      <c r="C2670" s="1" t="s">
        <v>104</v>
      </c>
      <c r="D2670" s="1" t="s">
        <v>105</v>
      </c>
      <c r="E2670" s="378">
        <f>API1993_AppendixC!L2672</f>
        <v>1.0037809451695651E-3</v>
      </c>
      <c r="F2670" s="1">
        <f>API1993_AppendixC!M2672</f>
        <v>0</v>
      </c>
    </row>
    <row r="2671" spans="1:6">
      <c r="A2671" s="1">
        <v>13</v>
      </c>
      <c r="B2671" s="1" t="s">
        <v>103</v>
      </c>
      <c r="C2671" s="1" t="s">
        <v>104</v>
      </c>
      <c r="D2671" s="1" t="s">
        <v>105</v>
      </c>
      <c r="E2671" s="378">
        <f>API1993_AppendixC!L2673</f>
        <v>7.450953821268822E-4</v>
      </c>
      <c r="F2671" s="1">
        <f>API1993_AppendixC!M2673</f>
        <v>0</v>
      </c>
    </row>
    <row r="2672" spans="1:6">
      <c r="A2672" s="1">
        <v>13</v>
      </c>
      <c r="B2672" s="1" t="s">
        <v>103</v>
      </c>
      <c r="C2672" s="1" t="s">
        <v>104</v>
      </c>
      <c r="D2672" s="1" t="s">
        <v>105</v>
      </c>
      <c r="E2672" s="378">
        <f>API1993_AppendixC!L2674</f>
        <v>7.450953821268822E-4</v>
      </c>
      <c r="F2672" s="1">
        <f>API1993_AppendixC!M2674</f>
        <v>0</v>
      </c>
    </row>
    <row r="2673" spans="1:6">
      <c r="A2673" s="1">
        <v>13</v>
      </c>
      <c r="B2673" s="1" t="s">
        <v>103</v>
      </c>
      <c r="C2673" s="1" t="s">
        <v>104</v>
      </c>
      <c r="D2673" s="1" t="s">
        <v>105</v>
      </c>
      <c r="E2673" s="378">
        <f>API1993_AppendixC!L2675</f>
        <v>7.450953821268822E-4</v>
      </c>
      <c r="F2673" s="1">
        <f>API1993_AppendixC!M2675</f>
        <v>0</v>
      </c>
    </row>
    <row r="2674" spans="1:6">
      <c r="A2674" s="1">
        <v>13</v>
      </c>
      <c r="B2674" s="1" t="s">
        <v>103</v>
      </c>
      <c r="C2674" s="1" t="s">
        <v>104</v>
      </c>
      <c r="D2674" s="1" t="s">
        <v>105</v>
      </c>
      <c r="E2674" s="378">
        <f>API1993_AppendixC!L2676</f>
        <v>6.3238711455991211E-4</v>
      </c>
      <c r="F2674" s="1">
        <f>API1993_AppendixC!M2676</f>
        <v>0</v>
      </c>
    </row>
    <row r="2675" spans="1:6">
      <c r="A2675" s="1">
        <v>13</v>
      </c>
      <c r="B2675" s="1" t="s">
        <v>103</v>
      </c>
      <c r="C2675" s="1" t="s">
        <v>104</v>
      </c>
      <c r="D2675" s="1" t="s">
        <v>105</v>
      </c>
      <c r="E2675" s="378">
        <f>API1993_AppendixC!L2677</f>
        <v>6.3238711455991211E-4</v>
      </c>
      <c r="F2675" s="1">
        <f>API1993_AppendixC!M2677</f>
        <v>0</v>
      </c>
    </row>
    <row r="2676" spans="1:6">
      <c r="A2676" s="1">
        <v>13</v>
      </c>
      <c r="B2676" s="1" t="s">
        <v>103</v>
      </c>
      <c r="C2676" s="1" t="s">
        <v>104</v>
      </c>
      <c r="D2676" s="1" t="s">
        <v>105</v>
      </c>
      <c r="E2676" s="378">
        <f>API1993_AppendixC!L2678</f>
        <v>4.4766673574982298E-4</v>
      </c>
      <c r="F2676" s="1">
        <f>API1993_AppendixC!M2678</f>
        <v>0</v>
      </c>
    </row>
    <row r="2677" spans="1:6">
      <c r="A2677" s="1">
        <v>13</v>
      </c>
      <c r="B2677" s="1" t="s">
        <v>103</v>
      </c>
      <c r="C2677" s="1" t="s">
        <v>104</v>
      </c>
      <c r="D2677" s="1" t="s">
        <v>105</v>
      </c>
      <c r="E2677" s="378">
        <f>API1993_AppendixC!L2679</f>
        <v>3.7994957705572854E-4</v>
      </c>
      <c r="F2677" s="1">
        <f>API1993_AppendixC!M2679</f>
        <v>0</v>
      </c>
    </row>
    <row r="2678" spans="1:6">
      <c r="A2678" s="1">
        <v>13</v>
      </c>
      <c r="B2678" s="1" t="s">
        <v>103</v>
      </c>
      <c r="C2678" s="1" t="s">
        <v>104</v>
      </c>
      <c r="D2678" s="1" t="s">
        <v>105</v>
      </c>
      <c r="E2678" s="378">
        <f>API1993_AppendixC!L2680</f>
        <v>1.8477318594761812E-4</v>
      </c>
      <c r="F2678" s="1">
        <f>API1993_AppendixC!M2680</f>
        <v>0</v>
      </c>
    </row>
    <row r="2679" spans="1:6">
      <c r="A2679" s="1">
        <v>13</v>
      </c>
      <c r="B2679" s="1" t="s">
        <v>103</v>
      </c>
      <c r="C2679" s="1" t="s">
        <v>104</v>
      </c>
      <c r="D2679" s="1" t="s">
        <v>35</v>
      </c>
      <c r="E2679" s="378">
        <f>API1993_AppendixC!L2681</f>
        <v>1.0711857599999999</v>
      </c>
      <c r="F2679" s="1">
        <f>API1993_AppendixC!M2681</f>
        <v>1</v>
      </c>
    </row>
    <row r="2680" spans="1:6">
      <c r="A2680" s="1">
        <v>13</v>
      </c>
      <c r="B2680" s="1" t="s">
        <v>103</v>
      </c>
      <c r="C2680" s="1" t="s">
        <v>104</v>
      </c>
      <c r="D2680" s="1" t="s">
        <v>35</v>
      </c>
      <c r="E2680" s="378">
        <f>API1993_AppendixC!L2682</f>
        <v>1.0711857599999999</v>
      </c>
      <c r="F2680" s="1">
        <f>API1993_AppendixC!M2682</f>
        <v>1</v>
      </c>
    </row>
    <row r="2681" spans="1:6">
      <c r="A2681" s="1">
        <v>13</v>
      </c>
      <c r="B2681" s="1" t="s">
        <v>103</v>
      </c>
      <c r="C2681" s="1" t="s">
        <v>104</v>
      </c>
      <c r="D2681" s="1" t="s">
        <v>35</v>
      </c>
      <c r="E2681" s="378">
        <f>API1993_AppendixC!L2683</f>
        <v>1.0711857599999999</v>
      </c>
      <c r="F2681" s="1">
        <f>API1993_AppendixC!M2683</f>
        <v>1</v>
      </c>
    </row>
    <row r="2682" spans="1:6">
      <c r="A2682" s="1">
        <v>13</v>
      </c>
      <c r="B2682" s="1" t="s">
        <v>103</v>
      </c>
      <c r="C2682" s="1" t="s">
        <v>104</v>
      </c>
      <c r="D2682" s="1" t="s">
        <v>35</v>
      </c>
      <c r="E2682" s="378">
        <f>API1993_AppendixC!L2684</f>
        <v>1.0711857599999999</v>
      </c>
      <c r="F2682" s="1">
        <f>API1993_AppendixC!M2684</f>
        <v>1</v>
      </c>
    </row>
    <row r="2683" spans="1:6">
      <c r="A2683" s="1">
        <v>13</v>
      </c>
      <c r="B2683" s="1" t="s">
        <v>103</v>
      </c>
      <c r="C2683" s="1" t="s">
        <v>104</v>
      </c>
      <c r="D2683" s="1" t="s">
        <v>35</v>
      </c>
      <c r="E2683" s="378">
        <f>API1993_AppendixC!L2685</f>
        <v>1.0711857599999999</v>
      </c>
      <c r="F2683" s="1">
        <f>API1993_AppendixC!M2685</f>
        <v>1</v>
      </c>
    </row>
    <row r="2684" spans="1:6">
      <c r="A2684" s="1">
        <v>13</v>
      </c>
      <c r="B2684" s="1" t="s">
        <v>103</v>
      </c>
      <c r="C2684" s="1" t="s">
        <v>104</v>
      </c>
      <c r="D2684" s="1" t="s">
        <v>105</v>
      </c>
      <c r="E2684" s="378">
        <f>API1993_AppendixC!L2686</f>
        <v>0.46765631999999996</v>
      </c>
      <c r="F2684" s="1">
        <f>API1993_AppendixC!M2686</f>
        <v>1</v>
      </c>
    </row>
    <row r="2685" spans="1:6">
      <c r="A2685" s="1">
        <v>13</v>
      </c>
      <c r="B2685" s="1" t="s">
        <v>103</v>
      </c>
      <c r="C2685" s="1" t="s">
        <v>104</v>
      </c>
      <c r="D2685" s="1" t="s">
        <v>105</v>
      </c>
      <c r="E2685" s="378">
        <f>API1993_AppendixC!L2687</f>
        <v>0.46765631999999996</v>
      </c>
      <c r="F2685" s="1">
        <f>API1993_AppendixC!M2687</f>
        <v>1</v>
      </c>
    </row>
    <row r="2686" spans="1:6">
      <c r="A2686" s="1">
        <v>13</v>
      </c>
      <c r="B2686" s="1" t="s">
        <v>103</v>
      </c>
      <c r="C2686" s="1" t="s">
        <v>104</v>
      </c>
      <c r="D2686" s="1" t="s">
        <v>105</v>
      </c>
      <c r="E2686" s="378">
        <f>API1993_AppendixC!L2688</f>
        <v>0.46765631999999996</v>
      </c>
      <c r="F2686" s="1">
        <f>API1993_AppendixC!M2688</f>
        <v>1</v>
      </c>
    </row>
    <row r="2687" spans="1:6">
      <c r="A2687" s="1">
        <v>13</v>
      </c>
      <c r="B2687" s="1" t="s">
        <v>103</v>
      </c>
      <c r="C2687" s="1" t="s">
        <v>104</v>
      </c>
      <c r="D2687" s="1" t="s">
        <v>105</v>
      </c>
      <c r="E2687" s="378">
        <f>API1993_AppendixC!L2689</f>
        <v>0.46765631999999996</v>
      </c>
      <c r="F2687" s="1">
        <f>API1993_AppendixC!M2689</f>
        <v>1</v>
      </c>
    </row>
    <row r="2688" spans="1:6">
      <c r="A2688" s="1">
        <v>13</v>
      </c>
      <c r="B2688" s="1" t="s">
        <v>103</v>
      </c>
      <c r="C2688" s="1" t="s">
        <v>104</v>
      </c>
      <c r="D2688" s="1" t="s">
        <v>105</v>
      </c>
      <c r="E2688" s="378">
        <f>API1993_AppendixC!L2690</f>
        <v>0.46765631999999996</v>
      </c>
      <c r="F2688" s="1">
        <f>API1993_AppendixC!M2690</f>
        <v>1</v>
      </c>
    </row>
    <row r="2689" spans="1:6">
      <c r="A2689" s="1">
        <v>13</v>
      </c>
      <c r="B2689" s="1" t="s">
        <v>103</v>
      </c>
      <c r="C2689" s="1" t="s">
        <v>104</v>
      </c>
      <c r="D2689" s="1" t="s">
        <v>105</v>
      </c>
      <c r="E2689" s="378">
        <f>API1993_AppendixC!L2691</f>
        <v>0.46765631999999996</v>
      </c>
      <c r="F2689" s="1">
        <f>API1993_AppendixC!M2691</f>
        <v>1</v>
      </c>
    </row>
    <row r="2690" spans="1:6">
      <c r="A2690" s="1">
        <v>13</v>
      </c>
      <c r="B2690" s="1" t="s">
        <v>103</v>
      </c>
      <c r="C2690" s="1" t="s">
        <v>104</v>
      </c>
      <c r="D2690" s="1" t="s">
        <v>105</v>
      </c>
      <c r="E2690" s="378">
        <f>API1993_AppendixC!L2692</f>
        <v>0.46765631999999996</v>
      </c>
      <c r="F2690" s="1">
        <f>API1993_AppendixC!M2692</f>
        <v>1</v>
      </c>
    </row>
    <row r="2691" spans="1:6">
      <c r="A2691" s="1">
        <v>13</v>
      </c>
      <c r="B2691" s="1" t="s">
        <v>103</v>
      </c>
      <c r="C2691" s="1" t="s">
        <v>104</v>
      </c>
      <c r="D2691" s="1" t="s">
        <v>105</v>
      </c>
      <c r="E2691" s="378">
        <f>API1993_AppendixC!L2693</f>
        <v>0.46765631999999996</v>
      </c>
      <c r="F2691" s="1">
        <f>API1993_AppendixC!M2693</f>
        <v>1</v>
      </c>
    </row>
    <row r="2692" spans="1:6">
      <c r="A2692" s="1">
        <v>13</v>
      </c>
      <c r="B2692" s="1" t="s">
        <v>103</v>
      </c>
      <c r="C2692" s="1" t="s">
        <v>104</v>
      </c>
      <c r="D2692" s="1" t="s">
        <v>105</v>
      </c>
      <c r="E2692" s="378">
        <f>API1993_AppendixC!L2694</f>
        <v>0.46765631999999996</v>
      </c>
      <c r="F2692" s="1">
        <f>API1993_AppendixC!M2694</f>
        <v>1</v>
      </c>
    </row>
    <row r="2693" spans="1:6">
      <c r="A2693" s="1">
        <v>13</v>
      </c>
      <c r="B2693" s="1" t="s">
        <v>103</v>
      </c>
      <c r="C2693" s="1" t="s">
        <v>104</v>
      </c>
      <c r="D2693" s="1" t="s">
        <v>105</v>
      </c>
      <c r="E2693" s="378">
        <f>API1993_AppendixC!L2695</f>
        <v>1.8663066873141468E-2</v>
      </c>
      <c r="F2693" s="1">
        <f>API1993_AppendixC!M2695</f>
        <v>0</v>
      </c>
    </row>
    <row r="2694" spans="1:6">
      <c r="A2694" s="1">
        <v>13</v>
      </c>
      <c r="B2694" s="1" t="s">
        <v>103</v>
      </c>
      <c r="C2694" s="1" t="s">
        <v>104</v>
      </c>
      <c r="D2694" s="1" t="s">
        <v>105</v>
      </c>
      <c r="E2694" s="378">
        <f>API1993_AppendixC!L2696</f>
        <v>1.8663066873141468E-2</v>
      </c>
      <c r="F2694" s="1">
        <f>API1993_AppendixC!M2696</f>
        <v>0</v>
      </c>
    </row>
    <row r="2695" spans="1:6">
      <c r="A2695" s="1">
        <v>13</v>
      </c>
      <c r="B2695" s="1" t="s">
        <v>103</v>
      </c>
      <c r="C2695" s="1" t="s">
        <v>104</v>
      </c>
      <c r="D2695" s="1" t="s">
        <v>105</v>
      </c>
      <c r="E2695" s="378">
        <f>API1993_AppendixC!L2697</f>
        <v>1.3211582010165011E-2</v>
      </c>
      <c r="F2695" s="1">
        <f>API1993_AppendixC!M2697</f>
        <v>0</v>
      </c>
    </row>
    <row r="2696" spans="1:6">
      <c r="A2696" s="1">
        <v>13</v>
      </c>
      <c r="B2696" s="1" t="s">
        <v>103</v>
      </c>
      <c r="C2696" s="1" t="s">
        <v>104</v>
      </c>
      <c r="D2696" s="1" t="s">
        <v>105</v>
      </c>
      <c r="E2696" s="378">
        <f>API1993_AppendixC!L2698</f>
        <v>1.3211582010165011E-2</v>
      </c>
      <c r="F2696" s="1">
        <f>API1993_AppendixC!M2698</f>
        <v>0</v>
      </c>
    </row>
    <row r="2697" spans="1:6">
      <c r="A2697" s="1">
        <v>13</v>
      </c>
      <c r="B2697" s="1" t="s">
        <v>103</v>
      </c>
      <c r="C2697" s="1" t="s">
        <v>104</v>
      </c>
      <c r="D2697" s="1" t="s">
        <v>105</v>
      </c>
      <c r="E2697" s="378">
        <f>API1993_AppendixC!L2699</f>
        <v>1.3211582010165011E-2</v>
      </c>
      <c r="F2697" s="1">
        <f>API1993_AppendixC!M2699</f>
        <v>0</v>
      </c>
    </row>
    <row r="2698" spans="1:6">
      <c r="A2698" s="1">
        <v>13</v>
      </c>
      <c r="B2698" s="1" t="s">
        <v>103</v>
      </c>
      <c r="C2698" s="1" t="s">
        <v>104</v>
      </c>
      <c r="D2698" s="1" t="s">
        <v>105</v>
      </c>
      <c r="E2698" s="378">
        <f>API1993_AppendixC!L2700</f>
        <v>1.3211582010165011E-2</v>
      </c>
      <c r="F2698" s="1">
        <f>API1993_AppendixC!M2700</f>
        <v>0</v>
      </c>
    </row>
    <row r="2699" spans="1:6">
      <c r="A2699" s="1">
        <v>13</v>
      </c>
      <c r="B2699" s="1" t="s">
        <v>103</v>
      </c>
      <c r="C2699" s="1" t="s">
        <v>104</v>
      </c>
      <c r="D2699" s="1" t="s">
        <v>105</v>
      </c>
      <c r="E2699" s="378">
        <f>API1993_AppendixC!L2701</f>
        <v>1.3211582010165011E-2</v>
      </c>
      <c r="F2699" s="1">
        <f>API1993_AppendixC!M2701</f>
        <v>0</v>
      </c>
    </row>
    <row r="2700" spans="1:6">
      <c r="A2700" s="1">
        <v>13</v>
      </c>
      <c r="B2700" s="1" t="s">
        <v>103</v>
      </c>
      <c r="C2700" s="1" t="s">
        <v>104</v>
      </c>
      <c r="D2700" s="1" t="s">
        <v>105</v>
      </c>
      <c r="E2700" s="378">
        <f>API1993_AppendixC!L2702</f>
        <v>9.0760314892994395E-3</v>
      </c>
      <c r="F2700" s="1">
        <f>API1993_AppendixC!M2702</f>
        <v>0</v>
      </c>
    </row>
    <row r="2701" spans="1:6">
      <c r="A2701" s="1">
        <v>13</v>
      </c>
      <c r="B2701" s="1" t="s">
        <v>103</v>
      </c>
      <c r="C2701" s="1" t="s">
        <v>104</v>
      </c>
      <c r="D2701" s="1" t="s">
        <v>105</v>
      </c>
      <c r="E2701" s="378">
        <f>API1993_AppendixC!L2703</f>
        <v>9.0760314892994395E-3</v>
      </c>
      <c r="F2701" s="1">
        <f>API1993_AppendixC!M2703</f>
        <v>0</v>
      </c>
    </row>
    <row r="2702" spans="1:6">
      <c r="A2702" s="1">
        <v>13</v>
      </c>
      <c r="B2702" s="1" t="s">
        <v>103</v>
      </c>
      <c r="C2702" s="1" t="s">
        <v>104</v>
      </c>
      <c r="D2702" s="1" t="s">
        <v>105</v>
      </c>
      <c r="E2702" s="378">
        <f>API1993_AppendixC!L2704</f>
        <v>9.0760314892994395E-3</v>
      </c>
      <c r="F2702" s="1">
        <f>API1993_AppendixC!M2704</f>
        <v>0</v>
      </c>
    </row>
    <row r="2703" spans="1:6">
      <c r="A2703" s="1">
        <v>13</v>
      </c>
      <c r="B2703" s="1" t="s">
        <v>103</v>
      </c>
      <c r="C2703" s="1" t="s">
        <v>104</v>
      </c>
      <c r="D2703" s="1" t="s">
        <v>105</v>
      </c>
      <c r="E2703" s="378">
        <f>API1993_AppendixC!L2705</f>
        <v>9.0760314892994395E-3</v>
      </c>
      <c r="F2703" s="1">
        <f>API1993_AppendixC!M2705</f>
        <v>0</v>
      </c>
    </row>
    <row r="2704" spans="1:6">
      <c r="A2704" s="1">
        <v>13</v>
      </c>
      <c r="B2704" s="1" t="s">
        <v>103</v>
      </c>
      <c r="C2704" s="1" t="s">
        <v>104</v>
      </c>
      <c r="D2704" s="1" t="s">
        <v>105</v>
      </c>
      <c r="E2704" s="378">
        <f>API1993_AppendixC!L2706</f>
        <v>9.0760314892994395E-3</v>
      </c>
      <c r="F2704" s="1">
        <f>API1993_AppendixC!M2706</f>
        <v>0</v>
      </c>
    </row>
    <row r="2705" spans="1:6">
      <c r="A2705" s="1">
        <v>13</v>
      </c>
      <c r="B2705" s="1" t="s">
        <v>103</v>
      </c>
      <c r="C2705" s="1" t="s">
        <v>104</v>
      </c>
      <c r="D2705" s="1" t="s">
        <v>105</v>
      </c>
      <c r="E2705" s="378">
        <f>API1993_AppendixC!L2707</f>
        <v>9.0760314892994395E-3</v>
      </c>
      <c r="F2705" s="1">
        <f>API1993_AppendixC!M2707</f>
        <v>0</v>
      </c>
    </row>
    <row r="2706" spans="1:6">
      <c r="A2706" s="1">
        <v>13</v>
      </c>
      <c r="B2706" s="1" t="s">
        <v>103</v>
      </c>
      <c r="C2706" s="1" t="s">
        <v>104</v>
      </c>
      <c r="D2706" s="1" t="s">
        <v>105</v>
      </c>
      <c r="E2706" s="378">
        <f>API1993_AppendixC!L2708</f>
        <v>9.0760314892994395E-3</v>
      </c>
      <c r="F2706" s="1">
        <f>API1993_AppendixC!M2708</f>
        <v>0</v>
      </c>
    </row>
    <row r="2707" spans="1:6">
      <c r="A2707" s="1">
        <v>13</v>
      </c>
      <c r="B2707" s="1" t="s">
        <v>103</v>
      </c>
      <c r="C2707" s="1" t="s">
        <v>104</v>
      </c>
      <c r="D2707" s="1" t="s">
        <v>105</v>
      </c>
      <c r="E2707" s="378">
        <f>API1993_AppendixC!L2709</f>
        <v>9.0760314892994395E-3</v>
      </c>
      <c r="F2707" s="1">
        <f>API1993_AppendixC!M2709</f>
        <v>0</v>
      </c>
    </row>
    <row r="2708" spans="1:6">
      <c r="A2708" s="1">
        <v>13</v>
      </c>
      <c r="B2708" s="1" t="s">
        <v>103</v>
      </c>
      <c r="C2708" s="1" t="s">
        <v>104</v>
      </c>
      <c r="D2708" s="1" t="s">
        <v>105</v>
      </c>
      <c r="E2708" s="378">
        <f>API1993_AppendixC!L2710</f>
        <v>9.0760314892994395E-3</v>
      </c>
      <c r="F2708" s="1">
        <f>API1993_AppendixC!M2710</f>
        <v>0</v>
      </c>
    </row>
    <row r="2709" spans="1:6">
      <c r="A2709" s="1">
        <v>13</v>
      </c>
      <c r="B2709" s="1" t="s">
        <v>103</v>
      </c>
      <c r="C2709" s="1" t="s">
        <v>104</v>
      </c>
      <c r="D2709" s="1" t="s">
        <v>105</v>
      </c>
      <c r="E2709" s="378">
        <f>API1993_AppendixC!L2711</f>
        <v>9.0760314892994395E-3</v>
      </c>
      <c r="F2709" s="1">
        <f>API1993_AppendixC!M2711</f>
        <v>0</v>
      </c>
    </row>
    <row r="2710" spans="1:6">
      <c r="A2710" s="1">
        <v>13</v>
      </c>
      <c r="B2710" s="1" t="s">
        <v>103</v>
      </c>
      <c r="C2710" s="1" t="s">
        <v>104</v>
      </c>
      <c r="D2710" s="1" t="s">
        <v>105</v>
      </c>
      <c r="E2710" s="378">
        <f>API1993_AppendixC!L2712</f>
        <v>6.7370367840294239E-3</v>
      </c>
      <c r="F2710" s="1">
        <f>API1993_AppendixC!M2712</f>
        <v>0</v>
      </c>
    </row>
    <row r="2711" spans="1:6">
      <c r="A2711" s="1">
        <v>13</v>
      </c>
      <c r="B2711" s="1" t="s">
        <v>103</v>
      </c>
      <c r="C2711" s="1" t="s">
        <v>104</v>
      </c>
      <c r="D2711" s="1" t="s">
        <v>105</v>
      </c>
      <c r="E2711" s="378">
        <f>API1993_AppendixC!L2713</f>
        <v>6.7370367840294239E-3</v>
      </c>
      <c r="F2711" s="1">
        <f>API1993_AppendixC!M2713</f>
        <v>0</v>
      </c>
    </row>
    <row r="2712" spans="1:6">
      <c r="A2712" s="1">
        <v>13</v>
      </c>
      <c r="B2712" s="1" t="s">
        <v>103</v>
      </c>
      <c r="C2712" s="1" t="s">
        <v>104</v>
      </c>
      <c r="D2712" s="1" t="s">
        <v>105</v>
      </c>
      <c r="E2712" s="378">
        <f>API1993_AppendixC!L2714</f>
        <v>6.7370367840294239E-3</v>
      </c>
      <c r="F2712" s="1">
        <f>API1993_AppendixC!M2714</f>
        <v>0</v>
      </c>
    </row>
    <row r="2713" spans="1:6">
      <c r="A2713" s="1">
        <v>13</v>
      </c>
      <c r="B2713" s="1" t="s">
        <v>103</v>
      </c>
      <c r="C2713" s="1" t="s">
        <v>104</v>
      </c>
      <c r="D2713" s="1" t="s">
        <v>105</v>
      </c>
      <c r="E2713" s="378">
        <f>API1993_AppendixC!L2715</f>
        <v>6.7370367840294239E-3</v>
      </c>
      <c r="F2713" s="1">
        <f>API1993_AppendixC!M2715</f>
        <v>0</v>
      </c>
    </row>
    <row r="2714" spans="1:6">
      <c r="A2714" s="1">
        <v>13</v>
      </c>
      <c r="B2714" s="1" t="s">
        <v>103</v>
      </c>
      <c r="C2714" s="1" t="s">
        <v>104</v>
      </c>
      <c r="D2714" s="1" t="s">
        <v>105</v>
      </c>
      <c r="E2714" s="378">
        <f>API1993_AppendixC!L2716</f>
        <v>5.4530433120915404E-3</v>
      </c>
      <c r="F2714" s="1">
        <f>API1993_AppendixC!M2716</f>
        <v>0</v>
      </c>
    </row>
    <row r="2715" spans="1:6">
      <c r="A2715" s="1">
        <v>13</v>
      </c>
      <c r="B2715" s="1" t="s">
        <v>103</v>
      </c>
      <c r="C2715" s="1" t="s">
        <v>104</v>
      </c>
      <c r="D2715" s="1" t="s">
        <v>105</v>
      </c>
      <c r="E2715" s="378">
        <f>API1993_AppendixC!L2717</f>
        <v>5.4530433120915404E-3</v>
      </c>
      <c r="F2715" s="1">
        <f>API1993_AppendixC!M2717</f>
        <v>0</v>
      </c>
    </row>
    <row r="2716" spans="1:6">
      <c r="A2716" s="1">
        <v>13</v>
      </c>
      <c r="B2716" s="1" t="s">
        <v>103</v>
      </c>
      <c r="C2716" s="1" t="s">
        <v>104</v>
      </c>
      <c r="D2716" s="1" t="s">
        <v>105</v>
      </c>
      <c r="E2716" s="378">
        <f>API1993_AppendixC!L2718</f>
        <v>5.4530433120915404E-3</v>
      </c>
      <c r="F2716" s="1">
        <f>API1993_AppendixC!M2718</f>
        <v>0</v>
      </c>
    </row>
    <row r="2717" spans="1:6">
      <c r="A2717" s="1">
        <v>13</v>
      </c>
      <c r="B2717" s="1" t="s">
        <v>103</v>
      </c>
      <c r="C2717" s="1" t="s">
        <v>104</v>
      </c>
      <c r="D2717" s="1" t="s">
        <v>105</v>
      </c>
      <c r="E2717" s="378">
        <f>API1993_AppendixC!L2719</f>
        <v>4.6281783626952707E-3</v>
      </c>
      <c r="F2717" s="1">
        <f>API1993_AppendixC!M2719</f>
        <v>0</v>
      </c>
    </row>
    <row r="2718" spans="1:6">
      <c r="A2718" s="1">
        <v>13</v>
      </c>
      <c r="B2718" s="1" t="s">
        <v>103</v>
      </c>
      <c r="C2718" s="1" t="s">
        <v>104</v>
      </c>
      <c r="D2718" s="1" t="s">
        <v>105</v>
      </c>
      <c r="E2718" s="378">
        <f>API1993_AppendixC!L2720</f>
        <v>4.0477331333390971E-3</v>
      </c>
      <c r="F2718" s="1">
        <f>API1993_AppendixC!M2720</f>
        <v>0</v>
      </c>
    </row>
    <row r="2719" spans="1:6">
      <c r="A2719" s="1">
        <v>13</v>
      </c>
      <c r="B2719" s="1" t="s">
        <v>103</v>
      </c>
      <c r="C2719" s="1" t="s">
        <v>104</v>
      </c>
      <c r="D2719" s="1" t="s">
        <v>105</v>
      </c>
      <c r="E2719" s="378">
        <f>API1993_AppendixC!L2721</f>
        <v>4.0477331333390971E-3</v>
      </c>
      <c r="F2719" s="1">
        <f>API1993_AppendixC!M2721</f>
        <v>0</v>
      </c>
    </row>
    <row r="2720" spans="1:6">
      <c r="A2720" s="1">
        <v>13</v>
      </c>
      <c r="B2720" s="1" t="s">
        <v>103</v>
      </c>
      <c r="C2720" s="1" t="s">
        <v>104</v>
      </c>
      <c r="D2720" s="1" t="s">
        <v>105</v>
      </c>
      <c r="E2720" s="378">
        <f>API1993_AppendixC!L2722</f>
        <v>0.46765631999999996</v>
      </c>
      <c r="F2720" s="1">
        <f>API1993_AppendixC!M2722</f>
        <v>1</v>
      </c>
    </row>
    <row r="2721" spans="1:6">
      <c r="A2721" s="1">
        <v>13</v>
      </c>
      <c r="B2721" s="1" t="s">
        <v>103</v>
      </c>
      <c r="C2721" s="1" t="s">
        <v>104</v>
      </c>
      <c r="D2721" s="1" t="s">
        <v>105</v>
      </c>
      <c r="E2721" s="378">
        <f>API1993_AppendixC!L2723</f>
        <v>0.46765631999999996</v>
      </c>
      <c r="F2721" s="1">
        <f>API1993_AppendixC!M2723</f>
        <v>1</v>
      </c>
    </row>
    <row r="2722" spans="1:6">
      <c r="A2722" s="1">
        <v>13</v>
      </c>
      <c r="B2722" s="1" t="s">
        <v>103</v>
      </c>
      <c r="C2722" s="1" t="s">
        <v>104</v>
      </c>
      <c r="D2722" s="1" t="s">
        <v>105</v>
      </c>
      <c r="E2722" s="378">
        <f>API1993_AppendixC!L2724</f>
        <v>0.46765631999999996</v>
      </c>
      <c r="F2722" s="1">
        <f>API1993_AppendixC!M2724</f>
        <v>1</v>
      </c>
    </row>
    <row r="2723" spans="1:6">
      <c r="A2723" s="1">
        <v>13</v>
      </c>
      <c r="B2723" s="1" t="s">
        <v>103</v>
      </c>
      <c r="C2723" s="1" t="s">
        <v>104</v>
      </c>
      <c r="D2723" s="1" t="s">
        <v>105</v>
      </c>
      <c r="E2723" s="378">
        <f>API1993_AppendixC!L2725</f>
        <v>0.46765631999999996</v>
      </c>
      <c r="F2723" s="1">
        <f>API1993_AppendixC!M2725</f>
        <v>1</v>
      </c>
    </row>
    <row r="2724" spans="1:6">
      <c r="A2724" s="1">
        <v>13</v>
      </c>
      <c r="B2724" s="1" t="s">
        <v>103</v>
      </c>
      <c r="C2724" s="1" t="s">
        <v>104</v>
      </c>
      <c r="D2724" s="1" t="s">
        <v>105</v>
      </c>
      <c r="E2724" s="378">
        <f>API1993_AppendixC!L2726</f>
        <v>0.46765631999999996</v>
      </c>
      <c r="F2724" s="1">
        <f>API1993_AppendixC!M2726</f>
        <v>1</v>
      </c>
    </row>
    <row r="2725" spans="1:6">
      <c r="A2725" s="1">
        <v>13</v>
      </c>
      <c r="B2725" s="1" t="s">
        <v>103</v>
      </c>
      <c r="C2725" s="1" t="s">
        <v>104</v>
      </c>
      <c r="D2725" s="1" t="s">
        <v>105</v>
      </c>
      <c r="E2725" s="378">
        <f>API1993_AppendixC!L2727</f>
        <v>0.46765631999999996</v>
      </c>
      <c r="F2725" s="1">
        <f>API1993_AppendixC!M2727</f>
        <v>1</v>
      </c>
    </row>
    <row r="2726" spans="1:6">
      <c r="A2726" s="1">
        <v>13</v>
      </c>
      <c r="B2726" s="1" t="s">
        <v>103</v>
      </c>
      <c r="C2726" s="1" t="s">
        <v>104</v>
      </c>
      <c r="D2726" s="1" t="s">
        <v>105</v>
      </c>
      <c r="E2726" s="378">
        <f>API1993_AppendixC!L2728</f>
        <v>0.46765631999999996</v>
      </c>
      <c r="F2726" s="1">
        <f>API1993_AppendixC!M2728</f>
        <v>1</v>
      </c>
    </row>
    <row r="2727" spans="1:6">
      <c r="A2727" s="1">
        <v>13</v>
      </c>
      <c r="B2727" s="1" t="s">
        <v>103</v>
      </c>
      <c r="C2727" s="1" t="s">
        <v>104</v>
      </c>
      <c r="D2727" s="1" t="s">
        <v>105</v>
      </c>
      <c r="E2727" s="378">
        <f>API1993_AppendixC!L2729</f>
        <v>0.46765631999999996</v>
      </c>
      <c r="F2727" s="1">
        <f>API1993_AppendixC!M2729</f>
        <v>1</v>
      </c>
    </row>
    <row r="2728" spans="1:6">
      <c r="A2728" s="1">
        <v>13</v>
      </c>
      <c r="B2728" s="1" t="s">
        <v>103</v>
      </c>
      <c r="C2728" s="1" t="s">
        <v>104</v>
      </c>
      <c r="D2728" s="1" t="s">
        <v>105</v>
      </c>
      <c r="E2728" s="378">
        <f>API1993_AppendixC!L2730</f>
        <v>0.46765631999999996</v>
      </c>
      <c r="F2728" s="1">
        <f>API1993_AppendixC!M2730</f>
        <v>1</v>
      </c>
    </row>
    <row r="2729" spans="1:6">
      <c r="A2729" s="1">
        <v>13</v>
      </c>
      <c r="B2729" s="1" t="s">
        <v>103</v>
      </c>
      <c r="C2729" s="1" t="s">
        <v>104</v>
      </c>
      <c r="D2729" s="1" t="s">
        <v>105</v>
      </c>
      <c r="E2729" s="378">
        <f>API1993_AppendixC!L2731</f>
        <v>0.46765631999999996</v>
      </c>
      <c r="F2729" s="1">
        <f>API1993_AppendixC!M2731</f>
        <v>1</v>
      </c>
    </row>
    <row r="2730" spans="1:6">
      <c r="A2730" s="1">
        <v>13</v>
      </c>
      <c r="B2730" s="1" t="s">
        <v>103</v>
      </c>
      <c r="C2730" s="1" t="s">
        <v>104</v>
      </c>
      <c r="D2730" s="1" t="s">
        <v>105</v>
      </c>
      <c r="E2730" s="378">
        <f>API1993_AppendixC!L2732</f>
        <v>0.46765631999999996</v>
      </c>
      <c r="F2730" s="1">
        <f>API1993_AppendixC!M2732</f>
        <v>1</v>
      </c>
    </row>
    <row r="2731" spans="1:6">
      <c r="A2731" s="1">
        <v>13</v>
      </c>
      <c r="B2731" s="1" t="s">
        <v>103</v>
      </c>
      <c r="C2731" s="1" t="s">
        <v>104</v>
      </c>
      <c r="D2731" s="1" t="s">
        <v>105</v>
      </c>
      <c r="E2731" s="378">
        <f>API1993_AppendixC!L2733</f>
        <v>0.46765631999999996</v>
      </c>
      <c r="F2731" s="1">
        <f>API1993_AppendixC!M2733</f>
        <v>1</v>
      </c>
    </row>
    <row r="2732" spans="1:6">
      <c r="A2732" s="1">
        <v>13</v>
      </c>
      <c r="B2732" s="1" t="s">
        <v>103</v>
      </c>
      <c r="C2732" s="1" t="s">
        <v>104</v>
      </c>
      <c r="D2732" s="1" t="s">
        <v>105</v>
      </c>
      <c r="E2732" s="378">
        <f>API1993_AppendixC!L2734</f>
        <v>0.46765631999999996</v>
      </c>
      <c r="F2732" s="1">
        <f>API1993_AppendixC!M2734</f>
        <v>1</v>
      </c>
    </row>
    <row r="2733" spans="1:6">
      <c r="A2733" s="1">
        <v>13</v>
      </c>
      <c r="B2733" s="1" t="s">
        <v>103</v>
      </c>
      <c r="C2733" s="1" t="s">
        <v>104</v>
      </c>
      <c r="D2733" s="1" t="s">
        <v>105</v>
      </c>
      <c r="E2733" s="378">
        <f>API1993_AppendixC!L2735</f>
        <v>0.46765631999999996</v>
      </c>
      <c r="F2733" s="1">
        <f>API1993_AppendixC!M2735</f>
        <v>1</v>
      </c>
    </row>
    <row r="2734" spans="1:6">
      <c r="A2734" s="1">
        <v>13</v>
      </c>
      <c r="B2734" s="1" t="s">
        <v>103</v>
      </c>
      <c r="C2734" s="1" t="s">
        <v>104</v>
      </c>
      <c r="D2734" s="1" t="s">
        <v>105</v>
      </c>
      <c r="E2734" s="378">
        <f>API1993_AppendixC!L2736</f>
        <v>0.46765631999999996</v>
      </c>
      <c r="F2734" s="1">
        <f>API1993_AppendixC!M2736</f>
        <v>1</v>
      </c>
    </row>
    <row r="2735" spans="1:6">
      <c r="A2735" s="1">
        <v>13</v>
      </c>
      <c r="B2735" s="1" t="s">
        <v>103</v>
      </c>
      <c r="C2735" s="1" t="s">
        <v>104</v>
      </c>
      <c r="D2735" s="1" t="s">
        <v>105</v>
      </c>
      <c r="E2735" s="378">
        <f>API1993_AppendixC!L2737</f>
        <v>0.46765631999999996</v>
      </c>
      <c r="F2735" s="1">
        <f>API1993_AppendixC!M2737</f>
        <v>1</v>
      </c>
    </row>
    <row r="2736" spans="1:6">
      <c r="A2736" s="1">
        <v>13</v>
      </c>
      <c r="B2736" s="1" t="s">
        <v>103</v>
      </c>
      <c r="C2736" s="1" t="s">
        <v>104</v>
      </c>
      <c r="D2736" s="1" t="s">
        <v>105</v>
      </c>
      <c r="E2736" s="378">
        <f>API1993_AppendixC!L2738</f>
        <v>0.46765631999999996</v>
      </c>
      <c r="F2736" s="1">
        <f>API1993_AppendixC!M2738</f>
        <v>1</v>
      </c>
    </row>
    <row r="2737" spans="1:6">
      <c r="A2737" s="1">
        <v>13</v>
      </c>
      <c r="B2737" s="1" t="s">
        <v>103</v>
      </c>
      <c r="C2737" s="1" t="s">
        <v>104</v>
      </c>
      <c r="D2737" s="1" t="s">
        <v>105</v>
      </c>
      <c r="E2737" s="378">
        <f>API1993_AppendixC!L2739</f>
        <v>0.46765631999999996</v>
      </c>
      <c r="F2737" s="1">
        <f>API1993_AppendixC!M2739</f>
        <v>1</v>
      </c>
    </row>
    <row r="2738" spans="1:6">
      <c r="A2738" s="1">
        <v>13</v>
      </c>
      <c r="B2738" s="1" t="s">
        <v>103</v>
      </c>
      <c r="C2738" s="1" t="s">
        <v>104</v>
      </c>
      <c r="D2738" s="1" t="s">
        <v>105</v>
      </c>
      <c r="E2738" s="378">
        <f>API1993_AppendixC!L2740</f>
        <v>0.46765631999999996</v>
      </c>
      <c r="F2738" s="1">
        <f>API1993_AppendixC!M2740</f>
        <v>1</v>
      </c>
    </row>
    <row r="2739" spans="1:6">
      <c r="A2739" s="1">
        <v>13</v>
      </c>
      <c r="B2739" s="1" t="s">
        <v>103</v>
      </c>
      <c r="C2739" s="1" t="s">
        <v>104</v>
      </c>
      <c r="D2739" s="1" t="s">
        <v>105</v>
      </c>
      <c r="E2739" s="378">
        <f>API1993_AppendixC!L2741</f>
        <v>0.46765631999999996</v>
      </c>
      <c r="F2739" s="1">
        <f>API1993_AppendixC!M2741</f>
        <v>1</v>
      </c>
    </row>
    <row r="2740" spans="1:6">
      <c r="A2740" s="1">
        <v>13</v>
      </c>
      <c r="B2740" s="1" t="s">
        <v>103</v>
      </c>
      <c r="C2740" s="1" t="s">
        <v>104</v>
      </c>
      <c r="D2740" s="1" t="s">
        <v>105</v>
      </c>
      <c r="E2740" s="378">
        <f>API1993_AppendixC!L2742</f>
        <v>0.46765631999999996</v>
      </c>
      <c r="F2740" s="1">
        <f>API1993_AppendixC!M2742</f>
        <v>1</v>
      </c>
    </row>
    <row r="2741" spans="1:6">
      <c r="A2741" s="1">
        <v>13</v>
      </c>
      <c r="B2741" s="1" t="s">
        <v>103</v>
      </c>
      <c r="C2741" s="1" t="s">
        <v>104</v>
      </c>
      <c r="D2741" s="1" t="s">
        <v>105</v>
      </c>
      <c r="E2741" s="378">
        <f>API1993_AppendixC!L2743</f>
        <v>0.46765631999999996</v>
      </c>
      <c r="F2741" s="1">
        <f>API1993_AppendixC!M2743</f>
        <v>1</v>
      </c>
    </row>
    <row r="2742" spans="1:6">
      <c r="A2742" s="1">
        <v>13</v>
      </c>
      <c r="B2742" s="1" t="s">
        <v>103</v>
      </c>
      <c r="C2742" s="1" t="s">
        <v>104</v>
      </c>
      <c r="D2742" s="1" t="s">
        <v>105</v>
      </c>
      <c r="E2742" s="378">
        <f>API1993_AppendixC!L2744</f>
        <v>0.46765631999999996</v>
      </c>
      <c r="F2742" s="1">
        <f>API1993_AppendixC!M2744</f>
        <v>1</v>
      </c>
    </row>
    <row r="2743" spans="1:6">
      <c r="A2743" s="1">
        <v>13</v>
      </c>
      <c r="B2743" s="1" t="s">
        <v>103</v>
      </c>
      <c r="C2743" s="1" t="s">
        <v>104</v>
      </c>
      <c r="D2743" s="1" t="s">
        <v>105</v>
      </c>
      <c r="E2743" s="378">
        <f>API1993_AppendixC!L2745</f>
        <v>0.46765631999999996</v>
      </c>
      <c r="F2743" s="1">
        <f>API1993_AppendixC!M2745</f>
        <v>1</v>
      </c>
    </row>
    <row r="2744" spans="1:6">
      <c r="A2744" s="1">
        <v>13</v>
      </c>
      <c r="B2744" s="1" t="s">
        <v>103</v>
      </c>
      <c r="C2744" s="1" t="s">
        <v>104</v>
      </c>
      <c r="D2744" s="1" t="s">
        <v>105</v>
      </c>
      <c r="E2744" s="378">
        <f>API1993_AppendixC!L2746</f>
        <v>0.46765631999999996</v>
      </c>
      <c r="F2744" s="1">
        <f>API1993_AppendixC!M2746</f>
        <v>1</v>
      </c>
    </row>
    <row r="2745" spans="1:6">
      <c r="A2745" s="1">
        <v>13</v>
      </c>
      <c r="B2745" s="1" t="s">
        <v>103</v>
      </c>
      <c r="C2745" s="1" t="s">
        <v>104</v>
      </c>
      <c r="D2745" s="1" t="s">
        <v>105</v>
      </c>
      <c r="E2745" s="378">
        <f>API1993_AppendixC!L2747</f>
        <v>0.46765631999999996</v>
      </c>
      <c r="F2745" s="1">
        <f>API1993_AppendixC!M2747</f>
        <v>1</v>
      </c>
    </row>
    <row r="2746" spans="1:6">
      <c r="A2746" s="1">
        <v>13</v>
      </c>
      <c r="B2746" s="1" t="s">
        <v>103</v>
      </c>
      <c r="C2746" s="1" t="s">
        <v>104</v>
      </c>
      <c r="D2746" s="1" t="s">
        <v>105</v>
      </c>
      <c r="E2746" s="378">
        <f>API1993_AppendixC!L2748</f>
        <v>0.46765631999999996</v>
      </c>
      <c r="F2746" s="1">
        <f>API1993_AppendixC!M2748</f>
        <v>1</v>
      </c>
    </row>
    <row r="2747" spans="1:6">
      <c r="A2747" s="1">
        <v>13</v>
      </c>
      <c r="B2747" s="1" t="s">
        <v>103</v>
      </c>
      <c r="C2747" s="1" t="s">
        <v>104</v>
      </c>
      <c r="D2747" s="1" t="s">
        <v>105</v>
      </c>
      <c r="E2747" s="378">
        <f>API1993_AppendixC!L2749</f>
        <v>0.46765631999999996</v>
      </c>
      <c r="F2747" s="1">
        <f>API1993_AppendixC!M2749</f>
        <v>1</v>
      </c>
    </row>
    <row r="2748" spans="1:6">
      <c r="A2748" s="1">
        <v>13</v>
      </c>
      <c r="B2748" s="1" t="s">
        <v>103</v>
      </c>
      <c r="C2748" s="1" t="s">
        <v>104</v>
      </c>
      <c r="D2748" s="1" t="s">
        <v>105</v>
      </c>
      <c r="E2748" s="378">
        <f>API1993_AppendixC!L2750</f>
        <v>0.46765631999999996</v>
      </c>
      <c r="F2748" s="1">
        <f>API1993_AppendixC!M2750</f>
        <v>1</v>
      </c>
    </row>
    <row r="2749" spans="1:6">
      <c r="A2749" s="1">
        <v>13</v>
      </c>
      <c r="B2749" s="1" t="s">
        <v>103</v>
      </c>
      <c r="C2749" s="1" t="s">
        <v>104</v>
      </c>
      <c r="D2749" s="1" t="s">
        <v>105</v>
      </c>
      <c r="E2749" s="378">
        <f>API1993_AppendixC!L2751</f>
        <v>0.46765631999999996</v>
      </c>
      <c r="F2749" s="1">
        <f>API1993_AppendixC!M2751</f>
        <v>1</v>
      </c>
    </row>
    <row r="2750" spans="1:6">
      <c r="A2750" s="1">
        <v>13</v>
      </c>
      <c r="B2750" s="1" t="s">
        <v>103</v>
      </c>
      <c r="C2750" s="1" t="s">
        <v>104</v>
      </c>
      <c r="D2750" s="1" t="s">
        <v>105</v>
      </c>
      <c r="E2750" s="378">
        <f>API1993_AppendixC!L2752</f>
        <v>0.46765631999999996</v>
      </c>
      <c r="F2750" s="1">
        <f>API1993_AppendixC!M2752</f>
        <v>1</v>
      </c>
    </row>
    <row r="2751" spans="1:6">
      <c r="A2751" s="1">
        <v>13</v>
      </c>
      <c r="B2751" s="1" t="s">
        <v>103</v>
      </c>
      <c r="C2751" s="1" t="s">
        <v>104</v>
      </c>
      <c r="D2751" s="1" t="s">
        <v>105</v>
      </c>
      <c r="E2751" s="378">
        <f>API1993_AppendixC!L2753</f>
        <v>0.46765631999999996</v>
      </c>
      <c r="F2751" s="1">
        <f>API1993_AppendixC!M2753</f>
        <v>1</v>
      </c>
    </row>
    <row r="2752" spans="1:6">
      <c r="A2752" s="1">
        <v>13</v>
      </c>
      <c r="B2752" s="1" t="s">
        <v>103</v>
      </c>
      <c r="C2752" s="1" t="s">
        <v>104</v>
      </c>
      <c r="D2752" s="1" t="s">
        <v>105</v>
      </c>
      <c r="E2752" s="378">
        <f>API1993_AppendixC!L2754</f>
        <v>0.46765631999999996</v>
      </c>
      <c r="F2752" s="1">
        <f>API1993_AppendixC!M2754</f>
        <v>1</v>
      </c>
    </row>
    <row r="2753" spans="1:6">
      <c r="A2753" s="1">
        <v>13</v>
      </c>
      <c r="B2753" s="1" t="s">
        <v>103</v>
      </c>
      <c r="C2753" s="1" t="s">
        <v>104</v>
      </c>
      <c r="D2753" s="1" t="s">
        <v>105</v>
      </c>
      <c r="E2753" s="378">
        <f>API1993_AppendixC!L2755</f>
        <v>0.46765631999999996</v>
      </c>
      <c r="F2753" s="1">
        <f>API1993_AppendixC!M2755</f>
        <v>1</v>
      </c>
    </row>
    <row r="2754" spans="1:6">
      <c r="A2754" s="1">
        <v>13</v>
      </c>
      <c r="B2754" s="1" t="s">
        <v>103</v>
      </c>
      <c r="C2754" s="1" t="s">
        <v>104</v>
      </c>
      <c r="D2754" s="1" t="s">
        <v>105</v>
      </c>
      <c r="E2754" s="378">
        <f>API1993_AppendixC!L2756</f>
        <v>0.46765631999999996</v>
      </c>
      <c r="F2754" s="1">
        <f>API1993_AppendixC!M2756</f>
        <v>1</v>
      </c>
    </row>
    <row r="2755" spans="1:6">
      <c r="A2755" s="1">
        <v>13</v>
      </c>
      <c r="B2755" s="1" t="s">
        <v>103</v>
      </c>
      <c r="C2755" s="1" t="s">
        <v>104</v>
      </c>
      <c r="D2755" s="1" t="s">
        <v>105</v>
      </c>
      <c r="E2755" s="378">
        <f>API1993_AppendixC!L2757</f>
        <v>0.46765631999999996</v>
      </c>
      <c r="F2755" s="1">
        <f>API1993_AppendixC!M2757</f>
        <v>1</v>
      </c>
    </row>
    <row r="2756" spans="1:6">
      <c r="A2756" s="1">
        <v>13</v>
      </c>
      <c r="B2756" s="1" t="s">
        <v>103</v>
      </c>
      <c r="C2756" s="1" t="s">
        <v>104</v>
      </c>
      <c r="D2756" s="1" t="s">
        <v>35</v>
      </c>
      <c r="E2756" s="378">
        <f>API1993_AppendixC!L2758</f>
        <v>1.0711857599999999</v>
      </c>
      <c r="F2756" s="1">
        <f>API1993_AppendixC!M2758</f>
        <v>1</v>
      </c>
    </row>
    <row r="2757" spans="1:6">
      <c r="A2757" s="1">
        <v>13</v>
      </c>
      <c r="B2757" s="1" t="s">
        <v>103</v>
      </c>
      <c r="C2757" s="1" t="s">
        <v>104</v>
      </c>
      <c r="D2757" s="1" t="s">
        <v>35</v>
      </c>
      <c r="E2757" s="378">
        <f>API1993_AppendixC!L2759</f>
        <v>1.0711857599999999</v>
      </c>
      <c r="F2757" s="1">
        <f>API1993_AppendixC!M2759</f>
        <v>1</v>
      </c>
    </row>
    <row r="2758" spans="1:6">
      <c r="A2758" s="1">
        <v>13</v>
      </c>
      <c r="B2758" s="1" t="s">
        <v>103</v>
      </c>
      <c r="C2758" s="1" t="s">
        <v>104</v>
      </c>
      <c r="D2758" s="1" t="s">
        <v>35</v>
      </c>
      <c r="E2758" s="378">
        <f>API1993_AppendixC!L2760</f>
        <v>1.0711857599999999</v>
      </c>
      <c r="F2758" s="1">
        <f>API1993_AppendixC!M2760</f>
        <v>1</v>
      </c>
    </row>
    <row r="2759" spans="1:6">
      <c r="A2759" s="1">
        <v>13</v>
      </c>
      <c r="B2759" s="1" t="s">
        <v>103</v>
      </c>
      <c r="C2759" s="1" t="s">
        <v>104</v>
      </c>
      <c r="D2759" s="1" t="s">
        <v>35</v>
      </c>
      <c r="E2759" s="378">
        <f>API1993_AppendixC!L2761</f>
        <v>1.0711857599999999</v>
      </c>
      <c r="F2759" s="1">
        <f>API1993_AppendixC!M2761</f>
        <v>1</v>
      </c>
    </row>
    <row r="2760" spans="1:6">
      <c r="A2760" s="1">
        <v>13</v>
      </c>
      <c r="B2760" s="1" t="s">
        <v>103</v>
      </c>
      <c r="C2760" s="1" t="s">
        <v>104</v>
      </c>
      <c r="D2760" s="1" t="s">
        <v>35</v>
      </c>
      <c r="E2760" s="378">
        <f>API1993_AppendixC!L2762</f>
        <v>1.0711857599999999</v>
      </c>
      <c r="F2760" s="1">
        <f>API1993_AppendixC!M2762</f>
        <v>1</v>
      </c>
    </row>
    <row r="2761" spans="1:6">
      <c r="A2761" s="1">
        <v>13</v>
      </c>
      <c r="B2761" s="1" t="s">
        <v>103</v>
      </c>
      <c r="C2761" s="1" t="s">
        <v>104</v>
      </c>
      <c r="D2761" s="1" t="s">
        <v>35</v>
      </c>
      <c r="E2761" s="378">
        <f>API1993_AppendixC!L2763</f>
        <v>1.0711857599999999</v>
      </c>
      <c r="F2761" s="1">
        <f>API1993_AppendixC!M2763</f>
        <v>1</v>
      </c>
    </row>
    <row r="2762" spans="1:6">
      <c r="A2762" s="1">
        <v>13</v>
      </c>
      <c r="B2762" s="1" t="s">
        <v>103</v>
      </c>
      <c r="C2762" s="1" t="s">
        <v>104</v>
      </c>
      <c r="D2762" s="1" t="s">
        <v>35</v>
      </c>
      <c r="E2762" s="378">
        <f>API1993_AppendixC!L2764</f>
        <v>1.0711857599999999</v>
      </c>
      <c r="F2762" s="1">
        <f>API1993_AppendixC!M2764</f>
        <v>1</v>
      </c>
    </row>
    <row r="2763" spans="1:6">
      <c r="A2763" s="1">
        <v>13</v>
      </c>
      <c r="B2763" s="1" t="s">
        <v>103</v>
      </c>
      <c r="C2763" s="1" t="s">
        <v>104</v>
      </c>
      <c r="D2763" s="1" t="s">
        <v>35</v>
      </c>
      <c r="E2763" s="378">
        <f>API1993_AppendixC!L2765</f>
        <v>1.0711857599999999</v>
      </c>
      <c r="F2763" s="1">
        <f>API1993_AppendixC!M2765</f>
        <v>1</v>
      </c>
    </row>
    <row r="2764" spans="1:6">
      <c r="A2764" s="1">
        <v>13</v>
      </c>
      <c r="B2764" s="1" t="s">
        <v>103</v>
      </c>
      <c r="C2764" s="1" t="s">
        <v>104</v>
      </c>
      <c r="D2764" s="1" t="s">
        <v>35</v>
      </c>
      <c r="E2764" s="378">
        <f>API1993_AppendixC!L2766</f>
        <v>1.0711857599999999</v>
      </c>
      <c r="F2764" s="1">
        <f>API1993_AppendixC!M2766</f>
        <v>1</v>
      </c>
    </row>
    <row r="2765" spans="1:6">
      <c r="A2765" s="1">
        <v>13</v>
      </c>
      <c r="B2765" s="1" t="s">
        <v>103</v>
      </c>
      <c r="C2765" s="1" t="s">
        <v>104</v>
      </c>
      <c r="D2765" s="1" t="s">
        <v>35</v>
      </c>
      <c r="E2765" s="378">
        <f>API1993_AppendixC!L2767</f>
        <v>1.0711857599999999</v>
      </c>
      <c r="F2765" s="1">
        <f>API1993_AppendixC!M2767</f>
        <v>1</v>
      </c>
    </row>
    <row r="2766" spans="1:6">
      <c r="A2766" s="1">
        <v>13</v>
      </c>
      <c r="B2766" s="1" t="s">
        <v>103</v>
      </c>
      <c r="C2766" s="1" t="s">
        <v>104</v>
      </c>
      <c r="D2766" s="1" t="s">
        <v>35</v>
      </c>
      <c r="E2766" s="378">
        <f>API1993_AppendixC!L2768</f>
        <v>1.0711857599999999</v>
      </c>
      <c r="F2766" s="1">
        <f>API1993_AppendixC!M2768</f>
        <v>1</v>
      </c>
    </row>
    <row r="2767" spans="1:6">
      <c r="A2767" s="1">
        <v>13</v>
      </c>
      <c r="B2767" s="1" t="s">
        <v>103</v>
      </c>
      <c r="C2767" s="1" t="s">
        <v>104</v>
      </c>
      <c r="D2767" s="1" t="s">
        <v>35</v>
      </c>
      <c r="E2767" s="378">
        <f>API1993_AppendixC!L2769</f>
        <v>1.0711857599999999</v>
      </c>
      <c r="F2767" s="1">
        <f>API1993_AppendixC!M2769</f>
        <v>1</v>
      </c>
    </row>
    <row r="2768" spans="1:6">
      <c r="A2768" s="1">
        <v>13</v>
      </c>
      <c r="B2768" s="1" t="s">
        <v>103</v>
      </c>
      <c r="C2768" s="1" t="s">
        <v>104</v>
      </c>
      <c r="D2768" s="1" t="s">
        <v>35</v>
      </c>
      <c r="E2768" s="378">
        <f>API1993_AppendixC!L2770</f>
        <v>1.0711857599999999</v>
      </c>
      <c r="F2768" s="1">
        <f>API1993_AppendixC!M2770</f>
        <v>1</v>
      </c>
    </row>
    <row r="2769" spans="1:6">
      <c r="A2769" s="1">
        <v>13</v>
      </c>
      <c r="B2769" s="1" t="s">
        <v>103</v>
      </c>
      <c r="C2769" s="1" t="s">
        <v>104</v>
      </c>
      <c r="D2769" s="1" t="s">
        <v>35</v>
      </c>
      <c r="E2769" s="378">
        <f>API1993_AppendixC!L2771</f>
        <v>1.0711857599999999</v>
      </c>
      <c r="F2769" s="1">
        <f>API1993_AppendixC!M2771</f>
        <v>1</v>
      </c>
    </row>
    <row r="2770" spans="1:6">
      <c r="A2770" s="1">
        <v>13</v>
      </c>
      <c r="B2770" s="1" t="s">
        <v>103</v>
      </c>
      <c r="C2770" s="1" t="s">
        <v>104</v>
      </c>
      <c r="D2770" s="1" t="s">
        <v>35</v>
      </c>
      <c r="E2770" s="378">
        <f>API1993_AppendixC!L2772</f>
        <v>1.0711857599999999</v>
      </c>
      <c r="F2770" s="1">
        <f>API1993_AppendixC!M2772</f>
        <v>1</v>
      </c>
    </row>
    <row r="2771" spans="1:6">
      <c r="A2771" s="1">
        <v>13</v>
      </c>
      <c r="B2771" s="1" t="s">
        <v>103</v>
      </c>
      <c r="C2771" s="1" t="s">
        <v>104</v>
      </c>
      <c r="D2771" s="1" t="s">
        <v>35</v>
      </c>
      <c r="E2771" s="378">
        <f>API1993_AppendixC!L2773</f>
        <v>1.0711857599999999</v>
      </c>
      <c r="F2771" s="1">
        <f>API1993_AppendixC!M2773</f>
        <v>1</v>
      </c>
    </row>
    <row r="2772" spans="1:6">
      <c r="A2772" s="1">
        <v>13</v>
      </c>
      <c r="B2772" s="1" t="s">
        <v>103</v>
      </c>
      <c r="C2772" s="1" t="s">
        <v>104</v>
      </c>
      <c r="D2772" s="1" t="s">
        <v>35</v>
      </c>
      <c r="E2772" s="378">
        <f>API1993_AppendixC!L2774</f>
        <v>1.0711857599999999</v>
      </c>
      <c r="F2772" s="1">
        <f>API1993_AppendixC!M2774</f>
        <v>1</v>
      </c>
    </row>
    <row r="2773" spans="1:6">
      <c r="A2773" s="1">
        <v>13</v>
      </c>
      <c r="B2773" s="1" t="s">
        <v>103</v>
      </c>
      <c r="C2773" s="1" t="s">
        <v>104</v>
      </c>
      <c r="D2773" s="1" t="s">
        <v>35</v>
      </c>
      <c r="E2773" s="378">
        <f>API1993_AppendixC!L2775</f>
        <v>1.0711857599999999</v>
      </c>
      <c r="F2773" s="1">
        <f>API1993_AppendixC!M2775</f>
        <v>1</v>
      </c>
    </row>
    <row r="2774" spans="1:6">
      <c r="A2774" s="1">
        <v>13</v>
      </c>
      <c r="B2774" s="1" t="s">
        <v>103</v>
      </c>
      <c r="C2774" s="1" t="s">
        <v>104</v>
      </c>
      <c r="D2774" s="1" t="s">
        <v>35</v>
      </c>
      <c r="E2774" s="378">
        <f>API1993_AppendixC!L2776</f>
        <v>1.0711857599999999</v>
      </c>
      <c r="F2774" s="1">
        <f>API1993_AppendixC!M2776</f>
        <v>1</v>
      </c>
    </row>
    <row r="2775" spans="1:6">
      <c r="A2775" s="1">
        <v>13</v>
      </c>
      <c r="B2775" s="1" t="s">
        <v>103</v>
      </c>
      <c r="C2775" s="1" t="s">
        <v>104</v>
      </c>
      <c r="D2775" s="1" t="s">
        <v>35</v>
      </c>
      <c r="E2775" s="378">
        <f>API1993_AppendixC!L2777</f>
        <v>1.0711857599999999</v>
      </c>
      <c r="F2775" s="1">
        <f>API1993_AppendixC!M2777</f>
        <v>1</v>
      </c>
    </row>
    <row r="2776" spans="1:6">
      <c r="A2776" s="1">
        <v>13</v>
      </c>
      <c r="B2776" s="1" t="s">
        <v>103</v>
      </c>
      <c r="C2776" s="1" t="s">
        <v>104</v>
      </c>
      <c r="D2776" s="1" t="s">
        <v>35</v>
      </c>
      <c r="E2776" s="378">
        <f>API1993_AppendixC!L2778</f>
        <v>1.0711857599999999</v>
      </c>
      <c r="F2776" s="1">
        <f>API1993_AppendixC!M2778</f>
        <v>1</v>
      </c>
    </row>
    <row r="2777" spans="1:6">
      <c r="A2777" s="1">
        <v>13</v>
      </c>
      <c r="B2777" s="1" t="s">
        <v>103</v>
      </c>
      <c r="C2777" s="1" t="s">
        <v>104</v>
      </c>
      <c r="D2777" s="1" t="s">
        <v>35</v>
      </c>
      <c r="E2777" s="378">
        <f>API1993_AppendixC!L2779</f>
        <v>1.0711857599999999</v>
      </c>
      <c r="F2777" s="1">
        <f>API1993_AppendixC!M2779</f>
        <v>1</v>
      </c>
    </row>
    <row r="2778" spans="1:6">
      <c r="A2778" s="1">
        <v>13</v>
      </c>
      <c r="B2778" s="1" t="s">
        <v>103</v>
      </c>
      <c r="C2778" s="1" t="s">
        <v>104</v>
      </c>
      <c r="D2778" s="1" t="s">
        <v>35</v>
      </c>
      <c r="E2778" s="378">
        <f>API1993_AppendixC!L2780</f>
        <v>1.0711857599999999</v>
      </c>
      <c r="F2778" s="1">
        <f>API1993_AppendixC!M2780</f>
        <v>1</v>
      </c>
    </row>
    <row r="2779" spans="1:6">
      <c r="A2779" s="1">
        <v>13</v>
      </c>
      <c r="B2779" s="1" t="s">
        <v>103</v>
      </c>
      <c r="C2779" s="1" t="s">
        <v>104</v>
      </c>
      <c r="D2779" s="1" t="s">
        <v>35</v>
      </c>
      <c r="E2779" s="378">
        <f>API1993_AppendixC!L2781</f>
        <v>1.0711857599999999</v>
      </c>
      <c r="F2779" s="1">
        <f>API1993_AppendixC!M2781</f>
        <v>1</v>
      </c>
    </row>
    <row r="2780" spans="1:6">
      <c r="A2780" s="1">
        <v>13</v>
      </c>
      <c r="B2780" s="1" t="s">
        <v>103</v>
      </c>
      <c r="C2780" s="1" t="s">
        <v>104</v>
      </c>
      <c r="D2780" s="1" t="s">
        <v>35</v>
      </c>
      <c r="E2780" s="378">
        <f>API1993_AppendixC!L2782</f>
        <v>1.0711857599999999</v>
      </c>
      <c r="F2780" s="1">
        <f>API1993_AppendixC!M2782</f>
        <v>1</v>
      </c>
    </row>
    <row r="2781" spans="1:6">
      <c r="A2781" s="1">
        <v>13</v>
      </c>
      <c r="B2781" s="1" t="s">
        <v>103</v>
      </c>
      <c r="C2781" s="1" t="s">
        <v>104</v>
      </c>
      <c r="D2781" s="1" t="s">
        <v>35</v>
      </c>
      <c r="E2781" s="378">
        <f>API1993_AppendixC!L2783</f>
        <v>1.0711857599999999</v>
      </c>
      <c r="F2781" s="1">
        <f>API1993_AppendixC!M2783</f>
        <v>1</v>
      </c>
    </row>
    <row r="2782" spans="1:6">
      <c r="A2782" s="1">
        <v>13</v>
      </c>
      <c r="B2782" s="1" t="s">
        <v>103</v>
      </c>
      <c r="C2782" s="1" t="s">
        <v>104</v>
      </c>
      <c r="D2782" s="1" t="s">
        <v>35</v>
      </c>
      <c r="E2782" s="378">
        <f>API1993_AppendixC!L2784</f>
        <v>1.0711857599999999</v>
      </c>
      <c r="F2782" s="1">
        <f>API1993_AppendixC!M2784</f>
        <v>1</v>
      </c>
    </row>
    <row r="2783" spans="1:6">
      <c r="A2783" s="1">
        <v>13</v>
      </c>
      <c r="B2783" s="1" t="s">
        <v>103</v>
      </c>
      <c r="C2783" s="1" t="s">
        <v>104</v>
      </c>
      <c r="D2783" s="1" t="s">
        <v>35</v>
      </c>
      <c r="E2783" s="378">
        <f>API1993_AppendixC!L2785</f>
        <v>3.1200071773326725E-2</v>
      </c>
      <c r="F2783" s="1">
        <f>API1993_AppendixC!M2785</f>
        <v>0</v>
      </c>
    </row>
    <row r="2784" spans="1:6">
      <c r="A2784" s="1">
        <v>13</v>
      </c>
      <c r="B2784" s="1" t="s">
        <v>103</v>
      </c>
      <c r="C2784" s="1" t="s">
        <v>104</v>
      </c>
      <c r="D2784" s="1" t="s">
        <v>35</v>
      </c>
      <c r="E2784" s="378">
        <f>API1993_AppendixC!L2786</f>
        <v>3.1200071773326725E-2</v>
      </c>
      <c r="F2784" s="1">
        <f>API1993_AppendixC!M2786</f>
        <v>0</v>
      </c>
    </row>
    <row r="2785" spans="1:6">
      <c r="A2785" s="1">
        <v>13</v>
      </c>
      <c r="B2785" s="1" t="s">
        <v>103</v>
      </c>
      <c r="C2785" s="1" t="s">
        <v>104</v>
      </c>
      <c r="D2785" s="1" t="s">
        <v>35</v>
      </c>
      <c r="E2785" s="378">
        <f>API1993_AppendixC!L2787</f>
        <v>2.1972632194998461E-2</v>
      </c>
      <c r="F2785" s="1">
        <f>API1993_AppendixC!M2787</f>
        <v>0</v>
      </c>
    </row>
    <row r="2786" spans="1:6">
      <c r="A2786" s="1">
        <v>13</v>
      </c>
      <c r="B2786" s="1" t="s">
        <v>103</v>
      </c>
      <c r="C2786" s="1" t="s">
        <v>104</v>
      </c>
      <c r="D2786" s="1" t="s">
        <v>35</v>
      </c>
      <c r="E2786" s="378">
        <f>API1993_AppendixC!L2788</f>
        <v>2.1972632194998461E-2</v>
      </c>
      <c r="F2786" s="1">
        <f>API1993_AppendixC!M2788</f>
        <v>0</v>
      </c>
    </row>
    <row r="2787" spans="1:6">
      <c r="A2787" s="1">
        <v>13</v>
      </c>
      <c r="B2787" s="1" t="s">
        <v>103</v>
      </c>
      <c r="C2787" s="1" t="s">
        <v>104</v>
      </c>
      <c r="D2787" s="1" t="s">
        <v>35</v>
      </c>
      <c r="E2787" s="378">
        <f>API1993_AppendixC!L2789</f>
        <v>2.1972632194998461E-2</v>
      </c>
      <c r="F2787" s="1">
        <f>API1993_AppendixC!M2789</f>
        <v>0</v>
      </c>
    </row>
    <row r="2788" spans="1:6">
      <c r="A2788" s="1">
        <v>13</v>
      </c>
      <c r="B2788" s="1" t="s">
        <v>103</v>
      </c>
      <c r="C2788" s="1" t="s">
        <v>104</v>
      </c>
      <c r="D2788" s="1" t="s">
        <v>35</v>
      </c>
      <c r="E2788" s="378">
        <f>API1993_AppendixC!L2790</f>
        <v>2.1972632194998461E-2</v>
      </c>
      <c r="F2788" s="1">
        <f>API1993_AppendixC!M2790</f>
        <v>0</v>
      </c>
    </row>
    <row r="2789" spans="1:6">
      <c r="A2789" s="1">
        <v>13</v>
      </c>
      <c r="B2789" s="1" t="s">
        <v>103</v>
      </c>
      <c r="C2789" s="1" t="s">
        <v>104</v>
      </c>
      <c r="D2789" s="1" t="s">
        <v>35</v>
      </c>
      <c r="E2789" s="378">
        <f>API1993_AppendixC!L2791</f>
        <v>2.1972632194998461E-2</v>
      </c>
      <c r="F2789" s="1">
        <f>API1993_AppendixC!M2791</f>
        <v>0</v>
      </c>
    </row>
    <row r="2790" spans="1:6">
      <c r="A2790" s="1">
        <v>13</v>
      </c>
      <c r="B2790" s="1" t="s">
        <v>103</v>
      </c>
      <c r="C2790" s="1" t="s">
        <v>104</v>
      </c>
      <c r="D2790" s="1" t="s">
        <v>35</v>
      </c>
      <c r="E2790" s="378">
        <f>API1993_AppendixC!L2792</f>
        <v>2.1972632194998461E-2</v>
      </c>
      <c r="F2790" s="1">
        <f>API1993_AppendixC!M2792</f>
        <v>0</v>
      </c>
    </row>
    <row r="2791" spans="1:6">
      <c r="A2791" s="1">
        <v>13</v>
      </c>
      <c r="B2791" s="1" t="s">
        <v>103</v>
      </c>
      <c r="C2791" s="1" t="s">
        <v>104</v>
      </c>
      <c r="D2791" s="1" t="s">
        <v>35</v>
      </c>
      <c r="E2791" s="378">
        <f>API1993_AppendixC!L2793</f>
        <v>2.1972632194998461E-2</v>
      </c>
      <c r="F2791" s="1">
        <f>API1993_AppendixC!M2793</f>
        <v>0</v>
      </c>
    </row>
    <row r="2792" spans="1:6">
      <c r="A2792" s="1">
        <v>13</v>
      </c>
      <c r="B2792" s="1" t="s">
        <v>103</v>
      </c>
      <c r="C2792" s="1" t="s">
        <v>104</v>
      </c>
      <c r="D2792" s="1" t="s">
        <v>35</v>
      </c>
      <c r="E2792" s="378">
        <f>API1993_AppendixC!L2794</f>
        <v>1.9907596956042226E-3</v>
      </c>
      <c r="F2792" s="1">
        <f>API1993_AppendixC!M2794</f>
        <v>0</v>
      </c>
    </row>
    <row r="2793" spans="1:6">
      <c r="A2793" s="1">
        <v>13</v>
      </c>
      <c r="B2793" s="1" t="s">
        <v>103</v>
      </c>
      <c r="C2793" s="1" t="s">
        <v>104</v>
      </c>
      <c r="D2793" s="1" t="s">
        <v>35</v>
      </c>
      <c r="E2793" s="378">
        <f>API1993_AppendixC!L2795</f>
        <v>1.9907596956042226E-3</v>
      </c>
      <c r="F2793" s="1">
        <f>API1993_AppendixC!M2795</f>
        <v>0</v>
      </c>
    </row>
    <row r="2794" spans="1:6">
      <c r="A2794" s="1">
        <v>13</v>
      </c>
      <c r="B2794" s="1" t="s">
        <v>103</v>
      </c>
      <c r="C2794" s="1" t="s">
        <v>104</v>
      </c>
      <c r="D2794" s="1" t="s">
        <v>35</v>
      </c>
      <c r="E2794" s="378">
        <f>API1993_AppendixC!L2796</f>
        <v>1.6062551829924333E-3</v>
      </c>
      <c r="F2794" s="1">
        <f>API1993_AppendixC!M2796</f>
        <v>0</v>
      </c>
    </row>
    <row r="2795" spans="1:6">
      <c r="A2795" s="1">
        <v>13</v>
      </c>
      <c r="B2795" s="1" t="s">
        <v>103</v>
      </c>
      <c r="C2795" s="1" t="s">
        <v>104</v>
      </c>
      <c r="D2795" s="1" t="s">
        <v>35</v>
      </c>
      <c r="E2795" s="378">
        <f>API1993_AppendixC!L2797</f>
        <v>1.6062551829924333E-3</v>
      </c>
      <c r="F2795" s="1">
        <f>API1993_AppendixC!M2797</f>
        <v>0</v>
      </c>
    </row>
    <row r="2796" spans="1:6">
      <c r="A2796" s="1">
        <v>13</v>
      </c>
      <c r="B2796" s="1" t="s">
        <v>103</v>
      </c>
      <c r="C2796" s="1" t="s">
        <v>104</v>
      </c>
      <c r="D2796" s="1" t="s">
        <v>35</v>
      </c>
      <c r="E2796" s="378">
        <f>API1993_AppendixC!L2798</f>
        <v>1.6062551829924333E-3</v>
      </c>
      <c r="F2796" s="1">
        <f>API1993_AppendixC!M2798</f>
        <v>0</v>
      </c>
    </row>
    <row r="2797" spans="1:6">
      <c r="A2797" s="1">
        <v>13</v>
      </c>
      <c r="B2797" s="1" t="s">
        <v>103</v>
      </c>
      <c r="C2797" s="1" t="s">
        <v>104</v>
      </c>
      <c r="D2797" s="1" t="s">
        <v>35</v>
      </c>
      <c r="E2797" s="378">
        <f>API1993_AppendixC!L2799</f>
        <v>1.6062551829924333E-3</v>
      </c>
      <c r="F2797" s="1">
        <f>API1993_AppendixC!M2799</f>
        <v>0</v>
      </c>
    </row>
    <row r="2798" spans="1:6">
      <c r="A2798" s="1">
        <v>13</v>
      </c>
      <c r="B2798" s="1" t="s">
        <v>103</v>
      </c>
      <c r="C2798" s="1" t="s">
        <v>104</v>
      </c>
      <c r="D2798" s="1" t="s">
        <v>35</v>
      </c>
      <c r="E2798" s="378">
        <f>API1993_AppendixC!L2800</f>
        <v>1.6062551829924333E-3</v>
      </c>
      <c r="F2798" s="1">
        <f>API1993_AppendixC!M2800</f>
        <v>0</v>
      </c>
    </row>
    <row r="2799" spans="1:6">
      <c r="A2799" s="1">
        <v>13</v>
      </c>
      <c r="B2799" s="1" t="s">
        <v>103</v>
      </c>
      <c r="C2799" s="1" t="s">
        <v>104</v>
      </c>
      <c r="D2799" s="1" t="s">
        <v>35</v>
      </c>
      <c r="E2799" s="378">
        <f>API1993_AppendixC!L2801</f>
        <v>1.6062551829924333E-3</v>
      </c>
      <c r="F2799" s="1">
        <f>API1993_AppendixC!M2801</f>
        <v>0</v>
      </c>
    </row>
    <row r="2800" spans="1:6">
      <c r="A2800" s="1">
        <v>13</v>
      </c>
      <c r="B2800" s="1" t="s">
        <v>103</v>
      </c>
      <c r="C2800" s="1" t="s">
        <v>104</v>
      </c>
      <c r="D2800" s="1" t="s">
        <v>35</v>
      </c>
      <c r="E2800" s="378">
        <f>API1993_AppendixC!L2802</f>
        <v>1.6062551829924333E-3</v>
      </c>
      <c r="F2800" s="1">
        <f>API1993_AppendixC!M2802</f>
        <v>0</v>
      </c>
    </row>
    <row r="2801" spans="1:6">
      <c r="A2801" s="1">
        <v>13</v>
      </c>
      <c r="B2801" s="1" t="s">
        <v>103</v>
      </c>
      <c r="C2801" s="1" t="s">
        <v>104</v>
      </c>
      <c r="D2801" s="1" t="s">
        <v>35</v>
      </c>
      <c r="E2801" s="378">
        <f>API1993_AppendixC!L2803</f>
        <v>1.1869992998431323E-3</v>
      </c>
      <c r="F2801" s="1">
        <f>API1993_AppendixC!M2803</f>
        <v>0</v>
      </c>
    </row>
    <row r="2802" spans="1:6">
      <c r="A2802" s="1">
        <v>13</v>
      </c>
      <c r="B2802" s="1" t="s">
        <v>103</v>
      </c>
      <c r="C2802" s="1" t="s">
        <v>104</v>
      </c>
      <c r="D2802" s="1" t="s">
        <v>35</v>
      </c>
      <c r="E2802" s="378">
        <f>API1993_AppendixC!L2804</f>
        <v>1.1869992998431323E-3</v>
      </c>
      <c r="F2802" s="1">
        <f>API1993_AppendixC!M2804</f>
        <v>0</v>
      </c>
    </row>
    <row r="2803" spans="1:6">
      <c r="A2803" s="1">
        <v>13</v>
      </c>
      <c r="B2803" s="1" t="s">
        <v>103</v>
      </c>
      <c r="C2803" s="1" t="s">
        <v>104</v>
      </c>
      <c r="D2803" s="1" t="s">
        <v>35</v>
      </c>
      <c r="E2803" s="378">
        <f>API1993_AppendixC!L2805</f>
        <v>1.1869992998431323E-3</v>
      </c>
      <c r="F2803" s="1">
        <f>API1993_AppendixC!M2805</f>
        <v>0</v>
      </c>
    </row>
    <row r="2804" spans="1:6">
      <c r="A2804" s="1">
        <v>13</v>
      </c>
      <c r="B2804" s="1" t="s">
        <v>103</v>
      </c>
      <c r="C2804" s="1" t="s">
        <v>104</v>
      </c>
      <c r="D2804" s="1" t="s">
        <v>35</v>
      </c>
      <c r="E2804" s="378">
        <f>API1993_AppendixC!L2806</f>
        <v>1.1869992998431323E-3</v>
      </c>
      <c r="F2804" s="1">
        <f>API1993_AppendixC!M2806</f>
        <v>0</v>
      </c>
    </row>
    <row r="2805" spans="1:6">
      <c r="A2805" s="1">
        <v>13</v>
      </c>
      <c r="B2805" s="1" t="s">
        <v>103</v>
      </c>
      <c r="C2805" s="1" t="s">
        <v>104</v>
      </c>
      <c r="D2805" s="1" t="s">
        <v>35</v>
      </c>
      <c r="E2805" s="378">
        <f>API1993_AppendixC!L2807</f>
        <v>1.1869992998431323E-3</v>
      </c>
      <c r="F2805" s="1">
        <f>API1993_AppendixC!M2807</f>
        <v>0</v>
      </c>
    </row>
    <row r="2806" spans="1:6">
      <c r="A2806" s="1">
        <v>13</v>
      </c>
      <c r="B2806" s="1" t="s">
        <v>103</v>
      </c>
      <c r="C2806" s="1" t="s">
        <v>104</v>
      </c>
      <c r="D2806" s="1" t="s">
        <v>35</v>
      </c>
      <c r="E2806" s="378">
        <f>API1993_AppendixC!L2808</f>
        <v>1.1869992998431323E-3</v>
      </c>
      <c r="F2806" s="1">
        <f>API1993_AppendixC!M2808</f>
        <v>0</v>
      </c>
    </row>
    <row r="2807" spans="1:6">
      <c r="A2807" s="1">
        <v>13</v>
      </c>
      <c r="B2807" s="1" t="s">
        <v>103</v>
      </c>
      <c r="C2807" s="1" t="s">
        <v>104</v>
      </c>
      <c r="D2807" s="1" t="s">
        <v>35</v>
      </c>
      <c r="E2807" s="378">
        <f>API1993_AppendixC!L2809</f>
        <v>1.1869992998431323E-3</v>
      </c>
      <c r="F2807" s="1">
        <f>API1993_AppendixC!M2809</f>
        <v>0</v>
      </c>
    </row>
    <row r="2808" spans="1:6">
      <c r="A2808" s="1">
        <v>13</v>
      </c>
      <c r="B2808" s="1" t="s">
        <v>103</v>
      </c>
      <c r="C2808" s="1" t="s">
        <v>104</v>
      </c>
      <c r="D2808" s="1" t="s">
        <v>35</v>
      </c>
      <c r="E2808" s="378">
        <f>API1993_AppendixC!L2810</f>
        <v>1.1869992998431323E-3</v>
      </c>
      <c r="F2808" s="1">
        <f>API1993_AppendixC!M2810</f>
        <v>0</v>
      </c>
    </row>
    <row r="2809" spans="1:6">
      <c r="A2809" s="1">
        <v>13</v>
      </c>
      <c r="B2809" s="1" t="s">
        <v>103</v>
      </c>
      <c r="C2809" s="1" t="s">
        <v>104</v>
      </c>
      <c r="D2809" s="1" t="s">
        <v>35</v>
      </c>
      <c r="E2809" s="378">
        <f>API1993_AppendixC!L2811</f>
        <v>1.1869992998431323E-3</v>
      </c>
      <c r="F2809" s="1">
        <f>API1993_AppendixC!M2811</f>
        <v>0</v>
      </c>
    </row>
    <row r="2810" spans="1:6">
      <c r="A2810" s="1">
        <v>13</v>
      </c>
      <c r="B2810" s="1" t="s">
        <v>103</v>
      </c>
      <c r="C2810" s="1" t="s">
        <v>104</v>
      </c>
      <c r="D2810" s="1" t="s">
        <v>35</v>
      </c>
      <c r="E2810" s="378">
        <f>API1993_AppendixC!L2812</f>
        <v>1.1869992998431323E-3</v>
      </c>
      <c r="F2810" s="1">
        <f>API1993_AppendixC!M2812</f>
        <v>0</v>
      </c>
    </row>
    <row r="2811" spans="1:6">
      <c r="A2811" s="1">
        <v>13</v>
      </c>
      <c r="B2811" s="1" t="s">
        <v>103</v>
      </c>
      <c r="C2811" s="1" t="s">
        <v>104</v>
      </c>
      <c r="D2811" s="1" t="s">
        <v>35</v>
      </c>
      <c r="E2811" s="378">
        <f>API1993_AppendixC!L2813</f>
        <v>1.1869992998431323E-3</v>
      </c>
      <c r="F2811" s="1">
        <f>API1993_AppendixC!M2813</f>
        <v>0</v>
      </c>
    </row>
    <row r="2812" spans="1:6">
      <c r="A2812" s="1">
        <v>13</v>
      </c>
      <c r="B2812" s="1" t="s">
        <v>103</v>
      </c>
      <c r="C2812" s="1" t="s">
        <v>104</v>
      </c>
      <c r="D2812" s="1" t="s">
        <v>35</v>
      </c>
      <c r="E2812" s="378">
        <f>API1993_AppendixC!L2814</f>
        <v>1.1869992998431323E-3</v>
      </c>
      <c r="F2812" s="1">
        <f>API1993_AppendixC!M2814</f>
        <v>0</v>
      </c>
    </row>
    <row r="2813" spans="1:6">
      <c r="A2813" s="1">
        <v>13</v>
      </c>
      <c r="B2813" s="1" t="s">
        <v>103</v>
      </c>
      <c r="C2813" s="1" t="s">
        <v>104</v>
      </c>
      <c r="D2813" s="1" t="s">
        <v>35</v>
      </c>
      <c r="E2813" s="378">
        <f>API1993_AppendixC!L2815</f>
        <v>1.1869992998431323E-3</v>
      </c>
      <c r="F2813" s="1">
        <f>API1993_AppendixC!M2815</f>
        <v>0</v>
      </c>
    </row>
    <row r="2814" spans="1:6">
      <c r="A2814" s="1">
        <v>13</v>
      </c>
      <c r="B2814" s="1" t="s">
        <v>103</v>
      </c>
      <c r="C2814" s="1" t="s">
        <v>104</v>
      </c>
      <c r="D2814" s="1" t="s">
        <v>35</v>
      </c>
      <c r="E2814" s="378">
        <f>API1993_AppendixC!L2816</f>
        <v>1.1869992998431323E-3</v>
      </c>
      <c r="F2814" s="1">
        <f>API1993_AppendixC!M2816</f>
        <v>0</v>
      </c>
    </row>
    <row r="2815" spans="1:6">
      <c r="A2815" s="1">
        <v>13</v>
      </c>
      <c r="B2815" s="1" t="s">
        <v>103</v>
      </c>
      <c r="C2815" s="1" t="s">
        <v>104</v>
      </c>
      <c r="D2815" s="1" t="s">
        <v>35</v>
      </c>
      <c r="E2815" s="378">
        <f>API1993_AppendixC!L2817</f>
        <v>1.1869992998431323E-3</v>
      </c>
      <c r="F2815" s="1">
        <f>API1993_AppendixC!M2817</f>
        <v>0</v>
      </c>
    </row>
    <row r="2816" spans="1:6">
      <c r="A2816" s="1">
        <v>13</v>
      </c>
      <c r="B2816" s="1" t="s">
        <v>103</v>
      </c>
      <c r="C2816" s="1" t="s">
        <v>104</v>
      </c>
      <c r="D2816" s="1" t="s">
        <v>35</v>
      </c>
      <c r="E2816" s="378">
        <f>API1993_AppendixC!L2818</f>
        <v>1.1869992998431323E-3</v>
      </c>
      <c r="F2816" s="1">
        <f>API1993_AppendixC!M2818</f>
        <v>0</v>
      </c>
    </row>
    <row r="2817" spans="1:6">
      <c r="A2817" s="1">
        <v>13</v>
      </c>
      <c r="B2817" s="1" t="s">
        <v>103</v>
      </c>
      <c r="C2817" s="1" t="s">
        <v>104</v>
      </c>
      <c r="D2817" s="1" t="s">
        <v>35</v>
      </c>
      <c r="E2817" s="378">
        <f>API1993_AppendixC!L2819</f>
        <v>1.1869992998431323E-3</v>
      </c>
      <c r="F2817" s="1">
        <f>API1993_AppendixC!M2819</f>
        <v>0</v>
      </c>
    </row>
    <row r="2818" spans="1:6">
      <c r="A2818" s="1">
        <v>13</v>
      </c>
      <c r="B2818" s="1" t="s">
        <v>103</v>
      </c>
      <c r="C2818" s="1" t="s">
        <v>104</v>
      </c>
      <c r="D2818" s="1" t="s">
        <v>35</v>
      </c>
      <c r="E2818" s="378">
        <f>API1993_AppendixC!L2820</f>
        <v>1.1869992998431323E-3</v>
      </c>
      <c r="F2818" s="1">
        <f>API1993_AppendixC!M2820</f>
        <v>0</v>
      </c>
    </row>
    <row r="2819" spans="1:6">
      <c r="A2819" s="1">
        <v>13</v>
      </c>
      <c r="B2819" s="1" t="s">
        <v>103</v>
      </c>
      <c r="C2819" s="1" t="s">
        <v>104</v>
      </c>
      <c r="D2819" s="1" t="s">
        <v>35</v>
      </c>
      <c r="E2819" s="378">
        <f>API1993_AppendixC!L2821</f>
        <v>9.0969037701599937E-4</v>
      </c>
      <c r="F2819" s="1">
        <f>API1993_AppendixC!M2821</f>
        <v>0</v>
      </c>
    </row>
    <row r="2820" spans="1:6">
      <c r="A2820" s="1">
        <v>13</v>
      </c>
      <c r="B2820" s="1" t="s">
        <v>103</v>
      </c>
      <c r="C2820" s="1" t="s">
        <v>104</v>
      </c>
      <c r="D2820" s="1" t="s">
        <v>35</v>
      </c>
      <c r="E2820" s="378">
        <f>API1993_AppendixC!L2822</f>
        <v>9.0969037701599937E-4</v>
      </c>
      <c r="F2820" s="1">
        <f>API1993_AppendixC!M2822</f>
        <v>0</v>
      </c>
    </row>
    <row r="2821" spans="1:6">
      <c r="A2821" s="1">
        <v>13</v>
      </c>
      <c r="B2821" s="1" t="s">
        <v>103</v>
      </c>
      <c r="C2821" s="1" t="s">
        <v>104</v>
      </c>
      <c r="D2821" s="1" t="s">
        <v>35</v>
      </c>
      <c r="E2821" s="378">
        <f>API1993_AppendixC!L2823</f>
        <v>8.1087011683844831E-4</v>
      </c>
      <c r="F2821" s="1">
        <f>API1993_AppendixC!M2823</f>
        <v>0</v>
      </c>
    </row>
    <row r="2822" spans="1:6">
      <c r="A2822" s="1">
        <v>13</v>
      </c>
      <c r="B2822" s="1" t="s">
        <v>103</v>
      </c>
      <c r="C2822" s="1" t="s">
        <v>104</v>
      </c>
      <c r="D2822" s="1" t="s">
        <v>35</v>
      </c>
      <c r="E2822" s="378">
        <f>API1993_AppendixC!L2824</f>
        <v>8.1087011683844831E-4</v>
      </c>
      <c r="F2822" s="1">
        <f>API1993_AppendixC!M2824</f>
        <v>0</v>
      </c>
    </row>
    <row r="2823" spans="1:6">
      <c r="A2823" s="1">
        <v>13</v>
      </c>
      <c r="B2823" s="1" t="s">
        <v>103</v>
      </c>
      <c r="C2823" s="1" t="s">
        <v>104</v>
      </c>
      <c r="D2823" s="1" t="s">
        <v>35</v>
      </c>
      <c r="E2823" s="378">
        <f>API1993_AppendixC!L2825</f>
        <v>7.0775359825659117E-4</v>
      </c>
      <c r="F2823" s="1">
        <f>API1993_AppendixC!M2825</f>
        <v>0</v>
      </c>
    </row>
    <row r="2824" spans="1:6">
      <c r="A2824" s="1">
        <v>13</v>
      </c>
      <c r="B2824" s="1" t="s">
        <v>103</v>
      </c>
      <c r="C2824" s="1" t="s">
        <v>104</v>
      </c>
      <c r="D2824" s="1" t="s">
        <v>35</v>
      </c>
      <c r="E2824" s="378">
        <f>API1993_AppendixC!L2826</f>
        <v>7.0775359825659117E-4</v>
      </c>
      <c r="F2824" s="1">
        <f>API1993_AppendixC!M2826</f>
        <v>0</v>
      </c>
    </row>
    <row r="2825" spans="1:6">
      <c r="A2825" s="1">
        <v>13</v>
      </c>
      <c r="B2825" s="1" t="s">
        <v>103</v>
      </c>
      <c r="C2825" s="1" t="s">
        <v>104</v>
      </c>
      <c r="D2825" s="1" t="s">
        <v>35</v>
      </c>
      <c r="E2825" s="378">
        <f>API1993_AppendixC!L2827</f>
        <v>7.0775359825659117E-4</v>
      </c>
      <c r="F2825" s="1">
        <f>API1993_AppendixC!M2827</f>
        <v>0</v>
      </c>
    </row>
    <row r="2826" spans="1:6">
      <c r="A2826" s="1">
        <v>13</v>
      </c>
      <c r="B2826" s="1" t="s">
        <v>103</v>
      </c>
      <c r="C2826" s="1" t="s">
        <v>104</v>
      </c>
      <c r="D2826" s="1" t="s">
        <v>35</v>
      </c>
      <c r="E2826" s="378">
        <f>API1993_AppendixC!L2828</f>
        <v>7.0775359825659117E-4</v>
      </c>
      <c r="F2826" s="1">
        <f>API1993_AppendixC!M2828</f>
        <v>0</v>
      </c>
    </row>
    <row r="2827" spans="1:6">
      <c r="A2827" s="1">
        <v>13</v>
      </c>
      <c r="B2827" s="1" t="s">
        <v>103</v>
      </c>
      <c r="C2827" s="1" t="s">
        <v>104</v>
      </c>
      <c r="D2827" s="1" t="s">
        <v>35</v>
      </c>
      <c r="E2827" s="378">
        <f>API1993_AppendixC!L2829</f>
        <v>7.0775359825659117E-4</v>
      </c>
      <c r="F2827" s="1">
        <f>API1993_AppendixC!M2829</f>
        <v>0</v>
      </c>
    </row>
    <row r="2828" spans="1:6">
      <c r="A2828" s="1">
        <v>13</v>
      </c>
      <c r="B2828" s="1" t="s">
        <v>103</v>
      </c>
      <c r="C2828" s="1" t="s">
        <v>104</v>
      </c>
      <c r="D2828" s="1" t="s">
        <v>35</v>
      </c>
      <c r="E2828" s="378">
        <f>API1993_AppendixC!L2830</f>
        <v>6.613790938647713E-3</v>
      </c>
      <c r="F2828" s="1">
        <f>API1993_AppendixC!M2830</f>
        <v>0</v>
      </c>
    </row>
    <row r="2829" spans="1:6">
      <c r="A2829" s="1">
        <v>13</v>
      </c>
      <c r="B2829" s="1" t="s">
        <v>103</v>
      </c>
      <c r="C2829" s="1" t="s">
        <v>104</v>
      </c>
      <c r="D2829" s="1" t="s">
        <v>35</v>
      </c>
      <c r="E2829" s="378">
        <f>API1993_AppendixC!L2831</f>
        <v>6.613790938647713E-3</v>
      </c>
      <c r="F2829" s="1">
        <f>API1993_AppendixC!M2831</f>
        <v>0</v>
      </c>
    </row>
    <row r="2830" spans="1:6">
      <c r="A2830" s="1">
        <v>13</v>
      </c>
      <c r="B2830" s="1" t="s">
        <v>103</v>
      </c>
      <c r="C2830" s="1" t="s">
        <v>104</v>
      </c>
      <c r="D2830" s="1" t="s">
        <v>35</v>
      </c>
      <c r="E2830" s="378">
        <f>API1993_AppendixC!L2832</f>
        <v>6.613790938647713E-3</v>
      </c>
      <c r="F2830" s="1">
        <f>API1993_AppendixC!M2832</f>
        <v>0</v>
      </c>
    </row>
    <row r="2831" spans="1:6">
      <c r="A2831" s="1">
        <v>13</v>
      </c>
      <c r="B2831" s="1" t="s">
        <v>103</v>
      </c>
      <c r="C2831" s="1" t="s">
        <v>104</v>
      </c>
      <c r="D2831" s="1" t="s">
        <v>35</v>
      </c>
      <c r="E2831" s="378">
        <f>API1993_AppendixC!L2833</f>
        <v>6.613790938647713E-3</v>
      </c>
      <c r="F2831" s="1">
        <f>API1993_AppendixC!M2833</f>
        <v>0</v>
      </c>
    </row>
    <row r="2832" spans="1:6">
      <c r="A2832" s="1">
        <v>13</v>
      </c>
      <c r="B2832" s="1" t="s">
        <v>103</v>
      </c>
      <c r="C2832" s="1" t="s">
        <v>104</v>
      </c>
      <c r="D2832" s="1" t="s">
        <v>35</v>
      </c>
      <c r="E2832" s="378">
        <f>API1993_AppendixC!L2834</f>
        <v>6.613790938647713E-3</v>
      </c>
      <c r="F2832" s="1">
        <f>API1993_AppendixC!M2834</f>
        <v>0</v>
      </c>
    </row>
    <row r="2833" spans="1:6">
      <c r="A2833" s="1">
        <v>13</v>
      </c>
      <c r="B2833" s="1" t="s">
        <v>103</v>
      </c>
      <c r="C2833" s="1" t="s">
        <v>104</v>
      </c>
      <c r="D2833" s="1" t="s">
        <v>35</v>
      </c>
      <c r="E2833" s="378">
        <f>API1993_AppendixC!L2835</f>
        <v>6.613790938647713E-3</v>
      </c>
      <c r="F2833" s="1">
        <f>API1993_AppendixC!M2835</f>
        <v>0</v>
      </c>
    </row>
    <row r="2834" spans="1:6">
      <c r="A2834" s="1">
        <v>13</v>
      </c>
      <c r="B2834" s="1" t="s">
        <v>103</v>
      </c>
      <c r="C2834" s="1" t="s">
        <v>104</v>
      </c>
      <c r="D2834" s="1" t="s">
        <v>35</v>
      </c>
      <c r="E2834" s="378">
        <f>API1993_AppendixC!L2836</f>
        <v>6.613790938647713E-3</v>
      </c>
      <c r="F2834" s="1">
        <f>API1993_AppendixC!M2836</f>
        <v>0</v>
      </c>
    </row>
    <row r="2835" spans="1:6">
      <c r="A2835" s="1">
        <v>13</v>
      </c>
      <c r="B2835" s="1" t="s">
        <v>103</v>
      </c>
      <c r="C2835" s="1" t="s">
        <v>104</v>
      </c>
      <c r="D2835" s="1" t="s">
        <v>35</v>
      </c>
      <c r="E2835" s="378">
        <f>API1993_AppendixC!L2837</f>
        <v>6.613790938647713E-3</v>
      </c>
      <c r="F2835" s="1">
        <f>API1993_AppendixC!M2837</f>
        <v>0</v>
      </c>
    </row>
    <row r="2836" spans="1:6">
      <c r="A2836" s="1">
        <v>13</v>
      </c>
      <c r="B2836" s="1" t="s">
        <v>103</v>
      </c>
      <c r="C2836" s="1" t="s">
        <v>104</v>
      </c>
      <c r="D2836" s="1" t="s">
        <v>35</v>
      </c>
      <c r="E2836" s="378">
        <f>API1993_AppendixC!L2838</f>
        <v>6.613790938647713E-3</v>
      </c>
      <c r="F2836" s="1">
        <f>API1993_AppendixC!M2838</f>
        <v>0</v>
      </c>
    </row>
    <row r="2837" spans="1:6">
      <c r="A2837" s="1">
        <v>13</v>
      </c>
      <c r="B2837" s="1" t="s">
        <v>103</v>
      </c>
      <c r="C2837" s="1" t="s">
        <v>104</v>
      </c>
      <c r="D2837" s="1" t="s">
        <v>35</v>
      </c>
      <c r="E2837" s="378">
        <f>API1993_AppendixC!L2839</f>
        <v>6.613790938647713E-3</v>
      </c>
      <c r="F2837" s="1">
        <f>API1993_AppendixC!M2839</f>
        <v>0</v>
      </c>
    </row>
    <row r="2838" spans="1:6">
      <c r="A2838" s="1">
        <v>13</v>
      </c>
      <c r="B2838" s="1" t="s">
        <v>103</v>
      </c>
      <c r="C2838" s="1" t="s">
        <v>104</v>
      </c>
      <c r="D2838" s="1" t="s">
        <v>35</v>
      </c>
      <c r="E2838" s="378">
        <f>API1993_AppendixC!L2840</f>
        <v>6.613790938647713E-3</v>
      </c>
      <c r="F2838" s="1">
        <f>API1993_AppendixC!M2840</f>
        <v>0</v>
      </c>
    </row>
    <row r="2839" spans="1:6">
      <c r="A2839" s="1">
        <v>13</v>
      </c>
      <c r="B2839" s="1" t="s">
        <v>103</v>
      </c>
      <c r="C2839" s="1" t="s">
        <v>104</v>
      </c>
      <c r="D2839" s="1" t="s">
        <v>35</v>
      </c>
      <c r="E2839" s="378">
        <f>API1993_AppendixC!L2841</f>
        <v>6.613790938647713E-3</v>
      </c>
      <c r="F2839" s="1">
        <f>API1993_AppendixC!M2841</f>
        <v>0</v>
      </c>
    </row>
    <row r="2840" spans="1:6">
      <c r="A2840" s="1">
        <v>13</v>
      </c>
      <c r="B2840" s="1" t="s">
        <v>103</v>
      </c>
      <c r="C2840" s="1" t="s">
        <v>104</v>
      </c>
      <c r="D2840" s="1" t="s">
        <v>35</v>
      </c>
      <c r="E2840" s="378">
        <f>API1993_AppendixC!L2842</f>
        <v>6.613790938647713E-3</v>
      </c>
      <c r="F2840" s="1">
        <f>API1993_AppendixC!M2842</f>
        <v>0</v>
      </c>
    </row>
    <row r="2841" spans="1:6">
      <c r="A2841" s="1">
        <v>13</v>
      </c>
      <c r="B2841" s="1" t="s">
        <v>103</v>
      </c>
      <c r="C2841" s="1" t="s">
        <v>104</v>
      </c>
      <c r="D2841" s="1" t="s">
        <v>35</v>
      </c>
      <c r="E2841" s="378">
        <f>API1993_AppendixC!L2843</f>
        <v>6.613790938647713E-3</v>
      </c>
      <c r="F2841" s="1">
        <f>API1993_AppendixC!M2843</f>
        <v>0</v>
      </c>
    </row>
    <row r="2842" spans="1:6">
      <c r="A2842" s="1">
        <v>13</v>
      </c>
      <c r="B2842" s="1" t="s">
        <v>103</v>
      </c>
      <c r="C2842" s="1" t="s">
        <v>104</v>
      </c>
      <c r="D2842" s="1" t="s">
        <v>35</v>
      </c>
      <c r="E2842" s="378">
        <f>API1993_AppendixC!L2844</f>
        <v>6.613790938647713E-3</v>
      </c>
      <c r="F2842" s="1">
        <f>API1993_AppendixC!M2844</f>
        <v>0</v>
      </c>
    </row>
    <row r="2843" spans="1:6">
      <c r="A2843" s="1">
        <v>13</v>
      </c>
      <c r="B2843" s="1" t="s">
        <v>103</v>
      </c>
      <c r="C2843" s="1" t="s">
        <v>104</v>
      </c>
      <c r="D2843" s="1" t="s">
        <v>35</v>
      </c>
      <c r="E2843" s="378">
        <f>API1993_AppendixC!L2845</f>
        <v>5.5995817971177782E-3</v>
      </c>
      <c r="F2843" s="1">
        <f>API1993_AppendixC!M2845</f>
        <v>0</v>
      </c>
    </row>
    <row r="2844" spans="1:6">
      <c r="A2844" s="1">
        <v>13</v>
      </c>
      <c r="B2844" s="1" t="s">
        <v>103</v>
      </c>
      <c r="C2844" s="1" t="s">
        <v>104</v>
      </c>
      <c r="D2844" s="1" t="s">
        <v>35</v>
      </c>
      <c r="E2844" s="378">
        <f>API1993_AppendixC!L2846</f>
        <v>5.5995817971177782E-3</v>
      </c>
      <c r="F2844" s="1">
        <f>API1993_AppendixC!M2846</f>
        <v>0</v>
      </c>
    </row>
    <row r="2845" spans="1:6">
      <c r="A2845" s="1">
        <v>13</v>
      </c>
      <c r="B2845" s="1" t="s">
        <v>103</v>
      </c>
      <c r="C2845" s="1" t="s">
        <v>104</v>
      </c>
      <c r="D2845" s="1" t="s">
        <v>35</v>
      </c>
      <c r="E2845" s="378">
        <f>API1993_AppendixC!L2847</f>
        <v>5.5995817971177782E-3</v>
      </c>
      <c r="F2845" s="1">
        <f>API1993_AppendixC!M2847</f>
        <v>0</v>
      </c>
    </row>
    <row r="2846" spans="1:6">
      <c r="A2846" s="1">
        <v>13</v>
      </c>
      <c r="B2846" s="1" t="s">
        <v>103</v>
      </c>
      <c r="C2846" s="1" t="s">
        <v>104</v>
      </c>
      <c r="D2846" s="1" t="s">
        <v>35</v>
      </c>
      <c r="E2846" s="378">
        <f>API1993_AppendixC!L2848</f>
        <v>4.5180527333715239E-3</v>
      </c>
      <c r="F2846" s="1">
        <f>API1993_AppendixC!M2848</f>
        <v>0</v>
      </c>
    </row>
    <row r="2847" spans="1:6">
      <c r="A2847" s="1">
        <v>13</v>
      </c>
      <c r="B2847" s="1" t="s">
        <v>103</v>
      </c>
      <c r="C2847" s="1" t="s">
        <v>104</v>
      </c>
      <c r="D2847" s="1" t="s">
        <v>35</v>
      </c>
      <c r="E2847" s="378">
        <f>API1993_AppendixC!L2849</f>
        <v>4.5180527333715239E-3</v>
      </c>
      <c r="F2847" s="1">
        <f>API1993_AppendixC!M2849</f>
        <v>0</v>
      </c>
    </row>
    <row r="2848" spans="1:6">
      <c r="A2848" s="1">
        <v>13</v>
      </c>
      <c r="B2848" s="1" t="s">
        <v>103</v>
      </c>
      <c r="C2848" s="1" t="s">
        <v>104</v>
      </c>
      <c r="D2848" s="1" t="s">
        <v>35</v>
      </c>
      <c r="E2848" s="378">
        <f>API1993_AppendixC!L2850</f>
        <v>3.9435021870386699E-3</v>
      </c>
      <c r="F2848" s="1">
        <f>API1993_AppendixC!M2850</f>
        <v>0</v>
      </c>
    </row>
    <row r="2849" spans="1:6">
      <c r="A2849" s="1">
        <v>13</v>
      </c>
      <c r="B2849" s="1" t="s">
        <v>103</v>
      </c>
      <c r="C2849" s="1" t="s">
        <v>104</v>
      </c>
      <c r="D2849" s="1" t="s">
        <v>35</v>
      </c>
      <c r="E2849" s="378">
        <f>API1993_AppendixC!L2851</f>
        <v>3.9435021870386699E-3</v>
      </c>
      <c r="F2849" s="1">
        <f>API1993_AppendixC!M2851</f>
        <v>0</v>
      </c>
    </row>
    <row r="2850" spans="1:6">
      <c r="A2850" s="1">
        <v>13</v>
      </c>
      <c r="B2850" s="1" t="s">
        <v>103</v>
      </c>
      <c r="C2850" s="1" t="s">
        <v>104</v>
      </c>
      <c r="D2850" s="1" t="s">
        <v>35</v>
      </c>
      <c r="E2850" s="378">
        <f>API1993_AppendixC!L2852</f>
        <v>3.9435021870386699E-3</v>
      </c>
      <c r="F2850" s="1">
        <f>API1993_AppendixC!M2852</f>
        <v>0</v>
      </c>
    </row>
    <row r="2851" spans="1:6">
      <c r="A2851" s="1">
        <v>13</v>
      </c>
      <c r="B2851" s="1" t="s">
        <v>103</v>
      </c>
      <c r="C2851" s="1" t="s">
        <v>104</v>
      </c>
      <c r="D2851" s="1" t="s">
        <v>35</v>
      </c>
      <c r="E2851" s="378">
        <f>API1993_AppendixC!L2853</f>
        <v>3.9435021870386699E-3</v>
      </c>
      <c r="F2851" s="1">
        <f>API1993_AppendixC!M2853</f>
        <v>0</v>
      </c>
    </row>
    <row r="2852" spans="1:6">
      <c r="A2852" s="1">
        <v>13</v>
      </c>
      <c r="B2852" s="1" t="s">
        <v>103</v>
      </c>
      <c r="C2852" s="1" t="s">
        <v>104</v>
      </c>
      <c r="D2852" s="1" t="s">
        <v>35</v>
      </c>
      <c r="E2852" s="378">
        <f>API1993_AppendixC!L2854</f>
        <v>3.9435021870386699E-3</v>
      </c>
      <c r="F2852" s="1">
        <f>API1993_AppendixC!M2854</f>
        <v>0</v>
      </c>
    </row>
    <row r="2853" spans="1:6">
      <c r="A2853" s="1">
        <v>13</v>
      </c>
      <c r="B2853" s="1" t="s">
        <v>103</v>
      </c>
      <c r="C2853" s="1" t="s">
        <v>104</v>
      </c>
      <c r="D2853" s="1" t="s">
        <v>35</v>
      </c>
      <c r="E2853" s="378">
        <f>API1993_AppendixC!L2855</f>
        <v>3.9435021870386699E-3</v>
      </c>
      <c r="F2853" s="1">
        <f>API1993_AppendixC!M2855</f>
        <v>0</v>
      </c>
    </row>
    <row r="2854" spans="1:6">
      <c r="A2854" s="1">
        <v>13</v>
      </c>
      <c r="B2854" s="1" t="s">
        <v>103</v>
      </c>
      <c r="C2854" s="1" t="s">
        <v>104</v>
      </c>
      <c r="D2854" s="1" t="s">
        <v>35</v>
      </c>
      <c r="E2854" s="378">
        <f>API1993_AppendixC!L2856</f>
        <v>3.9435021870386699E-3</v>
      </c>
      <c r="F2854" s="1">
        <f>API1993_AppendixC!M2856</f>
        <v>0</v>
      </c>
    </row>
    <row r="2855" spans="1:6">
      <c r="A2855" s="1">
        <v>13</v>
      </c>
      <c r="B2855" s="1" t="s">
        <v>103</v>
      </c>
      <c r="C2855" s="1" t="s">
        <v>104</v>
      </c>
      <c r="D2855" s="1" t="s">
        <v>35</v>
      </c>
      <c r="E2855" s="378">
        <f>API1993_AppendixC!L2857</f>
        <v>3.9435021870386699E-3</v>
      </c>
      <c r="F2855" s="1">
        <f>API1993_AppendixC!M2857</f>
        <v>0</v>
      </c>
    </row>
    <row r="2856" spans="1:6">
      <c r="A2856" s="1">
        <v>13</v>
      </c>
      <c r="B2856" s="1" t="s">
        <v>103</v>
      </c>
      <c r="C2856" s="1" t="s">
        <v>104</v>
      </c>
      <c r="D2856" s="1" t="s">
        <v>35</v>
      </c>
      <c r="E2856" s="378">
        <f>API1993_AppendixC!L2858</f>
        <v>3.9435021870386699E-3</v>
      </c>
      <c r="F2856" s="1">
        <f>API1993_AppendixC!M2858</f>
        <v>0</v>
      </c>
    </row>
    <row r="2857" spans="1:6">
      <c r="A2857" s="1">
        <v>13</v>
      </c>
      <c r="B2857" s="1" t="s">
        <v>103</v>
      </c>
      <c r="C2857" s="1" t="s">
        <v>104</v>
      </c>
      <c r="D2857" s="1" t="s">
        <v>35</v>
      </c>
      <c r="E2857" s="378">
        <f>API1993_AppendixC!L2859</f>
        <v>3.9435021870386699E-3</v>
      </c>
      <c r="F2857" s="1">
        <f>API1993_AppendixC!M2859</f>
        <v>0</v>
      </c>
    </row>
    <row r="2858" spans="1:6">
      <c r="A2858" s="1">
        <v>13</v>
      </c>
      <c r="B2858" s="1" t="s">
        <v>103</v>
      </c>
      <c r="C2858" s="1" t="s">
        <v>104</v>
      </c>
      <c r="D2858" s="1" t="s">
        <v>35</v>
      </c>
      <c r="E2858" s="378">
        <f>API1993_AppendixC!L2860</f>
        <v>3.9435021870386699E-3</v>
      </c>
      <c r="F2858" s="1">
        <f>API1993_AppendixC!M2860</f>
        <v>0</v>
      </c>
    </row>
    <row r="2859" spans="1:6">
      <c r="A2859" s="1">
        <v>13</v>
      </c>
      <c r="B2859" s="1" t="s">
        <v>103</v>
      </c>
      <c r="C2859" s="1" t="s">
        <v>104</v>
      </c>
      <c r="D2859" s="1" t="s">
        <v>35</v>
      </c>
      <c r="E2859" s="378">
        <f>API1993_AppendixC!L2861</f>
        <v>3.9435021870386699E-3</v>
      </c>
      <c r="F2859" s="1">
        <f>API1993_AppendixC!M2861</f>
        <v>0</v>
      </c>
    </row>
    <row r="2860" spans="1:6">
      <c r="A2860" s="1">
        <v>13</v>
      </c>
      <c r="B2860" s="1" t="s">
        <v>103</v>
      </c>
      <c r="C2860" s="1" t="s">
        <v>104</v>
      </c>
      <c r="D2860" s="1" t="s">
        <v>35</v>
      </c>
      <c r="E2860" s="378">
        <f>API1993_AppendixC!L2862</f>
        <v>3.9435021870386699E-3</v>
      </c>
      <c r="F2860" s="1">
        <f>API1993_AppendixC!M2862</f>
        <v>0</v>
      </c>
    </row>
    <row r="2861" spans="1:6">
      <c r="A2861" s="1">
        <v>13</v>
      </c>
      <c r="B2861" s="1" t="s">
        <v>103</v>
      </c>
      <c r="C2861" s="1" t="s">
        <v>104</v>
      </c>
      <c r="D2861" s="1" t="s">
        <v>35</v>
      </c>
      <c r="E2861" s="378">
        <f>API1993_AppendixC!L2863</f>
        <v>3.3387754872020291E-3</v>
      </c>
      <c r="F2861" s="1">
        <f>API1993_AppendixC!M2863</f>
        <v>0</v>
      </c>
    </row>
    <row r="2862" spans="1:6">
      <c r="A2862" s="1">
        <v>13</v>
      </c>
      <c r="B2862" s="1" t="s">
        <v>103</v>
      </c>
      <c r="C2862" s="1" t="s">
        <v>104</v>
      </c>
      <c r="D2862" s="1" t="s">
        <v>35</v>
      </c>
      <c r="E2862" s="378">
        <f>API1993_AppendixC!L2864</f>
        <v>2.6939089851016011E-3</v>
      </c>
      <c r="F2862" s="1">
        <f>API1993_AppendixC!M2864</f>
        <v>0</v>
      </c>
    </row>
    <row r="2863" spans="1:6">
      <c r="A2863" s="1">
        <v>13</v>
      </c>
      <c r="B2863" s="1" t="s">
        <v>103</v>
      </c>
      <c r="C2863" s="1" t="s">
        <v>104</v>
      </c>
      <c r="D2863" s="1" t="s">
        <v>35</v>
      </c>
      <c r="E2863" s="378">
        <f>API1993_AppendixC!L2865</f>
        <v>2.6939089851016011E-3</v>
      </c>
      <c r="F2863" s="1">
        <f>API1993_AppendixC!M2865</f>
        <v>0</v>
      </c>
    </row>
    <row r="2864" spans="1:6">
      <c r="A2864" s="1">
        <v>13</v>
      </c>
      <c r="B2864" s="1" t="s">
        <v>103</v>
      </c>
      <c r="C2864" s="1" t="s">
        <v>104</v>
      </c>
      <c r="D2864" s="1" t="s">
        <v>35</v>
      </c>
      <c r="E2864" s="378">
        <f>API1993_AppendixC!L2866</f>
        <v>2.6939089851016011E-3</v>
      </c>
      <c r="F2864" s="1">
        <f>API1993_AppendixC!M2866</f>
        <v>0</v>
      </c>
    </row>
    <row r="2865" spans="1:6">
      <c r="A2865" s="1">
        <v>13</v>
      </c>
      <c r="B2865" s="1" t="s">
        <v>103</v>
      </c>
      <c r="C2865" s="1" t="s">
        <v>104</v>
      </c>
      <c r="D2865" s="1" t="s">
        <v>35</v>
      </c>
      <c r="E2865" s="378">
        <f>API1993_AppendixC!L2867</f>
        <v>2.6939089851016011E-3</v>
      </c>
      <c r="F2865" s="1">
        <f>API1993_AppendixC!M2867</f>
        <v>0</v>
      </c>
    </row>
    <row r="2866" spans="1:6">
      <c r="A2866" s="1">
        <v>13</v>
      </c>
      <c r="B2866" s="1" t="s">
        <v>103</v>
      </c>
      <c r="C2866" s="1" t="s">
        <v>104</v>
      </c>
      <c r="D2866" s="1" t="s">
        <v>35</v>
      </c>
      <c r="E2866" s="378">
        <f>API1993_AppendixC!L2868</f>
        <v>2.6939089851016011E-3</v>
      </c>
      <c r="F2866" s="1">
        <f>API1993_AppendixC!M2868</f>
        <v>0</v>
      </c>
    </row>
    <row r="2867" spans="1:6">
      <c r="A2867" s="1">
        <v>13</v>
      </c>
      <c r="B2867" s="1" t="s">
        <v>103</v>
      </c>
      <c r="C2867" s="1" t="s">
        <v>104</v>
      </c>
      <c r="D2867" s="1" t="s">
        <v>35</v>
      </c>
      <c r="E2867" s="378">
        <f>API1993_AppendixC!L2869</f>
        <v>2.6939089851016011E-3</v>
      </c>
      <c r="F2867" s="1">
        <f>API1993_AppendixC!M2869</f>
        <v>0</v>
      </c>
    </row>
    <row r="2868" spans="1:6">
      <c r="A2868" s="1">
        <v>13</v>
      </c>
      <c r="B2868" s="1" t="s">
        <v>103</v>
      </c>
      <c r="C2868" s="1" t="s">
        <v>104</v>
      </c>
      <c r="D2868" s="1" t="s">
        <v>35</v>
      </c>
      <c r="E2868" s="378">
        <f>API1993_AppendixC!L2870</f>
        <v>2.6939089851016011E-3</v>
      </c>
      <c r="F2868" s="1">
        <f>API1993_AppendixC!M2870</f>
        <v>0</v>
      </c>
    </row>
    <row r="2869" spans="1:6">
      <c r="A2869" s="1">
        <v>13</v>
      </c>
      <c r="B2869" s="1" t="s">
        <v>103</v>
      </c>
      <c r="C2869" s="1" t="s">
        <v>104</v>
      </c>
      <c r="D2869" s="1" t="s">
        <v>35</v>
      </c>
      <c r="E2869" s="378">
        <f>API1993_AppendixC!L2871</f>
        <v>2.6939089851016011E-3</v>
      </c>
      <c r="F2869" s="1">
        <f>API1993_AppendixC!M2871</f>
        <v>0</v>
      </c>
    </row>
    <row r="2870" spans="1:6">
      <c r="A2870" s="1">
        <v>13</v>
      </c>
      <c r="B2870" s="1" t="s">
        <v>103</v>
      </c>
      <c r="C2870" s="1" t="s">
        <v>104</v>
      </c>
      <c r="D2870" s="1" t="s">
        <v>35</v>
      </c>
      <c r="E2870" s="378">
        <f>API1993_AppendixC!L2872</f>
        <v>2.6939089851016011E-3</v>
      </c>
      <c r="F2870" s="1">
        <f>API1993_AppendixC!M2872</f>
        <v>0</v>
      </c>
    </row>
    <row r="2871" spans="1:6">
      <c r="A2871" s="1">
        <v>13</v>
      </c>
      <c r="B2871" s="1" t="s">
        <v>103</v>
      </c>
      <c r="C2871" s="1" t="s">
        <v>104</v>
      </c>
      <c r="D2871" s="1" t="s">
        <v>35</v>
      </c>
      <c r="E2871" s="378">
        <f>API1993_AppendixC!L2873</f>
        <v>2.6939089851016011E-3</v>
      </c>
      <c r="F2871" s="1">
        <f>API1993_AppendixC!M2873</f>
        <v>0</v>
      </c>
    </row>
    <row r="2872" spans="1:6">
      <c r="A2872" s="1">
        <v>13</v>
      </c>
      <c r="B2872" s="1" t="s">
        <v>103</v>
      </c>
      <c r="C2872" s="1" t="s">
        <v>104</v>
      </c>
      <c r="D2872" s="1" t="s">
        <v>35</v>
      </c>
      <c r="E2872" s="378">
        <f>API1993_AppendixC!L2874</f>
        <v>2.6939089851016011E-3</v>
      </c>
      <c r="F2872" s="1">
        <f>API1993_AppendixC!M2874</f>
        <v>0</v>
      </c>
    </row>
    <row r="2873" spans="1:6">
      <c r="A2873" s="1">
        <v>13</v>
      </c>
      <c r="B2873" s="1" t="s">
        <v>103</v>
      </c>
      <c r="C2873" s="1" t="s">
        <v>104</v>
      </c>
      <c r="D2873" s="1" t="s">
        <v>35</v>
      </c>
      <c r="E2873" s="378">
        <f>API1993_AppendixC!L2875</f>
        <v>2.6939089851016011E-3</v>
      </c>
      <c r="F2873" s="1">
        <f>API1993_AppendixC!M2875</f>
        <v>0</v>
      </c>
    </row>
    <row r="2874" spans="1:6">
      <c r="A2874" s="1">
        <v>13</v>
      </c>
      <c r="B2874" s="1" t="s">
        <v>103</v>
      </c>
      <c r="C2874" s="1" t="s">
        <v>104</v>
      </c>
      <c r="D2874" s="1" t="s">
        <v>35</v>
      </c>
      <c r="E2874" s="378">
        <f>API1993_AppendixC!L2876</f>
        <v>2.6939089851016011E-3</v>
      </c>
      <c r="F2874" s="1">
        <f>API1993_AppendixC!M2876</f>
        <v>0</v>
      </c>
    </row>
    <row r="2875" spans="1:6">
      <c r="A2875" s="1">
        <v>13</v>
      </c>
      <c r="B2875" s="1" t="s">
        <v>103</v>
      </c>
      <c r="C2875" s="1" t="s">
        <v>104</v>
      </c>
      <c r="D2875" s="1" t="s">
        <v>35</v>
      </c>
      <c r="E2875" s="378">
        <f>API1993_AppendixC!L2877</f>
        <v>2.6939089851016011E-3</v>
      </c>
      <c r="F2875" s="1">
        <f>API1993_AppendixC!M2877</f>
        <v>0</v>
      </c>
    </row>
    <row r="2876" spans="1:6">
      <c r="A2876" s="1">
        <v>13</v>
      </c>
      <c r="B2876" s="1" t="s">
        <v>103</v>
      </c>
      <c r="C2876" s="1" t="s">
        <v>104</v>
      </c>
      <c r="D2876" s="1" t="s">
        <v>35</v>
      </c>
      <c r="E2876" s="378">
        <f>API1993_AppendixC!L2878</f>
        <v>2.6939089851016011E-3</v>
      </c>
      <c r="F2876" s="1">
        <f>API1993_AppendixC!M2878</f>
        <v>0</v>
      </c>
    </row>
    <row r="2877" spans="1:6">
      <c r="A2877" s="1">
        <v>13</v>
      </c>
      <c r="B2877" s="1" t="s">
        <v>103</v>
      </c>
      <c r="C2877" s="1" t="s">
        <v>104</v>
      </c>
      <c r="D2877" s="1" t="s">
        <v>35</v>
      </c>
      <c r="E2877" s="378">
        <f>API1993_AppendixC!L2879</f>
        <v>2.6939089851016011E-3</v>
      </c>
      <c r="F2877" s="1">
        <f>API1993_AppendixC!M2879</f>
        <v>0</v>
      </c>
    </row>
    <row r="2878" spans="1:6">
      <c r="A2878" s="1">
        <v>13</v>
      </c>
      <c r="B2878" s="1" t="s">
        <v>103</v>
      </c>
      <c r="C2878" s="1" t="s">
        <v>104</v>
      </c>
      <c r="D2878" s="1" t="s">
        <v>35</v>
      </c>
      <c r="E2878" s="378">
        <f>API1993_AppendixC!L2880</f>
        <v>2.6939089851016011E-3</v>
      </c>
      <c r="F2878" s="1">
        <f>API1993_AppendixC!M2880</f>
        <v>0</v>
      </c>
    </row>
    <row r="2879" spans="1:6">
      <c r="A2879" s="1">
        <v>13</v>
      </c>
      <c r="B2879" s="1" t="s">
        <v>103</v>
      </c>
      <c r="C2879" s="1" t="s">
        <v>104</v>
      </c>
      <c r="D2879" s="1" t="s">
        <v>35</v>
      </c>
      <c r="E2879" s="378">
        <f>API1993_AppendixC!L2881</f>
        <v>2.6939089851016011E-3</v>
      </c>
      <c r="F2879" s="1">
        <f>API1993_AppendixC!M2881</f>
        <v>0</v>
      </c>
    </row>
    <row r="2880" spans="1:6">
      <c r="A2880" s="1">
        <v>13</v>
      </c>
      <c r="B2880" s="1" t="s">
        <v>103</v>
      </c>
      <c r="C2880" s="1" t="s">
        <v>104</v>
      </c>
      <c r="D2880" s="1" t="s">
        <v>35</v>
      </c>
      <c r="E2880" s="378">
        <f>API1993_AppendixC!L2882</f>
        <v>2.6939089851016011E-3</v>
      </c>
      <c r="F2880" s="1">
        <f>API1993_AppendixC!M2882</f>
        <v>0</v>
      </c>
    </row>
    <row r="2881" spans="1:6">
      <c r="A2881" s="1">
        <v>13</v>
      </c>
      <c r="B2881" s="1" t="s">
        <v>103</v>
      </c>
      <c r="C2881" s="1" t="s">
        <v>104</v>
      </c>
      <c r="D2881" s="1" t="s">
        <v>35</v>
      </c>
      <c r="E2881" s="378">
        <f>API1993_AppendixC!L2883</f>
        <v>2.3513306730494322E-3</v>
      </c>
      <c r="F2881" s="1">
        <f>API1993_AppendixC!M2883</f>
        <v>0</v>
      </c>
    </row>
    <row r="2882" spans="1:6">
      <c r="A2882" s="1">
        <v>13</v>
      </c>
      <c r="B2882" s="1" t="s">
        <v>103</v>
      </c>
      <c r="C2882" s="1" t="s">
        <v>104</v>
      </c>
      <c r="D2882" s="1" t="s">
        <v>35</v>
      </c>
      <c r="E2882" s="378">
        <f>API1993_AppendixC!L2884</f>
        <v>1.9907596956042226E-3</v>
      </c>
      <c r="F2882" s="1">
        <f>API1993_AppendixC!M2884</f>
        <v>0</v>
      </c>
    </row>
    <row r="2883" spans="1:6">
      <c r="A2883" s="1">
        <v>13</v>
      </c>
      <c r="B2883" s="1" t="s">
        <v>103</v>
      </c>
      <c r="C2883" s="1" t="s">
        <v>104</v>
      </c>
      <c r="D2883" s="1" t="s">
        <v>35</v>
      </c>
      <c r="E2883" s="378">
        <f>API1993_AppendixC!L2885</f>
        <v>1.9907596956042226E-3</v>
      </c>
      <c r="F2883" s="1">
        <f>API1993_AppendixC!M2885</f>
        <v>0</v>
      </c>
    </row>
    <row r="2884" spans="1:6">
      <c r="A2884" s="1">
        <v>13</v>
      </c>
      <c r="B2884" s="1" t="s">
        <v>103</v>
      </c>
      <c r="C2884" s="1" t="s">
        <v>104</v>
      </c>
      <c r="D2884" s="1" t="s">
        <v>35</v>
      </c>
      <c r="E2884" s="378">
        <f>API1993_AppendixC!L2886</f>
        <v>1.9907596956042226E-3</v>
      </c>
      <c r="F2884" s="1">
        <f>API1993_AppendixC!M2886</f>
        <v>0</v>
      </c>
    </row>
    <row r="2885" spans="1:6">
      <c r="A2885" s="1">
        <v>13</v>
      </c>
      <c r="B2885" s="1" t="s">
        <v>103</v>
      </c>
      <c r="C2885" s="1" t="s">
        <v>104</v>
      </c>
      <c r="D2885" s="1" t="s">
        <v>35</v>
      </c>
      <c r="E2885" s="378">
        <f>API1993_AppendixC!L2887</f>
        <v>1.9907596956042226E-3</v>
      </c>
      <c r="F2885" s="1">
        <f>API1993_AppendixC!M2887</f>
        <v>0</v>
      </c>
    </row>
    <row r="2886" spans="1:6">
      <c r="A2886" s="1">
        <v>13</v>
      </c>
      <c r="B2886" s="1" t="s">
        <v>103</v>
      </c>
      <c r="C2886" s="1" t="s">
        <v>104</v>
      </c>
      <c r="D2886" s="1" t="s">
        <v>35</v>
      </c>
      <c r="E2886" s="378">
        <f>API1993_AppendixC!L2888</f>
        <v>1.9907596956042226E-3</v>
      </c>
      <c r="F2886" s="1">
        <f>API1993_AppendixC!M2888</f>
        <v>0</v>
      </c>
    </row>
    <row r="2887" spans="1:6">
      <c r="A2887" s="1">
        <v>13</v>
      </c>
      <c r="B2887" s="1" t="s">
        <v>103</v>
      </c>
      <c r="C2887" s="1" t="s">
        <v>104</v>
      </c>
      <c r="D2887" s="1" t="s">
        <v>35</v>
      </c>
      <c r="E2887" s="378">
        <f>API1993_AppendixC!L2889</f>
        <v>1.9907596956042226E-3</v>
      </c>
      <c r="F2887" s="1">
        <f>API1993_AppendixC!M2889</f>
        <v>0</v>
      </c>
    </row>
    <row r="2888" spans="1:6">
      <c r="A2888" s="1">
        <v>13</v>
      </c>
      <c r="B2888" s="1" t="s">
        <v>103</v>
      </c>
      <c r="C2888" s="1" t="s">
        <v>104</v>
      </c>
      <c r="D2888" s="1" t="s">
        <v>35</v>
      </c>
      <c r="E2888" s="378">
        <f>API1993_AppendixC!L2890</f>
        <v>1.9907596956042226E-3</v>
      </c>
      <c r="F2888" s="1">
        <f>API1993_AppendixC!M2890</f>
        <v>0</v>
      </c>
    </row>
    <row r="2889" spans="1:6">
      <c r="A2889" s="1">
        <v>13</v>
      </c>
      <c r="B2889" s="1" t="s">
        <v>103</v>
      </c>
      <c r="C2889" s="1" t="s">
        <v>104</v>
      </c>
      <c r="D2889" s="1" t="s">
        <v>35</v>
      </c>
      <c r="E2889" s="378">
        <f>API1993_AppendixC!L2891</f>
        <v>1.9907596956042226E-3</v>
      </c>
      <c r="F2889" s="1">
        <f>API1993_AppendixC!M2891</f>
        <v>0</v>
      </c>
    </row>
    <row r="2890" spans="1:6">
      <c r="A2890" s="1">
        <v>13</v>
      </c>
      <c r="B2890" s="1" t="s">
        <v>103</v>
      </c>
      <c r="C2890" s="1" t="s">
        <v>104</v>
      </c>
      <c r="D2890" s="1" t="s">
        <v>35</v>
      </c>
      <c r="E2890" s="378">
        <f>API1993_AppendixC!L2892</f>
        <v>1.9907596956042226E-3</v>
      </c>
      <c r="F2890" s="1">
        <f>API1993_AppendixC!M2892</f>
        <v>0</v>
      </c>
    </row>
    <row r="2891" spans="1:6">
      <c r="A2891" s="1">
        <v>13</v>
      </c>
      <c r="B2891" s="1" t="s">
        <v>103</v>
      </c>
      <c r="C2891" s="1" t="s">
        <v>104</v>
      </c>
      <c r="D2891" s="1" t="s">
        <v>35</v>
      </c>
      <c r="E2891" s="378">
        <f>API1993_AppendixC!L2893</f>
        <v>1.9907596956042226E-3</v>
      </c>
      <c r="F2891" s="1">
        <f>API1993_AppendixC!M2893</f>
        <v>0</v>
      </c>
    </row>
    <row r="2892" spans="1:6">
      <c r="A2892" s="1">
        <v>13</v>
      </c>
      <c r="B2892" s="1" t="s">
        <v>103</v>
      </c>
      <c r="C2892" s="1" t="s">
        <v>104</v>
      </c>
      <c r="D2892" s="1" t="s">
        <v>35</v>
      </c>
      <c r="E2892" s="378">
        <f>API1993_AppendixC!L2894</f>
        <v>1.9907596956042226E-3</v>
      </c>
      <c r="F2892" s="1">
        <f>API1993_AppendixC!M2894</f>
        <v>0</v>
      </c>
    </row>
    <row r="2893" spans="1:6">
      <c r="A2893" s="1">
        <v>13</v>
      </c>
      <c r="B2893" s="1" t="s">
        <v>103</v>
      </c>
      <c r="C2893" s="1" t="s">
        <v>104</v>
      </c>
      <c r="D2893" s="1" t="s">
        <v>35</v>
      </c>
      <c r="E2893" s="378">
        <f>API1993_AppendixC!L2895</f>
        <v>1.9907596956042226E-3</v>
      </c>
      <c r="F2893" s="1">
        <f>API1993_AppendixC!M2895</f>
        <v>0</v>
      </c>
    </row>
    <row r="2894" spans="1:6">
      <c r="A2894" s="1">
        <v>13</v>
      </c>
      <c r="B2894" s="1" t="s">
        <v>103</v>
      </c>
      <c r="C2894" s="1" t="s">
        <v>104</v>
      </c>
      <c r="D2894" s="1" t="s">
        <v>35</v>
      </c>
      <c r="E2894" s="378">
        <f>API1993_AppendixC!L2896</f>
        <v>1.9907596956042226E-3</v>
      </c>
      <c r="F2894" s="1">
        <f>API1993_AppendixC!M2896</f>
        <v>0</v>
      </c>
    </row>
    <row r="2895" spans="1:6">
      <c r="A2895" s="1">
        <v>13</v>
      </c>
      <c r="B2895" s="1" t="s">
        <v>103</v>
      </c>
      <c r="C2895" s="1" t="s">
        <v>104</v>
      </c>
      <c r="D2895" s="1" t="s">
        <v>35</v>
      </c>
      <c r="E2895" s="378">
        <f>API1993_AppendixC!L2897</f>
        <v>1.9907596956042226E-3</v>
      </c>
      <c r="F2895" s="1">
        <f>API1993_AppendixC!M2897</f>
        <v>0</v>
      </c>
    </row>
    <row r="2896" spans="1:6">
      <c r="A2896" s="1">
        <v>13</v>
      </c>
      <c r="B2896" s="1" t="s">
        <v>103</v>
      </c>
      <c r="C2896" s="1" t="s">
        <v>104</v>
      </c>
      <c r="D2896" s="1" t="s">
        <v>35</v>
      </c>
      <c r="E2896" s="378">
        <f>API1993_AppendixC!L2898</f>
        <v>1.9907596956042226E-3</v>
      </c>
      <c r="F2896" s="1">
        <f>API1993_AppendixC!M2898</f>
        <v>0</v>
      </c>
    </row>
    <row r="2897" spans="1:6">
      <c r="A2897" s="1">
        <v>13</v>
      </c>
      <c r="B2897" s="1" t="s">
        <v>103</v>
      </c>
      <c r="C2897" s="1" t="s">
        <v>104</v>
      </c>
      <c r="D2897" s="1" t="s">
        <v>35</v>
      </c>
      <c r="E2897" s="378">
        <f>API1993_AppendixC!L2899</f>
        <v>1.9907596956042226E-3</v>
      </c>
      <c r="F2897" s="1">
        <f>API1993_AppendixC!M2899</f>
        <v>0</v>
      </c>
    </row>
    <row r="2898" spans="1:6">
      <c r="A2898" s="1">
        <v>13</v>
      </c>
      <c r="B2898" s="1" t="s">
        <v>103</v>
      </c>
      <c r="C2898" s="1" t="s">
        <v>104</v>
      </c>
      <c r="D2898" s="1" t="s">
        <v>35</v>
      </c>
      <c r="E2898" s="378">
        <f>API1993_AppendixC!L2900</f>
        <v>1.9907596956042226E-3</v>
      </c>
      <c r="F2898" s="1">
        <f>API1993_AppendixC!M2900</f>
        <v>0</v>
      </c>
    </row>
    <row r="2899" spans="1:6">
      <c r="A2899" s="1">
        <v>13</v>
      </c>
      <c r="B2899" s="1" t="s">
        <v>103</v>
      </c>
      <c r="C2899" s="1" t="s">
        <v>104</v>
      </c>
      <c r="D2899" s="1" t="s">
        <v>35</v>
      </c>
      <c r="E2899" s="378">
        <f>API1993_AppendixC!L2901</f>
        <v>1.9907596956042226E-3</v>
      </c>
      <c r="F2899" s="1">
        <f>API1993_AppendixC!M2901</f>
        <v>0</v>
      </c>
    </row>
    <row r="2900" spans="1:6">
      <c r="A2900" s="1">
        <v>13</v>
      </c>
      <c r="B2900" s="1" t="s">
        <v>103</v>
      </c>
      <c r="C2900" s="1" t="s">
        <v>104</v>
      </c>
      <c r="D2900" s="1" t="s">
        <v>35</v>
      </c>
      <c r="E2900" s="378">
        <f>API1993_AppendixC!L2902</f>
        <v>2.1972632194998461E-2</v>
      </c>
      <c r="F2900" s="1">
        <f>API1993_AppendixC!M2902</f>
        <v>0</v>
      </c>
    </row>
    <row r="2901" spans="1:6">
      <c r="A2901" s="1">
        <v>13</v>
      </c>
      <c r="B2901" s="1" t="s">
        <v>103</v>
      </c>
      <c r="C2901" s="1" t="s">
        <v>104</v>
      </c>
      <c r="D2901" s="1" t="s">
        <v>35</v>
      </c>
      <c r="E2901" s="378">
        <f>API1993_AppendixC!L2903</f>
        <v>2.1972632194998461E-2</v>
      </c>
      <c r="F2901" s="1">
        <f>API1993_AppendixC!M2903</f>
        <v>0</v>
      </c>
    </row>
    <row r="2902" spans="1:6">
      <c r="A2902" s="1">
        <v>13</v>
      </c>
      <c r="B2902" s="1" t="s">
        <v>103</v>
      </c>
      <c r="C2902" s="1" t="s">
        <v>104</v>
      </c>
      <c r="D2902" s="1" t="s">
        <v>35</v>
      </c>
      <c r="E2902" s="378">
        <f>API1993_AppendixC!L2904</f>
        <v>2.1972632194998461E-2</v>
      </c>
      <c r="F2902" s="1">
        <f>API1993_AppendixC!M2904</f>
        <v>0</v>
      </c>
    </row>
    <row r="2903" spans="1:6">
      <c r="A2903" s="1">
        <v>13</v>
      </c>
      <c r="B2903" s="1" t="s">
        <v>103</v>
      </c>
      <c r="C2903" s="1" t="s">
        <v>104</v>
      </c>
      <c r="D2903" s="1" t="s">
        <v>35</v>
      </c>
      <c r="E2903" s="378">
        <f>API1993_AppendixC!L2905</f>
        <v>1.860318120352231E-2</v>
      </c>
      <c r="F2903" s="1">
        <f>API1993_AppendixC!M2905</f>
        <v>0</v>
      </c>
    </row>
    <row r="2904" spans="1:6">
      <c r="A2904" s="1">
        <v>13</v>
      </c>
      <c r="B2904" s="1" t="s">
        <v>103</v>
      </c>
      <c r="C2904" s="1" t="s">
        <v>104</v>
      </c>
      <c r="D2904" s="1" t="s">
        <v>35</v>
      </c>
      <c r="E2904" s="378">
        <f>API1993_AppendixC!L2906</f>
        <v>1.860318120352231E-2</v>
      </c>
      <c r="F2904" s="1">
        <f>API1993_AppendixC!M2906</f>
        <v>0</v>
      </c>
    </row>
    <row r="2905" spans="1:6">
      <c r="A2905" s="1">
        <v>13</v>
      </c>
      <c r="B2905" s="1" t="s">
        <v>103</v>
      </c>
      <c r="C2905" s="1" t="s">
        <v>104</v>
      </c>
      <c r="D2905" s="1" t="s">
        <v>35</v>
      </c>
      <c r="E2905" s="378">
        <f>API1993_AppendixC!L2907</f>
        <v>1.5010076954182902E-2</v>
      </c>
      <c r="F2905" s="1">
        <f>API1993_AppendixC!M2907</f>
        <v>0</v>
      </c>
    </row>
    <row r="2906" spans="1:6">
      <c r="A2906" s="1">
        <v>13</v>
      </c>
      <c r="B2906" s="1" t="s">
        <v>103</v>
      </c>
      <c r="C2906" s="1" t="s">
        <v>104</v>
      </c>
      <c r="D2906" s="1" t="s">
        <v>35</v>
      </c>
      <c r="E2906" s="378">
        <f>API1993_AppendixC!L2908</f>
        <v>1.5010076954182902E-2</v>
      </c>
      <c r="F2906" s="1">
        <f>API1993_AppendixC!M2908</f>
        <v>0</v>
      </c>
    </row>
    <row r="2907" spans="1:6">
      <c r="A2907" s="1">
        <v>13</v>
      </c>
      <c r="B2907" s="1" t="s">
        <v>103</v>
      </c>
      <c r="C2907" s="1" t="s">
        <v>104</v>
      </c>
      <c r="D2907" s="1" t="s">
        <v>35</v>
      </c>
      <c r="E2907" s="378">
        <f>API1993_AppendixC!L2909</f>
        <v>1.5010076954182902E-2</v>
      </c>
      <c r="F2907" s="1">
        <f>API1993_AppendixC!M2909</f>
        <v>0</v>
      </c>
    </row>
    <row r="2908" spans="1:6">
      <c r="A2908" s="1">
        <v>13</v>
      </c>
      <c r="B2908" s="1" t="s">
        <v>103</v>
      </c>
      <c r="C2908" s="1" t="s">
        <v>104</v>
      </c>
      <c r="D2908" s="1" t="s">
        <v>35</v>
      </c>
      <c r="E2908" s="378">
        <f>API1993_AppendixC!L2910</f>
        <v>1.5010076954182902E-2</v>
      </c>
      <c r="F2908" s="1">
        <f>API1993_AppendixC!M2910</f>
        <v>0</v>
      </c>
    </row>
    <row r="2909" spans="1:6">
      <c r="A2909" s="1">
        <v>13</v>
      </c>
      <c r="B2909" s="1" t="s">
        <v>103</v>
      </c>
      <c r="C2909" s="1" t="s">
        <v>104</v>
      </c>
      <c r="D2909" s="1" t="s">
        <v>35</v>
      </c>
      <c r="E2909" s="378">
        <f>API1993_AppendixC!L2911</f>
        <v>1.5010076954182902E-2</v>
      </c>
      <c r="F2909" s="1">
        <f>API1993_AppendixC!M2911</f>
        <v>0</v>
      </c>
    </row>
    <row r="2910" spans="1:6">
      <c r="A2910" s="1">
        <v>13</v>
      </c>
      <c r="B2910" s="1" t="s">
        <v>103</v>
      </c>
      <c r="C2910" s="1" t="s">
        <v>104</v>
      </c>
      <c r="D2910" s="1" t="s">
        <v>35</v>
      </c>
      <c r="E2910" s="378">
        <f>API1993_AppendixC!L2912</f>
        <v>1.5010076954182902E-2</v>
      </c>
      <c r="F2910" s="1">
        <f>API1993_AppendixC!M2912</f>
        <v>0</v>
      </c>
    </row>
    <row r="2911" spans="1:6">
      <c r="A2911" s="1">
        <v>13</v>
      </c>
      <c r="B2911" s="1" t="s">
        <v>103</v>
      </c>
      <c r="C2911" s="1" t="s">
        <v>104</v>
      </c>
      <c r="D2911" s="1" t="s">
        <v>35</v>
      </c>
      <c r="E2911" s="378">
        <f>API1993_AppendixC!L2913</f>
        <v>1.5010076954182902E-2</v>
      </c>
      <c r="F2911" s="1">
        <f>API1993_AppendixC!M2913</f>
        <v>0</v>
      </c>
    </row>
    <row r="2912" spans="1:6">
      <c r="A2912" s="1">
        <v>13</v>
      </c>
      <c r="B2912" s="1" t="s">
        <v>103</v>
      </c>
      <c r="C2912" s="1" t="s">
        <v>104</v>
      </c>
      <c r="D2912" s="1" t="s">
        <v>35</v>
      </c>
      <c r="E2912" s="378">
        <f>API1993_AppendixC!L2914</f>
        <v>1.5010076954182902E-2</v>
      </c>
      <c r="F2912" s="1">
        <f>API1993_AppendixC!M2914</f>
        <v>0</v>
      </c>
    </row>
    <row r="2913" spans="1:6">
      <c r="A2913" s="1">
        <v>13</v>
      </c>
      <c r="B2913" s="1" t="s">
        <v>103</v>
      </c>
      <c r="C2913" s="1" t="s">
        <v>104</v>
      </c>
      <c r="D2913" s="1" t="s">
        <v>35</v>
      </c>
      <c r="E2913" s="378">
        <f>API1993_AppendixC!L2915</f>
        <v>1.5010076954182902E-2</v>
      </c>
      <c r="F2913" s="1">
        <f>API1993_AppendixC!M2915</f>
        <v>0</v>
      </c>
    </row>
    <row r="2914" spans="1:6">
      <c r="A2914" s="1">
        <v>13</v>
      </c>
      <c r="B2914" s="1" t="s">
        <v>103</v>
      </c>
      <c r="C2914" s="1" t="s">
        <v>104</v>
      </c>
      <c r="D2914" s="1" t="s">
        <v>35</v>
      </c>
      <c r="E2914" s="378">
        <f>API1993_AppendixC!L2916</f>
        <v>1.5010076954182902E-2</v>
      </c>
      <c r="F2914" s="1">
        <f>API1993_AppendixC!M2916</f>
        <v>0</v>
      </c>
    </row>
    <row r="2915" spans="1:6">
      <c r="A2915" s="1">
        <v>13</v>
      </c>
      <c r="B2915" s="1" t="s">
        <v>103</v>
      </c>
      <c r="C2915" s="1" t="s">
        <v>104</v>
      </c>
      <c r="D2915" s="1" t="s">
        <v>35</v>
      </c>
      <c r="E2915" s="378">
        <f>API1993_AppendixC!L2917</f>
        <v>1.5010076954182902E-2</v>
      </c>
      <c r="F2915" s="1">
        <f>API1993_AppendixC!M2917</f>
        <v>0</v>
      </c>
    </row>
    <row r="2916" spans="1:6">
      <c r="A2916" s="1">
        <v>13</v>
      </c>
      <c r="B2916" s="1" t="s">
        <v>103</v>
      </c>
      <c r="C2916" s="1" t="s">
        <v>104</v>
      </c>
      <c r="D2916" s="1" t="s">
        <v>35</v>
      </c>
      <c r="E2916" s="378">
        <f>API1993_AppendixC!L2918</f>
        <v>1.5010076954182902E-2</v>
      </c>
      <c r="F2916" s="1">
        <f>API1993_AppendixC!M2918</f>
        <v>0</v>
      </c>
    </row>
    <row r="2917" spans="1:6">
      <c r="A2917" s="1">
        <v>13</v>
      </c>
      <c r="B2917" s="1" t="s">
        <v>103</v>
      </c>
      <c r="C2917" s="1" t="s">
        <v>104</v>
      </c>
      <c r="D2917" s="1" t="s">
        <v>35</v>
      </c>
      <c r="E2917" s="378">
        <f>API1993_AppendixC!L2919</f>
        <v>1.5010076954182902E-2</v>
      </c>
      <c r="F2917" s="1">
        <f>API1993_AppendixC!M2919</f>
        <v>0</v>
      </c>
    </row>
    <row r="2918" spans="1:6">
      <c r="A2918" s="1">
        <v>13</v>
      </c>
      <c r="B2918" s="1" t="s">
        <v>103</v>
      </c>
      <c r="C2918" s="1" t="s">
        <v>104</v>
      </c>
      <c r="D2918" s="1" t="s">
        <v>35</v>
      </c>
      <c r="E2918" s="378">
        <f>API1993_AppendixC!L2920</f>
        <v>1.5010076954182902E-2</v>
      </c>
      <c r="F2918" s="1">
        <f>API1993_AppendixC!M2920</f>
        <v>0</v>
      </c>
    </row>
    <row r="2919" spans="1:6">
      <c r="A2919" s="1">
        <v>13</v>
      </c>
      <c r="B2919" s="1" t="s">
        <v>103</v>
      </c>
      <c r="C2919" s="1" t="s">
        <v>104</v>
      </c>
      <c r="D2919" s="1" t="s">
        <v>35</v>
      </c>
      <c r="E2919" s="378">
        <f>API1993_AppendixC!L2921</f>
        <v>1.5010076954182902E-2</v>
      </c>
      <c r="F2919" s="1">
        <f>API1993_AppendixC!M2921</f>
        <v>0</v>
      </c>
    </row>
    <row r="2920" spans="1:6">
      <c r="A2920" s="1">
        <v>13</v>
      </c>
      <c r="B2920" s="1" t="s">
        <v>103</v>
      </c>
      <c r="C2920" s="1" t="s">
        <v>104</v>
      </c>
      <c r="D2920" s="1" t="s">
        <v>35</v>
      </c>
      <c r="E2920" s="378">
        <f>API1993_AppendixC!L2922</f>
        <v>1.5010076954182902E-2</v>
      </c>
      <c r="F2920" s="1">
        <f>API1993_AppendixC!M2922</f>
        <v>0</v>
      </c>
    </row>
    <row r="2921" spans="1:6">
      <c r="A2921" s="1">
        <v>13</v>
      </c>
      <c r="B2921" s="1" t="s">
        <v>103</v>
      </c>
      <c r="C2921" s="1" t="s">
        <v>104</v>
      </c>
      <c r="D2921" s="1" t="s">
        <v>35</v>
      </c>
      <c r="E2921" s="378">
        <f>API1993_AppendixC!L2923</f>
        <v>1.5010076954182902E-2</v>
      </c>
      <c r="F2921" s="1">
        <f>API1993_AppendixC!M2923</f>
        <v>0</v>
      </c>
    </row>
    <row r="2922" spans="1:6">
      <c r="A2922" s="1">
        <v>13</v>
      </c>
      <c r="B2922" s="1" t="s">
        <v>103</v>
      </c>
      <c r="C2922" s="1" t="s">
        <v>104</v>
      </c>
      <c r="D2922" s="1" t="s">
        <v>35</v>
      </c>
      <c r="E2922" s="378">
        <f>API1993_AppendixC!L2924</f>
        <v>1.1092229319387395E-2</v>
      </c>
      <c r="F2922" s="1">
        <f>API1993_AppendixC!M2924</f>
        <v>0</v>
      </c>
    </row>
    <row r="2923" spans="1:6">
      <c r="A2923" s="1">
        <v>13</v>
      </c>
      <c r="B2923" s="1" t="s">
        <v>103</v>
      </c>
      <c r="C2923" s="1" t="s">
        <v>104</v>
      </c>
      <c r="D2923" s="1" t="s">
        <v>35</v>
      </c>
      <c r="E2923" s="378">
        <f>API1993_AppendixC!L2925</f>
        <v>1.1092229319387395E-2</v>
      </c>
      <c r="F2923" s="1">
        <f>API1993_AppendixC!M2925</f>
        <v>0</v>
      </c>
    </row>
    <row r="2924" spans="1:6">
      <c r="A2924" s="1">
        <v>13</v>
      </c>
      <c r="B2924" s="1" t="s">
        <v>103</v>
      </c>
      <c r="C2924" s="1" t="s">
        <v>104</v>
      </c>
      <c r="D2924" s="1" t="s">
        <v>35</v>
      </c>
      <c r="E2924" s="378">
        <f>API1993_AppendixC!L2926</f>
        <v>1.1092229319387395E-2</v>
      </c>
      <c r="F2924" s="1">
        <f>API1993_AppendixC!M2926</f>
        <v>0</v>
      </c>
    </row>
    <row r="2925" spans="1:6">
      <c r="A2925" s="1">
        <v>13</v>
      </c>
      <c r="B2925" s="1" t="s">
        <v>103</v>
      </c>
      <c r="C2925" s="1" t="s">
        <v>104</v>
      </c>
      <c r="D2925" s="1" t="s">
        <v>35</v>
      </c>
      <c r="E2925" s="378">
        <f>API1993_AppendixC!L2927</f>
        <v>1.1092229319387395E-2</v>
      </c>
      <c r="F2925" s="1">
        <f>API1993_AppendixC!M2927</f>
        <v>0</v>
      </c>
    </row>
    <row r="2926" spans="1:6">
      <c r="A2926" s="1">
        <v>13</v>
      </c>
      <c r="B2926" s="1" t="s">
        <v>103</v>
      </c>
      <c r="C2926" s="1" t="s">
        <v>104</v>
      </c>
      <c r="D2926" s="1" t="s">
        <v>35</v>
      </c>
      <c r="E2926" s="378">
        <f>API1993_AppendixC!L2928</f>
        <v>1.1092229319387395E-2</v>
      </c>
      <c r="F2926" s="1">
        <f>API1993_AppendixC!M2928</f>
        <v>0</v>
      </c>
    </row>
    <row r="2927" spans="1:6">
      <c r="A2927" s="1">
        <v>13</v>
      </c>
      <c r="B2927" s="1" t="s">
        <v>103</v>
      </c>
      <c r="C2927" s="1" t="s">
        <v>104</v>
      </c>
      <c r="D2927" s="1" t="s">
        <v>35</v>
      </c>
      <c r="E2927" s="378">
        <f>API1993_AppendixC!L2929</f>
        <v>1.1092229319387395E-2</v>
      </c>
      <c r="F2927" s="1">
        <f>API1993_AppendixC!M2929</f>
        <v>0</v>
      </c>
    </row>
    <row r="2928" spans="1:6">
      <c r="A2928" s="1">
        <v>13</v>
      </c>
      <c r="B2928" s="1" t="s">
        <v>103</v>
      </c>
      <c r="C2928" s="1" t="s">
        <v>104</v>
      </c>
      <c r="D2928" s="1" t="s">
        <v>35</v>
      </c>
      <c r="E2928" s="378">
        <f>API1993_AppendixC!L2930</f>
        <v>1.0253774248393318E-2</v>
      </c>
      <c r="F2928" s="1">
        <f>API1993_AppendixC!M2930</f>
        <v>0</v>
      </c>
    </row>
    <row r="2929" spans="1:6">
      <c r="A2929" s="1">
        <v>13</v>
      </c>
      <c r="B2929" s="1" t="s">
        <v>103</v>
      </c>
      <c r="C2929" s="1" t="s">
        <v>104</v>
      </c>
      <c r="D2929" s="1" t="s">
        <v>35</v>
      </c>
      <c r="E2929" s="378">
        <f>API1993_AppendixC!L2931</f>
        <v>8.9498249711143351E-3</v>
      </c>
      <c r="F2929" s="1">
        <f>API1993_AppendixC!M2931</f>
        <v>0</v>
      </c>
    </row>
    <row r="2930" spans="1:6">
      <c r="A2930" s="1">
        <v>13</v>
      </c>
      <c r="B2930" s="1" t="s">
        <v>103</v>
      </c>
      <c r="C2930" s="1" t="s">
        <v>104</v>
      </c>
      <c r="D2930" s="1" t="s">
        <v>35</v>
      </c>
      <c r="E2930" s="378">
        <f>API1993_AppendixC!L2932</f>
        <v>8.9498249711143351E-3</v>
      </c>
      <c r="F2930" s="1">
        <f>API1993_AppendixC!M2932</f>
        <v>0</v>
      </c>
    </row>
    <row r="2931" spans="1:6">
      <c r="A2931" s="1">
        <v>13</v>
      </c>
      <c r="B2931" s="1" t="s">
        <v>103</v>
      </c>
      <c r="C2931" s="1" t="s">
        <v>104</v>
      </c>
      <c r="D2931" s="1" t="s">
        <v>35</v>
      </c>
      <c r="E2931" s="378">
        <f>API1993_AppendixC!L2933</f>
        <v>8.9498249711143351E-3</v>
      </c>
      <c r="F2931" s="1">
        <f>API1993_AppendixC!M2933</f>
        <v>0</v>
      </c>
    </row>
    <row r="2932" spans="1:6">
      <c r="A2932" s="1">
        <v>13</v>
      </c>
      <c r="B2932" s="1" t="s">
        <v>103</v>
      </c>
      <c r="C2932" s="1" t="s">
        <v>104</v>
      </c>
      <c r="D2932" s="1" t="s">
        <v>35</v>
      </c>
      <c r="E2932" s="378">
        <f>API1993_AppendixC!L2934</f>
        <v>8.9498249711143351E-3</v>
      </c>
      <c r="F2932" s="1">
        <f>API1993_AppendixC!M2934</f>
        <v>0</v>
      </c>
    </row>
    <row r="2933" spans="1:6">
      <c r="A2933" s="1">
        <v>13</v>
      </c>
      <c r="B2933" s="1" t="s">
        <v>103</v>
      </c>
      <c r="C2933" s="1" t="s">
        <v>104</v>
      </c>
      <c r="D2933" s="1" t="s">
        <v>35</v>
      </c>
      <c r="E2933" s="378">
        <f>API1993_AppendixC!L2935</f>
        <v>7.5773905556634925E-3</v>
      </c>
      <c r="F2933" s="1">
        <f>API1993_AppendixC!M2935</f>
        <v>0</v>
      </c>
    </row>
    <row r="2934" spans="1:6">
      <c r="A2934" s="1">
        <v>13</v>
      </c>
      <c r="B2934" s="1" t="s">
        <v>103</v>
      </c>
      <c r="C2934" s="1" t="s">
        <v>104</v>
      </c>
      <c r="D2934" s="1" t="s">
        <v>35</v>
      </c>
      <c r="E2934" s="378">
        <f>API1993_AppendixC!L2936</f>
        <v>6.613790938647713E-3</v>
      </c>
      <c r="F2934" s="1">
        <f>API1993_AppendixC!M2936</f>
        <v>0</v>
      </c>
    </row>
    <row r="2935" spans="1:6">
      <c r="A2935" s="1">
        <v>13</v>
      </c>
      <c r="B2935" s="1" t="s">
        <v>103</v>
      </c>
      <c r="C2935" s="1" t="s">
        <v>104</v>
      </c>
      <c r="D2935" s="1" t="s">
        <v>35</v>
      </c>
      <c r="E2935" s="378">
        <f>API1993_AppendixC!L2937</f>
        <v>6.613790938647713E-3</v>
      </c>
      <c r="F2935" s="1">
        <f>API1993_AppendixC!M2937</f>
        <v>0</v>
      </c>
    </row>
    <row r="2936" spans="1:6">
      <c r="A2936" s="1">
        <v>13</v>
      </c>
      <c r="B2936" s="1" t="s">
        <v>103</v>
      </c>
      <c r="C2936" s="1" t="s">
        <v>104</v>
      </c>
      <c r="D2936" s="1" t="s">
        <v>36</v>
      </c>
      <c r="E2936" s="378">
        <f>API1993_AppendixC!L2938</f>
        <v>1.2196982399999998</v>
      </c>
      <c r="F2936" s="1">
        <f>API1993_AppendixC!M2938</f>
        <v>1</v>
      </c>
    </row>
    <row r="2937" spans="1:6">
      <c r="A2937" s="1">
        <v>13</v>
      </c>
      <c r="B2937" s="1" t="s">
        <v>103</v>
      </c>
      <c r="C2937" s="1" t="s">
        <v>104</v>
      </c>
      <c r="D2937" s="1" t="s">
        <v>36</v>
      </c>
      <c r="E2937" s="378">
        <f>API1993_AppendixC!L2939</f>
        <v>1.2196982399999998</v>
      </c>
      <c r="F2937" s="1">
        <f>API1993_AppendixC!M2939</f>
        <v>1</v>
      </c>
    </row>
    <row r="2938" spans="1:6">
      <c r="A2938" s="1">
        <v>13</v>
      </c>
      <c r="B2938" s="1" t="s">
        <v>103</v>
      </c>
      <c r="C2938" s="1" t="s">
        <v>104</v>
      </c>
      <c r="D2938" s="1" t="s">
        <v>36</v>
      </c>
      <c r="E2938" s="378">
        <f>API1993_AppendixC!L2940</f>
        <v>1.2196982399999998</v>
      </c>
      <c r="F2938" s="1">
        <f>API1993_AppendixC!M2940</f>
        <v>1</v>
      </c>
    </row>
    <row r="2939" spans="1:6">
      <c r="A2939" s="1">
        <v>13</v>
      </c>
      <c r="B2939" s="1" t="s">
        <v>103</v>
      </c>
      <c r="C2939" s="1" t="s">
        <v>104</v>
      </c>
      <c r="D2939" s="1" t="s">
        <v>36</v>
      </c>
      <c r="E2939" s="378">
        <f>API1993_AppendixC!L2941</f>
        <v>4.3897573779041618E-2</v>
      </c>
      <c r="F2939" s="1">
        <f>API1993_AppendixC!M2941</f>
        <v>0</v>
      </c>
    </row>
    <row r="2940" spans="1:6">
      <c r="A2940" s="1">
        <v>13</v>
      </c>
      <c r="B2940" s="1" t="s">
        <v>103</v>
      </c>
      <c r="C2940" s="1" t="s">
        <v>104</v>
      </c>
      <c r="D2940" s="1" t="s">
        <v>36</v>
      </c>
      <c r="E2940" s="378">
        <f>API1993_AppendixC!L2942</f>
        <v>4.0577310727045637E-2</v>
      </c>
      <c r="F2940" s="1">
        <f>API1993_AppendixC!M2942</f>
        <v>0</v>
      </c>
    </row>
    <row r="2941" spans="1:6">
      <c r="A2941" s="1">
        <v>13</v>
      </c>
      <c r="B2941" s="1" t="s">
        <v>103</v>
      </c>
      <c r="C2941" s="1" t="s">
        <v>104</v>
      </c>
      <c r="D2941" s="1" t="s">
        <v>36</v>
      </c>
      <c r="E2941" s="378">
        <f>API1993_AppendixC!L2943</f>
        <v>4.0577310727045637E-2</v>
      </c>
      <c r="F2941" s="1">
        <f>API1993_AppendixC!M2943</f>
        <v>0</v>
      </c>
    </row>
    <row r="2942" spans="1:6">
      <c r="A2942" s="1">
        <v>13</v>
      </c>
      <c r="B2942" s="1" t="s">
        <v>103</v>
      </c>
      <c r="C2942" s="1" t="s">
        <v>104</v>
      </c>
      <c r="D2942" s="1" t="s">
        <v>36</v>
      </c>
      <c r="E2942" s="378">
        <f>API1993_AppendixC!L2944</f>
        <v>2.9183263064272488E-2</v>
      </c>
      <c r="F2942" s="1">
        <f>API1993_AppendixC!M2944</f>
        <v>0</v>
      </c>
    </row>
    <row r="2943" spans="1:6">
      <c r="A2943" s="1">
        <v>13</v>
      </c>
      <c r="B2943" s="1" t="s">
        <v>103</v>
      </c>
      <c r="C2943" s="1" t="s">
        <v>104</v>
      </c>
      <c r="D2943" s="1" t="s">
        <v>36</v>
      </c>
      <c r="E2943" s="378">
        <f>API1993_AppendixC!L2945</f>
        <v>2.4634567057026553E-2</v>
      </c>
      <c r="F2943" s="1">
        <f>API1993_AppendixC!M2945</f>
        <v>0</v>
      </c>
    </row>
    <row r="2944" spans="1:6">
      <c r="A2944" s="1">
        <v>13</v>
      </c>
      <c r="B2944" s="1" t="s">
        <v>103</v>
      </c>
      <c r="C2944" s="1" t="s">
        <v>104</v>
      </c>
      <c r="D2944" s="1" t="s">
        <v>36</v>
      </c>
      <c r="E2944" s="378">
        <f>API1993_AppendixC!L2946</f>
        <v>2.4634567057026553E-2</v>
      </c>
      <c r="F2944" s="1">
        <f>API1993_AppendixC!M2946</f>
        <v>0</v>
      </c>
    </row>
    <row r="2945" spans="1:6">
      <c r="A2945" s="1">
        <v>13</v>
      </c>
      <c r="B2945" s="1" t="s">
        <v>103</v>
      </c>
      <c r="C2945" s="1" t="s">
        <v>104</v>
      </c>
      <c r="D2945" s="1" t="s">
        <v>106</v>
      </c>
      <c r="E2945" s="378">
        <f>API1993_AppendixC!L2947</f>
        <v>1.2196982399999998</v>
      </c>
      <c r="F2945" s="1">
        <f>API1993_AppendixC!M2947</f>
        <v>1</v>
      </c>
    </row>
    <row r="2946" spans="1:6">
      <c r="A2946" s="1">
        <v>13</v>
      </c>
      <c r="B2946" s="1" t="s">
        <v>103</v>
      </c>
      <c r="C2946" s="1" t="s">
        <v>104</v>
      </c>
      <c r="D2946" s="1" t="s">
        <v>106</v>
      </c>
      <c r="E2946" s="378">
        <f>API1993_AppendixC!L2948</f>
        <v>1.2196982399999998</v>
      </c>
      <c r="F2946" s="1">
        <f>API1993_AppendixC!M2948</f>
        <v>1</v>
      </c>
    </row>
    <row r="2947" spans="1:6">
      <c r="A2947" s="1">
        <v>13</v>
      </c>
      <c r="B2947" s="1" t="s">
        <v>103</v>
      </c>
      <c r="C2947" s="1" t="s">
        <v>104</v>
      </c>
      <c r="D2947" s="1" t="s">
        <v>106</v>
      </c>
      <c r="E2947" s="378">
        <f>API1993_AppendixC!L2949</f>
        <v>1.2196982399999998</v>
      </c>
      <c r="F2947" s="1">
        <f>API1993_AppendixC!M2949</f>
        <v>1</v>
      </c>
    </row>
    <row r="2948" spans="1:6">
      <c r="A2948" s="1">
        <v>13</v>
      </c>
      <c r="B2948" s="1" t="s">
        <v>103</v>
      </c>
      <c r="C2948" s="1" t="s">
        <v>104</v>
      </c>
      <c r="D2948" s="1" t="s">
        <v>106</v>
      </c>
      <c r="E2948" s="378">
        <f>API1993_AppendixC!L2950</f>
        <v>8.5745995663716202E-3</v>
      </c>
      <c r="F2948" s="1">
        <f>API1993_AppendixC!M2950</f>
        <v>0</v>
      </c>
    </row>
    <row r="2949" spans="1:6">
      <c r="A2949" s="1">
        <v>13</v>
      </c>
      <c r="B2949" s="1" t="s">
        <v>103</v>
      </c>
      <c r="C2949" s="1" t="s">
        <v>104</v>
      </c>
      <c r="D2949" s="1" t="s">
        <v>106</v>
      </c>
      <c r="E2949" s="378">
        <f>API1993_AppendixC!L2951</f>
        <v>8.5745995663716202E-3</v>
      </c>
      <c r="F2949" s="1">
        <f>API1993_AppendixC!M2951</f>
        <v>0</v>
      </c>
    </row>
    <row r="2950" spans="1:6">
      <c r="A2950" s="1">
        <v>13</v>
      </c>
      <c r="B2950" s="1" t="s">
        <v>103</v>
      </c>
      <c r="C2950" s="1" t="s">
        <v>104</v>
      </c>
      <c r="D2950" s="1" t="s">
        <v>18</v>
      </c>
      <c r="E2950" s="378">
        <f>API1993_AppendixC!L2952</f>
        <v>1.9401137005096811E-2</v>
      </c>
      <c r="F2950" s="1">
        <f>API1993_AppendixC!M2952</f>
        <v>0</v>
      </c>
    </row>
    <row r="2951" spans="1:6">
      <c r="A2951" s="1">
        <v>13</v>
      </c>
      <c r="B2951" s="1" t="s">
        <v>103</v>
      </c>
      <c r="C2951" s="1" t="s">
        <v>104</v>
      </c>
      <c r="D2951" s="1" t="s">
        <v>18</v>
      </c>
      <c r="E2951" s="378">
        <f>API1993_AppendixC!L2953</f>
        <v>2.6932908810621595E-3</v>
      </c>
      <c r="F2951" s="1">
        <f>API1993_AppendixC!M2953</f>
        <v>0</v>
      </c>
    </row>
    <row r="2952" spans="1:6">
      <c r="A2952" s="1">
        <v>13</v>
      </c>
      <c r="B2952" s="1" t="s">
        <v>103</v>
      </c>
      <c r="C2952" s="1" t="s">
        <v>104</v>
      </c>
      <c r="D2952" s="1" t="s">
        <v>106</v>
      </c>
      <c r="E2952" s="378">
        <f>API1993_AppendixC!L2954</f>
        <v>1.2196982399999998</v>
      </c>
      <c r="F2952" s="1">
        <f>API1993_AppendixC!M2954</f>
        <v>1</v>
      </c>
    </row>
    <row r="2953" spans="1:6">
      <c r="A2953" s="1">
        <v>13</v>
      </c>
      <c r="B2953" s="1" t="s">
        <v>103</v>
      </c>
      <c r="C2953" s="1" t="s">
        <v>104</v>
      </c>
      <c r="D2953" s="1" t="s">
        <v>106</v>
      </c>
      <c r="E2953" s="378">
        <f>API1993_AppendixC!L2955</f>
        <v>3.3282339599103997E-2</v>
      </c>
      <c r="F2953" s="1">
        <f>API1993_AppendixC!M2955</f>
        <v>0</v>
      </c>
    </row>
    <row r="2954" spans="1:6">
      <c r="A2954" s="1">
        <v>13</v>
      </c>
      <c r="B2954" s="1" t="s">
        <v>103</v>
      </c>
      <c r="C2954" s="1" t="s">
        <v>104</v>
      </c>
      <c r="D2954" s="1" t="s">
        <v>106</v>
      </c>
      <c r="E2954" s="378">
        <f>API1993_AppendixC!L2956</f>
        <v>3.3229248158696224E-3</v>
      </c>
      <c r="F2954" s="1">
        <f>API1993_AppendixC!M2956</f>
        <v>0</v>
      </c>
    </row>
    <row r="2955" spans="1:6">
      <c r="A2955" s="1">
        <v>13</v>
      </c>
      <c r="B2955" s="1" t="s">
        <v>103</v>
      </c>
      <c r="C2955" s="1" t="s">
        <v>104</v>
      </c>
      <c r="D2955" s="1" t="s">
        <v>106</v>
      </c>
      <c r="E2955" s="378">
        <f>API1993_AppendixC!L2957</f>
        <v>4.9983559736136475E-3</v>
      </c>
      <c r="F2955" s="1">
        <f>API1993_AppendixC!M2957</f>
        <v>0</v>
      </c>
    </row>
    <row r="2956" spans="1:6">
      <c r="A2956" s="1">
        <v>13</v>
      </c>
      <c r="B2956" s="1" t="s">
        <v>103</v>
      </c>
      <c r="C2956" s="1" t="s">
        <v>104</v>
      </c>
      <c r="D2956" s="1" t="s">
        <v>35</v>
      </c>
      <c r="E2956" s="378">
        <f>API1993_AppendixC!L2958</f>
        <v>7.0775359825659117E-4</v>
      </c>
      <c r="F2956" s="1">
        <f>API1993_AppendixC!M2958</f>
        <v>0</v>
      </c>
    </row>
    <row r="2957" spans="1:6">
      <c r="A2957" s="1">
        <v>13</v>
      </c>
      <c r="B2957" s="1" t="s">
        <v>103</v>
      </c>
      <c r="C2957" s="1" t="s">
        <v>104</v>
      </c>
      <c r="D2957" s="1" t="s">
        <v>35</v>
      </c>
      <c r="E2957" s="378">
        <f>API1993_AppendixC!L2959</f>
        <v>7.0775359825659117E-4</v>
      </c>
      <c r="F2957" s="1">
        <f>API1993_AppendixC!M2959</f>
        <v>0</v>
      </c>
    </row>
    <row r="2958" spans="1:6">
      <c r="A2958" s="1">
        <v>13</v>
      </c>
      <c r="B2958" s="1" t="s">
        <v>103</v>
      </c>
      <c r="C2958" s="1" t="s">
        <v>104</v>
      </c>
      <c r="D2958" s="1" t="s">
        <v>35</v>
      </c>
      <c r="E2958" s="378">
        <f>API1993_AppendixC!L2960</f>
        <v>5.9922126393256313E-4</v>
      </c>
      <c r="F2958" s="1">
        <f>API1993_AppendixC!M2960</f>
        <v>0</v>
      </c>
    </row>
    <row r="2959" spans="1:6">
      <c r="A2959" s="1">
        <v>13</v>
      </c>
      <c r="B2959" s="1" t="s">
        <v>103</v>
      </c>
      <c r="C2959" s="1" t="s">
        <v>104</v>
      </c>
      <c r="D2959" s="1" t="s">
        <v>35</v>
      </c>
      <c r="E2959" s="378">
        <f>API1993_AppendixC!L2961</f>
        <v>5.9922126393256313E-4</v>
      </c>
      <c r="F2959" s="1">
        <f>API1993_AppendixC!M2961</f>
        <v>0</v>
      </c>
    </row>
    <row r="2960" spans="1:6">
      <c r="A2960" s="1">
        <v>13</v>
      </c>
      <c r="B2960" s="1" t="s">
        <v>103</v>
      </c>
      <c r="C2960" s="1" t="s">
        <v>104</v>
      </c>
      <c r="D2960" s="1" t="s">
        <v>35</v>
      </c>
      <c r="E2960" s="378">
        <f>API1993_AppendixC!L2962</f>
        <v>5.9922126393256313E-4</v>
      </c>
      <c r="F2960" s="1">
        <f>API1993_AppendixC!M2962</f>
        <v>0</v>
      </c>
    </row>
    <row r="2961" spans="1:6">
      <c r="A2961" s="1">
        <v>13</v>
      </c>
      <c r="B2961" s="1" t="s">
        <v>103</v>
      </c>
      <c r="C2961" s="1" t="s">
        <v>104</v>
      </c>
      <c r="D2961" s="1" t="s">
        <v>35</v>
      </c>
      <c r="E2961" s="378">
        <f>API1993_AppendixC!L2963</f>
        <v>5.4240692283268792E-4</v>
      </c>
      <c r="F2961" s="1">
        <f>API1993_AppendixC!M2963</f>
        <v>0</v>
      </c>
    </row>
    <row r="2962" spans="1:6">
      <c r="A2962" s="1">
        <v>13</v>
      </c>
      <c r="B2962" s="1" t="s">
        <v>103</v>
      </c>
      <c r="C2962" s="1" t="s">
        <v>104</v>
      </c>
      <c r="D2962" s="1" t="s">
        <v>35</v>
      </c>
      <c r="E2962" s="378">
        <f>API1993_AppendixC!L2964</f>
        <v>4.8348490431881282E-4</v>
      </c>
      <c r="F2962" s="1">
        <f>API1993_AppendixC!M2964</f>
        <v>0</v>
      </c>
    </row>
    <row r="2963" spans="1:6">
      <c r="A2963" s="1">
        <v>13</v>
      </c>
      <c r="B2963" s="1" t="s">
        <v>103</v>
      </c>
      <c r="C2963" s="1" t="s">
        <v>104</v>
      </c>
      <c r="D2963" s="1" t="s">
        <v>35</v>
      </c>
      <c r="E2963" s="378">
        <f>API1993_AppendixC!L2965</f>
        <v>3.5728833686437839E-4</v>
      </c>
      <c r="F2963" s="1">
        <f>API1993_AppendixC!M2965</f>
        <v>0</v>
      </c>
    </row>
    <row r="2964" spans="1:6">
      <c r="A2964" s="1">
        <v>13</v>
      </c>
      <c r="B2964" s="1" t="s">
        <v>103</v>
      </c>
      <c r="C2964" s="1" t="s">
        <v>104</v>
      </c>
      <c r="D2964" s="1" t="s">
        <v>35</v>
      </c>
      <c r="E2964" s="378">
        <f>API1993_AppendixC!L2966</f>
        <v>3.5728833686437839E-4</v>
      </c>
      <c r="F2964" s="1">
        <f>API1993_AppendixC!M2966</f>
        <v>0</v>
      </c>
    </row>
    <row r="2965" spans="1:6">
      <c r="A2965" s="1">
        <v>13</v>
      </c>
      <c r="B2965" s="1" t="s">
        <v>103</v>
      </c>
      <c r="C2965" s="1" t="s">
        <v>104</v>
      </c>
      <c r="D2965" s="1" t="s">
        <v>35</v>
      </c>
      <c r="E2965" s="378">
        <f>API1993_AppendixC!L2967</f>
        <v>3.5728833686437839E-4</v>
      </c>
      <c r="F2965" s="1">
        <f>API1993_AppendixC!M2967</f>
        <v>0</v>
      </c>
    </row>
    <row r="2966" spans="1:6">
      <c r="A2966" s="1">
        <v>13</v>
      </c>
      <c r="B2966" s="1" t="s">
        <v>103</v>
      </c>
      <c r="C2966" s="1" t="s">
        <v>104</v>
      </c>
      <c r="D2966" s="1" t="s">
        <v>35</v>
      </c>
      <c r="E2966" s="378">
        <f>API1993_AppendixC!L2968</f>
        <v>3.5728833686437839E-4</v>
      </c>
      <c r="F2966" s="1">
        <f>API1993_AppendixC!M2968</f>
        <v>0</v>
      </c>
    </row>
    <row r="2967" spans="1:6">
      <c r="A2967" s="1">
        <v>13</v>
      </c>
      <c r="B2967" s="1" t="s">
        <v>103</v>
      </c>
      <c r="C2967" s="1" t="s">
        <v>104</v>
      </c>
      <c r="D2967" s="1" t="s">
        <v>10</v>
      </c>
      <c r="E2967" s="378">
        <f>API1993_AppendixC!L2969</f>
        <v>0.50241456000000007</v>
      </c>
      <c r="F2967" s="1">
        <f>API1993_AppendixC!M2969</f>
        <v>1</v>
      </c>
    </row>
    <row r="2968" spans="1:6">
      <c r="A2968" s="1">
        <v>13</v>
      </c>
      <c r="B2968" s="1" t="s">
        <v>103</v>
      </c>
      <c r="C2968" s="1" t="s">
        <v>104</v>
      </c>
      <c r="D2968" s="1" t="s">
        <v>10</v>
      </c>
      <c r="E2968" s="378">
        <f>API1993_AppendixC!L2970</f>
        <v>0.50241456000000007</v>
      </c>
      <c r="F2968" s="1">
        <f>API1993_AppendixC!M2970</f>
        <v>1</v>
      </c>
    </row>
    <row r="2969" spans="1:6">
      <c r="A2969" s="1">
        <v>13</v>
      </c>
      <c r="B2969" s="1" t="s">
        <v>103</v>
      </c>
      <c r="C2969" s="1" t="s">
        <v>104</v>
      </c>
      <c r="D2969" s="1" t="s">
        <v>10</v>
      </c>
      <c r="E2969" s="378">
        <f>API1993_AppendixC!L2971</f>
        <v>0.50241456000000007</v>
      </c>
      <c r="F2969" s="1">
        <f>API1993_AppendixC!M2971</f>
        <v>1</v>
      </c>
    </row>
    <row r="2970" spans="1:6">
      <c r="A2970" s="1">
        <v>13</v>
      </c>
      <c r="B2970" s="1" t="s">
        <v>103</v>
      </c>
      <c r="C2970" s="1" t="s">
        <v>104</v>
      </c>
      <c r="D2970" s="1" t="s">
        <v>10</v>
      </c>
      <c r="E2970" s="378">
        <f>API1993_AppendixC!L2972</f>
        <v>0.50241456000000007</v>
      </c>
      <c r="F2970" s="1">
        <f>API1993_AppendixC!M2972</f>
        <v>1</v>
      </c>
    </row>
    <row r="2971" spans="1:6">
      <c r="A2971" s="1">
        <v>13</v>
      </c>
      <c r="B2971" s="1" t="s">
        <v>103</v>
      </c>
      <c r="C2971" s="1" t="s">
        <v>104</v>
      </c>
      <c r="D2971" s="1" t="s">
        <v>10</v>
      </c>
      <c r="E2971" s="378">
        <f>API1993_AppendixC!L2973</f>
        <v>0.50241456000000007</v>
      </c>
      <c r="F2971" s="1">
        <f>API1993_AppendixC!M2973</f>
        <v>1</v>
      </c>
    </row>
    <row r="2972" spans="1:6">
      <c r="A2972" s="1">
        <v>13</v>
      </c>
      <c r="B2972" s="1" t="s">
        <v>103</v>
      </c>
      <c r="C2972" s="1" t="s">
        <v>104</v>
      </c>
      <c r="D2972" s="1" t="s">
        <v>10</v>
      </c>
      <c r="E2972" s="378">
        <f>API1993_AppendixC!L2974</f>
        <v>0.50241456000000007</v>
      </c>
      <c r="F2972" s="1">
        <f>API1993_AppendixC!M2974</f>
        <v>1</v>
      </c>
    </row>
    <row r="2973" spans="1:6">
      <c r="A2973" s="1">
        <v>13</v>
      </c>
      <c r="B2973" s="1" t="s">
        <v>103</v>
      </c>
      <c r="C2973" s="1" t="s">
        <v>104</v>
      </c>
      <c r="D2973" s="1" t="s">
        <v>10</v>
      </c>
      <c r="E2973" s="378">
        <f>API1993_AppendixC!L2975</f>
        <v>0.50241456000000007</v>
      </c>
      <c r="F2973" s="1">
        <f>API1993_AppendixC!M2975</f>
        <v>1</v>
      </c>
    </row>
    <row r="2974" spans="1:6">
      <c r="A2974" s="1">
        <v>13</v>
      </c>
      <c r="B2974" s="1" t="s">
        <v>103</v>
      </c>
      <c r="C2974" s="1" t="s">
        <v>104</v>
      </c>
      <c r="D2974" s="1" t="s">
        <v>10</v>
      </c>
      <c r="E2974" s="378">
        <f>API1993_AppendixC!L2976</f>
        <v>1.0103301356819121E-2</v>
      </c>
      <c r="F2974" s="1">
        <f>API1993_AppendixC!M2976</f>
        <v>0</v>
      </c>
    </row>
    <row r="2975" spans="1:6">
      <c r="A2975" s="1">
        <v>13</v>
      </c>
      <c r="B2975" s="1" t="s">
        <v>103</v>
      </c>
      <c r="C2975" s="1" t="s">
        <v>104</v>
      </c>
      <c r="D2975" s="1" t="s">
        <v>10</v>
      </c>
      <c r="E2975" s="378">
        <f>API1993_AppendixC!L2977</f>
        <v>7.5944278544574422E-3</v>
      </c>
      <c r="F2975" s="1">
        <f>API1993_AppendixC!M2977</f>
        <v>0</v>
      </c>
    </row>
    <row r="2976" spans="1:6">
      <c r="A2976" s="1">
        <v>13</v>
      </c>
      <c r="B2976" s="1" t="s">
        <v>103</v>
      </c>
      <c r="C2976" s="1" t="s">
        <v>104</v>
      </c>
      <c r="D2976" s="1" t="s">
        <v>10</v>
      </c>
      <c r="E2976" s="378">
        <f>API1993_AppendixC!L2978</f>
        <v>6.2020918005571447E-3</v>
      </c>
      <c r="F2976" s="1">
        <f>API1993_AppendixC!M2978</f>
        <v>0</v>
      </c>
    </row>
    <row r="2977" spans="1:6">
      <c r="A2977" s="1">
        <v>13</v>
      </c>
      <c r="B2977" s="1" t="s">
        <v>103</v>
      </c>
      <c r="C2977" s="1" t="s">
        <v>104</v>
      </c>
      <c r="D2977" s="1" t="s">
        <v>10</v>
      </c>
      <c r="E2977" s="378">
        <f>API1993_AppendixC!L2979</f>
        <v>3.2537817885424048E-3</v>
      </c>
      <c r="F2977" s="1">
        <f>API1993_AppendixC!M2979</f>
        <v>0</v>
      </c>
    </row>
    <row r="2978" spans="1:6">
      <c r="A2978" s="1">
        <v>13</v>
      </c>
      <c r="B2978" s="1" t="s">
        <v>103</v>
      </c>
      <c r="C2978" s="1" t="s">
        <v>104</v>
      </c>
      <c r="D2978" s="1" t="s">
        <v>10</v>
      </c>
      <c r="E2978" s="378">
        <f>API1993_AppendixC!L2980</f>
        <v>2.8618365557865648E-3</v>
      </c>
      <c r="F2978" s="1">
        <f>API1993_AppendixC!M2980</f>
        <v>0</v>
      </c>
    </row>
    <row r="2979" spans="1:6">
      <c r="A2979" s="1">
        <v>13</v>
      </c>
      <c r="B2979" s="1" t="s">
        <v>103</v>
      </c>
      <c r="C2979" s="1" t="s">
        <v>104</v>
      </c>
      <c r="D2979" s="1" t="s">
        <v>10</v>
      </c>
      <c r="E2979" s="378">
        <f>API1993_AppendixC!L2981</f>
        <v>1.9973920047332383E-3</v>
      </c>
      <c r="F2979" s="1">
        <f>API1993_AppendixC!M2981</f>
        <v>0</v>
      </c>
    </row>
    <row r="2980" spans="1:6">
      <c r="A2980" s="1">
        <v>13</v>
      </c>
      <c r="B2980" s="1" t="s">
        <v>103</v>
      </c>
      <c r="C2980" s="1" t="s">
        <v>104</v>
      </c>
      <c r="D2980" s="1" t="s">
        <v>10</v>
      </c>
      <c r="E2980" s="378">
        <f>API1993_AppendixC!L2982</f>
        <v>1.226134719488818E-3</v>
      </c>
      <c r="F2980" s="1">
        <f>API1993_AppendixC!M2982</f>
        <v>0</v>
      </c>
    </row>
    <row r="2981" spans="1:6">
      <c r="A2981" s="1">
        <v>13</v>
      </c>
      <c r="B2981" s="1" t="s">
        <v>103</v>
      </c>
      <c r="C2981" s="1" t="s">
        <v>104</v>
      </c>
      <c r="D2981" s="1" t="s">
        <v>10</v>
      </c>
      <c r="E2981" s="378">
        <f>API1993_AppendixC!L2983</f>
        <v>1.226134719488818E-3</v>
      </c>
      <c r="F2981" s="1">
        <f>API1993_AppendixC!M2983</f>
        <v>0</v>
      </c>
    </row>
    <row r="2982" spans="1:6">
      <c r="A2982" s="1">
        <v>13</v>
      </c>
      <c r="B2982" s="1" t="s">
        <v>103</v>
      </c>
      <c r="C2982" s="1" t="s">
        <v>104</v>
      </c>
      <c r="D2982" s="1" t="s">
        <v>10</v>
      </c>
      <c r="E2982" s="378">
        <f>API1993_AppendixC!L2984</f>
        <v>9.2165831129231279E-4</v>
      </c>
      <c r="F2982" s="1">
        <f>API1993_AppendixC!M2984</f>
        <v>0</v>
      </c>
    </row>
    <row r="2983" spans="1:6">
      <c r="A2983" s="1">
        <v>13</v>
      </c>
      <c r="B2983" s="1" t="s">
        <v>103</v>
      </c>
      <c r="C2983" s="1" t="s">
        <v>104</v>
      </c>
      <c r="D2983" s="1" t="s">
        <v>10</v>
      </c>
      <c r="E2983" s="378">
        <f>API1993_AppendixC!L2985</f>
        <v>9.2165831129231279E-4</v>
      </c>
      <c r="F2983" s="1">
        <f>API1993_AppendixC!M2985</f>
        <v>0</v>
      </c>
    </row>
    <row r="2984" spans="1:6">
      <c r="A2984" s="1">
        <v>13</v>
      </c>
      <c r="B2984" s="1" t="s">
        <v>103</v>
      </c>
      <c r="C2984" s="1" t="s">
        <v>104</v>
      </c>
      <c r="D2984" s="1" t="s">
        <v>10</v>
      </c>
      <c r="E2984" s="378">
        <f>API1993_AppendixC!L2986</f>
        <v>9.2165831129231279E-4</v>
      </c>
      <c r="F2984" s="1">
        <f>API1993_AppendixC!M2986</f>
        <v>0</v>
      </c>
    </row>
    <row r="2985" spans="1:6">
      <c r="A2985" s="1">
        <v>13</v>
      </c>
      <c r="B2985" s="1" t="s">
        <v>103</v>
      </c>
      <c r="C2985" s="1" t="s">
        <v>104</v>
      </c>
      <c r="D2985" s="1" t="s">
        <v>10</v>
      </c>
      <c r="E2985" s="378">
        <f>API1993_AppendixC!L2987</f>
        <v>9.2165831129231279E-4</v>
      </c>
      <c r="F2985" s="1">
        <f>API1993_AppendixC!M2987</f>
        <v>0</v>
      </c>
    </row>
    <row r="2986" spans="1:6">
      <c r="A2986" s="1">
        <v>13</v>
      </c>
      <c r="B2986" s="1" t="s">
        <v>103</v>
      </c>
      <c r="C2986" s="1" t="s">
        <v>104</v>
      </c>
      <c r="D2986" s="1" t="s">
        <v>10</v>
      </c>
      <c r="E2986" s="378">
        <f>API1993_AppendixC!L2988</f>
        <v>7.8767179525790812E-4</v>
      </c>
      <c r="F2986" s="1">
        <f>API1993_AppendixC!M2988</f>
        <v>0</v>
      </c>
    </row>
    <row r="2987" spans="1:6">
      <c r="A2987" s="1">
        <v>13</v>
      </c>
      <c r="B2987" s="1" t="s">
        <v>103</v>
      </c>
      <c r="C2987" s="1" t="s">
        <v>104</v>
      </c>
      <c r="D2987" s="1" t="s">
        <v>10</v>
      </c>
      <c r="E2987" s="378">
        <f>API1993_AppendixC!L2989</f>
        <v>3.9487833527597808E-4</v>
      </c>
      <c r="F2987" s="1">
        <f>API1993_AppendixC!M2989</f>
        <v>0</v>
      </c>
    </row>
    <row r="2988" spans="1:6">
      <c r="A2988" s="1">
        <v>13</v>
      </c>
      <c r="B2988" s="1" t="s">
        <v>103</v>
      </c>
      <c r="C2988" s="1" t="s">
        <v>104</v>
      </c>
      <c r="D2988" s="1" t="s">
        <v>10</v>
      </c>
      <c r="E2988" s="378">
        <f>API1993_AppendixC!L2990</f>
        <v>3.4731193682388187E-4</v>
      </c>
      <c r="F2988" s="1">
        <f>API1993_AppendixC!M2990</f>
        <v>0</v>
      </c>
    </row>
    <row r="2989" spans="1:6">
      <c r="A2989" s="1">
        <v>13</v>
      </c>
      <c r="B2989" s="1" t="s">
        <v>103</v>
      </c>
      <c r="C2989" s="1" t="s">
        <v>104</v>
      </c>
      <c r="D2989" s="1" t="s">
        <v>36</v>
      </c>
      <c r="E2989" s="378">
        <f>API1993_AppendixC!L2991</f>
        <v>1.2196982399999998</v>
      </c>
      <c r="F2989" s="1">
        <f>API1993_AppendixC!M2991</f>
        <v>1</v>
      </c>
    </row>
    <row r="2990" spans="1:6">
      <c r="A2990" s="1">
        <v>13</v>
      </c>
      <c r="B2990" s="1" t="s">
        <v>103</v>
      </c>
      <c r="C2990" s="1" t="s">
        <v>104</v>
      </c>
      <c r="D2990" s="1" t="s">
        <v>36</v>
      </c>
      <c r="E2990" s="378">
        <f>API1993_AppendixC!L2992</f>
        <v>1.2196982399999998</v>
      </c>
      <c r="F2990" s="1">
        <f>API1993_AppendixC!M2992</f>
        <v>1</v>
      </c>
    </row>
    <row r="2991" spans="1:6">
      <c r="A2991" s="1">
        <v>13</v>
      </c>
      <c r="B2991" s="1" t="s">
        <v>103</v>
      </c>
      <c r="C2991" s="1" t="s">
        <v>104</v>
      </c>
      <c r="D2991" s="1" t="s">
        <v>36</v>
      </c>
      <c r="E2991" s="378">
        <f>API1993_AppendixC!L2993</f>
        <v>1.2196982399999998</v>
      </c>
      <c r="F2991" s="1">
        <f>API1993_AppendixC!M2993</f>
        <v>1</v>
      </c>
    </row>
    <row r="2992" spans="1:6">
      <c r="A2992" s="1">
        <v>14</v>
      </c>
      <c r="B2992" s="1" t="s">
        <v>103</v>
      </c>
      <c r="C2992" s="1" t="s">
        <v>104</v>
      </c>
      <c r="D2992" s="1" t="s">
        <v>105</v>
      </c>
      <c r="E2992" s="378">
        <f>API1993_AppendixC!L2994</f>
        <v>0.46765631999999996</v>
      </c>
      <c r="F2992" s="1">
        <f>API1993_AppendixC!M2994</f>
        <v>1</v>
      </c>
    </row>
    <row r="2993" spans="1:6">
      <c r="A2993" s="1">
        <v>14</v>
      </c>
      <c r="B2993" s="1" t="s">
        <v>103</v>
      </c>
      <c r="C2993" s="1" t="s">
        <v>104</v>
      </c>
      <c r="D2993" s="1" t="s">
        <v>105</v>
      </c>
      <c r="E2993" s="378">
        <f>API1993_AppendixC!L2995</f>
        <v>0.46765631999999996</v>
      </c>
      <c r="F2993" s="1">
        <f>API1993_AppendixC!M2995</f>
        <v>1</v>
      </c>
    </row>
    <row r="2994" spans="1:6">
      <c r="A2994" s="1">
        <v>14</v>
      </c>
      <c r="B2994" s="1" t="s">
        <v>103</v>
      </c>
      <c r="C2994" s="1" t="s">
        <v>104</v>
      </c>
      <c r="D2994" s="1" t="s">
        <v>105</v>
      </c>
      <c r="E2994" s="378">
        <f>API1993_AppendixC!L2996</f>
        <v>0.46765631999999996</v>
      </c>
      <c r="F2994" s="1">
        <f>API1993_AppendixC!M2996</f>
        <v>1</v>
      </c>
    </row>
    <row r="2995" spans="1:6">
      <c r="A2995" s="1">
        <v>14</v>
      </c>
      <c r="B2995" s="1" t="s">
        <v>103</v>
      </c>
      <c r="C2995" s="1" t="s">
        <v>104</v>
      </c>
      <c r="D2995" s="1" t="s">
        <v>105</v>
      </c>
      <c r="E2995" s="378">
        <f>API1993_AppendixC!L2997</f>
        <v>0.46765631999999996</v>
      </c>
      <c r="F2995" s="1">
        <f>API1993_AppendixC!M2997</f>
        <v>1</v>
      </c>
    </row>
    <row r="2996" spans="1:6">
      <c r="A2996" s="1">
        <v>14</v>
      </c>
      <c r="B2996" s="1" t="s">
        <v>103</v>
      </c>
      <c r="C2996" s="1" t="s">
        <v>104</v>
      </c>
      <c r="D2996" s="1" t="s">
        <v>105</v>
      </c>
      <c r="E2996" s="378">
        <f>API1993_AppendixC!L2998</f>
        <v>0.46765631999999996</v>
      </c>
      <c r="F2996" s="1">
        <f>API1993_AppendixC!M2998</f>
        <v>1</v>
      </c>
    </row>
    <row r="2997" spans="1:6">
      <c r="A2997" s="1">
        <v>14</v>
      </c>
      <c r="B2997" s="1" t="s">
        <v>103</v>
      </c>
      <c r="C2997" s="1" t="s">
        <v>104</v>
      </c>
      <c r="D2997" s="1" t="s">
        <v>105</v>
      </c>
      <c r="E2997" s="378">
        <f>API1993_AppendixC!L2999</f>
        <v>0.46765631999999996</v>
      </c>
      <c r="F2997" s="1">
        <f>API1993_AppendixC!M2999</f>
        <v>1</v>
      </c>
    </row>
    <row r="2998" spans="1:6">
      <c r="A2998" s="1">
        <v>14</v>
      </c>
      <c r="B2998" s="1" t="s">
        <v>103</v>
      </c>
      <c r="C2998" s="1" t="s">
        <v>104</v>
      </c>
      <c r="D2998" s="1" t="s">
        <v>105</v>
      </c>
      <c r="E2998" s="378">
        <f>API1993_AppendixC!L3000</f>
        <v>0.46765631999999996</v>
      </c>
      <c r="F2998" s="1">
        <f>API1993_AppendixC!M3000</f>
        <v>1</v>
      </c>
    </row>
    <row r="2999" spans="1:6">
      <c r="A2999" s="1">
        <v>14</v>
      </c>
      <c r="B2999" s="1" t="s">
        <v>103</v>
      </c>
      <c r="C2999" s="1" t="s">
        <v>104</v>
      </c>
      <c r="D2999" s="1" t="s">
        <v>105</v>
      </c>
      <c r="E2999" s="378">
        <f>API1993_AppendixC!L3001</f>
        <v>0.46765631999999996</v>
      </c>
      <c r="F2999" s="1">
        <f>API1993_AppendixC!M3001</f>
        <v>1</v>
      </c>
    </row>
    <row r="3000" spans="1:6">
      <c r="A3000" s="1">
        <v>14</v>
      </c>
      <c r="B3000" s="1" t="s">
        <v>103</v>
      </c>
      <c r="C3000" s="1" t="s">
        <v>104</v>
      </c>
      <c r="D3000" s="1" t="s">
        <v>105</v>
      </c>
      <c r="E3000" s="378">
        <f>API1993_AppendixC!L3002</f>
        <v>0.46765631999999996</v>
      </c>
      <c r="F3000" s="1">
        <f>API1993_AppendixC!M3002</f>
        <v>1</v>
      </c>
    </row>
    <row r="3001" spans="1:6">
      <c r="A3001" s="1">
        <v>14</v>
      </c>
      <c r="B3001" s="1" t="s">
        <v>103</v>
      </c>
      <c r="C3001" s="1" t="s">
        <v>104</v>
      </c>
      <c r="D3001" s="1" t="s">
        <v>105</v>
      </c>
      <c r="E3001" s="378">
        <f>API1993_AppendixC!L3003</f>
        <v>0.46765631999999996</v>
      </c>
      <c r="F3001" s="1">
        <f>API1993_AppendixC!M3003</f>
        <v>1</v>
      </c>
    </row>
    <row r="3002" spans="1:6">
      <c r="A3002" s="1">
        <v>14</v>
      </c>
      <c r="B3002" s="1" t="s">
        <v>103</v>
      </c>
      <c r="C3002" s="1" t="s">
        <v>104</v>
      </c>
      <c r="D3002" s="1" t="s">
        <v>105</v>
      </c>
      <c r="E3002" s="378">
        <f>API1993_AppendixC!L3004</f>
        <v>0.46765631999999996</v>
      </c>
      <c r="F3002" s="1">
        <f>API1993_AppendixC!M3004</f>
        <v>1</v>
      </c>
    </row>
    <row r="3003" spans="1:6">
      <c r="A3003" s="1">
        <v>14</v>
      </c>
      <c r="B3003" s="1" t="s">
        <v>103</v>
      </c>
      <c r="C3003" s="1" t="s">
        <v>104</v>
      </c>
      <c r="D3003" s="1" t="s">
        <v>105</v>
      </c>
      <c r="E3003" s="378">
        <f>API1993_AppendixC!L3005</f>
        <v>0.46765631999999996</v>
      </c>
      <c r="F3003" s="1">
        <f>API1993_AppendixC!M3005</f>
        <v>1</v>
      </c>
    </row>
    <row r="3004" spans="1:6">
      <c r="A3004" s="1">
        <v>14</v>
      </c>
      <c r="B3004" s="1" t="s">
        <v>103</v>
      </c>
      <c r="C3004" s="1" t="s">
        <v>104</v>
      </c>
      <c r="D3004" s="1" t="s">
        <v>105</v>
      </c>
      <c r="E3004" s="378">
        <f>API1993_AppendixC!L3006</f>
        <v>0.46765631999999996</v>
      </c>
      <c r="F3004" s="1">
        <f>API1993_AppendixC!M3006</f>
        <v>1</v>
      </c>
    </row>
    <row r="3005" spans="1:6">
      <c r="A3005" s="1">
        <v>14</v>
      </c>
      <c r="B3005" s="1" t="s">
        <v>103</v>
      </c>
      <c r="C3005" s="1" t="s">
        <v>104</v>
      </c>
      <c r="D3005" s="1" t="s">
        <v>105</v>
      </c>
      <c r="E3005" s="378">
        <f>API1993_AppendixC!L3007</f>
        <v>0.46765631999999996</v>
      </c>
      <c r="F3005" s="1">
        <f>API1993_AppendixC!M3007</f>
        <v>1</v>
      </c>
    </row>
    <row r="3006" spans="1:6">
      <c r="A3006" s="1">
        <v>14</v>
      </c>
      <c r="B3006" s="1" t="s">
        <v>103</v>
      </c>
      <c r="C3006" s="1" t="s">
        <v>104</v>
      </c>
      <c r="D3006" s="1" t="s">
        <v>105</v>
      </c>
      <c r="E3006" s="378">
        <f>API1993_AppendixC!L3008</f>
        <v>0.46765631999999996</v>
      </c>
      <c r="F3006" s="1">
        <f>API1993_AppendixC!M3008</f>
        <v>1</v>
      </c>
    </row>
    <row r="3007" spans="1:6">
      <c r="A3007" s="1">
        <v>14</v>
      </c>
      <c r="B3007" s="1" t="s">
        <v>103</v>
      </c>
      <c r="C3007" s="1" t="s">
        <v>104</v>
      </c>
      <c r="D3007" s="1" t="s">
        <v>105</v>
      </c>
      <c r="E3007" s="378">
        <f>API1993_AppendixC!L3009</f>
        <v>0.46765631999999996</v>
      </c>
      <c r="F3007" s="1">
        <f>API1993_AppendixC!M3009</f>
        <v>1</v>
      </c>
    </row>
    <row r="3008" spans="1:6">
      <c r="A3008" s="1">
        <v>14</v>
      </c>
      <c r="B3008" s="1" t="s">
        <v>103</v>
      </c>
      <c r="C3008" s="1" t="s">
        <v>104</v>
      </c>
      <c r="D3008" s="1" t="s">
        <v>105</v>
      </c>
      <c r="E3008" s="378">
        <f>API1993_AppendixC!L3010</f>
        <v>0.46765631999999996</v>
      </c>
      <c r="F3008" s="1">
        <f>API1993_AppendixC!M3010</f>
        <v>1</v>
      </c>
    </row>
    <row r="3009" spans="1:6">
      <c r="A3009" s="1">
        <v>14</v>
      </c>
      <c r="B3009" s="1" t="s">
        <v>103</v>
      </c>
      <c r="C3009" s="1" t="s">
        <v>104</v>
      </c>
      <c r="D3009" s="1" t="s">
        <v>105</v>
      </c>
      <c r="E3009" s="378">
        <f>API1993_AppendixC!L3011</f>
        <v>0.46765631999999996</v>
      </c>
      <c r="F3009" s="1">
        <f>API1993_AppendixC!M3011</f>
        <v>1</v>
      </c>
    </row>
    <row r="3010" spans="1:6">
      <c r="A3010" s="1">
        <v>14</v>
      </c>
      <c r="B3010" s="1" t="s">
        <v>103</v>
      </c>
      <c r="C3010" s="1" t="s">
        <v>104</v>
      </c>
      <c r="D3010" s="1" t="s">
        <v>105</v>
      </c>
      <c r="E3010" s="378">
        <f>API1993_AppendixC!L3012</f>
        <v>0.46765631999999996</v>
      </c>
      <c r="F3010" s="1">
        <f>API1993_AppendixC!M3012</f>
        <v>1</v>
      </c>
    </row>
    <row r="3011" spans="1:6">
      <c r="A3011" s="1">
        <v>14</v>
      </c>
      <c r="B3011" s="1" t="s">
        <v>103</v>
      </c>
      <c r="C3011" s="1" t="s">
        <v>104</v>
      </c>
      <c r="D3011" s="1" t="s">
        <v>105</v>
      </c>
      <c r="E3011" s="378">
        <f>API1993_AppendixC!L3013</f>
        <v>0.46765631999999996</v>
      </c>
      <c r="F3011" s="1">
        <f>API1993_AppendixC!M3013</f>
        <v>1</v>
      </c>
    </row>
    <row r="3012" spans="1:6">
      <c r="A3012" s="1">
        <v>14</v>
      </c>
      <c r="B3012" s="1" t="s">
        <v>103</v>
      </c>
      <c r="C3012" s="1" t="s">
        <v>104</v>
      </c>
      <c r="D3012" s="1" t="s">
        <v>105</v>
      </c>
      <c r="E3012" s="378">
        <f>API1993_AppendixC!L3014</f>
        <v>0.46765631999999996</v>
      </c>
      <c r="F3012" s="1">
        <f>API1993_AppendixC!M3014</f>
        <v>1</v>
      </c>
    </row>
    <row r="3013" spans="1:6">
      <c r="A3013" s="1">
        <v>14</v>
      </c>
      <c r="B3013" s="1" t="s">
        <v>103</v>
      </c>
      <c r="C3013" s="1" t="s">
        <v>104</v>
      </c>
      <c r="D3013" s="1" t="s">
        <v>105</v>
      </c>
      <c r="E3013" s="378">
        <f>API1993_AppendixC!L3015</f>
        <v>0.46765631999999996</v>
      </c>
      <c r="F3013" s="1">
        <f>API1993_AppendixC!M3015</f>
        <v>1</v>
      </c>
    </row>
    <row r="3014" spans="1:6">
      <c r="A3014" s="1">
        <v>14</v>
      </c>
      <c r="B3014" s="1" t="s">
        <v>103</v>
      </c>
      <c r="C3014" s="1" t="s">
        <v>104</v>
      </c>
      <c r="D3014" s="1" t="s">
        <v>105</v>
      </c>
      <c r="E3014" s="378">
        <f>API1993_AppendixC!L3016</f>
        <v>2.0350735802288921E-2</v>
      </c>
      <c r="F3014" s="1">
        <f>API1993_AppendixC!M3016</f>
        <v>0</v>
      </c>
    </row>
    <row r="3015" spans="1:6">
      <c r="A3015" s="1">
        <v>14</v>
      </c>
      <c r="B3015" s="1" t="s">
        <v>103</v>
      </c>
      <c r="C3015" s="1" t="s">
        <v>104</v>
      </c>
      <c r="D3015" s="1" t="s">
        <v>105</v>
      </c>
      <c r="E3015" s="378">
        <f>API1993_AppendixC!L3017</f>
        <v>2.0350735802288921E-2</v>
      </c>
      <c r="F3015" s="1">
        <f>API1993_AppendixC!M3017</f>
        <v>0</v>
      </c>
    </row>
    <row r="3016" spans="1:6">
      <c r="A3016" s="1">
        <v>14</v>
      </c>
      <c r="B3016" s="1" t="s">
        <v>103</v>
      </c>
      <c r="C3016" s="1" t="s">
        <v>104</v>
      </c>
      <c r="D3016" s="1" t="s">
        <v>105</v>
      </c>
      <c r="E3016" s="378">
        <f>API1993_AppendixC!L3018</f>
        <v>2.0350735802288921E-2</v>
      </c>
      <c r="F3016" s="1">
        <f>API1993_AppendixC!M3018</f>
        <v>0</v>
      </c>
    </row>
    <row r="3017" spans="1:6">
      <c r="A3017" s="1">
        <v>14</v>
      </c>
      <c r="B3017" s="1" t="s">
        <v>103</v>
      </c>
      <c r="C3017" s="1" t="s">
        <v>104</v>
      </c>
      <c r="D3017" s="1" t="s">
        <v>105</v>
      </c>
      <c r="E3017" s="378">
        <f>API1993_AppendixC!L3019</f>
        <v>2.0350735802288921E-2</v>
      </c>
      <c r="F3017" s="1">
        <f>API1993_AppendixC!M3019</f>
        <v>0</v>
      </c>
    </row>
    <row r="3018" spans="1:6">
      <c r="A3018" s="1">
        <v>14</v>
      </c>
      <c r="B3018" s="1" t="s">
        <v>103</v>
      </c>
      <c r="C3018" s="1" t="s">
        <v>104</v>
      </c>
      <c r="D3018" s="1" t="s">
        <v>105</v>
      </c>
      <c r="E3018" s="378">
        <f>API1993_AppendixC!L3020</f>
        <v>1.8663066873141468E-2</v>
      </c>
      <c r="F3018" s="1">
        <f>API1993_AppendixC!M3020</f>
        <v>0</v>
      </c>
    </row>
    <row r="3019" spans="1:6">
      <c r="A3019" s="1">
        <v>14</v>
      </c>
      <c r="B3019" s="1" t="s">
        <v>103</v>
      </c>
      <c r="C3019" s="1" t="s">
        <v>104</v>
      </c>
      <c r="D3019" s="1" t="s">
        <v>105</v>
      </c>
      <c r="E3019" s="378">
        <f>API1993_AppendixC!L3021</f>
        <v>1.8663066873141468E-2</v>
      </c>
      <c r="F3019" s="1">
        <f>API1993_AppendixC!M3021</f>
        <v>0</v>
      </c>
    </row>
    <row r="3020" spans="1:6">
      <c r="A3020" s="1">
        <v>14</v>
      </c>
      <c r="B3020" s="1" t="s">
        <v>103</v>
      </c>
      <c r="C3020" s="1" t="s">
        <v>104</v>
      </c>
      <c r="D3020" s="1" t="s">
        <v>105</v>
      </c>
      <c r="E3020" s="378">
        <f>API1993_AppendixC!L3022</f>
        <v>1.691838607193491E-2</v>
      </c>
      <c r="F3020" s="1">
        <f>API1993_AppendixC!M3022</f>
        <v>0</v>
      </c>
    </row>
    <row r="3021" spans="1:6">
      <c r="A3021" s="1">
        <v>14</v>
      </c>
      <c r="B3021" s="1" t="s">
        <v>103</v>
      </c>
      <c r="C3021" s="1" t="s">
        <v>104</v>
      </c>
      <c r="D3021" s="1" t="s">
        <v>105</v>
      </c>
      <c r="E3021" s="378">
        <f>API1993_AppendixC!L3023</f>
        <v>1.691838607193491E-2</v>
      </c>
      <c r="F3021" s="1">
        <f>API1993_AppendixC!M3023</f>
        <v>0</v>
      </c>
    </row>
    <row r="3022" spans="1:6">
      <c r="A3022" s="1">
        <v>14</v>
      </c>
      <c r="B3022" s="1" t="s">
        <v>103</v>
      </c>
      <c r="C3022" s="1" t="s">
        <v>104</v>
      </c>
      <c r="D3022" s="1" t="s">
        <v>105</v>
      </c>
      <c r="E3022" s="378">
        <f>API1993_AppendixC!L3024</f>
        <v>1.691838607193491E-2</v>
      </c>
      <c r="F3022" s="1">
        <f>API1993_AppendixC!M3024</f>
        <v>0</v>
      </c>
    </row>
    <row r="3023" spans="1:6">
      <c r="A3023" s="1">
        <v>14</v>
      </c>
      <c r="B3023" s="1" t="s">
        <v>103</v>
      </c>
      <c r="C3023" s="1" t="s">
        <v>104</v>
      </c>
      <c r="D3023" s="1" t="s">
        <v>105</v>
      </c>
      <c r="E3023" s="378">
        <f>API1993_AppendixC!L3025</f>
        <v>1.691838607193491E-2</v>
      </c>
      <c r="F3023" s="1">
        <f>API1993_AppendixC!M3025</f>
        <v>0</v>
      </c>
    </row>
    <row r="3024" spans="1:6">
      <c r="A3024" s="1">
        <v>14</v>
      </c>
      <c r="B3024" s="1" t="s">
        <v>103</v>
      </c>
      <c r="C3024" s="1" t="s">
        <v>104</v>
      </c>
      <c r="D3024" s="1" t="s">
        <v>105</v>
      </c>
      <c r="E3024" s="378">
        <f>API1993_AppendixC!L3026</f>
        <v>1.5106123843193901E-2</v>
      </c>
      <c r="F3024" s="1">
        <f>API1993_AppendixC!M3026</f>
        <v>0</v>
      </c>
    </row>
    <row r="3025" spans="1:6">
      <c r="A3025" s="1">
        <v>14</v>
      </c>
      <c r="B3025" s="1" t="s">
        <v>103</v>
      </c>
      <c r="C3025" s="1" t="s">
        <v>104</v>
      </c>
      <c r="D3025" s="1" t="s">
        <v>105</v>
      </c>
      <c r="E3025" s="378">
        <f>API1993_AppendixC!L3027</f>
        <v>1.5106123843193901E-2</v>
      </c>
      <c r="F3025" s="1">
        <f>API1993_AppendixC!M3027</f>
        <v>0</v>
      </c>
    </row>
    <row r="3026" spans="1:6">
      <c r="A3026" s="1">
        <v>14</v>
      </c>
      <c r="B3026" s="1" t="s">
        <v>103</v>
      </c>
      <c r="C3026" s="1" t="s">
        <v>104</v>
      </c>
      <c r="D3026" s="1" t="s">
        <v>105</v>
      </c>
      <c r="E3026" s="378">
        <f>API1993_AppendixC!L3028</f>
        <v>1.3211582010165011E-2</v>
      </c>
      <c r="F3026" s="1">
        <f>API1993_AppendixC!M3028</f>
        <v>0</v>
      </c>
    </row>
    <row r="3027" spans="1:6">
      <c r="A3027" s="1">
        <v>14</v>
      </c>
      <c r="B3027" s="1" t="s">
        <v>103</v>
      </c>
      <c r="C3027" s="1" t="s">
        <v>104</v>
      </c>
      <c r="D3027" s="1" t="s">
        <v>105</v>
      </c>
      <c r="E3027" s="378">
        <f>API1993_AppendixC!L3029</f>
        <v>1.3211582010165011E-2</v>
      </c>
      <c r="F3027" s="1">
        <f>API1993_AppendixC!M3029</f>
        <v>0</v>
      </c>
    </row>
    <row r="3028" spans="1:6">
      <c r="A3028" s="1">
        <v>14</v>
      </c>
      <c r="B3028" s="1" t="s">
        <v>103</v>
      </c>
      <c r="C3028" s="1" t="s">
        <v>104</v>
      </c>
      <c r="D3028" s="1" t="s">
        <v>105</v>
      </c>
      <c r="E3028" s="378">
        <f>API1993_AppendixC!L3030</f>
        <v>4.0477331333390971E-3</v>
      </c>
      <c r="F3028" s="1">
        <f>API1993_AppendixC!M3030</f>
        <v>0</v>
      </c>
    </row>
    <row r="3029" spans="1:6">
      <c r="A3029" s="1">
        <v>14</v>
      </c>
      <c r="B3029" s="1" t="s">
        <v>103</v>
      </c>
      <c r="C3029" s="1" t="s">
        <v>104</v>
      </c>
      <c r="D3029" s="1" t="s">
        <v>105</v>
      </c>
      <c r="E3029" s="378">
        <f>API1993_AppendixC!L3031</f>
        <v>4.0477331333390971E-3</v>
      </c>
      <c r="F3029" s="1">
        <f>API1993_AppendixC!M3031</f>
        <v>0</v>
      </c>
    </row>
    <row r="3030" spans="1:6">
      <c r="A3030" s="1">
        <v>14</v>
      </c>
      <c r="B3030" s="1" t="s">
        <v>103</v>
      </c>
      <c r="C3030" s="1" t="s">
        <v>104</v>
      </c>
      <c r="D3030" s="1" t="s">
        <v>105</v>
      </c>
      <c r="E3030" s="378">
        <f>API1993_AppendixC!L3032</f>
        <v>4.0477331333390971E-3</v>
      </c>
      <c r="F3030" s="1">
        <f>API1993_AppendixC!M3032</f>
        <v>0</v>
      </c>
    </row>
    <row r="3031" spans="1:6">
      <c r="A3031" s="1">
        <v>14</v>
      </c>
      <c r="B3031" s="1" t="s">
        <v>103</v>
      </c>
      <c r="C3031" s="1" t="s">
        <v>104</v>
      </c>
      <c r="D3031" s="1" t="s">
        <v>105</v>
      </c>
      <c r="E3031" s="378">
        <f>API1993_AppendixC!L3033</f>
        <v>4.0477331333390971E-3</v>
      </c>
      <c r="F3031" s="1">
        <f>API1993_AppendixC!M3033</f>
        <v>0</v>
      </c>
    </row>
    <row r="3032" spans="1:6">
      <c r="A3032" s="1">
        <v>14</v>
      </c>
      <c r="B3032" s="1" t="s">
        <v>103</v>
      </c>
      <c r="C3032" s="1" t="s">
        <v>104</v>
      </c>
      <c r="D3032" s="1" t="s">
        <v>105</v>
      </c>
      <c r="E3032" s="378">
        <f>API1993_AppendixC!L3034</f>
        <v>4.0477331333390971E-3</v>
      </c>
      <c r="F3032" s="1">
        <f>API1993_AppendixC!M3034</f>
        <v>0</v>
      </c>
    </row>
    <row r="3033" spans="1:6">
      <c r="A3033" s="1">
        <v>14</v>
      </c>
      <c r="B3033" s="1" t="s">
        <v>103</v>
      </c>
      <c r="C3033" s="1" t="s">
        <v>104</v>
      </c>
      <c r="D3033" s="1" t="s">
        <v>105</v>
      </c>
      <c r="E3033" s="378">
        <f>API1993_AppendixC!L3035</f>
        <v>3.1142891391260125E-3</v>
      </c>
      <c r="F3033" s="1">
        <f>API1993_AppendixC!M3035</f>
        <v>0</v>
      </c>
    </row>
    <row r="3034" spans="1:6">
      <c r="A3034" s="1">
        <v>14</v>
      </c>
      <c r="B3034" s="1" t="s">
        <v>103</v>
      </c>
      <c r="C3034" s="1" t="s">
        <v>104</v>
      </c>
      <c r="D3034" s="1" t="s">
        <v>105</v>
      </c>
      <c r="E3034" s="378">
        <f>API1993_AppendixC!L3036</f>
        <v>2.780692982127395E-3</v>
      </c>
      <c r="F3034" s="1">
        <f>API1993_AppendixC!M3036</f>
        <v>0</v>
      </c>
    </row>
    <row r="3035" spans="1:6">
      <c r="A3035" s="1">
        <v>14</v>
      </c>
      <c r="B3035" s="1" t="s">
        <v>103</v>
      </c>
      <c r="C3035" s="1" t="s">
        <v>104</v>
      </c>
      <c r="D3035" s="1" t="s">
        <v>105</v>
      </c>
      <c r="E3035" s="378">
        <f>API1993_AppendixC!L3037</f>
        <v>2.4319510259422669E-3</v>
      </c>
      <c r="F3035" s="1">
        <f>API1993_AppendixC!M3037</f>
        <v>0</v>
      </c>
    </row>
    <row r="3036" spans="1:6">
      <c r="A3036" s="1">
        <v>14</v>
      </c>
      <c r="B3036" s="1" t="s">
        <v>103</v>
      </c>
      <c r="C3036" s="1" t="s">
        <v>104</v>
      </c>
      <c r="D3036" s="1" t="s">
        <v>105</v>
      </c>
      <c r="E3036" s="378">
        <f>API1993_AppendixC!L3038</f>
        <v>2.4319510259422669E-3</v>
      </c>
      <c r="F3036" s="1">
        <f>API1993_AppendixC!M3038</f>
        <v>0</v>
      </c>
    </row>
    <row r="3037" spans="1:6">
      <c r="A3037" s="1">
        <v>14</v>
      </c>
      <c r="B3037" s="1" t="s">
        <v>103</v>
      </c>
      <c r="C3037" s="1" t="s">
        <v>104</v>
      </c>
      <c r="D3037" s="1" t="s">
        <v>105</v>
      </c>
      <c r="E3037" s="378">
        <f>API1993_AppendixC!L3039</f>
        <v>2.4319510259422669E-3</v>
      </c>
      <c r="F3037" s="1">
        <f>API1993_AppendixC!M3039</f>
        <v>0</v>
      </c>
    </row>
    <row r="3038" spans="1:6">
      <c r="A3038" s="1">
        <v>14</v>
      </c>
      <c r="B3038" s="1" t="s">
        <v>103</v>
      </c>
      <c r="C3038" s="1" t="s">
        <v>104</v>
      </c>
      <c r="D3038" s="1" t="s">
        <v>105</v>
      </c>
      <c r="E3038" s="378">
        <f>API1993_AppendixC!L3040</f>
        <v>2.4319510259422669E-3</v>
      </c>
      <c r="F3038" s="1">
        <f>API1993_AppendixC!M3040</f>
        <v>0</v>
      </c>
    </row>
    <row r="3039" spans="1:6">
      <c r="A3039" s="1">
        <v>14</v>
      </c>
      <c r="B3039" s="1" t="s">
        <v>103</v>
      </c>
      <c r="C3039" s="1" t="s">
        <v>104</v>
      </c>
      <c r="D3039" s="1" t="s">
        <v>105</v>
      </c>
      <c r="E3039" s="378">
        <f>API1993_AppendixC!L3041</f>
        <v>2.4319510259422669E-3</v>
      </c>
      <c r="F3039" s="1">
        <f>API1993_AppendixC!M3041</f>
        <v>0</v>
      </c>
    </row>
    <row r="3040" spans="1:6">
      <c r="A3040" s="1">
        <v>14</v>
      </c>
      <c r="B3040" s="1" t="s">
        <v>103</v>
      </c>
      <c r="C3040" s="1" t="s">
        <v>104</v>
      </c>
      <c r="D3040" s="1" t="s">
        <v>105</v>
      </c>
      <c r="E3040" s="378">
        <f>API1993_AppendixC!L3042</f>
        <v>2.4319510259422669E-3</v>
      </c>
      <c r="F3040" s="1">
        <f>API1993_AppendixC!M3042</f>
        <v>0</v>
      </c>
    </row>
    <row r="3041" spans="1:6">
      <c r="A3041" s="1">
        <v>14</v>
      </c>
      <c r="B3041" s="1" t="s">
        <v>103</v>
      </c>
      <c r="C3041" s="1" t="s">
        <v>104</v>
      </c>
      <c r="D3041" s="1" t="s">
        <v>105</v>
      </c>
      <c r="E3041" s="378">
        <f>API1993_AppendixC!L3043</f>
        <v>2.4319510259422669E-3</v>
      </c>
      <c r="F3041" s="1">
        <f>API1993_AppendixC!M3043</f>
        <v>0</v>
      </c>
    </row>
    <row r="3042" spans="1:6">
      <c r="A3042" s="1">
        <v>14</v>
      </c>
      <c r="B3042" s="1" t="s">
        <v>103</v>
      </c>
      <c r="C3042" s="1" t="s">
        <v>104</v>
      </c>
      <c r="D3042" s="1" t="s">
        <v>105</v>
      </c>
      <c r="E3042" s="378">
        <f>API1993_AppendixC!L3044</f>
        <v>2.4319510259422669E-3</v>
      </c>
      <c r="F3042" s="1">
        <f>API1993_AppendixC!M3044</f>
        <v>0</v>
      </c>
    </row>
    <row r="3043" spans="1:6">
      <c r="A3043" s="1">
        <v>14</v>
      </c>
      <c r="B3043" s="1" t="s">
        <v>103</v>
      </c>
      <c r="C3043" s="1" t="s">
        <v>104</v>
      </c>
      <c r="D3043" s="1" t="s">
        <v>105</v>
      </c>
      <c r="E3043" s="378">
        <f>API1993_AppendixC!L3045</f>
        <v>2.4319510259422669E-3</v>
      </c>
      <c r="F3043" s="1">
        <f>API1993_AppendixC!M3045</f>
        <v>0</v>
      </c>
    </row>
    <row r="3044" spans="1:6">
      <c r="A3044" s="1">
        <v>14</v>
      </c>
      <c r="B3044" s="1" t="s">
        <v>103</v>
      </c>
      <c r="C3044" s="1" t="s">
        <v>104</v>
      </c>
      <c r="D3044" s="1" t="s">
        <v>105</v>
      </c>
      <c r="E3044" s="378">
        <f>API1993_AppendixC!L3046</f>
        <v>2.0640773368593426E-3</v>
      </c>
      <c r="F3044" s="1">
        <f>API1993_AppendixC!M3046</f>
        <v>0</v>
      </c>
    </row>
    <row r="3045" spans="1:6">
      <c r="A3045" s="1">
        <v>14</v>
      </c>
      <c r="B3045" s="1" t="s">
        <v>103</v>
      </c>
      <c r="C3045" s="1" t="s">
        <v>104</v>
      </c>
      <c r="D3045" s="1" t="s">
        <v>105</v>
      </c>
      <c r="E3045" s="378">
        <f>API1993_AppendixC!L3047</f>
        <v>2.0640773368593426E-3</v>
      </c>
      <c r="F3045" s="1">
        <f>API1993_AppendixC!M3047</f>
        <v>0</v>
      </c>
    </row>
    <row r="3046" spans="1:6">
      <c r="A3046" s="1">
        <v>14</v>
      </c>
      <c r="B3046" s="1" t="s">
        <v>103</v>
      </c>
      <c r="C3046" s="1" t="s">
        <v>104</v>
      </c>
      <c r="D3046" s="1" t="s">
        <v>105</v>
      </c>
      <c r="E3046" s="378">
        <f>API1993_AppendixC!L3048</f>
        <v>1.670690464995301E-3</v>
      </c>
      <c r="F3046" s="1">
        <f>API1993_AppendixC!M3048</f>
        <v>0</v>
      </c>
    </row>
    <row r="3047" spans="1:6">
      <c r="A3047" s="1">
        <v>14</v>
      </c>
      <c r="B3047" s="1" t="s">
        <v>103</v>
      </c>
      <c r="C3047" s="1" t="s">
        <v>104</v>
      </c>
      <c r="D3047" s="1" t="s">
        <v>105</v>
      </c>
      <c r="E3047" s="378">
        <f>API1993_AppendixC!L3049</f>
        <v>1.670690464995301E-3</v>
      </c>
      <c r="F3047" s="1">
        <f>API1993_AppendixC!M3049</f>
        <v>0</v>
      </c>
    </row>
    <row r="3048" spans="1:6">
      <c r="A3048" s="1">
        <v>14</v>
      </c>
      <c r="B3048" s="1" t="s">
        <v>103</v>
      </c>
      <c r="C3048" s="1" t="s">
        <v>104</v>
      </c>
      <c r="D3048" s="1" t="s">
        <v>105</v>
      </c>
      <c r="E3048" s="378">
        <f>API1993_AppendixC!L3050</f>
        <v>1.670690464995301E-3</v>
      </c>
      <c r="F3048" s="1">
        <f>API1993_AppendixC!M3050</f>
        <v>0</v>
      </c>
    </row>
    <row r="3049" spans="1:6">
      <c r="A3049" s="1">
        <v>14</v>
      </c>
      <c r="B3049" s="1" t="s">
        <v>103</v>
      </c>
      <c r="C3049" s="1" t="s">
        <v>104</v>
      </c>
      <c r="D3049" s="1" t="s">
        <v>105</v>
      </c>
      <c r="E3049" s="378">
        <f>API1993_AppendixC!L3051</f>
        <v>1.670690464995301E-3</v>
      </c>
      <c r="F3049" s="1">
        <f>API1993_AppendixC!M3051</f>
        <v>0</v>
      </c>
    </row>
    <row r="3050" spans="1:6">
      <c r="A3050" s="1">
        <v>14</v>
      </c>
      <c r="B3050" s="1" t="s">
        <v>103</v>
      </c>
      <c r="C3050" s="1" t="s">
        <v>104</v>
      </c>
      <c r="D3050" s="1" t="s">
        <v>105</v>
      </c>
      <c r="E3050" s="378">
        <f>API1993_AppendixC!L3052</f>
        <v>1.670690464995301E-3</v>
      </c>
      <c r="F3050" s="1">
        <f>API1993_AppendixC!M3052</f>
        <v>0</v>
      </c>
    </row>
    <row r="3051" spans="1:6">
      <c r="A3051" s="1">
        <v>14</v>
      </c>
      <c r="B3051" s="1" t="s">
        <v>103</v>
      </c>
      <c r="C3051" s="1" t="s">
        <v>104</v>
      </c>
      <c r="D3051" s="1" t="s">
        <v>105</v>
      </c>
      <c r="E3051" s="378">
        <f>API1993_AppendixC!L3053</f>
        <v>1.4611600117280194E-3</v>
      </c>
      <c r="F3051" s="1">
        <f>API1993_AppendixC!M3053</f>
        <v>0</v>
      </c>
    </row>
    <row r="3052" spans="1:6">
      <c r="A3052" s="1">
        <v>14</v>
      </c>
      <c r="B3052" s="1" t="s">
        <v>103</v>
      </c>
      <c r="C3052" s="1" t="s">
        <v>104</v>
      </c>
      <c r="D3052" s="1" t="s">
        <v>105</v>
      </c>
      <c r="E3052" s="378">
        <f>API1993_AppendixC!L3054</f>
        <v>1.2401348684907818E-3</v>
      </c>
      <c r="F3052" s="1">
        <f>API1993_AppendixC!M3054</f>
        <v>0</v>
      </c>
    </row>
    <row r="3053" spans="1:6">
      <c r="A3053" s="1">
        <v>14</v>
      </c>
      <c r="B3053" s="1" t="s">
        <v>103</v>
      </c>
      <c r="C3053" s="1" t="s">
        <v>104</v>
      </c>
      <c r="D3053" s="1" t="s">
        <v>105</v>
      </c>
      <c r="E3053" s="378">
        <f>API1993_AppendixC!L3055</f>
        <v>1.2401348684907818E-3</v>
      </c>
      <c r="F3053" s="1">
        <f>API1993_AppendixC!M3055</f>
        <v>0</v>
      </c>
    </row>
    <row r="3054" spans="1:6">
      <c r="A3054" s="1">
        <v>14</v>
      </c>
      <c r="B3054" s="1" t="s">
        <v>103</v>
      </c>
      <c r="C3054" s="1" t="s">
        <v>104</v>
      </c>
      <c r="D3054" s="1" t="s">
        <v>105</v>
      </c>
      <c r="E3054" s="378">
        <f>API1993_AppendixC!L3056</f>
        <v>1.2401348684907818E-3</v>
      </c>
      <c r="F3054" s="1">
        <f>API1993_AppendixC!M3056</f>
        <v>0</v>
      </c>
    </row>
    <row r="3055" spans="1:6">
      <c r="A3055" s="1">
        <v>14</v>
      </c>
      <c r="B3055" s="1" t="s">
        <v>103</v>
      </c>
      <c r="C3055" s="1" t="s">
        <v>104</v>
      </c>
      <c r="D3055" s="1" t="s">
        <v>105</v>
      </c>
      <c r="E3055" s="378">
        <f>API1993_AppendixC!L3057</f>
        <v>1.2401348684907818E-3</v>
      </c>
      <c r="F3055" s="1">
        <f>API1993_AppendixC!M3057</f>
        <v>0</v>
      </c>
    </row>
    <row r="3056" spans="1:6">
      <c r="A3056" s="1">
        <v>14</v>
      </c>
      <c r="B3056" s="1" t="s">
        <v>103</v>
      </c>
      <c r="C3056" s="1" t="s">
        <v>104</v>
      </c>
      <c r="D3056" s="1" t="s">
        <v>105</v>
      </c>
      <c r="E3056" s="378">
        <f>API1993_AppendixC!L3058</f>
        <v>1.2401348684907818E-3</v>
      </c>
      <c r="F3056" s="1">
        <f>API1993_AppendixC!M3058</f>
        <v>0</v>
      </c>
    </row>
    <row r="3057" spans="1:6">
      <c r="A3057" s="1">
        <v>14</v>
      </c>
      <c r="B3057" s="1" t="s">
        <v>103</v>
      </c>
      <c r="C3057" s="1" t="s">
        <v>104</v>
      </c>
      <c r="D3057" s="1" t="s">
        <v>105</v>
      </c>
      <c r="E3057" s="378">
        <f>API1993_AppendixC!L3059</f>
        <v>1.2401348684907818E-3</v>
      </c>
      <c r="F3057" s="1">
        <f>API1993_AppendixC!M3059</f>
        <v>0</v>
      </c>
    </row>
    <row r="3058" spans="1:6">
      <c r="A3058" s="1">
        <v>14</v>
      </c>
      <c r="B3058" s="1" t="s">
        <v>103</v>
      </c>
      <c r="C3058" s="1" t="s">
        <v>104</v>
      </c>
      <c r="D3058" s="1" t="s">
        <v>105</v>
      </c>
      <c r="E3058" s="378">
        <f>API1993_AppendixC!L3060</f>
        <v>1.2401348684907818E-3</v>
      </c>
      <c r="F3058" s="1">
        <f>API1993_AppendixC!M3060</f>
        <v>0</v>
      </c>
    </row>
    <row r="3059" spans="1:6">
      <c r="A3059" s="1">
        <v>14</v>
      </c>
      <c r="B3059" s="1" t="s">
        <v>103</v>
      </c>
      <c r="C3059" s="1" t="s">
        <v>104</v>
      </c>
      <c r="D3059" s="1" t="s">
        <v>105</v>
      </c>
      <c r="E3059" s="378">
        <f>API1993_AppendixC!L3061</f>
        <v>1.2401348684907818E-3</v>
      </c>
      <c r="F3059" s="1">
        <f>API1993_AppendixC!M3061</f>
        <v>0</v>
      </c>
    </row>
    <row r="3060" spans="1:6">
      <c r="A3060" s="1">
        <v>14</v>
      </c>
      <c r="B3060" s="1" t="s">
        <v>103</v>
      </c>
      <c r="C3060" s="1" t="s">
        <v>104</v>
      </c>
      <c r="D3060" s="1" t="s">
        <v>105</v>
      </c>
      <c r="E3060" s="378">
        <f>API1993_AppendixC!L3062</f>
        <v>1.2401348684907818E-3</v>
      </c>
      <c r="F3060" s="1">
        <f>API1993_AppendixC!M3062</f>
        <v>0</v>
      </c>
    </row>
    <row r="3061" spans="1:6">
      <c r="A3061" s="1">
        <v>14</v>
      </c>
      <c r="B3061" s="1" t="s">
        <v>103</v>
      </c>
      <c r="C3061" s="1" t="s">
        <v>104</v>
      </c>
      <c r="D3061" s="1" t="s">
        <v>105</v>
      </c>
      <c r="E3061" s="378">
        <f>API1993_AppendixC!L3063</f>
        <v>1.2401348684907818E-3</v>
      </c>
      <c r="F3061" s="1">
        <f>API1993_AppendixC!M3063</f>
        <v>0</v>
      </c>
    </row>
    <row r="3062" spans="1:6">
      <c r="A3062" s="1">
        <v>14</v>
      </c>
      <c r="B3062" s="1" t="s">
        <v>103</v>
      </c>
      <c r="C3062" s="1" t="s">
        <v>104</v>
      </c>
      <c r="D3062" s="1" t="s">
        <v>105</v>
      </c>
      <c r="E3062" s="378">
        <f>API1993_AppendixC!L3064</f>
        <v>1.2401348684907818E-3</v>
      </c>
      <c r="F3062" s="1">
        <f>API1993_AppendixC!M3064</f>
        <v>0</v>
      </c>
    </row>
    <row r="3063" spans="1:6">
      <c r="A3063" s="1">
        <v>14</v>
      </c>
      <c r="B3063" s="1" t="s">
        <v>103</v>
      </c>
      <c r="C3063" s="1" t="s">
        <v>104</v>
      </c>
      <c r="D3063" s="1" t="s">
        <v>105</v>
      </c>
      <c r="E3063" s="378">
        <f>API1993_AppendixC!L3065</f>
        <v>1.0037809451695651E-3</v>
      </c>
      <c r="F3063" s="1">
        <f>API1993_AppendixC!M3065</f>
        <v>0</v>
      </c>
    </row>
    <row r="3064" spans="1:6">
      <c r="A3064" s="1">
        <v>14</v>
      </c>
      <c r="B3064" s="1" t="s">
        <v>103</v>
      </c>
      <c r="C3064" s="1" t="s">
        <v>104</v>
      </c>
      <c r="D3064" s="1" t="s">
        <v>105</v>
      </c>
      <c r="E3064" s="378">
        <f>API1993_AppendixC!L3066</f>
        <v>0.46765631999999996</v>
      </c>
      <c r="F3064" s="1">
        <f>API1993_AppendixC!M3066</f>
        <v>1</v>
      </c>
    </row>
    <row r="3065" spans="1:6">
      <c r="A3065" s="1">
        <v>14</v>
      </c>
      <c r="B3065" s="1" t="s">
        <v>103</v>
      </c>
      <c r="C3065" s="1" t="s">
        <v>104</v>
      </c>
      <c r="D3065" s="1" t="s">
        <v>105</v>
      </c>
      <c r="E3065" s="378">
        <f>API1993_AppendixC!L3067</f>
        <v>0.46765631999999996</v>
      </c>
      <c r="F3065" s="1">
        <f>API1993_AppendixC!M3067</f>
        <v>1</v>
      </c>
    </row>
    <row r="3066" spans="1:6">
      <c r="A3066" s="1">
        <v>14</v>
      </c>
      <c r="B3066" s="1" t="s">
        <v>103</v>
      </c>
      <c r="C3066" s="1" t="s">
        <v>104</v>
      </c>
      <c r="D3066" s="1" t="s">
        <v>105</v>
      </c>
      <c r="E3066" s="378">
        <f>API1993_AppendixC!L3068</f>
        <v>0.46765631999999996</v>
      </c>
      <c r="F3066" s="1">
        <f>API1993_AppendixC!M3068</f>
        <v>1</v>
      </c>
    </row>
    <row r="3067" spans="1:6">
      <c r="A3067" s="1">
        <v>14</v>
      </c>
      <c r="B3067" s="1" t="s">
        <v>103</v>
      </c>
      <c r="C3067" s="1" t="s">
        <v>104</v>
      </c>
      <c r="D3067" s="1" t="s">
        <v>105</v>
      </c>
      <c r="E3067" s="378">
        <f>API1993_AppendixC!L3069</f>
        <v>0.46765631999999996</v>
      </c>
      <c r="F3067" s="1">
        <f>API1993_AppendixC!M3069</f>
        <v>1</v>
      </c>
    </row>
    <row r="3068" spans="1:6">
      <c r="A3068" s="1">
        <v>14</v>
      </c>
      <c r="B3068" s="1" t="s">
        <v>103</v>
      </c>
      <c r="C3068" s="1" t="s">
        <v>104</v>
      </c>
      <c r="D3068" s="1" t="s">
        <v>105</v>
      </c>
      <c r="E3068" s="378">
        <f>API1993_AppendixC!L3070</f>
        <v>0.46765631999999996</v>
      </c>
      <c r="F3068" s="1">
        <f>API1993_AppendixC!M3070</f>
        <v>1</v>
      </c>
    </row>
    <row r="3069" spans="1:6">
      <c r="A3069" s="1">
        <v>14</v>
      </c>
      <c r="B3069" s="1" t="s">
        <v>103</v>
      </c>
      <c r="C3069" s="1" t="s">
        <v>104</v>
      </c>
      <c r="D3069" s="1" t="s">
        <v>105</v>
      </c>
      <c r="E3069" s="378">
        <f>API1993_AppendixC!L3071</f>
        <v>0.46765631999999996</v>
      </c>
      <c r="F3069" s="1">
        <f>API1993_AppendixC!M3071</f>
        <v>1</v>
      </c>
    </row>
    <row r="3070" spans="1:6">
      <c r="A3070" s="1">
        <v>14</v>
      </c>
      <c r="B3070" s="1" t="s">
        <v>103</v>
      </c>
      <c r="C3070" s="1" t="s">
        <v>104</v>
      </c>
      <c r="D3070" s="1" t="s">
        <v>105</v>
      </c>
      <c r="E3070" s="378">
        <f>API1993_AppendixC!L3072</f>
        <v>0.46765631999999996</v>
      </c>
      <c r="F3070" s="1">
        <f>API1993_AppendixC!M3072</f>
        <v>1</v>
      </c>
    </row>
    <row r="3071" spans="1:6">
      <c r="A3071" s="1">
        <v>14</v>
      </c>
      <c r="B3071" s="1" t="s">
        <v>103</v>
      </c>
      <c r="C3071" s="1" t="s">
        <v>104</v>
      </c>
      <c r="D3071" s="1" t="s">
        <v>105</v>
      </c>
      <c r="E3071" s="378">
        <f>API1993_AppendixC!L3073</f>
        <v>0.46765631999999996</v>
      </c>
      <c r="F3071" s="1">
        <f>API1993_AppendixC!M3073</f>
        <v>1</v>
      </c>
    </row>
    <row r="3072" spans="1:6">
      <c r="A3072" s="1">
        <v>14</v>
      </c>
      <c r="B3072" s="1" t="s">
        <v>103</v>
      </c>
      <c r="C3072" s="1" t="s">
        <v>104</v>
      </c>
      <c r="D3072" s="1" t="s">
        <v>105</v>
      </c>
      <c r="E3072" s="378">
        <f>API1993_AppendixC!L3074</f>
        <v>0.46765631999999996</v>
      </c>
      <c r="F3072" s="1">
        <f>API1993_AppendixC!M3074</f>
        <v>1</v>
      </c>
    </row>
    <row r="3073" spans="1:6">
      <c r="A3073" s="1">
        <v>14</v>
      </c>
      <c r="B3073" s="1" t="s">
        <v>103</v>
      </c>
      <c r="C3073" s="1" t="s">
        <v>104</v>
      </c>
      <c r="D3073" s="1" t="s">
        <v>105</v>
      </c>
      <c r="E3073" s="378">
        <f>API1993_AppendixC!L3075</f>
        <v>0.46765631999999996</v>
      </c>
      <c r="F3073" s="1">
        <f>API1993_AppendixC!M3075</f>
        <v>1</v>
      </c>
    </row>
    <row r="3074" spans="1:6">
      <c r="A3074" s="1">
        <v>14</v>
      </c>
      <c r="B3074" s="1" t="s">
        <v>103</v>
      </c>
      <c r="C3074" s="1" t="s">
        <v>104</v>
      </c>
      <c r="D3074" s="1" t="s">
        <v>105</v>
      </c>
      <c r="E3074" s="378">
        <f>API1993_AppendixC!L3076</f>
        <v>0.46765631999999996</v>
      </c>
      <c r="F3074" s="1">
        <f>API1993_AppendixC!M3076</f>
        <v>1</v>
      </c>
    </row>
    <row r="3075" spans="1:6">
      <c r="A3075" s="1">
        <v>14</v>
      </c>
      <c r="B3075" s="1" t="s">
        <v>103</v>
      </c>
      <c r="C3075" s="1" t="s">
        <v>104</v>
      </c>
      <c r="D3075" s="1" t="s">
        <v>105</v>
      </c>
      <c r="E3075" s="378">
        <f>API1993_AppendixC!L3077</f>
        <v>0.46765631999999996</v>
      </c>
      <c r="F3075" s="1">
        <f>API1993_AppendixC!M3077</f>
        <v>1</v>
      </c>
    </row>
    <row r="3076" spans="1:6">
      <c r="A3076" s="1">
        <v>14</v>
      </c>
      <c r="B3076" s="1" t="s">
        <v>103</v>
      </c>
      <c r="C3076" s="1" t="s">
        <v>104</v>
      </c>
      <c r="D3076" s="1" t="s">
        <v>105</v>
      </c>
      <c r="E3076" s="378">
        <f>API1993_AppendixC!L3078</f>
        <v>0.46765631999999996</v>
      </c>
      <c r="F3076" s="1">
        <f>API1993_AppendixC!M3078</f>
        <v>1</v>
      </c>
    </row>
    <row r="3077" spans="1:6">
      <c r="A3077" s="1">
        <v>14</v>
      </c>
      <c r="B3077" s="1" t="s">
        <v>103</v>
      </c>
      <c r="C3077" s="1" t="s">
        <v>104</v>
      </c>
      <c r="D3077" s="1" t="s">
        <v>105</v>
      </c>
      <c r="E3077" s="378">
        <f>API1993_AppendixC!L3079</f>
        <v>0.46765631999999996</v>
      </c>
      <c r="F3077" s="1">
        <f>API1993_AppendixC!M3079</f>
        <v>1</v>
      </c>
    </row>
    <row r="3078" spans="1:6">
      <c r="A3078" s="1">
        <v>14</v>
      </c>
      <c r="B3078" s="1" t="s">
        <v>103</v>
      </c>
      <c r="C3078" s="1" t="s">
        <v>104</v>
      </c>
      <c r="D3078" s="1" t="s">
        <v>105</v>
      </c>
      <c r="E3078" s="378">
        <f>API1993_AppendixC!L3080</f>
        <v>0.46765631999999996</v>
      </c>
      <c r="F3078" s="1">
        <f>API1993_AppendixC!M3080</f>
        <v>1</v>
      </c>
    </row>
    <row r="3079" spans="1:6">
      <c r="A3079" s="1">
        <v>14</v>
      </c>
      <c r="B3079" s="1" t="s">
        <v>103</v>
      </c>
      <c r="C3079" s="1" t="s">
        <v>104</v>
      </c>
      <c r="D3079" s="1" t="s">
        <v>105</v>
      </c>
      <c r="E3079" s="378">
        <f>API1993_AppendixC!L3081</f>
        <v>0.46765631999999996</v>
      </c>
      <c r="F3079" s="1">
        <f>API1993_AppendixC!M3081</f>
        <v>1</v>
      </c>
    </row>
    <row r="3080" spans="1:6">
      <c r="A3080" s="1">
        <v>14</v>
      </c>
      <c r="B3080" s="1" t="s">
        <v>103</v>
      </c>
      <c r="C3080" s="1" t="s">
        <v>104</v>
      </c>
      <c r="D3080" s="1" t="s">
        <v>105</v>
      </c>
      <c r="E3080" s="378">
        <f>API1993_AppendixC!L3082</f>
        <v>0.46765631999999996</v>
      </c>
      <c r="F3080" s="1">
        <f>API1993_AppendixC!M3082</f>
        <v>1</v>
      </c>
    </row>
    <row r="3081" spans="1:6">
      <c r="A3081" s="1">
        <v>14</v>
      </c>
      <c r="B3081" s="1" t="s">
        <v>103</v>
      </c>
      <c r="C3081" s="1" t="s">
        <v>104</v>
      </c>
      <c r="D3081" s="1" t="s">
        <v>105</v>
      </c>
      <c r="E3081" s="378">
        <f>API1993_AppendixC!L3083</f>
        <v>0.46765631999999996</v>
      </c>
      <c r="F3081" s="1">
        <f>API1993_AppendixC!M3083</f>
        <v>1</v>
      </c>
    </row>
    <row r="3082" spans="1:6">
      <c r="A3082" s="1">
        <v>14</v>
      </c>
      <c r="B3082" s="1" t="s">
        <v>103</v>
      </c>
      <c r="C3082" s="1" t="s">
        <v>104</v>
      </c>
      <c r="D3082" s="1" t="s">
        <v>105</v>
      </c>
      <c r="E3082" s="378">
        <f>API1993_AppendixC!L3084</f>
        <v>0.46765631999999996</v>
      </c>
      <c r="F3082" s="1">
        <f>API1993_AppendixC!M3084</f>
        <v>1</v>
      </c>
    </row>
    <row r="3083" spans="1:6">
      <c r="A3083" s="1">
        <v>14</v>
      </c>
      <c r="B3083" s="1" t="s">
        <v>103</v>
      </c>
      <c r="C3083" s="1" t="s">
        <v>104</v>
      </c>
      <c r="D3083" s="1" t="s">
        <v>105</v>
      </c>
      <c r="E3083" s="378">
        <f>API1993_AppendixC!L3085</f>
        <v>0.46765631999999996</v>
      </c>
      <c r="F3083" s="1">
        <f>API1993_AppendixC!M3085</f>
        <v>1</v>
      </c>
    </row>
    <row r="3084" spans="1:6">
      <c r="A3084" s="1">
        <v>14</v>
      </c>
      <c r="B3084" s="1" t="s">
        <v>103</v>
      </c>
      <c r="C3084" s="1" t="s">
        <v>104</v>
      </c>
      <c r="D3084" s="1" t="s">
        <v>105</v>
      </c>
      <c r="E3084" s="378">
        <f>API1993_AppendixC!L3086</f>
        <v>0.46765631999999996</v>
      </c>
      <c r="F3084" s="1">
        <f>API1993_AppendixC!M3086</f>
        <v>1</v>
      </c>
    </row>
    <row r="3085" spans="1:6">
      <c r="A3085" s="1">
        <v>14</v>
      </c>
      <c r="B3085" s="1" t="s">
        <v>103</v>
      </c>
      <c r="C3085" s="1" t="s">
        <v>104</v>
      </c>
      <c r="D3085" s="1" t="s">
        <v>105</v>
      </c>
      <c r="E3085" s="378">
        <f>API1993_AppendixC!L3087</f>
        <v>0.46765631999999996</v>
      </c>
      <c r="F3085" s="1">
        <f>API1993_AppendixC!M3087</f>
        <v>1</v>
      </c>
    </row>
    <row r="3086" spans="1:6">
      <c r="A3086" s="1">
        <v>14</v>
      </c>
      <c r="B3086" s="1" t="s">
        <v>103</v>
      </c>
      <c r="C3086" s="1" t="s">
        <v>104</v>
      </c>
      <c r="D3086" s="1" t="s">
        <v>105</v>
      </c>
      <c r="E3086" s="378">
        <f>API1993_AppendixC!L3088</f>
        <v>0.46765631999999996</v>
      </c>
      <c r="F3086" s="1">
        <f>API1993_AppendixC!M3088</f>
        <v>1</v>
      </c>
    </row>
    <row r="3087" spans="1:6">
      <c r="A3087" s="1">
        <v>14</v>
      </c>
      <c r="B3087" s="1" t="s">
        <v>103</v>
      </c>
      <c r="C3087" s="1" t="s">
        <v>104</v>
      </c>
      <c r="D3087" s="1" t="s">
        <v>105</v>
      </c>
      <c r="E3087" s="378">
        <f>API1993_AppendixC!L3089</f>
        <v>0.46765631999999996</v>
      </c>
      <c r="F3087" s="1">
        <f>API1993_AppendixC!M3089</f>
        <v>1</v>
      </c>
    </row>
    <row r="3088" spans="1:6">
      <c r="A3088" s="1">
        <v>14</v>
      </c>
      <c r="B3088" s="1" t="s">
        <v>103</v>
      </c>
      <c r="C3088" s="1" t="s">
        <v>104</v>
      </c>
      <c r="D3088" s="1" t="s">
        <v>105</v>
      </c>
      <c r="E3088" s="378">
        <f>API1993_AppendixC!L3090</f>
        <v>0.46765631999999996</v>
      </c>
      <c r="F3088" s="1">
        <f>API1993_AppendixC!M3090</f>
        <v>1</v>
      </c>
    </row>
    <row r="3089" spans="1:6">
      <c r="A3089" s="1">
        <v>14</v>
      </c>
      <c r="B3089" s="1" t="s">
        <v>103</v>
      </c>
      <c r="C3089" s="1" t="s">
        <v>104</v>
      </c>
      <c r="D3089" s="1" t="s">
        <v>105</v>
      </c>
      <c r="E3089" s="378">
        <f>API1993_AppendixC!L3091</f>
        <v>0.46765631999999996</v>
      </c>
      <c r="F3089" s="1">
        <f>API1993_AppendixC!M3091</f>
        <v>1</v>
      </c>
    </row>
    <row r="3090" spans="1:6">
      <c r="A3090" s="1">
        <v>14</v>
      </c>
      <c r="B3090" s="1" t="s">
        <v>103</v>
      </c>
      <c r="C3090" s="1" t="s">
        <v>104</v>
      </c>
      <c r="D3090" s="1" t="s">
        <v>105</v>
      </c>
      <c r="E3090" s="378">
        <f>API1993_AppendixC!L3092</f>
        <v>0.46765631999999996</v>
      </c>
      <c r="F3090" s="1">
        <f>API1993_AppendixC!M3092</f>
        <v>1</v>
      </c>
    </row>
    <row r="3091" spans="1:6">
      <c r="A3091" s="1">
        <v>14</v>
      </c>
      <c r="B3091" s="1" t="s">
        <v>103</v>
      </c>
      <c r="C3091" s="1" t="s">
        <v>104</v>
      </c>
      <c r="D3091" s="1" t="s">
        <v>105</v>
      </c>
      <c r="E3091" s="378">
        <f>API1993_AppendixC!L3093</f>
        <v>0.46765631999999996</v>
      </c>
      <c r="F3091" s="1">
        <f>API1993_AppendixC!M3093</f>
        <v>1</v>
      </c>
    </row>
    <row r="3092" spans="1:6">
      <c r="A3092" s="1">
        <v>14</v>
      </c>
      <c r="B3092" s="1" t="s">
        <v>103</v>
      </c>
      <c r="C3092" s="1" t="s">
        <v>104</v>
      </c>
      <c r="D3092" s="1" t="s">
        <v>105</v>
      </c>
      <c r="E3092" s="378">
        <f>API1993_AppendixC!L3094</f>
        <v>0.46765631999999996</v>
      </c>
      <c r="F3092" s="1">
        <f>API1993_AppendixC!M3094</f>
        <v>1</v>
      </c>
    </row>
    <row r="3093" spans="1:6">
      <c r="A3093" s="1">
        <v>14</v>
      </c>
      <c r="B3093" s="1" t="s">
        <v>103</v>
      </c>
      <c r="C3093" s="1" t="s">
        <v>104</v>
      </c>
      <c r="D3093" s="1" t="s">
        <v>105</v>
      </c>
      <c r="E3093" s="378">
        <f>API1993_AppendixC!L3095</f>
        <v>0.46765631999999996</v>
      </c>
      <c r="F3093" s="1">
        <f>API1993_AppendixC!M3095</f>
        <v>1</v>
      </c>
    </row>
    <row r="3094" spans="1:6">
      <c r="A3094" s="1">
        <v>14</v>
      </c>
      <c r="B3094" s="1" t="s">
        <v>103</v>
      </c>
      <c r="C3094" s="1" t="s">
        <v>104</v>
      </c>
      <c r="D3094" s="1" t="s">
        <v>105</v>
      </c>
      <c r="E3094" s="378">
        <f>API1993_AppendixC!L3096</f>
        <v>0.46765631999999996</v>
      </c>
      <c r="F3094" s="1">
        <f>API1993_AppendixC!M3096</f>
        <v>1</v>
      </c>
    </row>
    <row r="3095" spans="1:6">
      <c r="A3095" s="1">
        <v>14</v>
      </c>
      <c r="B3095" s="1" t="s">
        <v>103</v>
      </c>
      <c r="C3095" s="1" t="s">
        <v>104</v>
      </c>
      <c r="D3095" s="1" t="s">
        <v>105</v>
      </c>
      <c r="E3095" s="378">
        <f>API1993_AppendixC!L3097</f>
        <v>0.46765631999999996</v>
      </c>
      <c r="F3095" s="1">
        <f>API1993_AppendixC!M3097</f>
        <v>1</v>
      </c>
    </row>
    <row r="3096" spans="1:6">
      <c r="A3096" s="1">
        <v>14</v>
      </c>
      <c r="B3096" s="1" t="s">
        <v>103</v>
      </c>
      <c r="C3096" s="1" t="s">
        <v>104</v>
      </c>
      <c r="D3096" s="1" t="s">
        <v>105</v>
      </c>
      <c r="E3096" s="378">
        <f>API1993_AppendixC!L3098</f>
        <v>0.46765631999999996</v>
      </c>
      <c r="F3096" s="1">
        <f>API1993_AppendixC!M3098</f>
        <v>1</v>
      </c>
    </row>
    <row r="3097" spans="1:6">
      <c r="A3097" s="1">
        <v>14</v>
      </c>
      <c r="B3097" s="1" t="s">
        <v>103</v>
      </c>
      <c r="C3097" s="1" t="s">
        <v>104</v>
      </c>
      <c r="D3097" s="1" t="s">
        <v>105</v>
      </c>
      <c r="E3097" s="378">
        <f>API1993_AppendixC!L3099</f>
        <v>0.46765631999999996</v>
      </c>
      <c r="F3097" s="1">
        <f>API1993_AppendixC!M3099</f>
        <v>1</v>
      </c>
    </row>
    <row r="3098" spans="1:6">
      <c r="A3098" s="1">
        <v>14</v>
      </c>
      <c r="B3098" s="1" t="s">
        <v>103</v>
      </c>
      <c r="C3098" s="1" t="s">
        <v>104</v>
      </c>
      <c r="D3098" s="1" t="s">
        <v>105</v>
      </c>
      <c r="E3098" s="378">
        <f>API1993_AppendixC!L3100</f>
        <v>0.46765631999999996</v>
      </c>
      <c r="F3098" s="1">
        <f>API1993_AppendixC!M3100</f>
        <v>1</v>
      </c>
    </row>
    <row r="3099" spans="1:6">
      <c r="A3099" s="1">
        <v>14</v>
      </c>
      <c r="B3099" s="1" t="s">
        <v>103</v>
      </c>
      <c r="C3099" s="1" t="s">
        <v>104</v>
      </c>
      <c r="D3099" s="1" t="s">
        <v>105</v>
      </c>
      <c r="E3099" s="378">
        <f>API1993_AppendixC!L3101</f>
        <v>0.46765631999999996</v>
      </c>
      <c r="F3099" s="1">
        <f>API1993_AppendixC!M3101</f>
        <v>1</v>
      </c>
    </row>
    <row r="3100" spans="1:6">
      <c r="A3100" s="1">
        <v>14</v>
      </c>
      <c r="B3100" s="1" t="s">
        <v>103</v>
      </c>
      <c r="C3100" s="1" t="s">
        <v>104</v>
      </c>
      <c r="D3100" s="1" t="s">
        <v>105</v>
      </c>
      <c r="E3100" s="378">
        <f>API1993_AppendixC!L3102</f>
        <v>0.46765631999999996</v>
      </c>
      <c r="F3100" s="1">
        <f>API1993_AppendixC!M3102</f>
        <v>1</v>
      </c>
    </row>
    <row r="3101" spans="1:6">
      <c r="A3101" s="1">
        <v>14</v>
      </c>
      <c r="B3101" s="1" t="s">
        <v>103</v>
      </c>
      <c r="C3101" s="1" t="s">
        <v>104</v>
      </c>
      <c r="D3101" s="1" t="s">
        <v>105</v>
      </c>
      <c r="E3101" s="378">
        <f>API1993_AppendixC!L3103</f>
        <v>0.46765631999999996</v>
      </c>
      <c r="F3101" s="1">
        <f>API1993_AppendixC!M3103</f>
        <v>1</v>
      </c>
    </row>
    <row r="3102" spans="1:6">
      <c r="A3102" s="1">
        <v>14</v>
      </c>
      <c r="B3102" s="1" t="s">
        <v>103</v>
      </c>
      <c r="C3102" s="1" t="s">
        <v>104</v>
      </c>
      <c r="D3102" s="1" t="s">
        <v>105</v>
      </c>
      <c r="E3102" s="378">
        <f>API1993_AppendixC!L3104</f>
        <v>0.46765631999999996</v>
      </c>
      <c r="F3102" s="1">
        <f>API1993_AppendixC!M3104</f>
        <v>1</v>
      </c>
    </row>
    <row r="3103" spans="1:6">
      <c r="A3103" s="1">
        <v>14</v>
      </c>
      <c r="B3103" s="1" t="s">
        <v>103</v>
      </c>
      <c r="C3103" s="1" t="s">
        <v>104</v>
      </c>
      <c r="D3103" s="1" t="s">
        <v>105</v>
      </c>
      <c r="E3103" s="378">
        <f>API1993_AppendixC!L3105</f>
        <v>0.46765631999999996</v>
      </c>
      <c r="F3103" s="1">
        <f>API1993_AppendixC!M3105</f>
        <v>1</v>
      </c>
    </row>
    <row r="3104" spans="1:6">
      <c r="A3104" s="1">
        <v>14</v>
      </c>
      <c r="B3104" s="1" t="s">
        <v>103</v>
      </c>
      <c r="C3104" s="1" t="s">
        <v>104</v>
      </c>
      <c r="D3104" s="1" t="s">
        <v>105</v>
      </c>
      <c r="E3104" s="378">
        <f>API1993_AppendixC!L3106</f>
        <v>0.46765631999999996</v>
      </c>
      <c r="F3104" s="1">
        <f>API1993_AppendixC!M3106</f>
        <v>1</v>
      </c>
    </row>
    <row r="3105" spans="1:6">
      <c r="A3105" s="1">
        <v>14</v>
      </c>
      <c r="B3105" s="1" t="s">
        <v>103</v>
      </c>
      <c r="C3105" s="1" t="s">
        <v>104</v>
      </c>
      <c r="D3105" s="1" t="s">
        <v>105</v>
      </c>
      <c r="E3105" s="378">
        <f>API1993_AppendixC!L3107</f>
        <v>0.46765631999999996</v>
      </c>
      <c r="F3105" s="1">
        <f>API1993_AppendixC!M3107</f>
        <v>1</v>
      </c>
    </row>
    <row r="3106" spans="1:6">
      <c r="A3106" s="1">
        <v>14</v>
      </c>
      <c r="B3106" s="1" t="s">
        <v>103</v>
      </c>
      <c r="C3106" s="1" t="s">
        <v>104</v>
      </c>
      <c r="D3106" s="1" t="s">
        <v>105</v>
      </c>
      <c r="E3106" s="378">
        <f>API1993_AppendixC!L3108</f>
        <v>0.46765631999999996</v>
      </c>
      <c r="F3106" s="1">
        <f>API1993_AppendixC!M3108</f>
        <v>1</v>
      </c>
    </row>
    <row r="3107" spans="1:6">
      <c r="A3107" s="1">
        <v>14</v>
      </c>
      <c r="B3107" s="1" t="s">
        <v>103</v>
      </c>
      <c r="C3107" s="1" t="s">
        <v>104</v>
      </c>
      <c r="D3107" s="1" t="s">
        <v>105</v>
      </c>
      <c r="E3107" s="378">
        <f>API1993_AppendixC!L3109</f>
        <v>0.46765631999999996</v>
      </c>
      <c r="F3107" s="1">
        <f>API1993_AppendixC!M3109</f>
        <v>1</v>
      </c>
    </row>
    <row r="3108" spans="1:6">
      <c r="A3108" s="1">
        <v>14</v>
      </c>
      <c r="B3108" s="1" t="s">
        <v>103</v>
      </c>
      <c r="C3108" s="1" t="s">
        <v>104</v>
      </c>
      <c r="D3108" s="1" t="s">
        <v>105</v>
      </c>
      <c r="E3108" s="378">
        <f>API1993_AppendixC!L3110</f>
        <v>0.46765631999999996</v>
      </c>
      <c r="F3108" s="1">
        <f>API1993_AppendixC!M3110</f>
        <v>1</v>
      </c>
    </row>
    <row r="3109" spans="1:6">
      <c r="A3109" s="1">
        <v>14</v>
      </c>
      <c r="B3109" s="1" t="s">
        <v>103</v>
      </c>
      <c r="C3109" s="1" t="s">
        <v>104</v>
      </c>
      <c r="D3109" s="1" t="s">
        <v>105</v>
      </c>
      <c r="E3109" s="378">
        <f>API1993_AppendixC!L3111</f>
        <v>0.46765631999999996</v>
      </c>
      <c r="F3109" s="1">
        <f>API1993_AppendixC!M3111</f>
        <v>1</v>
      </c>
    </row>
    <row r="3110" spans="1:6">
      <c r="A3110" s="1">
        <v>14</v>
      </c>
      <c r="B3110" s="1" t="s">
        <v>103</v>
      </c>
      <c r="C3110" s="1" t="s">
        <v>104</v>
      </c>
      <c r="D3110" s="1" t="s">
        <v>105</v>
      </c>
      <c r="E3110" s="378">
        <f>API1993_AppendixC!L3112</f>
        <v>0.46765631999999996</v>
      </c>
      <c r="F3110" s="1">
        <f>API1993_AppendixC!M3112</f>
        <v>1</v>
      </c>
    </row>
    <row r="3111" spans="1:6">
      <c r="A3111" s="1">
        <v>14</v>
      </c>
      <c r="B3111" s="1" t="s">
        <v>103</v>
      </c>
      <c r="C3111" s="1" t="s">
        <v>104</v>
      </c>
      <c r="D3111" s="1" t="s">
        <v>105</v>
      </c>
      <c r="E3111" s="378">
        <f>API1993_AppendixC!L3113</f>
        <v>0.46765631999999996</v>
      </c>
      <c r="F3111" s="1">
        <f>API1993_AppendixC!M3113</f>
        <v>1</v>
      </c>
    </row>
    <row r="3112" spans="1:6">
      <c r="A3112" s="1">
        <v>14</v>
      </c>
      <c r="B3112" s="1" t="s">
        <v>103</v>
      </c>
      <c r="C3112" s="1" t="s">
        <v>104</v>
      </c>
      <c r="D3112" s="1" t="s">
        <v>105</v>
      </c>
      <c r="E3112" s="378">
        <f>API1993_AppendixC!L3114</f>
        <v>0.46765631999999996</v>
      </c>
      <c r="F3112" s="1">
        <f>API1993_AppendixC!M3114</f>
        <v>1</v>
      </c>
    </row>
    <row r="3113" spans="1:6">
      <c r="A3113" s="1">
        <v>14</v>
      </c>
      <c r="B3113" s="1" t="s">
        <v>103</v>
      </c>
      <c r="C3113" s="1" t="s">
        <v>104</v>
      </c>
      <c r="D3113" s="1" t="s">
        <v>105</v>
      </c>
      <c r="E3113" s="378">
        <f>API1993_AppendixC!L3115</f>
        <v>0.46765631999999996</v>
      </c>
      <c r="F3113" s="1">
        <f>API1993_AppendixC!M3115</f>
        <v>1</v>
      </c>
    </row>
    <row r="3114" spans="1:6">
      <c r="A3114" s="1">
        <v>14</v>
      </c>
      <c r="B3114" s="1" t="s">
        <v>103</v>
      </c>
      <c r="C3114" s="1" t="s">
        <v>104</v>
      </c>
      <c r="D3114" s="1" t="s">
        <v>105</v>
      </c>
      <c r="E3114" s="378">
        <f>API1993_AppendixC!L3116</f>
        <v>0.46765631999999996</v>
      </c>
      <c r="F3114" s="1">
        <f>API1993_AppendixC!M3116</f>
        <v>1</v>
      </c>
    </row>
    <row r="3115" spans="1:6">
      <c r="A3115" s="1">
        <v>14</v>
      </c>
      <c r="B3115" s="1" t="s">
        <v>103</v>
      </c>
      <c r="C3115" s="1" t="s">
        <v>104</v>
      </c>
      <c r="D3115" s="1" t="s">
        <v>105</v>
      </c>
      <c r="E3115" s="378">
        <f>API1993_AppendixC!L3117</f>
        <v>0.46765631999999996</v>
      </c>
      <c r="F3115" s="1">
        <f>API1993_AppendixC!M3117</f>
        <v>1</v>
      </c>
    </row>
    <row r="3116" spans="1:6">
      <c r="A3116" s="1">
        <v>14</v>
      </c>
      <c r="B3116" s="1" t="s">
        <v>103</v>
      </c>
      <c r="C3116" s="1" t="s">
        <v>104</v>
      </c>
      <c r="D3116" s="1" t="s">
        <v>105</v>
      </c>
      <c r="E3116" s="378">
        <f>API1993_AppendixC!L3118</f>
        <v>0.46765631999999996</v>
      </c>
      <c r="F3116" s="1">
        <f>API1993_AppendixC!M3118</f>
        <v>1</v>
      </c>
    </row>
    <row r="3117" spans="1:6">
      <c r="A3117" s="1">
        <v>14</v>
      </c>
      <c r="B3117" s="1" t="s">
        <v>103</v>
      </c>
      <c r="C3117" s="1" t="s">
        <v>104</v>
      </c>
      <c r="D3117" s="1" t="s">
        <v>105</v>
      </c>
      <c r="E3117" s="378">
        <f>API1993_AppendixC!L3119</f>
        <v>0.46765631999999996</v>
      </c>
      <c r="F3117" s="1">
        <f>API1993_AppendixC!M3119</f>
        <v>1</v>
      </c>
    </row>
    <row r="3118" spans="1:6">
      <c r="A3118" s="1">
        <v>14</v>
      </c>
      <c r="B3118" s="1" t="s">
        <v>103</v>
      </c>
      <c r="C3118" s="1" t="s">
        <v>104</v>
      </c>
      <c r="D3118" s="1" t="s">
        <v>105</v>
      </c>
      <c r="E3118" s="378">
        <f>API1993_AppendixC!L3120</f>
        <v>0.46765631999999996</v>
      </c>
      <c r="F3118" s="1">
        <f>API1993_AppendixC!M3120</f>
        <v>1</v>
      </c>
    </row>
    <row r="3119" spans="1:6">
      <c r="A3119" s="1">
        <v>14</v>
      </c>
      <c r="B3119" s="1" t="s">
        <v>103</v>
      </c>
      <c r="C3119" s="1" t="s">
        <v>104</v>
      </c>
      <c r="D3119" s="1" t="s">
        <v>105</v>
      </c>
      <c r="E3119" s="378">
        <f>API1993_AppendixC!L3121</f>
        <v>0.46765631999999996</v>
      </c>
      <c r="F3119" s="1">
        <f>API1993_AppendixC!M3121</f>
        <v>1</v>
      </c>
    </row>
    <row r="3120" spans="1:6">
      <c r="A3120" s="1">
        <v>14</v>
      </c>
      <c r="B3120" s="1" t="s">
        <v>103</v>
      </c>
      <c r="C3120" s="1" t="s">
        <v>104</v>
      </c>
      <c r="D3120" s="1" t="s">
        <v>105</v>
      </c>
      <c r="E3120" s="378">
        <f>API1993_AppendixC!L3122</f>
        <v>0.46765631999999996</v>
      </c>
      <c r="F3120" s="1">
        <f>API1993_AppendixC!M3122</f>
        <v>1</v>
      </c>
    </row>
    <row r="3121" spans="1:6">
      <c r="A3121" s="1">
        <v>14</v>
      </c>
      <c r="B3121" s="1" t="s">
        <v>103</v>
      </c>
      <c r="C3121" s="1" t="s">
        <v>104</v>
      </c>
      <c r="D3121" s="1" t="s">
        <v>105</v>
      </c>
      <c r="E3121" s="378">
        <f>API1993_AppendixC!L3123</f>
        <v>0.46765631999999996</v>
      </c>
      <c r="F3121" s="1">
        <f>API1993_AppendixC!M3123</f>
        <v>1</v>
      </c>
    </row>
    <row r="3122" spans="1:6">
      <c r="A3122" s="1">
        <v>14</v>
      </c>
      <c r="B3122" s="1" t="s">
        <v>103</v>
      </c>
      <c r="C3122" s="1" t="s">
        <v>104</v>
      </c>
      <c r="D3122" s="1" t="s">
        <v>105</v>
      </c>
      <c r="E3122" s="378">
        <f>API1993_AppendixC!L3124</f>
        <v>0.46765631999999996</v>
      </c>
      <c r="F3122" s="1">
        <f>API1993_AppendixC!M3124</f>
        <v>1</v>
      </c>
    </row>
    <row r="3123" spans="1:6">
      <c r="A3123" s="1">
        <v>14</v>
      </c>
      <c r="B3123" s="1" t="s">
        <v>103</v>
      </c>
      <c r="C3123" s="1" t="s">
        <v>104</v>
      </c>
      <c r="D3123" s="1" t="s">
        <v>105</v>
      </c>
      <c r="E3123" s="378">
        <f>API1993_AppendixC!L3125</f>
        <v>0.46765631999999996</v>
      </c>
      <c r="F3123" s="1">
        <f>API1993_AppendixC!M3125</f>
        <v>1</v>
      </c>
    </row>
    <row r="3124" spans="1:6">
      <c r="A3124" s="1">
        <v>14</v>
      </c>
      <c r="B3124" s="1" t="s">
        <v>103</v>
      </c>
      <c r="C3124" s="1" t="s">
        <v>104</v>
      </c>
      <c r="D3124" s="1" t="s">
        <v>105</v>
      </c>
      <c r="E3124" s="378">
        <f>API1993_AppendixC!L3126</f>
        <v>0.46765631999999996</v>
      </c>
      <c r="F3124" s="1">
        <f>API1993_AppendixC!M3126</f>
        <v>1</v>
      </c>
    </row>
    <row r="3125" spans="1:6">
      <c r="A3125" s="1">
        <v>14</v>
      </c>
      <c r="B3125" s="1" t="s">
        <v>103</v>
      </c>
      <c r="C3125" s="1" t="s">
        <v>104</v>
      </c>
      <c r="D3125" s="1" t="s">
        <v>105</v>
      </c>
      <c r="E3125" s="378">
        <f>API1993_AppendixC!L3127</f>
        <v>0.46765631999999996</v>
      </c>
      <c r="F3125" s="1">
        <f>API1993_AppendixC!M3127</f>
        <v>1</v>
      </c>
    </row>
    <row r="3126" spans="1:6">
      <c r="A3126" s="1">
        <v>14</v>
      </c>
      <c r="B3126" s="1" t="s">
        <v>103</v>
      </c>
      <c r="C3126" s="1" t="s">
        <v>104</v>
      </c>
      <c r="D3126" s="1" t="s">
        <v>105</v>
      </c>
      <c r="E3126" s="378">
        <f>API1993_AppendixC!L3128</f>
        <v>0.46765631999999996</v>
      </c>
      <c r="F3126" s="1">
        <f>API1993_AppendixC!M3128</f>
        <v>1</v>
      </c>
    </row>
    <row r="3127" spans="1:6">
      <c r="A3127" s="1">
        <v>14</v>
      </c>
      <c r="B3127" s="1" t="s">
        <v>103</v>
      </c>
      <c r="C3127" s="1" t="s">
        <v>104</v>
      </c>
      <c r="D3127" s="1" t="s">
        <v>105</v>
      </c>
      <c r="E3127" s="378">
        <f>API1993_AppendixC!L3129</f>
        <v>0.46765631999999996</v>
      </c>
      <c r="F3127" s="1">
        <f>API1993_AppendixC!M3129</f>
        <v>1</v>
      </c>
    </row>
    <row r="3128" spans="1:6">
      <c r="A3128" s="1">
        <v>14</v>
      </c>
      <c r="B3128" s="1" t="s">
        <v>103</v>
      </c>
      <c r="C3128" s="1" t="s">
        <v>104</v>
      </c>
      <c r="D3128" s="1" t="s">
        <v>105</v>
      </c>
      <c r="E3128" s="378">
        <f>API1993_AppendixC!L3130</f>
        <v>0.46765631999999996</v>
      </c>
      <c r="F3128" s="1">
        <f>API1993_AppendixC!M3130</f>
        <v>1</v>
      </c>
    </row>
    <row r="3129" spans="1:6">
      <c r="A3129" s="1">
        <v>14</v>
      </c>
      <c r="B3129" s="1" t="s">
        <v>103</v>
      </c>
      <c r="C3129" s="1" t="s">
        <v>104</v>
      </c>
      <c r="D3129" s="1" t="s">
        <v>105</v>
      </c>
      <c r="E3129" s="378">
        <f>API1993_AppendixC!L3131</f>
        <v>0.46765631999999996</v>
      </c>
      <c r="F3129" s="1">
        <f>API1993_AppendixC!M3131</f>
        <v>1</v>
      </c>
    </row>
    <row r="3130" spans="1:6">
      <c r="A3130" s="1">
        <v>14</v>
      </c>
      <c r="B3130" s="1" t="s">
        <v>103</v>
      </c>
      <c r="C3130" s="1" t="s">
        <v>104</v>
      </c>
      <c r="D3130" s="1" t="s">
        <v>105</v>
      </c>
      <c r="E3130" s="378">
        <f>API1993_AppendixC!L3132</f>
        <v>0.46765631999999996</v>
      </c>
      <c r="F3130" s="1">
        <f>API1993_AppendixC!M3132</f>
        <v>1</v>
      </c>
    </row>
    <row r="3131" spans="1:6">
      <c r="A3131" s="1">
        <v>14</v>
      </c>
      <c r="B3131" s="1" t="s">
        <v>103</v>
      </c>
      <c r="C3131" s="1" t="s">
        <v>104</v>
      </c>
      <c r="D3131" s="1" t="s">
        <v>105</v>
      </c>
      <c r="E3131" s="378">
        <f>API1993_AppendixC!L3133</f>
        <v>0.46765631999999996</v>
      </c>
      <c r="F3131" s="1">
        <f>API1993_AppendixC!M3133</f>
        <v>1</v>
      </c>
    </row>
    <row r="3132" spans="1:6">
      <c r="A3132" s="1">
        <v>14</v>
      </c>
      <c r="B3132" s="1" t="s">
        <v>103</v>
      </c>
      <c r="C3132" s="1" t="s">
        <v>104</v>
      </c>
      <c r="D3132" s="1" t="s">
        <v>105</v>
      </c>
      <c r="E3132" s="378">
        <f>API1993_AppendixC!L3134</f>
        <v>0.46765631999999996</v>
      </c>
      <c r="F3132" s="1">
        <f>API1993_AppendixC!M3134</f>
        <v>1</v>
      </c>
    </row>
    <row r="3133" spans="1:6">
      <c r="A3133" s="1">
        <v>14</v>
      </c>
      <c r="B3133" s="1" t="s">
        <v>103</v>
      </c>
      <c r="C3133" s="1" t="s">
        <v>104</v>
      </c>
      <c r="D3133" s="1" t="s">
        <v>105</v>
      </c>
      <c r="E3133" s="378">
        <f>API1993_AppendixC!L3135</f>
        <v>0.46765631999999996</v>
      </c>
      <c r="F3133" s="1">
        <f>API1993_AppendixC!M3135</f>
        <v>1</v>
      </c>
    </row>
    <row r="3134" spans="1:6">
      <c r="A3134" s="1">
        <v>14</v>
      </c>
      <c r="B3134" s="1" t="s">
        <v>103</v>
      </c>
      <c r="C3134" s="1" t="s">
        <v>104</v>
      </c>
      <c r="D3134" s="1" t="s">
        <v>105</v>
      </c>
      <c r="E3134" s="378">
        <f>API1993_AppendixC!L3136</f>
        <v>0.46765631999999996</v>
      </c>
      <c r="F3134" s="1">
        <f>API1993_AppendixC!M3136</f>
        <v>1</v>
      </c>
    </row>
    <row r="3135" spans="1:6">
      <c r="A3135" s="1">
        <v>14</v>
      </c>
      <c r="B3135" s="1" t="s">
        <v>103</v>
      </c>
      <c r="C3135" s="1" t="s">
        <v>104</v>
      </c>
      <c r="D3135" s="1" t="s">
        <v>105</v>
      </c>
      <c r="E3135" s="378">
        <f>API1993_AppendixC!L3137</f>
        <v>0.46765631999999996</v>
      </c>
      <c r="F3135" s="1">
        <f>API1993_AppendixC!M3137</f>
        <v>1</v>
      </c>
    </row>
    <row r="3136" spans="1:6">
      <c r="A3136" s="1">
        <v>14</v>
      </c>
      <c r="B3136" s="1" t="s">
        <v>103</v>
      </c>
      <c r="C3136" s="1" t="s">
        <v>104</v>
      </c>
      <c r="D3136" s="1" t="s">
        <v>105</v>
      </c>
      <c r="E3136" s="378">
        <f>API1993_AppendixC!L3138</f>
        <v>1.3211582010165011E-2</v>
      </c>
      <c r="F3136" s="1">
        <f>API1993_AppendixC!M3138</f>
        <v>0</v>
      </c>
    </row>
    <row r="3137" spans="1:6">
      <c r="A3137" s="1">
        <v>14</v>
      </c>
      <c r="B3137" s="1" t="s">
        <v>103</v>
      </c>
      <c r="C3137" s="1" t="s">
        <v>104</v>
      </c>
      <c r="D3137" s="1" t="s">
        <v>105</v>
      </c>
      <c r="E3137" s="378">
        <f>API1993_AppendixC!L3139</f>
        <v>1.3211582010165011E-2</v>
      </c>
      <c r="F3137" s="1">
        <f>API1993_AppendixC!M3139</f>
        <v>0</v>
      </c>
    </row>
    <row r="3138" spans="1:6">
      <c r="A3138" s="1">
        <v>14</v>
      </c>
      <c r="B3138" s="1" t="s">
        <v>103</v>
      </c>
      <c r="C3138" s="1" t="s">
        <v>104</v>
      </c>
      <c r="D3138" s="1" t="s">
        <v>105</v>
      </c>
      <c r="E3138" s="378">
        <f>API1993_AppendixC!L3140</f>
        <v>1.3211582010165011E-2</v>
      </c>
      <c r="F3138" s="1">
        <f>API1993_AppendixC!M3140</f>
        <v>0</v>
      </c>
    </row>
    <row r="3139" spans="1:6">
      <c r="A3139" s="1">
        <v>14</v>
      </c>
      <c r="B3139" s="1" t="s">
        <v>103</v>
      </c>
      <c r="C3139" s="1" t="s">
        <v>104</v>
      </c>
      <c r="D3139" s="1" t="s">
        <v>105</v>
      </c>
      <c r="E3139" s="378">
        <f>API1993_AppendixC!L3141</f>
        <v>1.3211582010165011E-2</v>
      </c>
      <c r="F3139" s="1">
        <f>API1993_AppendixC!M3141</f>
        <v>0</v>
      </c>
    </row>
    <row r="3140" spans="1:6">
      <c r="A3140" s="1">
        <v>14</v>
      </c>
      <c r="B3140" s="1" t="s">
        <v>103</v>
      </c>
      <c r="C3140" s="1" t="s">
        <v>104</v>
      </c>
      <c r="D3140" s="1" t="s">
        <v>105</v>
      </c>
      <c r="E3140" s="378">
        <f>API1993_AppendixC!L3142</f>
        <v>1.3211582010165011E-2</v>
      </c>
      <c r="F3140" s="1">
        <f>API1993_AppendixC!M3142</f>
        <v>0</v>
      </c>
    </row>
    <row r="3141" spans="1:6">
      <c r="A3141" s="1">
        <v>14</v>
      </c>
      <c r="B3141" s="1" t="s">
        <v>103</v>
      </c>
      <c r="C3141" s="1" t="s">
        <v>104</v>
      </c>
      <c r="D3141" s="1" t="s">
        <v>105</v>
      </c>
      <c r="E3141" s="378">
        <f>API1993_AppendixC!L3143</f>
        <v>1.3211582010165011E-2</v>
      </c>
      <c r="F3141" s="1">
        <f>API1993_AppendixC!M3143</f>
        <v>0</v>
      </c>
    </row>
    <row r="3142" spans="1:6">
      <c r="A3142" s="1">
        <v>14</v>
      </c>
      <c r="B3142" s="1" t="s">
        <v>103</v>
      </c>
      <c r="C3142" s="1" t="s">
        <v>104</v>
      </c>
      <c r="D3142" s="1" t="s">
        <v>105</v>
      </c>
      <c r="E3142" s="378">
        <f>API1993_AppendixC!L3144</f>
        <v>1.3211582010165011E-2</v>
      </c>
      <c r="F3142" s="1">
        <f>API1993_AppendixC!M3144</f>
        <v>0</v>
      </c>
    </row>
    <row r="3143" spans="1:6">
      <c r="A3143" s="1">
        <v>14</v>
      </c>
      <c r="B3143" s="1" t="s">
        <v>103</v>
      </c>
      <c r="C3143" s="1" t="s">
        <v>104</v>
      </c>
      <c r="D3143" s="1" t="s">
        <v>105</v>
      </c>
      <c r="E3143" s="378">
        <f>API1993_AppendixC!L3145</f>
        <v>1.1213106974748565E-2</v>
      </c>
      <c r="F3143" s="1">
        <f>API1993_AppendixC!M3145</f>
        <v>0</v>
      </c>
    </row>
    <row r="3144" spans="1:6">
      <c r="A3144" s="1">
        <v>14</v>
      </c>
      <c r="B3144" s="1" t="s">
        <v>103</v>
      </c>
      <c r="C3144" s="1" t="s">
        <v>104</v>
      </c>
      <c r="D3144" s="1" t="s">
        <v>105</v>
      </c>
      <c r="E3144" s="378">
        <f>API1993_AppendixC!L3146</f>
        <v>9.0760314892994395E-3</v>
      </c>
      <c r="F3144" s="1">
        <f>API1993_AppendixC!M3146</f>
        <v>0</v>
      </c>
    </row>
    <row r="3145" spans="1:6">
      <c r="A3145" s="1">
        <v>14</v>
      </c>
      <c r="B3145" s="1" t="s">
        <v>103</v>
      </c>
      <c r="C3145" s="1" t="s">
        <v>104</v>
      </c>
      <c r="D3145" s="1" t="s">
        <v>105</v>
      </c>
      <c r="E3145" s="378">
        <f>API1993_AppendixC!L3147</f>
        <v>9.0760314892994395E-3</v>
      </c>
      <c r="F3145" s="1">
        <f>API1993_AppendixC!M3147</f>
        <v>0</v>
      </c>
    </row>
    <row r="3146" spans="1:6">
      <c r="A3146" s="1">
        <v>14</v>
      </c>
      <c r="B3146" s="1" t="s">
        <v>103</v>
      </c>
      <c r="C3146" s="1" t="s">
        <v>104</v>
      </c>
      <c r="D3146" s="1" t="s">
        <v>105</v>
      </c>
      <c r="E3146" s="378">
        <f>API1993_AppendixC!L3148</f>
        <v>9.0760314892994395E-3</v>
      </c>
      <c r="F3146" s="1">
        <f>API1993_AppendixC!M3148</f>
        <v>0</v>
      </c>
    </row>
    <row r="3147" spans="1:6">
      <c r="A3147" s="1">
        <v>14</v>
      </c>
      <c r="B3147" s="1" t="s">
        <v>103</v>
      </c>
      <c r="C3147" s="1" t="s">
        <v>104</v>
      </c>
      <c r="D3147" s="1" t="s">
        <v>105</v>
      </c>
      <c r="E3147" s="378">
        <f>API1993_AppendixC!L3149</f>
        <v>9.0760314892994395E-3</v>
      </c>
      <c r="F3147" s="1">
        <f>API1993_AppendixC!M3149</f>
        <v>0</v>
      </c>
    </row>
    <row r="3148" spans="1:6">
      <c r="A3148" s="1">
        <v>14</v>
      </c>
      <c r="B3148" s="1" t="s">
        <v>103</v>
      </c>
      <c r="C3148" s="1" t="s">
        <v>104</v>
      </c>
      <c r="D3148" s="1" t="s">
        <v>105</v>
      </c>
      <c r="E3148" s="378">
        <f>API1993_AppendixC!L3150</f>
        <v>9.0760314892994395E-3</v>
      </c>
      <c r="F3148" s="1">
        <f>API1993_AppendixC!M3150</f>
        <v>0</v>
      </c>
    </row>
    <row r="3149" spans="1:6">
      <c r="A3149" s="1">
        <v>14</v>
      </c>
      <c r="B3149" s="1" t="s">
        <v>103</v>
      </c>
      <c r="C3149" s="1" t="s">
        <v>104</v>
      </c>
      <c r="D3149" s="1" t="s">
        <v>105</v>
      </c>
      <c r="E3149" s="378">
        <f>API1993_AppendixC!L3151</f>
        <v>9.0760314892994395E-3</v>
      </c>
      <c r="F3149" s="1">
        <f>API1993_AppendixC!M3151</f>
        <v>0</v>
      </c>
    </row>
    <row r="3150" spans="1:6">
      <c r="A3150" s="1">
        <v>14</v>
      </c>
      <c r="B3150" s="1" t="s">
        <v>103</v>
      </c>
      <c r="C3150" s="1" t="s">
        <v>104</v>
      </c>
      <c r="D3150" s="1" t="s">
        <v>105</v>
      </c>
      <c r="E3150" s="378">
        <f>API1993_AppendixC!L3152</f>
        <v>9.0760314892994395E-3</v>
      </c>
      <c r="F3150" s="1">
        <f>API1993_AppendixC!M3152</f>
        <v>0</v>
      </c>
    </row>
    <row r="3151" spans="1:6">
      <c r="A3151" s="1">
        <v>14</v>
      </c>
      <c r="B3151" s="1" t="s">
        <v>103</v>
      </c>
      <c r="C3151" s="1" t="s">
        <v>104</v>
      </c>
      <c r="D3151" s="1" t="s">
        <v>105</v>
      </c>
      <c r="E3151" s="378">
        <f>API1993_AppendixC!L3153</f>
        <v>9.0760314892994395E-3</v>
      </c>
      <c r="F3151" s="1">
        <f>API1993_AppendixC!M3153</f>
        <v>0</v>
      </c>
    </row>
    <row r="3152" spans="1:6">
      <c r="A3152" s="1">
        <v>14</v>
      </c>
      <c r="B3152" s="1" t="s">
        <v>103</v>
      </c>
      <c r="C3152" s="1" t="s">
        <v>104</v>
      </c>
      <c r="D3152" s="1" t="s">
        <v>105</v>
      </c>
      <c r="E3152" s="378">
        <f>API1993_AppendixC!L3154</f>
        <v>9.0760314892994395E-3</v>
      </c>
      <c r="F3152" s="1">
        <f>API1993_AppendixC!M3154</f>
        <v>0</v>
      </c>
    </row>
    <row r="3153" spans="1:6">
      <c r="A3153" s="1">
        <v>14</v>
      </c>
      <c r="B3153" s="1" t="s">
        <v>103</v>
      </c>
      <c r="C3153" s="1" t="s">
        <v>104</v>
      </c>
      <c r="D3153" s="1" t="s">
        <v>105</v>
      </c>
      <c r="E3153" s="378">
        <f>API1993_AppendixC!L3155</f>
        <v>9.0760314892994395E-3</v>
      </c>
      <c r="F3153" s="1">
        <f>API1993_AppendixC!M3155</f>
        <v>0</v>
      </c>
    </row>
    <row r="3154" spans="1:6">
      <c r="A3154" s="1">
        <v>14</v>
      </c>
      <c r="B3154" s="1" t="s">
        <v>103</v>
      </c>
      <c r="C3154" s="1" t="s">
        <v>104</v>
      </c>
      <c r="D3154" s="1" t="s">
        <v>105</v>
      </c>
      <c r="E3154" s="378">
        <f>API1993_AppendixC!L3156</f>
        <v>9.0760314892994395E-3</v>
      </c>
      <c r="F3154" s="1">
        <f>API1993_AppendixC!M3156</f>
        <v>0</v>
      </c>
    </row>
    <row r="3155" spans="1:6">
      <c r="A3155" s="1">
        <v>14</v>
      </c>
      <c r="B3155" s="1" t="s">
        <v>103</v>
      </c>
      <c r="C3155" s="1" t="s">
        <v>104</v>
      </c>
      <c r="D3155" s="1" t="s">
        <v>105</v>
      </c>
      <c r="E3155" s="378">
        <f>API1993_AppendixC!L3157</f>
        <v>9.0760314892994395E-3</v>
      </c>
      <c r="F3155" s="1">
        <f>API1993_AppendixC!M3157</f>
        <v>0</v>
      </c>
    </row>
    <row r="3156" spans="1:6">
      <c r="A3156" s="1">
        <v>14</v>
      </c>
      <c r="B3156" s="1" t="s">
        <v>103</v>
      </c>
      <c r="C3156" s="1" t="s">
        <v>104</v>
      </c>
      <c r="D3156" s="1" t="s">
        <v>105</v>
      </c>
      <c r="E3156" s="378">
        <f>API1993_AppendixC!L3158</f>
        <v>9.0760314892994395E-3</v>
      </c>
      <c r="F3156" s="1">
        <f>API1993_AppendixC!M3158</f>
        <v>0</v>
      </c>
    </row>
    <row r="3157" spans="1:6">
      <c r="A3157" s="1">
        <v>14</v>
      </c>
      <c r="B3157" s="1" t="s">
        <v>103</v>
      </c>
      <c r="C3157" s="1" t="s">
        <v>104</v>
      </c>
      <c r="D3157" s="1" t="s">
        <v>105</v>
      </c>
      <c r="E3157" s="378">
        <f>API1993_AppendixC!L3159</f>
        <v>9.0760314892994395E-3</v>
      </c>
      <c r="F3157" s="1">
        <f>API1993_AppendixC!M3159</f>
        <v>0</v>
      </c>
    </row>
    <row r="3158" spans="1:6">
      <c r="A3158" s="1">
        <v>14</v>
      </c>
      <c r="B3158" s="1" t="s">
        <v>103</v>
      </c>
      <c r="C3158" s="1" t="s">
        <v>104</v>
      </c>
      <c r="D3158" s="1" t="s">
        <v>105</v>
      </c>
      <c r="E3158" s="378">
        <f>API1993_AppendixC!L3160</f>
        <v>9.0760314892994395E-3</v>
      </c>
      <c r="F3158" s="1">
        <f>API1993_AppendixC!M3160</f>
        <v>0</v>
      </c>
    </row>
    <row r="3159" spans="1:6">
      <c r="A3159" s="1">
        <v>14</v>
      </c>
      <c r="B3159" s="1" t="s">
        <v>103</v>
      </c>
      <c r="C3159" s="1" t="s">
        <v>104</v>
      </c>
      <c r="D3159" s="1" t="s">
        <v>105</v>
      </c>
      <c r="E3159" s="378">
        <f>API1993_AppendixC!L3161</f>
        <v>6.7370367840294239E-3</v>
      </c>
      <c r="F3159" s="1">
        <f>API1993_AppendixC!M3161</f>
        <v>0</v>
      </c>
    </row>
    <row r="3160" spans="1:6">
      <c r="A3160" s="1">
        <v>14</v>
      </c>
      <c r="B3160" s="1" t="s">
        <v>103</v>
      </c>
      <c r="C3160" s="1" t="s">
        <v>104</v>
      </c>
      <c r="D3160" s="1" t="s">
        <v>105</v>
      </c>
      <c r="E3160" s="378">
        <f>API1993_AppendixC!L3162</f>
        <v>6.7370367840294239E-3</v>
      </c>
      <c r="F3160" s="1">
        <f>API1993_AppendixC!M3162</f>
        <v>0</v>
      </c>
    </row>
    <row r="3161" spans="1:6">
      <c r="A3161" s="1">
        <v>14</v>
      </c>
      <c r="B3161" s="1" t="s">
        <v>103</v>
      </c>
      <c r="C3161" s="1" t="s">
        <v>104</v>
      </c>
      <c r="D3161" s="1" t="s">
        <v>105</v>
      </c>
      <c r="E3161" s="378">
        <f>API1993_AppendixC!L3163</f>
        <v>6.7370367840294239E-3</v>
      </c>
      <c r="F3161" s="1">
        <f>API1993_AppendixC!M3163</f>
        <v>0</v>
      </c>
    </row>
    <row r="3162" spans="1:6">
      <c r="A3162" s="1">
        <v>14</v>
      </c>
      <c r="B3162" s="1" t="s">
        <v>103</v>
      </c>
      <c r="C3162" s="1" t="s">
        <v>104</v>
      </c>
      <c r="D3162" s="1" t="s">
        <v>105</v>
      </c>
      <c r="E3162" s="378">
        <f>API1993_AppendixC!L3164</f>
        <v>6.7370367840294239E-3</v>
      </c>
      <c r="F3162" s="1">
        <f>API1993_AppendixC!M3164</f>
        <v>0</v>
      </c>
    </row>
    <row r="3163" spans="1:6">
      <c r="A3163" s="1">
        <v>14</v>
      </c>
      <c r="B3163" s="1" t="s">
        <v>103</v>
      </c>
      <c r="C3163" s="1" t="s">
        <v>104</v>
      </c>
      <c r="D3163" s="1" t="s">
        <v>105</v>
      </c>
      <c r="E3163" s="378">
        <f>API1993_AppendixC!L3165</f>
        <v>6.7370367840294239E-3</v>
      </c>
      <c r="F3163" s="1">
        <f>API1993_AppendixC!M3165</f>
        <v>0</v>
      </c>
    </row>
    <row r="3164" spans="1:6">
      <c r="A3164" s="1">
        <v>14</v>
      </c>
      <c r="B3164" s="1" t="s">
        <v>103</v>
      </c>
      <c r="C3164" s="1" t="s">
        <v>104</v>
      </c>
      <c r="D3164" s="1" t="s">
        <v>105</v>
      </c>
      <c r="E3164" s="378">
        <f>API1993_AppendixC!L3166</f>
        <v>6.7370367840294239E-3</v>
      </c>
      <c r="F3164" s="1">
        <f>API1993_AppendixC!M3166</f>
        <v>0</v>
      </c>
    </row>
    <row r="3165" spans="1:6">
      <c r="A3165" s="1">
        <v>14</v>
      </c>
      <c r="B3165" s="1" t="s">
        <v>103</v>
      </c>
      <c r="C3165" s="1" t="s">
        <v>104</v>
      </c>
      <c r="D3165" s="1" t="s">
        <v>105</v>
      </c>
      <c r="E3165" s="378">
        <f>API1993_AppendixC!L3167</f>
        <v>5.9784944304717685E-3</v>
      </c>
      <c r="F3165" s="1">
        <f>API1993_AppendixC!M3167</f>
        <v>0</v>
      </c>
    </row>
    <row r="3166" spans="1:6">
      <c r="A3166" s="1">
        <v>14</v>
      </c>
      <c r="B3166" s="1" t="s">
        <v>103</v>
      </c>
      <c r="C3166" s="1" t="s">
        <v>104</v>
      </c>
      <c r="D3166" s="1" t="s">
        <v>105</v>
      </c>
      <c r="E3166" s="378">
        <f>API1993_AppendixC!L3168</f>
        <v>5.1834149622130244E-3</v>
      </c>
      <c r="F3166" s="1">
        <f>API1993_AppendixC!M3168</f>
        <v>0</v>
      </c>
    </row>
    <row r="3167" spans="1:6">
      <c r="A3167" s="1">
        <v>14</v>
      </c>
      <c r="B3167" s="1" t="s">
        <v>103</v>
      </c>
      <c r="C3167" s="1" t="s">
        <v>104</v>
      </c>
      <c r="D3167" s="1" t="s">
        <v>105</v>
      </c>
      <c r="E3167" s="378">
        <f>API1993_AppendixC!L3169</f>
        <v>4.3414569146948802E-3</v>
      </c>
      <c r="F3167" s="1">
        <f>API1993_AppendixC!M3169</f>
        <v>0</v>
      </c>
    </row>
    <row r="3168" spans="1:6">
      <c r="A3168" s="1">
        <v>14</v>
      </c>
      <c r="B3168" s="1" t="s">
        <v>103</v>
      </c>
      <c r="C3168" s="1" t="s">
        <v>104</v>
      </c>
      <c r="D3168" s="1" t="s">
        <v>105</v>
      </c>
      <c r="E3168" s="378">
        <f>API1993_AppendixC!L3170</f>
        <v>4.0477331333390971E-3</v>
      </c>
      <c r="F3168" s="1">
        <f>API1993_AppendixC!M3170</f>
        <v>0</v>
      </c>
    </row>
    <row r="3169" spans="1:6">
      <c r="A3169" s="1">
        <v>14</v>
      </c>
      <c r="B3169" s="1" t="s">
        <v>103</v>
      </c>
      <c r="C3169" s="1" t="s">
        <v>104</v>
      </c>
      <c r="D3169" s="1" t="s">
        <v>105</v>
      </c>
      <c r="E3169" s="378">
        <f>API1993_AppendixC!L3171</f>
        <v>4.0477331333390971E-3</v>
      </c>
      <c r="F3169" s="1">
        <f>API1993_AppendixC!M3171</f>
        <v>0</v>
      </c>
    </row>
    <row r="3170" spans="1:6">
      <c r="A3170" s="1">
        <v>14</v>
      </c>
      <c r="B3170" s="1" t="s">
        <v>103</v>
      </c>
      <c r="C3170" s="1" t="s">
        <v>104</v>
      </c>
      <c r="D3170" s="1" t="s">
        <v>105</v>
      </c>
      <c r="E3170" s="378">
        <f>API1993_AppendixC!L3172</f>
        <v>4.0477331333390971E-3</v>
      </c>
      <c r="F3170" s="1">
        <f>API1993_AppendixC!M3172</f>
        <v>0</v>
      </c>
    </row>
    <row r="3171" spans="1:6">
      <c r="A3171" s="1">
        <v>14</v>
      </c>
      <c r="B3171" s="1" t="s">
        <v>103</v>
      </c>
      <c r="C3171" s="1" t="s">
        <v>104</v>
      </c>
      <c r="D3171" s="1" t="s">
        <v>105</v>
      </c>
      <c r="E3171" s="378">
        <f>API1993_AppendixC!L3173</f>
        <v>4.0477331333390971E-3</v>
      </c>
      <c r="F3171" s="1">
        <f>API1993_AppendixC!M3173</f>
        <v>0</v>
      </c>
    </row>
    <row r="3172" spans="1:6">
      <c r="A3172" s="1">
        <v>14</v>
      </c>
      <c r="B3172" s="1" t="s">
        <v>103</v>
      </c>
      <c r="C3172" s="1" t="s">
        <v>104</v>
      </c>
      <c r="D3172" s="1" t="s">
        <v>105</v>
      </c>
      <c r="E3172" s="378">
        <f>API1993_AppendixC!L3174</f>
        <v>1.3715507178429774E-4</v>
      </c>
      <c r="F3172" s="1">
        <f>API1993_AppendixC!M3174</f>
        <v>0</v>
      </c>
    </row>
    <row r="3173" spans="1:6">
      <c r="A3173" s="1">
        <v>14</v>
      </c>
      <c r="B3173" s="1" t="s">
        <v>103</v>
      </c>
      <c r="C3173" s="1" t="s">
        <v>104</v>
      </c>
      <c r="D3173" s="1" t="s">
        <v>35</v>
      </c>
      <c r="E3173" s="378">
        <f>API1993_AppendixC!L3175</f>
        <v>1.0711857599999999</v>
      </c>
      <c r="F3173" s="1">
        <f>API1993_AppendixC!M3175</f>
        <v>1</v>
      </c>
    </row>
    <row r="3174" spans="1:6">
      <c r="A3174" s="1">
        <v>14</v>
      </c>
      <c r="B3174" s="1" t="s">
        <v>103</v>
      </c>
      <c r="C3174" s="1" t="s">
        <v>104</v>
      </c>
      <c r="D3174" s="1" t="s">
        <v>35</v>
      </c>
      <c r="E3174" s="378">
        <f>API1993_AppendixC!L3176</f>
        <v>1.0711857599999999</v>
      </c>
      <c r="F3174" s="1">
        <f>API1993_AppendixC!M3176</f>
        <v>1</v>
      </c>
    </row>
    <row r="3175" spans="1:6">
      <c r="A3175" s="1">
        <v>14</v>
      </c>
      <c r="B3175" s="1" t="s">
        <v>103</v>
      </c>
      <c r="C3175" s="1" t="s">
        <v>104</v>
      </c>
      <c r="D3175" s="1" t="s">
        <v>35</v>
      </c>
      <c r="E3175" s="378">
        <f>API1993_AppendixC!L3177</f>
        <v>1.0711857599999999</v>
      </c>
      <c r="F3175" s="1">
        <f>API1993_AppendixC!M3177</f>
        <v>1</v>
      </c>
    </row>
    <row r="3176" spans="1:6">
      <c r="A3176" s="1">
        <v>14</v>
      </c>
      <c r="B3176" s="1" t="s">
        <v>103</v>
      </c>
      <c r="C3176" s="1" t="s">
        <v>104</v>
      </c>
      <c r="D3176" s="1" t="s">
        <v>35</v>
      </c>
      <c r="E3176" s="378">
        <f>API1993_AppendixC!L3178</f>
        <v>1.0711857599999999</v>
      </c>
      <c r="F3176" s="1">
        <f>API1993_AppendixC!M3178</f>
        <v>1</v>
      </c>
    </row>
    <row r="3177" spans="1:6">
      <c r="A3177" s="1">
        <v>14</v>
      </c>
      <c r="B3177" s="1" t="s">
        <v>103</v>
      </c>
      <c r="C3177" s="1" t="s">
        <v>104</v>
      </c>
      <c r="D3177" s="1" t="s">
        <v>35</v>
      </c>
      <c r="E3177" s="378">
        <f>API1993_AppendixC!L3179</f>
        <v>1.0711857599999999</v>
      </c>
      <c r="F3177" s="1">
        <f>API1993_AppendixC!M3179</f>
        <v>1</v>
      </c>
    </row>
    <row r="3178" spans="1:6">
      <c r="A3178" s="1">
        <v>14</v>
      </c>
      <c r="B3178" s="1" t="s">
        <v>103</v>
      </c>
      <c r="C3178" s="1" t="s">
        <v>104</v>
      </c>
      <c r="D3178" s="1" t="s">
        <v>35</v>
      </c>
      <c r="E3178" s="378">
        <f>API1993_AppendixC!L3180</f>
        <v>1.0711857599999999</v>
      </c>
      <c r="F3178" s="1">
        <f>API1993_AppendixC!M3180</f>
        <v>1</v>
      </c>
    </row>
    <row r="3179" spans="1:6">
      <c r="A3179" s="1">
        <v>14</v>
      </c>
      <c r="B3179" s="1" t="s">
        <v>103</v>
      </c>
      <c r="C3179" s="1" t="s">
        <v>104</v>
      </c>
      <c r="D3179" s="1" t="s">
        <v>35</v>
      </c>
      <c r="E3179" s="378">
        <f>API1993_AppendixC!L3181</f>
        <v>1.0711857599999999</v>
      </c>
      <c r="F3179" s="1">
        <f>API1993_AppendixC!M3181</f>
        <v>1</v>
      </c>
    </row>
    <row r="3180" spans="1:6">
      <c r="A3180" s="1">
        <v>14</v>
      </c>
      <c r="B3180" s="1" t="s">
        <v>103</v>
      </c>
      <c r="C3180" s="1" t="s">
        <v>104</v>
      </c>
      <c r="D3180" s="1" t="s">
        <v>35</v>
      </c>
      <c r="E3180" s="378">
        <f>API1993_AppendixC!L3182</f>
        <v>1.0711857599999999</v>
      </c>
      <c r="F3180" s="1">
        <f>API1993_AppendixC!M3182</f>
        <v>1</v>
      </c>
    </row>
    <row r="3181" spans="1:6">
      <c r="A3181" s="1">
        <v>14</v>
      </c>
      <c r="B3181" s="1" t="s">
        <v>103</v>
      </c>
      <c r="C3181" s="1" t="s">
        <v>104</v>
      </c>
      <c r="D3181" s="1" t="s">
        <v>35</v>
      </c>
      <c r="E3181" s="378">
        <f>API1993_AppendixC!L3183</f>
        <v>1.0711857599999999</v>
      </c>
      <c r="F3181" s="1">
        <f>API1993_AppendixC!M3183</f>
        <v>1</v>
      </c>
    </row>
    <row r="3182" spans="1:6">
      <c r="A3182" s="1">
        <v>14</v>
      </c>
      <c r="B3182" s="1" t="s">
        <v>103</v>
      </c>
      <c r="C3182" s="1" t="s">
        <v>104</v>
      </c>
      <c r="D3182" s="1" t="s">
        <v>35</v>
      </c>
      <c r="E3182" s="378">
        <f>API1993_AppendixC!L3184</f>
        <v>1.0711857599999999</v>
      </c>
      <c r="F3182" s="1">
        <f>API1993_AppendixC!M3184</f>
        <v>1</v>
      </c>
    </row>
    <row r="3183" spans="1:6">
      <c r="A3183" s="1">
        <v>14</v>
      </c>
      <c r="B3183" s="1" t="s">
        <v>103</v>
      </c>
      <c r="C3183" s="1" t="s">
        <v>104</v>
      </c>
      <c r="D3183" s="1" t="s">
        <v>35</v>
      </c>
      <c r="E3183" s="378">
        <f>API1993_AppendixC!L3185</f>
        <v>1.0711857599999999</v>
      </c>
      <c r="F3183" s="1">
        <f>API1993_AppendixC!M3185</f>
        <v>1</v>
      </c>
    </row>
    <row r="3184" spans="1:6">
      <c r="A3184" s="1">
        <v>14</v>
      </c>
      <c r="B3184" s="1" t="s">
        <v>103</v>
      </c>
      <c r="C3184" s="1" t="s">
        <v>104</v>
      </c>
      <c r="D3184" s="1" t="s">
        <v>35</v>
      </c>
      <c r="E3184" s="378">
        <f>API1993_AppendixC!L3186</f>
        <v>1.0711857599999999</v>
      </c>
      <c r="F3184" s="1">
        <f>API1993_AppendixC!M3186</f>
        <v>1</v>
      </c>
    </row>
    <row r="3185" spans="1:6">
      <c r="A3185" s="1">
        <v>14</v>
      </c>
      <c r="B3185" s="1" t="s">
        <v>103</v>
      </c>
      <c r="C3185" s="1" t="s">
        <v>104</v>
      </c>
      <c r="D3185" s="1" t="s">
        <v>35</v>
      </c>
      <c r="E3185" s="378">
        <f>API1993_AppendixC!L3187</f>
        <v>1.0711857599999999</v>
      </c>
      <c r="F3185" s="1">
        <f>API1993_AppendixC!M3187</f>
        <v>1</v>
      </c>
    </row>
    <row r="3186" spans="1:6">
      <c r="A3186" s="1">
        <v>14</v>
      </c>
      <c r="B3186" s="1" t="s">
        <v>103</v>
      </c>
      <c r="C3186" s="1" t="s">
        <v>104</v>
      </c>
      <c r="D3186" s="1" t="s">
        <v>35</v>
      </c>
      <c r="E3186" s="378">
        <f>API1993_AppendixC!L3188</f>
        <v>1.0711857599999999</v>
      </c>
      <c r="F3186" s="1">
        <f>API1993_AppendixC!M3188</f>
        <v>1</v>
      </c>
    </row>
    <row r="3187" spans="1:6">
      <c r="A3187" s="1">
        <v>14</v>
      </c>
      <c r="B3187" s="1" t="s">
        <v>103</v>
      </c>
      <c r="C3187" s="1" t="s">
        <v>104</v>
      </c>
      <c r="D3187" s="1" t="s">
        <v>35</v>
      </c>
      <c r="E3187" s="378">
        <f>API1993_AppendixC!L3189</f>
        <v>1.0711857599999999</v>
      </c>
      <c r="F3187" s="1">
        <f>API1993_AppendixC!M3189</f>
        <v>1</v>
      </c>
    </row>
    <row r="3188" spans="1:6">
      <c r="A3188" s="1">
        <v>14</v>
      </c>
      <c r="B3188" s="1" t="s">
        <v>103</v>
      </c>
      <c r="C3188" s="1" t="s">
        <v>104</v>
      </c>
      <c r="D3188" s="1" t="s">
        <v>35</v>
      </c>
      <c r="E3188" s="378">
        <f>API1993_AppendixC!L3190</f>
        <v>1.0711857599999999</v>
      </c>
      <c r="F3188" s="1">
        <f>API1993_AppendixC!M3190</f>
        <v>1</v>
      </c>
    </row>
    <row r="3189" spans="1:6">
      <c r="A3189" s="1">
        <v>14</v>
      </c>
      <c r="B3189" s="1" t="s">
        <v>103</v>
      </c>
      <c r="C3189" s="1" t="s">
        <v>104</v>
      </c>
      <c r="D3189" s="1" t="s">
        <v>35</v>
      </c>
      <c r="E3189" s="378">
        <f>API1993_AppendixC!L3191</f>
        <v>1.0711857599999999</v>
      </c>
      <c r="F3189" s="1">
        <f>API1993_AppendixC!M3191</f>
        <v>1</v>
      </c>
    </row>
    <row r="3190" spans="1:6">
      <c r="A3190" s="1">
        <v>14</v>
      </c>
      <c r="B3190" s="1" t="s">
        <v>103</v>
      </c>
      <c r="C3190" s="1" t="s">
        <v>104</v>
      </c>
      <c r="D3190" s="1" t="s">
        <v>35</v>
      </c>
      <c r="E3190" s="378">
        <f>API1993_AppendixC!L3192</f>
        <v>1.0711857599999999</v>
      </c>
      <c r="F3190" s="1">
        <f>API1993_AppendixC!M3192</f>
        <v>1</v>
      </c>
    </row>
    <row r="3191" spans="1:6">
      <c r="A3191" s="1">
        <v>14</v>
      </c>
      <c r="B3191" s="1" t="s">
        <v>103</v>
      </c>
      <c r="C3191" s="1" t="s">
        <v>104</v>
      </c>
      <c r="D3191" s="1" t="s">
        <v>35</v>
      </c>
      <c r="E3191" s="378">
        <f>API1993_AppendixC!L3193</f>
        <v>1.0711857599999999</v>
      </c>
      <c r="F3191" s="1">
        <f>API1993_AppendixC!M3193</f>
        <v>1</v>
      </c>
    </row>
    <row r="3192" spans="1:6">
      <c r="A3192" s="1">
        <v>14</v>
      </c>
      <c r="B3192" s="1" t="s">
        <v>103</v>
      </c>
      <c r="C3192" s="1" t="s">
        <v>104</v>
      </c>
      <c r="D3192" s="1" t="s">
        <v>35</v>
      </c>
      <c r="E3192" s="378">
        <f>API1993_AppendixC!L3194</f>
        <v>1.0711857599999999</v>
      </c>
      <c r="F3192" s="1">
        <f>API1993_AppendixC!M3194</f>
        <v>1</v>
      </c>
    </row>
    <row r="3193" spans="1:6">
      <c r="A3193" s="1">
        <v>14</v>
      </c>
      <c r="B3193" s="1" t="s">
        <v>103</v>
      </c>
      <c r="C3193" s="1" t="s">
        <v>104</v>
      </c>
      <c r="D3193" s="1" t="s">
        <v>35</v>
      </c>
      <c r="E3193" s="378">
        <f>API1993_AppendixC!L3195</f>
        <v>1.0711857599999999</v>
      </c>
      <c r="F3193" s="1">
        <f>API1993_AppendixC!M3195</f>
        <v>1</v>
      </c>
    </row>
    <row r="3194" spans="1:6">
      <c r="A3194" s="1">
        <v>14</v>
      </c>
      <c r="B3194" s="1" t="s">
        <v>103</v>
      </c>
      <c r="C3194" s="1" t="s">
        <v>104</v>
      </c>
      <c r="D3194" s="1" t="s">
        <v>35</v>
      </c>
      <c r="E3194" s="378">
        <f>API1993_AppendixC!L3196</f>
        <v>1.0711857599999999</v>
      </c>
      <c r="F3194" s="1">
        <f>API1993_AppendixC!M3196</f>
        <v>1</v>
      </c>
    </row>
    <row r="3195" spans="1:6">
      <c r="A3195" s="1">
        <v>14</v>
      </c>
      <c r="B3195" s="1" t="s">
        <v>103</v>
      </c>
      <c r="C3195" s="1" t="s">
        <v>104</v>
      </c>
      <c r="D3195" s="1" t="s">
        <v>35</v>
      </c>
      <c r="E3195" s="378">
        <f>API1993_AppendixC!L3197</f>
        <v>1.0711857599999999</v>
      </c>
      <c r="F3195" s="1">
        <f>API1993_AppendixC!M3197</f>
        <v>1</v>
      </c>
    </row>
    <row r="3196" spans="1:6">
      <c r="A3196" s="1">
        <v>14</v>
      </c>
      <c r="B3196" s="1" t="s">
        <v>103</v>
      </c>
      <c r="C3196" s="1" t="s">
        <v>104</v>
      </c>
      <c r="D3196" s="1" t="s">
        <v>35</v>
      </c>
      <c r="E3196" s="378">
        <f>API1993_AppendixC!L3198</f>
        <v>1.0711857599999999</v>
      </c>
      <c r="F3196" s="1">
        <f>API1993_AppendixC!M3198</f>
        <v>1</v>
      </c>
    </row>
    <row r="3197" spans="1:6">
      <c r="A3197" s="1">
        <v>14</v>
      </c>
      <c r="B3197" s="1" t="s">
        <v>103</v>
      </c>
      <c r="C3197" s="1" t="s">
        <v>104</v>
      </c>
      <c r="D3197" s="1" t="s">
        <v>35</v>
      </c>
      <c r="E3197" s="378">
        <f>API1993_AppendixC!L3199</f>
        <v>1.0711857599999999</v>
      </c>
      <c r="F3197" s="1">
        <f>API1993_AppendixC!M3199</f>
        <v>1</v>
      </c>
    </row>
    <row r="3198" spans="1:6">
      <c r="A3198" s="1">
        <v>14</v>
      </c>
      <c r="B3198" s="1" t="s">
        <v>103</v>
      </c>
      <c r="C3198" s="1" t="s">
        <v>104</v>
      </c>
      <c r="D3198" s="1" t="s">
        <v>35</v>
      </c>
      <c r="E3198" s="378">
        <f>API1993_AppendixC!L3200</f>
        <v>1.0711857599999999</v>
      </c>
      <c r="F3198" s="1">
        <f>API1993_AppendixC!M3200</f>
        <v>1</v>
      </c>
    </row>
    <row r="3199" spans="1:6">
      <c r="A3199" s="1">
        <v>14</v>
      </c>
      <c r="B3199" s="1" t="s">
        <v>103</v>
      </c>
      <c r="C3199" s="1" t="s">
        <v>104</v>
      </c>
      <c r="D3199" s="1" t="s">
        <v>35</v>
      </c>
      <c r="E3199" s="378">
        <f>API1993_AppendixC!L3201</f>
        <v>1.0711857599999999</v>
      </c>
      <c r="F3199" s="1">
        <f>API1993_AppendixC!M3201</f>
        <v>1</v>
      </c>
    </row>
    <row r="3200" spans="1:6">
      <c r="A3200" s="1">
        <v>14</v>
      </c>
      <c r="B3200" s="1" t="s">
        <v>103</v>
      </c>
      <c r="C3200" s="1" t="s">
        <v>104</v>
      </c>
      <c r="D3200" s="1" t="s">
        <v>35</v>
      </c>
      <c r="E3200" s="378">
        <f>API1993_AppendixC!L3202</f>
        <v>1.0711857599999999</v>
      </c>
      <c r="F3200" s="1">
        <f>API1993_AppendixC!M3202</f>
        <v>1</v>
      </c>
    </row>
    <row r="3201" spans="1:6">
      <c r="A3201" s="1">
        <v>14</v>
      </c>
      <c r="B3201" s="1" t="s">
        <v>103</v>
      </c>
      <c r="C3201" s="1" t="s">
        <v>104</v>
      </c>
      <c r="D3201" s="1" t="s">
        <v>35</v>
      </c>
      <c r="E3201" s="378">
        <f>API1993_AppendixC!L3203</f>
        <v>1.0711857599999999</v>
      </c>
      <c r="F3201" s="1">
        <f>API1993_AppendixC!M3203</f>
        <v>1</v>
      </c>
    </row>
    <row r="3202" spans="1:6">
      <c r="A3202" s="1">
        <v>14</v>
      </c>
      <c r="B3202" s="1" t="s">
        <v>103</v>
      </c>
      <c r="C3202" s="1" t="s">
        <v>104</v>
      </c>
      <c r="D3202" s="1" t="s">
        <v>35</v>
      </c>
      <c r="E3202" s="378">
        <f>API1993_AppendixC!L3204</f>
        <v>1.0711857599999999</v>
      </c>
      <c r="F3202" s="1">
        <f>API1993_AppendixC!M3204</f>
        <v>1</v>
      </c>
    </row>
    <row r="3203" spans="1:6">
      <c r="A3203" s="1">
        <v>14</v>
      </c>
      <c r="B3203" s="1" t="s">
        <v>103</v>
      </c>
      <c r="C3203" s="1" t="s">
        <v>104</v>
      </c>
      <c r="D3203" s="1" t="s">
        <v>35</v>
      </c>
      <c r="E3203" s="378">
        <f>API1993_AppendixC!L3205</f>
        <v>1.0711857599999999</v>
      </c>
      <c r="F3203" s="1">
        <f>API1993_AppendixC!M3205</f>
        <v>1</v>
      </c>
    </row>
    <row r="3204" spans="1:6">
      <c r="A3204" s="1">
        <v>14</v>
      </c>
      <c r="B3204" s="1" t="s">
        <v>103</v>
      </c>
      <c r="C3204" s="1" t="s">
        <v>104</v>
      </c>
      <c r="D3204" s="1" t="s">
        <v>35</v>
      </c>
      <c r="E3204" s="378">
        <f>API1993_AppendixC!L3206</f>
        <v>1.0711857599999999</v>
      </c>
      <c r="F3204" s="1">
        <f>API1993_AppendixC!M3206</f>
        <v>1</v>
      </c>
    </row>
    <row r="3205" spans="1:6">
      <c r="A3205" s="1">
        <v>14</v>
      </c>
      <c r="B3205" s="1" t="s">
        <v>103</v>
      </c>
      <c r="C3205" s="1" t="s">
        <v>104</v>
      </c>
      <c r="D3205" s="1" t="s">
        <v>35</v>
      </c>
      <c r="E3205" s="378">
        <f>API1993_AppendixC!L3207</f>
        <v>1.0711857599999999</v>
      </c>
      <c r="F3205" s="1">
        <f>API1993_AppendixC!M3207</f>
        <v>1</v>
      </c>
    </row>
    <row r="3206" spans="1:6">
      <c r="A3206" s="1">
        <v>14</v>
      </c>
      <c r="B3206" s="1" t="s">
        <v>103</v>
      </c>
      <c r="C3206" s="1" t="s">
        <v>104</v>
      </c>
      <c r="D3206" s="1" t="s">
        <v>35</v>
      </c>
      <c r="E3206" s="378">
        <f>API1993_AppendixC!L3208</f>
        <v>1.0711857599999999</v>
      </c>
      <c r="F3206" s="1">
        <f>API1993_AppendixC!M3208</f>
        <v>1</v>
      </c>
    </row>
    <row r="3207" spans="1:6">
      <c r="A3207" s="1">
        <v>14</v>
      </c>
      <c r="B3207" s="1" t="s">
        <v>103</v>
      </c>
      <c r="C3207" s="1" t="s">
        <v>104</v>
      </c>
      <c r="D3207" s="1" t="s">
        <v>35</v>
      </c>
      <c r="E3207" s="378">
        <f>API1993_AppendixC!L3209</f>
        <v>1.0711857599999999</v>
      </c>
      <c r="F3207" s="1">
        <f>API1993_AppendixC!M3209</f>
        <v>1</v>
      </c>
    </row>
    <row r="3208" spans="1:6">
      <c r="A3208" s="1">
        <v>14</v>
      </c>
      <c r="B3208" s="1" t="s">
        <v>103</v>
      </c>
      <c r="C3208" s="1" t="s">
        <v>104</v>
      </c>
      <c r="D3208" s="1" t="s">
        <v>35</v>
      </c>
      <c r="E3208" s="378">
        <f>API1993_AppendixC!L3210</f>
        <v>1.0711857599999999</v>
      </c>
      <c r="F3208" s="1">
        <f>API1993_AppendixC!M3210</f>
        <v>1</v>
      </c>
    </row>
    <row r="3209" spans="1:6">
      <c r="A3209" s="1">
        <v>14</v>
      </c>
      <c r="B3209" s="1" t="s">
        <v>103</v>
      </c>
      <c r="C3209" s="1" t="s">
        <v>104</v>
      </c>
      <c r="D3209" s="1" t="s">
        <v>35</v>
      </c>
      <c r="E3209" s="378">
        <f>API1993_AppendixC!L3211</f>
        <v>1.0711857599999999</v>
      </c>
      <c r="F3209" s="1">
        <f>API1993_AppendixC!M3211</f>
        <v>1</v>
      </c>
    </row>
    <row r="3210" spans="1:6">
      <c r="A3210" s="1">
        <v>14</v>
      </c>
      <c r="B3210" s="1" t="s">
        <v>103</v>
      </c>
      <c r="C3210" s="1" t="s">
        <v>104</v>
      </c>
      <c r="D3210" s="1" t="s">
        <v>35</v>
      </c>
      <c r="E3210" s="378">
        <f>API1993_AppendixC!L3212</f>
        <v>1.0711857599999999</v>
      </c>
      <c r="F3210" s="1">
        <f>API1993_AppendixC!M3212</f>
        <v>1</v>
      </c>
    </row>
    <row r="3211" spans="1:6">
      <c r="A3211" s="1">
        <v>14</v>
      </c>
      <c r="B3211" s="1" t="s">
        <v>103</v>
      </c>
      <c r="C3211" s="1" t="s">
        <v>104</v>
      </c>
      <c r="D3211" s="1" t="s">
        <v>35</v>
      </c>
      <c r="E3211" s="378">
        <f>API1993_AppendixC!L3213</f>
        <v>1.0711857599999999</v>
      </c>
      <c r="F3211" s="1">
        <f>API1993_AppendixC!M3213</f>
        <v>1</v>
      </c>
    </row>
    <row r="3212" spans="1:6">
      <c r="A3212" s="1">
        <v>14</v>
      </c>
      <c r="B3212" s="1" t="s">
        <v>103</v>
      </c>
      <c r="C3212" s="1" t="s">
        <v>104</v>
      </c>
      <c r="D3212" s="1" t="s">
        <v>35</v>
      </c>
      <c r="E3212" s="378">
        <f>API1993_AppendixC!L3214</f>
        <v>1.0711857599999999</v>
      </c>
      <c r="F3212" s="1">
        <f>API1993_AppendixC!M3214</f>
        <v>1</v>
      </c>
    </row>
    <row r="3213" spans="1:6">
      <c r="A3213" s="1">
        <v>14</v>
      </c>
      <c r="B3213" s="1" t="s">
        <v>103</v>
      </c>
      <c r="C3213" s="1" t="s">
        <v>104</v>
      </c>
      <c r="D3213" s="1" t="s">
        <v>35</v>
      </c>
      <c r="E3213" s="378">
        <f>API1993_AppendixC!L3215</f>
        <v>1.0711857599999999</v>
      </c>
      <c r="F3213" s="1">
        <f>API1993_AppendixC!M3215</f>
        <v>1</v>
      </c>
    </row>
    <row r="3214" spans="1:6">
      <c r="A3214" s="1">
        <v>14</v>
      </c>
      <c r="B3214" s="1" t="s">
        <v>103</v>
      </c>
      <c r="C3214" s="1" t="s">
        <v>104</v>
      </c>
      <c r="D3214" s="1" t="s">
        <v>35</v>
      </c>
      <c r="E3214" s="378">
        <f>API1993_AppendixC!L3216</f>
        <v>1.0711857599999999</v>
      </c>
      <c r="F3214" s="1">
        <f>API1993_AppendixC!M3216</f>
        <v>1</v>
      </c>
    </row>
    <row r="3215" spans="1:6">
      <c r="A3215" s="1">
        <v>14</v>
      </c>
      <c r="B3215" s="1" t="s">
        <v>103</v>
      </c>
      <c r="C3215" s="1" t="s">
        <v>104</v>
      </c>
      <c r="D3215" s="1" t="s">
        <v>35</v>
      </c>
      <c r="E3215" s="378">
        <f>API1993_AppendixC!L3217</f>
        <v>1.0711857599999999</v>
      </c>
      <c r="F3215" s="1">
        <f>API1993_AppendixC!M3217</f>
        <v>1</v>
      </c>
    </row>
    <row r="3216" spans="1:6">
      <c r="A3216" s="1">
        <v>14</v>
      </c>
      <c r="B3216" s="1" t="s">
        <v>103</v>
      </c>
      <c r="C3216" s="1" t="s">
        <v>104</v>
      </c>
      <c r="D3216" s="1" t="s">
        <v>35</v>
      </c>
      <c r="E3216" s="378">
        <f>API1993_AppendixC!L3218</f>
        <v>1.0711857599999999</v>
      </c>
      <c r="F3216" s="1">
        <f>API1993_AppendixC!M3218</f>
        <v>1</v>
      </c>
    </row>
    <row r="3217" spans="1:6">
      <c r="A3217" s="1">
        <v>14</v>
      </c>
      <c r="B3217" s="1" t="s">
        <v>103</v>
      </c>
      <c r="C3217" s="1" t="s">
        <v>104</v>
      </c>
      <c r="D3217" s="1" t="s">
        <v>35</v>
      </c>
      <c r="E3217" s="378">
        <f>API1993_AppendixC!L3219</f>
        <v>1.0711857599999999</v>
      </c>
      <c r="F3217" s="1">
        <f>API1993_AppendixC!M3219</f>
        <v>1</v>
      </c>
    </row>
    <row r="3218" spans="1:6">
      <c r="A3218" s="1">
        <v>14</v>
      </c>
      <c r="B3218" s="1" t="s">
        <v>103</v>
      </c>
      <c r="C3218" s="1" t="s">
        <v>104</v>
      </c>
      <c r="D3218" s="1" t="s">
        <v>35</v>
      </c>
      <c r="E3218" s="378">
        <f>API1993_AppendixC!L3220</f>
        <v>1.0711857599999999</v>
      </c>
      <c r="F3218" s="1">
        <f>API1993_AppendixC!M3220</f>
        <v>1</v>
      </c>
    </row>
    <row r="3219" spans="1:6">
      <c r="A3219" s="1">
        <v>14</v>
      </c>
      <c r="B3219" s="1" t="s">
        <v>103</v>
      </c>
      <c r="C3219" s="1" t="s">
        <v>104</v>
      </c>
      <c r="D3219" s="1" t="s">
        <v>35</v>
      </c>
      <c r="E3219" s="378">
        <f>API1993_AppendixC!L3221</f>
        <v>1.0711857599999999</v>
      </c>
      <c r="F3219" s="1">
        <f>API1993_AppendixC!M3221</f>
        <v>1</v>
      </c>
    </row>
    <row r="3220" spans="1:6">
      <c r="A3220" s="1">
        <v>14</v>
      </c>
      <c r="B3220" s="1" t="s">
        <v>103</v>
      </c>
      <c r="C3220" s="1" t="s">
        <v>104</v>
      </c>
      <c r="D3220" s="1" t="s">
        <v>35</v>
      </c>
      <c r="E3220" s="378">
        <f>API1993_AppendixC!L3222</f>
        <v>1.0711857599999999</v>
      </c>
      <c r="F3220" s="1">
        <f>API1993_AppendixC!M3222</f>
        <v>1</v>
      </c>
    </row>
    <row r="3221" spans="1:6">
      <c r="A3221" s="1">
        <v>14</v>
      </c>
      <c r="B3221" s="1" t="s">
        <v>103</v>
      </c>
      <c r="C3221" s="1" t="s">
        <v>104</v>
      </c>
      <c r="D3221" s="1" t="s">
        <v>35</v>
      </c>
      <c r="E3221" s="378">
        <f>API1993_AppendixC!L3223</f>
        <v>1.0711857599999999</v>
      </c>
      <c r="F3221" s="1">
        <f>API1993_AppendixC!M3223</f>
        <v>1</v>
      </c>
    </row>
    <row r="3222" spans="1:6">
      <c r="A3222" s="1">
        <v>14</v>
      </c>
      <c r="B3222" s="1" t="s">
        <v>103</v>
      </c>
      <c r="C3222" s="1" t="s">
        <v>104</v>
      </c>
      <c r="D3222" s="1" t="s">
        <v>35</v>
      </c>
      <c r="E3222" s="378">
        <f>API1993_AppendixC!L3224</f>
        <v>1.0711857599999999</v>
      </c>
      <c r="F3222" s="1">
        <f>API1993_AppendixC!M3224</f>
        <v>1</v>
      </c>
    </row>
    <row r="3223" spans="1:6">
      <c r="A3223" s="1">
        <v>14</v>
      </c>
      <c r="B3223" s="1" t="s">
        <v>103</v>
      </c>
      <c r="C3223" s="1" t="s">
        <v>104</v>
      </c>
      <c r="D3223" s="1" t="s">
        <v>35</v>
      </c>
      <c r="E3223" s="378">
        <f>API1993_AppendixC!L3225</f>
        <v>1.0711857599999999</v>
      </c>
      <c r="F3223" s="1">
        <f>API1993_AppendixC!M3225</f>
        <v>1</v>
      </c>
    </row>
    <row r="3224" spans="1:6">
      <c r="A3224" s="1">
        <v>14</v>
      </c>
      <c r="B3224" s="1" t="s">
        <v>103</v>
      </c>
      <c r="C3224" s="1" t="s">
        <v>104</v>
      </c>
      <c r="D3224" s="1" t="s">
        <v>35</v>
      </c>
      <c r="E3224" s="378">
        <f>API1993_AppendixC!L3226</f>
        <v>1.0711857599999999</v>
      </c>
      <c r="F3224" s="1">
        <f>API1993_AppendixC!M3226</f>
        <v>1</v>
      </c>
    </row>
    <row r="3225" spans="1:6">
      <c r="A3225" s="1">
        <v>14</v>
      </c>
      <c r="B3225" s="1" t="s">
        <v>103</v>
      </c>
      <c r="C3225" s="1" t="s">
        <v>104</v>
      </c>
      <c r="D3225" s="1" t="s">
        <v>35</v>
      </c>
      <c r="E3225" s="378">
        <f>API1993_AppendixC!L3227</f>
        <v>1.0711857599999999</v>
      </c>
      <c r="F3225" s="1">
        <f>API1993_AppendixC!M3227</f>
        <v>1</v>
      </c>
    </row>
    <row r="3226" spans="1:6">
      <c r="A3226" s="1">
        <v>14</v>
      </c>
      <c r="B3226" s="1" t="s">
        <v>103</v>
      </c>
      <c r="C3226" s="1" t="s">
        <v>104</v>
      </c>
      <c r="D3226" s="1" t="s">
        <v>35</v>
      </c>
      <c r="E3226" s="378">
        <f>API1993_AppendixC!L3228</f>
        <v>1.0711857599999999</v>
      </c>
      <c r="F3226" s="1">
        <f>API1993_AppendixC!M3228</f>
        <v>1</v>
      </c>
    </row>
    <row r="3227" spans="1:6">
      <c r="A3227" s="1">
        <v>14</v>
      </c>
      <c r="B3227" s="1" t="s">
        <v>103</v>
      </c>
      <c r="C3227" s="1" t="s">
        <v>104</v>
      </c>
      <c r="D3227" s="1" t="s">
        <v>35</v>
      </c>
      <c r="E3227" s="378">
        <f>API1993_AppendixC!L3229</f>
        <v>1.0711857599999999</v>
      </c>
      <c r="F3227" s="1">
        <f>API1993_AppendixC!M3229</f>
        <v>1</v>
      </c>
    </row>
    <row r="3228" spans="1:6">
      <c r="A3228" s="1">
        <v>14</v>
      </c>
      <c r="B3228" s="1" t="s">
        <v>103</v>
      </c>
      <c r="C3228" s="1" t="s">
        <v>104</v>
      </c>
      <c r="D3228" s="1" t="s">
        <v>35</v>
      </c>
      <c r="E3228" s="378">
        <f>API1993_AppendixC!L3230</f>
        <v>1.0711857599999999</v>
      </c>
      <c r="F3228" s="1">
        <f>API1993_AppendixC!M3230</f>
        <v>1</v>
      </c>
    </row>
    <row r="3229" spans="1:6">
      <c r="A3229" s="1">
        <v>14</v>
      </c>
      <c r="B3229" s="1" t="s">
        <v>103</v>
      </c>
      <c r="C3229" s="1" t="s">
        <v>104</v>
      </c>
      <c r="D3229" s="1" t="s">
        <v>35</v>
      </c>
      <c r="E3229" s="378">
        <f>API1993_AppendixC!L3231</f>
        <v>1.0711857599999999</v>
      </c>
      <c r="F3229" s="1">
        <f>API1993_AppendixC!M3231</f>
        <v>1</v>
      </c>
    </row>
    <row r="3230" spans="1:6">
      <c r="A3230" s="1">
        <v>14</v>
      </c>
      <c r="B3230" s="1" t="s">
        <v>103</v>
      </c>
      <c r="C3230" s="1" t="s">
        <v>104</v>
      </c>
      <c r="D3230" s="1" t="s">
        <v>35</v>
      </c>
      <c r="E3230" s="378">
        <f>API1993_AppendixC!L3232</f>
        <v>1.0711857599999999</v>
      </c>
      <c r="F3230" s="1">
        <f>API1993_AppendixC!M3232</f>
        <v>1</v>
      </c>
    </row>
    <row r="3231" spans="1:6">
      <c r="A3231" s="1">
        <v>14</v>
      </c>
      <c r="B3231" s="1" t="s">
        <v>103</v>
      </c>
      <c r="C3231" s="1" t="s">
        <v>104</v>
      </c>
      <c r="D3231" s="1" t="s">
        <v>35</v>
      </c>
      <c r="E3231" s="378">
        <f>API1993_AppendixC!L3233</f>
        <v>1.0711857599999999</v>
      </c>
      <c r="F3231" s="1">
        <f>API1993_AppendixC!M3233</f>
        <v>1</v>
      </c>
    </row>
    <row r="3232" spans="1:6">
      <c r="A3232" s="1">
        <v>14</v>
      </c>
      <c r="B3232" s="1" t="s">
        <v>103</v>
      </c>
      <c r="C3232" s="1" t="s">
        <v>104</v>
      </c>
      <c r="D3232" s="1" t="s">
        <v>35</v>
      </c>
      <c r="E3232" s="378">
        <f>API1993_AppendixC!L3234</f>
        <v>1.0711857599999999</v>
      </c>
      <c r="F3232" s="1">
        <f>API1993_AppendixC!M3234</f>
        <v>1</v>
      </c>
    </row>
    <row r="3233" spans="1:6">
      <c r="A3233" s="1">
        <v>14</v>
      </c>
      <c r="B3233" s="1" t="s">
        <v>103</v>
      </c>
      <c r="C3233" s="1" t="s">
        <v>104</v>
      </c>
      <c r="D3233" s="1" t="s">
        <v>35</v>
      </c>
      <c r="E3233" s="378">
        <f>API1993_AppendixC!L3235</f>
        <v>1.0711857599999999</v>
      </c>
      <c r="F3233" s="1">
        <f>API1993_AppendixC!M3235</f>
        <v>1</v>
      </c>
    </row>
    <row r="3234" spans="1:6">
      <c r="A3234" s="1">
        <v>14</v>
      </c>
      <c r="B3234" s="1" t="s">
        <v>103</v>
      </c>
      <c r="C3234" s="1" t="s">
        <v>104</v>
      </c>
      <c r="D3234" s="1" t="s">
        <v>35</v>
      </c>
      <c r="E3234" s="378">
        <f>API1993_AppendixC!L3236</f>
        <v>1.0711857599999999</v>
      </c>
      <c r="F3234" s="1">
        <f>API1993_AppendixC!M3236</f>
        <v>1</v>
      </c>
    </row>
    <row r="3235" spans="1:6">
      <c r="A3235" s="1">
        <v>14</v>
      </c>
      <c r="B3235" s="1" t="s">
        <v>103</v>
      </c>
      <c r="C3235" s="1" t="s">
        <v>104</v>
      </c>
      <c r="D3235" s="1" t="s">
        <v>35</v>
      </c>
      <c r="E3235" s="378">
        <f>API1993_AppendixC!L3237</f>
        <v>1.0711857599999999</v>
      </c>
      <c r="F3235" s="1">
        <f>API1993_AppendixC!M3237</f>
        <v>1</v>
      </c>
    </row>
    <row r="3236" spans="1:6">
      <c r="A3236" s="1">
        <v>14</v>
      </c>
      <c r="B3236" s="1" t="s">
        <v>103</v>
      </c>
      <c r="C3236" s="1" t="s">
        <v>104</v>
      </c>
      <c r="D3236" s="1" t="s">
        <v>35</v>
      </c>
      <c r="E3236" s="378">
        <f>API1993_AppendixC!L3238</f>
        <v>1.0711857599999999</v>
      </c>
      <c r="F3236" s="1">
        <f>API1993_AppendixC!M3238</f>
        <v>1</v>
      </c>
    </row>
    <row r="3237" spans="1:6">
      <c r="A3237" s="1">
        <v>14</v>
      </c>
      <c r="B3237" s="1" t="s">
        <v>103</v>
      </c>
      <c r="C3237" s="1" t="s">
        <v>104</v>
      </c>
      <c r="D3237" s="1" t="s">
        <v>35</v>
      </c>
      <c r="E3237" s="378">
        <f>API1993_AppendixC!L3239</f>
        <v>1.0711857599999999</v>
      </c>
      <c r="F3237" s="1">
        <f>API1993_AppendixC!M3239</f>
        <v>1</v>
      </c>
    </row>
    <row r="3238" spans="1:6">
      <c r="A3238" s="1">
        <v>14</v>
      </c>
      <c r="B3238" s="1" t="s">
        <v>103</v>
      </c>
      <c r="C3238" s="1" t="s">
        <v>104</v>
      </c>
      <c r="D3238" s="1" t="s">
        <v>35</v>
      </c>
      <c r="E3238" s="378">
        <f>API1993_AppendixC!L3240</f>
        <v>1.0711857599999999</v>
      </c>
      <c r="F3238" s="1">
        <f>API1993_AppendixC!M3240</f>
        <v>1</v>
      </c>
    </row>
    <row r="3239" spans="1:6">
      <c r="A3239" s="1">
        <v>14</v>
      </c>
      <c r="B3239" s="1" t="s">
        <v>103</v>
      </c>
      <c r="C3239" s="1" t="s">
        <v>104</v>
      </c>
      <c r="D3239" s="1" t="s">
        <v>35</v>
      </c>
      <c r="E3239" s="378">
        <f>API1993_AppendixC!L3241</f>
        <v>1.0711857599999999</v>
      </c>
      <c r="F3239" s="1">
        <f>API1993_AppendixC!M3241</f>
        <v>1</v>
      </c>
    </row>
    <row r="3240" spans="1:6">
      <c r="A3240" s="1">
        <v>14</v>
      </c>
      <c r="B3240" s="1" t="s">
        <v>103</v>
      </c>
      <c r="C3240" s="1" t="s">
        <v>104</v>
      </c>
      <c r="D3240" s="1" t="s">
        <v>35</v>
      </c>
      <c r="E3240" s="378">
        <f>API1993_AppendixC!L3242</f>
        <v>1.0711857599999999</v>
      </c>
      <c r="F3240" s="1">
        <f>API1993_AppendixC!M3242</f>
        <v>1</v>
      </c>
    </row>
    <row r="3241" spans="1:6">
      <c r="A3241" s="1">
        <v>14</v>
      </c>
      <c r="B3241" s="1" t="s">
        <v>103</v>
      </c>
      <c r="C3241" s="1" t="s">
        <v>104</v>
      </c>
      <c r="D3241" s="1" t="s">
        <v>35</v>
      </c>
      <c r="E3241" s="378">
        <f>API1993_AppendixC!L3243</f>
        <v>1.0711857599999999</v>
      </c>
      <c r="F3241" s="1">
        <f>API1993_AppendixC!M3243</f>
        <v>1</v>
      </c>
    </row>
    <row r="3242" spans="1:6">
      <c r="A3242" s="1">
        <v>14</v>
      </c>
      <c r="B3242" s="1" t="s">
        <v>103</v>
      </c>
      <c r="C3242" s="1" t="s">
        <v>104</v>
      </c>
      <c r="D3242" s="1" t="s">
        <v>35</v>
      </c>
      <c r="E3242" s="378">
        <f>API1993_AppendixC!L3244</f>
        <v>1.0711857599999999</v>
      </c>
      <c r="F3242" s="1">
        <f>API1993_AppendixC!M3244</f>
        <v>1</v>
      </c>
    </row>
    <row r="3243" spans="1:6">
      <c r="A3243" s="1">
        <v>14</v>
      </c>
      <c r="B3243" s="1" t="s">
        <v>103</v>
      </c>
      <c r="C3243" s="1" t="s">
        <v>104</v>
      </c>
      <c r="D3243" s="1" t="s">
        <v>35</v>
      </c>
      <c r="E3243" s="378">
        <f>API1993_AppendixC!L3245</f>
        <v>1.0711857599999999</v>
      </c>
      <c r="F3243" s="1">
        <f>API1993_AppendixC!M3245</f>
        <v>1</v>
      </c>
    </row>
    <row r="3244" spans="1:6">
      <c r="A3244" s="1">
        <v>1</v>
      </c>
      <c r="B3244" s="1" t="s">
        <v>103</v>
      </c>
      <c r="C3244" s="1" t="s">
        <v>104</v>
      </c>
      <c r="D3244" s="1" t="s">
        <v>35</v>
      </c>
      <c r="E3244" s="378">
        <f>API1993_AppendixC!L3246</f>
        <v>1.0711857599999999</v>
      </c>
      <c r="F3244" s="1">
        <f>API1993_AppendixC!M3246</f>
        <v>1</v>
      </c>
    </row>
    <row r="3245" spans="1:6">
      <c r="A3245" s="1">
        <v>14</v>
      </c>
      <c r="B3245" s="1" t="s">
        <v>103</v>
      </c>
      <c r="C3245" s="1" t="s">
        <v>104</v>
      </c>
      <c r="D3245" s="1" t="s">
        <v>35</v>
      </c>
      <c r="E3245" s="378">
        <f>API1993_AppendixC!L3247</f>
        <v>1.0711857599999999</v>
      </c>
      <c r="F3245" s="1">
        <f>API1993_AppendixC!M3247</f>
        <v>1</v>
      </c>
    </row>
    <row r="3246" spans="1:6">
      <c r="A3246" s="1">
        <v>14</v>
      </c>
      <c r="B3246" s="1" t="s">
        <v>103</v>
      </c>
      <c r="C3246" s="1" t="s">
        <v>104</v>
      </c>
      <c r="D3246" s="1" t="s">
        <v>35</v>
      </c>
      <c r="E3246" s="378">
        <f>API1993_AppendixC!L3248</f>
        <v>1.0711857599999999</v>
      </c>
      <c r="F3246" s="1">
        <f>API1993_AppendixC!M3248</f>
        <v>1</v>
      </c>
    </row>
    <row r="3247" spans="1:6">
      <c r="A3247" s="1">
        <v>14</v>
      </c>
      <c r="B3247" s="1" t="s">
        <v>103</v>
      </c>
      <c r="C3247" s="1" t="s">
        <v>104</v>
      </c>
      <c r="D3247" s="1" t="s">
        <v>35</v>
      </c>
      <c r="E3247" s="378">
        <f>API1993_AppendixC!L3249</f>
        <v>1.0711857599999999</v>
      </c>
      <c r="F3247" s="1">
        <f>API1993_AppendixC!M3249</f>
        <v>1</v>
      </c>
    </row>
    <row r="3248" spans="1:6">
      <c r="A3248" s="1">
        <v>14</v>
      </c>
      <c r="B3248" s="1" t="s">
        <v>103</v>
      </c>
      <c r="C3248" s="1" t="s">
        <v>104</v>
      </c>
      <c r="D3248" s="1" t="s">
        <v>35</v>
      </c>
      <c r="E3248" s="378">
        <f>API1993_AppendixC!L3250</f>
        <v>1.0711857599999999</v>
      </c>
      <c r="F3248" s="1">
        <f>API1993_AppendixC!M3250</f>
        <v>1</v>
      </c>
    </row>
    <row r="3249" spans="1:6">
      <c r="A3249" s="1">
        <v>14</v>
      </c>
      <c r="B3249" s="1" t="s">
        <v>103</v>
      </c>
      <c r="C3249" s="1" t="s">
        <v>104</v>
      </c>
      <c r="D3249" s="1" t="s">
        <v>35</v>
      </c>
      <c r="E3249" s="378">
        <f>API1993_AppendixC!L3251</f>
        <v>1.0711857599999999</v>
      </c>
      <c r="F3249" s="1">
        <f>API1993_AppendixC!M3251</f>
        <v>1</v>
      </c>
    </row>
    <row r="3250" spans="1:6">
      <c r="A3250" s="1">
        <v>14</v>
      </c>
      <c r="B3250" s="1" t="s">
        <v>103</v>
      </c>
      <c r="C3250" s="1" t="s">
        <v>104</v>
      </c>
      <c r="D3250" s="1" t="s">
        <v>35</v>
      </c>
      <c r="E3250" s="378">
        <f>API1993_AppendixC!L3252</f>
        <v>1.0711857599999999</v>
      </c>
      <c r="F3250" s="1">
        <f>API1993_AppendixC!M3252</f>
        <v>1</v>
      </c>
    </row>
    <row r="3251" spans="1:6">
      <c r="A3251" s="1">
        <v>14</v>
      </c>
      <c r="B3251" s="1" t="s">
        <v>103</v>
      </c>
      <c r="C3251" s="1" t="s">
        <v>104</v>
      </c>
      <c r="D3251" s="1" t="s">
        <v>35</v>
      </c>
      <c r="E3251" s="378">
        <f>API1993_AppendixC!L3253</f>
        <v>1.0711857599999999</v>
      </c>
      <c r="F3251" s="1">
        <f>API1993_AppendixC!M3253</f>
        <v>1</v>
      </c>
    </row>
    <row r="3252" spans="1:6">
      <c r="A3252" s="1">
        <v>14</v>
      </c>
      <c r="B3252" s="1" t="s">
        <v>103</v>
      </c>
      <c r="C3252" s="1" t="s">
        <v>104</v>
      </c>
      <c r="D3252" s="1" t="s">
        <v>35</v>
      </c>
      <c r="E3252" s="378">
        <f>API1993_AppendixC!L3254</f>
        <v>1.0711857599999999</v>
      </c>
      <c r="F3252" s="1">
        <f>API1993_AppendixC!M3254</f>
        <v>1</v>
      </c>
    </row>
    <row r="3253" spans="1:6">
      <c r="A3253" s="1">
        <v>14</v>
      </c>
      <c r="B3253" s="1" t="s">
        <v>103</v>
      </c>
      <c r="C3253" s="1" t="s">
        <v>104</v>
      </c>
      <c r="D3253" s="1" t="s">
        <v>35</v>
      </c>
      <c r="E3253" s="378">
        <f>API1993_AppendixC!L3255</f>
        <v>1.0711857599999999</v>
      </c>
      <c r="F3253" s="1">
        <f>API1993_AppendixC!M3255</f>
        <v>1</v>
      </c>
    </row>
    <row r="3254" spans="1:6">
      <c r="A3254" s="1">
        <v>14</v>
      </c>
      <c r="B3254" s="1" t="s">
        <v>103</v>
      </c>
      <c r="C3254" s="1" t="s">
        <v>104</v>
      </c>
      <c r="D3254" s="1" t="s">
        <v>35</v>
      </c>
      <c r="E3254" s="378">
        <f>API1993_AppendixC!L3256</f>
        <v>1.0711857599999999</v>
      </c>
      <c r="F3254" s="1">
        <f>API1993_AppendixC!M3256</f>
        <v>1</v>
      </c>
    </row>
    <row r="3255" spans="1:6">
      <c r="A3255" s="1">
        <v>14</v>
      </c>
      <c r="B3255" s="1" t="s">
        <v>103</v>
      </c>
      <c r="C3255" s="1" t="s">
        <v>104</v>
      </c>
      <c r="D3255" s="1" t="s">
        <v>35</v>
      </c>
      <c r="E3255" s="378">
        <f>API1993_AppendixC!L3257</f>
        <v>1.0711857599999999</v>
      </c>
      <c r="F3255" s="1">
        <f>API1993_AppendixC!M3257</f>
        <v>1</v>
      </c>
    </row>
    <row r="3256" spans="1:6">
      <c r="A3256" s="1">
        <v>14</v>
      </c>
      <c r="B3256" s="1" t="s">
        <v>103</v>
      </c>
      <c r="C3256" s="1" t="s">
        <v>104</v>
      </c>
      <c r="D3256" s="1" t="s">
        <v>35</v>
      </c>
      <c r="E3256" s="378">
        <f>API1993_AppendixC!L3258</f>
        <v>1.0711857599999999</v>
      </c>
      <c r="F3256" s="1">
        <f>API1993_AppendixC!M3258</f>
        <v>1</v>
      </c>
    </row>
    <row r="3257" spans="1:6">
      <c r="A3257" s="1">
        <v>14</v>
      </c>
      <c r="B3257" s="1" t="s">
        <v>103</v>
      </c>
      <c r="C3257" s="1" t="s">
        <v>104</v>
      </c>
      <c r="D3257" s="1" t="s">
        <v>35</v>
      </c>
      <c r="E3257" s="378">
        <f>API1993_AppendixC!L3259</f>
        <v>1.0711857599999999</v>
      </c>
      <c r="F3257" s="1">
        <f>API1993_AppendixC!M3259</f>
        <v>1</v>
      </c>
    </row>
    <row r="3258" spans="1:6">
      <c r="A3258" s="1">
        <v>14</v>
      </c>
      <c r="B3258" s="1" t="s">
        <v>103</v>
      </c>
      <c r="C3258" s="1" t="s">
        <v>104</v>
      </c>
      <c r="D3258" s="1" t="s">
        <v>35</v>
      </c>
      <c r="E3258" s="378">
        <f>API1993_AppendixC!L3260</f>
        <v>1.0711857599999999</v>
      </c>
      <c r="F3258" s="1">
        <f>API1993_AppendixC!M3260</f>
        <v>1</v>
      </c>
    </row>
    <row r="3259" spans="1:6">
      <c r="A3259" s="1">
        <v>14</v>
      </c>
      <c r="B3259" s="1" t="s">
        <v>103</v>
      </c>
      <c r="C3259" s="1" t="s">
        <v>104</v>
      </c>
      <c r="D3259" s="1" t="s">
        <v>35</v>
      </c>
      <c r="E3259" s="378">
        <f>API1993_AppendixC!L3261</f>
        <v>1.0711857599999999</v>
      </c>
      <c r="F3259" s="1">
        <f>API1993_AppendixC!M3261</f>
        <v>1</v>
      </c>
    </row>
    <row r="3260" spans="1:6">
      <c r="A3260" s="1">
        <v>14</v>
      </c>
      <c r="B3260" s="1" t="s">
        <v>103</v>
      </c>
      <c r="C3260" s="1" t="s">
        <v>104</v>
      </c>
      <c r="D3260" s="1" t="s">
        <v>35</v>
      </c>
      <c r="E3260" s="378">
        <f>API1993_AppendixC!L3262</f>
        <v>1.0711857599999999</v>
      </c>
      <c r="F3260" s="1">
        <f>API1993_AppendixC!M3262</f>
        <v>1</v>
      </c>
    </row>
    <row r="3261" spans="1:6">
      <c r="A3261" s="1">
        <v>14</v>
      </c>
      <c r="B3261" s="1" t="s">
        <v>103</v>
      </c>
      <c r="C3261" s="1" t="s">
        <v>104</v>
      </c>
      <c r="D3261" s="1" t="s">
        <v>35</v>
      </c>
      <c r="E3261" s="378">
        <f>API1993_AppendixC!L3263</f>
        <v>1.0711857599999999</v>
      </c>
      <c r="F3261" s="1">
        <f>API1993_AppendixC!M3263</f>
        <v>1</v>
      </c>
    </row>
    <row r="3262" spans="1:6">
      <c r="A3262" s="1">
        <v>14</v>
      </c>
      <c r="B3262" s="1" t="s">
        <v>103</v>
      </c>
      <c r="C3262" s="1" t="s">
        <v>104</v>
      </c>
      <c r="D3262" s="1" t="s">
        <v>35</v>
      </c>
      <c r="E3262" s="378">
        <f>API1993_AppendixC!L3264</f>
        <v>1.0711857599999999</v>
      </c>
      <c r="F3262" s="1">
        <f>API1993_AppendixC!M3264</f>
        <v>1</v>
      </c>
    </row>
    <row r="3263" spans="1:6">
      <c r="A3263" s="1">
        <v>14</v>
      </c>
      <c r="B3263" s="1" t="s">
        <v>103</v>
      </c>
      <c r="C3263" s="1" t="s">
        <v>104</v>
      </c>
      <c r="D3263" s="1" t="s">
        <v>35</v>
      </c>
      <c r="E3263" s="378">
        <f>API1993_AppendixC!L3265</f>
        <v>1.0711857599999999</v>
      </c>
      <c r="F3263" s="1">
        <f>API1993_AppendixC!M3265</f>
        <v>1</v>
      </c>
    </row>
    <row r="3264" spans="1:6">
      <c r="A3264" s="1">
        <v>14</v>
      </c>
      <c r="B3264" s="1" t="s">
        <v>103</v>
      </c>
      <c r="C3264" s="1" t="s">
        <v>104</v>
      </c>
      <c r="D3264" s="1" t="s">
        <v>35</v>
      </c>
      <c r="E3264" s="378">
        <f>API1993_AppendixC!L3266</f>
        <v>1.0711857599999999</v>
      </c>
      <c r="F3264" s="1">
        <f>API1993_AppendixC!M3266</f>
        <v>1</v>
      </c>
    </row>
    <row r="3265" spans="1:6">
      <c r="A3265" s="1">
        <v>14</v>
      </c>
      <c r="B3265" s="1" t="s">
        <v>103</v>
      </c>
      <c r="C3265" s="1" t="s">
        <v>104</v>
      </c>
      <c r="D3265" s="1" t="s">
        <v>35</v>
      </c>
      <c r="E3265" s="378">
        <f>API1993_AppendixC!L3267</f>
        <v>1.0711857599999999</v>
      </c>
      <c r="F3265" s="1">
        <f>API1993_AppendixC!M3267</f>
        <v>1</v>
      </c>
    </row>
    <row r="3266" spans="1:6">
      <c r="A3266" s="1">
        <v>14</v>
      </c>
      <c r="B3266" s="1" t="s">
        <v>103</v>
      </c>
      <c r="C3266" s="1" t="s">
        <v>104</v>
      </c>
      <c r="D3266" s="1" t="s">
        <v>35</v>
      </c>
      <c r="E3266" s="378">
        <f>API1993_AppendixC!L3268</f>
        <v>1.0711857599999999</v>
      </c>
      <c r="F3266" s="1">
        <f>API1993_AppendixC!M3268</f>
        <v>1</v>
      </c>
    </row>
    <row r="3267" spans="1:6">
      <c r="A3267" s="1">
        <v>14</v>
      </c>
      <c r="B3267" s="1" t="s">
        <v>103</v>
      </c>
      <c r="C3267" s="1" t="s">
        <v>104</v>
      </c>
      <c r="D3267" s="1" t="s">
        <v>35</v>
      </c>
      <c r="E3267" s="378">
        <f>API1993_AppendixC!L3269</f>
        <v>1.0711857599999999</v>
      </c>
      <c r="F3267" s="1">
        <f>API1993_AppendixC!M3269</f>
        <v>1</v>
      </c>
    </row>
    <row r="3268" spans="1:6">
      <c r="A3268" s="1">
        <v>14</v>
      </c>
      <c r="B3268" s="1" t="s">
        <v>103</v>
      </c>
      <c r="C3268" s="1" t="s">
        <v>104</v>
      </c>
      <c r="D3268" s="1" t="s">
        <v>35</v>
      </c>
      <c r="E3268" s="378">
        <f>API1993_AppendixC!L3270</f>
        <v>1.0711857599999999</v>
      </c>
      <c r="F3268" s="1">
        <f>API1993_AppendixC!M3270</f>
        <v>1</v>
      </c>
    </row>
    <row r="3269" spans="1:6">
      <c r="A3269" s="1">
        <v>14</v>
      </c>
      <c r="B3269" s="1" t="s">
        <v>103</v>
      </c>
      <c r="C3269" s="1" t="s">
        <v>104</v>
      </c>
      <c r="D3269" s="1" t="s">
        <v>35</v>
      </c>
      <c r="E3269" s="378">
        <f>API1993_AppendixC!L3271</f>
        <v>1.0711857599999999</v>
      </c>
      <c r="F3269" s="1">
        <f>API1993_AppendixC!M3271</f>
        <v>1</v>
      </c>
    </row>
    <row r="3270" spans="1:6">
      <c r="A3270" s="1">
        <v>14</v>
      </c>
      <c r="B3270" s="1" t="s">
        <v>103</v>
      </c>
      <c r="C3270" s="1" t="s">
        <v>104</v>
      </c>
      <c r="D3270" s="1" t="s">
        <v>35</v>
      </c>
      <c r="E3270" s="378">
        <f>API1993_AppendixC!L3272</f>
        <v>1.0711857599999999</v>
      </c>
      <c r="F3270" s="1">
        <f>API1993_AppendixC!M3272</f>
        <v>1</v>
      </c>
    </row>
    <row r="3271" spans="1:6">
      <c r="A3271" s="1">
        <v>14</v>
      </c>
      <c r="B3271" s="1" t="s">
        <v>103</v>
      </c>
      <c r="C3271" s="1" t="s">
        <v>104</v>
      </c>
      <c r="D3271" s="1" t="s">
        <v>35</v>
      </c>
      <c r="E3271" s="378">
        <f>API1993_AppendixC!L3273</f>
        <v>1.0711857599999999</v>
      </c>
      <c r="F3271" s="1">
        <f>API1993_AppendixC!M3273</f>
        <v>1</v>
      </c>
    </row>
    <row r="3272" spans="1:6">
      <c r="A3272" s="1">
        <v>14</v>
      </c>
      <c r="B3272" s="1" t="s">
        <v>103</v>
      </c>
      <c r="C3272" s="1" t="s">
        <v>104</v>
      </c>
      <c r="D3272" s="1" t="s">
        <v>35</v>
      </c>
      <c r="E3272" s="378">
        <f>API1993_AppendixC!L3274</f>
        <v>1.0711857599999999</v>
      </c>
      <c r="F3272" s="1">
        <f>API1993_AppendixC!M3274</f>
        <v>1</v>
      </c>
    </row>
    <row r="3273" spans="1:6">
      <c r="A3273" s="1">
        <v>14</v>
      </c>
      <c r="B3273" s="1" t="s">
        <v>103</v>
      </c>
      <c r="C3273" s="1" t="s">
        <v>104</v>
      </c>
      <c r="D3273" s="1" t="s">
        <v>35</v>
      </c>
      <c r="E3273" s="378">
        <f>API1993_AppendixC!L3275</f>
        <v>1.0711857599999999</v>
      </c>
      <c r="F3273" s="1">
        <f>API1993_AppendixC!M3275</f>
        <v>1</v>
      </c>
    </row>
    <row r="3274" spans="1:6">
      <c r="A3274" s="1">
        <v>14</v>
      </c>
      <c r="B3274" s="1" t="s">
        <v>103</v>
      </c>
      <c r="C3274" s="1" t="s">
        <v>104</v>
      </c>
      <c r="D3274" s="1" t="s">
        <v>35</v>
      </c>
      <c r="E3274" s="378">
        <f>API1993_AppendixC!L3276</f>
        <v>1.0711857599999999</v>
      </c>
      <c r="F3274" s="1">
        <f>API1993_AppendixC!M3276</f>
        <v>1</v>
      </c>
    </row>
    <row r="3275" spans="1:6">
      <c r="A3275" s="1">
        <v>14</v>
      </c>
      <c r="B3275" s="1" t="s">
        <v>103</v>
      </c>
      <c r="C3275" s="1" t="s">
        <v>104</v>
      </c>
      <c r="D3275" s="1" t="s">
        <v>35</v>
      </c>
      <c r="E3275" s="378">
        <f>API1993_AppendixC!L3277</f>
        <v>1.0711857599999999</v>
      </c>
      <c r="F3275" s="1">
        <f>API1993_AppendixC!M3277</f>
        <v>1</v>
      </c>
    </row>
    <row r="3276" spans="1:6">
      <c r="A3276" s="1">
        <v>14</v>
      </c>
      <c r="B3276" s="1" t="s">
        <v>103</v>
      </c>
      <c r="C3276" s="1" t="s">
        <v>104</v>
      </c>
      <c r="D3276" s="1" t="s">
        <v>35</v>
      </c>
      <c r="E3276" s="378">
        <f>API1993_AppendixC!L3278</f>
        <v>1.0711857599999999</v>
      </c>
      <c r="F3276" s="1">
        <f>API1993_AppendixC!M3278</f>
        <v>1</v>
      </c>
    </row>
    <row r="3277" spans="1:6">
      <c r="A3277" s="1">
        <v>14</v>
      </c>
      <c r="B3277" s="1" t="s">
        <v>103</v>
      </c>
      <c r="C3277" s="1" t="s">
        <v>104</v>
      </c>
      <c r="D3277" s="1" t="s">
        <v>35</v>
      </c>
      <c r="E3277" s="378">
        <f>API1993_AppendixC!L3279</f>
        <v>1.0711857599999999</v>
      </c>
      <c r="F3277" s="1">
        <f>API1993_AppendixC!M3279</f>
        <v>1</v>
      </c>
    </row>
    <row r="3278" spans="1:6">
      <c r="A3278" s="1">
        <v>14</v>
      </c>
      <c r="B3278" s="1" t="s">
        <v>103</v>
      </c>
      <c r="C3278" s="1" t="s">
        <v>104</v>
      </c>
      <c r="D3278" s="1" t="s">
        <v>35</v>
      </c>
      <c r="E3278" s="378">
        <f>API1993_AppendixC!L3280</f>
        <v>1.0711857599999999</v>
      </c>
      <c r="F3278" s="1">
        <f>API1993_AppendixC!M3280</f>
        <v>1</v>
      </c>
    </row>
    <row r="3279" spans="1:6">
      <c r="A3279" s="1">
        <v>14</v>
      </c>
      <c r="B3279" s="1" t="s">
        <v>103</v>
      </c>
      <c r="C3279" s="1" t="s">
        <v>104</v>
      </c>
      <c r="D3279" s="1" t="s">
        <v>35</v>
      </c>
      <c r="E3279" s="378">
        <f>API1993_AppendixC!L3281</f>
        <v>1.0711857599999999</v>
      </c>
      <c r="F3279" s="1">
        <f>API1993_AppendixC!M3281</f>
        <v>1</v>
      </c>
    </row>
    <row r="3280" spans="1:6">
      <c r="A3280" s="1">
        <v>14</v>
      </c>
      <c r="B3280" s="1" t="s">
        <v>103</v>
      </c>
      <c r="C3280" s="1" t="s">
        <v>104</v>
      </c>
      <c r="D3280" s="1" t="s">
        <v>35</v>
      </c>
      <c r="E3280" s="378">
        <f>API1993_AppendixC!L3282</f>
        <v>1.0711857599999999</v>
      </c>
      <c r="F3280" s="1">
        <f>API1993_AppendixC!M3282</f>
        <v>1</v>
      </c>
    </row>
    <row r="3281" spans="1:6">
      <c r="A3281" s="1">
        <v>14</v>
      </c>
      <c r="B3281" s="1" t="s">
        <v>103</v>
      </c>
      <c r="C3281" s="1" t="s">
        <v>104</v>
      </c>
      <c r="D3281" s="1" t="s">
        <v>35</v>
      </c>
      <c r="E3281" s="378">
        <f>API1993_AppendixC!L3283</f>
        <v>1.0711857599999999</v>
      </c>
      <c r="F3281" s="1">
        <f>API1993_AppendixC!M3283</f>
        <v>1</v>
      </c>
    </row>
    <row r="3282" spans="1:6">
      <c r="A3282" s="1">
        <v>14</v>
      </c>
      <c r="B3282" s="1" t="s">
        <v>103</v>
      </c>
      <c r="C3282" s="1" t="s">
        <v>104</v>
      </c>
      <c r="D3282" s="1" t="s">
        <v>35</v>
      </c>
      <c r="E3282" s="378">
        <f>API1993_AppendixC!L3284</f>
        <v>1.0711857599999999</v>
      </c>
      <c r="F3282" s="1">
        <f>API1993_AppendixC!M3284</f>
        <v>1</v>
      </c>
    </row>
    <row r="3283" spans="1:6">
      <c r="A3283" s="1">
        <v>14</v>
      </c>
      <c r="B3283" s="1" t="s">
        <v>103</v>
      </c>
      <c r="C3283" s="1" t="s">
        <v>104</v>
      </c>
      <c r="D3283" s="1" t="s">
        <v>35</v>
      </c>
      <c r="E3283" s="378">
        <f>API1993_AppendixC!L3285</f>
        <v>1.0711857599999999</v>
      </c>
      <c r="F3283" s="1">
        <f>API1993_AppendixC!M3285</f>
        <v>1</v>
      </c>
    </row>
    <row r="3284" spans="1:6">
      <c r="A3284" s="1">
        <v>14</v>
      </c>
      <c r="B3284" s="1" t="s">
        <v>103</v>
      </c>
      <c r="C3284" s="1" t="s">
        <v>104</v>
      </c>
      <c r="D3284" s="1" t="s">
        <v>35</v>
      </c>
      <c r="E3284" s="378">
        <f>API1993_AppendixC!L3286</f>
        <v>1.0711857599999999</v>
      </c>
      <c r="F3284" s="1">
        <f>API1993_AppendixC!M3286</f>
        <v>1</v>
      </c>
    </row>
    <row r="3285" spans="1:6">
      <c r="A3285" s="1">
        <v>14</v>
      </c>
      <c r="B3285" s="1" t="s">
        <v>103</v>
      </c>
      <c r="C3285" s="1" t="s">
        <v>104</v>
      </c>
      <c r="D3285" s="1" t="s">
        <v>35</v>
      </c>
      <c r="E3285" s="378">
        <f>API1993_AppendixC!L3287</f>
        <v>1.0711857599999999</v>
      </c>
      <c r="F3285" s="1">
        <f>API1993_AppendixC!M3287</f>
        <v>1</v>
      </c>
    </row>
    <row r="3286" spans="1:6">
      <c r="A3286" s="1">
        <v>14</v>
      </c>
      <c r="B3286" s="1" t="s">
        <v>103</v>
      </c>
      <c r="C3286" s="1" t="s">
        <v>104</v>
      </c>
      <c r="D3286" s="1" t="s">
        <v>35</v>
      </c>
      <c r="E3286" s="378">
        <f>API1993_AppendixC!L3288</f>
        <v>1.0711857599999999</v>
      </c>
      <c r="F3286" s="1">
        <f>API1993_AppendixC!M3288</f>
        <v>1</v>
      </c>
    </row>
    <row r="3287" spans="1:6">
      <c r="A3287" s="1">
        <v>14</v>
      </c>
      <c r="B3287" s="1" t="s">
        <v>103</v>
      </c>
      <c r="C3287" s="1" t="s">
        <v>104</v>
      </c>
      <c r="D3287" s="1" t="s">
        <v>35</v>
      </c>
      <c r="E3287" s="378">
        <f>API1993_AppendixC!L3289</f>
        <v>1.0711857599999999</v>
      </c>
      <c r="F3287" s="1">
        <f>API1993_AppendixC!M3289</f>
        <v>1</v>
      </c>
    </row>
    <row r="3288" spans="1:6">
      <c r="A3288" s="1">
        <v>14</v>
      </c>
      <c r="B3288" s="1" t="s">
        <v>103</v>
      </c>
      <c r="C3288" s="1" t="s">
        <v>104</v>
      </c>
      <c r="D3288" s="1" t="s">
        <v>35</v>
      </c>
      <c r="E3288" s="378">
        <f>API1993_AppendixC!L3290</f>
        <v>1.0711857599999999</v>
      </c>
      <c r="F3288" s="1">
        <f>API1993_AppendixC!M3290</f>
        <v>1</v>
      </c>
    </row>
    <row r="3289" spans="1:6">
      <c r="A3289" s="1">
        <v>14</v>
      </c>
      <c r="B3289" s="1" t="s">
        <v>103</v>
      </c>
      <c r="C3289" s="1" t="s">
        <v>104</v>
      </c>
      <c r="D3289" s="1" t="s">
        <v>35</v>
      </c>
      <c r="E3289" s="378">
        <f>API1993_AppendixC!L3291</f>
        <v>1.0711857599999999</v>
      </c>
      <c r="F3289" s="1">
        <f>API1993_AppendixC!M3291</f>
        <v>1</v>
      </c>
    </row>
    <row r="3290" spans="1:6">
      <c r="A3290" s="1">
        <v>14</v>
      </c>
      <c r="B3290" s="1" t="s">
        <v>103</v>
      </c>
      <c r="C3290" s="1" t="s">
        <v>104</v>
      </c>
      <c r="D3290" s="1" t="s">
        <v>35</v>
      </c>
      <c r="E3290" s="378">
        <f>API1993_AppendixC!L3292</f>
        <v>1.0711857599999999</v>
      </c>
      <c r="F3290" s="1">
        <f>API1993_AppendixC!M3292</f>
        <v>1</v>
      </c>
    </row>
    <row r="3291" spans="1:6">
      <c r="A3291" s="1">
        <v>14</v>
      </c>
      <c r="B3291" s="1" t="s">
        <v>103</v>
      </c>
      <c r="C3291" s="1" t="s">
        <v>104</v>
      </c>
      <c r="D3291" s="1" t="s">
        <v>35</v>
      </c>
      <c r="E3291" s="378">
        <f>API1993_AppendixC!L3293</f>
        <v>1.0711857599999999</v>
      </c>
      <c r="F3291" s="1">
        <f>API1993_AppendixC!M3293</f>
        <v>1</v>
      </c>
    </row>
    <row r="3292" spans="1:6">
      <c r="A3292" s="1">
        <v>14</v>
      </c>
      <c r="B3292" s="1" t="s">
        <v>103</v>
      </c>
      <c r="C3292" s="1" t="s">
        <v>104</v>
      </c>
      <c r="D3292" s="1" t="s">
        <v>35</v>
      </c>
      <c r="E3292" s="378">
        <f>API1993_AppendixC!L3294</f>
        <v>1.0711857599999999</v>
      </c>
      <c r="F3292" s="1">
        <f>API1993_AppendixC!M3294</f>
        <v>1</v>
      </c>
    </row>
    <row r="3293" spans="1:6">
      <c r="A3293" s="1">
        <v>14</v>
      </c>
      <c r="B3293" s="1" t="s">
        <v>103</v>
      </c>
      <c r="C3293" s="1" t="s">
        <v>104</v>
      </c>
      <c r="D3293" s="1" t="s">
        <v>35</v>
      </c>
      <c r="E3293" s="378">
        <f>API1993_AppendixC!L3295</f>
        <v>1.0711857599999999</v>
      </c>
      <c r="F3293" s="1">
        <f>API1993_AppendixC!M3295</f>
        <v>1</v>
      </c>
    </row>
    <row r="3294" spans="1:6">
      <c r="A3294" s="1">
        <v>14</v>
      </c>
      <c r="B3294" s="1" t="s">
        <v>103</v>
      </c>
      <c r="C3294" s="1" t="s">
        <v>104</v>
      </c>
      <c r="D3294" s="1" t="s">
        <v>35</v>
      </c>
      <c r="E3294" s="378">
        <f>API1993_AppendixC!L3296</f>
        <v>1.0711857599999999</v>
      </c>
      <c r="F3294" s="1">
        <f>API1993_AppendixC!M3296</f>
        <v>1</v>
      </c>
    </row>
    <row r="3295" spans="1:6">
      <c r="A3295" s="1">
        <v>14</v>
      </c>
      <c r="B3295" s="1" t="s">
        <v>103</v>
      </c>
      <c r="C3295" s="1" t="s">
        <v>104</v>
      </c>
      <c r="D3295" s="1" t="s">
        <v>35</v>
      </c>
      <c r="E3295" s="378">
        <f>API1993_AppendixC!L3297</f>
        <v>1.0711857599999999</v>
      </c>
      <c r="F3295" s="1">
        <f>API1993_AppendixC!M3297</f>
        <v>1</v>
      </c>
    </row>
    <row r="3296" spans="1:6">
      <c r="A3296" s="1">
        <v>14</v>
      </c>
      <c r="B3296" s="1" t="s">
        <v>103</v>
      </c>
      <c r="C3296" s="1" t="s">
        <v>104</v>
      </c>
      <c r="D3296" s="1" t="s">
        <v>35</v>
      </c>
      <c r="E3296" s="378">
        <f>API1993_AppendixC!L3298</f>
        <v>1.0711857599999999</v>
      </c>
      <c r="F3296" s="1">
        <f>API1993_AppendixC!M3298</f>
        <v>1</v>
      </c>
    </row>
    <row r="3297" spans="1:6">
      <c r="A3297" s="1">
        <v>14</v>
      </c>
      <c r="B3297" s="1" t="s">
        <v>103</v>
      </c>
      <c r="C3297" s="1" t="s">
        <v>104</v>
      </c>
      <c r="D3297" s="1" t="s">
        <v>35</v>
      </c>
      <c r="E3297" s="378">
        <f>API1993_AppendixC!L3299</f>
        <v>1.0711857599999999</v>
      </c>
      <c r="F3297" s="1">
        <f>API1993_AppendixC!M3299</f>
        <v>1</v>
      </c>
    </row>
    <row r="3298" spans="1:6">
      <c r="A3298" s="1">
        <v>14</v>
      </c>
      <c r="B3298" s="1" t="s">
        <v>103</v>
      </c>
      <c r="C3298" s="1" t="s">
        <v>104</v>
      </c>
      <c r="D3298" s="1" t="s">
        <v>35</v>
      </c>
      <c r="E3298" s="378">
        <f>API1993_AppendixC!L3300</f>
        <v>1.0711857599999999</v>
      </c>
      <c r="F3298" s="1">
        <f>API1993_AppendixC!M3300</f>
        <v>1</v>
      </c>
    </row>
    <row r="3299" spans="1:6">
      <c r="A3299" s="1">
        <v>14</v>
      </c>
      <c r="B3299" s="1" t="s">
        <v>103</v>
      </c>
      <c r="C3299" s="1" t="s">
        <v>104</v>
      </c>
      <c r="D3299" s="1" t="s">
        <v>35</v>
      </c>
      <c r="E3299" s="378">
        <f>API1993_AppendixC!L3301</f>
        <v>1.0711857599999999</v>
      </c>
      <c r="F3299" s="1">
        <f>API1993_AppendixC!M3301</f>
        <v>1</v>
      </c>
    </row>
    <row r="3300" spans="1:6">
      <c r="A3300" s="1">
        <v>14</v>
      </c>
      <c r="B3300" s="1" t="s">
        <v>103</v>
      </c>
      <c r="C3300" s="1" t="s">
        <v>104</v>
      </c>
      <c r="D3300" s="1" t="s">
        <v>35</v>
      </c>
      <c r="E3300" s="378">
        <f>API1993_AppendixC!L3302</f>
        <v>1.0711857599999999</v>
      </c>
      <c r="F3300" s="1">
        <f>API1993_AppendixC!M3302</f>
        <v>1</v>
      </c>
    </row>
    <row r="3301" spans="1:6">
      <c r="A3301" s="1">
        <v>14</v>
      </c>
      <c r="B3301" s="1" t="s">
        <v>103</v>
      </c>
      <c r="C3301" s="1" t="s">
        <v>104</v>
      </c>
      <c r="D3301" s="1" t="s">
        <v>35</v>
      </c>
      <c r="E3301" s="378">
        <f>API1993_AppendixC!L3303</f>
        <v>1.0711857599999999</v>
      </c>
      <c r="F3301" s="1">
        <f>API1993_AppendixC!M3303</f>
        <v>1</v>
      </c>
    </row>
    <row r="3302" spans="1:6">
      <c r="A3302" s="1">
        <v>14</v>
      </c>
      <c r="B3302" s="1" t="s">
        <v>103</v>
      </c>
      <c r="C3302" s="1" t="s">
        <v>104</v>
      </c>
      <c r="D3302" s="1" t="s">
        <v>35</v>
      </c>
      <c r="E3302" s="378">
        <f>API1993_AppendixC!L3304</f>
        <v>1.0711857599999999</v>
      </c>
      <c r="F3302" s="1">
        <f>API1993_AppendixC!M3304</f>
        <v>1</v>
      </c>
    </row>
    <row r="3303" spans="1:6">
      <c r="A3303" s="1">
        <v>14</v>
      </c>
      <c r="B3303" s="1" t="s">
        <v>103</v>
      </c>
      <c r="C3303" s="1" t="s">
        <v>104</v>
      </c>
      <c r="D3303" s="1" t="s">
        <v>35</v>
      </c>
      <c r="E3303" s="378">
        <f>API1993_AppendixC!L3305</f>
        <v>1.0711857599999999</v>
      </c>
      <c r="F3303" s="1">
        <f>API1993_AppendixC!M3305</f>
        <v>1</v>
      </c>
    </row>
    <row r="3304" spans="1:6">
      <c r="A3304" s="1">
        <v>14</v>
      </c>
      <c r="B3304" s="1" t="s">
        <v>103</v>
      </c>
      <c r="C3304" s="1" t="s">
        <v>104</v>
      </c>
      <c r="D3304" s="1" t="s">
        <v>35</v>
      </c>
      <c r="E3304" s="378">
        <f>API1993_AppendixC!L3306</f>
        <v>1.0711857599999999</v>
      </c>
      <c r="F3304" s="1">
        <f>API1993_AppendixC!M3306</f>
        <v>1</v>
      </c>
    </row>
    <row r="3305" spans="1:6">
      <c r="A3305" s="1">
        <v>14</v>
      </c>
      <c r="B3305" s="1" t="s">
        <v>103</v>
      </c>
      <c r="C3305" s="1" t="s">
        <v>104</v>
      </c>
      <c r="D3305" s="1" t="s">
        <v>35</v>
      </c>
      <c r="E3305" s="378">
        <f>API1993_AppendixC!L3307</f>
        <v>1.0711857599999999</v>
      </c>
      <c r="F3305" s="1">
        <f>API1993_AppendixC!M3307</f>
        <v>1</v>
      </c>
    </row>
    <row r="3306" spans="1:6">
      <c r="A3306" s="1">
        <v>14</v>
      </c>
      <c r="B3306" s="1" t="s">
        <v>103</v>
      </c>
      <c r="C3306" s="1" t="s">
        <v>104</v>
      </c>
      <c r="D3306" s="1" t="s">
        <v>35</v>
      </c>
      <c r="E3306" s="378">
        <f>API1993_AppendixC!L3308</f>
        <v>1.0711857599999999</v>
      </c>
      <c r="F3306" s="1">
        <f>API1993_AppendixC!M3308</f>
        <v>1</v>
      </c>
    </row>
    <row r="3307" spans="1:6">
      <c r="A3307" s="1">
        <v>14</v>
      </c>
      <c r="B3307" s="1" t="s">
        <v>103</v>
      </c>
      <c r="C3307" s="1" t="s">
        <v>104</v>
      </c>
      <c r="D3307" s="1" t="s">
        <v>35</v>
      </c>
      <c r="E3307" s="378">
        <f>API1993_AppendixC!L3309</f>
        <v>1.0711857599999999</v>
      </c>
      <c r="F3307" s="1">
        <f>API1993_AppendixC!M3309</f>
        <v>1</v>
      </c>
    </row>
    <row r="3308" spans="1:6">
      <c r="A3308" s="1">
        <v>14</v>
      </c>
      <c r="B3308" s="1" t="s">
        <v>103</v>
      </c>
      <c r="C3308" s="1" t="s">
        <v>104</v>
      </c>
      <c r="D3308" s="1" t="s">
        <v>35</v>
      </c>
      <c r="E3308" s="378">
        <f>API1993_AppendixC!L3310</f>
        <v>1.0711857599999999</v>
      </c>
      <c r="F3308" s="1">
        <f>API1993_AppendixC!M3310</f>
        <v>1</v>
      </c>
    </row>
    <row r="3309" spans="1:6">
      <c r="A3309" s="1">
        <v>14</v>
      </c>
      <c r="B3309" s="1" t="s">
        <v>103</v>
      </c>
      <c r="C3309" s="1" t="s">
        <v>104</v>
      </c>
      <c r="D3309" s="1" t="s">
        <v>35</v>
      </c>
      <c r="E3309" s="378">
        <f>API1993_AppendixC!L3311</f>
        <v>1.0711857599999999</v>
      </c>
      <c r="F3309" s="1">
        <f>API1993_AppendixC!M3311</f>
        <v>1</v>
      </c>
    </row>
    <row r="3310" spans="1:6">
      <c r="A3310" s="1">
        <v>14</v>
      </c>
      <c r="B3310" s="1" t="s">
        <v>103</v>
      </c>
      <c r="C3310" s="1" t="s">
        <v>104</v>
      </c>
      <c r="D3310" s="1" t="s">
        <v>35</v>
      </c>
      <c r="E3310" s="378">
        <f>API1993_AppendixC!L3312</f>
        <v>1.0711857599999999</v>
      </c>
      <c r="F3310" s="1">
        <f>API1993_AppendixC!M3312</f>
        <v>1</v>
      </c>
    </row>
    <row r="3311" spans="1:6">
      <c r="A3311" s="1">
        <v>14</v>
      </c>
      <c r="B3311" s="1" t="s">
        <v>103</v>
      </c>
      <c r="C3311" s="1" t="s">
        <v>104</v>
      </c>
      <c r="D3311" s="1" t="s">
        <v>35</v>
      </c>
      <c r="E3311" s="378">
        <f>API1993_AppendixC!L3313</f>
        <v>1.0711857599999999</v>
      </c>
      <c r="F3311" s="1">
        <f>API1993_AppendixC!M3313</f>
        <v>1</v>
      </c>
    </row>
    <row r="3312" spans="1:6">
      <c r="A3312" s="1">
        <v>14</v>
      </c>
      <c r="B3312" s="1" t="s">
        <v>103</v>
      </c>
      <c r="C3312" s="1" t="s">
        <v>104</v>
      </c>
      <c r="D3312" s="1" t="s">
        <v>35</v>
      </c>
      <c r="E3312" s="378">
        <f>API1993_AppendixC!L3314</f>
        <v>1.0711857599999999</v>
      </c>
      <c r="F3312" s="1">
        <f>API1993_AppendixC!M3314</f>
        <v>1</v>
      </c>
    </row>
    <row r="3313" spans="1:6">
      <c r="A3313" s="1">
        <v>14</v>
      </c>
      <c r="B3313" s="1" t="s">
        <v>103</v>
      </c>
      <c r="C3313" s="1" t="s">
        <v>104</v>
      </c>
      <c r="D3313" s="1" t="s">
        <v>35</v>
      </c>
      <c r="E3313" s="378">
        <f>API1993_AppendixC!L3315</f>
        <v>1.0711857599999999</v>
      </c>
      <c r="F3313" s="1">
        <f>API1993_AppendixC!M3315</f>
        <v>1</v>
      </c>
    </row>
    <row r="3314" spans="1:6">
      <c r="A3314" s="1">
        <v>14</v>
      </c>
      <c r="B3314" s="1" t="s">
        <v>103</v>
      </c>
      <c r="C3314" s="1" t="s">
        <v>104</v>
      </c>
      <c r="D3314" s="1" t="s">
        <v>35</v>
      </c>
      <c r="E3314" s="378">
        <f>API1993_AppendixC!L3316</f>
        <v>1.0711857599999999</v>
      </c>
      <c r="F3314" s="1">
        <f>API1993_AppendixC!M3316</f>
        <v>1</v>
      </c>
    </row>
    <row r="3315" spans="1:6">
      <c r="A3315" s="1">
        <v>14</v>
      </c>
      <c r="B3315" s="1" t="s">
        <v>103</v>
      </c>
      <c r="C3315" s="1" t="s">
        <v>104</v>
      </c>
      <c r="D3315" s="1" t="s">
        <v>35</v>
      </c>
      <c r="E3315" s="378">
        <f>API1993_AppendixC!L3317</f>
        <v>1.0711857599999999</v>
      </c>
      <c r="F3315" s="1">
        <f>API1993_AppendixC!M3317</f>
        <v>1</v>
      </c>
    </row>
    <row r="3316" spans="1:6">
      <c r="A3316" s="1">
        <v>14</v>
      </c>
      <c r="B3316" s="1" t="s">
        <v>103</v>
      </c>
      <c r="C3316" s="1" t="s">
        <v>104</v>
      </c>
      <c r="D3316" s="1" t="s">
        <v>105</v>
      </c>
      <c r="E3316" s="378">
        <f>API1993_AppendixC!L3318</f>
        <v>1.0037809451695651E-3</v>
      </c>
      <c r="F3316" s="1">
        <f>API1993_AppendixC!M3318</f>
        <v>0</v>
      </c>
    </row>
    <row r="3317" spans="1:6">
      <c r="A3317" s="1">
        <v>14</v>
      </c>
      <c r="B3317" s="1" t="s">
        <v>103</v>
      </c>
      <c r="C3317" s="1" t="s">
        <v>104</v>
      </c>
      <c r="D3317" s="1" t="s">
        <v>105</v>
      </c>
      <c r="E3317" s="378">
        <f>API1993_AppendixC!L3319</f>
        <v>7.450953821268822E-4</v>
      </c>
      <c r="F3317" s="1">
        <f>API1993_AppendixC!M3319</f>
        <v>0</v>
      </c>
    </row>
    <row r="3318" spans="1:6">
      <c r="A3318" s="1">
        <v>14</v>
      </c>
      <c r="B3318" s="1" t="s">
        <v>103</v>
      </c>
      <c r="C3318" s="1" t="s">
        <v>104</v>
      </c>
      <c r="D3318" s="1" t="s">
        <v>105</v>
      </c>
      <c r="E3318" s="378">
        <f>API1993_AppendixC!L3320</f>
        <v>7.450953821268822E-4</v>
      </c>
      <c r="F3318" s="1">
        <f>API1993_AppendixC!M3320</f>
        <v>0</v>
      </c>
    </row>
    <row r="3319" spans="1:6">
      <c r="A3319" s="1">
        <v>14</v>
      </c>
      <c r="B3319" s="1" t="s">
        <v>103</v>
      </c>
      <c r="C3319" s="1" t="s">
        <v>104</v>
      </c>
      <c r="D3319" s="1" t="s">
        <v>105</v>
      </c>
      <c r="E3319" s="378">
        <f>API1993_AppendixC!L3321</f>
        <v>7.450953821268822E-4</v>
      </c>
      <c r="F3319" s="1">
        <f>API1993_AppendixC!M3321</f>
        <v>0</v>
      </c>
    </row>
    <row r="3320" spans="1:6">
      <c r="A3320" s="1">
        <v>14</v>
      </c>
      <c r="B3320" s="1" t="s">
        <v>103</v>
      </c>
      <c r="C3320" s="1" t="s">
        <v>104</v>
      </c>
      <c r="D3320" s="1" t="s">
        <v>105</v>
      </c>
      <c r="E3320" s="378">
        <f>API1993_AppendixC!L3322</f>
        <v>7.450953821268822E-4</v>
      </c>
      <c r="F3320" s="1">
        <f>API1993_AppendixC!M3322</f>
        <v>0</v>
      </c>
    </row>
    <row r="3321" spans="1:6">
      <c r="A3321" s="1">
        <v>14</v>
      </c>
      <c r="B3321" s="1" t="s">
        <v>103</v>
      </c>
      <c r="C3321" s="1" t="s">
        <v>104</v>
      </c>
      <c r="D3321" s="1" t="s">
        <v>105</v>
      </c>
      <c r="E3321" s="378">
        <f>API1993_AppendixC!L3323</f>
        <v>7.450953821268822E-4</v>
      </c>
      <c r="F3321" s="1">
        <f>API1993_AppendixC!M3323</f>
        <v>0</v>
      </c>
    </row>
    <row r="3322" spans="1:6">
      <c r="A3322" s="1">
        <v>14</v>
      </c>
      <c r="B3322" s="1" t="s">
        <v>103</v>
      </c>
      <c r="C3322" s="1" t="s">
        <v>104</v>
      </c>
      <c r="D3322" s="1" t="s">
        <v>105</v>
      </c>
      <c r="E3322" s="378">
        <f>API1993_AppendixC!L3324</f>
        <v>7.450953821268822E-4</v>
      </c>
      <c r="F3322" s="1">
        <f>API1993_AppendixC!M3324</f>
        <v>0</v>
      </c>
    </row>
    <row r="3323" spans="1:6">
      <c r="A3323" s="1">
        <v>14</v>
      </c>
      <c r="B3323" s="1" t="s">
        <v>103</v>
      </c>
      <c r="C3323" s="1" t="s">
        <v>104</v>
      </c>
      <c r="D3323" s="1" t="s">
        <v>105</v>
      </c>
      <c r="E3323" s="378">
        <f>API1993_AppendixC!L3325</f>
        <v>7.450953821268822E-4</v>
      </c>
      <c r="F3323" s="1">
        <f>API1993_AppendixC!M3325</f>
        <v>0</v>
      </c>
    </row>
    <row r="3324" spans="1:6">
      <c r="A3324" s="1">
        <v>14</v>
      </c>
      <c r="B3324" s="1" t="s">
        <v>103</v>
      </c>
      <c r="C3324" s="1" t="s">
        <v>104</v>
      </c>
      <c r="D3324" s="1" t="s">
        <v>105</v>
      </c>
      <c r="E3324" s="378">
        <f>API1993_AppendixC!L3326</f>
        <v>7.450953821268822E-4</v>
      </c>
      <c r="F3324" s="1">
        <f>API1993_AppendixC!M3326</f>
        <v>0</v>
      </c>
    </row>
    <row r="3325" spans="1:6">
      <c r="A3325" s="1">
        <v>14</v>
      </c>
      <c r="B3325" s="1" t="s">
        <v>103</v>
      </c>
      <c r="C3325" s="1" t="s">
        <v>104</v>
      </c>
      <c r="D3325" s="1" t="s">
        <v>105</v>
      </c>
      <c r="E3325" s="378">
        <f>API1993_AppendixC!L3327</f>
        <v>7.450953821268822E-4</v>
      </c>
      <c r="F3325" s="1">
        <f>API1993_AppendixC!M3327</f>
        <v>0</v>
      </c>
    </row>
    <row r="3326" spans="1:6">
      <c r="A3326" s="1">
        <v>14</v>
      </c>
      <c r="B3326" s="1" t="s">
        <v>103</v>
      </c>
      <c r="C3326" s="1" t="s">
        <v>104</v>
      </c>
      <c r="D3326" s="1" t="s">
        <v>105</v>
      </c>
      <c r="E3326" s="378">
        <f>API1993_AppendixC!L3328</f>
        <v>7.450953821268822E-4</v>
      </c>
      <c r="F3326" s="1">
        <f>API1993_AppendixC!M3328</f>
        <v>0</v>
      </c>
    </row>
    <row r="3327" spans="1:6">
      <c r="A3327" s="1">
        <v>14</v>
      </c>
      <c r="B3327" s="1" t="s">
        <v>103</v>
      </c>
      <c r="C3327" s="1" t="s">
        <v>104</v>
      </c>
      <c r="D3327" s="1" t="s">
        <v>105</v>
      </c>
      <c r="E3327" s="378">
        <f>API1993_AppendixC!L3329</f>
        <v>5.7326962517820267E-4</v>
      </c>
      <c r="F3327" s="1">
        <f>API1993_AppendixC!M3329</f>
        <v>0</v>
      </c>
    </row>
    <row r="3328" spans="1:6">
      <c r="A3328" s="1">
        <v>14</v>
      </c>
      <c r="B3328" s="1" t="s">
        <v>103</v>
      </c>
      <c r="C3328" s="1" t="s">
        <v>104</v>
      </c>
      <c r="D3328" s="1" t="s">
        <v>105</v>
      </c>
      <c r="E3328" s="378">
        <f>API1993_AppendixC!L3330</f>
        <v>5.7326962517820267E-4</v>
      </c>
      <c r="F3328" s="1">
        <f>API1993_AppendixC!M3330</f>
        <v>0</v>
      </c>
    </row>
    <row r="3329" spans="1:6">
      <c r="A3329" s="1">
        <v>14</v>
      </c>
      <c r="B3329" s="1" t="s">
        <v>103</v>
      </c>
      <c r="C3329" s="1" t="s">
        <v>104</v>
      </c>
      <c r="D3329" s="1" t="s">
        <v>105</v>
      </c>
      <c r="E3329" s="378">
        <f>API1993_AppendixC!L3331</f>
        <v>5.7326962517820267E-4</v>
      </c>
      <c r="F3329" s="1">
        <f>API1993_AppendixC!M3331</f>
        <v>0</v>
      </c>
    </row>
    <row r="3330" spans="1:6">
      <c r="A3330" s="1">
        <v>14</v>
      </c>
      <c r="B3330" s="1" t="s">
        <v>103</v>
      </c>
      <c r="C3330" s="1" t="s">
        <v>104</v>
      </c>
      <c r="D3330" s="1" t="s">
        <v>105</v>
      </c>
      <c r="E3330" s="378">
        <f>API1993_AppendixC!L3332</f>
        <v>5.7326962517820267E-4</v>
      </c>
      <c r="F3330" s="1">
        <f>API1993_AppendixC!M3332</f>
        <v>0</v>
      </c>
    </row>
    <row r="3331" spans="1:6">
      <c r="A3331" s="1">
        <v>14</v>
      </c>
      <c r="B3331" s="1" t="s">
        <v>103</v>
      </c>
      <c r="C3331" s="1" t="s">
        <v>104</v>
      </c>
      <c r="D3331" s="1" t="s">
        <v>105</v>
      </c>
      <c r="E3331" s="378">
        <f>API1993_AppendixC!L3333</f>
        <v>5.7326962517820267E-4</v>
      </c>
      <c r="F3331" s="1">
        <f>API1993_AppendixC!M3333</f>
        <v>0</v>
      </c>
    </row>
    <row r="3332" spans="1:6">
      <c r="A3332" s="1">
        <v>14</v>
      </c>
      <c r="B3332" s="1" t="s">
        <v>103</v>
      </c>
      <c r="C3332" s="1" t="s">
        <v>104</v>
      </c>
      <c r="D3332" s="1" t="s">
        <v>105</v>
      </c>
      <c r="E3332" s="378">
        <f>API1993_AppendixC!L3334</f>
        <v>5.7326962517820267E-4</v>
      </c>
      <c r="F3332" s="1">
        <f>API1993_AppendixC!M3334</f>
        <v>0</v>
      </c>
    </row>
    <row r="3333" spans="1:6">
      <c r="A3333" s="1">
        <v>14</v>
      </c>
      <c r="B3333" s="1" t="s">
        <v>103</v>
      </c>
      <c r="C3333" s="1" t="s">
        <v>104</v>
      </c>
      <c r="D3333" s="1" t="s">
        <v>105</v>
      </c>
      <c r="E3333" s="378">
        <f>API1993_AppendixC!L3335</f>
        <v>4.801516753642012E-4</v>
      </c>
      <c r="F3333" s="1">
        <f>API1993_AppendixC!M3335</f>
        <v>0</v>
      </c>
    </row>
    <row r="3334" spans="1:6">
      <c r="A3334" s="1">
        <v>14</v>
      </c>
      <c r="B3334" s="1" t="s">
        <v>103</v>
      </c>
      <c r="C3334" s="1" t="s">
        <v>104</v>
      </c>
      <c r="D3334" s="1" t="s">
        <v>105</v>
      </c>
      <c r="E3334" s="378">
        <f>API1993_AppendixC!L3336</f>
        <v>4.801516753642012E-4</v>
      </c>
      <c r="F3334" s="1">
        <f>API1993_AppendixC!M3336</f>
        <v>0</v>
      </c>
    </row>
    <row r="3335" spans="1:6">
      <c r="A3335" s="1">
        <v>14</v>
      </c>
      <c r="B3335" s="1" t="s">
        <v>103</v>
      </c>
      <c r="C3335" s="1" t="s">
        <v>104</v>
      </c>
      <c r="D3335" s="1" t="s">
        <v>105</v>
      </c>
      <c r="E3335" s="378">
        <f>API1993_AppendixC!L3337</f>
        <v>4.4766673574982298E-4</v>
      </c>
      <c r="F3335" s="1">
        <f>API1993_AppendixC!M3337</f>
        <v>0</v>
      </c>
    </row>
    <row r="3336" spans="1:6">
      <c r="A3336" s="1">
        <v>14</v>
      </c>
      <c r="B3336" s="1" t="s">
        <v>103</v>
      </c>
      <c r="C3336" s="1" t="s">
        <v>104</v>
      </c>
      <c r="D3336" s="1" t="s">
        <v>105</v>
      </c>
      <c r="E3336" s="378">
        <f>API1993_AppendixC!L3338</f>
        <v>4.4766673574982298E-4</v>
      </c>
      <c r="F3336" s="1">
        <f>API1993_AppendixC!M3338</f>
        <v>0</v>
      </c>
    </row>
    <row r="3337" spans="1:6">
      <c r="A3337" s="1">
        <v>14</v>
      </c>
      <c r="B3337" s="1" t="s">
        <v>103</v>
      </c>
      <c r="C3337" s="1" t="s">
        <v>104</v>
      </c>
      <c r="D3337" s="1" t="s">
        <v>105</v>
      </c>
      <c r="E3337" s="378">
        <f>API1993_AppendixC!L3339</f>
        <v>4.4766673574982298E-4</v>
      </c>
      <c r="F3337" s="1">
        <f>API1993_AppendixC!M3339</f>
        <v>0</v>
      </c>
    </row>
    <row r="3338" spans="1:6">
      <c r="A3338" s="1">
        <v>14</v>
      </c>
      <c r="B3338" s="1" t="s">
        <v>103</v>
      </c>
      <c r="C3338" s="1" t="s">
        <v>104</v>
      </c>
      <c r="D3338" s="1" t="s">
        <v>105</v>
      </c>
      <c r="E3338" s="378">
        <f>API1993_AppendixC!L3340</f>
        <v>4.4766673574982298E-4</v>
      </c>
      <c r="F3338" s="1">
        <f>API1993_AppendixC!M3340</f>
        <v>0</v>
      </c>
    </row>
    <row r="3339" spans="1:6">
      <c r="A3339" s="1">
        <v>14</v>
      </c>
      <c r="B3339" s="1" t="s">
        <v>103</v>
      </c>
      <c r="C3339" s="1" t="s">
        <v>104</v>
      </c>
      <c r="D3339" s="1" t="s">
        <v>105</v>
      </c>
      <c r="E3339" s="378">
        <f>API1993_AppendixC!L3341</f>
        <v>4.4766673574982298E-4</v>
      </c>
      <c r="F3339" s="1">
        <f>API1993_AppendixC!M3341</f>
        <v>0</v>
      </c>
    </row>
    <row r="3340" spans="1:6">
      <c r="A3340" s="1">
        <v>14</v>
      </c>
      <c r="B3340" s="1" t="s">
        <v>103</v>
      </c>
      <c r="C3340" s="1" t="s">
        <v>104</v>
      </c>
      <c r="D3340" s="1" t="s">
        <v>105</v>
      </c>
      <c r="E3340" s="378">
        <f>API1993_AppendixC!L3342</f>
        <v>4.4766673574982298E-4</v>
      </c>
      <c r="F3340" s="1">
        <f>API1993_AppendixC!M3342</f>
        <v>0</v>
      </c>
    </row>
    <row r="3341" spans="1:6">
      <c r="A3341" s="1">
        <v>14</v>
      </c>
      <c r="B3341" s="1" t="s">
        <v>103</v>
      </c>
      <c r="C3341" s="1" t="s">
        <v>104</v>
      </c>
      <c r="D3341" s="1" t="s">
        <v>105</v>
      </c>
      <c r="E3341" s="378">
        <f>API1993_AppendixC!L3343</f>
        <v>4.4766673574982298E-4</v>
      </c>
      <c r="F3341" s="1">
        <f>API1993_AppendixC!M3343</f>
        <v>0</v>
      </c>
    </row>
    <row r="3342" spans="1:6">
      <c r="A3342" s="1">
        <v>14</v>
      </c>
      <c r="B3342" s="1" t="s">
        <v>103</v>
      </c>
      <c r="C3342" s="1" t="s">
        <v>104</v>
      </c>
      <c r="D3342" s="1" t="s">
        <v>105</v>
      </c>
      <c r="E3342" s="378">
        <f>API1993_AppendixC!L3344</f>
        <v>3.7994957705572854E-4</v>
      </c>
      <c r="F3342" s="1">
        <f>API1993_AppendixC!M3344</f>
        <v>0</v>
      </c>
    </row>
    <row r="3343" spans="1:6">
      <c r="A3343" s="1">
        <v>14</v>
      </c>
      <c r="B3343" s="1" t="s">
        <v>103</v>
      </c>
      <c r="C3343" s="1" t="s">
        <v>104</v>
      </c>
      <c r="D3343" s="1" t="s">
        <v>105</v>
      </c>
      <c r="E3343" s="378">
        <f>API1993_AppendixC!L3345</f>
        <v>3.7994957705572854E-4</v>
      </c>
      <c r="F3343" s="1">
        <f>API1993_AppendixC!M3345</f>
        <v>0</v>
      </c>
    </row>
    <row r="3344" spans="1:6">
      <c r="A3344" s="1">
        <v>14</v>
      </c>
      <c r="B3344" s="1" t="s">
        <v>103</v>
      </c>
      <c r="C3344" s="1" t="s">
        <v>104</v>
      </c>
      <c r="D3344" s="1" t="s">
        <v>105</v>
      </c>
      <c r="E3344" s="378">
        <f>API1993_AppendixC!L3346</f>
        <v>3.0753602310845001E-4</v>
      </c>
      <c r="F3344" s="1">
        <f>API1993_AppendixC!M3346</f>
        <v>0</v>
      </c>
    </row>
    <row r="3345" spans="1:6">
      <c r="A3345" s="1">
        <v>14</v>
      </c>
      <c r="B3345" s="1" t="s">
        <v>103</v>
      </c>
      <c r="C3345" s="1" t="s">
        <v>104</v>
      </c>
      <c r="D3345" s="1" t="s">
        <v>105</v>
      </c>
      <c r="E3345" s="378">
        <f>API1993_AppendixC!L3347</f>
        <v>3.0753602310845001E-4</v>
      </c>
      <c r="F3345" s="1">
        <f>API1993_AppendixC!M3347</f>
        <v>0</v>
      </c>
    </row>
    <row r="3346" spans="1:6">
      <c r="A3346" s="1">
        <v>14</v>
      </c>
      <c r="B3346" s="1" t="s">
        <v>103</v>
      </c>
      <c r="C3346" s="1" t="s">
        <v>104</v>
      </c>
      <c r="D3346" s="1" t="s">
        <v>105</v>
      </c>
      <c r="E3346" s="378">
        <f>API1993_AppendixC!L3348</f>
        <v>3.0753602310845001E-4</v>
      </c>
      <c r="F3346" s="1">
        <f>API1993_AppendixC!M3348</f>
        <v>0</v>
      </c>
    </row>
    <row r="3347" spans="1:6">
      <c r="A3347" s="1">
        <v>14</v>
      </c>
      <c r="B3347" s="1" t="s">
        <v>103</v>
      </c>
      <c r="C3347" s="1" t="s">
        <v>104</v>
      </c>
      <c r="D3347" s="1" t="s">
        <v>105</v>
      </c>
      <c r="E3347" s="378">
        <f>API1993_AppendixC!L3349</f>
        <v>2.2828055439632171E-4</v>
      </c>
      <c r="F3347" s="1">
        <f>API1993_AppendixC!M3349</f>
        <v>0</v>
      </c>
    </row>
    <row r="3348" spans="1:6">
      <c r="A3348" s="1">
        <v>14</v>
      </c>
      <c r="B3348" s="1" t="s">
        <v>103</v>
      </c>
      <c r="C3348" s="1" t="s">
        <v>104</v>
      </c>
      <c r="D3348" s="1" t="s">
        <v>105</v>
      </c>
      <c r="E3348" s="378">
        <f>API1993_AppendixC!L3350</f>
        <v>2.2828055439632171E-4</v>
      </c>
      <c r="F3348" s="1">
        <f>API1993_AppendixC!M3350</f>
        <v>0</v>
      </c>
    </row>
    <row r="3349" spans="1:6">
      <c r="A3349" s="1">
        <v>14</v>
      </c>
      <c r="B3349" s="1" t="s">
        <v>103</v>
      </c>
      <c r="C3349" s="1" t="s">
        <v>104</v>
      </c>
      <c r="D3349" s="1" t="s">
        <v>105</v>
      </c>
      <c r="E3349" s="378">
        <f>API1993_AppendixC!L3351</f>
        <v>2.2828055439632171E-4</v>
      </c>
      <c r="F3349" s="1">
        <f>API1993_AppendixC!M3351</f>
        <v>0</v>
      </c>
    </row>
    <row r="3350" spans="1:6">
      <c r="A3350" s="1">
        <v>14</v>
      </c>
      <c r="B3350" s="1" t="s">
        <v>103</v>
      </c>
      <c r="C3350" s="1" t="s">
        <v>104</v>
      </c>
      <c r="D3350" s="1" t="s">
        <v>105</v>
      </c>
      <c r="E3350" s="378">
        <f>API1993_AppendixC!L3352</f>
        <v>2.2828055439632171E-4</v>
      </c>
      <c r="F3350" s="1">
        <f>API1993_AppendixC!M3352</f>
        <v>0</v>
      </c>
    </row>
    <row r="3351" spans="1:6">
      <c r="A3351" s="1">
        <v>14</v>
      </c>
      <c r="B3351" s="1" t="s">
        <v>103</v>
      </c>
      <c r="C3351" s="1" t="s">
        <v>104</v>
      </c>
      <c r="D3351" s="1" t="s">
        <v>105</v>
      </c>
      <c r="E3351" s="378">
        <f>API1993_AppendixC!L3353</f>
        <v>1.8477318594761812E-4</v>
      </c>
      <c r="F3351" s="1">
        <f>API1993_AppendixC!M3353</f>
        <v>0</v>
      </c>
    </row>
    <row r="3352" spans="1:6">
      <c r="A3352" s="1">
        <v>14</v>
      </c>
      <c r="B3352" s="1" t="s">
        <v>103</v>
      </c>
      <c r="C3352" s="1" t="s">
        <v>104</v>
      </c>
      <c r="D3352" s="1" t="s">
        <v>35</v>
      </c>
      <c r="E3352" s="378">
        <f>API1993_AppendixC!L3354</f>
        <v>1.9907596956042226E-3</v>
      </c>
      <c r="F3352" s="1">
        <f>API1993_AppendixC!M3354</f>
        <v>0</v>
      </c>
    </row>
    <row r="3353" spans="1:6">
      <c r="A3353" s="1">
        <v>14</v>
      </c>
      <c r="B3353" s="1" t="s">
        <v>103</v>
      </c>
      <c r="C3353" s="1" t="s">
        <v>104</v>
      </c>
      <c r="D3353" s="1" t="s">
        <v>35</v>
      </c>
      <c r="E3353" s="378">
        <f>API1993_AppendixC!L3355</f>
        <v>1.6062551829924333E-3</v>
      </c>
      <c r="F3353" s="1">
        <f>API1993_AppendixC!M3355</f>
        <v>0</v>
      </c>
    </row>
    <row r="3354" spans="1:6">
      <c r="A3354" s="1">
        <v>14</v>
      </c>
      <c r="B3354" s="1" t="s">
        <v>103</v>
      </c>
      <c r="C3354" s="1" t="s">
        <v>104</v>
      </c>
      <c r="D3354" s="1" t="s">
        <v>35</v>
      </c>
      <c r="E3354" s="378">
        <f>API1993_AppendixC!L3356</f>
        <v>1.6062551829924333E-3</v>
      </c>
      <c r="F3354" s="1">
        <f>API1993_AppendixC!M3356</f>
        <v>0</v>
      </c>
    </row>
    <row r="3355" spans="1:6">
      <c r="A3355" s="1">
        <v>14</v>
      </c>
      <c r="B3355" s="1" t="s">
        <v>103</v>
      </c>
      <c r="C3355" s="1" t="s">
        <v>104</v>
      </c>
      <c r="D3355" s="1" t="s">
        <v>35</v>
      </c>
      <c r="E3355" s="378">
        <f>API1993_AppendixC!L3357</f>
        <v>1.6062551829924333E-3</v>
      </c>
      <c r="F3355" s="1">
        <f>API1993_AppendixC!M3357</f>
        <v>0</v>
      </c>
    </row>
    <row r="3356" spans="1:6">
      <c r="A3356" s="1">
        <v>14</v>
      </c>
      <c r="B3356" s="1" t="s">
        <v>103</v>
      </c>
      <c r="C3356" s="1" t="s">
        <v>104</v>
      </c>
      <c r="D3356" s="1" t="s">
        <v>35</v>
      </c>
      <c r="E3356" s="378">
        <f>API1993_AppendixC!L3358</f>
        <v>1.6062551829924333E-3</v>
      </c>
      <c r="F3356" s="1">
        <f>API1993_AppendixC!M3358</f>
        <v>0</v>
      </c>
    </row>
    <row r="3357" spans="1:6">
      <c r="A3357" s="1">
        <v>14</v>
      </c>
      <c r="B3357" s="1" t="s">
        <v>103</v>
      </c>
      <c r="C3357" s="1" t="s">
        <v>104</v>
      </c>
      <c r="D3357" s="1" t="s">
        <v>35</v>
      </c>
      <c r="E3357" s="378">
        <f>API1993_AppendixC!L3359</f>
        <v>1.6062551829924333E-3</v>
      </c>
      <c r="F3357" s="1">
        <f>API1993_AppendixC!M3359</f>
        <v>0</v>
      </c>
    </row>
    <row r="3358" spans="1:6">
      <c r="A3358" s="1">
        <v>14</v>
      </c>
      <c r="B3358" s="1" t="s">
        <v>103</v>
      </c>
      <c r="C3358" s="1" t="s">
        <v>104</v>
      </c>
      <c r="D3358" s="1" t="s">
        <v>35</v>
      </c>
      <c r="E3358" s="378">
        <f>API1993_AppendixC!L3360</f>
        <v>1.6062551829924333E-3</v>
      </c>
      <c r="F3358" s="1">
        <f>API1993_AppendixC!M3360</f>
        <v>0</v>
      </c>
    </row>
    <row r="3359" spans="1:6">
      <c r="A3359" s="1">
        <v>14</v>
      </c>
      <c r="B3359" s="1" t="s">
        <v>103</v>
      </c>
      <c r="C3359" s="1" t="s">
        <v>104</v>
      </c>
      <c r="D3359" s="1" t="s">
        <v>35</v>
      </c>
      <c r="E3359" s="378">
        <f>API1993_AppendixC!L3361</f>
        <v>1.1869992998431323E-3</v>
      </c>
      <c r="F3359" s="1">
        <f>API1993_AppendixC!M3361</f>
        <v>0</v>
      </c>
    </row>
    <row r="3360" spans="1:6">
      <c r="A3360" s="1">
        <v>14</v>
      </c>
      <c r="B3360" s="1" t="s">
        <v>103</v>
      </c>
      <c r="C3360" s="1" t="s">
        <v>104</v>
      </c>
      <c r="D3360" s="1" t="s">
        <v>35</v>
      </c>
      <c r="E3360" s="378">
        <f>API1993_AppendixC!L3362</f>
        <v>1.1869992998431323E-3</v>
      </c>
      <c r="F3360" s="1">
        <f>API1993_AppendixC!M3362</f>
        <v>0</v>
      </c>
    </row>
    <row r="3361" spans="1:6">
      <c r="A3361" s="1">
        <v>14</v>
      </c>
      <c r="B3361" s="1" t="s">
        <v>103</v>
      </c>
      <c r="C3361" s="1" t="s">
        <v>104</v>
      </c>
      <c r="D3361" s="1" t="s">
        <v>35</v>
      </c>
      <c r="E3361" s="378">
        <f>API1993_AppendixC!L3363</f>
        <v>1.1869992998431323E-3</v>
      </c>
      <c r="F3361" s="1">
        <f>API1993_AppendixC!M3363</f>
        <v>0</v>
      </c>
    </row>
    <row r="3362" spans="1:6">
      <c r="A3362" s="1">
        <v>14</v>
      </c>
      <c r="B3362" s="1" t="s">
        <v>103</v>
      </c>
      <c r="C3362" s="1" t="s">
        <v>104</v>
      </c>
      <c r="D3362" s="1" t="s">
        <v>35</v>
      </c>
      <c r="E3362" s="378">
        <f>API1993_AppendixC!L3364</f>
        <v>1.1869992998431323E-3</v>
      </c>
      <c r="F3362" s="1">
        <f>API1993_AppendixC!M3364</f>
        <v>0</v>
      </c>
    </row>
    <row r="3363" spans="1:6">
      <c r="A3363" s="1">
        <v>14</v>
      </c>
      <c r="B3363" s="1" t="s">
        <v>103</v>
      </c>
      <c r="C3363" s="1" t="s">
        <v>104</v>
      </c>
      <c r="D3363" s="1" t="s">
        <v>35</v>
      </c>
      <c r="E3363" s="378">
        <f>API1993_AppendixC!L3365</f>
        <v>1.1869992998431323E-3</v>
      </c>
      <c r="F3363" s="1">
        <f>API1993_AppendixC!M3365</f>
        <v>0</v>
      </c>
    </row>
    <row r="3364" spans="1:6">
      <c r="A3364" s="1">
        <v>14</v>
      </c>
      <c r="B3364" s="1" t="s">
        <v>103</v>
      </c>
      <c r="C3364" s="1" t="s">
        <v>104</v>
      </c>
      <c r="D3364" s="1" t="s">
        <v>35</v>
      </c>
      <c r="E3364" s="378">
        <f>API1993_AppendixC!L3366</f>
        <v>1.1869992998431323E-3</v>
      </c>
      <c r="F3364" s="1">
        <f>API1993_AppendixC!M3366</f>
        <v>0</v>
      </c>
    </row>
    <row r="3365" spans="1:6">
      <c r="A3365" s="1">
        <v>14</v>
      </c>
      <c r="B3365" s="1" t="s">
        <v>103</v>
      </c>
      <c r="C3365" s="1" t="s">
        <v>104</v>
      </c>
      <c r="D3365" s="1" t="s">
        <v>35</v>
      </c>
      <c r="E3365" s="378">
        <f>API1993_AppendixC!L3367</f>
        <v>1.1869992998431323E-3</v>
      </c>
      <c r="F3365" s="1">
        <f>API1993_AppendixC!M3367</f>
        <v>0</v>
      </c>
    </row>
    <row r="3366" spans="1:6">
      <c r="A3366" s="1">
        <v>14</v>
      </c>
      <c r="B3366" s="1" t="s">
        <v>103</v>
      </c>
      <c r="C3366" s="1" t="s">
        <v>104</v>
      </c>
      <c r="D3366" s="1" t="s">
        <v>35</v>
      </c>
      <c r="E3366" s="378">
        <f>API1993_AppendixC!L3368</f>
        <v>1.1869992998431323E-3</v>
      </c>
      <c r="F3366" s="1">
        <f>API1993_AppendixC!M3368</f>
        <v>0</v>
      </c>
    </row>
    <row r="3367" spans="1:6">
      <c r="A3367" s="1">
        <v>14</v>
      </c>
      <c r="B3367" s="1" t="s">
        <v>103</v>
      </c>
      <c r="C3367" s="1" t="s">
        <v>104</v>
      </c>
      <c r="D3367" s="1" t="s">
        <v>35</v>
      </c>
      <c r="E3367" s="378">
        <f>API1993_AppendixC!L3369</f>
        <v>1.1869992998431323E-3</v>
      </c>
      <c r="F3367" s="1">
        <f>API1993_AppendixC!M3369</f>
        <v>0</v>
      </c>
    </row>
    <row r="3368" spans="1:6">
      <c r="A3368" s="1">
        <v>14</v>
      </c>
      <c r="B3368" s="1" t="s">
        <v>103</v>
      </c>
      <c r="C3368" s="1" t="s">
        <v>104</v>
      </c>
      <c r="D3368" s="1" t="s">
        <v>35</v>
      </c>
      <c r="E3368" s="378">
        <f>API1993_AppendixC!L3370</f>
        <v>1.1869992998431323E-3</v>
      </c>
      <c r="F3368" s="1">
        <f>API1993_AppendixC!M3370</f>
        <v>0</v>
      </c>
    </row>
    <row r="3369" spans="1:6">
      <c r="A3369" s="1">
        <v>14</v>
      </c>
      <c r="B3369" s="1" t="s">
        <v>103</v>
      </c>
      <c r="C3369" s="1" t="s">
        <v>104</v>
      </c>
      <c r="D3369" s="1" t="s">
        <v>35</v>
      </c>
      <c r="E3369" s="378">
        <f>API1993_AppendixC!L3371</f>
        <v>1.1869992998431323E-3</v>
      </c>
      <c r="F3369" s="1">
        <f>API1993_AppendixC!M3371</f>
        <v>0</v>
      </c>
    </row>
    <row r="3370" spans="1:6">
      <c r="A3370" s="1">
        <v>14</v>
      </c>
      <c r="B3370" s="1" t="s">
        <v>103</v>
      </c>
      <c r="C3370" s="1" t="s">
        <v>104</v>
      </c>
      <c r="D3370" s="1" t="s">
        <v>35</v>
      </c>
      <c r="E3370" s="378">
        <f>API1993_AppendixC!L3372</f>
        <v>1.1869992998431323E-3</v>
      </c>
      <c r="F3370" s="1">
        <f>API1993_AppendixC!M3372</f>
        <v>0</v>
      </c>
    </row>
    <row r="3371" spans="1:6">
      <c r="A3371" s="1">
        <v>14</v>
      </c>
      <c r="B3371" s="1" t="s">
        <v>103</v>
      </c>
      <c r="C3371" s="1" t="s">
        <v>104</v>
      </c>
      <c r="D3371" s="1" t="s">
        <v>35</v>
      </c>
      <c r="E3371" s="378">
        <f>API1993_AppendixC!L3373</f>
        <v>1.1869992998431323E-3</v>
      </c>
      <c r="F3371" s="1">
        <f>API1993_AppendixC!M3373</f>
        <v>0</v>
      </c>
    </row>
    <row r="3372" spans="1:6">
      <c r="A3372" s="1">
        <v>14</v>
      </c>
      <c r="B3372" s="1" t="s">
        <v>103</v>
      </c>
      <c r="C3372" s="1" t="s">
        <v>104</v>
      </c>
      <c r="D3372" s="1" t="s">
        <v>35</v>
      </c>
      <c r="E3372" s="378">
        <f>API1993_AppendixC!L3374</f>
        <v>9.0969037701599937E-4</v>
      </c>
      <c r="F3372" s="1">
        <f>API1993_AppendixC!M3374</f>
        <v>0</v>
      </c>
    </row>
    <row r="3373" spans="1:6">
      <c r="A3373" s="1">
        <v>14</v>
      </c>
      <c r="B3373" s="1" t="s">
        <v>103</v>
      </c>
      <c r="C3373" s="1" t="s">
        <v>104</v>
      </c>
      <c r="D3373" s="1" t="s">
        <v>35</v>
      </c>
      <c r="E3373" s="378">
        <f>API1993_AppendixC!L3375</f>
        <v>9.0969037701599937E-4</v>
      </c>
      <c r="F3373" s="1">
        <f>API1993_AppendixC!M3375</f>
        <v>0</v>
      </c>
    </row>
    <row r="3374" spans="1:6">
      <c r="A3374" s="1">
        <v>14</v>
      </c>
      <c r="B3374" s="1" t="s">
        <v>103</v>
      </c>
      <c r="C3374" s="1" t="s">
        <v>104</v>
      </c>
      <c r="D3374" s="1" t="s">
        <v>35</v>
      </c>
      <c r="E3374" s="378">
        <f>API1993_AppendixC!L3376</f>
        <v>9.0969037701599937E-4</v>
      </c>
      <c r="F3374" s="1">
        <f>API1993_AppendixC!M3376</f>
        <v>0</v>
      </c>
    </row>
    <row r="3375" spans="1:6">
      <c r="A3375" s="1">
        <v>14</v>
      </c>
      <c r="B3375" s="1" t="s">
        <v>103</v>
      </c>
      <c r="C3375" s="1" t="s">
        <v>104</v>
      </c>
      <c r="D3375" s="1" t="s">
        <v>35</v>
      </c>
      <c r="E3375" s="378">
        <f>API1993_AppendixC!L3377</f>
        <v>8.1087011683844831E-4</v>
      </c>
      <c r="F3375" s="1">
        <f>API1993_AppendixC!M3377</f>
        <v>0</v>
      </c>
    </row>
    <row r="3376" spans="1:6">
      <c r="A3376" s="1">
        <v>14</v>
      </c>
      <c r="B3376" s="1" t="s">
        <v>103</v>
      </c>
      <c r="C3376" s="1" t="s">
        <v>104</v>
      </c>
      <c r="D3376" s="1" t="s">
        <v>35</v>
      </c>
      <c r="E3376" s="378">
        <f>API1993_AppendixC!L3378</f>
        <v>7.5990802193878868E-4</v>
      </c>
      <c r="F3376" s="1">
        <f>API1993_AppendixC!M3378</f>
        <v>0</v>
      </c>
    </row>
    <row r="3377" spans="1:6">
      <c r="A3377" s="1">
        <v>14</v>
      </c>
      <c r="B3377" s="1" t="s">
        <v>103</v>
      </c>
      <c r="C3377" s="1" t="s">
        <v>104</v>
      </c>
      <c r="D3377" s="1" t="s">
        <v>35</v>
      </c>
      <c r="E3377" s="378">
        <f>API1993_AppendixC!L3379</f>
        <v>7.0775359825659117E-4</v>
      </c>
      <c r="F3377" s="1">
        <f>API1993_AppendixC!M3379</f>
        <v>0</v>
      </c>
    </row>
    <row r="3378" spans="1:6">
      <c r="A3378" s="1">
        <v>14</v>
      </c>
      <c r="B3378" s="1" t="s">
        <v>103</v>
      </c>
      <c r="C3378" s="1" t="s">
        <v>104</v>
      </c>
      <c r="D3378" s="1" t="s">
        <v>35</v>
      </c>
      <c r="E3378" s="378">
        <f>API1993_AppendixC!L3380</f>
        <v>7.0775359825659117E-4</v>
      </c>
      <c r="F3378" s="1">
        <f>API1993_AppendixC!M3380</f>
        <v>0</v>
      </c>
    </row>
    <row r="3379" spans="1:6">
      <c r="A3379" s="1">
        <v>14</v>
      </c>
      <c r="B3379" s="1" t="s">
        <v>103</v>
      </c>
      <c r="C3379" s="1" t="s">
        <v>104</v>
      </c>
      <c r="D3379" s="1" t="s">
        <v>35</v>
      </c>
      <c r="E3379" s="378">
        <f>API1993_AppendixC!L3381</f>
        <v>7.0775359825659117E-4</v>
      </c>
      <c r="F3379" s="1">
        <f>API1993_AppendixC!M3381</f>
        <v>0</v>
      </c>
    </row>
    <row r="3380" spans="1:6">
      <c r="A3380" s="1">
        <v>14</v>
      </c>
      <c r="B3380" s="1" t="s">
        <v>103</v>
      </c>
      <c r="C3380" s="1" t="s">
        <v>104</v>
      </c>
      <c r="D3380" s="1" t="s">
        <v>35</v>
      </c>
      <c r="E3380" s="378">
        <f>API1993_AppendixC!L3382</f>
        <v>7.0775359825659117E-4</v>
      </c>
      <c r="F3380" s="1">
        <f>API1993_AppendixC!M3382</f>
        <v>0</v>
      </c>
    </row>
    <row r="3381" spans="1:6">
      <c r="A3381" s="1">
        <v>14</v>
      </c>
      <c r="B3381" s="1" t="s">
        <v>103</v>
      </c>
      <c r="C3381" s="1" t="s">
        <v>104</v>
      </c>
      <c r="D3381" s="1" t="s">
        <v>35</v>
      </c>
      <c r="E3381" s="378">
        <f>API1993_AppendixC!L3383</f>
        <v>7.0775359825659117E-4</v>
      </c>
      <c r="F3381" s="1">
        <f>API1993_AppendixC!M3383</f>
        <v>0</v>
      </c>
    </row>
    <row r="3382" spans="1:6">
      <c r="A3382" s="1">
        <v>14</v>
      </c>
      <c r="B3382" s="1" t="s">
        <v>103</v>
      </c>
      <c r="C3382" s="1" t="s">
        <v>104</v>
      </c>
      <c r="D3382" s="1" t="s">
        <v>35</v>
      </c>
      <c r="E3382" s="378">
        <f>API1993_AppendixC!L3384</f>
        <v>7.0775359825659117E-4</v>
      </c>
      <c r="F3382" s="1">
        <f>API1993_AppendixC!M3384</f>
        <v>0</v>
      </c>
    </row>
    <row r="3383" spans="1:6">
      <c r="A3383" s="1">
        <v>14</v>
      </c>
      <c r="B3383" s="1" t="s">
        <v>103</v>
      </c>
      <c r="C3383" s="1" t="s">
        <v>104</v>
      </c>
      <c r="D3383" s="1" t="s">
        <v>35</v>
      </c>
      <c r="E3383" s="378">
        <f>API1993_AppendixC!L3385</f>
        <v>7.0775359825659117E-4</v>
      </c>
      <c r="F3383" s="1">
        <f>API1993_AppendixC!M3385</f>
        <v>0</v>
      </c>
    </row>
    <row r="3384" spans="1:6">
      <c r="A3384" s="1">
        <v>14</v>
      </c>
      <c r="B3384" s="1" t="s">
        <v>103</v>
      </c>
      <c r="C3384" s="1" t="s">
        <v>104</v>
      </c>
      <c r="D3384" s="1" t="s">
        <v>35</v>
      </c>
      <c r="E3384" s="378">
        <f>API1993_AppendixC!L3386</f>
        <v>7.0775359825659117E-4</v>
      </c>
      <c r="F3384" s="1">
        <f>API1993_AppendixC!M3386</f>
        <v>0</v>
      </c>
    </row>
    <row r="3385" spans="1:6">
      <c r="A3385" s="1">
        <v>14</v>
      </c>
      <c r="B3385" s="1" t="s">
        <v>103</v>
      </c>
      <c r="C3385" s="1" t="s">
        <v>104</v>
      </c>
      <c r="D3385" s="1" t="s">
        <v>35</v>
      </c>
      <c r="E3385" s="378">
        <f>API1993_AppendixC!L3387</f>
        <v>7.0775359825659117E-4</v>
      </c>
      <c r="F3385" s="1">
        <f>API1993_AppendixC!M3387</f>
        <v>0</v>
      </c>
    </row>
    <row r="3386" spans="1:6">
      <c r="A3386" s="1">
        <v>14</v>
      </c>
      <c r="B3386" s="1" t="s">
        <v>103</v>
      </c>
      <c r="C3386" s="1" t="s">
        <v>104</v>
      </c>
      <c r="D3386" s="1" t="s">
        <v>35</v>
      </c>
      <c r="E3386" s="378">
        <f>API1993_AppendixC!L3388</f>
        <v>6.5425492126518149E-4</v>
      </c>
      <c r="F3386" s="1">
        <f>API1993_AppendixC!M3388</f>
        <v>0</v>
      </c>
    </row>
    <row r="3387" spans="1:6">
      <c r="A3387" s="1">
        <v>14</v>
      </c>
      <c r="B3387" s="1" t="s">
        <v>103</v>
      </c>
      <c r="C3387" s="1" t="s">
        <v>104</v>
      </c>
      <c r="D3387" s="1" t="s">
        <v>35</v>
      </c>
      <c r="E3387" s="378">
        <f>API1993_AppendixC!L3389</f>
        <v>4.8348490431881282E-4</v>
      </c>
      <c r="F3387" s="1">
        <f>API1993_AppendixC!M3389</f>
        <v>0</v>
      </c>
    </row>
    <row r="3388" spans="1:6">
      <c r="A3388" s="1">
        <v>14</v>
      </c>
      <c r="B3388" s="1" t="s">
        <v>103</v>
      </c>
      <c r="C3388" s="1" t="s">
        <v>104</v>
      </c>
      <c r="D3388" s="1" t="s">
        <v>35</v>
      </c>
      <c r="E3388" s="378">
        <f>API1993_AppendixC!L3390</f>
        <v>1.0711857599999999</v>
      </c>
      <c r="F3388" s="1">
        <f>API1993_AppendixC!M3390</f>
        <v>1</v>
      </c>
    </row>
    <row r="3389" spans="1:6">
      <c r="A3389" s="1">
        <v>14</v>
      </c>
      <c r="B3389" s="1" t="s">
        <v>103</v>
      </c>
      <c r="C3389" s="1" t="s">
        <v>104</v>
      </c>
      <c r="D3389" s="1" t="s">
        <v>35</v>
      </c>
      <c r="E3389" s="378">
        <f>API1993_AppendixC!L3391</f>
        <v>1.0711857599999999</v>
      </c>
      <c r="F3389" s="1">
        <f>API1993_AppendixC!M3391</f>
        <v>1</v>
      </c>
    </row>
    <row r="3390" spans="1:6">
      <c r="A3390" s="1">
        <v>14</v>
      </c>
      <c r="B3390" s="1" t="s">
        <v>103</v>
      </c>
      <c r="C3390" s="1" t="s">
        <v>104</v>
      </c>
      <c r="D3390" s="1" t="s">
        <v>35</v>
      </c>
      <c r="E3390" s="378">
        <f>API1993_AppendixC!L3392</f>
        <v>1.0711857599999999</v>
      </c>
      <c r="F3390" s="1">
        <f>API1993_AppendixC!M3392</f>
        <v>1</v>
      </c>
    </row>
    <row r="3391" spans="1:6">
      <c r="A3391" s="1">
        <v>14</v>
      </c>
      <c r="B3391" s="1" t="s">
        <v>103</v>
      </c>
      <c r="C3391" s="1" t="s">
        <v>104</v>
      </c>
      <c r="D3391" s="1" t="s">
        <v>35</v>
      </c>
      <c r="E3391" s="378">
        <f>API1993_AppendixC!L3393</f>
        <v>1.0711857599999999</v>
      </c>
      <c r="F3391" s="1">
        <f>API1993_AppendixC!M3393</f>
        <v>1</v>
      </c>
    </row>
    <row r="3392" spans="1:6">
      <c r="A3392" s="1">
        <v>14</v>
      </c>
      <c r="B3392" s="1" t="s">
        <v>103</v>
      </c>
      <c r="C3392" s="1" t="s">
        <v>104</v>
      </c>
      <c r="D3392" s="1" t="s">
        <v>35</v>
      </c>
      <c r="E3392" s="378">
        <f>API1993_AppendixC!L3394</f>
        <v>1.0711857599999999</v>
      </c>
      <c r="F3392" s="1">
        <f>API1993_AppendixC!M3394</f>
        <v>1</v>
      </c>
    </row>
    <row r="3393" spans="1:6">
      <c r="A3393" s="1">
        <v>14</v>
      </c>
      <c r="B3393" s="1" t="s">
        <v>103</v>
      </c>
      <c r="C3393" s="1" t="s">
        <v>104</v>
      </c>
      <c r="D3393" s="1" t="s">
        <v>35</v>
      </c>
      <c r="E3393" s="378">
        <f>API1993_AppendixC!L3395</f>
        <v>1.0711857599999999</v>
      </c>
      <c r="F3393" s="1">
        <f>API1993_AppendixC!M3395</f>
        <v>1</v>
      </c>
    </row>
    <row r="3394" spans="1:6">
      <c r="A3394" s="1">
        <v>14</v>
      </c>
      <c r="B3394" s="1" t="s">
        <v>103</v>
      </c>
      <c r="C3394" s="1" t="s">
        <v>104</v>
      </c>
      <c r="D3394" s="1" t="s">
        <v>35</v>
      </c>
      <c r="E3394" s="378">
        <f>API1993_AppendixC!L3396</f>
        <v>1.0711857599999999</v>
      </c>
      <c r="F3394" s="1">
        <f>API1993_AppendixC!M3396</f>
        <v>1</v>
      </c>
    </row>
    <row r="3395" spans="1:6">
      <c r="A3395" s="1">
        <v>14</v>
      </c>
      <c r="B3395" s="1" t="s">
        <v>103</v>
      </c>
      <c r="C3395" s="1" t="s">
        <v>104</v>
      </c>
      <c r="D3395" s="1" t="s">
        <v>35</v>
      </c>
      <c r="E3395" s="378">
        <f>API1993_AppendixC!L3397</f>
        <v>1.0711857599999999</v>
      </c>
      <c r="F3395" s="1">
        <f>API1993_AppendixC!M3397</f>
        <v>1</v>
      </c>
    </row>
    <row r="3396" spans="1:6">
      <c r="A3396" s="1">
        <v>14</v>
      </c>
      <c r="B3396" s="1" t="s">
        <v>103</v>
      </c>
      <c r="C3396" s="1" t="s">
        <v>104</v>
      </c>
      <c r="D3396" s="1" t="s">
        <v>35</v>
      </c>
      <c r="E3396" s="378">
        <f>API1993_AppendixC!L3398</f>
        <v>1.0711857599999999</v>
      </c>
      <c r="F3396" s="1">
        <f>API1993_AppendixC!M3398</f>
        <v>1</v>
      </c>
    </row>
    <row r="3397" spans="1:6">
      <c r="A3397" s="1">
        <v>14</v>
      </c>
      <c r="B3397" s="1" t="s">
        <v>103</v>
      </c>
      <c r="C3397" s="1" t="s">
        <v>104</v>
      </c>
      <c r="D3397" s="1" t="s">
        <v>35</v>
      </c>
      <c r="E3397" s="378">
        <f>API1993_AppendixC!L3399</f>
        <v>1.0711857599999999</v>
      </c>
      <c r="F3397" s="1">
        <f>API1993_AppendixC!M3399</f>
        <v>1</v>
      </c>
    </row>
    <row r="3398" spans="1:6">
      <c r="A3398" s="1">
        <v>14</v>
      </c>
      <c r="B3398" s="1" t="s">
        <v>103</v>
      </c>
      <c r="C3398" s="1" t="s">
        <v>104</v>
      </c>
      <c r="D3398" s="1" t="s">
        <v>35</v>
      </c>
      <c r="E3398" s="378">
        <f>API1993_AppendixC!L3400</f>
        <v>1.0711857599999999</v>
      </c>
      <c r="F3398" s="1">
        <f>API1993_AppendixC!M3400</f>
        <v>1</v>
      </c>
    </row>
    <row r="3399" spans="1:6">
      <c r="A3399" s="1">
        <v>14</v>
      </c>
      <c r="B3399" s="1" t="s">
        <v>103</v>
      </c>
      <c r="C3399" s="1" t="s">
        <v>104</v>
      </c>
      <c r="D3399" s="1" t="s">
        <v>35</v>
      </c>
      <c r="E3399" s="378">
        <f>API1993_AppendixC!L3401</f>
        <v>1.0711857599999999</v>
      </c>
      <c r="F3399" s="1">
        <f>API1993_AppendixC!M3401</f>
        <v>1</v>
      </c>
    </row>
    <row r="3400" spans="1:6">
      <c r="A3400" s="1">
        <v>14</v>
      </c>
      <c r="B3400" s="1" t="s">
        <v>103</v>
      </c>
      <c r="C3400" s="1" t="s">
        <v>104</v>
      </c>
      <c r="D3400" s="1" t="s">
        <v>35</v>
      </c>
      <c r="E3400" s="378">
        <f>API1993_AppendixC!L3402</f>
        <v>1.0711857599999999</v>
      </c>
      <c r="F3400" s="1">
        <f>API1993_AppendixC!M3402</f>
        <v>1</v>
      </c>
    </row>
    <row r="3401" spans="1:6">
      <c r="A3401" s="1">
        <v>14</v>
      </c>
      <c r="B3401" s="1" t="s">
        <v>103</v>
      </c>
      <c r="C3401" s="1" t="s">
        <v>104</v>
      </c>
      <c r="D3401" s="1" t="s">
        <v>35</v>
      </c>
      <c r="E3401" s="378">
        <f>API1993_AppendixC!L3403</f>
        <v>1.0711857599999999</v>
      </c>
      <c r="F3401" s="1">
        <f>API1993_AppendixC!M3403</f>
        <v>1</v>
      </c>
    </row>
    <row r="3402" spans="1:6">
      <c r="A3402" s="1">
        <v>14</v>
      </c>
      <c r="B3402" s="1" t="s">
        <v>103</v>
      </c>
      <c r="C3402" s="1" t="s">
        <v>104</v>
      </c>
      <c r="D3402" s="1" t="s">
        <v>35</v>
      </c>
      <c r="E3402" s="378">
        <f>API1993_AppendixC!L3404</f>
        <v>1.0711857599999999</v>
      </c>
      <c r="F3402" s="1">
        <f>API1993_AppendixC!M3404</f>
        <v>1</v>
      </c>
    </row>
    <row r="3403" spans="1:6">
      <c r="A3403" s="1">
        <v>14</v>
      </c>
      <c r="B3403" s="1" t="s">
        <v>103</v>
      </c>
      <c r="C3403" s="1" t="s">
        <v>104</v>
      </c>
      <c r="D3403" s="1" t="s">
        <v>35</v>
      </c>
      <c r="E3403" s="378">
        <f>API1993_AppendixC!L3405</f>
        <v>1.0711857599999999</v>
      </c>
      <c r="F3403" s="1">
        <f>API1993_AppendixC!M3405</f>
        <v>1</v>
      </c>
    </row>
    <row r="3404" spans="1:6">
      <c r="A3404" s="1">
        <v>14</v>
      </c>
      <c r="B3404" s="1" t="s">
        <v>103</v>
      </c>
      <c r="C3404" s="1" t="s">
        <v>104</v>
      </c>
      <c r="D3404" s="1" t="s">
        <v>35</v>
      </c>
      <c r="E3404" s="378">
        <f>API1993_AppendixC!L3406</f>
        <v>1.0711857599999999</v>
      </c>
      <c r="F3404" s="1">
        <f>API1993_AppendixC!M3406</f>
        <v>1</v>
      </c>
    </row>
    <row r="3405" spans="1:6">
      <c r="A3405" s="1">
        <v>14</v>
      </c>
      <c r="B3405" s="1" t="s">
        <v>103</v>
      </c>
      <c r="C3405" s="1" t="s">
        <v>104</v>
      </c>
      <c r="D3405" s="1" t="s">
        <v>35</v>
      </c>
      <c r="E3405" s="378">
        <f>API1993_AppendixC!L3407</f>
        <v>1.0711857599999999</v>
      </c>
      <c r="F3405" s="1">
        <f>API1993_AppendixC!M3407</f>
        <v>1</v>
      </c>
    </row>
    <row r="3406" spans="1:6">
      <c r="A3406" s="1">
        <v>14</v>
      </c>
      <c r="B3406" s="1" t="s">
        <v>103</v>
      </c>
      <c r="C3406" s="1" t="s">
        <v>104</v>
      </c>
      <c r="D3406" s="1" t="s">
        <v>35</v>
      </c>
      <c r="E3406" s="378">
        <f>API1993_AppendixC!L3408</f>
        <v>1.0711857599999999</v>
      </c>
      <c r="F3406" s="1">
        <f>API1993_AppendixC!M3408</f>
        <v>1</v>
      </c>
    </row>
    <row r="3407" spans="1:6">
      <c r="A3407" s="1">
        <v>14</v>
      </c>
      <c r="B3407" s="1" t="s">
        <v>103</v>
      </c>
      <c r="C3407" s="1" t="s">
        <v>104</v>
      </c>
      <c r="D3407" s="1" t="s">
        <v>35</v>
      </c>
      <c r="E3407" s="378">
        <f>API1993_AppendixC!L3409</f>
        <v>1.0711857599999999</v>
      </c>
      <c r="F3407" s="1">
        <f>API1993_AppendixC!M3409</f>
        <v>1</v>
      </c>
    </row>
    <row r="3408" spans="1:6">
      <c r="A3408" s="1">
        <v>14</v>
      </c>
      <c r="B3408" s="1" t="s">
        <v>103</v>
      </c>
      <c r="C3408" s="1" t="s">
        <v>104</v>
      </c>
      <c r="D3408" s="1" t="s">
        <v>35</v>
      </c>
      <c r="E3408" s="378">
        <f>API1993_AppendixC!L3410</f>
        <v>1.0711857599999999</v>
      </c>
      <c r="F3408" s="1">
        <f>API1993_AppendixC!M3410</f>
        <v>1</v>
      </c>
    </row>
    <row r="3409" spans="1:6">
      <c r="A3409" s="1">
        <v>14</v>
      </c>
      <c r="B3409" s="1" t="s">
        <v>103</v>
      </c>
      <c r="C3409" s="1" t="s">
        <v>104</v>
      </c>
      <c r="D3409" s="1" t="s">
        <v>35</v>
      </c>
      <c r="E3409" s="378">
        <f>API1993_AppendixC!L3411</f>
        <v>1.0711857599999999</v>
      </c>
      <c r="F3409" s="1">
        <f>API1993_AppendixC!M3411</f>
        <v>1</v>
      </c>
    </row>
    <row r="3410" spans="1:6">
      <c r="A3410" s="1">
        <v>14</v>
      </c>
      <c r="B3410" s="1" t="s">
        <v>103</v>
      </c>
      <c r="C3410" s="1" t="s">
        <v>104</v>
      </c>
      <c r="D3410" s="1" t="s">
        <v>35</v>
      </c>
      <c r="E3410" s="378">
        <f>API1993_AppendixC!L3412</f>
        <v>1.0711857599999999</v>
      </c>
      <c r="F3410" s="1">
        <f>API1993_AppendixC!M3412</f>
        <v>1</v>
      </c>
    </row>
    <row r="3411" spans="1:6">
      <c r="A3411" s="1">
        <v>14</v>
      </c>
      <c r="B3411" s="1" t="s">
        <v>103</v>
      </c>
      <c r="C3411" s="1" t="s">
        <v>104</v>
      </c>
      <c r="D3411" s="1" t="s">
        <v>35</v>
      </c>
      <c r="E3411" s="378">
        <f>API1993_AppendixC!L3413</f>
        <v>1.0711857599999999</v>
      </c>
      <c r="F3411" s="1">
        <f>API1993_AppendixC!M3413</f>
        <v>1</v>
      </c>
    </row>
    <row r="3412" spans="1:6">
      <c r="A3412" s="1">
        <v>14</v>
      </c>
      <c r="B3412" s="1" t="s">
        <v>103</v>
      </c>
      <c r="C3412" s="1" t="s">
        <v>104</v>
      </c>
      <c r="D3412" s="1" t="s">
        <v>35</v>
      </c>
      <c r="E3412" s="378">
        <f>API1993_AppendixC!L3414</f>
        <v>1.0711857599999999</v>
      </c>
      <c r="F3412" s="1">
        <f>API1993_AppendixC!M3414</f>
        <v>1</v>
      </c>
    </row>
    <row r="3413" spans="1:6">
      <c r="A3413" s="1">
        <v>14</v>
      </c>
      <c r="B3413" s="1" t="s">
        <v>103</v>
      </c>
      <c r="C3413" s="1" t="s">
        <v>104</v>
      </c>
      <c r="D3413" s="1" t="s">
        <v>35</v>
      </c>
      <c r="E3413" s="378">
        <f>API1993_AppendixC!L3415</f>
        <v>3.4065547620191199E-2</v>
      </c>
      <c r="F3413" s="1">
        <f>API1993_AppendixC!M3415</f>
        <v>0</v>
      </c>
    </row>
    <row r="3414" spans="1:6">
      <c r="A3414" s="1">
        <v>14</v>
      </c>
      <c r="B3414" s="1" t="s">
        <v>103</v>
      </c>
      <c r="C3414" s="1" t="s">
        <v>104</v>
      </c>
      <c r="D3414" s="1" t="s">
        <v>35</v>
      </c>
      <c r="E3414" s="378">
        <f>API1993_AppendixC!L3416</f>
        <v>3.4065547620191199E-2</v>
      </c>
      <c r="F3414" s="1">
        <f>API1993_AppendixC!M3416</f>
        <v>0</v>
      </c>
    </row>
    <row r="3415" spans="1:6">
      <c r="A3415" s="1">
        <v>14</v>
      </c>
      <c r="B3415" s="1" t="s">
        <v>103</v>
      </c>
      <c r="C3415" s="1" t="s">
        <v>104</v>
      </c>
      <c r="D3415" s="1" t="s">
        <v>35</v>
      </c>
      <c r="E3415" s="378">
        <f>API1993_AppendixC!L3417</f>
        <v>3.4065547620191199E-2</v>
      </c>
      <c r="F3415" s="1">
        <f>API1993_AppendixC!M3417</f>
        <v>0</v>
      </c>
    </row>
    <row r="3416" spans="1:6">
      <c r="A3416" s="1">
        <v>14</v>
      </c>
      <c r="B3416" s="1" t="s">
        <v>103</v>
      </c>
      <c r="C3416" s="1" t="s">
        <v>104</v>
      </c>
      <c r="D3416" s="1" t="s">
        <v>35</v>
      </c>
      <c r="E3416" s="378">
        <f>API1993_AppendixC!L3418</f>
        <v>3.4065547620191199E-2</v>
      </c>
      <c r="F3416" s="1">
        <f>API1993_AppendixC!M3418</f>
        <v>0</v>
      </c>
    </row>
    <row r="3417" spans="1:6">
      <c r="A3417" s="1">
        <v>14</v>
      </c>
      <c r="B3417" s="1" t="s">
        <v>103</v>
      </c>
      <c r="C3417" s="1" t="s">
        <v>104</v>
      </c>
      <c r="D3417" s="1" t="s">
        <v>35</v>
      </c>
      <c r="E3417" s="378">
        <f>API1993_AppendixC!L3419</f>
        <v>3.4065547620191199E-2</v>
      </c>
      <c r="F3417" s="1">
        <f>API1993_AppendixC!M3419</f>
        <v>0</v>
      </c>
    </row>
    <row r="3418" spans="1:6">
      <c r="A3418" s="1">
        <v>14</v>
      </c>
      <c r="B3418" s="1" t="s">
        <v>103</v>
      </c>
      <c r="C3418" s="1" t="s">
        <v>104</v>
      </c>
      <c r="D3418" s="1" t="s">
        <v>35</v>
      </c>
      <c r="E3418" s="378">
        <f>API1993_AppendixC!L3420</f>
        <v>3.4065547620191199E-2</v>
      </c>
      <c r="F3418" s="1">
        <f>API1993_AppendixC!M3420</f>
        <v>0</v>
      </c>
    </row>
    <row r="3419" spans="1:6">
      <c r="A3419" s="1">
        <v>14</v>
      </c>
      <c r="B3419" s="1" t="s">
        <v>103</v>
      </c>
      <c r="C3419" s="1" t="s">
        <v>104</v>
      </c>
      <c r="D3419" s="1" t="s">
        <v>35</v>
      </c>
      <c r="E3419" s="378">
        <f>API1993_AppendixC!L3421</f>
        <v>3.4065547620191199E-2</v>
      </c>
      <c r="F3419" s="1">
        <f>API1993_AppendixC!M3421</f>
        <v>0</v>
      </c>
    </row>
    <row r="3420" spans="1:6">
      <c r="A3420" s="1">
        <v>14</v>
      </c>
      <c r="B3420" s="1" t="s">
        <v>103</v>
      </c>
      <c r="C3420" s="1" t="s">
        <v>104</v>
      </c>
      <c r="D3420" s="1" t="s">
        <v>35</v>
      </c>
      <c r="E3420" s="378">
        <f>API1993_AppendixC!L3422</f>
        <v>3.4065547620191199E-2</v>
      </c>
      <c r="F3420" s="1">
        <f>API1993_AppendixC!M3422</f>
        <v>0</v>
      </c>
    </row>
    <row r="3421" spans="1:6">
      <c r="A3421" s="1">
        <v>14</v>
      </c>
      <c r="B3421" s="1" t="s">
        <v>103</v>
      </c>
      <c r="C3421" s="1" t="s">
        <v>104</v>
      </c>
      <c r="D3421" s="1" t="s">
        <v>35</v>
      </c>
      <c r="E3421" s="378">
        <f>API1993_AppendixC!L3423</f>
        <v>3.4065547620191199E-2</v>
      </c>
      <c r="F3421" s="1">
        <f>API1993_AppendixC!M3423</f>
        <v>0</v>
      </c>
    </row>
    <row r="3422" spans="1:6">
      <c r="A3422" s="1">
        <v>14</v>
      </c>
      <c r="B3422" s="1" t="s">
        <v>103</v>
      </c>
      <c r="C3422" s="1" t="s">
        <v>104</v>
      </c>
      <c r="D3422" s="1" t="s">
        <v>35</v>
      </c>
      <c r="E3422" s="378">
        <f>API1993_AppendixC!L3424</f>
        <v>3.1200071773326725E-2</v>
      </c>
      <c r="F3422" s="1">
        <f>API1993_AppendixC!M3424</f>
        <v>0</v>
      </c>
    </row>
    <row r="3423" spans="1:6">
      <c r="A3423" s="1">
        <v>14</v>
      </c>
      <c r="B3423" s="1" t="s">
        <v>103</v>
      </c>
      <c r="C3423" s="1" t="s">
        <v>104</v>
      </c>
      <c r="D3423" s="1" t="s">
        <v>35</v>
      </c>
      <c r="E3423" s="378">
        <f>API1993_AppendixC!L3425</f>
        <v>3.1200071773326725E-2</v>
      </c>
      <c r="F3423" s="1">
        <f>API1993_AppendixC!M3425</f>
        <v>0</v>
      </c>
    </row>
    <row r="3424" spans="1:6">
      <c r="A3424" s="1">
        <v>14</v>
      </c>
      <c r="B3424" s="1" t="s">
        <v>103</v>
      </c>
      <c r="C3424" s="1" t="s">
        <v>104</v>
      </c>
      <c r="D3424" s="1" t="s">
        <v>35</v>
      </c>
      <c r="E3424" s="378">
        <f>API1993_AppendixC!L3426</f>
        <v>2.8241879821931187E-2</v>
      </c>
      <c r="F3424" s="1">
        <f>API1993_AppendixC!M3426</f>
        <v>0</v>
      </c>
    </row>
    <row r="3425" spans="1:6">
      <c r="A3425" s="1">
        <v>14</v>
      </c>
      <c r="B3425" s="1" t="s">
        <v>103</v>
      </c>
      <c r="C3425" s="1" t="s">
        <v>104</v>
      </c>
      <c r="D3425" s="1" t="s">
        <v>35</v>
      </c>
      <c r="E3425" s="378">
        <f>API1993_AppendixC!L3427</f>
        <v>2.8241879821931187E-2</v>
      </c>
      <c r="F3425" s="1">
        <f>API1993_AppendixC!M3427</f>
        <v>0</v>
      </c>
    </row>
    <row r="3426" spans="1:6">
      <c r="A3426" s="1">
        <v>14</v>
      </c>
      <c r="B3426" s="1" t="s">
        <v>103</v>
      </c>
      <c r="C3426" s="1" t="s">
        <v>104</v>
      </c>
      <c r="D3426" s="1" t="s">
        <v>35</v>
      </c>
      <c r="E3426" s="378">
        <f>API1993_AppendixC!L3428</f>
        <v>2.8241879821931187E-2</v>
      </c>
      <c r="F3426" s="1">
        <f>API1993_AppendixC!M3428</f>
        <v>0</v>
      </c>
    </row>
    <row r="3427" spans="1:6">
      <c r="A3427" s="1">
        <v>14</v>
      </c>
      <c r="B3427" s="1" t="s">
        <v>103</v>
      </c>
      <c r="C3427" s="1" t="s">
        <v>104</v>
      </c>
      <c r="D3427" s="1" t="s">
        <v>35</v>
      </c>
      <c r="E3427" s="378">
        <f>API1993_AppendixC!L3429</f>
        <v>2.8241879821931187E-2</v>
      </c>
      <c r="F3427" s="1">
        <f>API1993_AppendixC!M3429</f>
        <v>0</v>
      </c>
    </row>
    <row r="3428" spans="1:6">
      <c r="A3428" s="1">
        <v>14</v>
      </c>
      <c r="B3428" s="1" t="s">
        <v>103</v>
      </c>
      <c r="C3428" s="1" t="s">
        <v>104</v>
      </c>
      <c r="D3428" s="1" t="s">
        <v>35</v>
      </c>
      <c r="E3428" s="378">
        <f>API1993_AppendixC!L3430</f>
        <v>2.8241879821931187E-2</v>
      </c>
      <c r="F3428" s="1">
        <f>API1993_AppendixC!M3430</f>
        <v>0</v>
      </c>
    </row>
    <row r="3429" spans="1:6">
      <c r="A3429" s="1">
        <v>14</v>
      </c>
      <c r="B3429" s="1" t="s">
        <v>103</v>
      </c>
      <c r="C3429" s="1" t="s">
        <v>104</v>
      </c>
      <c r="D3429" s="1" t="s">
        <v>35</v>
      </c>
      <c r="E3429" s="378">
        <f>API1993_AppendixC!L3431</f>
        <v>2.5173945959575623E-2</v>
      </c>
      <c r="F3429" s="1">
        <f>API1993_AppendixC!M3431</f>
        <v>0</v>
      </c>
    </row>
    <row r="3430" spans="1:6">
      <c r="A3430" s="1">
        <v>14</v>
      </c>
      <c r="B3430" s="1" t="s">
        <v>103</v>
      </c>
      <c r="C3430" s="1" t="s">
        <v>104</v>
      </c>
      <c r="D3430" s="1" t="s">
        <v>35</v>
      </c>
      <c r="E3430" s="378">
        <f>API1993_AppendixC!L3432</f>
        <v>2.5173945959575623E-2</v>
      </c>
      <c r="F3430" s="1">
        <f>API1993_AppendixC!M3432</f>
        <v>0</v>
      </c>
    </row>
    <row r="3431" spans="1:6">
      <c r="A3431" s="1">
        <v>14</v>
      </c>
      <c r="B3431" s="1" t="s">
        <v>103</v>
      </c>
      <c r="C3431" s="1" t="s">
        <v>104</v>
      </c>
      <c r="D3431" s="1" t="s">
        <v>35</v>
      </c>
      <c r="E3431" s="378">
        <f>API1993_AppendixC!L3433</f>
        <v>2.1972632194998461E-2</v>
      </c>
      <c r="F3431" s="1">
        <f>API1993_AppendixC!M3433</f>
        <v>0</v>
      </c>
    </row>
    <row r="3432" spans="1:6">
      <c r="A3432" s="1">
        <v>14</v>
      </c>
      <c r="B3432" s="1" t="s">
        <v>103</v>
      </c>
      <c r="C3432" s="1" t="s">
        <v>104</v>
      </c>
      <c r="D3432" s="1" t="s">
        <v>35</v>
      </c>
      <c r="E3432" s="378">
        <f>API1993_AppendixC!L3434</f>
        <v>2.1972632194998461E-2</v>
      </c>
      <c r="F3432" s="1">
        <f>API1993_AppendixC!M3434</f>
        <v>0</v>
      </c>
    </row>
    <row r="3433" spans="1:6">
      <c r="A3433" s="1">
        <v>14</v>
      </c>
      <c r="B3433" s="1" t="s">
        <v>103</v>
      </c>
      <c r="C3433" s="1" t="s">
        <v>104</v>
      </c>
      <c r="D3433" s="1" t="s">
        <v>35</v>
      </c>
      <c r="E3433" s="378">
        <f>API1993_AppendixC!L3435</f>
        <v>2.1972632194998461E-2</v>
      </c>
      <c r="F3433" s="1">
        <f>API1993_AppendixC!M3435</f>
        <v>0</v>
      </c>
    </row>
    <row r="3434" spans="1:6">
      <c r="A3434" s="1">
        <v>14</v>
      </c>
      <c r="B3434" s="1" t="s">
        <v>103</v>
      </c>
      <c r="C3434" s="1" t="s">
        <v>104</v>
      </c>
      <c r="D3434" s="1" t="s">
        <v>35</v>
      </c>
      <c r="E3434" s="378">
        <f>API1993_AppendixC!L3436</f>
        <v>2.1972632194998461E-2</v>
      </c>
      <c r="F3434" s="1">
        <f>API1993_AppendixC!M3436</f>
        <v>0</v>
      </c>
    </row>
    <row r="3435" spans="1:6">
      <c r="A3435" s="1">
        <v>14</v>
      </c>
      <c r="B3435" s="1" t="s">
        <v>103</v>
      </c>
      <c r="C3435" s="1" t="s">
        <v>104</v>
      </c>
      <c r="D3435" s="1" t="s">
        <v>35</v>
      </c>
      <c r="E3435" s="378">
        <f>API1993_AppendixC!L3437</f>
        <v>2.1972632194998461E-2</v>
      </c>
      <c r="F3435" s="1">
        <f>API1993_AppendixC!M3437</f>
        <v>0</v>
      </c>
    </row>
    <row r="3436" spans="1:6">
      <c r="A3436" s="1">
        <v>14</v>
      </c>
      <c r="B3436" s="1" t="s">
        <v>103</v>
      </c>
      <c r="C3436" s="1" t="s">
        <v>104</v>
      </c>
      <c r="D3436" s="1" t="s">
        <v>35</v>
      </c>
      <c r="E3436" s="378">
        <f>API1993_AppendixC!L3438</f>
        <v>2.1972632194998461E-2</v>
      </c>
      <c r="F3436" s="1">
        <f>API1993_AppendixC!M3438</f>
        <v>0</v>
      </c>
    </row>
    <row r="3437" spans="1:6">
      <c r="A3437" s="1">
        <v>14</v>
      </c>
      <c r="B3437" s="1" t="s">
        <v>103</v>
      </c>
      <c r="C3437" s="1" t="s">
        <v>104</v>
      </c>
      <c r="D3437" s="1" t="s">
        <v>35</v>
      </c>
      <c r="E3437" s="378">
        <f>API1993_AppendixC!L3439</f>
        <v>2.1972632194998461E-2</v>
      </c>
      <c r="F3437" s="1">
        <f>API1993_AppendixC!M3439</f>
        <v>0</v>
      </c>
    </row>
    <row r="3438" spans="1:6">
      <c r="A3438" s="1">
        <v>14</v>
      </c>
      <c r="B3438" s="1" t="s">
        <v>103</v>
      </c>
      <c r="C3438" s="1" t="s">
        <v>104</v>
      </c>
      <c r="D3438" s="1" t="s">
        <v>35</v>
      </c>
      <c r="E3438" s="378">
        <f>API1993_AppendixC!L3440</f>
        <v>2.1972632194998461E-2</v>
      </c>
      <c r="F3438" s="1">
        <f>API1993_AppendixC!M3440</f>
        <v>0</v>
      </c>
    </row>
    <row r="3439" spans="1:6">
      <c r="A3439" s="1">
        <v>14</v>
      </c>
      <c r="B3439" s="1" t="s">
        <v>103</v>
      </c>
      <c r="C3439" s="1" t="s">
        <v>104</v>
      </c>
      <c r="D3439" s="1" t="s">
        <v>35</v>
      </c>
      <c r="E3439" s="378">
        <f>API1993_AppendixC!L3441</f>
        <v>2.1972632194998461E-2</v>
      </c>
      <c r="F3439" s="1">
        <f>API1993_AppendixC!M3441</f>
        <v>0</v>
      </c>
    </row>
    <row r="3440" spans="1:6">
      <c r="A3440" s="1">
        <v>14</v>
      </c>
      <c r="B3440" s="1" t="s">
        <v>103</v>
      </c>
      <c r="C3440" s="1" t="s">
        <v>104</v>
      </c>
      <c r="D3440" s="1" t="s">
        <v>35</v>
      </c>
      <c r="E3440" s="378">
        <f>API1993_AppendixC!L3442</f>
        <v>2.1972632194998461E-2</v>
      </c>
      <c r="F3440" s="1">
        <f>API1993_AppendixC!M3442</f>
        <v>0</v>
      </c>
    </row>
    <row r="3441" spans="1:6">
      <c r="A3441" s="1">
        <v>14</v>
      </c>
      <c r="B3441" s="1" t="s">
        <v>103</v>
      </c>
      <c r="C3441" s="1" t="s">
        <v>104</v>
      </c>
      <c r="D3441" s="1" t="s">
        <v>35</v>
      </c>
      <c r="E3441" s="378">
        <f>API1993_AppendixC!L3443</f>
        <v>2.1972632194998461E-2</v>
      </c>
      <c r="F3441" s="1">
        <f>API1993_AppendixC!M3443</f>
        <v>0</v>
      </c>
    </row>
    <row r="3442" spans="1:6">
      <c r="A3442" s="1">
        <v>14</v>
      </c>
      <c r="B3442" s="1" t="s">
        <v>103</v>
      </c>
      <c r="C3442" s="1" t="s">
        <v>104</v>
      </c>
      <c r="D3442" s="1" t="s">
        <v>35</v>
      </c>
      <c r="E3442" s="378">
        <f>API1993_AppendixC!L3444</f>
        <v>1.860318120352231E-2</v>
      </c>
      <c r="F3442" s="1">
        <f>API1993_AppendixC!M3444</f>
        <v>0</v>
      </c>
    </row>
    <row r="3443" spans="1:6">
      <c r="A3443" s="1">
        <v>14</v>
      </c>
      <c r="B3443" s="1" t="s">
        <v>103</v>
      </c>
      <c r="C3443" s="1" t="s">
        <v>104</v>
      </c>
      <c r="D3443" s="1" t="s">
        <v>35</v>
      </c>
      <c r="E3443" s="378">
        <f>API1993_AppendixC!L3445</f>
        <v>1.860318120352231E-2</v>
      </c>
      <c r="F3443" s="1">
        <f>API1993_AppendixC!M3445</f>
        <v>0</v>
      </c>
    </row>
    <row r="3444" spans="1:6">
      <c r="A3444" s="1">
        <v>14</v>
      </c>
      <c r="B3444" s="1" t="s">
        <v>103</v>
      </c>
      <c r="C3444" s="1" t="s">
        <v>104</v>
      </c>
      <c r="D3444" s="1" t="s">
        <v>35</v>
      </c>
      <c r="E3444" s="378">
        <f>API1993_AppendixC!L3446</f>
        <v>1.5010076954182902E-2</v>
      </c>
      <c r="F3444" s="1">
        <f>API1993_AppendixC!M3446</f>
        <v>0</v>
      </c>
    </row>
    <row r="3445" spans="1:6">
      <c r="A3445" s="1">
        <v>14</v>
      </c>
      <c r="B3445" s="1" t="s">
        <v>103</v>
      </c>
      <c r="C3445" s="1" t="s">
        <v>104</v>
      </c>
      <c r="D3445" s="1" t="s">
        <v>35</v>
      </c>
      <c r="E3445" s="378">
        <f>API1993_AppendixC!L3447</f>
        <v>1.5010076954182902E-2</v>
      </c>
      <c r="F3445" s="1">
        <f>API1993_AppendixC!M3447</f>
        <v>0</v>
      </c>
    </row>
    <row r="3446" spans="1:6">
      <c r="A3446" s="1">
        <v>14</v>
      </c>
      <c r="B3446" s="1" t="s">
        <v>103</v>
      </c>
      <c r="C3446" s="1" t="s">
        <v>104</v>
      </c>
      <c r="D3446" s="1" t="s">
        <v>35</v>
      </c>
      <c r="E3446" s="378">
        <f>API1993_AppendixC!L3448</f>
        <v>1.5010076954182902E-2</v>
      </c>
      <c r="F3446" s="1">
        <f>API1993_AppendixC!M3448</f>
        <v>0</v>
      </c>
    </row>
    <row r="3447" spans="1:6">
      <c r="A3447" s="1">
        <v>14</v>
      </c>
      <c r="B3447" s="1" t="s">
        <v>103</v>
      </c>
      <c r="C3447" s="1" t="s">
        <v>104</v>
      </c>
      <c r="D3447" s="1" t="s">
        <v>35</v>
      </c>
      <c r="E3447" s="378">
        <f>API1993_AppendixC!L3449</f>
        <v>1.5010076954182902E-2</v>
      </c>
      <c r="F3447" s="1">
        <f>API1993_AppendixC!M3449</f>
        <v>0</v>
      </c>
    </row>
    <row r="3448" spans="1:6">
      <c r="A3448" s="1">
        <v>14</v>
      </c>
      <c r="B3448" s="1" t="s">
        <v>103</v>
      </c>
      <c r="C3448" s="1" t="s">
        <v>104</v>
      </c>
      <c r="D3448" s="1" t="s">
        <v>35</v>
      </c>
      <c r="E3448" s="378">
        <f>API1993_AppendixC!L3450</f>
        <v>1.5010076954182902E-2</v>
      </c>
      <c r="F3448" s="1">
        <f>API1993_AppendixC!M3450</f>
        <v>0</v>
      </c>
    </row>
    <row r="3449" spans="1:6">
      <c r="A3449" s="1">
        <v>14</v>
      </c>
      <c r="B3449" s="1" t="s">
        <v>103</v>
      </c>
      <c r="C3449" s="1" t="s">
        <v>104</v>
      </c>
      <c r="D3449" s="1" t="s">
        <v>35</v>
      </c>
      <c r="E3449" s="378">
        <f>API1993_AppendixC!L3451</f>
        <v>1.5010076954182902E-2</v>
      </c>
      <c r="F3449" s="1">
        <f>API1993_AppendixC!M3451</f>
        <v>0</v>
      </c>
    </row>
    <row r="3450" spans="1:6">
      <c r="A3450" s="1">
        <v>14</v>
      </c>
      <c r="B3450" s="1" t="s">
        <v>103</v>
      </c>
      <c r="C3450" s="1" t="s">
        <v>104</v>
      </c>
      <c r="D3450" s="1" t="s">
        <v>35</v>
      </c>
      <c r="E3450" s="378">
        <f>API1993_AppendixC!L3452</f>
        <v>1.5010076954182902E-2</v>
      </c>
      <c r="F3450" s="1">
        <f>API1993_AppendixC!M3452</f>
        <v>0</v>
      </c>
    </row>
    <row r="3451" spans="1:6">
      <c r="A3451" s="1">
        <v>14</v>
      </c>
      <c r="B3451" s="1" t="s">
        <v>103</v>
      </c>
      <c r="C3451" s="1" t="s">
        <v>104</v>
      </c>
      <c r="D3451" s="1" t="s">
        <v>35</v>
      </c>
      <c r="E3451" s="378">
        <f>API1993_AppendixC!L3453</f>
        <v>1.5010076954182902E-2</v>
      </c>
      <c r="F3451" s="1">
        <f>API1993_AppendixC!M3453</f>
        <v>0</v>
      </c>
    </row>
    <row r="3452" spans="1:6">
      <c r="A3452" s="1">
        <v>14</v>
      </c>
      <c r="B3452" s="1" t="s">
        <v>103</v>
      </c>
      <c r="C3452" s="1" t="s">
        <v>104</v>
      </c>
      <c r="D3452" s="1" t="s">
        <v>35</v>
      </c>
      <c r="E3452" s="378">
        <f>API1993_AppendixC!L3454</f>
        <v>1.5010076954182902E-2</v>
      </c>
      <c r="F3452" s="1">
        <f>API1993_AppendixC!M3454</f>
        <v>0</v>
      </c>
    </row>
    <row r="3453" spans="1:6">
      <c r="A3453" s="1">
        <v>14</v>
      </c>
      <c r="B3453" s="1" t="s">
        <v>103</v>
      </c>
      <c r="C3453" s="1" t="s">
        <v>104</v>
      </c>
      <c r="D3453" s="1" t="s">
        <v>35</v>
      </c>
      <c r="E3453" s="378">
        <f>API1993_AppendixC!L3455</f>
        <v>1.5010076954182902E-2</v>
      </c>
      <c r="F3453" s="1">
        <f>API1993_AppendixC!M3455</f>
        <v>0</v>
      </c>
    </row>
    <row r="3454" spans="1:6">
      <c r="A3454" s="1">
        <v>14</v>
      </c>
      <c r="B3454" s="1" t="s">
        <v>103</v>
      </c>
      <c r="C3454" s="1" t="s">
        <v>104</v>
      </c>
      <c r="D3454" s="1" t="s">
        <v>35</v>
      </c>
      <c r="E3454" s="378">
        <f>API1993_AppendixC!L3456</f>
        <v>1.5010076954182902E-2</v>
      </c>
      <c r="F3454" s="1">
        <f>API1993_AppendixC!M3456</f>
        <v>0</v>
      </c>
    </row>
    <row r="3455" spans="1:6">
      <c r="A3455" s="1">
        <v>14</v>
      </c>
      <c r="B3455" s="1" t="s">
        <v>103</v>
      </c>
      <c r="C3455" s="1" t="s">
        <v>104</v>
      </c>
      <c r="D3455" s="1" t="s">
        <v>35</v>
      </c>
      <c r="E3455" s="378">
        <f>API1993_AppendixC!L3457</f>
        <v>1.5010076954182902E-2</v>
      </c>
      <c r="F3455" s="1">
        <f>API1993_AppendixC!M3457</f>
        <v>0</v>
      </c>
    </row>
    <row r="3456" spans="1:6">
      <c r="A3456" s="1">
        <v>14</v>
      </c>
      <c r="B3456" s="1" t="s">
        <v>103</v>
      </c>
      <c r="C3456" s="1" t="s">
        <v>104</v>
      </c>
      <c r="D3456" s="1" t="s">
        <v>35</v>
      </c>
      <c r="E3456" s="378">
        <f>API1993_AppendixC!L3458</f>
        <v>1.5010076954182902E-2</v>
      </c>
      <c r="F3456" s="1">
        <f>API1993_AppendixC!M3458</f>
        <v>0</v>
      </c>
    </row>
    <row r="3457" spans="1:6">
      <c r="A3457" s="1">
        <v>14</v>
      </c>
      <c r="B3457" s="1" t="s">
        <v>103</v>
      </c>
      <c r="C3457" s="1" t="s">
        <v>104</v>
      </c>
      <c r="D3457" s="1" t="s">
        <v>35</v>
      </c>
      <c r="E3457" s="378">
        <f>API1993_AppendixC!L3459</f>
        <v>1.1092229319387395E-2</v>
      </c>
      <c r="F3457" s="1">
        <f>API1993_AppendixC!M3459</f>
        <v>0</v>
      </c>
    </row>
    <row r="3458" spans="1:6">
      <c r="A3458" s="1">
        <v>14</v>
      </c>
      <c r="B3458" s="1" t="s">
        <v>103</v>
      </c>
      <c r="C3458" s="1" t="s">
        <v>104</v>
      </c>
      <c r="D3458" s="1" t="s">
        <v>35</v>
      </c>
      <c r="E3458" s="378">
        <f>API1993_AppendixC!L3460</f>
        <v>1.1092229319387395E-2</v>
      </c>
      <c r="F3458" s="1">
        <f>API1993_AppendixC!M3460</f>
        <v>0</v>
      </c>
    </row>
    <row r="3459" spans="1:6">
      <c r="A3459" s="1">
        <v>14</v>
      </c>
      <c r="B3459" s="1" t="s">
        <v>103</v>
      </c>
      <c r="C3459" s="1" t="s">
        <v>104</v>
      </c>
      <c r="D3459" s="1" t="s">
        <v>35</v>
      </c>
      <c r="E3459" s="378">
        <f>API1993_AppendixC!L3461</f>
        <v>1.1092229319387395E-2</v>
      </c>
      <c r="F3459" s="1">
        <f>API1993_AppendixC!M3461</f>
        <v>0</v>
      </c>
    </row>
    <row r="3460" spans="1:6">
      <c r="A3460" s="1">
        <v>14</v>
      </c>
      <c r="B3460" s="1" t="s">
        <v>103</v>
      </c>
      <c r="C3460" s="1" t="s">
        <v>104</v>
      </c>
      <c r="D3460" s="1" t="s">
        <v>35</v>
      </c>
      <c r="E3460" s="378">
        <f>API1993_AppendixC!L3462</f>
        <v>4.5180527333715239E-3</v>
      </c>
      <c r="F3460" s="1">
        <f>API1993_AppendixC!M3462</f>
        <v>0</v>
      </c>
    </row>
    <row r="3461" spans="1:6">
      <c r="A3461" s="1">
        <v>14</v>
      </c>
      <c r="B3461" s="1" t="s">
        <v>103</v>
      </c>
      <c r="C3461" s="1" t="s">
        <v>104</v>
      </c>
      <c r="D3461" s="1" t="s">
        <v>35</v>
      </c>
      <c r="E3461" s="378">
        <f>API1993_AppendixC!L3463</f>
        <v>4.5180527333715239E-3</v>
      </c>
      <c r="F3461" s="1">
        <f>API1993_AppendixC!M3463</f>
        <v>0</v>
      </c>
    </row>
    <row r="3462" spans="1:6">
      <c r="A3462" s="1">
        <v>14</v>
      </c>
      <c r="B3462" s="1" t="s">
        <v>103</v>
      </c>
      <c r="C3462" s="1" t="s">
        <v>104</v>
      </c>
      <c r="D3462" s="1" t="s">
        <v>35</v>
      </c>
      <c r="E3462" s="378">
        <f>API1993_AppendixC!L3464</f>
        <v>3.9435021870386699E-3</v>
      </c>
      <c r="F3462" s="1">
        <f>API1993_AppendixC!M3464</f>
        <v>0</v>
      </c>
    </row>
    <row r="3463" spans="1:6">
      <c r="A3463" s="1">
        <v>14</v>
      </c>
      <c r="B3463" s="1" t="s">
        <v>103</v>
      </c>
      <c r="C3463" s="1" t="s">
        <v>104</v>
      </c>
      <c r="D3463" s="1" t="s">
        <v>35</v>
      </c>
      <c r="E3463" s="378">
        <f>API1993_AppendixC!L3465</f>
        <v>3.9435021870386699E-3</v>
      </c>
      <c r="F3463" s="1">
        <f>API1993_AppendixC!M3465</f>
        <v>0</v>
      </c>
    </row>
    <row r="3464" spans="1:6">
      <c r="A3464" s="1">
        <v>14</v>
      </c>
      <c r="B3464" s="1" t="s">
        <v>103</v>
      </c>
      <c r="C3464" s="1" t="s">
        <v>104</v>
      </c>
      <c r="D3464" s="1" t="s">
        <v>35</v>
      </c>
      <c r="E3464" s="378">
        <f>API1993_AppendixC!L3466</f>
        <v>3.9435021870386699E-3</v>
      </c>
      <c r="F3464" s="1">
        <f>API1993_AppendixC!M3466</f>
        <v>0</v>
      </c>
    </row>
    <row r="3465" spans="1:6">
      <c r="A3465" s="1">
        <v>14</v>
      </c>
      <c r="B3465" s="1" t="s">
        <v>103</v>
      </c>
      <c r="C3465" s="1" t="s">
        <v>104</v>
      </c>
      <c r="D3465" s="1" t="s">
        <v>35</v>
      </c>
      <c r="E3465" s="378">
        <f>API1993_AppendixC!L3467</f>
        <v>3.9435021870386699E-3</v>
      </c>
      <c r="F3465" s="1">
        <f>API1993_AppendixC!M3467</f>
        <v>0</v>
      </c>
    </row>
    <row r="3466" spans="1:6">
      <c r="A3466" s="1">
        <v>14</v>
      </c>
      <c r="B3466" s="1" t="s">
        <v>103</v>
      </c>
      <c r="C3466" s="1" t="s">
        <v>104</v>
      </c>
      <c r="D3466" s="1" t="s">
        <v>35</v>
      </c>
      <c r="E3466" s="378">
        <f>API1993_AppendixC!L3468</f>
        <v>3.9435021870386699E-3</v>
      </c>
      <c r="F3466" s="1">
        <f>API1993_AppendixC!M3468</f>
        <v>0</v>
      </c>
    </row>
    <row r="3467" spans="1:6">
      <c r="A3467" s="1">
        <v>14</v>
      </c>
      <c r="B3467" s="1" t="s">
        <v>103</v>
      </c>
      <c r="C3467" s="1" t="s">
        <v>104</v>
      </c>
      <c r="D3467" s="1" t="s">
        <v>35</v>
      </c>
      <c r="E3467" s="378">
        <f>API1993_AppendixC!L3469</f>
        <v>3.9435021870386699E-3</v>
      </c>
      <c r="F3467" s="1">
        <f>API1993_AppendixC!M3469</f>
        <v>0</v>
      </c>
    </row>
    <row r="3468" spans="1:6">
      <c r="A3468" s="1">
        <v>14</v>
      </c>
      <c r="B3468" s="1" t="s">
        <v>103</v>
      </c>
      <c r="C3468" s="1" t="s">
        <v>104</v>
      </c>
      <c r="D3468" s="1" t="s">
        <v>35</v>
      </c>
      <c r="E3468" s="378">
        <f>API1993_AppendixC!L3470</f>
        <v>3.9435021870386699E-3</v>
      </c>
      <c r="F3468" s="1">
        <f>API1993_AppendixC!M3470</f>
        <v>0</v>
      </c>
    </row>
    <row r="3469" spans="1:6">
      <c r="A3469" s="1">
        <v>14</v>
      </c>
      <c r="B3469" s="1" t="s">
        <v>103</v>
      </c>
      <c r="C3469" s="1" t="s">
        <v>104</v>
      </c>
      <c r="D3469" s="1" t="s">
        <v>35</v>
      </c>
      <c r="E3469" s="378">
        <f>API1993_AppendixC!L3471</f>
        <v>3.9435021870386699E-3</v>
      </c>
      <c r="F3469" s="1">
        <f>API1993_AppendixC!M3471</f>
        <v>0</v>
      </c>
    </row>
    <row r="3470" spans="1:6">
      <c r="A3470" s="1">
        <v>14</v>
      </c>
      <c r="B3470" s="1" t="s">
        <v>103</v>
      </c>
      <c r="C3470" s="1" t="s">
        <v>104</v>
      </c>
      <c r="D3470" s="1" t="s">
        <v>35</v>
      </c>
      <c r="E3470" s="378">
        <f>API1993_AppendixC!L3472</f>
        <v>3.9435021870386699E-3</v>
      </c>
      <c r="F3470" s="1">
        <f>API1993_AppendixC!M3472</f>
        <v>0</v>
      </c>
    </row>
    <row r="3471" spans="1:6">
      <c r="A3471" s="1">
        <v>14</v>
      </c>
      <c r="B3471" s="1" t="s">
        <v>103</v>
      </c>
      <c r="C3471" s="1" t="s">
        <v>104</v>
      </c>
      <c r="D3471" s="1" t="s">
        <v>35</v>
      </c>
      <c r="E3471" s="378">
        <f>API1993_AppendixC!L3473</f>
        <v>3.9435021870386699E-3</v>
      </c>
      <c r="F3471" s="1">
        <f>API1993_AppendixC!M3473</f>
        <v>0</v>
      </c>
    </row>
    <row r="3472" spans="1:6">
      <c r="A3472" s="1">
        <v>14</v>
      </c>
      <c r="B3472" s="1" t="s">
        <v>103</v>
      </c>
      <c r="C3472" s="1" t="s">
        <v>104</v>
      </c>
      <c r="D3472" s="1" t="s">
        <v>35</v>
      </c>
      <c r="E3472" s="378">
        <f>API1993_AppendixC!L3474</f>
        <v>3.9435021870386699E-3</v>
      </c>
      <c r="F3472" s="1">
        <f>API1993_AppendixC!M3474</f>
        <v>0</v>
      </c>
    </row>
    <row r="3473" spans="1:6">
      <c r="A3473" s="1">
        <v>14</v>
      </c>
      <c r="B3473" s="1" t="s">
        <v>103</v>
      </c>
      <c r="C3473" s="1" t="s">
        <v>104</v>
      </c>
      <c r="D3473" s="1" t="s">
        <v>35</v>
      </c>
      <c r="E3473" s="378">
        <f>API1993_AppendixC!L3475</f>
        <v>3.3387754872020291E-3</v>
      </c>
      <c r="F3473" s="1">
        <f>API1993_AppendixC!M3475</f>
        <v>0</v>
      </c>
    </row>
    <row r="3474" spans="1:6">
      <c r="A3474" s="1">
        <v>14</v>
      </c>
      <c r="B3474" s="1" t="s">
        <v>103</v>
      </c>
      <c r="C3474" s="1" t="s">
        <v>104</v>
      </c>
      <c r="D3474" s="1" t="s">
        <v>35</v>
      </c>
      <c r="E3474" s="378">
        <f>API1993_AppendixC!L3476</f>
        <v>3.3387754872020291E-3</v>
      </c>
      <c r="F3474" s="1">
        <f>API1993_AppendixC!M3476</f>
        <v>0</v>
      </c>
    </row>
    <row r="3475" spans="1:6">
      <c r="A3475" s="1">
        <v>14</v>
      </c>
      <c r="B3475" s="1" t="s">
        <v>103</v>
      </c>
      <c r="C3475" s="1" t="s">
        <v>104</v>
      </c>
      <c r="D3475" s="1" t="s">
        <v>35</v>
      </c>
      <c r="E3475" s="378">
        <f>API1993_AppendixC!L3477</f>
        <v>2.6939089851016011E-3</v>
      </c>
      <c r="F3475" s="1">
        <f>API1993_AppendixC!M3477</f>
        <v>0</v>
      </c>
    </row>
    <row r="3476" spans="1:6">
      <c r="A3476" s="1">
        <v>14</v>
      </c>
      <c r="B3476" s="1" t="s">
        <v>103</v>
      </c>
      <c r="C3476" s="1" t="s">
        <v>104</v>
      </c>
      <c r="D3476" s="1" t="s">
        <v>35</v>
      </c>
      <c r="E3476" s="378">
        <f>API1993_AppendixC!L3478</f>
        <v>2.6939089851016011E-3</v>
      </c>
      <c r="F3476" s="1">
        <f>API1993_AppendixC!M3478</f>
        <v>0</v>
      </c>
    </row>
    <row r="3477" spans="1:6">
      <c r="A3477" s="1">
        <v>14</v>
      </c>
      <c r="B3477" s="1" t="s">
        <v>103</v>
      </c>
      <c r="C3477" s="1" t="s">
        <v>104</v>
      </c>
      <c r="D3477" s="1" t="s">
        <v>35</v>
      </c>
      <c r="E3477" s="378">
        <f>API1993_AppendixC!L3479</f>
        <v>2.6939089851016011E-3</v>
      </c>
      <c r="F3477" s="1">
        <f>API1993_AppendixC!M3479</f>
        <v>0</v>
      </c>
    </row>
    <row r="3478" spans="1:6">
      <c r="A3478" s="1">
        <v>14</v>
      </c>
      <c r="B3478" s="1" t="s">
        <v>103</v>
      </c>
      <c r="C3478" s="1" t="s">
        <v>104</v>
      </c>
      <c r="D3478" s="1" t="s">
        <v>35</v>
      </c>
      <c r="E3478" s="378">
        <f>API1993_AppendixC!L3480</f>
        <v>2.6939089851016011E-3</v>
      </c>
      <c r="F3478" s="1">
        <f>API1993_AppendixC!M3480</f>
        <v>0</v>
      </c>
    </row>
    <row r="3479" spans="1:6">
      <c r="A3479" s="1">
        <v>14</v>
      </c>
      <c r="B3479" s="1" t="s">
        <v>103</v>
      </c>
      <c r="C3479" s="1" t="s">
        <v>104</v>
      </c>
      <c r="D3479" s="1" t="s">
        <v>35</v>
      </c>
      <c r="E3479" s="378">
        <f>API1993_AppendixC!L3481</f>
        <v>2.6939089851016011E-3</v>
      </c>
      <c r="F3479" s="1">
        <f>API1993_AppendixC!M3481</f>
        <v>0</v>
      </c>
    </row>
    <row r="3480" spans="1:6">
      <c r="A3480" s="1">
        <v>14</v>
      </c>
      <c r="B3480" s="1" t="s">
        <v>103</v>
      </c>
      <c r="C3480" s="1" t="s">
        <v>104</v>
      </c>
      <c r="D3480" s="1" t="s">
        <v>35</v>
      </c>
      <c r="E3480" s="378">
        <f>API1993_AppendixC!L3482</f>
        <v>2.6939089851016011E-3</v>
      </c>
      <c r="F3480" s="1">
        <f>API1993_AppendixC!M3482</f>
        <v>0</v>
      </c>
    </row>
    <row r="3481" spans="1:6">
      <c r="A3481" s="1">
        <v>14</v>
      </c>
      <c r="B3481" s="1" t="s">
        <v>103</v>
      </c>
      <c r="C3481" s="1" t="s">
        <v>104</v>
      </c>
      <c r="D3481" s="1" t="s">
        <v>35</v>
      </c>
      <c r="E3481" s="378">
        <f>API1993_AppendixC!L3483</f>
        <v>2.6939089851016011E-3</v>
      </c>
      <c r="F3481" s="1">
        <f>API1993_AppendixC!M3483</f>
        <v>0</v>
      </c>
    </row>
    <row r="3482" spans="1:6">
      <c r="A3482" s="1">
        <v>14</v>
      </c>
      <c r="B3482" s="1" t="s">
        <v>103</v>
      </c>
      <c r="C3482" s="1" t="s">
        <v>104</v>
      </c>
      <c r="D3482" s="1" t="s">
        <v>35</v>
      </c>
      <c r="E3482" s="378">
        <f>API1993_AppendixC!L3484</f>
        <v>2.6939089851016011E-3</v>
      </c>
      <c r="F3482" s="1">
        <f>API1993_AppendixC!M3484</f>
        <v>0</v>
      </c>
    </row>
    <row r="3483" spans="1:6">
      <c r="A3483" s="1">
        <v>14</v>
      </c>
      <c r="B3483" s="1" t="s">
        <v>103</v>
      </c>
      <c r="C3483" s="1" t="s">
        <v>104</v>
      </c>
      <c r="D3483" s="1" t="s">
        <v>35</v>
      </c>
      <c r="E3483" s="378">
        <f>API1993_AppendixC!L3485</f>
        <v>2.6939089851016011E-3</v>
      </c>
      <c r="F3483" s="1">
        <f>API1993_AppendixC!M3485</f>
        <v>0</v>
      </c>
    </row>
    <row r="3484" spans="1:6">
      <c r="A3484" s="1">
        <v>14</v>
      </c>
      <c r="B3484" s="1" t="s">
        <v>103</v>
      </c>
      <c r="C3484" s="1" t="s">
        <v>104</v>
      </c>
      <c r="D3484" s="1" t="s">
        <v>35</v>
      </c>
      <c r="E3484" s="378">
        <f>API1993_AppendixC!L3486</f>
        <v>2.6939089851016011E-3</v>
      </c>
      <c r="F3484" s="1">
        <f>API1993_AppendixC!M3486</f>
        <v>0</v>
      </c>
    </row>
    <row r="3485" spans="1:6">
      <c r="A3485" s="1">
        <v>14</v>
      </c>
      <c r="B3485" s="1" t="s">
        <v>103</v>
      </c>
      <c r="C3485" s="1" t="s">
        <v>104</v>
      </c>
      <c r="D3485" s="1" t="s">
        <v>35</v>
      </c>
      <c r="E3485" s="378">
        <f>API1993_AppendixC!L3487</f>
        <v>2.6939089851016011E-3</v>
      </c>
      <c r="F3485" s="1">
        <f>API1993_AppendixC!M3487</f>
        <v>0</v>
      </c>
    </row>
    <row r="3486" spans="1:6">
      <c r="A3486" s="1">
        <v>14</v>
      </c>
      <c r="B3486" s="1" t="s">
        <v>103</v>
      </c>
      <c r="C3486" s="1" t="s">
        <v>104</v>
      </c>
      <c r="D3486" s="1" t="s">
        <v>35</v>
      </c>
      <c r="E3486" s="378">
        <f>API1993_AppendixC!L3488</f>
        <v>2.6939089851016011E-3</v>
      </c>
      <c r="F3486" s="1">
        <f>API1993_AppendixC!M3488</f>
        <v>0</v>
      </c>
    </row>
    <row r="3487" spans="1:6">
      <c r="A3487" s="1">
        <v>14</v>
      </c>
      <c r="B3487" s="1" t="s">
        <v>103</v>
      </c>
      <c r="C3487" s="1" t="s">
        <v>104</v>
      </c>
      <c r="D3487" s="1" t="s">
        <v>35</v>
      </c>
      <c r="E3487" s="378">
        <f>API1993_AppendixC!L3489</f>
        <v>2.3513306730494322E-3</v>
      </c>
      <c r="F3487" s="1">
        <f>API1993_AppendixC!M3489</f>
        <v>0</v>
      </c>
    </row>
    <row r="3488" spans="1:6">
      <c r="A3488" s="1">
        <v>14</v>
      </c>
      <c r="B3488" s="1" t="s">
        <v>103</v>
      </c>
      <c r="C3488" s="1" t="s">
        <v>104</v>
      </c>
      <c r="D3488" s="1" t="s">
        <v>35</v>
      </c>
      <c r="E3488" s="378">
        <f>API1993_AppendixC!L3490</f>
        <v>1.9907596956042226E-3</v>
      </c>
      <c r="F3488" s="1">
        <f>API1993_AppendixC!M3490</f>
        <v>0</v>
      </c>
    </row>
    <row r="3489" spans="1:6">
      <c r="A3489" s="1">
        <v>14</v>
      </c>
      <c r="B3489" s="1" t="s">
        <v>103</v>
      </c>
      <c r="C3489" s="1" t="s">
        <v>104</v>
      </c>
      <c r="D3489" s="1" t="s">
        <v>35</v>
      </c>
      <c r="E3489" s="378">
        <f>API1993_AppendixC!L3491</f>
        <v>1.9907596956042226E-3</v>
      </c>
      <c r="F3489" s="1">
        <f>API1993_AppendixC!M3491</f>
        <v>0</v>
      </c>
    </row>
    <row r="3490" spans="1:6">
      <c r="A3490" s="1">
        <v>14</v>
      </c>
      <c r="B3490" s="1" t="s">
        <v>103</v>
      </c>
      <c r="C3490" s="1" t="s">
        <v>104</v>
      </c>
      <c r="D3490" s="1" t="s">
        <v>35</v>
      </c>
      <c r="E3490" s="378">
        <f>API1993_AppendixC!L3492</f>
        <v>1.9907596956042226E-3</v>
      </c>
      <c r="F3490" s="1">
        <f>API1993_AppendixC!M3492</f>
        <v>0</v>
      </c>
    </row>
    <row r="3491" spans="1:6">
      <c r="A3491" s="1">
        <v>14</v>
      </c>
      <c r="B3491" s="1" t="s">
        <v>103</v>
      </c>
      <c r="C3491" s="1" t="s">
        <v>104</v>
      </c>
      <c r="D3491" s="1" t="s">
        <v>35</v>
      </c>
      <c r="E3491" s="378">
        <f>API1993_AppendixC!L3493</f>
        <v>1.9907596956042226E-3</v>
      </c>
      <c r="F3491" s="1">
        <f>API1993_AppendixC!M3493</f>
        <v>0</v>
      </c>
    </row>
    <row r="3492" spans="1:6">
      <c r="A3492" s="1">
        <v>14</v>
      </c>
      <c r="B3492" s="1" t="s">
        <v>103</v>
      </c>
      <c r="C3492" s="1" t="s">
        <v>104</v>
      </c>
      <c r="D3492" s="1" t="s">
        <v>35</v>
      </c>
      <c r="E3492" s="378">
        <f>API1993_AppendixC!L3494</f>
        <v>1.9907596956042226E-3</v>
      </c>
      <c r="F3492" s="1">
        <f>API1993_AppendixC!M3494</f>
        <v>0</v>
      </c>
    </row>
    <row r="3493" spans="1:6">
      <c r="A3493" s="1">
        <v>14</v>
      </c>
      <c r="B3493" s="1" t="s">
        <v>103</v>
      </c>
      <c r="C3493" s="1" t="s">
        <v>104</v>
      </c>
      <c r="D3493" s="1" t="s">
        <v>35</v>
      </c>
      <c r="E3493" s="378">
        <f>API1993_AppendixC!L3495</f>
        <v>1.9907596956042226E-3</v>
      </c>
      <c r="F3493" s="1">
        <f>API1993_AppendixC!M3495</f>
        <v>0</v>
      </c>
    </row>
    <row r="3494" spans="1:6">
      <c r="A3494" s="1">
        <v>14</v>
      </c>
      <c r="B3494" s="1" t="s">
        <v>103</v>
      </c>
      <c r="C3494" s="1" t="s">
        <v>104</v>
      </c>
      <c r="D3494" s="1" t="s">
        <v>35</v>
      </c>
      <c r="E3494" s="378">
        <f>API1993_AppendixC!L3496</f>
        <v>1.9907596956042226E-3</v>
      </c>
      <c r="F3494" s="1">
        <f>API1993_AppendixC!M3496</f>
        <v>0</v>
      </c>
    </row>
    <row r="3495" spans="1:6">
      <c r="A3495" s="1">
        <v>14</v>
      </c>
      <c r="B3495" s="1" t="s">
        <v>103</v>
      </c>
      <c r="C3495" s="1" t="s">
        <v>104</v>
      </c>
      <c r="D3495" s="1" t="s">
        <v>35</v>
      </c>
      <c r="E3495" s="378">
        <f>API1993_AppendixC!L3497</f>
        <v>1.9907596956042226E-3</v>
      </c>
      <c r="F3495" s="1">
        <f>API1993_AppendixC!M3497</f>
        <v>0</v>
      </c>
    </row>
    <row r="3496" spans="1:6">
      <c r="A3496" s="1">
        <v>14</v>
      </c>
      <c r="B3496" s="1" t="s">
        <v>103</v>
      </c>
      <c r="C3496" s="1" t="s">
        <v>104</v>
      </c>
      <c r="D3496" s="1" t="s">
        <v>35</v>
      </c>
      <c r="E3496" s="378">
        <f>API1993_AppendixC!L3498</f>
        <v>1.1092229319387395E-2</v>
      </c>
      <c r="F3496" s="1">
        <f>API1993_AppendixC!M3498</f>
        <v>0</v>
      </c>
    </row>
    <row r="3497" spans="1:6">
      <c r="A3497" s="1">
        <v>14</v>
      </c>
      <c r="B3497" s="1" t="s">
        <v>103</v>
      </c>
      <c r="C3497" s="1" t="s">
        <v>104</v>
      </c>
      <c r="D3497" s="1" t="s">
        <v>35</v>
      </c>
      <c r="E3497" s="378">
        <f>API1993_AppendixC!L3499</f>
        <v>1.1092229319387395E-2</v>
      </c>
      <c r="F3497" s="1">
        <f>API1993_AppendixC!M3499</f>
        <v>0</v>
      </c>
    </row>
    <row r="3498" spans="1:6">
      <c r="A3498" s="1">
        <v>14</v>
      </c>
      <c r="B3498" s="1" t="s">
        <v>103</v>
      </c>
      <c r="C3498" s="1" t="s">
        <v>104</v>
      </c>
      <c r="D3498" s="1" t="s">
        <v>35</v>
      </c>
      <c r="E3498" s="378">
        <f>API1993_AppendixC!L3500</f>
        <v>1.1092229319387395E-2</v>
      </c>
      <c r="F3498" s="1">
        <f>API1993_AppendixC!M3500</f>
        <v>0</v>
      </c>
    </row>
    <row r="3499" spans="1:6">
      <c r="A3499" s="1">
        <v>14</v>
      </c>
      <c r="B3499" s="1" t="s">
        <v>103</v>
      </c>
      <c r="C3499" s="1" t="s">
        <v>104</v>
      </c>
      <c r="D3499" s="1" t="s">
        <v>35</v>
      </c>
      <c r="E3499" s="378">
        <f>API1993_AppendixC!L3501</f>
        <v>1.1092229319387395E-2</v>
      </c>
      <c r="F3499" s="1">
        <f>API1993_AppendixC!M3501</f>
        <v>0</v>
      </c>
    </row>
    <row r="3500" spans="1:6">
      <c r="A3500" s="1">
        <v>14</v>
      </c>
      <c r="B3500" s="1" t="s">
        <v>103</v>
      </c>
      <c r="C3500" s="1" t="s">
        <v>104</v>
      </c>
      <c r="D3500" s="1" t="s">
        <v>35</v>
      </c>
      <c r="E3500" s="378">
        <f>API1993_AppendixC!L3502</f>
        <v>1.1092229319387395E-2</v>
      </c>
      <c r="F3500" s="1">
        <f>API1993_AppendixC!M3502</f>
        <v>0</v>
      </c>
    </row>
    <row r="3501" spans="1:6">
      <c r="A3501" s="1">
        <v>14</v>
      </c>
      <c r="B3501" s="1" t="s">
        <v>103</v>
      </c>
      <c r="C3501" s="1" t="s">
        <v>104</v>
      </c>
      <c r="D3501" s="1" t="s">
        <v>35</v>
      </c>
      <c r="E3501" s="378">
        <f>API1993_AppendixC!L3503</f>
        <v>1.1092229319387395E-2</v>
      </c>
      <c r="F3501" s="1">
        <f>API1993_AppendixC!M3503</f>
        <v>0</v>
      </c>
    </row>
    <row r="3502" spans="1:6">
      <c r="A3502" s="1">
        <v>14</v>
      </c>
      <c r="B3502" s="1" t="s">
        <v>103</v>
      </c>
      <c r="C3502" s="1" t="s">
        <v>104</v>
      </c>
      <c r="D3502" s="1" t="s">
        <v>35</v>
      </c>
      <c r="E3502" s="378">
        <f>API1993_AppendixC!L3504</f>
        <v>1.1092229319387395E-2</v>
      </c>
      <c r="F3502" s="1">
        <f>API1993_AppendixC!M3504</f>
        <v>0</v>
      </c>
    </row>
    <row r="3503" spans="1:6">
      <c r="A3503" s="1">
        <v>14</v>
      </c>
      <c r="B3503" s="1" t="s">
        <v>103</v>
      </c>
      <c r="C3503" s="1" t="s">
        <v>104</v>
      </c>
      <c r="D3503" s="1" t="s">
        <v>35</v>
      </c>
      <c r="E3503" s="378">
        <f>API1993_AppendixC!L3505</f>
        <v>1.1092229319387395E-2</v>
      </c>
      <c r="F3503" s="1">
        <f>API1993_AppendixC!M3505</f>
        <v>0</v>
      </c>
    </row>
    <row r="3504" spans="1:6">
      <c r="A3504" s="1">
        <v>14</v>
      </c>
      <c r="B3504" s="1" t="s">
        <v>103</v>
      </c>
      <c r="C3504" s="1" t="s">
        <v>104</v>
      </c>
      <c r="D3504" s="1" t="s">
        <v>35</v>
      </c>
      <c r="E3504" s="378">
        <f>API1993_AppendixC!L3506</f>
        <v>1.1092229319387395E-2</v>
      </c>
      <c r="F3504" s="1">
        <f>API1993_AppendixC!M3506</f>
        <v>0</v>
      </c>
    </row>
    <row r="3505" spans="1:6">
      <c r="A3505" s="1">
        <v>14</v>
      </c>
      <c r="B3505" s="1" t="s">
        <v>103</v>
      </c>
      <c r="C3505" s="1" t="s">
        <v>104</v>
      </c>
      <c r="D3505" s="1" t="s">
        <v>35</v>
      </c>
      <c r="E3505" s="378">
        <f>API1993_AppendixC!L3507</f>
        <v>1.1092229319387395E-2</v>
      </c>
      <c r="F3505" s="1">
        <f>API1993_AppendixC!M3507</f>
        <v>0</v>
      </c>
    </row>
    <row r="3506" spans="1:6">
      <c r="A3506" s="1">
        <v>14</v>
      </c>
      <c r="B3506" s="1" t="s">
        <v>103</v>
      </c>
      <c r="C3506" s="1" t="s">
        <v>104</v>
      </c>
      <c r="D3506" s="1" t="s">
        <v>35</v>
      </c>
      <c r="E3506" s="378">
        <f>API1993_AppendixC!L3508</f>
        <v>1.1092229319387395E-2</v>
      </c>
      <c r="F3506" s="1">
        <f>API1993_AppendixC!M3508</f>
        <v>0</v>
      </c>
    </row>
    <row r="3507" spans="1:6">
      <c r="A3507" s="1">
        <v>14</v>
      </c>
      <c r="B3507" s="1" t="s">
        <v>103</v>
      </c>
      <c r="C3507" s="1" t="s">
        <v>104</v>
      </c>
      <c r="D3507" s="1" t="s">
        <v>35</v>
      </c>
      <c r="E3507" s="378">
        <f>API1993_AppendixC!L3509</f>
        <v>1.1092229319387395E-2</v>
      </c>
      <c r="F3507" s="1">
        <f>API1993_AppendixC!M3509</f>
        <v>0</v>
      </c>
    </row>
    <row r="3508" spans="1:6">
      <c r="A3508" s="1">
        <v>14</v>
      </c>
      <c r="B3508" s="1" t="s">
        <v>103</v>
      </c>
      <c r="C3508" s="1" t="s">
        <v>104</v>
      </c>
      <c r="D3508" s="1" t="s">
        <v>35</v>
      </c>
      <c r="E3508" s="378">
        <f>API1993_AppendixC!L3510</f>
        <v>1.1092229319387395E-2</v>
      </c>
      <c r="F3508" s="1">
        <f>API1993_AppendixC!M3510</f>
        <v>0</v>
      </c>
    </row>
    <row r="3509" spans="1:6">
      <c r="A3509" s="1">
        <v>14</v>
      </c>
      <c r="B3509" s="1" t="s">
        <v>103</v>
      </c>
      <c r="C3509" s="1" t="s">
        <v>104</v>
      </c>
      <c r="D3509" s="1" t="s">
        <v>35</v>
      </c>
      <c r="E3509" s="378">
        <f>API1993_AppendixC!L3511</f>
        <v>1.1092229319387395E-2</v>
      </c>
      <c r="F3509" s="1">
        <f>API1993_AppendixC!M3511</f>
        <v>0</v>
      </c>
    </row>
    <row r="3510" spans="1:6">
      <c r="A3510" s="1">
        <v>14</v>
      </c>
      <c r="B3510" s="1" t="s">
        <v>103</v>
      </c>
      <c r="C3510" s="1" t="s">
        <v>104</v>
      </c>
      <c r="D3510" s="1" t="s">
        <v>35</v>
      </c>
      <c r="E3510" s="378">
        <f>API1993_AppendixC!L3512</f>
        <v>1.1092229319387395E-2</v>
      </c>
      <c r="F3510" s="1">
        <f>API1993_AppendixC!M3512</f>
        <v>0</v>
      </c>
    </row>
    <row r="3511" spans="1:6">
      <c r="A3511" s="1">
        <v>14</v>
      </c>
      <c r="B3511" s="1" t="s">
        <v>103</v>
      </c>
      <c r="C3511" s="1" t="s">
        <v>104</v>
      </c>
      <c r="D3511" s="1" t="s">
        <v>35</v>
      </c>
      <c r="E3511" s="378">
        <f>API1993_AppendixC!L3513</f>
        <v>1.0253774248393318E-2</v>
      </c>
      <c r="F3511" s="1">
        <f>API1993_AppendixC!M3513</f>
        <v>0</v>
      </c>
    </row>
    <row r="3512" spans="1:6">
      <c r="A3512" s="1">
        <v>14</v>
      </c>
      <c r="B3512" s="1" t="s">
        <v>103</v>
      </c>
      <c r="C3512" s="1" t="s">
        <v>104</v>
      </c>
      <c r="D3512" s="1" t="s">
        <v>35</v>
      </c>
      <c r="E3512" s="378">
        <f>API1993_AppendixC!L3514</f>
        <v>9.8257420383885997E-3</v>
      </c>
      <c r="F3512" s="1">
        <f>API1993_AppendixC!M3514</f>
        <v>0</v>
      </c>
    </row>
    <row r="3513" spans="1:6">
      <c r="A3513" s="1">
        <v>14</v>
      </c>
      <c r="B3513" s="1" t="s">
        <v>103</v>
      </c>
      <c r="C3513" s="1" t="s">
        <v>104</v>
      </c>
      <c r="D3513" s="1" t="s">
        <v>35</v>
      </c>
      <c r="E3513" s="378">
        <f>API1993_AppendixC!L3515</f>
        <v>8.5008426482096056E-3</v>
      </c>
      <c r="F3513" s="1">
        <f>API1993_AppendixC!M3515</f>
        <v>0</v>
      </c>
    </row>
    <row r="3514" spans="1:6">
      <c r="A3514" s="1">
        <v>14</v>
      </c>
      <c r="B3514" s="1" t="s">
        <v>103</v>
      </c>
      <c r="C3514" s="1" t="s">
        <v>104</v>
      </c>
      <c r="D3514" s="1" t="s">
        <v>35</v>
      </c>
      <c r="E3514" s="378">
        <f>API1993_AppendixC!L3516</f>
        <v>7.1011617631965345E-3</v>
      </c>
      <c r="F3514" s="1">
        <f>API1993_AppendixC!M3516</f>
        <v>0</v>
      </c>
    </row>
    <row r="3515" spans="1:6">
      <c r="A3515" s="1">
        <v>14</v>
      </c>
      <c r="B3515" s="1" t="s">
        <v>103</v>
      </c>
      <c r="C3515" s="1" t="s">
        <v>104</v>
      </c>
      <c r="D3515" s="1" t="s">
        <v>35</v>
      </c>
      <c r="E3515" s="378">
        <f>API1993_AppendixC!L3517</f>
        <v>6.613790938647713E-3</v>
      </c>
      <c r="F3515" s="1">
        <f>API1993_AppendixC!M3517</f>
        <v>0</v>
      </c>
    </row>
    <row r="3516" spans="1:6">
      <c r="A3516" s="1">
        <v>14</v>
      </c>
      <c r="B3516" s="1" t="s">
        <v>103</v>
      </c>
      <c r="C3516" s="1" t="s">
        <v>104</v>
      </c>
      <c r="D3516" s="1" t="s">
        <v>35</v>
      </c>
      <c r="E3516" s="378">
        <f>API1993_AppendixC!L3518</f>
        <v>6.613790938647713E-3</v>
      </c>
      <c r="F3516" s="1">
        <f>API1993_AppendixC!M3518</f>
        <v>0</v>
      </c>
    </row>
    <row r="3517" spans="1:6">
      <c r="A3517" s="1">
        <v>14</v>
      </c>
      <c r="B3517" s="1" t="s">
        <v>103</v>
      </c>
      <c r="C3517" s="1" t="s">
        <v>104</v>
      </c>
      <c r="D3517" s="1" t="s">
        <v>35</v>
      </c>
      <c r="E3517" s="378">
        <f>API1993_AppendixC!L3519</f>
        <v>6.613790938647713E-3</v>
      </c>
      <c r="F3517" s="1">
        <f>API1993_AppendixC!M3519</f>
        <v>0</v>
      </c>
    </row>
    <row r="3518" spans="1:6">
      <c r="A3518" s="1">
        <v>14</v>
      </c>
      <c r="B3518" s="1" t="s">
        <v>103</v>
      </c>
      <c r="C3518" s="1" t="s">
        <v>104</v>
      </c>
      <c r="D3518" s="1" t="s">
        <v>35</v>
      </c>
      <c r="E3518" s="378">
        <f>API1993_AppendixC!L3520</f>
        <v>6.613790938647713E-3</v>
      </c>
      <c r="F3518" s="1">
        <f>API1993_AppendixC!M3520</f>
        <v>0</v>
      </c>
    </row>
    <row r="3519" spans="1:6">
      <c r="A3519" s="1">
        <v>14</v>
      </c>
      <c r="B3519" s="1" t="s">
        <v>103</v>
      </c>
      <c r="C3519" s="1" t="s">
        <v>104</v>
      </c>
      <c r="D3519" s="1" t="s">
        <v>35</v>
      </c>
      <c r="E3519" s="378">
        <f>API1993_AppendixC!L3521</f>
        <v>6.613790938647713E-3</v>
      </c>
      <c r="F3519" s="1">
        <f>API1993_AppendixC!M3521</f>
        <v>0</v>
      </c>
    </row>
    <row r="3520" spans="1:6">
      <c r="A3520" s="1">
        <v>14</v>
      </c>
      <c r="B3520" s="1" t="s">
        <v>103</v>
      </c>
      <c r="C3520" s="1" t="s">
        <v>104</v>
      </c>
      <c r="D3520" s="1" t="s">
        <v>35</v>
      </c>
      <c r="E3520" s="378">
        <f>API1993_AppendixC!L3522</f>
        <v>6.613790938647713E-3</v>
      </c>
      <c r="F3520" s="1">
        <f>API1993_AppendixC!M3522</f>
        <v>0</v>
      </c>
    </row>
    <row r="3521" spans="1:6">
      <c r="A3521" s="1">
        <v>14</v>
      </c>
      <c r="B3521" s="1" t="s">
        <v>103</v>
      </c>
      <c r="C3521" s="1" t="s">
        <v>104</v>
      </c>
      <c r="D3521" s="1" t="s">
        <v>35</v>
      </c>
      <c r="E3521" s="378">
        <f>API1993_AppendixC!L3523</f>
        <v>6.613790938647713E-3</v>
      </c>
      <c r="F3521" s="1">
        <f>API1993_AppendixC!M3523</f>
        <v>0</v>
      </c>
    </row>
    <row r="3522" spans="1:6">
      <c r="A3522" s="1">
        <v>14</v>
      </c>
      <c r="B3522" s="1" t="s">
        <v>103</v>
      </c>
      <c r="C3522" s="1" t="s">
        <v>104</v>
      </c>
      <c r="D3522" s="1" t="s">
        <v>35</v>
      </c>
      <c r="E3522" s="378">
        <f>API1993_AppendixC!L3524</f>
        <v>6.613790938647713E-3</v>
      </c>
      <c r="F3522" s="1">
        <f>API1993_AppendixC!M3524</f>
        <v>0</v>
      </c>
    </row>
    <row r="3523" spans="1:6">
      <c r="A3523" s="1">
        <v>14</v>
      </c>
      <c r="B3523" s="1" t="s">
        <v>103</v>
      </c>
      <c r="C3523" s="1" t="s">
        <v>104</v>
      </c>
      <c r="D3523" s="1" t="s">
        <v>35</v>
      </c>
      <c r="E3523" s="378">
        <f>API1993_AppendixC!L3525</f>
        <v>6.613790938647713E-3</v>
      </c>
      <c r="F3523" s="1">
        <f>API1993_AppendixC!M3525</f>
        <v>0</v>
      </c>
    </row>
    <row r="3524" spans="1:6">
      <c r="A3524" s="1">
        <v>14</v>
      </c>
      <c r="B3524" s="1" t="s">
        <v>103</v>
      </c>
      <c r="C3524" s="1" t="s">
        <v>104</v>
      </c>
      <c r="D3524" s="1" t="s">
        <v>35</v>
      </c>
      <c r="E3524" s="378">
        <f>API1993_AppendixC!L3526</f>
        <v>6.613790938647713E-3</v>
      </c>
      <c r="F3524" s="1">
        <f>API1993_AppendixC!M3526</f>
        <v>0</v>
      </c>
    </row>
    <row r="3525" spans="1:6">
      <c r="A3525" s="1">
        <v>14</v>
      </c>
      <c r="B3525" s="1" t="s">
        <v>103</v>
      </c>
      <c r="C3525" s="1" t="s">
        <v>104</v>
      </c>
      <c r="D3525" s="1" t="s">
        <v>35</v>
      </c>
      <c r="E3525" s="378">
        <f>API1993_AppendixC!L3527</f>
        <v>6.613790938647713E-3</v>
      </c>
      <c r="F3525" s="1">
        <f>API1993_AppendixC!M3527</f>
        <v>0</v>
      </c>
    </row>
    <row r="3526" spans="1:6">
      <c r="A3526" s="1">
        <v>14</v>
      </c>
      <c r="B3526" s="1" t="s">
        <v>103</v>
      </c>
      <c r="C3526" s="1" t="s">
        <v>104</v>
      </c>
      <c r="D3526" s="1" t="s">
        <v>35</v>
      </c>
      <c r="E3526" s="378">
        <f>API1993_AppendixC!L3528</f>
        <v>6.613790938647713E-3</v>
      </c>
      <c r="F3526" s="1">
        <f>API1993_AppendixC!M3528</f>
        <v>0</v>
      </c>
    </row>
    <row r="3527" spans="1:6">
      <c r="A3527" s="1">
        <v>14</v>
      </c>
      <c r="B3527" s="1" t="s">
        <v>103</v>
      </c>
      <c r="C3527" s="1" t="s">
        <v>104</v>
      </c>
      <c r="D3527" s="1" t="s">
        <v>35</v>
      </c>
      <c r="E3527" s="378">
        <f>API1993_AppendixC!L3529</f>
        <v>6.613790938647713E-3</v>
      </c>
      <c r="F3527" s="1">
        <f>API1993_AppendixC!M3529</f>
        <v>0</v>
      </c>
    </row>
    <row r="3528" spans="1:6">
      <c r="A3528" s="1">
        <v>14</v>
      </c>
      <c r="B3528" s="1" t="s">
        <v>103</v>
      </c>
      <c r="C3528" s="1" t="s">
        <v>104</v>
      </c>
      <c r="D3528" s="1" t="s">
        <v>35</v>
      </c>
      <c r="E3528" s="378">
        <f>API1993_AppendixC!L3530</f>
        <v>6.613790938647713E-3</v>
      </c>
      <c r="F3528" s="1">
        <f>API1993_AppendixC!M3530</f>
        <v>0</v>
      </c>
    </row>
    <row r="3529" spans="1:6">
      <c r="A3529" s="1">
        <v>14</v>
      </c>
      <c r="B3529" s="1" t="s">
        <v>103</v>
      </c>
      <c r="C3529" s="1" t="s">
        <v>104</v>
      </c>
      <c r="D3529" s="1" t="s">
        <v>35</v>
      </c>
      <c r="E3529" s="378">
        <f>API1993_AppendixC!L3531</f>
        <v>6.613790938647713E-3</v>
      </c>
      <c r="F3529" s="1">
        <f>API1993_AppendixC!M3531</f>
        <v>0</v>
      </c>
    </row>
    <row r="3530" spans="1:6">
      <c r="A3530" s="1">
        <v>14</v>
      </c>
      <c r="B3530" s="1" t="s">
        <v>103</v>
      </c>
      <c r="C3530" s="1" t="s">
        <v>104</v>
      </c>
      <c r="D3530" s="1" t="s">
        <v>35</v>
      </c>
      <c r="E3530" s="378">
        <f>API1993_AppendixC!L3532</f>
        <v>5.5995817971177782E-3</v>
      </c>
      <c r="F3530" s="1">
        <f>API1993_AppendixC!M3532</f>
        <v>0</v>
      </c>
    </row>
    <row r="3531" spans="1:6">
      <c r="A3531" s="1">
        <v>14</v>
      </c>
      <c r="B3531" s="1" t="s">
        <v>103</v>
      </c>
      <c r="C3531" s="1" t="s">
        <v>104</v>
      </c>
      <c r="D3531" s="1" t="s">
        <v>35</v>
      </c>
      <c r="E3531" s="378">
        <f>API1993_AppendixC!L3533</f>
        <v>5.0686651401382907E-3</v>
      </c>
      <c r="F3531" s="1">
        <f>API1993_AppendixC!M3533</f>
        <v>0</v>
      </c>
    </row>
    <row r="3532" spans="1:6">
      <c r="A3532" s="1">
        <v>14</v>
      </c>
      <c r="B3532" s="1" t="s">
        <v>103</v>
      </c>
      <c r="C3532" s="1" t="s">
        <v>104</v>
      </c>
      <c r="D3532" s="1" t="s">
        <v>35</v>
      </c>
      <c r="E3532" s="378">
        <f>API1993_AppendixC!L3534</f>
        <v>4.8348490431881282E-4</v>
      </c>
      <c r="F3532" s="1">
        <f>API1993_AppendixC!M3534</f>
        <v>0</v>
      </c>
    </row>
    <row r="3533" spans="1:6">
      <c r="A3533" s="1">
        <v>14</v>
      </c>
      <c r="B3533" s="1" t="s">
        <v>103</v>
      </c>
      <c r="C3533" s="1" t="s">
        <v>104</v>
      </c>
      <c r="D3533" s="1" t="s">
        <v>35</v>
      </c>
      <c r="E3533" s="378">
        <f>API1993_AppendixC!L3535</f>
        <v>4.8348490431881282E-4</v>
      </c>
      <c r="F3533" s="1">
        <f>API1993_AppendixC!M3535</f>
        <v>0</v>
      </c>
    </row>
    <row r="3534" spans="1:6">
      <c r="A3534" s="1">
        <v>14</v>
      </c>
      <c r="B3534" s="1" t="s">
        <v>103</v>
      </c>
      <c r="C3534" s="1" t="s">
        <v>104</v>
      </c>
      <c r="D3534" s="1" t="s">
        <v>35</v>
      </c>
      <c r="E3534" s="378">
        <f>API1993_AppendixC!L3536</f>
        <v>4.8348490431881282E-4</v>
      </c>
      <c r="F3534" s="1">
        <f>API1993_AppendixC!M3536</f>
        <v>0</v>
      </c>
    </row>
    <row r="3535" spans="1:6">
      <c r="A3535" s="1">
        <v>14</v>
      </c>
      <c r="B3535" s="1" t="s">
        <v>103</v>
      </c>
      <c r="C3535" s="1" t="s">
        <v>104</v>
      </c>
      <c r="D3535" s="1" t="s">
        <v>35</v>
      </c>
      <c r="E3535" s="378">
        <f>API1993_AppendixC!L3537</f>
        <v>2.882800190190554E-4</v>
      </c>
      <c r="F3535" s="1">
        <f>API1993_AppendixC!M3537</f>
        <v>0</v>
      </c>
    </row>
    <row r="3536" spans="1:6">
      <c r="A3536" s="1">
        <v>14</v>
      </c>
      <c r="B3536" s="1" t="s">
        <v>103</v>
      </c>
      <c r="C3536" s="1" t="s">
        <v>104</v>
      </c>
      <c r="D3536" s="1" t="s">
        <v>35</v>
      </c>
      <c r="E3536" s="378">
        <f>API1993_AppendixC!L3538</f>
        <v>2.882800190190554E-4</v>
      </c>
      <c r="F3536" s="1">
        <f>API1993_AppendixC!M3538</f>
        <v>0</v>
      </c>
    </row>
    <row r="3537" spans="1:6">
      <c r="A3537" s="1">
        <v>14</v>
      </c>
      <c r="B3537" s="1" t="s">
        <v>103</v>
      </c>
      <c r="C3537" s="1" t="s">
        <v>104</v>
      </c>
      <c r="D3537" s="1" t="s">
        <v>35</v>
      </c>
      <c r="E3537" s="378">
        <f>API1993_AppendixC!L3539</f>
        <v>2.882800190190554E-4</v>
      </c>
      <c r="F3537" s="1">
        <f>API1993_AppendixC!M3539</f>
        <v>0</v>
      </c>
    </row>
    <row r="3538" spans="1:6">
      <c r="A3538" s="1">
        <v>14</v>
      </c>
      <c r="B3538" s="1" t="s">
        <v>103</v>
      </c>
      <c r="C3538" s="1" t="s">
        <v>104</v>
      </c>
      <c r="D3538" s="1" t="s">
        <v>10</v>
      </c>
      <c r="E3538" s="378">
        <f>API1993_AppendixC!L3540</f>
        <v>0.50241456000000007</v>
      </c>
      <c r="F3538" s="1">
        <f>API1993_AppendixC!M3540</f>
        <v>1</v>
      </c>
    </row>
    <row r="3539" spans="1:6">
      <c r="A3539" s="1">
        <v>14</v>
      </c>
      <c r="B3539" s="1" t="s">
        <v>103</v>
      </c>
      <c r="C3539" s="1" t="s">
        <v>104</v>
      </c>
      <c r="D3539" s="1" t="s">
        <v>10</v>
      </c>
      <c r="E3539" s="378">
        <f>API1993_AppendixC!L3541</f>
        <v>0.50241456000000007</v>
      </c>
      <c r="F3539" s="1">
        <f>API1993_AppendixC!M3541</f>
        <v>1</v>
      </c>
    </row>
    <row r="3540" spans="1:6">
      <c r="A3540" s="1">
        <v>14</v>
      </c>
      <c r="B3540" s="1" t="s">
        <v>103</v>
      </c>
      <c r="C3540" s="1" t="s">
        <v>104</v>
      </c>
      <c r="D3540" s="1" t="s">
        <v>10</v>
      </c>
      <c r="E3540" s="378">
        <f>API1993_AppendixC!L3542</f>
        <v>0.50241456000000007</v>
      </c>
      <c r="F3540" s="1">
        <f>API1993_AppendixC!M3542</f>
        <v>1</v>
      </c>
    </row>
    <row r="3541" spans="1:6">
      <c r="A3541" s="1">
        <v>14</v>
      </c>
      <c r="B3541" s="1" t="s">
        <v>103</v>
      </c>
      <c r="C3541" s="1" t="s">
        <v>104</v>
      </c>
      <c r="D3541" s="1" t="s">
        <v>10</v>
      </c>
      <c r="E3541" s="378">
        <f>API1993_AppendixC!L3543</f>
        <v>0.50241456000000007</v>
      </c>
      <c r="F3541" s="1">
        <f>API1993_AppendixC!M3543</f>
        <v>1</v>
      </c>
    </row>
    <row r="3542" spans="1:6">
      <c r="A3542" s="1">
        <v>14</v>
      </c>
      <c r="B3542" s="1" t="s">
        <v>103</v>
      </c>
      <c r="C3542" s="1" t="s">
        <v>104</v>
      </c>
      <c r="D3542" s="1" t="s">
        <v>10</v>
      </c>
      <c r="E3542" s="378">
        <f>API1993_AppendixC!L3544</f>
        <v>0.50241456000000007</v>
      </c>
      <c r="F3542" s="1">
        <f>API1993_AppendixC!M3544</f>
        <v>1</v>
      </c>
    </row>
    <row r="3543" spans="1:6">
      <c r="A3543" s="1">
        <v>14</v>
      </c>
      <c r="B3543" s="1" t="s">
        <v>103</v>
      </c>
      <c r="C3543" s="1" t="s">
        <v>104</v>
      </c>
      <c r="D3543" s="1" t="s">
        <v>10</v>
      </c>
      <c r="E3543" s="378">
        <f>API1993_AppendixC!L3545</f>
        <v>0.50241456000000007</v>
      </c>
      <c r="F3543" s="1">
        <f>API1993_AppendixC!M3545</f>
        <v>1</v>
      </c>
    </row>
    <row r="3544" spans="1:6">
      <c r="A3544" s="1">
        <v>14</v>
      </c>
      <c r="B3544" s="1" t="s">
        <v>103</v>
      </c>
      <c r="C3544" s="1" t="s">
        <v>104</v>
      </c>
      <c r="D3544" s="1" t="s">
        <v>10</v>
      </c>
      <c r="E3544" s="378">
        <f>API1993_AppendixC!L3546</f>
        <v>0.50241456000000007</v>
      </c>
      <c r="F3544" s="1">
        <f>API1993_AppendixC!M3546</f>
        <v>1</v>
      </c>
    </row>
    <row r="3545" spans="1:6">
      <c r="A3545" s="1">
        <v>14</v>
      </c>
      <c r="B3545" s="1" t="s">
        <v>103</v>
      </c>
      <c r="C3545" s="1" t="s">
        <v>104</v>
      </c>
      <c r="D3545" s="1" t="s">
        <v>10</v>
      </c>
      <c r="E3545" s="378">
        <f>API1993_AppendixC!L3547</f>
        <v>2.1895590919399483E-2</v>
      </c>
      <c r="F3545" s="1">
        <f>API1993_AppendixC!M3547</f>
        <v>0</v>
      </c>
    </row>
    <row r="3546" spans="1:6">
      <c r="A3546" s="1">
        <v>14</v>
      </c>
      <c r="B3546" s="1" t="s">
        <v>103</v>
      </c>
      <c r="C3546" s="1" t="s">
        <v>104</v>
      </c>
      <c r="D3546" s="1" t="s">
        <v>10</v>
      </c>
      <c r="E3546" s="378">
        <f>API1993_AppendixC!L3548</f>
        <v>2.1895590919399483E-2</v>
      </c>
      <c r="F3546" s="1">
        <f>API1993_AppendixC!M3548</f>
        <v>0</v>
      </c>
    </row>
    <row r="3547" spans="1:6">
      <c r="A3547" s="1">
        <v>14</v>
      </c>
      <c r="B3547" s="1" t="s">
        <v>103</v>
      </c>
      <c r="C3547" s="1" t="s">
        <v>104</v>
      </c>
      <c r="D3547" s="1" t="s">
        <v>10</v>
      </c>
      <c r="E3547" s="378">
        <f>API1993_AppendixC!L3549</f>
        <v>1.4475875085388959E-2</v>
      </c>
      <c r="F3547" s="1">
        <f>API1993_AppendixC!M3549</f>
        <v>0</v>
      </c>
    </row>
    <row r="3548" spans="1:6">
      <c r="A3548" s="1">
        <v>14</v>
      </c>
      <c r="B3548" s="1" t="s">
        <v>103</v>
      </c>
      <c r="C3548" s="1" t="s">
        <v>104</v>
      </c>
      <c r="D3548" s="1" t="s">
        <v>10</v>
      </c>
      <c r="E3548" s="378">
        <f>API1993_AppendixC!L3550</f>
        <v>1.4475875085388959E-2</v>
      </c>
      <c r="F3548" s="1">
        <f>API1993_AppendixC!M3550</f>
        <v>0</v>
      </c>
    </row>
    <row r="3549" spans="1:6">
      <c r="A3549" s="1">
        <v>14</v>
      </c>
      <c r="B3549" s="1" t="s">
        <v>103</v>
      </c>
      <c r="C3549" s="1" t="s">
        <v>104</v>
      </c>
      <c r="D3549" s="1" t="s">
        <v>10</v>
      </c>
      <c r="E3549" s="378">
        <f>API1993_AppendixC!L3551</f>
        <v>1.2371437849293393E-2</v>
      </c>
      <c r="F3549" s="1">
        <f>API1993_AppendixC!M3551</f>
        <v>0</v>
      </c>
    </row>
    <row r="3550" spans="1:6">
      <c r="A3550" s="1">
        <v>14</v>
      </c>
      <c r="B3550" s="1" t="s">
        <v>103</v>
      </c>
      <c r="C3550" s="1" t="s">
        <v>104</v>
      </c>
      <c r="D3550" s="1" t="s">
        <v>10</v>
      </c>
      <c r="E3550" s="378">
        <f>API1993_AppendixC!L3552</f>
        <v>1.0103301356819121E-2</v>
      </c>
      <c r="F3550" s="1">
        <f>API1993_AppendixC!M3552</f>
        <v>0</v>
      </c>
    </row>
    <row r="3551" spans="1:6">
      <c r="A3551" s="1">
        <v>14</v>
      </c>
      <c r="B3551" s="1" t="s">
        <v>103</v>
      </c>
      <c r="C3551" s="1" t="s">
        <v>104</v>
      </c>
      <c r="D3551" s="1" t="s">
        <v>10</v>
      </c>
      <c r="E3551" s="378">
        <f>API1993_AppendixC!L3553</f>
        <v>1.0103301356819121E-2</v>
      </c>
      <c r="F3551" s="1">
        <f>API1993_AppendixC!M3553</f>
        <v>0</v>
      </c>
    </row>
    <row r="3552" spans="1:6">
      <c r="A3552" s="1">
        <v>14</v>
      </c>
      <c r="B3552" s="1" t="s">
        <v>103</v>
      </c>
      <c r="C3552" s="1" t="s">
        <v>104</v>
      </c>
      <c r="D3552" s="1" t="s">
        <v>10</v>
      </c>
      <c r="E3552" s="378">
        <f>API1993_AppendixC!L3554</f>
        <v>4.6619750379179488E-3</v>
      </c>
      <c r="F3552" s="1">
        <f>API1993_AppendixC!M3554</f>
        <v>0</v>
      </c>
    </row>
    <row r="3553" spans="1:6">
      <c r="A3553" s="1">
        <v>14</v>
      </c>
      <c r="B3553" s="1" t="s">
        <v>103</v>
      </c>
      <c r="C3553" s="1" t="s">
        <v>104</v>
      </c>
      <c r="D3553" s="1" t="s">
        <v>10</v>
      </c>
      <c r="E3553" s="378">
        <f>API1993_AppendixC!L3555</f>
        <v>1.9973920047332383E-3</v>
      </c>
      <c r="F3553" s="1">
        <f>API1993_AppendixC!M3555</f>
        <v>0</v>
      </c>
    </row>
    <row r="3554" spans="1:6">
      <c r="A3554" s="1">
        <v>14</v>
      </c>
      <c r="B3554" s="1" t="s">
        <v>103</v>
      </c>
      <c r="C3554" s="1" t="s">
        <v>104</v>
      </c>
      <c r="D3554" s="1" t="s">
        <v>10</v>
      </c>
      <c r="E3554" s="378">
        <f>API1993_AppendixC!L3556</f>
        <v>5.657763985752334E-4</v>
      </c>
      <c r="F3554" s="1">
        <f>API1993_AppendixC!M3556</f>
        <v>0</v>
      </c>
    </row>
    <row r="3555" spans="1:6">
      <c r="A3555" s="1">
        <v>14</v>
      </c>
      <c r="B3555" s="1" t="s">
        <v>103</v>
      </c>
      <c r="C3555" s="1" t="s">
        <v>104</v>
      </c>
      <c r="D3555" s="1" t="s">
        <v>10</v>
      </c>
      <c r="E3555" s="378">
        <f>API1993_AppendixC!L3557</f>
        <v>4.8352638512578588E-4</v>
      </c>
      <c r="F3555" s="1">
        <f>API1993_AppendixC!M3557</f>
        <v>0</v>
      </c>
    </row>
    <row r="3556" spans="1:6">
      <c r="A3556" s="1">
        <v>14</v>
      </c>
      <c r="B3556" s="1" t="s">
        <v>103</v>
      </c>
      <c r="C3556" s="1" t="s">
        <v>104</v>
      </c>
      <c r="D3556" s="1" t="s">
        <v>10</v>
      </c>
      <c r="E3556" s="378">
        <f>API1993_AppendixC!L3558</f>
        <v>3.9487833527597808E-4</v>
      </c>
      <c r="F3556" s="1">
        <f>API1993_AppendixC!M3558</f>
        <v>0</v>
      </c>
    </row>
    <row r="3557" spans="1:6">
      <c r="A3557" s="1">
        <v>14</v>
      </c>
      <c r="B3557" s="1" t="s">
        <v>103</v>
      </c>
      <c r="C3557" s="1" t="s">
        <v>104</v>
      </c>
      <c r="D3557" s="1" t="s">
        <v>106</v>
      </c>
      <c r="E3557" s="378">
        <f>API1993_AppendixC!L3559</f>
        <v>1.2897944834392005E-2</v>
      </c>
      <c r="F3557" s="1">
        <f>API1993_AppendixC!M3559</f>
        <v>0</v>
      </c>
    </row>
    <row r="3558" spans="1:6">
      <c r="A3558" s="1">
        <v>14</v>
      </c>
      <c r="B3558" s="1" t="s">
        <v>103</v>
      </c>
      <c r="C3558" s="1" t="s">
        <v>104</v>
      </c>
      <c r="D3558" s="1" t="s">
        <v>106</v>
      </c>
      <c r="E3558" s="378">
        <f>API1993_AppendixC!L3560</f>
        <v>9.5466632078116641E-3</v>
      </c>
      <c r="F3558" s="1">
        <f>API1993_AppendixC!M3560</f>
        <v>0</v>
      </c>
    </row>
    <row r="3559" spans="1:6">
      <c r="A3559" s="1">
        <v>14</v>
      </c>
      <c r="B3559" s="1" t="s">
        <v>103</v>
      </c>
      <c r="C3559" s="1" t="s">
        <v>104</v>
      </c>
      <c r="D3559" s="1" t="s">
        <v>106</v>
      </c>
      <c r="E3559" s="378">
        <f>API1993_AppendixC!L3561</f>
        <v>1.2196982399999998</v>
      </c>
      <c r="F3559" s="1">
        <f>API1993_AppendixC!M3561</f>
        <v>1</v>
      </c>
    </row>
    <row r="3560" spans="1:6">
      <c r="A3560" s="1">
        <v>14</v>
      </c>
      <c r="B3560" s="1" t="s">
        <v>103</v>
      </c>
      <c r="C3560" s="1" t="s">
        <v>104</v>
      </c>
      <c r="D3560" s="1" t="s">
        <v>106</v>
      </c>
      <c r="E3560" s="378">
        <f>API1993_AppendixC!L3562</f>
        <v>1.2196982399999998</v>
      </c>
      <c r="F3560" s="1">
        <f>API1993_AppendixC!M3562</f>
        <v>1</v>
      </c>
    </row>
    <row r="3561" spans="1:6">
      <c r="A3561" s="1">
        <v>14</v>
      </c>
      <c r="B3561" s="1" t="s">
        <v>103</v>
      </c>
      <c r="C3561" s="1" t="s">
        <v>104</v>
      </c>
      <c r="D3561" s="1" t="s">
        <v>106</v>
      </c>
      <c r="E3561" s="378">
        <f>API1993_AppendixC!L3563</f>
        <v>4.3897573779041618E-2</v>
      </c>
      <c r="F3561" s="1">
        <f>API1993_AppendixC!M3563</f>
        <v>0</v>
      </c>
    </row>
    <row r="3562" spans="1:6">
      <c r="A3562" s="1">
        <v>14</v>
      </c>
      <c r="B3562" s="1" t="s">
        <v>103</v>
      </c>
      <c r="C3562" s="1" t="s">
        <v>104</v>
      </c>
      <c r="D3562" s="1" t="s">
        <v>106</v>
      </c>
      <c r="E3562" s="378">
        <f>API1993_AppendixC!L3564</f>
        <v>4.3897573779041618E-2</v>
      </c>
      <c r="F3562" s="1">
        <f>API1993_AppendixC!M3564</f>
        <v>0</v>
      </c>
    </row>
    <row r="3563" spans="1:6">
      <c r="A3563" s="1">
        <v>14</v>
      </c>
      <c r="B3563" s="1" t="s">
        <v>103</v>
      </c>
      <c r="C3563" s="1" t="s">
        <v>104</v>
      </c>
      <c r="D3563" s="1" t="s">
        <v>106</v>
      </c>
      <c r="E3563" s="378">
        <f>API1993_AppendixC!L3565</f>
        <v>2.4634567057026553E-2</v>
      </c>
      <c r="F3563" s="1">
        <f>API1993_AppendixC!M3565</f>
        <v>0</v>
      </c>
    </row>
    <row r="3564" spans="1:6">
      <c r="A3564" s="1">
        <v>14</v>
      </c>
      <c r="B3564" s="1" t="s">
        <v>103</v>
      </c>
      <c r="C3564" s="1" t="s">
        <v>104</v>
      </c>
      <c r="D3564" s="1" t="s">
        <v>106</v>
      </c>
      <c r="E3564" s="378">
        <f>API1993_AppendixC!L3566</f>
        <v>1.4360126610434672E-2</v>
      </c>
      <c r="F3564" s="1">
        <f>API1993_AppendixC!M3566</f>
        <v>0</v>
      </c>
    </row>
    <row r="3565" spans="1:6">
      <c r="A3565" s="1">
        <v>14</v>
      </c>
      <c r="B3565" s="1" t="s">
        <v>103</v>
      </c>
      <c r="C3565" s="1" t="s">
        <v>104</v>
      </c>
      <c r="D3565" s="1" t="s">
        <v>106</v>
      </c>
      <c r="E3565" s="378">
        <f>API1993_AppendixC!L3567</f>
        <v>4.70510536274708E-2</v>
      </c>
      <c r="F3565" s="1">
        <f>API1993_AppendixC!M3567</f>
        <v>0</v>
      </c>
    </row>
    <row r="3566" spans="1:6">
      <c r="A3566" s="1">
        <v>14</v>
      </c>
      <c r="B3566" s="1" t="s">
        <v>103</v>
      </c>
      <c r="C3566" s="1" t="s">
        <v>104</v>
      </c>
      <c r="D3566" s="1" t="s">
        <v>106</v>
      </c>
      <c r="E3566" s="378">
        <f>API1993_AppendixC!L3568</f>
        <v>2.4634567057026553E-2</v>
      </c>
      <c r="F3566" s="1">
        <f>API1993_AppendixC!M3568</f>
        <v>0</v>
      </c>
    </row>
    <row r="3567" spans="1:6">
      <c r="A3567" s="1">
        <v>14</v>
      </c>
      <c r="B3567" s="1" t="s">
        <v>103</v>
      </c>
      <c r="C3567" s="1" t="s">
        <v>104</v>
      </c>
      <c r="D3567" s="1" t="s">
        <v>18</v>
      </c>
      <c r="E3567" s="378">
        <f>API1993_AppendixC!L3569</f>
        <v>1.2196982399999998</v>
      </c>
      <c r="F3567" s="1">
        <f>API1993_AppendixC!M3569</f>
        <v>1</v>
      </c>
    </row>
    <row r="3568" spans="1:6">
      <c r="A3568" s="1">
        <v>14</v>
      </c>
      <c r="B3568" s="1" t="s">
        <v>103</v>
      </c>
      <c r="C3568" s="1" t="s">
        <v>104</v>
      </c>
      <c r="D3568" s="1" t="s">
        <v>106</v>
      </c>
      <c r="E3568" s="378">
        <f>API1993_AppendixC!L3570</f>
        <v>2.4595270401063267E-3</v>
      </c>
      <c r="F3568" s="1">
        <f>API1993_AppendixC!M3570</f>
        <v>0</v>
      </c>
    </row>
    <row r="3569" spans="1:6">
      <c r="A3569" s="1">
        <v>14</v>
      </c>
      <c r="B3569" s="1" t="s">
        <v>103</v>
      </c>
      <c r="C3569" s="1" t="s">
        <v>104</v>
      </c>
      <c r="D3569" s="1" t="s">
        <v>106</v>
      </c>
      <c r="E3569" s="378">
        <f>API1993_AppendixC!L3571</f>
        <v>2.2090922275668319E-3</v>
      </c>
      <c r="F3569" s="1">
        <f>API1993_AppendixC!M3571</f>
        <v>0</v>
      </c>
    </row>
    <row r="3570" spans="1:6">
      <c r="A3570" s="1">
        <v>14</v>
      </c>
      <c r="B3570" s="1" t="s">
        <v>103</v>
      </c>
      <c r="C3570" s="1" t="s">
        <v>104</v>
      </c>
      <c r="D3570" s="1" t="s">
        <v>106</v>
      </c>
      <c r="E3570" s="378">
        <f>API1993_AppendixC!L3572</f>
        <v>2.2090922275668319E-3</v>
      </c>
      <c r="F3570" s="1">
        <f>API1993_AppendixC!M3572</f>
        <v>0</v>
      </c>
    </row>
    <row r="3571" spans="1:6">
      <c r="A3571" s="1">
        <v>14</v>
      </c>
      <c r="B3571" s="1" t="s">
        <v>103</v>
      </c>
      <c r="C3571" s="1" t="s">
        <v>104</v>
      </c>
      <c r="D3571" s="1" t="s">
        <v>106</v>
      </c>
      <c r="E3571" s="378">
        <f>API1993_AppendixC!L3573</f>
        <v>1.2196982399999998</v>
      </c>
      <c r="F3571" s="1">
        <f>API1993_AppendixC!M3573</f>
        <v>1</v>
      </c>
    </row>
    <row r="3572" spans="1:6">
      <c r="A3572" s="1">
        <v>14</v>
      </c>
      <c r="B3572" s="1" t="s">
        <v>103</v>
      </c>
      <c r="C3572" s="1" t="s">
        <v>104</v>
      </c>
      <c r="D3572" s="1" t="s">
        <v>18</v>
      </c>
      <c r="E3572" s="378">
        <f>API1993_AppendixC!L3574</f>
        <v>1.2196982399999998</v>
      </c>
      <c r="F3572" s="1">
        <f>API1993_AppendixC!M3574</f>
        <v>1</v>
      </c>
    </row>
    <row r="3573" spans="1:6">
      <c r="A3573" s="1">
        <v>14</v>
      </c>
      <c r="B3573" s="1" t="s">
        <v>103</v>
      </c>
      <c r="C3573" s="1" t="s">
        <v>104</v>
      </c>
      <c r="D3573" s="1" t="s">
        <v>18</v>
      </c>
      <c r="E3573" s="378">
        <f>API1993_AppendixC!L3575</f>
        <v>1.2196982399999998</v>
      </c>
      <c r="F3573" s="1">
        <f>API1993_AppendixC!M3575</f>
        <v>1</v>
      </c>
    </row>
    <row r="3574" spans="1:6">
      <c r="A3574" s="1">
        <v>14</v>
      </c>
      <c r="B3574" s="1" t="s">
        <v>103</v>
      </c>
      <c r="C3574" s="1" t="s">
        <v>104</v>
      </c>
      <c r="D3574" s="1" t="s">
        <v>18</v>
      </c>
      <c r="E3574" s="378">
        <f>API1993_AppendixC!L3576</f>
        <v>1.2196982399999998</v>
      </c>
      <c r="F3574" s="1">
        <f>API1993_AppendixC!M3576</f>
        <v>1</v>
      </c>
    </row>
    <row r="3575" spans="1:6">
      <c r="A3575" s="1">
        <v>14</v>
      </c>
      <c r="B3575" s="1" t="s">
        <v>103</v>
      </c>
      <c r="C3575" s="1" t="s">
        <v>104</v>
      </c>
      <c r="D3575" s="1" t="s">
        <v>18</v>
      </c>
      <c r="E3575" s="378">
        <f>API1993_AppendixC!L3577</f>
        <v>1.2196982399999998</v>
      </c>
      <c r="F3575" s="1">
        <f>API1993_AppendixC!M3577</f>
        <v>1</v>
      </c>
    </row>
    <row r="3576" spans="1:6">
      <c r="A3576" s="1">
        <v>14</v>
      </c>
      <c r="B3576" s="1" t="s">
        <v>103</v>
      </c>
      <c r="C3576" s="1" t="s">
        <v>104</v>
      </c>
      <c r="D3576" s="1" t="s">
        <v>18</v>
      </c>
      <c r="E3576" s="378">
        <f>API1993_AppendixC!L3578</f>
        <v>1.2196982399999998</v>
      </c>
      <c r="F3576" s="1">
        <f>API1993_AppendixC!M3578</f>
        <v>1</v>
      </c>
    </row>
    <row r="3577" spans="1:6">
      <c r="A3577" s="1">
        <v>14</v>
      </c>
      <c r="B3577" s="1" t="s">
        <v>103</v>
      </c>
      <c r="C3577" s="1" t="s">
        <v>104</v>
      </c>
      <c r="D3577" s="1" t="s">
        <v>18</v>
      </c>
      <c r="E3577" s="378">
        <f>API1993_AppendixC!L3579</f>
        <v>4.0577310727045637E-2</v>
      </c>
      <c r="F3577" s="1">
        <f>API1993_AppendixC!M3579</f>
        <v>0</v>
      </c>
    </row>
    <row r="3578" spans="1:6">
      <c r="A3578" s="1">
        <v>14</v>
      </c>
      <c r="B3578" s="1" t="s">
        <v>103</v>
      </c>
      <c r="C3578" s="1" t="s">
        <v>104</v>
      </c>
      <c r="D3578" s="1" t="s">
        <v>18</v>
      </c>
      <c r="E3578" s="378">
        <f>API1993_AppendixC!L3580</f>
        <v>3.3282339599103997E-2</v>
      </c>
      <c r="F3578" s="1">
        <f>API1993_AppendixC!M3580</f>
        <v>0</v>
      </c>
    </row>
    <row r="3579" spans="1:6">
      <c r="A3579" s="1">
        <v>14</v>
      </c>
      <c r="B3579" s="1" t="s">
        <v>103</v>
      </c>
      <c r="C3579" s="1" t="s">
        <v>104</v>
      </c>
      <c r="D3579" s="1" t="s">
        <v>18</v>
      </c>
      <c r="E3579" s="378">
        <f>API1993_AppendixC!L3581</f>
        <v>1.9401137005096811E-2</v>
      </c>
      <c r="F3579" s="1">
        <f>API1993_AppendixC!M3581</f>
        <v>0</v>
      </c>
    </row>
    <row r="3580" spans="1:6">
      <c r="A3580" s="1">
        <v>14</v>
      </c>
      <c r="B3580" s="1" t="s">
        <v>103</v>
      </c>
      <c r="C3580" s="1" t="s">
        <v>104</v>
      </c>
      <c r="D3580" s="1" t="s">
        <v>18</v>
      </c>
      <c r="E3580" s="378">
        <f>API1993_AppendixC!L3582</f>
        <v>1.4360126610434672E-2</v>
      </c>
      <c r="F3580" s="1">
        <f>API1993_AppendixC!M3582</f>
        <v>0</v>
      </c>
    </row>
    <row r="3581" spans="1:6">
      <c r="A3581" s="1">
        <v>14</v>
      </c>
      <c r="B3581" s="1" t="s">
        <v>103</v>
      </c>
      <c r="C3581" s="1" t="s">
        <v>104</v>
      </c>
      <c r="D3581" s="1" t="s">
        <v>18</v>
      </c>
      <c r="E3581" s="378">
        <f>API1993_AppendixC!L3583</f>
        <v>1.4360126610434672E-2</v>
      </c>
      <c r="F3581" s="1">
        <f>API1993_AppendixC!M3583</f>
        <v>0</v>
      </c>
    </row>
    <row r="3582" spans="1:6">
      <c r="A3582" s="1">
        <v>14</v>
      </c>
      <c r="B3582" s="1" t="s">
        <v>103</v>
      </c>
      <c r="C3582" s="1" t="s">
        <v>104</v>
      </c>
      <c r="D3582" s="1" t="s">
        <v>18</v>
      </c>
      <c r="E3582" s="378">
        <f>API1993_AppendixC!L3584</f>
        <v>1.2897944834392005E-2</v>
      </c>
      <c r="F3582" s="1">
        <f>API1993_AppendixC!M3584</f>
        <v>0</v>
      </c>
    </row>
    <row r="3583" spans="1:6">
      <c r="A3583" s="1">
        <v>14</v>
      </c>
      <c r="B3583" s="1" t="s">
        <v>103</v>
      </c>
      <c r="C3583" s="1" t="s">
        <v>104</v>
      </c>
      <c r="D3583" s="1" t="s">
        <v>18</v>
      </c>
      <c r="E3583" s="378">
        <f>API1993_AppendixC!L3585</f>
        <v>6.3466556302616212E-3</v>
      </c>
      <c r="F3583" s="1">
        <f>API1993_AppendixC!M3585</f>
        <v>0</v>
      </c>
    </row>
    <row r="3584" spans="1:6">
      <c r="A3584" s="1">
        <v>14</v>
      </c>
      <c r="B3584" s="1" t="s">
        <v>103</v>
      </c>
      <c r="C3584" s="1" t="s">
        <v>104</v>
      </c>
      <c r="D3584" s="1" t="s">
        <v>106</v>
      </c>
      <c r="E3584" s="378">
        <f>API1993_AppendixC!L3586</f>
        <v>1.2196982399999998</v>
      </c>
      <c r="F3584" s="1">
        <f>API1993_AppendixC!M3586</f>
        <v>1</v>
      </c>
    </row>
    <row r="3585" spans="1:6">
      <c r="A3585" s="1">
        <v>14</v>
      </c>
      <c r="B3585" s="1" t="s">
        <v>103</v>
      </c>
      <c r="C3585" s="1" t="s">
        <v>104</v>
      </c>
      <c r="D3585" s="1" t="s">
        <v>106</v>
      </c>
      <c r="E3585" s="378">
        <f>API1993_AppendixC!L3587</f>
        <v>1.2196982399999998</v>
      </c>
      <c r="F3585" s="1">
        <f>API1993_AppendixC!M3587</f>
        <v>1</v>
      </c>
    </row>
    <row r="3586" spans="1:6">
      <c r="A3586" s="1">
        <v>14</v>
      </c>
      <c r="B3586" s="1" t="s">
        <v>103</v>
      </c>
      <c r="C3586" s="1" t="s">
        <v>104</v>
      </c>
      <c r="D3586" s="1" t="s">
        <v>106</v>
      </c>
      <c r="E3586" s="378">
        <f>API1993_AppendixC!L3588</f>
        <v>1.2196982399999998</v>
      </c>
      <c r="F3586" s="1">
        <f>API1993_AppendixC!M3588</f>
        <v>1</v>
      </c>
    </row>
    <row r="3587" spans="1:6">
      <c r="A3587" s="1">
        <v>14</v>
      </c>
      <c r="B3587" s="1" t="s">
        <v>103</v>
      </c>
      <c r="C3587" s="1" t="s">
        <v>104</v>
      </c>
      <c r="D3587" s="1" t="s">
        <v>106</v>
      </c>
      <c r="E3587" s="378">
        <f>API1993_AppendixC!L3589</f>
        <v>1.2196982399999998</v>
      </c>
      <c r="F3587" s="1">
        <f>API1993_AppendixC!M3589</f>
        <v>1</v>
      </c>
    </row>
    <row r="3588" spans="1:6">
      <c r="A3588" s="1">
        <v>14</v>
      </c>
      <c r="B3588" s="1" t="s">
        <v>103</v>
      </c>
      <c r="C3588" s="1" t="s">
        <v>104</v>
      </c>
      <c r="D3588" s="1" t="s">
        <v>106</v>
      </c>
      <c r="E3588" s="378">
        <f>API1993_AppendixC!L3590</f>
        <v>1.2196982399999998</v>
      </c>
      <c r="F3588" s="1">
        <f>API1993_AppendixC!M3590</f>
        <v>1</v>
      </c>
    </row>
    <row r="3589" spans="1:6">
      <c r="A3589" s="1">
        <v>14</v>
      </c>
      <c r="B3589" s="1" t="s">
        <v>103</v>
      </c>
      <c r="C3589" s="1" t="s">
        <v>104</v>
      </c>
      <c r="D3589" s="1" t="s">
        <v>106</v>
      </c>
      <c r="E3589" s="378">
        <f>API1993_AppendixC!L3591</f>
        <v>1.2196982399999998</v>
      </c>
      <c r="F3589" s="1">
        <f>API1993_AppendixC!M3591</f>
        <v>1</v>
      </c>
    </row>
    <row r="3590" spans="1:6">
      <c r="A3590" s="1">
        <v>14</v>
      </c>
      <c r="B3590" s="1" t="s">
        <v>103</v>
      </c>
      <c r="C3590" s="1" t="s">
        <v>104</v>
      </c>
      <c r="D3590" s="1" t="s">
        <v>106</v>
      </c>
      <c r="E3590" s="378">
        <f>API1993_AppendixC!L3592</f>
        <v>1.2196982399999998</v>
      </c>
      <c r="F3590" s="1">
        <f>API1993_AppendixC!M3592</f>
        <v>1</v>
      </c>
    </row>
    <row r="3591" spans="1:6">
      <c r="A3591" s="1">
        <v>14</v>
      </c>
      <c r="B3591" s="1" t="s">
        <v>103</v>
      </c>
      <c r="C3591" s="1" t="s">
        <v>104</v>
      </c>
      <c r="D3591" s="1" t="s">
        <v>106</v>
      </c>
      <c r="E3591" s="378">
        <f>API1993_AppendixC!L3593</f>
        <v>1.2196982399999998</v>
      </c>
      <c r="F3591" s="1">
        <f>API1993_AppendixC!M3593</f>
        <v>1</v>
      </c>
    </row>
    <row r="3592" spans="1:6">
      <c r="A3592" s="1">
        <v>14</v>
      </c>
      <c r="B3592" s="1" t="s">
        <v>103</v>
      </c>
      <c r="C3592" s="1" t="s">
        <v>104</v>
      </c>
      <c r="D3592" s="1" t="s">
        <v>106</v>
      </c>
      <c r="E3592" s="378">
        <f>API1993_AppendixC!L3594</f>
        <v>3.3282339599103997E-2</v>
      </c>
      <c r="F3592" s="1">
        <f>API1993_AppendixC!M3594</f>
        <v>0</v>
      </c>
    </row>
    <row r="3593" spans="1:6">
      <c r="A3593" s="1">
        <v>14</v>
      </c>
      <c r="B3593" s="1" t="s">
        <v>103</v>
      </c>
      <c r="C3593" s="1" t="s">
        <v>104</v>
      </c>
      <c r="D3593" s="1" t="s">
        <v>106</v>
      </c>
      <c r="E3593" s="378">
        <f>API1993_AppendixC!L3595</f>
        <v>2.9183263064272488E-2</v>
      </c>
      <c r="F3593" s="1">
        <f>API1993_AppendixC!M3595</f>
        <v>0</v>
      </c>
    </row>
    <row r="3594" spans="1:6">
      <c r="A3594" s="1">
        <v>14</v>
      </c>
      <c r="B3594" s="1" t="s">
        <v>103</v>
      </c>
      <c r="C3594" s="1" t="s">
        <v>104</v>
      </c>
      <c r="D3594" s="1" t="s">
        <v>106</v>
      </c>
      <c r="E3594" s="378">
        <f>API1993_AppendixC!L3596</f>
        <v>2.9183263064272488E-2</v>
      </c>
      <c r="F3594" s="1">
        <f>API1993_AppendixC!M3596</f>
        <v>0</v>
      </c>
    </row>
    <row r="3595" spans="1:6">
      <c r="A3595" s="1">
        <v>14</v>
      </c>
      <c r="B3595" s="1" t="s">
        <v>103</v>
      </c>
      <c r="C3595" s="1" t="s">
        <v>104</v>
      </c>
      <c r="D3595" s="1" t="s">
        <v>106</v>
      </c>
      <c r="E3595" s="378">
        <f>API1993_AppendixC!L3597</f>
        <v>2.4634567057026553E-2</v>
      </c>
      <c r="F3595" s="1">
        <f>API1993_AppendixC!M3597</f>
        <v>0</v>
      </c>
    </row>
    <row r="3596" spans="1:6">
      <c r="A3596" s="1">
        <v>14</v>
      </c>
      <c r="B3596" s="1" t="s">
        <v>103</v>
      </c>
      <c r="C3596" s="1" t="s">
        <v>104</v>
      </c>
      <c r="D3596" s="1" t="s">
        <v>106</v>
      </c>
      <c r="E3596" s="378">
        <f>API1993_AppendixC!L3598</f>
        <v>2.4634567057026553E-2</v>
      </c>
      <c r="F3596" s="1">
        <f>API1993_AppendixC!M3598</f>
        <v>0</v>
      </c>
    </row>
    <row r="3597" spans="1:6">
      <c r="A3597" s="1">
        <v>14</v>
      </c>
      <c r="B3597" s="1" t="s">
        <v>103</v>
      </c>
      <c r="C3597" s="1" t="s">
        <v>104</v>
      </c>
      <c r="D3597" s="1" t="s">
        <v>106</v>
      </c>
      <c r="E3597" s="378">
        <f>API1993_AppendixC!L3599</f>
        <v>2.4634567057026553E-2</v>
      </c>
      <c r="F3597" s="1">
        <f>API1993_AppendixC!M3599</f>
        <v>0</v>
      </c>
    </row>
    <row r="3598" spans="1:6">
      <c r="A3598" s="1">
        <v>14</v>
      </c>
      <c r="B3598" s="1" t="s">
        <v>103</v>
      </c>
      <c r="C3598" s="1" t="s">
        <v>104</v>
      </c>
      <c r="D3598" s="1" t="s">
        <v>106</v>
      </c>
      <c r="E3598" s="378">
        <f>API1993_AppendixC!L3600</f>
        <v>1.9401137005096811E-2</v>
      </c>
      <c r="F3598" s="1">
        <f>API1993_AppendixC!M3600</f>
        <v>0</v>
      </c>
    </row>
    <row r="3599" spans="1:6">
      <c r="A3599" s="1">
        <v>14</v>
      </c>
      <c r="B3599" s="1" t="s">
        <v>103</v>
      </c>
      <c r="C3599" s="1" t="s">
        <v>104</v>
      </c>
      <c r="D3599" s="1" t="s">
        <v>106</v>
      </c>
      <c r="E3599" s="378">
        <f>API1993_AppendixC!L3601</f>
        <v>1.2897944834392005E-2</v>
      </c>
      <c r="F3599" s="1">
        <f>API1993_AppendixC!M3601</f>
        <v>0</v>
      </c>
    </row>
    <row r="3600" spans="1:6">
      <c r="A3600" s="1">
        <v>14</v>
      </c>
      <c r="B3600" s="1" t="s">
        <v>103</v>
      </c>
      <c r="C3600" s="1" t="s">
        <v>104</v>
      </c>
      <c r="D3600" s="1" t="s">
        <v>106</v>
      </c>
      <c r="E3600" s="378">
        <f>API1993_AppendixC!L3602</f>
        <v>1.2897944834392005E-2</v>
      </c>
      <c r="F3600" s="1">
        <f>API1993_AppendixC!M3602</f>
        <v>0</v>
      </c>
    </row>
    <row r="3601" spans="1:6">
      <c r="A3601" s="1">
        <v>14</v>
      </c>
      <c r="B3601" s="1" t="s">
        <v>103</v>
      </c>
      <c r="C3601" s="1" t="s">
        <v>104</v>
      </c>
      <c r="D3601" s="1" t="s">
        <v>106</v>
      </c>
      <c r="E3601" s="378">
        <f>API1993_AppendixC!L3603</f>
        <v>1.2897944834392005E-2</v>
      </c>
      <c r="F3601" s="1">
        <f>API1993_AppendixC!M3603</f>
        <v>0</v>
      </c>
    </row>
    <row r="3602" spans="1:6">
      <c r="A3602" s="1">
        <v>14</v>
      </c>
      <c r="B3602" s="1" t="s">
        <v>103</v>
      </c>
      <c r="C3602" s="1" t="s">
        <v>104</v>
      </c>
      <c r="D3602" s="1" t="s">
        <v>106</v>
      </c>
      <c r="E3602" s="378">
        <f>API1993_AppendixC!L3604</f>
        <v>8.5745995663716202E-3</v>
      </c>
      <c r="F3602" s="1">
        <f>API1993_AppendixC!M3604</f>
        <v>0</v>
      </c>
    </row>
    <row r="3603" spans="1:6">
      <c r="A3603" s="1">
        <v>14</v>
      </c>
      <c r="B3603" s="1" t="s">
        <v>103</v>
      </c>
      <c r="C3603" s="1" t="s">
        <v>104</v>
      </c>
      <c r="D3603" s="1" t="s">
        <v>106</v>
      </c>
      <c r="E3603" s="378">
        <f>API1993_AppendixC!L3605</f>
        <v>7.5185458062857046E-3</v>
      </c>
      <c r="F3603" s="1">
        <f>API1993_AppendixC!M3605</f>
        <v>0</v>
      </c>
    </row>
    <row r="3604" spans="1:6">
      <c r="A3604" s="1">
        <v>14</v>
      </c>
      <c r="B3604" s="1" t="s">
        <v>103</v>
      </c>
      <c r="C3604" s="1" t="s">
        <v>104</v>
      </c>
      <c r="D3604" s="1" t="s">
        <v>106</v>
      </c>
      <c r="E3604" s="378">
        <f>API1993_AppendixC!L3606</f>
        <v>6.3466556302616212E-3</v>
      </c>
      <c r="F3604" s="1">
        <f>API1993_AppendixC!M3606</f>
        <v>0</v>
      </c>
    </row>
    <row r="3605" spans="1:6">
      <c r="A3605" s="1">
        <v>14</v>
      </c>
      <c r="B3605" s="1" t="s">
        <v>103</v>
      </c>
      <c r="C3605" s="1" t="s">
        <v>104</v>
      </c>
      <c r="D3605" s="1" t="s">
        <v>106</v>
      </c>
      <c r="E3605" s="378">
        <f>API1993_AppendixC!L3607</f>
        <v>4.9983559736136475E-3</v>
      </c>
      <c r="F3605" s="1">
        <f>API1993_AppendixC!M3607</f>
        <v>0</v>
      </c>
    </row>
    <row r="3606" spans="1:6">
      <c r="A3606" s="1">
        <v>14</v>
      </c>
      <c r="B3606" s="1" t="s">
        <v>103</v>
      </c>
      <c r="C3606" s="1" t="s">
        <v>104</v>
      </c>
      <c r="D3606" s="1" t="s">
        <v>106</v>
      </c>
      <c r="E3606" s="378">
        <f>API1993_AppendixC!L3608</f>
        <v>4.2192792195886765E-3</v>
      </c>
      <c r="F3606" s="1">
        <f>API1993_AppendixC!M3608</f>
        <v>0</v>
      </c>
    </row>
    <row r="3607" spans="1:6">
      <c r="A3607" s="1">
        <v>14</v>
      </c>
      <c r="B3607" s="1" t="s">
        <v>103</v>
      </c>
      <c r="C3607" s="1" t="s">
        <v>104</v>
      </c>
      <c r="D3607" s="1" t="s">
        <v>106</v>
      </c>
      <c r="E3607" s="378">
        <f>API1993_AppendixC!L3609</f>
        <v>3.3229248158696224E-3</v>
      </c>
      <c r="F3607" s="1">
        <f>API1993_AppendixC!M3609</f>
        <v>0</v>
      </c>
    </row>
    <row r="3608" spans="1:6">
      <c r="A3608" s="1">
        <v>15</v>
      </c>
      <c r="B3608" s="1" t="s">
        <v>103</v>
      </c>
      <c r="C3608" s="1" t="s">
        <v>104</v>
      </c>
      <c r="D3608" s="1" t="s">
        <v>105</v>
      </c>
      <c r="E3608" s="378">
        <f>API1993_AppendixC!L3610</f>
        <v>3.1142891391260125E-3</v>
      </c>
      <c r="F3608" s="1">
        <f>API1993_AppendixC!M3610</f>
        <v>0</v>
      </c>
    </row>
    <row r="3609" spans="1:6">
      <c r="A3609" s="1">
        <v>15</v>
      </c>
      <c r="B3609" s="1" t="s">
        <v>103</v>
      </c>
      <c r="C3609" s="1" t="s">
        <v>104</v>
      </c>
      <c r="D3609" s="1" t="s">
        <v>105</v>
      </c>
      <c r="E3609" s="378">
        <f>API1993_AppendixC!L3611</f>
        <v>2.4319510259422669E-3</v>
      </c>
      <c r="F3609" s="1">
        <f>API1993_AppendixC!M3611</f>
        <v>0</v>
      </c>
    </row>
    <row r="3610" spans="1:6">
      <c r="A3610" s="1">
        <v>15</v>
      </c>
      <c r="B3610" s="1" t="s">
        <v>103</v>
      </c>
      <c r="C3610" s="1" t="s">
        <v>104</v>
      </c>
      <c r="D3610" s="1" t="s">
        <v>105</v>
      </c>
      <c r="E3610" s="378">
        <f>API1993_AppendixC!L3612</f>
        <v>2.4319510259422669E-3</v>
      </c>
      <c r="F3610" s="1">
        <f>API1993_AppendixC!M3612</f>
        <v>0</v>
      </c>
    </row>
    <row r="3611" spans="1:6">
      <c r="A3611" s="1">
        <v>15</v>
      </c>
      <c r="B3611" s="1" t="s">
        <v>103</v>
      </c>
      <c r="C3611" s="1" t="s">
        <v>104</v>
      </c>
      <c r="D3611" s="1" t="s">
        <v>105</v>
      </c>
      <c r="E3611" s="378">
        <f>API1993_AppendixC!L3613</f>
        <v>2.4319510259422669E-3</v>
      </c>
      <c r="F3611" s="1">
        <f>API1993_AppendixC!M3613</f>
        <v>0</v>
      </c>
    </row>
    <row r="3612" spans="1:6">
      <c r="A3612" s="1">
        <v>15</v>
      </c>
      <c r="B3612" s="1" t="s">
        <v>103</v>
      </c>
      <c r="C3612" s="1" t="s">
        <v>104</v>
      </c>
      <c r="D3612" s="1" t="s">
        <v>105</v>
      </c>
      <c r="E3612" s="378">
        <f>API1993_AppendixC!L3614</f>
        <v>2.4319510259422669E-3</v>
      </c>
      <c r="F3612" s="1">
        <f>API1993_AppendixC!M3614</f>
        <v>0</v>
      </c>
    </row>
    <row r="3613" spans="1:6">
      <c r="A3613" s="1">
        <v>15</v>
      </c>
      <c r="B3613" s="1" t="s">
        <v>103</v>
      </c>
      <c r="C3613" s="1" t="s">
        <v>104</v>
      </c>
      <c r="D3613" s="1" t="s">
        <v>105</v>
      </c>
      <c r="E3613" s="378">
        <f>API1993_AppendixC!L3615</f>
        <v>2.4319510259422669E-3</v>
      </c>
      <c r="F3613" s="1">
        <f>API1993_AppendixC!M3615</f>
        <v>0</v>
      </c>
    </row>
    <row r="3614" spans="1:6">
      <c r="A3614" s="1">
        <v>15</v>
      </c>
      <c r="B3614" s="1" t="s">
        <v>103</v>
      </c>
      <c r="C3614" s="1" t="s">
        <v>104</v>
      </c>
      <c r="D3614" s="1" t="s">
        <v>105</v>
      </c>
      <c r="E3614" s="378">
        <f>API1993_AppendixC!L3616</f>
        <v>2.4319510259422669E-3</v>
      </c>
      <c r="F3614" s="1">
        <f>API1993_AppendixC!M3616</f>
        <v>0</v>
      </c>
    </row>
    <row r="3615" spans="1:6">
      <c r="A3615" s="1">
        <v>15</v>
      </c>
      <c r="B3615" s="1" t="s">
        <v>103</v>
      </c>
      <c r="C3615" s="1" t="s">
        <v>104</v>
      </c>
      <c r="D3615" s="1" t="s">
        <v>105</v>
      </c>
      <c r="E3615" s="378">
        <f>API1993_AppendixC!L3617</f>
        <v>2.4319510259422669E-3</v>
      </c>
      <c r="F3615" s="1">
        <f>API1993_AppendixC!M3617</f>
        <v>0</v>
      </c>
    </row>
    <row r="3616" spans="1:6">
      <c r="A3616" s="1">
        <v>15</v>
      </c>
      <c r="B3616" s="1" t="s">
        <v>103</v>
      </c>
      <c r="C3616" s="1" t="s">
        <v>104</v>
      </c>
      <c r="D3616" s="1" t="s">
        <v>105</v>
      </c>
      <c r="E3616" s="378">
        <f>API1993_AppendixC!L3618</f>
        <v>2.4319510259422669E-3</v>
      </c>
      <c r="F3616" s="1">
        <f>API1993_AppendixC!M3618</f>
        <v>0</v>
      </c>
    </row>
    <row r="3617" spans="1:6">
      <c r="A3617" s="1">
        <v>15</v>
      </c>
      <c r="B3617" s="1" t="s">
        <v>103</v>
      </c>
      <c r="C3617" s="1" t="s">
        <v>104</v>
      </c>
      <c r="D3617" s="1" t="s">
        <v>105</v>
      </c>
      <c r="E3617" s="378">
        <f>API1993_AppendixC!L3619</f>
        <v>2.4319510259422669E-3</v>
      </c>
      <c r="F3617" s="1">
        <f>API1993_AppendixC!M3619</f>
        <v>0</v>
      </c>
    </row>
    <row r="3618" spans="1:6">
      <c r="A3618" s="1">
        <v>15</v>
      </c>
      <c r="B3618" s="1" t="s">
        <v>103</v>
      </c>
      <c r="C3618" s="1" t="s">
        <v>104</v>
      </c>
      <c r="D3618" s="1" t="s">
        <v>105</v>
      </c>
      <c r="E3618" s="378">
        <f>API1993_AppendixC!L3620</f>
        <v>2.0640773368593426E-3</v>
      </c>
      <c r="F3618" s="1">
        <f>API1993_AppendixC!M3620</f>
        <v>0</v>
      </c>
    </row>
    <row r="3619" spans="1:6">
      <c r="A3619" s="1">
        <v>15</v>
      </c>
      <c r="B3619" s="1" t="s">
        <v>103</v>
      </c>
      <c r="C3619" s="1" t="s">
        <v>104</v>
      </c>
      <c r="D3619" s="1" t="s">
        <v>105</v>
      </c>
      <c r="E3619" s="378">
        <f>API1993_AppendixC!L3621</f>
        <v>2.0640773368593426E-3</v>
      </c>
      <c r="F3619" s="1">
        <f>API1993_AppendixC!M3621</f>
        <v>0</v>
      </c>
    </row>
    <row r="3620" spans="1:6">
      <c r="A3620" s="1">
        <v>15</v>
      </c>
      <c r="B3620" s="1" t="s">
        <v>103</v>
      </c>
      <c r="C3620" s="1" t="s">
        <v>104</v>
      </c>
      <c r="D3620" s="1" t="s">
        <v>105</v>
      </c>
      <c r="E3620" s="378">
        <f>API1993_AppendixC!L3622</f>
        <v>2.0640773368593426E-3</v>
      </c>
      <c r="F3620" s="1">
        <f>API1993_AppendixC!M3622</f>
        <v>0</v>
      </c>
    </row>
    <row r="3621" spans="1:6">
      <c r="A3621" s="1">
        <v>15</v>
      </c>
      <c r="B3621" s="1" t="s">
        <v>103</v>
      </c>
      <c r="C3621" s="1" t="s">
        <v>104</v>
      </c>
      <c r="D3621" s="1" t="s">
        <v>105</v>
      </c>
      <c r="E3621" s="378">
        <f>API1993_AppendixC!L3623</f>
        <v>1.670690464995301E-3</v>
      </c>
      <c r="F3621" s="1">
        <f>API1993_AppendixC!M3623</f>
        <v>0</v>
      </c>
    </row>
    <row r="3622" spans="1:6">
      <c r="A3622" s="1">
        <v>15</v>
      </c>
      <c r="B3622" s="1" t="s">
        <v>103</v>
      </c>
      <c r="C3622" s="1" t="s">
        <v>104</v>
      </c>
      <c r="D3622" s="1" t="s">
        <v>105</v>
      </c>
      <c r="E3622" s="378">
        <f>API1993_AppendixC!L3624</f>
        <v>1.670690464995301E-3</v>
      </c>
      <c r="F3622" s="1">
        <f>API1993_AppendixC!M3624</f>
        <v>0</v>
      </c>
    </row>
    <row r="3623" spans="1:6">
      <c r="A3623" s="1">
        <v>15</v>
      </c>
      <c r="B3623" s="1" t="s">
        <v>103</v>
      </c>
      <c r="C3623" s="1" t="s">
        <v>104</v>
      </c>
      <c r="D3623" s="1" t="s">
        <v>105</v>
      </c>
      <c r="E3623" s="378">
        <f>API1993_AppendixC!L3625</f>
        <v>1.670690464995301E-3</v>
      </c>
      <c r="F3623" s="1">
        <f>API1993_AppendixC!M3625</f>
        <v>0</v>
      </c>
    </row>
    <row r="3624" spans="1:6">
      <c r="A3624" s="1">
        <v>15</v>
      </c>
      <c r="B3624" s="1" t="s">
        <v>103</v>
      </c>
      <c r="C3624" s="1" t="s">
        <v>104</v>
      </c>
      <c r="D3624" s="1" t="s">
        <v>105</v>
      </c>
      <c r="E3624" s="378">
        <f>API1993_AppendixC!L3626</f>
        <v>1.2401348684907818E-3</v>
      </c>
      <c r="F3624" s="1">
        <f>API1993_AppendixC!M3626</f>
        <v>0</v>
      </c>
    </row>
    <row r="3625" spans="1:6">
      <c r="A3625" s="1">
        <v>15</v>
      </c>
      <c r="B3625" s="1" t="s">
        <v>103</v>
      </c>
      <c r="C3625" s="1" t="s">
        <v>104</v>
      </c>
      <c r="D3625" s="1" t="s">
        <v>105</v>
      </c>
      <c r="E3625" s="378">
        <f>API1993_AppendixC!L3627</f>
        <v>1.2401348684907818E-3</v>
      </c>
      <c r="F3625" s="1">
        <f>API1993_AppendixC!M3627</f>
        <v>0</v>
      </c>
    </row>
    <row r="3626" spans="1:6">
      <c r="A3626" s="1">
        <v>15</v>
      </c>
      <c r="B3626" s="1" t="s">
        <v>103</v>
      </c>
      <c r="C3626" s="1" t="s">
        <v>104</v>
      </c>
      <c r="D3626" s="1" t="s">
        <v>105</v>
      </c>
      <c r="E3626" s="378">
        <f>API1993_AppendixC!L3628</f>
        <v>1.2401348684907818E-3</v>
      </c>
      <c r="F3626" s="1">
        <f>API1993_AppendixC!M3628</f>
        <v>0</v>
      </c>
    </row>
    <row r="3627" spans="1:6">
      <c r="A3627" s="1">
        <v>15</v>
      </c>
      <c r="B3627" s="1" t="s">
        <v>103</v>
      </c>
      <c r="C3627" s="1" t="s">
        <v>104</v>
      </c>
      <c r="D3627" s="1" t="s">
        <v>105</v>
      </c>
      <c r="E3627" s="378">
        <f>API1993_AppendixC!L3629</f>
        <v>1.2401348684907818E-3</v>
      </c>
      <c r="F3627" s="1">
        <f>API1993_AppendixC!M3629</f>
        <v>0</v>
      </c>
    </row>
    <row r="3628" spans="1:6">
      <c r="A3628" s="1">
        <v>15</v>
      </c>
      <c r="B3628" s="1" t="s">
        <v>103</v>
      </c>
      <c r="C3628" s="1" t="s">
        <v>104</v>
      </c>
      <c r="D3628" s="1" t="s">
        <v>105</v>
      </c>
      <c r="E3628" s="378">
        <f>API1993_AppendixC!L3630</f>
        <v>1.2401348684907818E-3</v>
      </c>
      <c r="F3628" s="1">
        <f>API1993_AppendixC!M3630</f>
        <v>0</v>
      </c>
    </row>
    <row r="3629" spans="1:6">
      <c r="A3629" s="1">
        <v>15</v>
      </c>
      <c r="B3629" s="1" t="s">
        <v>103</v>
      </c>
      <c r="C3629" s="1" t="s">
        <v>104</v>
      </c>
      <c r="D3629" s="1" t="s">
        <v>105</v>
      </c>
      <c r="E3629" s="378">
        <f>API1993_AppendixC!L3631</f>
        <v>1.2401348684907818E-3</v>
      </c>
      <c r="F3629" s="1">
        <f>API1993_AppendixC!M3631</f>
        <v>0</v>
      </c>
    </row>
    <row r="3630" spans="1:6">
      <c r="A3630" s="1">
        <v>15</v>
      </c>
      <c r="B3630" s="1" t="s">
        <v>103</v>
      </c>
      <c r="C3630" s="1" t="s">
        <v>104</v>
      </c>
      <c r="D3630" s="1" t="s">
        <v>105</v>
      </c>
      <c r="E3630" s="378">
        <f>API1993_AppendixC!L3632</f>
        <v>1.2401348684907818E-3</v>
      </c>
      <c r="F3630" s="1">
        <f>API1993_AppendixC!M3632</f>
        <v>0</v>
      </c>
    </row>
    <row r="3631" spans="1:6">
      <c r="A3631" s="1">
        <v>15</v>
      </c>
      <c r="B3631" s="1" t="s">
        <v>103</v>
      </c>
      <c r="C3631" s="1" t="s">
        <v>104</v>
      </c>
      <c r="D3631" s="1" t="s">
        <v>105</v>
      </c>
      <c r="E3631" s="378">
        <f>API1993_AppendixC!L3633</f>
        <v>1.2401348684907818E-3</v>
      </c>
      <c r="F3631" s="1">
        <f>API1993_AppendixC!M3633</f>
        <v>0</v>
      </c>
    </row>
    <row r="3632" spans="1:6">
      <c r="A3632" s="1">
        <v>15</v>
      </c>
      <c r="B3632" s="1" t="s">
        <v>103</v>
      </c>
      <c r="C3632" s="1" t="s">
        <v>104</v>
      </c>
      <c r="D3632" s="1" t="s">
        <v>105</v>
      </c>
      <c r="E3632" s="378">
        <f>API1993_AppendixC!L3634</f>
        <v>1.2401348684907818E-3</v>
      </c>
      <c r="F3632" s="1">
        <f>API1993_AppendixC!M3634</f>
        <v>0</v>
      </c>
    </row>
    <row r="3633" spans="1:6">
      <c r="A3633" s="1">
        <v>15</v>
      </c>
      <c r="B3633" s="1" t="s">
        <v>103</v>
      </c>
      <c r="C3633" s="1" t="s">
        <v>104</v>
      </c>
      <c r="D3633" s="1" t="s">
        <v>105</v>
      </c>
      <c r="E3633" s="378">
        <f>API1993_AppendixC!L3635</f>
        <v>1.0037809451695651E-3</v>
      </c>
      <c r="F3633" s="1">
        <f>API1993_AppendixC!M3635</f>
        <v>0</v>
      </c>
    </row>
    <row r="3634" spans="1:6">
      <c r="A3634" s="1">
        <v>15</v>
      </c>
      <c r="B3634" s="1" t="s">
        <v>103</v>
      </c>
      <c r="C3634" s="1" t="s">
        <v>104</v>
      </c>
      <c r="D3634" s="1" t="s">
        <v>105</v>
      </c>
      <c r="E3634" s="378">
        <f>API1993_AppendixC!L3636</f>
        <v>7.450953821268822E-4</v>
      </c>
      <c r="F3634" s="1">
        <f>API1993_AppendixC!M3636</f>
        <v>0</v>
      </c>
    </row>
    <row r="3635" spans="1:6">
      <c r="A3635" s="1">
        <v>15</v>
      </c>
      <c r="B3635" s="1" t="s">
        <v>103</v>
      </c>
      <c r="C3635" s="1" t="s">
        <v>104</v>
      </c>
      <c r="D3635" s="1" t="s">
        <v>105</v>
      </c>
      <c r="E3635" s="378">
        <f>API1993_AppendixC!L3637</f>
        <v>7.450953821268822E-4</v>
      </c>
      <c r="F3635" s="1">
        <f>API1993_AppendixC!M3637</f>
        <v>0</v>
      </c>
    </row>
    <row r="3636" spans="1:6">
      <c r="A3636" s="1">
        <v>15</v>
      </c>
      <c r="B3636" s="1" t="s">
        <v>103</v>
      </c>
      <c r="C3636" s="1" t="s">
        <v>104</v>
      </c>
      <c r="D3636" s="1" t="s">
        <v>105</v>
      </c>
      <c r="E3636" s="378">
        <f>API1993_AppendixC!L3638</f>
        <v>7.450953821268822E-4</v>
      </c>
      <c r="F3636" s="1">
        <f>API1993_AppendixC!M3638</f>
        <v>0</v>
      </c>
    </row>
    <row r="3637" spans="1:6">
      <c r="A3637" s="1">
        <v>15</v>
      </c>
      <c r="B3637" s="1" t="s">
        <v>103</v>
      </c>
      <c r="C3637" s="1" t="s">
        <v>104</v>
      </c>
      <c r="D3637" s="1" t="s">
        <v>105</v>
      </c>
      <c r="E3637" s="378">
        <f>API1993_AppendixC!L3639</f>
        <v>7.450953821268822E-4</v>
      </c>
      <c r="F3637" s="1">
        <f>API1993_AppendixC!M3639</f>
        <v>0</v>
      </c>
    </row>
    <row r="3638" spans="1:6">
      <c r="A3638" s="1">
        <v>15</v>
      </c>
      <c r="B3638" s="1" t="s">
        <v>103</v>
      </c>
      <c r="C3638" s="1" t="s">
        <v>104</v>
      </c>
      <c r="D3638" s="1" t="s">
        <v>105</v>
      </c>
      <c r="E3638" s="378">
        <f>API1993_AppendixC!L3640</f>
        <v>5.1186217861813241E-4</v>
      </c>
      <c r="F3638" s="1">
        <f>API1993_AppendixC!M3640</f>
        <v>0</v>
      </c>
    </row>
    <row r="3639" spans="1:6">
      <c r="A3639" s="1">
        <v>15</v>
      </c>
      <c r="B3639" s="1" t="s">
        <v>103</v>
      </c>
      <c r="C3639" s="1" t="s">
        <v>104</v>
      </c>
      <c r="D3639" s="1" t="s">
        <v>105</v>
      </c>
      <c r="E3639" s="378">
        <f>API1993_AppendixC!L3641</f>
        <v>4.4766673574982298E-4</v>
      </c>
      <c r="F3639" s="1">
        <f>API1993_AppendixC!M3641</f>
        <v>0</v>
      </c>
    </row>
    <row r="3640" spans="1:6">
      <c r="A3640" s="1">
        <v>15</v>
      </c>
      <c r="B3640" s="1" t="s">
        <v>103</v>
      </c>
      <c r="C3640" s="1" t="s">
        <v>104</v>
      </c>
      <c r="D3640" s="1" t="s">
        <v>105</v>
      </c>
      <c r="E3640" s="378">
        <f>API1993_AppendixC!L3642</f>
        <v>4.4766673574982298E-4</v>
      </c>
      <c r="F3640" s="1">
        <f>API1993_AppendixC!M3642</f>
        <v>0</v>
      </c>
    </row>
    <row r="3641" spans="1:6">
      <c r="A3641" s="1">
        <v>15</v>
      </c>
      <c r="B3641" s="1" t="s">
        <v>103</v>
      </c>
      <c r="C3641" s="1" t="s">
        <v>104</v>
      </c>
      <c r="D3641" s="1" t="s">
        <v>105</v>
      </c>
      <c r="E3641" s="378">
        <f>API1993_AppendixC!L3643</f>
        <v>4.4766673574982298E-4</v>
      </c>
      <c r="F3641" s="1">
        <f>API1993_AppendixC!M3643</f>
        <v>0</v>
      </c>
    </row>
    <row r="3642" spans="1:6">
      <c r="A3642" s="1">
        <v>15</v>
      </c>
      <c r="B3642" s="1" t="s">
        <v>103</v>
      </c>
      <c r="C3642" s="1" t="s">
        <v>104</v>
      </c>
      <c r="D3642" s="1" t="s">
        <v>105</v>
      </c>
      <c r="E3642" s="378">
        <f>API1993_AppendixC!L3644</f>
        <v>4.4766673574982298E-4</v>
      </c>
      <c r="F3642" s="1">
        <f>API1993_AppendixC!M3644</f>
        <v>0</v>
      </c>
    </row>
    <row r="3643" spans="1:6">
      <c r="A3643" s="1">
        <v>15</v>
      </c>
      <c r="B3643" s="1" t="s">
        <v>103</v>
      </c>
      <c r="C3643" s="1" t="s">
        <v>104</v>
      </c>
      <c r="D3643" s="1" t="s">
        <v>105</v>
      </c>
      <c r="E3643" s="378">
        <f>API1993_AppendixC!L3645</f>
        <v>3.0753602310845001E-4</v>
      </c>
      <c r="F3643" s="1">
        <f>API1993_AppendixC!M3645</f>
        <v>0</v>
      </c>
    </row>
    <row r="3644" spans="1:6">
      <c r="A3644" s="1">
        <v>15</v>
      </c>
      <c r="B3644" s="1" t="s">
        <v>103</v>
      </c>
      <c r="C3644" s="1" t="s">
        <v>104</v>
      </c>
      <c r="D3644" s="1" t="s">
        <v>35</v>
      </c>
      <c r="E3644" s="378">
        <f>API1993_AppendixC!L3646</f>
        <v>1.0711857599999999</v>
      </c>
      <c r="F3644" s="1">
        <f>API1993_AppendixC!M3646</f>
        <v>1</v>
      </c>
    </row>
    <row r="3645" spans="1:6">
      <c r="A3645" s="1">
        <v>15</v>
      </c>
      <c r="B3645" s="1" t="s">
        <v>103</v>
      </c>
      <c r="C3645" s="1" t="s">
        <v>104</v>
      </c>
      <c r="D3645" s="1" t="s">
        <v>35</v>
      </c>
      <c r="E3645" s="378">
        <f>API1993_AppendixC!L3647</f>
        <v>1.0711857599999999</v>
      </c>
      <c r="F3645" s="1">
        <f>API1993_AppendixC!M3647</f>
        <v>1</v>
      </c>
    </row>
    <row r="3646" spans="1:6">
      <c r="A3646" s="1">
        <v>15</v>
      </c>
      <c r="B3646" s="1" t="s">
        <v>103</v>
      </c>
      <c r="C3646" s="1" t="s">
        <v>104</v>
      </c>
      <c r="D3646" s="1" t="s">
        <v>35</v>
      </c>
      <c r="E3646" s="378">
        <f>API1993_AppendixC!L3648</f>
        <v>1.0711857599999999</v>
      </c>
      <c r="F3646" s="1">
        <f>API1993_AppendixC!M3648</f>
        <v>1</v>
      </c>
    </row>
    <row r="3647" spans="1:6">
      <c r="A3647" s="1">
        <v>15</v>
      </c>
      <c r="B3647" s="1" t="s">
        <v>103</v>
      </c>
      <c r="C3647" s="1" t="s">
        <v>104</v>
      </c>
      <c r="D3647" s="1" t="s">
        <v>35</v>
      </c>
      <c r="E3647" s="378">
        <f>API1993_AppendixC!L3649</f>
        <v>1.0711857599999999</v>
      </c>
      <c r="F3647" s="1">
        <f>API1993_AppendixC!M3649</f>
        <v>1</v>
      </c>
    </row>
    <row r="3648" spans="1:6">
      <c r="A3648" s="1">
        <v>15</v>
      </c>
      <c r="B3648" s="1" t="s">
        <v>103</v>
      </c>
      <c r="C3648" s="1" t="s">
        <v>104</v>
      </c>
      <c r="D3648" s="1" t="s">
        <v>35</v>
      </c>
      <c r="E3648" s="378">
        <f>API1993_AppendixC!L3650</f>
        <v>1.0711857599999999</v>
      </c>
      <c r="F3648" s="1">
        <f>API1993_AppendixC!M3650</f>
        <v>1</v>
      </c>
    </row>
    <row r="3649" spans="1:6">
      <c r="A3649" s="1">
        <v>15</v>
      </c>
      <c r="B3649" s="1" t="s">
        <v>103</v>
      </c>
      <c r="C3649" s="1" t="s">
        <v>104</v>
      </c>
      <c r="D3649" s="1" t="s">
        <v>35</v>
      </c>
      <c r="E3649" s="378">
        <f>API1993_AppendixC!L3651</f>
        <v>1.0711857599999999</v>
      </c>
      <c r="F3649" s="1">
        <f>API1993_AppendixC!M3651</f>
        <v>1</v>
      </c>
    </row>
    <row r="3650" spans="1:6">
      <c r="A3650" s="1">
        <v>15</v>
      </c>
      <c r="B3650" s="1" t="s">
        <v>103</v>
      </c>
      <c r="C3650" s="1" t="s">
        <v>104</v>
      </c>
      <c r="D3650" s="1" t="s">
        <v>35</v>
      </c>
      <c r="E3650" s="378">
        <f>API1993_AppendixC!L3652</f>
        <v>1.0711857599999999</v>
      </c>
      <c r="F3650" s="1">
        <f>API1993_AppendixC!M3652</f>
        <v>1</v>
      </c>
    </row>
    <row r="3651" spans="1:6">
      <c r="A3651" s="1">
        <v>15</v>
      </c>
      <c r="B3651" s="1" t="s">
        <v>103</v>
      </c>
      <c r="C3651" s="1" t="s">
        <v>104</v>
      </c>
      <c r="D3651" s="1" t="s">
        <v>35</v>
      </c>
      <c r="E3651" s="378">
        <f>API1993_AppendixC!L3653</f>
        <v>1.0711857599999999</v>
      </c>
      <c r="F3651" s="1">
        <f>API1993_AppendixC!M3653</f>
        <v>1</v>
      </c>
    </row>
    <row r="3652" spans="1:6">
      <c r="A3652" s="1">
        <v>15</v>
      </c>
      <c r="B3652" s="1" t="s">
        <v>103</v>
      </c>
      <c r="C3652" s="1" t="s">
        <v>104</v>
      </c>
      <c r="D3652" s="1" t="s">
        <v>35</v>
      </c>
      <c r="E3652" s="378">
        <f>API1993_AppendixC!L3654</f>
        <v>1.0711857599999999</v>
      </c>
      <c r="F3652" s="1">
        <f>API1993_AppendixC!M3654</f>
        <v>1</v>
      </c>
    </row>
    <row r="3653" spans="1:6">
      <c r="A3653" s="1">
        <v>15</v>
      </c>
      <c r="B3653" s="1" t="s">
        <v>103</v>
      </c>
      <c r="C3653" s="1" t="s">
        <v>104</v>
      </c>
      <c r="D3653" s="1" t="s">
        <v>35</v>
      </c>
      <c r="E3653" s="378">
        <f>API1993_AppendixC!L3655</f>
        <v>1.0711857599999999</v>
      </c>
      <c r="F3653" s="1">
        <f>API1993_AppendixC!M3655</f>
        <v>1</v>
      </c>
    </row>
    <row r="3654" spans="1:6">
      <c r="A3654" s="1">
        <v>15</v>
      </c>
      <c r="B3654" s="1" t="s">
        <v>103</v>
      </c>
      <c r="C3654" s="1" t="s">
        <v>104</v>
      </c>
      <c r="D3654" s="1" t="s">
        <v>35</v>
      </c>
      <c r="E3654" s="378">
        <f>API1993_AppendixC!L3656</f>
        <v>1.0711857599999999</v>
      </c>
      <c r="F3654" s="1">
        <f>API1993_AppendixC!M3656</f>
        <v>1</v>
      </c>
    </row>
    <row r="3655" spans="1:6">
      <c r="A3655" s="1">
        <v>15</v>
      </c>
      <c r="B3655" s="1" t="s">
        <v>103</v>
      </c>
      <c r="C3655" s="1" t="s">
        <v>104</v>
      </c>
      <c r="D3655" s="1" t="s">
        <v>35</v>
      </c>
      <c r="E3655" s="378">
        <f>API1993_AppendixC!L3657</f>
        <v>1.0711857599999999</v>
      </c>
      <c r="F3655" s="1">
        <f>API1993_AppendixC!M3657</f>
        <v>1</v>
      </c>
    </row>
    <row r="3656" spans="1:6">
      <c r="A3656" s="1">
        <v>15</v>
      </c>
      <c r="B3656" s="1" t="s">
        <v>103</v>
      </c>
      <c r="C3656" s="1" t="s">
        <v>104</v>
      </c>
      <c r="D3656" s="1" t="s">
        <v>35</v>
      </c>
      <c r="E3656" s="378">
        <f>API1993_AppendixC!L3658</f>
        <v>1.0711857599999999</v>
      </c>
      <c r="F3656" s="1">
        <f>API1993_AppendixC!M3658</f>
        <v>1</v>
      </c>
    </row>
    <row r="3657" spans="1:6">
      <c r="A3657" s="1">
        <v>15</v>
      </c>
      <c r="B3657" s="1" t="s">
        <v>103</v>
      </c>
      <c r="C3657" s="1" t="s">
        <v>104</v>
      </c>
      <c r="D3657" s="1" t="s">
        <v>35</v>
      </c>
      <c r="E3657" s="378">
        <f>API1993_AppendixC!L3659</f>
        <v>1.0711857599999999</v>
      </c>
      <c r="F3657" s="1">
        <f>API1993_AppendixC!M3659</f>
        <v>1</v>
      </c>
    </row>
    <row r="3658" spans="1:6">
      <c r="A3658" s="1">
        <v>15</v>
      </c>
      <c r="B3658" s="1" t="s">
        <v>103</v>
      </c>
      <c r="C3658" s="1" t="s">
        <v>104</v>
      </c>
      <c r="D3658" s="1" t="s">
        <v>35</v>
      </c>
      <c r="E3658" s="378">
        <f>API1993_AppendixC!L3660</f>
        <v>1.0711857599999999</v>
      </c>
      <c r="F3658" s="1">
        <f>API1993_AppendixC!M3660</f>
        <v>1</v>
      </c>
    </row>
    <row r="3659" spans="1:6">
      <c r="A3659" s="1">
        <v>15</v>
      </c>
      <c r="B3659" s="1" t="s">
        <v>103</v>
      </c>
      <c r="C3659" s="1" t="s">
        <v>104</v>
      </c>
      <c r="D3659" s="1" t="s">
        <v>35</v>
      </c>
      <c r="E3659" s="378">
        <f>API1993_AppendixC!L3661</f>
        <v>1.0711857599999999</v>
      </c>
      <c r="F3659" s="1">
        <f>API1993_AppendixC!M3661</f>
        <v>1</v>
      </c>
    </row>
    <row r="3660" spans="1:6">
      <c r="A3660" s="1">
        <v>15</v>
      </c>
      <c r="B3660" s="1" t="s">
        <v>103</v>
      </c>
      <c r="C3660" s="1" t="s">
        <v>104</v>
      </c>
      <c r="D3660" s="1" t="s">
        <v>35</v>
      </c>
      <c r="E3660" s="378">
        <f>API1993_AppendixC!L3662</f>
        <v>1.0711857599999999</v>
      </c>
      <c r="F3660" s="1">
        <f>API1993_AppendixC!M3662</f>
        <v>1</v>
      </c>
    </row>
    <row r="3661" spans="1:6">
      <c r="A3661" s="1">
        <v>15</v>
      </c>
      <c r="B3661" s="1" t="s">
        <v>103</v>
      </c>
      <c r="C3661" s="1" t="s">
        <v>104</v>
      </c>
      <c r="D3661" s="1" t="s">
        <v>35</v>
      </c>
      <c r="E3661" s="378">
        <f>API1993_AppendixC!L3663</f>
        <v>1.0711857599999999</v>
      </c>
      <c r="F3661" s="1">
        <f>API1993_AppendixC!M3663</f>
        <v>1</v>
      </c>
    </row>
    <row r="3662" spans="1:6">
      <c r="A3662" s="1">
        <v>15</v>
      </c>
      <c r="B3662" s="1" t="s">
        <v>103</v>
      </c>
      <c r="C3662" s="1" t="s">
        <v>104</v>
      </c>
      <c r="D3662" s="1" t="s">
        <v>35</v>
      </c>
      <c r="E3662" s="378">
        <f>API1993_AppendixC!L3664</f>
        <v>1.0711857599999999</v>
      </c>
      <c r="F3662" s="1">
        <f>API1993_AppendixC!M3664</f>
        <v>1</v>
      </c>
    </row>
    <row r="3663" spans="1:6">
      <c r="A3663" s="1">
        <v>15</v>
      </c>
      <c r="B3663" s="1" t="s">
        <v>103</v>
      </c>
      <c r="C3663" s="1" t="s">
        <v>104</v>
      </c>
      <c r="D3663" s="1" t="s">
        <v>35</v>
      </c>
      <c r="E3663" s="378">
        <f>API1993_AppendixC!L3665</f>
        <v>1.0711857599999999</v>
      </c>
      <c r="F3663" s="1">
        <f>API1993_AppendixC!M3665</f>
        <v>1</v>
      </c>
    </row>
    <row r="3664" spans="1:6">
      <c r="A3664" s="1">
        <v>15</v>
      </c>
      <c r="B3664" s="1" t="s">
        <v>103</v>
      </c>
      <c r="C3664" s="1" t="s">
        <v>104</v>
      </c>
      <c r="D3664" s="1" t="s">
        <v>35</v>
      </c>
      <c r="E3664" s="378">
        <f>API1993_AppendixC!L3666</f>
        <v>1.0711857599999999</v>
      </c>
      <c r="F3664" s="1">
        <f>API1993_AppendixC!M3666</f>
        <v>1</v>
      </c>
    </row>
    <row r="3665" spans="1:6">
      <c r="A3665" s="1">
        <v>15</v>
      </c>
      <c r="B3665" s="1" t="s">
        <v>103</v>
      </c>
      <c r="C3665" s="1" t="s">
        <v>104</v>
      </c>
      <c r="D3665" s="1" t="s">
        <v>35</v>
      </c>
      <c r="E3665" s="378">
        <f>API1993_AppendixC!L3667</f>
        <v>1.0711857599999999</v>
      </c>
      <c r="F3665" s="1">
        <f>API1993_AppendixC!M3667</f>
        <v>1</v>
      </c>
    </row>
    <row r="3666" spans="1:6">
      <c r="A3666" s="1">
        <v>15</v>
      </c>
      <c r="B3666" s="1" t="s">
        <v>103</v>
      </c>
      <c r="C3666" s="1" t="s">
        <v>104</v>
      </c>
      <c r="D3666" s="1" t="s">
        <v>35</v>
      </c>
      <c r="E3666" s="378">
        <f>API1993_AppendixC!L3668</f>
        <v>1.0711857599999999</v>
      </c>
      <c r="F3666" s="1">
        <f>API1993_AppendixC!M3668</f>
        <v>1</v>
      </c>
    </row>
    <row r="3667" spans="1:6">
      <c r="A3667" s="1">
        <v>15</v>
      </c>
      <c r="B3667" s="1" t="s">
        <v>103</v>
      </c>
      <c r="C3667" s="1" t="s">
        <v>104</v>
      </c>
      <c r="D3667" s="1" t="s">
        <v>35</v>
      </c>
      <c r="E3667" s="378">
        <f>API1993_AppendixC!L3669</f>
        <v>1.0711857599999999</v>
      </c>
      <c r="F3667" s="1">
        <f>API1993_AppendixC!M3669</f>
        <v>1</v>
      </c>
    </row>
    <row r="3668" spans="1:6">
      <c r="A3668" s="1">
        <v>15</v>
      </c>
      <c r="B3668" s="1" t="s">
        <v>103</v>
      </c>
      <c r="C3668" s="1" t="s">
        <v>104</v>
      </c>
      <c r="D3668" s="1" t="s">
        <v>35</v>
      </c>
      <c r="E3668" s="378">
        <f>API1993_AppendixC!L3670</f>
        <v>1.0711857599999999</v>
      </c>
      <c r="F3668" s="1">
        <f>API1993_AppendixC!M3670</f>
        <v>1</v>
      </c>
    </row>
    <row r="3669" spans="1:6">
      <c r="A3669" s="1">
        <v>15</v>
      </c>
      <c r="B3669" s="1" t="s">
        <v>103</v>
      </c>
      <c r="C3669" s="1" t="s">
        <v>104</v>
      </c>
      <c r="D3669" s="1" t="s">
        <v>35</v>
      </c>
      <c r="E3669" s="378">
        <f>API1993_AppendixC!L3671</f>
        <v>1.0711857599999999</v>
      </c>
      <c r="F3669" s="1">
        <f>API1993_AppendixC!M3671</f>
        <v>1</v>
      </c>
    </row>
    <row r="3670" spans="1:6">
      <c r="A3670" s="1">
        <v>15</v>
      </c>
      <c r="B3670" s="1" t="s">
        <v>103</v>
      </c>
      <c r="C3670" s="1" t="s">
        <v>104</v>
      </c>
      <c r="D3670" s="1" t="s">
        <v>35</v>
      </c>
      <c r="E3670" s="378">
        <f>API1993_AppendixC!L3672</f>
        <v>1.0711857599999999</v>
      </c>
      <c r="F3670" s="1">
        <f>API1993_AppendixC!M3672</f>
        <v>1</v>
      </c>
    </row>
    <row r="3671" spans="1:6">
      <c r="A3671" s="1">
        <v>15</v>
      </c>
      <c r="B3671" s="1" t="s">
        <v>103</v>
      </c>
      <c r="C3671" s="1" t="s">
        <v>104</v>
      </c>
      <c r="D3671" s="1" t="s">
        <v>35</v>
      </c>
      <c r="E3671" s="378">
        <f>API1993_AppendixC!L3673</f>
        <v>1.0711857599999999</v>
      </c>
      <c r="F3671" s="1">
        <f>API1993_AppendixC!M3673</f>
        <v>1</v>
      </c>
    </row>
    <row r="3672" spans="1:6">
      <c r="A3672" s="1">
        <v>15</v>
      </c>
      <c r="B3672" s="1" t="s">
        <v>103</v>
      </c>
      <c r="C3672" s="1" t="s">
        <v>104</v>
      </c>
      <c r="D3672" s="1" t="s">
        <v>35</v>
      </c>
      <c r="E3672" s="378">
        <f>API1993_AppendixC!L3674</f>
        <v>1.0711857599999999</v>
      </c>
      <c r="F3672" s="1">
        <f>API1993_AppendixC!M3674</f>
        <v>1</v>
      </c>
    </row>
    <row r="3673" spans="1:6">
      <c r="A3673" s="1">
        <v>15</v>
      </c>
      <c r="B3673" s="1" t="s">
        <v>103</v>
      </c>
      <c r="C3673" s="1" t="s">
        <v>104</v>
      </c>
      <c r="D3673" s="1" t="s">
        <v>35</v>
      </c>
      <c r="E3673" s="378">
        <f>API1993_AppendixC!L3675</f>
        <v>1.0711857599999999</v>
      </c>
      <c r="F3673" s="1">
        <f>API1993_AppendixC!M3675</f>
        <v>1</v>
      </c>
    </row>
    <row r="3674" spans="1:6">
      <c r="A3674" s="1">
        <v>15</v>
      </c>
      <c r="B3674" s="1" t="s">
        <v>103</v>
      </c>
      <c r="C3674" s="1" t="s">
        <v>104</v>
      </c>
      <c r="D3674" s="1" t="s">
        <v>35</v>
      </c>
      <c r="E3674" s="378">
        <f>API1993_AppendixC!L3676</f>
        <v>1.0711857599999999</v>
      </c>
      <c r="F3674" s="1">
        <f>API1993_AppendixC!M3676</f>
        <v>1</v>
      </c>
    </row>
    <row r="3675" spans="1:6">
      <c r="A3675" s="1">
        <v>15</v>
      </c>
      <c r="B3675" s="1" t="s">
        <v>103</v>
      </c>
      <c r="C3675" s="1" t="s">
        <v>104</v>
      </c>
      <c r="D3675" s="1" t="s">
        <v>35</v>
      </c>
      <c r="E3675" s="378">
        <f>API1993_AppendixC!L3677</f>
        <v>1.0711857599999999</v>
      </c>
      <c r="F3675" s="1">
        <f>API1993_AppendixC!M3677</f>
        <v>1</v>
      </c>
    </row>
    <row r="3676" spans="1:6">
      <c r="A3676" s="1">
        <v>15</v>
      </c>
      <c r="B3676" s="1" t="s">
        <v>103</v>
      </c>
      <c r="C3676" s="1" t="s">
        <v>104</v>
      </c>
      <c r="D3676" s="1" t="s">
        <v>35</v>
      </c>
      <c r="E3676" s="378">
        <f>API1993_AppendixC!L3678</f>
        <v>1.0711857599999999</v>
      </c>
      <c r="F3676" s="1">
        <f>API1993_AppendixC!M3678</f>
        <v>1</v>
      </c>
    </row>
    <row r="3677" spans="1:6">
      <c r="A3677" s="1">
        <v>15</v>
      </c>
      <c r="B3677" s="1" t="s">
        <v>103</v>
      </c>
      <c r="C3677" s="1" t="s">
        <v>104</v>
      </c>
      <c r="D3677" s="1" t="s">
        <v>35</v>
      </c>
      <c r="E3677" s="378">
        <f>API1993_AppendixC!L3679</f>
        <v>1.0711857599999999</v>
      </c>
      <c r="F3677" s="1">
        <f>API1993_AppendixC!M3679</f>
        <v>1</v>
      </c>
    </row>
    <row r="3678" spans="1:6">
      <c r="A3678" s="1">
        <v>15</v>
      </c>
      <c r="B3678" s="1" t="s">
        <v>103</v>
      </c>
      <c r="C3678" s="1" t="s">
        <v>104</v>
      </c>
      <c r="D3678" s="1" t="s">
        <v>35</v>
      </c>
      <c r="E3678" s="378">
        <f>API1993_AppendixC!L3680</f>
        <v>1.0711857599999999</v>
      </c>
      <c r="F3678" s="1">
        <f>API1993_AppendixC!M3680</f>
        <v>1</v>
      </c>
    </row>
    <row r="3679" spans="1:6">
      <c r="A3679" s="1">
        <v>15</v>
      </c>
      <c r="B3679" s="1" t="s">
        <v>103</v>
      </c>
      <c r="C3679" s="1" t="s">
        <v>104</v>
      </c>
      <c r="D3679" s="1" t="s">
        <v>35</v>
      </c>
      <c r="E3679" s="378">
        <f>API1993_AppendixC!L3681</f>
        <v>1.0711857599999999</v>
      </c>
      <c r="F3679" s="1">
        <f>API1993_AppendixC!M3681</f>
        <v>1</v>
      </c>
    </row>
    <row r="3680" spans="1:6">
      <c r="A3680" s="1">
        <v>15</v>
      </c>
      <c r="B3680" s="1" t="s">
        <v>103</v>
      </c>
      <c r="C3680" s="1" t="s">
        <v>104</v>
      </c>
      <c r="D3680" s="1" t="s">
        <v>105</v>
      </c>
      <c r="E3680" s="378">
        <f>API1993_AppendixC!L3682</f>
        <v>9.0760314892994395E-3</v>
      </c>
      <c r="F3680" s="1">
        <f>API1993_AppendixC!M3682</f>
        <v>0</v>
      </c>
    </row>
    <row r="3681" spans="1:6">
      <c r="A3681" s="1">
        <v>15</v>
      </c>
      <c r="B3681" s="1" t="s">
        <v>103</v>
      </c>
      <c r="C3681" s="1" t="s">
        <v>104</v>
      </c>
      <c r="D3681" s="1" t="s">
        <v>105</v>
      </c>
      <c r="E3681" s="378">
        <f>API1993_AppendixC!L3683</f>
        <v>9.0760314892994395E-3</v>
      </c>
      <c r="F3681" s="1">
        <f>API1993_AppendixC!M3683</f>
        <v>0</v>
      </c>
    </row>
    <row r="3682" spans="1:6">
      <c r="A3682" s="1">
        <v>15</v>
      </c>
      <c r="B3682" s="1" t="s">
        <v>103</v>
      </c>
      <c r="C3682" s="1" t="s">
        <v>104</v>
      </c>
      <c r="D3682" s="1" t="s">
        <v>105</v>
      </c>
      <c r="E3682" s="378">
        <f>API1993_AppendixC!L3684</f>
        <v>9.0760314892994395E-3</v>
      </c>
      <c r="F3682" s="1">
        <f>API1993_AppendixC!M3684</f>
        <v>0</v>
      </c>
    </row>
    <row r="3683" spans="1:6">
      <c r="A3683" s="1">
        <v>15</v>
      </c>
      <c r="B3683" s="1" t="s">
        <v>103</v>
      </c>
      <c r="C3683" s="1" t="s">
        <v>104</v>
      </c>
      <c r="D3683" s="1" t="s">
        <v>105</v>
      </c>
      <c r="E3683" s="378">
        <f>API1993_AppendixC!L3685</f>
        <v>7.9377566073473415E-3</v>
      </c>
      <c r="F3683" s="1">
        <f>API1993_AppendixC!M3685</f>
        <v>0</v>
      </c>
    </row>
    <row r="3684" spans="1:6">
      <c r="A3684" s="1">
        <v>15</v>
      </c>
      <c r="B3684" s="1" t="s">
        <v>103</v>
      </c>
      <c r="C3684" s="1" t="s">
        <v>104</v>
      </c>
      <c r="D3684" s="1" t="s">
        <v>105</v>
      </c>
      <c r="E3684" s="378">
        <f>API1993_AppendixC!L3686</f>
        <v>6.7370367840294239E-3</v>
      </c>
      <c r="F3684" s="1">
        <f>API1993_AppendixC!M3686</f>
        <v>0</v>
      </c>
    </row>
    <row r="3685" spans="1:6">
      <c r="A3685" s="1">
        <v>15</v>
      </c>
      <c r="B3685" s="1" t="s">
        <v>103</v>
      </c>
      <c r="C3685" s="1" t="s">
        <v>104</v>
      </c>
      <c r="D3685" s="1" t="s">
        <v>105</v>
      </c>
      <c r="E3685" s="378">
        <f>API1993_AppendixC!L3687</f>
        <v>6.7370367840294239E-3</v>
      </c>
      <c r="F3685" s="1">
        <f>API1993_AppendixC!M3687</f>
        <v>0</v>
      </c>
    </row>
    <row r="3686" spans="1:6">
      <c r="A3686" s="1">
        <v>15</v>
      </c>
      <c r="B3686" s="1" t="s">
        <v>103</v>
      </c>
      <c r="C3686" s="1" t="s">
        <v>104</v>
      </c>
      <c r="D3686" s="1" t="s">
        <v>105</v>
      </c>
      <c r="E3686" s="378">
        <f>API1993_AppendixC!L3688</f>
        <v>6.7370367840294239E-3</v>
      </c>
      <c r="F3686" s="1">
        <f>API1993_AppendixC!M3688</f>
        <v>0</v>
      </c>
    </row>
    <row r="3687" spans="1:6">
      <c r="A3687" s="1">
        <v>15</v>
      </c>
      <c r="B3687" s="1" t="s">
        <v>103</v>
      </c>
      <c r="C3687" s="1" t="s">
        <v>104</v>
      </c>
      <c r="D3687" s="1" t="s">
        <v>105</v>
      </c>
      <c r="E3687" s="378">
        <f>API1993_AppendixC!L3689</f>
        <v>6.7370367840294239E-3</v>
      </c>
      <c r="F3687" s="1">
        <f>API1993_AppendixC!M3689</f>
        <v>0</v>
      </c>
    </row>
    <row r="3688" spans="1:6">
      <c r="A3688" s="1">
        <v>15</v>
      </c>
      <c r="B3688" s="1" t="s">
        <v>103</v>
      </c>
      <c r="C3688" s="1" t="s">
        <v>104</v>
      </c>
      <c r="D3688" s="1" t="s">
        <v>105</v>
      </c>
      <c r="E3688" s="378">
        <f>API1993_AppendixC!L3690</f>
        <v>6.7370367840294239E-3</v>
      </c>
      <c r="F3688" s="1">
        <f>API1993_AppendixC!M3690</f>
        <v>0</v>
      </c>
    </row>
    <row r="3689" spans="1:6">
      <c r="A3689" s="1">
        <v>15</v>
      </c>
      <c r="B3689" s="1" t="s">
        <v>103</v>
      </c>
      <c r="C3689" s="1" t="s">
        <v>104</v>
      </c>
      <c r="D3689" s="1" t="s">
        <v>105</v>
      </c>
      <c r="E3689" s="378">
        <f>API1993_AppendixC!L3691</f>
        <v>6.7370367840294239E-3</v>
      </c>
      <c r="F3689" s="1">
        <f>API1993_AppendixC!M3691</f>
        <v>0</v>
      </c>
    </row>
    <row r="3690" spans="1:6">
      <c r="A3690" s="1">
        <v>15</v>
      </c>
      <c r="B3690" s="1" t="s">
        <v>103</v>
      </c>
      <c r="C3690" s="1" t="s">
        <v>104</v>
      </c>
      <c r="D3690" s="1" t="s">
        <v>105</v>
      </c>
      <c r="E3690" s="378">
        <f>API1993_AppendixC!L3692</f>
        <v>6.7370367840294239E-3</v>
      </c>
      <c r="F3690" s="1">
        <f>API1993_AppendixC!M3692</f>
        <v>0</v>
      </c>
    </row>
    <row r="3691" spans="1:6">
      <c r="A3691" s="1">
        <v>15</v>
      </c>
      <c r="B3691" s="1" t="s">
        <v>103</v>
      </c>
      <c r="C3691" s="1" t="s">
        <v>104</v>
      </c>
      <c r="D3691" s="1" t="s">
        <v>105</v>
      </c>
      <c r="E3691" s="378">
        <f>API1993_AppendixC!L3693</f>
        <v>6.7370367840294239E-3</v>
      </c>
      <c r="F3691" s="1">
        <f>API1993_AppendixC!M3693</f>
        <v>0</v>
      </c>
    </row>
    <row r="3692" spans="1:6">
      <c r="A3692" s="1">
        <v>15</v>
      </c>
      <c r="B3692" s="1" t="s">
        <v>103</v>
      </c>
      <c r="C3692" s="1" t="s">
        <v>104</v>
      </c>
      <c r="D3692" s="1" t="s">
        <v>105</v>
      </c>
      <c r="E3692" s="378">
        <f>API1993_AppendixC!L3694</f>
        <v>6.7370367840294239E-3</v>
      </c>
      <c r="F3692" s="1">
        <f>API1993_AppendixC!M3694</f>
        <v>0</v>
      </c>
    </row>
    <row r="3693" spans="1:6">
      <c r="A3693" s="1">
        <v>15</v>
      </c>
      <c r="B3693" s="1" t="s">
        <v>103</v>
      </c>
      <c r="C3693" s="1" t="s">
        <v>104</v>
      </c>
      <c r="D3693" s="1" t="s">
        <v>105</v>
      </c>
      <c r="E3693" s="378">
        <f>API1993_AppendixC!L3695</f>
        <v>6.7370367840294239E-3</v>
      </c>
      <c r="F3693" s="1">
        <f>API1993_AppendixC!M3695</f>
        <v>0</v>
      </c>
    </row>
    <row r="3694" spans="1:6">
      <c r="A3694" s="1">
        <v>15</v>
      </c>
      <c r="B3694" s="1" t="s">
        <v>103</v>
      </c>
      <c r="C3694" s="1" t="s">
        <v>104</v>
      </c>
      <c r="D3694" s="1" t="s">
        <v>105</v>
      </c>
      <c r="E3694" s="378">
        <f>API1993_AppendixC!L3696</f>
        <v>6.7370367840294239E-3</v>
      </c>
      <c r="F3694" s="1">
        <f>API1993_AppendixC!M3696</f>
        <v>0</v>
      </c>
    </row>
    <row r="3695" spans="1:6">
      <c r="A3695" s="1">
        <v>15</v>
      </c>
      <c r="B3695" s="1" t="s">
        <v>103</v>
      </c>
      <c r="C3695" s="1" t="s">
        <v>104</v>
      </c>
      <c r="D3695" s="1" t="s">
        <v>105</v>
      </c>
      <c r="E3695" s="378">
        <f>API1993_AppendixC!L3697</f>
        <v>6.7370367840294239E-3</v>
      </c>
      <c r="F3695" s="1">
        <f>API1993_AppendixC!M3697</f>
        <v>0</v>
      </c>
    </row>
    <row r="3696" spans="1:6">
      <c r="A3696" s="1">
        <v>15</v>
      </c>
      <c r="B3696" s="1" t="s">
        <v>103</v>
      </c>
      <c r="C3696" s="1" t="s">
        <v>104</v>
      </c>
      <c r="D3696" s="1" t="s">
        <v>105</v>
      </c>
      <c r="E3696" s="378">
        <f>API1993_AppendixC!L3698</f>
        <v>6.7370367840294239E-3</v>
      </c>
      <c r="F3696" s="1">
        <f>API1993_AppendixC!M3698</f>
        <v>0</v>
      </c>
    </row>
    <row r="3697" spans="1:6">
      <c r="A3697" s="1">
        <v>15</v>
      </c>
      <c r="B3697" s="1" t="s">
        <v>103</v>
      </c>
      <c r="C3697" s="1" t="s">
        <v>104</v>
      </c>
      <c r="D3697" s="1" t="s">
        <v>105</v>
      </c>
      <c r="E3697" s="378">
        <f>API1993_AppendixC!L3699</f>
        <v>6.7370367840294239E-3</v>
      </c>
      <c r="F3697" s="1">
        <f>API1993_AppendixC!M3699</f>
        <v>0</v>
      </c>
    </row>
    <row r="3698" spans="1:6">
      <c r="A3698" s="1">
        <v>15</v>
      </c>
      <c r="B3698" s="1" t="s">
        <v>103</v>
      </c>
      <c r="C3698" s="1" t="s">
        <v>104</v>
      </c>
      <c r="D3698" s="1" t="s">
        <v>105</v>
      </c>
      <c r="E3698" s="378">
        <f>API1993_AppendixC!L3700</f>
        <v>5.4530433120915404E-3</v>
      </c>
      <c r="F3698" s="1">
        <f>API1993_AppendixC!M3700</f>
        <v>0</v>
      </c>
    </row>
    <row r="3699" spans="1:6">
      <c r="A3699" s="1">
        <v>15</v>
      </c>
      <c r="B3699" s="1" t="s">
        <v>103</v>
      </c>
      <c r="C3699" s="1" t="s">
        <v>104</v>
      </c>
      <c r="D3699" s="1" t="s">
        <v>105</v>
      </c>
      <c r="E3699" s="378">
        <f>API1993_AppendixC!L3701</f>
        <v>4.6281783626952707E-3</v>
      </c>
      <c r="F3699" s="1">
        <f>API1993_AppendixC!M3701</f>
        <v>0</v>
      </c>
    </row>
    <row r="3700" spans="1:6">
      <c r="A3700" s="1">
        <v>15</v>
      </c>
      <c r="B3700" s="1" t="s">
        <v>103</v>
      </c>
      <c r="C3700" s="1" t="s">
        <v>104</v>
      </c>
      <c r="D3700" s="1" t="s">
        <v>105</v>
      </c>
      <c r="E3700" s="378">
        <f>API1993_AppendixC!L3702</f>
        <v>4.0477331333390971E-3</v>
      </c>
      <c r="F3700" s="1">
        <f>API1993_AppendixC!M3702</f>
        <v>0</v>
      </c>
    </row>
    <row r="3701" spans="1:6">
      <c r="A3701" s="1">
        <v>15</v>
      </c>
      <c r="B3701" s="1" t="s">
        <v>103</v>
      </c>
      <c r="C3701" s="1" t="s">
        <v>104</v>
      </c>
      <c r="D3701" s="1" t="s">
        <v>105</v>
      </c>
      <c r="E3701" s="378">
        <f>API1993_AppendixC!L3703</f>
        <v>4.0477331333390971E-3</v>
      </c>
      <c r="F3701" s="1">
        <f>API1993_AppendixC!M3703</f>
        <v>0</v>
      </c>
    </row>
    <row r="3702" spans="1:6">
      <c r="A3702" s="1">
        <v>15</v>
      </c>
      <c r="B3702" s="1" t="s">
        <v>103</v>
      </c>
      <c r="C3702" s="1" t="s">
        <v>104</v>
      </c>
      <c r="D3702" s="1" t="s">
        <v>105</v>
      </c>
      <c r="E3702" s="378">
        <f>API1993_AppendixC!L3704</f>
        <v>4.0477331333390971E-3</v>
      </c>
      <c r="F3702" s="1">
        <f>API1993_AppendixC!M3704</f>
        <v>0</v>
      </c>
    </row>
    <row r="3703" spans="1:6">
      <c r="A3703" s="1">
        <v>15</v>
      </c>
      <c r="B3703" s="1" t="s">
        <v>103</v>
      </c>
      <c r="C3703" s="1" t="s">
        <v>104</v>
      </c>
      <c r="D3703" s="1" t="s">
        <v>105</v>
      </c>
      <c r="E3703" s="378">
        <f>API1993_AppendixC!L3705</f>
        <v>4.0477331333390971E-3</v>
      </c>
      <c r="F3703" s="1">
        <f>API1993_AppendixC!M3705</f>
        <v>0</v>
      </c>
    </row>
    <row r="3704" spans="1:6">
      <c r="A3704" s="1">
        <v>15</v>
      </c>
      <c r="B3704" s="1" t="s">
        <v>103</v>
      </c>
      <c r="C3704" s="1" t="s">
        <v>104</v>
      </c>
      <c r="D3704" s="1" t="s">
        <v>105</v>
      </c>
      <c r="E3704" s="378">
        <f>API1993_AppendixC!L3706</f>
        <v>4.0477331333390971E-3</v>
      </c>
      <c r="F3704" s="1">
        <f>API1993_AppendixC!M3706</f>
        <v>0</v>
      </c>
    </row>
    <row r="3705" spans="1:6">
      <c r="A3705" s="1">
        <v>15</v>
      </c>
      <c r="B3705" s="1" t="s">
        <v>103</v>
      </c>
      <c r="C3705" s="1" t="s">
        <v>104</v>
      </c>
      <c r="D3705" s="1" t="s">
        <v>105</v>
      </c>
      <c r="E3705" s="378">
        <f>API1993_AppendixC!L3707</f>
        <v>4.0477331333390971E-3</v>
      </c>
      <c r="F3705" s="1">
        <f>API1993_AppendixC!M3707</f>
        <v>0</v>
      </c>
    </row>
    <row r="3706" spans="1:6">
      <c r="A3706" s="1">
        <v>15</v>
      </c>
      <c r="B3706" s="1" t="s">
        <v>103</v>
      </c>
      <c r="C3706" s="1" t="s">
        <v>104</v>
      </c>
      <c r="D3706" s="1" t="s">
        <v>105</v>
      </c>
      <c r="E3706" s="378">
        <f>API1993_AppendixC!L3708</f>
        <v>4.0477331333390971E-3</v>
      </c>
      <c r="F3706" s="1">
        <f>API1993_AppendixC!M3708</f>
        <v>0</v>
      </c>
    </row>
    <row r="3707" spans="1:6">
      <c r="A3707" s="1">
        <v>15</v>
      </c>
      <c r="B3707" s="1" t="s">
        <v>103</v>
      </c>
      <c r="C3707" s="1" t="s">
        <v>104</v>
      </c>
      <c r="D3707" s="1" t="s">
        <v>105</v>
      </c>
      <c r="E3707" s="378">
        <f>API1993_AppendixC!L3709</f>
        <v>4.0477331333390971E-3</v>
      </c>
      <c r="F3707" s="1">
        <f>API1993_AppendixC!M3709</f>
        <v>0</v>
      </c>
    </row>
    <row r="3708" spans="1:6">
      <c r="A3708" s="1">
        <v>15</v>
      </c>
      <c r="B3708" s="1" t="s">
        <v>103</v>
      </c>
      <c r="C3708" s="1" t="s">
        <v>104</v>
      </c>
      <c r="D3708" s="1" t="s">
        <v>105</v>
      </c>
      <c r="E3708" s="378">
        <f>API1993_AppendixC!L3710</f>
        <v>4.0477331333390971E-3</v>
      </c>
      <c r="F3708" s="1">
        <f>API1993_AppendixC!M3710</f>
        <v>0</v>
      </c>
    </row>
    <row r="3709" spans="1:6">
      <c r="A3709" s="1">
        <v>15</v>
      </c>
      <c r="B3709" s="1" t="s">
        <v>103</v>
      </c>
      <c r="C3709" s="1" t="s">
        <v>104</v>
      </c>
      <c r="D3709" s="1" t="s">
        <v>105</v>
      </c>
      <c r="E3709" s="378">
        <f>API1993_AppendixC!L3711</f>
        <v>4.0477331333390971E-3</v>
      </c>
      <c r="F3709" s="1">
        <f>API1993_AppendixC!M3711</f>
        <v>0</v>
      </c>
    </row>
    <row r="3710" spans="1:6">
      <c r="A3710" s="1">
        <v>15</v>
      </c>
      <c r="B3710" s="1" t="s">
        <v>103</v>
      </c>
      <c r="C3710" s="1" t="s">
        <v>104</v>
      </c>
      <c r="D3710" s="1" t="s">
        <v>105</v>
      </c>
      <c r="E3710" s="378">
        <f>API1993_AppendixC!L3712</f>
        <v>4.0477331333390971E-3</v>
      </c>
      <c r="F3710" s="1">
        <f>API1993_AppendixC!M3712</f>
        <v>0</v>
      </c>
    </row>
    <row r="3711" spans="1:6">
      <c r="A3711" s="1">
        <v>15</v>
      </c>
      <c r="B3711" s="1" t="s">
        <v>103</v>
      </c>
      <c r="C3711" s="1" t="s">
        <v>104</v>
      </c>
      <c r="D3711" s="1" t="s">
        <v>105</v>
      </c>
      <c r="E3711" s="378">
        <f>API1993_AppendixC!L3713</f>
        <v>4.0477331333390971E-3</v>
      </c>
      <c r="F3711" s="1">
        <f>API1993_AppendixC!M3713</f>
        <v>0</v>
      </c>
    </row>
    <row r="3712" spans="1:6">
      <c r="A3712" s="1">
        <v>15</v>
      </c>
      <c r="B3712" s="1" t="s">
        <v>103</v>
      </c>
      <c r="C3712" s="1" t="s">
        <v>104</v>
      </c>
      <c r="D3712" s="1" t="s">
        <v>105</v>
      </c>
      <c r="E3712" s="378">
        <f>API1993_AppendixC!L3714</f>
        <v>4.0477331333390971E-3</v>
      </c>
      <c r="F3712" s="1">
        <f>API1993_AppendixC!M3714</f>
        <v>0</v>
      </c>
    </row>
    <row r="3713" spans="1:6">
      <c r="A3713" s="1">
        <v>15</v>
      </c>
      <c r="B3713" s="1" t="s">
        <v>103</v>
      </c>
      <c r="C3713" s="1" t="s">
        <v>104</v>
      </c>
      <c r="D3713" s="1" t="s">
        <v>105</v>
      </c>
      <c r="E3713" s="378">
        <f>API1993_AppendixC!L3715</f>
        <v>4.0477331333390971E-3</v>
      </c>
      <c r="F3713" s="1">
        <f>API1993_AppendixC!M3715</f>
        <v>0</v>
      </c>
    </row>
    <row r="3714" spans="1:6">
      <c r="A3714" s="1">
        <v>15</v>
      </c>
      <c r="B3714" s="1" t="s">
        <v>103</v>
      </c>
      <c r="C3714" s="1" t="s">
        <v>104</v>
      </c>
      <c r="D3714" s="1" t="s">
        <v>105</v>
      </c>
      <c r="E3714" s="378">
        <f>API1993_AppendixC!L3716</f>
        <v>4.0477331333390971E-3</v>
      </c>
      <c r="F3714" s="1">
        <f>API1993_AppendixC!M3716</f>
        <v>0</v>
      </c>
    </row>
    <row r="3715" spans="1:6">
      <c r="A3715" s="1">
        <v>15</v>
      </c>
      <c r="B3715" s="1" t="s">
        <v>103</v>
      </c>
      <c r="C3715" s="1" t="s">
        <v>104</v>
      </c>
      <c r="D3715" s="1" t="s">
        <v>105</v>
      </c>
      <c r="E3715" s="378">
        <f>API1993_AppendixC!L3717</f>
        <v>3.4354450961621582E-3</v>
      </c>
      <c r="F3715" s="1">
        <f>API1993_AppendixC!M3717</f>
        <v>0</v>
      </c>
    </row>
    <row r="3716" spans="1:6">
      <c r="A3716" s="1">
        <v>15</v>
      </c>
      <c r="B3716" s="1" t="s">
        <v>103</v>
      </c>
      <c r="C3716" s="1" t="s">
        <v>104</v>
      </c>
      <c r="D3716" s="1" t="s">
        <v>105</v>
      </c>
      <c r="E3716" s="378">
        <f>API1993_AppendixC!L3718</f>
        <v>0.46765631999999996</v>
      </c>
      <c r="F3716" s="1">
        <f>API1993_AppendixC!M3718</f>
        <v>1</v>
      </c>
    </row>
    <row r="3717" spans="1:6">
      <c r="A3717" s="1">
        <v>15</v>
      </c>
      <c r="B3717" s="1" t="s">
        <v>103</v>
      </c>
      <c r="C3717" s="1" t="s">
        <v>104</v>
      </c>
      <c r="D3717" s="1" t="s">
        <v>105</v>
      </c>
      <c r="E3717" s="378">
        <f>API1993_AppendixC!L3719</f>
        <v>0.46765631999999996</v>
      </c>
      <c r="F3717" s="1">
        <f>API1993_AppendixC!M3719</f>
        <v>1</v>
      </c>
    </row>
    <row r="3718" spans="1:6">
      <c r="A3718" s="1">
        <v>15</v>
      </c>
      <c r="B3718" s="1" t="s">
        <v>103</v>
      </c>
      <c r="C3718" s="1" t="s">
        <v>104</v>
      </c>
      <c r="D3718" s="1" t="s">
        <v>105</v>
      </c>
      <c r="E3718" s="378">
        <f>API1993_AppendixC!L3720</f>
        <v>0.46765631999999996</v>
      </c>
      <c r="F3718" s="1">
        <f>API1993_AppendixC!M3720</f>
        <v>1</v>
      </c>
    </row>
    <row r="3719" spans="1:6">
      <c r="A3719" s="1">
        <v>15</v>
      </c>
      <c r="B3719" s="1" t="s">
        <v>103</v>
      </c>
      <c r="C3719" s="1" t="s">
        <v>104</v>
      </c>
      <c r="D3719" s="1" t="s">
        <v>105</v>
      </c>
      <c r="E3719" s="378">
        <f>API1993_AppendixC!L3721</f>
        <v>0.46765631999999996</v>
      </c>
      <c r="F3719" s="1">
        <f>API1993_AppendixC!M3721</f>
        <v>1</v>
      </c>
    </row>
    <row r="3720" spans="1:6">
      <c r="A3720" s="1">
        <v>15</v>
      </c>
      <c r="B3720" s="1" t="s">
        <v>103</v>
      </c>
      <c r="C3720" s="1" t="s">
        <v>104</v>
      </c>
      <c r="D3720" s="1" t="s">
        <v>105</v>
      </c>
      <c r="E3720" s="378">
        <f>API1993_AppendixC!L3722</f>
        <v>0.46765631999999996</v>
      </c>
      <c r="F3720" s="1">
        <f>API1993_AppendixC!M3722</f>
        <v>1</v>
      </c>
    </row>
    <row r="3721" spans="1:6">
      <c r="A3721" s="1">
        <v>15</v>
      </c>
      <c r="B3721" s="1" t="s">
        <v>103</v>
      </c>
      <c r="C3721" s="1" t="s">
        <v>104</v>
      </c>
      <c r="D3721" s="1" t="s">
        <v>105</v>
      </c>
      <c r="E3721" s="378">
        <f>API1993_AppendixC!L3723</f>
        <v>0.46765631999999996</v>
      </c>
      <c r="F3721" s="1">
        <f>API1993_AppendixC!M3723</f>
        <v>1</v>
      </c>
    </row>
    <row r="3722" spans="1:6">
      <c r="A3722" s="1">
        <v>15</v>
      </c>
      <c r="B3722" s="1" t="s">
        <v>103</v>
      </c>
      <c r="C3722" s="1" t="s">
        <v>104</v>
      </c>
      <c r="D3722" s="1" t="s">
        <v>105</v>
      </c>
      <c r="E3722" s="378">
        <f>API1993_AppendixC!L3724</f>
        <v>0.46765631999999996</v>
      </c>
      <c r="F3722" s="1">
        <f>API1993_AppendixC!M3724</f>
        <v>1</v>
      </c>
    </row>
    <row r="3723" spans="1:6">
      <c r="A3723" s="1">
        <v>15</v>
      </c>
      <c r="B3723" s="1" t="s">
        <v>103</v>
      </c>
      <c r="C3723" s="1" t="s">
        <v>104</v>
      </c>
      <c r="D3723" s="1" t="s">
        <v>105</v>
      </c>
      <c r="E3723" s="378">
        <f>API1993_AppendixC!L3725</f>
        <v>0.46765631999999996</v>
      </c>
      <c r="F3723" s="1">
        <f>API1993_AppendixC!M3725</f>
        <v>1</v>
      </c>
    </row>
    <row r="3724" spans="1:6">
      <c r="A3724" s="1">
        <v>15</v>
      </c>
      <c r="B3724" s="1" t="s">
        <v>103</v>
      </c>
      <c r="C3724" s="1" t="s">
        <v>104</v>
      </c>
      <c r="D3724" s="1" t="s">
        <v>105</v>
      </c>
      <c r="E3724" s="378">
        <f>API1993_AppendixC!L3726</f>
        <v>0.46765631999999996</v>
      </c>
      <c r="F3724" s="1">
        <f>API1993_AppendixC!M3726</f>
        <v>1</v>
      </c>
    </row>
    <row r="3725" spans="1:6">
      <c r="A3725" s="1">
        <v>15</v>
      </c>
      <c r="B3725" s="1" t="s">
        <v>103</v>
      </c>
      <c r="C3725" s="1" t="s">
        <v>104</v>
      </c>
      <c r="D3725" s="1" t="s">
        <v>105</v>
      </c>
      <c r="E3725" s="378">
        <f>API1993_AppendixC!L3727</f>
        <v>0.46765631999999996</v>
      </c>
      <c r="F3725" s="1">
        <f>API1993_AppendixC!M3727</f>
        <v>1</v>
      </c>
    </row>
    <row r="3726" spans="1:6">
      <c r="A3726" s="1">
        <v>15</v>
      </c>
      <c r="B3726" s="1" t="s">
        <v>103</v>
      </c>
      <c r="C3726" s="1" t="s">
        <v>104</v>
      </c>
      <c r="D3726" s="1" t="s">
        <v>105</v>
      </c>
      <c r="E3726" s="378">
        <f>API1993_AppendixC!L3728</f>
        <v>0.46765631999999996</v>
      </c>
      <c r="F3726" s="1">
        <f>API1993_AppendixC!M3728</f>
        <v>1</v>
      </c>
    </row>
    <row r="3727" spans="1:6">
      <c r="A3727" s="1">
        <v>15</v>
      </c>
      <c r="B3727" s="1" t="s">
        <v>103</v>
      </c>
      <c r="C3727" s="1" t="s">
        <v>104</v>
      </c>
      <c r="D3727" s="1" t="s">
        <v>105</v>
      </c>
      <c r="E3727" s="378">
        <f>API1993_AppendixC!L3729</f>
        <v>0.46765631999999996</v>
      </c>
      <c r="F3727" s="1">
        <f>API1993_AppendixC!M3729</f>
        <v>1</v>
      </c>
    </row>
    <row r="3728" spans="1:6">
      <c r="A3728" s="1">
        <v>15</v>
      </c>
      <c r="B3728" s="1" t="s">
        <v>103</v>
      </c>
      <c r="C3728" s="1" t="s">
        <v>104</v>
      </c>
      <c r="D3728" s="1" t="s">
        <v>105</v>
      </c>
      <c r="E3728" s="378">
        <f>API1993_AppendixC!L3730</f>
        <v>0.46765631999999996</v>
      </c>
      <c r="F3728" s="1">
        <f>API1993_AppendixC!M3730</f>
        <v>1</v>
      </c>
    </row>
    <row r="3729" spans="1:6">
      <c r="A3729" s="1">
        <v>15</v>
      </c>
      <c r="B3729" s="1" t="s">
        <v>103</v>
      </c>
      <c r="C3729" s="1" t="s">
        <v>104</v>
      </c>
      <c r="D3729" s="1" t="s">
        <v>105</v>
      </c>
      <c r="E3729" s="378">
        <f>API1993_AppendixC!L3731</f>
        <v>0.46765631999999996</v>
      </c>
      <c r="F3729" s="1">
        <f>API1993_AppendixC!M3731</f>
        <v>1</v>
      </c>
    </row>
    <row r="3730" spans="1:6">
      <c r="A3730" s="1">
        <v>15</v>
      </c>
      <c r="B3730" s="1" t="s">
        <v>103</v>
      </c>
      <c r="C3730" s="1" t="s">
        <v>104</v>
      </c>
      <c r="D3730" s="1" t="s">
        <v>105</v>
      </c>
      <c r="E3730" s="378">
        <f>API1993_AppendixC!L3732</f>
        <v>0.46765631999999996</v>
      </c>
      <c r="F3730" s="1">
        <f>API1993_AppendixC!M3732</f>
        <v>1</v>
      </c>
    </row>
    <row r="3731" spans="1:6">
      <c r="A3731" s="1">
        <v>15</v>
      </c>
      <c r="B3731" s="1" t="s">
        <v>103</v>
      </c>
      <c r="C3731" s="1" t="s">
        <v>104</v>
      </c>
      <c r="D3731" s="1" t="s">
        <v>105</v>
      </c>
      <c r="E3731" s="378">
        <f>API1993_AppendixC!L3733</f>
        <v>0.46765631999999996</v>
      </c>
      <c r="F3731" s="1">
        <f>API1993_AppendixC!M3733</f>
        <v>1</v>
      </c>
    </row>
    <row r="3732" spans="1:6">
      <c r="A3732" s="1">
        <v>15</v>
      </c>
      <c r="B3732" s="1" t="s">
        <v>103</v>
      </c>
      <c r="C3732" s="1" t="s">
        <v>104</v>
      </c>
      <c r="D3732" s="1" t="s">
        <v>105</v>
      </c>
      <c r="E3732" s="378">
        <f>API1993_AppendixC!L3734</f>
        <v>0.46765631999999996</v>
      </c>
      <c r="F3732" s="1">
        <f>API1993_AppendixC!M3734</f>
        <v>1</v>
      </c>
    </row>
    <row r="3733" spans="1:6">
      <c r="A3733" s="1">
        <v>15</v>
      </c>
      <c r="B3733" s="1" t="s">
        <v>103</v>
      </c>
      <c r="C3733" s="1" t="s">
        <v>104</v>
      </c>
      <c r="D3733" s="1" t="s">
        <v>105</v>
      </c>
      <c r="E3733" s="378">
        <f>API1993_AppendixC!L3735</f>
        <v>0.46765631999999996</v>
      </c>
      <c r="F3733" s="1">
        <f>API1993_AppendixC!M3735</f>
        <v>1</v>
      </c>
    </row>
    <row r="3734" spans="1:6">
      <c r="A3734" s="1">
        <v>15</v>
      </c>
      <c r="B3734" s="1" t="s">
        <v>103</v>
      </c>
      <c r="C3734" s="1" t="s">
        <v>104</v>
      </c>
      <c r="D3734" s="1" t="s">
        <v>105</v>
      </c>
      <c r="E3734" s="378">
        <f>API1993_AppendixC!L3736</f>
        <v>0.46765631999999996</v>
      </c>
      <c r="F3734" s="1">
        <f>API1993_AppendixC!M3736</f>
        <v>1</v>
      </c>
    </row>
    <row r="3735" spans="1:6">
      <c r="A3735" s="1">
        <v>15</v>
      </c>
      <c r="B3735" s="1" t="s">
        <v>103</v>
      </c>
      <c r="C3735" s="1" t="s">
        <v>104</v>
      </c>
      <c r="D3735" s="1" t="s">
        <v>105</v>
      </c>
      <c r="E3735" s="378">
        <f>API1993_AppendixC!L3737</f>
        <v>0.46765631999999996</v>
      </c>
      <c r="F3735" s="1">
        <f>API1993_AppendixC!M3737</f>
        <v>1</v>
      </c>
    </row>
    <row r="3736" spans="1:6">
      <c r="A3736" s="1">
        <v>15</v>
      </c>
      <c r="B3736" s="1" t="s">
        <v>103</v>
      </c>
      <c r="C3736" s="1" t="s">
        <v>104</v>
      </c>
      <c r="D3736" s="1" t="s">
        <v>105</v>
      </c>
      <c r="E3736" s="378">
        <f>API1993_AppendixC!L3738</f>
        <v>0.46765631999999996</v>
      </c>
      <c r="F3736" s="1">
        <f>API1993_AppendixC!M3738</f>
        <v>1</v>
      </c>
    </row>
    <row r="3737" spans="1:6">
      <c r="A3737" s="1">
        <v>15</v>
      </c>
      <c r="B3737" s="1" t="s">
        <v>103</v>
      </c>
      <c r="C3737" s="1" t="s">
        <v>104</v>
      </c>
      <c r="D3737" s="1" t="s">
        <v>105</v>
      </c>
      <c r="E3737" s="378">
        <f>API1993_AppendixC!L3739</f>
        <v>0.46765631999999996</v>
      </c>
      <c r="F3737" s="1">
        <f>API1993_AppendixC!M3739</f>
        <v>1</v>
      </c>
    </row>
    <row r="3738" spans="1:6">
      <c r="A3738" s="1">
        <v>15</v>
      </c>
      <c r="B3738" s="1" t="s">
        <v>103</v>
      </c>
      <c r="C3738" s="1" t="s">
        <v>104</v>
      </c>
      <c r="D3738" s="1" t="s">
        <v>105</v>
      </c>
      <c r="E3738" s="378">
        <f>API1993_AppendixC!L3740</f>
        <v>0.46765631999999996</v>
      </c>
      <c r="F3738" s="1">
        <f>API1993_AppendixC!M3740</f>
        <v>1</v>
      </c>
    </row>
    <row r="3739" spans="1:6">
      <c r="A3739" s="1">
        <v>15</v>
      </c>
      <c r="B3739" s="1" t="s">
        <v>103</v>
      </c>
      <c r="C3739" s="1" t="s">
        <v>104</v>
      </c>
      <c r="D3739" s="1" t="s">
        <v>105</v>
      </c>
      <c r="E3739" s="378">
        <f>API1993_AppendixC!L3741</f>
        <v>0.46765631999999996</v>
      </c>
      <c r="F3739" s="1">
        <f>API1993_AppendixC!M3741</f>
        <v>1</v>
      </c>
    </row>
    <row r="3740" spans="1:6">
      <c r="A3740" s="1">
        <v>15</v>
      </c>
      <c r="B3740" s="1" t="s">
        <v>103</v>
      </c>
      <c r="C3740" s="1" t="s">
        <v>104</v>
      </c>
      <c r="D3740" s="1" t="s">
        <v>105</v>
      </c>
      <c r="E3740" s="378">
        <f>API1993_AppendixC!L3742</f>
        <v>0.46765631999999996</v>
      </c>
      <c r="F3740" s="1">
        <f>API1993_AppendixC!M3742</f>
        <v>1</v>
      </c>
    </row>
    <row r="3741" spans="1:6">
      <c r="A3741" s="1">
        <v>15</v>
      </c>
      <c r="B3741" s="1" t="s">
        <v>103</v>
      </c>
      <c r="C3741" s="1" t="s">
        <v>104</v>
      </c>
      <c r="D3741" s="1" t="s">
        <v>105</v>
      </c>
      <c r="E3741" s="378">
        <f>API1993_AppendixC!L3743</f>
        <v>0.46765631999999996</v>
      </c>
      <c r="F3741" s="1">
        <f>API1993_AppendixC!M3743</f>
        <v>1</v>
      </c>
    </row>
    <row r="3742" spans="1:6">
      <c r="A3742" s="1">
        <v>15</v>
      </c>
      <c r="B3742" s="1" t="s">
        <v>103</v>
      </c>
      <c r="C3742" s="1" t="s">
        <v>104</v>
      </c>
      <c r="D3742" s="1" t="s">
        <v>105</v>
      </c>
      <c r="E3742" s="378">
        <f>API1993_AppendixC!L3744</f>
        <v>0.46765631999999996</v>
      </c>
      <c r="F3742" s="1">
        <f>API1993_AppendixC!M3744</f>
        <v>1</v>
      </c>
    </row>
    <row r="3743" spans="1:6">
      <c r="A3743" s="1">
        <v>15</v>
      </c>
      <c r="B3743" s="1" t="s">
        <v>103</v>
      </c>
      <c r="C3743" s="1" t="s">
        <v>104</v>
      </c>
      <c r="D3743" s="1" t="s">
        <v>105</v>
      </c>
      <c r="E3743" s="378">
        <f>API1993_AppendixC!L3745</f>
        <v>0.46765631999999996</v>
      </c>
      <c r="F3743" s="1">
        <f>API1993_AppendixC!M3745</f>
        <v>1</v>
      </c>
    </row>
    <row r="3744" spans="1:6">
      <c r="A3744" s="1">
        <v>15</v>
      </c>
      <c r="B3744" s="1" t="s">
        <v>103</v>
      </c>
      <c r="C3744" s="1" t="s">
        <v>104</v>
      </c>
      <c r="D3744" s="1" t="s">
        <v>105</v>
      </c>
      <c r="E3744" s="378">
        <f>API1993_AppendixC!L3746</f>
        <v>0.46765631999999996</v>
      </c>
      <c r="F3744" s="1">
        <f>API1993_AppendixC!M3746</f>
        <v>1</v>
      </c>
    </row>
    <row r="3745" spans="1:6">
      <c r="A3745" s="1">
        <v>15</v>
      </c>
      <c r="B3745" s="1" t="s">
        <v>103</v>
      </c>
      <c r="C3745" s="1" t="s">
        <v>104</v>
      </c>
      <c r="D3745" s="1" t="s">
        <v>105</v>
      </c>
      <c r="E3745" s="378">
        <f>API1993_AppendixC!L3747</f>
        <v>0.46765631999999996</v>
      </c>
      <c r="F3745" s="1">
        <f>API1993_AppendixC!M3747</f>
        <v>1</v>
      </c>
    </row>
    <row r="3746" spans="1:6">
      <c r="A3746" s="1">
        <v>15</v>
      </c>
      <c r="B3746" s="1" t="s">
        <v>103</v>
      </c>
      <c r="C3746" s="1" t="s">
        <v>104</v>
      </c>
      <c r="D3746" s="1" t="s">
        <v>105</v>
      </c>
      <c r="E3746" s="378">
        <f>API1993_AppendixC!L3748</f>
        <v>0.46765631999999996</v>
      </c>
      <c r="F3746" s="1">
        <f>API1993_AppendixC!M3748</f>
        <v>1</v>
      </c>
    </row>
    <row r="3747" spans="1:6">
      <c r="A3747" s="1">
        <v>15</v>
      </c>
      <c r="B3747" s="1" t="s">
        <v>103</v>
      </c>
      <c r="C3747" s="1" t="s">
        <v>104</v>
      </c>
      <c r="D3747" s="1" t="s">
        <v>105</v>
      </c>
      <c r="E3747" s="378">
        <f>API1993_AppendixC!L3749</f>
        <v>0.46765631999999996</v>
      </c>
      <c r="F3747" s="1">
        <f>API1993_AppendixC!M3749</f>
        <v>1</v>
      </c>
    </row>
    <row r="3748" spans="1:6">
      <c r="A3748" s="1">
        <v>15</v>
      </c>
      <c r="B3748" s="1" t="s">
        <v>103</v>
      </c>
      <c r="C3748" s="1" t="s">
        <v>104</v>
      </c>
      <c r="D3748" s="1" t="s">
        <v>105</v>
      </c>
      <c r="E3748" s="378">
        <f>API1993_AppendixC!L3750</f>
        <v>0.46765631999999996</v>
      </c>
      <c r="F3748" s="1">
        <f>API1993_AppendixC!M3750</f>
        <v>1</v>
      </c>
    </row>
    <row r="3749" spans="1:6">
      <c r="A3749" s="1">
        <v>15</v>
      </c>
      <c r="B3749" s="1" t="s">
        <v>103</v>
      </c>
      <c r="C3749" s="1" t="s">
        <v>104</v>
      </c>
      <c r="D3749" s="1" t="s">
        <v>105</v>
      </c>
      <c r="E3749" s="378">
        <f>API1993_AppendixC!L3751</f>
        <v>0.46765631999999996</v>
      </c>
      <c r="F3749" s="1">
        <f>API1993_AppendixC!M3751</f>
        <v>1</v>
      </c>
    </row>
    <row r="3750" spans="1:6">
      <c r="A3750" s="1">
        <v>15</v>
      </c>
      <c r="B3750" s="1" t="s">
        <v>103</v>
      </c>
      <c r="C3750" s="1" t="s">
        <v>104</v>
      </c>
      <c r="D3750" s="1" t="s">
        <v>105</v>
      </c>
      <c r="E3750" s="378">
        <f>API1993_AppendixC!L3752</f>
        <v>0.46765631999999996</v>
      </c>
      <c r="F3750" s="1">
        <f>API1993_AppendixC!M3752</f>
        <v>1</v>
      </c>
    </row>
    <row r="3751" spans="1:6">
      <c r="A3751" s="1">
        <v>15</v>
      </c>
      <c r="B3751" s="1" t="s">
        <v>103</v>
      </c>
      <c r="C3751" s="1" t="s">
        <v>104</v>
      </c>
      <c r="D3751" s="1" t="s">
        <v>105</v>
      </c>
      <c r="E3751" s="378">
        <f>API1993_AppendixC!L3753</f>
        <v>0.46765631999999996</v>
      </c>
      <c r="F3751" s="1">
        <f>API1993_AppendixC!M3753</f>
        <v>1</v>
      </c>
    </row>
    <row r="3752" spans="1:6">
      <c r="A3752" s="1">
        <v>15</v>
      </c>
      <c r="B3752" s="1" t="s">
        <v>103</v>
      </c>
      <c r="C3752" s="1" t="s">
        <v>104</v>
      </c>
      <c r="D3752" s="1" t="s">
        <v>105</v>
      </c>
      <c r="E3752" s="378">
        <f>API1993_AppendixC!L3754</f>
        <v>0.46765631999999996</v>
      </c>
      <c r="F3752" s="1">
        <f>API1993_AppendixC!M3754</f>
        <v>1</v>
      </c>
    </row>
    <row r="3753" spans="1:6">
      <c r="A3753" s="1">
        <v>15</v>
      </c>
      <c r="B3753" s="1" t="s">
        <v>103</v>
      </c>
      <c r="C3753" s="1" t="s">
        <v>104</v>
      </c>
      <c r="D3753" s="1" t="s">
        <v>105</v>
      </c>
      <c r="E3753" s="378">
        <f>API1993_AppendixC!L3755</f>
        <v>0.46765631999999996</v>
      </c>
      <c r="F3753" s="1">
        <f>API1993_AppendixC!M3755</f>
        <v>1</v>
      </c>
    </row>
    <row r="3754" spans="1:6">
      <c r="A3754" s="1">
        <v>15</v>
      </c>
      <c r="B3754" s="1" t="s">
        <v>103</v>
      </c>
      <c r="C3754" s="1" t="s">
        <v>104</v>
      </c>
      <c r="D3754" s="1" t="s">
        <v>105</v>
      </c>
      <c r="E3754" s="378">
        <f>API1993_AppendixC!L3756</f>
        <v>0.46765631999999996</v>
      </c>
      <c r="F3754" s="1">
        <f>API1993_AppendixC!M3756</f>
        <v>1</v>
      </c>
    </row>
    <row r="3755" spans="1:6">
      <c r="A3755" s="1">
        <v>15</v>
      </c>
      <c r="B3755" s="1" t="s">
        <v>103</v>
      </c>
      <c r="C3755" s="1" t="s">
        <v>104</v>
      </c>
      <c r="D3755" s="1" t="s">
        <v>105</v>
      </c>
      <c r="E3755" s="378">
        <f>API1993_AppendixC!L3757</f>
        <v>0.46765631999999996</v>
      </c>
      <c r="F3755" s="1">
        <f>API1993_AppendixC!M3757</f>
        <v>1</v>
      </c>
    </row>
    <row r="3756" spans="1:6">
      <c r="A3756" s="1">
        <v>15</v>
      </c>
      <c r="B3756" s="1" t="s">
        <v>103</v>
      </c>
      <c r="C3756" s="1" t="s">
        <v>104</v>
      </c>
      <c r="D3756" s="1" t="s">
        <v>105</v>
      </c>
      <c r="E3756" s="378">
        <f>API1993_AppendixC!L3758</f>
        <v>0.46765631999999996</v>
      </c>
      <c r="F3756" s="1">
        <f>API1993_AppendixC!M3758</f>
        <v>1</v>
      </c>
    </row>
    <row r="3757" spans="1:6">
      <c r="A3757" s="1">
        <v>15</v>
      </c>
      <c r="B3757" s="1" t="s">
        <v>103</v>
      </c>
      <c r="C3757" s="1" t="s">
        <v>104</v>
      </c>
      <c r="D3757" s="1" t="s">
        <v>105</v>
      </c>
      <c r="E3757" s="378">
        <f>API1993_AppendixC!L3759</f>
        <v>0.46765631999999996</v>
      </c>
      <c r="F3757" s="1">
        <f>API1993_AppendixC!M3759</f>
        <v>1</v>
      </c>
    </row>
    <row r="3758" spans="1:6">
      <c r="A3758" s="1">
        <v>15</v>
      </c>
      <c r="B3758" s="1" t="s">
        <v>103</v>
      </c>
      <c r="C3758" s="1" t="s">
        <v>104</v>
      </c>
      <c r="D3758" s="1" t="s">
        <v>105</v>
      </c>
      <c r="E3758" s="378">
        <f>API1993_AppendixC!L3760</f>
        <v>0.46765631999999996</v>
      </c>
      <c r="F3758" s="1">
        <f>API1993_AppendixC!M3760</f>
        <v>1</v>
      </c>
    </row>
    <row r="3759" spans="1:6">
      <c r="A3759" s="1">
        <v>15</v>
      </c>
      <c r="B3759" s="1" t="s">
        <v>103</v>
      </c>
      <c r="C3759" s="1" t="s">
        <v>104</v>
      </c>
      <c r="D3759" s="1" t="s">
        <v>105</v>
      </c>
      <c r="E3759" s="378">
        <f>API1993_AppendixC!L3761</f>
        <v>0.46765631999999996</v>
      </c>
      <c r="F3759" s="1">
        <f>API1993_AppendixC!M3761</f>
        <v>1</v>
      </c>
    </row>
    <row r="3760" spans="1:6">
      <c r="A3760" s="1">
        <v>15</v>
      </c>
      <c r="B3760" s="1" t="s">
        <v>103</v>
      </c>
      <c r="C3760" s="1" t="s">
        <v>104</v>
      </c>
      <c r="D3760" s="1" t="s">
        <v>105</v>
      </c>
      <c r="E3760" s="378">
        <f>API1993_AppendixC!L3762</f>
        <v>0.46765631999999996</v>
      </c>
      <c r="F3760" s="1">
        <f>API1993_AppendixC!M3762</f>
        <v>1</v>
      </c>
    </row>
    <row r="3761" spans="1:6">
      <c r="A3761" s="1">
        <v>15</v>
      </c>
      <c r="B3761" s="1" t="s">
        <v>103</v>
      </c>
      <c r="C3761" s="1" t="s">
        <v>104</v>
      </c>
      <c r="D3761" s="1" t="s">
        <v>105</v>
      </c>
      <c r="E3761" s="378">
        <f>API1993_AppendixC!L3763</f>
        <v>0.46765631999999996</v>
      </c>
      <c r="F3761" s="1">
        <f>API1993_AppendixC!M3763</f>
        <v>1</v>
      </c>
    </row>
    <row r="3762" spans="1:6">
      <c r="A3762" s="1">
        <v>15</v>
      </c>
      <c r="B3762" s="1" t="s">
        <v>103</v>
      </c>
      <c r="C3762" s="1" t="s">
        <v>104</v>
      </c>
      <c r="D3762" s="1" t="s">
        <v>105</v>
      </c>
      <c r="E3762" s="378">
        <f>API1993_AppendixC!L3764</f>
        <v>0.46765631999999996</v>
      </c>
      <c r="F3762" s="1">
        <f>API1993_AppendixC!M3764</f>
        <v>1</v>
      </c>
    </row>
    <row r="3763" spans="1:6">
      <c r="A3763" s="1">
        <v>15</v>
      </c>
      <c r="B3763" s="1" t="s">
        <v>103</v>
      </c>
      <c r="C3763" s="1" t="s">
        <v>104</v>
      </c>
      <c r="D3763" s="1" t="s">
        <v>105</v>
      </c>
      <c r="E3763" s="378">
        <f>API1993_AppendixC!L3765</f>
        <v>0.46765631999999996</v>
      </c>
      <c r="F3763" s="1">
        <f>API1993_AppendixC!M3765</f>
        <v>1</v>
      </c>
    </row>
    <row r="3764" spans="1:6">
      <c r="A3764" s="1">
        <v>15</v>
      </c>
      <c r="B3764" s="1" t="s">
        <v>103</v>
      </c>
      <c r="C3764" s="1" t="s">
        <v>104</v>
      </c>
      <c r="D3764" s="1" t="s">
        <v>105</v>
      </c>
      <c r="E3764" s="378">
        <f>API1993_AppendixC!L3766</f>
        <v>0.46765631999999996</v>
      </c>
      <c r="F3764" s="1">
        <f>API1993_AppendixC!M3766</f>
        <v>1</v>
      </c>
    </row>
    <row r="3765" spans="1:6">
      <c r="A3765" s="1">
        <v>15</v>
      </c>
      <c r="B3765" s="1" t="s">
        <v>103</v>
      </c>
      <c r="C3765" s="1" t="s">
        <v>104</v>
      </c>
      <c r="D3765" s="1" t="s">
        <v>105</v>
      </c>
      <c r="E3765" s="378">
        <f>API1993_AppendixC!L3767</f>
        <v>0.46765631999999996</v>
      </c>
      <c r="F3765" s="1">
        <f>API1993_AppendixC!M3767</f>
        <v>1</v>
      </c>
    </row>
    <row r="3766" spans="1:6">
      <c r="A3766" s="1">
        <v>15</v>
      </c>
      <c r="B3766" s="1" t="s">
        <v>103</v>
      </c>
      <c r="C3766" s="1" t="s">
        <v>104</v>
      </c>
      <c r="D3766" s="1" t="s">
        <v>105</v>
      </c>
      <c r="E3766" s="378">
        <f>API1993_AppendixC!L3768</f>
        <v>0.46765631999999996</v>
      </c>
      <c r="F3766" s="1">
        <f>API1993_AppendixC!M3768</f>
        <v>1</v>
      </c>
    </row>
    <row r="3767" spans="1:6">
      <c r="A3767" s="1">
        <v>15</v>
      </c>
      <c r="B3767" s="1" t="s">
        <v>103</v>
      </c>
      <c r="C3767" s="1" t="s">
        <v>104</v>
      </c>
      <c r="D3767" s="1" t="s">
        <v>105</v>
      </c>
      <c r="E3767" s="378">
        <f>API1993_AppendixC!L3769</f>
        <v>0.46765631999999996</v>
      </c>
      <c r="F3767" s="1">
        <f>API1993_AppendixC!M3769</f>
        <v>1</v>
      </c>
    </row>
    <row r="3768" spans="1:6">
      <c r="A3768" s="1">
        <v>15</v>
      </c>
      <c r="B3768" s="1" t="s">
        <v>103</v>
      </c>
      <c r="C3768" s="1" t="s">
        <v>104</v>
      </c>
      <c r="D3768" s="1" t="s">
        <v>105</v>
      </c>
      <c r="E3768" s="378">
        <f>API1993_AppendixC!L3770</f>
        <v>0.46765631999999996</v>
      </c>
      <c r="F3768" s="1">
        <f>API1993_AppendixC!M3770</f>
        <v>1</v>
      </c>
    </row>
    <row r="3769" spans="1:6">
      <c r="A3769" s="1">
        <v>15</v>
      </c>
      <c r="B3769" s="1" t="s">
        <v>103</v>
      </c>
      <c r="C3769" s="1" t="s">
        <v>104</v>
      </c>
      <c r="D3769" s="1" t="s">
        <v>105</v>
      </c>
      <c r="E3769" s="378">
        <f>API1993_AppendixC!L3771</f>
        <v>2.0350735802288921E-2</v>
      </c>
      <c r="F3769" s="1">
        <f>API1993_AppendixC!M3771</f>
        <v>0</v>
      </c>
    </row>
    <row r="3770" spans="1:6">
      <c r="A3770" s="1">
        <v>15</v>
      </c>
      <c r="B3770" s="1" t="s">
        <v>103</v>
      </c>
      <c r="C3770" s="1" t="s">
        <v>104</v>
      </c>
      <c r="D3770" s="1" t="s">
        <v>105</v>
      </c>
      <c r="E3770" s="378">
        <f>API1993_AppendixC!L3772</f>
        <v>2.0350735802288921E-2</v>
      </c>
      <c r="F3770" s="1">
        <f>API1993_AppendixC!M3772</f>
        <v>0</v>
      </c>
    </row>
    <row r="3771" spans="1:6">
      <c r="A3771" s="1">
        <v>15</v>
      </c>
      <c r="B3771" s="1" t="s">
        <v>103</v>
      </c>
      <c r="C3771" s="1" t="s">
        <v>104</v>
      </c>
      <c r="D3771" s="1" t="s">
        <v>105</v>
      </c>
      <c r="E3771" s="378">
        <f>API1993_AppendixC!L3773</f>
        <v>1.8663066873141468E-2</v>
      </c>
      <c r="F3771" s="1">
        <f>API1993_AppendixC!M3773</f>
        <v>0</v>
      </c>
    </row>
    <row r="3772" spans="1:6">
      <c r="A3772" s="1">
        <v>15</v>
      </c>
      <c r="B3772" s="1" t="s">
        <v>103</v>
      </c>
      <c r="C3772" s="1" t="s">
        <v>104</v>
      </c>
      <c r="D3772" s="1" t="s">
        <v>105</v>
      </c>
      <c r="E3772" s="378">
        <f>API1993_AppendixC!L3774</f>
        <v>1.8663066873141468E-2</v>
      </c>
      <c r="F3772" s="1">
        <f>API1993_AppendixC!M3774</f>
        <v>0</v>
      </c>
    </row>
    <row r="3773" spans="1:6">
      <c r="A3773" s="1">
        <v>15</v>
      </c>
      <c r="B3773" s="1" t="s">
        <v>103</v>
      </c>
      <c r="C3773" s="1" t="s">
        <v>104</v>
      </c>
      <c r="D3773" s="1" t="s">
        <v>105</v>
      </c>
      <c r="E3773" s="378">
        <f>API1993_AppendixC!L3775</f>
        <v>1.691838607193491E-2</v>
      </c>
      <c r="F3773" s="1">
        <f>API1993_AppendixC!M3775</f>
        <v>0</v>
      </c>
    </row>
    <row r="3774" spans="1:6">
      <c r="A3774" s="1">
        <v>15</v>
      </c>
      <c r="B3774" s="1" t="s">
        <v>103</v>
      </c>
      <c r="C3774" s="1" t="s">
        <v>104</v>
      </c>
      <c r="D3774" s="1" t="s">
        <v>105</v>
      </c>
      <c r="E3774" s="378">
        <f>API1993_AppendixC!L3776</f>
        <v>1.3211582010165011E-2</v>
      </c>
      <c r="F3774" s="1">
        <f>API1993_AppendixC!M3776</f>
        <v>0</v>
      </c>
    </row>
    <row r="3775" spans="1:6">
      <c r="A3775" s="1">
        <v>15</v>
      </c>
      <c r="B3775" s="1" t="s">
        <v>103</v>
      </c>
      <c r="C3775" s="1" t="s">
        <v>104</v>
      </c>
      <c r="D3775" s="1" t="s">
        <v>105</v>
      </c>
      <c r="E3775" s="378">
        <f>API1993_AppendixC!L3777</f>
        <v>1.3211582010165011E-2</v>
      </c>
      <c r="F3775" s="1">
        <f>API1993_AppendixC!M3777</f>
        <v>0</v>
      </c>
    </row>
    <row r="3776" spans="1:6">
      <c r="A3776" s="1">
        <v>15</v>
      </c>
      <c r="B3776" s="1" t="s">
        <v>103</v>
      </c>
      <c r="C3776" s="1" t="s">
        <v>104</v>
      </c>
      <c r="D3776" s="1" t="s">
        <v>105</v>
      </c>
      <c r="E3776" s="378">
        <f>API1993_AppendixC!L3778</f>
        <v>1.3211582010165011E-2</v>
      </c>
      <c r="F3776" s="1">
        <f>API1993_AppendixC!M3778</f>
        <v>0</v>
      </c>
    </row>
    <row r="3777" spans="1:6">
      <c r="A3777" s="1">
        <v>15</v>
      </c>
      <c r="B3777" s="1" t="s">
        <v>103</v>
      </c>
      <c r="C3777" s="1" t="s">
        <v>104</v>
      </c>
      <c r="D3777" s="1" t="s">
        <v>105</v>
      </c>
      <c r="E3777" s="378">
        <f>API1993_AppendixC!L3779</f>
        <v>1.1213106974748565E-2</v>
      </c>
      <c r="F3777" s="1">
        <f>API1993_AppendixC!M3779</f>
        <v>0</v>
      </c>
    </row>
    <row r="3778" spans="1:6">
      <c r="A3778" s="1">
        <v>15</v>
      </c>
      <c r="B3778" s="1" t="s">
        <v>103</v>
      </c>
      <c r="C3778" s="1" t="s">
        <v>104</v>
      </c>
      <c r="D3778" s="1" t="s">
        <v>105</v>
      </c>
      <c r="E3778" s="378">
        <f>API1993_AppendixC!L3780</f>
        <v>1.1213106974748565E-2</v>
      </c>
      <c r="F3778" s="1">
        <f>API1993_AppendixC!M3780</f>
        <v>0</v>
      </c>
    </row>
    <row r="3779" spans="1:6">
      <c r="A3779" s="1">
        <v>15</v>
      </c>
      <c r="B3779" s="1" t="s">
        <v>103</v>
      </c>
      <c r="C3779" s="1" t="s">
        <v>104</v>
      </c>
      <c r="D3779" s="1" t="s">
        <v>105</v>
      </c>
      <c r="E3779" s="378">
        <f>API1993_AppendixC!L3781</f>
        <v>1.1213106974748565E-2</v>
      </c>
      <c r="F3779" s="1">
        <f>API1993_AppendixC!M3781</f>
        <v>0</v>
      </c>
    </row>
    <row r="3780" spans="1:6">
      <c r="A3780" s="1">
        <v>15</v>
      </c>
      <c r="B3780" s="1" t="s">
        <v>103</v>
      </c>
      <c r="C3780" s="1" t="s">
        <v>104</v>
      </c>
      <c r="D3780" s="1" t="s">
        <v>105</v>
      </c>
      <c r="E3780" s="378">
        <f>API1993_AppendixC!L3782</f>
        <v>1.1213106974748565E-2</v>
      </c>
      <c r="F3780" s="1">
        <f>API1993_AppendixC!M3782</f>
        <v>0</v>
      </c>
    </row>
    <row r="3781" spans="1:6">
      <c r="A3781" s="1">
        <v>15</v>
      </c>
      <c r="B3781" s="1" t="s">
        <v>103</v>
      </c>
      <c r="C3781" s="1" t="s">
        <v>104</v>
      </c>
      <c r="D3781" s="1" t="s">
        <v>105</v>
      </c>
      <c r="E3781" s="378">
        <f>API1993_AppendixC!L3783</f>
        <v>9.0760314892994395E-3</v>
      </c>
      <c r="F3781" s="1">
        <f>API1993_AppendixC!M3783</f>
        <v>0</v>
      </c>
    </row>
    <row r="3782" spans="1:6">
      <c r="A3782" s="1">
        <v>15</v>
      </c>
      <c r="B3782" s="1" t="s">
        <v>103</v>
      </c>
      <c r="C3782" s="1" t="s">
        <v>104</v>
      </c>
      <c r="D3782" s="1" t="s">
        <v>105</v>
      </c>
      <c r="E3782" s="378">
        <f>API1993_AppendixC!L3784</f>
        <v>9.0760314892994395E-3</v>
      </c>
      <c r="F3782" s="1">
        <f>API1993_AppendixC!M3784</f>
        <v>0</v>
      </c>
    </row>
    <row r="3783" spans="1:6">
      <c r="A3783" s="1">
        <v>15</v>
      </c>
      <c r="B3783" s="1" t="s">
        <v>103</v>
      </c>
      <c r="C3783" s="1" t="s">
        <v>104</v>
      </c>
      <c r="D3783" s="1" t="s">
        <v>105</v>
      </c>
      <c r="E3783" s="378">
        <f>API1993_AppendixC!L3785</f>
        <v>9.0760314892994395E-3</v>
      </c>
      <c r="F3783" s="1">
        <f>API1993_AppendixC!M3785</f>
        <v>0</v>
      </c>
    </row>
    <row r="3784" spans="1:6">
      <c r="A3784" s="1">
        <v>15</v>
      </c>
      <c r="B3784" s="1" t="s">
        <v>103</v>
      </c>
      <c r="C3784" s="1" t="s">
        <v>104</v>
      </c>
      <c r="D3784" s="1" t="s">
        <v>105</v>
      </c>
      <c r="E3784" s="378">
        <f>API1993_AppendixC!L3786</f>
        <v>9.0760314892994395E-3</v>
      </c>
      <c r="F3784" s="1">
        <f>API1993_AppendixC!M3786</f>
        <v>0</v>
      </c>
    </row>
    <row r="3785" spans="1:6">
      <c r="A3785" s="1">
        <v>15</v>
      </c>
      <c r="B3785" s="1" t="s">
        <v>103</v>
      </c>
      <c r="C3785" s="1" t="s">
        <v>104</v>
      </c>
      <c r="D3785" s="1" t="s">
        <v>105</v>
      </c>
      <c r="E3785" s="378">
        <f>API1993_AppendixC!L3787</f>
        <v>9.0760314892994395E-3</v>
      </c>
      <c r="F3785" s="1">
        <f>API1993_AppendixC!M3787</f>
        <v>0</v>
      </c>
    </row>
    <row r="3786" spans="1:6">
      <c r="A3786" s="1">
        <v>15</v>
      </c>
      <c r="B3786" s="1" t="s">
        <v>103</v>
      </c>
      <c r="C3786" s="1" t="s">
        <v>104</v>
      </c>
      <c r="D3786" s="1" t="s">
        <v>105</v>
      </c>
      <c r="E3786" s="378">
        <f>API1993_AppendixC!L3788</f>
        <v>9.0760314892994395E-3</v>
      </c>
      <c r="F3786" s="1">
        <f>API1993_AppendixC!M3788</f>
        <v>0</v>
      </c>
    </row>
    <row r="3787" spans="1:6">
      <c r="A3787" s="1">
        <v>15</v>
      </c>
      <c r="B3787" s="1" t="s">
        <v>103</v>
      </c>
      <c r="C3787" s="1" t="s">
        <v>104</v>
      </c>
      <c r="D3787" s="1" t="s">
        <v>105</v>
      </c>
      <c r="E3787" s="378">
        <f>API1993_AppendixC!L3789</f>
        <v>9.0760314892994395E-3</v>
      </c>
      <c r="F3787" s="1">
        <f>API1993_AppendixC!M3789</f>
        <v>0</v>
      </c>
    </row>
    <row r="3788" spans="1:6">
      <c r="A3788" s="1">
        <v>15</v>
      </c>
      <c r="B3788" s="1" t="s">
        <v>103</v>
      </c>
      <c r="C3788" s="1" t="s">
        <v>104</v>
      </c>
      <c r="D3788" s="1" t="s">
        <v>35</v>
      </c>
      <c r="E3788" s="378">
        <f>API1993_AppendixC!L3790</f>
        <v>1.0711857599999999</v>
      </c>
      <c r="F3788" s="1">
        <f>API1993_AppendixC!M3790</f>
        <v>1</v>
      </c>
    </row>
    <row r="3789" spans="1:6">
      <c r="A3789" s="1">
        <v>15</v>
      </c>
      <c r="B3789" s="1" t="s">
        <v>103</v>
      </c>
      <c r="C3789" s="1" t="s">
        <v>104</v>
      </c>
      <c r="D3789" s="1" t="s">
        <v>35</v>
      </c>
      <c r="E3789" s="378">
        <f>API1993_AppendixC!L3791</f>
        <v>1.0711857599999999</v>
      </c>
      <c r="F3789" s="1">
        <f>API1993_AppendixC!M3791</f>
        <v>1</v>
      </c>
    </row>
    <row r="3790" spans="1:6">
      <c r="A3790" s="1">
        <v>15</v>
      </c>
      <c r="B3790" s="1" t="s">
        <v>103</v>
      </c>
      <c r="C3790" s="1" t="s">
        <v>104</v>
      </c>
      <c r="D3790" s="1" t="s">
        <v>35</v>
      </c>
      <c r="E3790" s="378">
        <f>API1993_AppendixC!L3792</f>
        <v>1.0711857599999999</v>
      </c>
      <c r="F3790" s="1">
        <f>API1993_AppendixC!M3792</f>
        <v>1</v>
      </c>
    </row>
    <row r="3791" spans="1:6">
      <c r="A3791" s="1">
        <v>15</v>
      </c>
      <c r="B3791" s="1" t="s">
        <v>103</v>
      </c>
      <c r="C3791" s="1" t="s">
        <v>104</v>
      </c>
      <c r="D3791" s="1" t="s">
        <v>35</v>
      </c>
      <c r="E3791" s="378">
        <f>API1993_AppendixC!L3793</f>
        <v>1.0711857599999999</v>
      </c>
      <c r="F3791" s="1">
        <f>API1993_AppendixC!M3793</f>
        <v>1</v>
      </c>
    </row>
    <row r="3792" spans="1:6">
      <c r="A3792" s="1">
        <v>15</v>
      </c>
      <c r="B3792" s="1" t="s">
        <v>103</v>
      </c>
      <c r="C3792" s="1" t="s">
        <v>104</v>
      </c>
      <c r="D3792" s="1" t="s">
        <v>35</v>
      </c>
      <c r="E3792" s="378">
        <f>API1993_AppendixC!L3794</f>
        <v>1.0711857599999999</v>
      </c>
      <c r="F3792" s="1">
        <f>API1993_AppendixC!M3794</f>
        <v>1</v>
      </c>
    </row>
    <row r="3793" spans="1:6">
      <c r="A3793" s="1">
        <v>15</v>
      </c>
      <c r="B3793" s="1" t="s">
        <v>103</v>
      </c>
      <c r="C3793" s="1" t="s">
        <v>104</v>
      </c>
      <c r="D3793" s="1" t="s">
        <v>35</v>
      </c>
      <c r="E3793" s="378">
        <f>API1993_AppendixC!L3795</f>
        <v>1.0711857599999999</v>
      </c>
      <c r="F3793" s="1">
        <f>API1993_AppendixC!M3795</f>
        <v>1</v>
      </c>
    </row>
    <row r="3794" spans="1:6">
      <c r="A3794" s="1">
        <v>15</v>
      </c>
      <c r="B3794" s="1" t="s">
        <v>103</v>
      </c>
      <c r="C3794" s="1" t="s">
        <v>104</v>
      </c>
      <c r="D3794" s="1" t="s">
        <v>35</v>
      </c>
      <c r="E3794" s="378">
        <f>API1993_AppendixC!L3796</f>
        <v>1.0711857599999999</v>
      </c>
      <c r="F3794" s="1">
        <f>API1993_AppendixC!M3796</f>
        <v>1</v>
      </c>
    </row>
    <row r="3795" spans="1:6">
      <c r="A3795" s="1">
        <v>15</v>
      </c>
      <c r="B3795" s="1" t="s">
        <v>103</v>
      </c>
      <c r="C3795" s="1" t="s">
        <v>104</v>
      </c>
      <c r="D3795" s="1" t="s">
        <v>35</v>
      </c>
      <c r="E3795" s="378">
        <f>API1993_AppendixC!L3797</f>
        <v>1.0711857599999999</v>
      </c>
      <c r="F3795" s="1">
        <f>API1993_AppendixC!M3797</f>
        <v>1</v>
      </c>
    </row>
    <row r="3796" spans="1:6">
      <c r="A3796" s="1">
        <v>15</v>
      </c>
      <c r="B3796" s="1" t="s">
        <v>103</v>
      </c>
      <c r="C3796" s="1" t="s">
        <v>104</v>
      </c>
      <c r="D3796" s="1" t="s">
        <v>35</v>
      </c>
      <c r="E3796" s="378">
        <f>API1993_AppendixC!L3798</f>
        <v>1.0711857599999999</v>
      </c>
      <c r="F3796" s="1">
        <f>API1993_AppendixC!M3798</f>
        <v>1</v>
      </c>
    </row>
    <row r="3797" spans="1:6">
      <c r="A3797" s="1">
        <v>15</v>
      </c>
      <c r="B3797" s="1" t="s">
        <v>103</v>
      </c>
      <c r="C3797" s="1" t="s">
        <v>104</v>
      </c>
      <c r="D3797" s="1" t="s">
        <v>35</v>
      </c>
      <c r="E3797" s="378">
        <f>API1993_AppendixC!L3799</f>
        <v>1.0711857599999999</v>
      </c>
      <c r="F3797" s="1">
        <f>API1993_AppendixC!M3799</f>
        <v>1</v>
      </c>
    </row>
    <row r="3798" spans="1:6">
      <c r="A3798" s="1">
        <v>15</v>
      </c>
      <c r="B3798" s="1" t="s">
        <v>103</v>
      </c>
      <c r="C3798" s="1" t="s">
        <v>104</v>
      </c>
      <c r="D3798" s="1" t="s">
        <v>35</v>
      </c>
      <c r="E3798" s="378">
        <f>API1993_AppendixC!L3800</f>
        <v>1.0711857599999999</v>
      </c>
      <c r="F3798" s="1">
        <f>API1993_AppendixC!M3800</f>
        <v>1</v>
      </c>
    </row>
    <row r="3799" spans="1:6">
      <c r="A3799" s="1">
        <v>15</v>
      </c>
      <c r="B3799" s="1" t="s">
        <v>103</v>
      </c>
      <c r="C3799" s="1" t="s">
        <v>104</v>
      </c>
      <c r="D3799" s="1" t="s">
        <v>35</v>
      </c>
      <c r="E3799" s="378">
        <f>API1993_AppendixC!L3801</f>
        <v>1.0711857599999999</v>
      </c>
      <c r="F3799" s="1">
        <f>API1993_AppendixC!M3801</f>
        <v>1</v>
      </c>
    </row>
    <row r="3800" spans="1:6">
      <c r="A3800" s="1">
        <v>15</v>
      </c>
      <c r="B3800" s="1" t="s">
        <v>103</v>
      </c>
      <c r="C3800" s="1" t="s">
        <v>104</v>
      </c>
      <c r="D3800" s="1" t="s">
        <v>35</v>
      </c>
      <c r="E3800" s="378">
        <f>API1993_AppendixC!L3802</f>
        <v>1.0711857599999999</v>
      </c>
      <c r="F3800" s="1">
        <f>API1993_AppendixC!M3802</f>
        <v>1</v>
      </c>
    </row>
    <row r="3801" spans="1:6">
      <c r="A3801" s="1">
        <v>15</v>
      </c>
      <c r="B3801" s="1" t="s">
        <v>103</v>
      </c>
      <c r="C3801" s="1" t="s">
        <v>104</v>
      </c>
      <c r="D3801" s="1" t="s">
        <v>35</v>
      </c>
      <c r="E3801" s="378">
        <f>API1993_AppendixC!L3803</f>
        <v>1.0711857599999999</v>
      </c>
      <c r="F3801" s="1">
        <f>API1993_AppendixC!M3803</f>
        <v>1</v>
      </c>
    </row>
    <row r="3802" spans="1:6">
      <c r="A3802" s="1">
        <v>15</v>
      </c>
      <c r="B3802" s="1" t="s">
        <v>103</v>
      </c>
      <c r="C3802" s="1" t="s">
        <v>104</v>
      </c>
      <c r="D3802" s="1" t="s">
        <v>35</v>
      </c>
      <c r="E3802" s="378">
        <f>API1993_AppendixC!L3804</f>
        <v>1.0711857599999999</v>
      </c>
      <c r="F3802" s="1">
        <f>API1993_AppendixC!M3804</f>
        <v>1</v>
      </c>
    </row>
    <row r="3803" spans="1:6">
      <c r="A3803" s="1">
        <v>15</v>
      </c>
      <c r="B3803" s="1" t="s">
        <v>103</v>
      </c>
      <c r="C3803" s="1" t="s">
        <v>104</v>
      </c>
      <c r="D3803" s="1" t="s">
        <v>35</v>
      </c>
      <c r="E3803" s="378">
        <f>API1993_AppendixC!L3805</f>
        <v>1.0711857599999999</v>
      </c>
      <c r="F3803" s="1">
        <f>API1993_AppendixC!M3805</f>
        <v>1</v>
      </c>
    </row>
    <row r="3804" spans="1:6">
      <c r="A3804" s="1">
        <v>15</v>
      </c>
      <c r="B3804" s="1" t="s">
        <v>103</v>
      </c>
      <c r="C3804" s="1" t="s">
        <v>104</v>
      </c>
      <c r="D3804" s="1" t="s">
        <v>35</v>
      </c>
      <c r="E3804" s="378">
        <f>API1993_AppendixC!L3806</f>
        <v>1.0711857599999999</v>
      </c>
      <c r="F3804" s="1">
        <f>API1993_AppendixC!M3806</f>
        <v>1</v>
      </c>
    </row>
    <row r="3805" spans="1:6">
      <c r="A3805" s="1">
        <v>15</v>
      </c>
      <c r="B3805" s="1" t="s">
        <v>103</v>
      </c>
      <c r="C3805" s="1" t="s">
        <v>104</v>
      </c>
      <c r="D3805" s="1" t="s">
        <v>35</v>
      </c>
      <c r="E3805" s="378">
        <f>API1993_AppendixC!L3807</f>
        <v>1.0711857599999999</v>
      </c>
      <c r="F3805" s="1">
        <f>API1993_AppendixC!M3807</f>
        <v>1</v>
      </c>
    </row>
    <row r="3806" spans="1:6">
      <c r="A3806" s="1">
        <v>15</v>
      </c>
      <c r="B3806" s="1" t="s">
        <v>103</v>
      </c>
      <c r="C3806" s="1" t="s">
        <v>104</v>
      </c>
      <c r="D3806" s="1" t="s">
        <v>35</v>
      </c>
      <c r="E3806" s="378">
        <f>API1993_AppendixC!L3808</f>
        <v>1.0711857599999999</v>
      </c>
      <c r="F3806" s="1">
        <f>API1993_AppendixC!M3808</f>
        <v>1</v>
      </c>
    </row>
    <row r="3807" spans="1:6">
      <c r="A3807" s="1">
        <v>15</v>
      </c>
      <c r="B3807" s="1" t="s">
        <v>103</v>
      </c>
      <c r="C3807" s="1" t="s">
        <v>104</v>
      </c>
      <c r="D3807" s="1" t="s">
        <v>35</v>
      </c>
      <c r="E3807" s="378">
        <f>API1993_AppendixC!L3809</f>
        <v>1.0711857599999999</v>
      </c>
      <c r="F3807" s="1">
        <f>API1993_AppendixC!M3809</f>
        <v>1</v>
      </c>
    </row>
    <row r="3808" spans="1:6">
      <c r="A3808" s="1">
        <v>15</v>
      </c>
      <c r="B3808" s="1" t="s">
        <v>103</v>
      </c>
      <c r="C3808" s="1" t="s">
        <v>104</v>
      </c>
      <c r="D3808" s="1" t="s">
        <v>35</v>
      </c>
      <c r="E3808" s="378">
        <f>API1993_AppendixC!L3810</f>
        <v>1.0711857599999999</v>
      </c>
      <c r="F3808" s="1">
        <f>API1993_AppendixC!M3810</f>
        <v>1</v>
      </c>
    </row>
    <row r="3809" spans="1:6">
      <c r="A3809" s="1">
        <v>15</v>
      </c>
      <c r="B3809" s="1" t="s">
        <v>103</v>
      </c>
      <c r="C3809" s="1" t="s">
        <v>104</v>
      </c>
      <c r="D3809" s="1" t="s">
        <v>35</v>
      </c>
      <c r="E3809" s="378">
        <f>API1993_AppendixC!L3811</f>
        <v>1.0711857599999999</v>
      </c>
      <c r="F3809" s="1">
        <f>API1993_AppendixC!M3811</f>
        <v>1</v>
      </c>
    </row>
    <row r="3810" spans="1:6">
      <c r="A3810" s="1">
        <v>15</v>
      </c>
      <c r="B3810" s="1" t="s">
        <v>103</v>
      </c>
      <c r="C3810" s="1" t="s">
        <v>104</v>
      </c>
      <c r="D3810" s="1" t="s">
        <v>35</v>
      </c>
      <c r="E3810" s="378">
        <f>API1993_AppendixC!L3812</f>
        <v>1.0711857599999999</v>
      </c>
      <c r="F3810" s="1">
        <f>API1993_AppendixC!M3812</f>
        <v>1</v>
      </c>
    </row>
    <row r="3811" spans="1:6">
      <c r="A3811" s="1">
        <v>15</v>
      </c>
      <c r="B3811" s="1" t="s">
        <v>103</v>
      </c>
      <c r="C3811" s="1" t="s">
        <v>104</v>
      </c>
      <c r="D3811" s="1" t="s">
        <v>35</v>
      </c>
      <c r="E3811" s="378">
        <f>API1993_AppendixC!L3813</f>
        <v>3.4065547620191199E-2</v>
      </c>
      <c r="F3811" s="1">
        <f>API1993_AppendixC!M3813</f>
        <v>0</v>
      </c>
    </row>
    <row r="3812" spans="1:6">
      <c r="A3812" s="1">
        <v>15</v>
      </c>
      <c r="B3812" s="1" t="s">
        <v>103</v>
      </c>
      <c r="C3812" s="1" t="s">
        <v>104</v>
      </c>
      <c r="D3812" s="1" t="s">
        <v>35</v>
      </c>
      <c r="E3812" s="378">
        <f>API1993_AppendixC!L3814</f>
        <v>2.8241879821931187E-2</v>
      </c>
      <c r="F3812" s="1">
        <f>API1993_AppendixC!M3814</f>
        <v>0</v>
      </c>
    </row>
    <row r="3813" spans="1:6">
      <c r="A3813" s="1">
        <v>15</v>
      </c>
      <c r="B3813" s="1" t="s">
        <v>103</v>
      </c>
      <c r="C3813" s="1" t="s">
        <v>104</v>
      </c>
      <c r="D3813" s="1" t="s">
        <v>35</v>
      </c>
      <c r="E3813" s="378">
        <f>API1993_AppendixC!L3815</f>
        <v>2.5173945959575623E-2</v>
      </c>
      <c r="F3813" s="1">
        <f>API1993_AppendixC!M3815</f>
        <v>0</v>
      </c>
    </row>
    <row r="3814" spans="1:6">
      <c r="A3814" s="1">
        <v>15</v>
      </c>
      <c r="B3814" s="1" t="s">
        <v>103</v>
      </c>
      <c r="C3814" s="1" t="s">
        <v>104</v>
      </c>
      <c r="D3814" s="1" t="s">
        <v>35</v>
      </c>
      <c r="E3814" s="378">
        <f>API1993_AppendixC!L3816</f>
        <v>2.1972632194998461E-2</v>
      </c>
      <c r="F3814" s="1">
        <f>API1993_AppendixC!M3816</f>
        <v>0</v>
      </c>
    </row>
    <row r="3815" spans="1:6">
      <c r="A3815" s="1">
        <v>15</v>
      </c>
      <c r="B3815" s="1" t="s">
        <v>103</v>
      </c>
      <c r="C3815" s="1" t="s">
        <v>104</v>
      </c>
      <c r="D3815" s="1" t="s">
        <v>35</v>
      </c>
      <c r="E3815" s="378">
        <f>API1993_AppendixC!L3817</f>
        <v>2.1972632194998461E-2</v>
      </c>
      <c r="F3815" s="1">
        <f>API1993_AppendixC!M3817</f>
        <v>0</v>
      </c>
    </row>
    <row r="3816" spans="1:6">
      <c r="A3816" s="1">
        <v>15</v>
      </c>
      <c r="B3816" s="1" t="s">
        <v>103</v>
      </c>
      <c r="C3816" s="1" t="s">
        <v>104</v>
      </c>
      <c r="D3816" s="1" t="s">
        <v>35</v>
      </c>
      <c r="E3816" s="378">
        <f>API1993_AppendixC!L3818</f>
        <v>2.1972632194998461E-2</v>
      </c>
      <c r="F3816" s="1">
        <f>API1993_AppendixC!M3818</f>
        <v>0</v>
      </c>
    </row>
    <row r="3817" spans="1:6">
      <c r="A3817" s="1">
        <v>15</v>
      </c>
      <c r="B3817" s="1" t="s">
        <v>103</v>
      </c>
      <c r="C3817" s="1" t="s">
        <v>104</v>
      </c>
      <c r="D3817" s="1" t="s">
        <v>35</v>
      </c>
      <c r="E3817" s="378">
        <f>API1993_AppendixC!L3819</f>
        <v>2.1972632194998461E-2</v>
      </c>
      <c r="F3817" s="1">
        <f>API1993_AppendixC!M3819</f>
        <v>0</v>
      </c>
    </row>
    <row r="3818" spans="1:6">
      <c r="A3818" s="1">
        <v>15</v>
      </c>
      <c r="B3818" s="1" t="s">
        <v>103</v>
      </c>
      <c r="C3818" s="1" t="s">
        <v>104</v>
      </c>
      <c r="D3818" s="1" t="s">
        <v>35</v>
      </c>
      <c r="E3818" s="378">
        <f>API1993_AppendixC!L3820</f>
        <v>2.0311733888939813E-2</v>
      </c>
      <c r="F3818" s="1">
        <f>API1993_AppendixC!M3820</f>
        <v>0</v>
      </c>
    </row>
    <row r="3819" spans="1:6">
      <c r="A3819" s="1">
        <v>15</v>
      </c>
      <c r="B3819" s="1" t="s">
        <v>103</v>
      </c>
      <c r="C3819" s="1" t="s">
        <v>104</v>
      </c>
      <c r="D3819" s="1" t="s">
        <v>35</v>
      </c>
      <c r="E3819" s="378">
        <f>API1993_AppendixC!L3821</f>
        <v>1.860318120352231E-2</v>
      </c>
      <c r="F3819" s="1">
        <f>API1993_AppendixC!M3821</f>
        <v>0</v>
      </c>
    </row>
    <row r="3820" spans="1:6">
      <c r="A3820" s="1">
        <v>15</v>
      </c>
      <c r="B3820" s="1" t="s">
        <v>103</v>
      </c>
      <c r="C3820" s="1" t="s">
        <v>104</v>
      </c>
      <c r="D3820" s="1" t="s">
        <v>35</v>
      </c>
      <c r="E3820" s="378">
        <f>API1993_AppendixC!L3822</f>
        <v>1.860318120352231E-2</v>
      </c>
      <c r="F3820" s="1">
        <f>API1993_AppendixC!M3822</f>
        <v>0</v>
      </c>
    </row>
    <row r="3821" spans="1:6">
      <c r="A3821" s="1">
        <v>15</v>
      </c>
      <c r="B3821" s="1" t="s">
        <v>103</v>
      </c>
      <c r="C3821" s="1" t="s">
        <v>104</v>
      </c>
      <c r="D3821" s="1" t="s">
        <v>35</v>
      </c>
      <c r="E3821" s="378">
        <f>API1993_AppendixC!L3823</f>
        <v>1.860318120352231E-2</v>
      </c>
      <c r="F3821" s="1">
        <f>API1993_AppendixC!M3823</f>
        <v>0</v>
      </c>
    </row>
    <row r="3822" spans="1:6">
      <c r="A3822" s="1">
        <v>15</v>
      </c>
      <c r="B3822" s="1" t="s">
        <v>103</v>
      </c>
      <c r="C3822" s="1" t="s">
        <v>104</v>
      </c>
      <c r="D3822" s="1" t="s">
        <v>35</v>
      </c>
      <c r="E3822" s="378">
        <f>API1993_AppendixC!L3824</f>
        <v>1.5010076954182902E-2</v>
      </c>
      <c r="F3822" s="1">
        <f>API1993_AppendixC!M3824</f>
        <v>0</v>
      </c>
    </row>
    <row r="3823" spans="1:6">
      <c r="A3823" s="1">
        <v>15</v>
      </c>
      <c r="B3823" s="1" t="s">
        <v>103</v>
      </c>
      <c r="C3823" s="1" t="s">
        <v>104</v>
      </c>
      <c r="D3823" s="1" t="s">
        <v>35</v>
      </c>
      <c r="E3823" s="378">
        <f>API1993_AppendixC!L3825</f>
        <v>1.1092229319387395E-2</v>
      </c>
      <c r="F3823" s="1">
        <f>API1993_AppendixC!M3825</f>
        <v>0</v>
      </c>
    </row>
    <row r="3824" spans="1:6">
      <c r="A3824" s="1">
        <v>15</v>
      </c>
      <c r="B3824" s="1" t="s">
        <v>103</v>
      </c>
      <c r="C3824" s="1" t="s">
        <v>104</v>
      </c>
      <c r="D3824" s="1" t="s">
        <v>10</v>
      </c>
      <c r="E3824" s="378">
        <f>API1993_AppendixC!L3826</f>
        <v>7.5944278544574422E-3</v>
      </c>
      <c r="F3824" s="1">
        <f>API1993_AppendixC!M3826</f>
        <v>0</v>
      </c>
    </row>
    <row r="3825" spans="1:6">
      <c r="A3825" s="1">
        <v>15</v>
      </c>
      <c r="B3825" s="1" t="s">
        <v>103</v>
      </c>
      <c r="C3825" s="1" t="s">
        <v>104</v>
      </c>
      <c r="D3825" s="1" t="s">
        <v>10</v>
      </c>
      <c r="E3825" s="378">
        <f>API1993_AppendixC!L3827</f>
        <v>4.9855192117749846E-3</v>
      </c>
      <c r="F3825" s="1">
        <f>API1993_AppendixC!M3827</f>
        <v>0</v>
      </c>
    </row>
    <row r="3826" spans="1:6">
      <c r="A3826" s="1">
        <v>15</v>
      </c>
      <c r="B3826" s="1" t="s">
        <v>103</v>
      </c>
      <c r="C3826" s="1" t="s">
        <v>104</v>
      </c>
      <c r="D3826" s="1" t="s">
        <v>106</v>
      </c>
      <c r="E3826" s="378">
        <f>API1993_AppendixC!L3828</f>
        <v>1.2196982399999998</v>
      </c>
      <c r="F3826" s="1">
        <f>API1993_AppendixC!M3828</f>
        <v>1</v>
      </c>
    </row>
    <row r="3827" spans="1:6">
      <c r="A3827" s="1">
        <v>15</v>
      </c>
      <c r="B3827" s="1" t="s">
        <v>103</v>
      </c>
      <c r="C3827" s="1" t="s">
        <v>104</v>
      </c>
      <c r="D3827" s="1" t="s">
        <v>106</v>
      </c>
      <c r="E3827" s="378">
        <f>API1993_AppendixC!L3829</f>
        <v>1.2196982399999998</v>
      </c>
      <c r="F3827" s="1">
        <f>API1993_AppendixC!M3829</f>
        <v>1</v>
      </c>
    </row>
    <row r="3828" spans="1:6">
      <c r="A3828" s="1">
        <v>15</v>
      </c>
      <c r="B3828" s="1" t="s">
        <v>103</v>
      </c>
      <c r="C3828" s="1" t="s">
        <v>104</v>
      </c>
      <c r="D3828" s="1" t="s">
        <v>106</v>
      </c>
      <c r="E3828" s="378">
        <f>API1993_AppendixC!L3830</f>
        <v>1.2196982399999998</v>
      </c>
      <c r="F3828" s="1">
        <f>API1993_AppendixC!M3830</f>
        <v>1</v>
      </c>
    </row>
    <row r="3829" spans="1:6">
      <c r="A3829" s="1">
        <v>15</v>
      </c>
      <c r="B3829" s="1" t="s">
        <v>103</v>
      </c>
      <c r="C3829" s="1" t="s">
        <v>104</v>
      </c>
      <c r="D3829" s="1" t="s">
        <v>106</v>
      </c>
      <c r="E3829" s="378">
        <f>API1993_AppendixC!L3831</f>
        <v>1.2196982399999998</v>
      </c>
      <c r="F3829" s="1">
        <f>API1993_AppendixC!M3831</f>
        <v>1</v>
      </c>
    </row>
    <row r="3830" spans="1:6">
      <c r="A3830" s="1">
        <v>15</v>
      </c>
      <c r="B3830" s="1" t="s">
        <v>103</v>
      </c>
      <c r="C3830" s="1" t="s">
        <v>104</v>
      </c>
      <c r="D3830" s="1" t="s">
        <v>106</v>
      </c>
      <c r="E3830" s="378">
        <f>API1993_AppendixC!L3832</f>
        <v>1.2196982399999998</v>
      </c>
      <c r="F3830" s="1">
        <f>API1993_AppendixC!M3832</f>
        <v>1</v>
      </c>
    </row>
    <row r="3831" spans="1:6">
      <c r="A3831" s="1">
        <v>15</v>
      </c>
      <c r="B3831" s="1" t="s">
        <v>103</v>
      </c>
      <c r="C3831" s="1" t="s">
        <v>104</v>
      </c>
      <c r="D3831" s="1" t="s">
        <v>106</v>
      </c>
      <c r="E3831" s="378">
        <f>API1993_AppendixC!L3833</f>
        <v>1.2196982399999998</v>
      </c>
      <c r="F3831" s="1">
        <f>API1993_AppendixC!M3833</f>
        <v>1</v>
      </c>
    </row>
    <row r="3832" spans="1:6">
      <c r="A3832" s="1">
        <v>15</v>
      </c>
      <c r="B3832" s="1" t="s">
        <v>103</v>
      </c>
      <c r="C3832" s="1" t="s">
        <v>104</v>
      </c>
      <c r="D3832" s="1" t="s">
        <v>106</v>
      </c>
      <c r="E3832" s="378">
        <f>API1993_AppendixC!L3834</f>
        <v>1.2196982399999998</v>
      </c>
      <c r="F3832" s="1">
        <f>API1993_AppendixC!M3834</f>
        <v>1</v>
      </c>
    </row>
    <row r="3833" spans="1:6">
      <c r="A3833" s="1">
        <v>15</v>
      </c>
      <c r="B3833" s="1" t="s">
        <v>103</v>
      </c>
      <c r="C3833" s="1" t="s">
        <v>104</v>
      </c>
      <c r="D3833" s="1" t="s">
        <v>106</v>
      </c>
      <c r="E3833" s="378">
        <f>API1993_AppendixC!L3835</f>
        <v>1.2196982399999998</v>
      </c>
      <c r="F3833" s="1">
        <f>API1993_AppendixC!M3835</f>
        <v>1</v>
      </c>
    </row>
    <row r="3834" spans="1:6">
      <c r="A3834" s="1">
        <v>15</v>
      </c>
      <c r="B3834" s="1" t="s">
        <v>103</v>
      </c>
      <c r="C3834" s="1" t="s">
        <v>104</v>
      </c>
      <c r="D3834" s="1" t="s">
        <v>106</v>
      </c>
      <c r="E3834" s="378">
        <f>API1993_AppendixC!L3836</f>
        <v>1.2196982399999998</v>
      </c>
      <c r="F3834" s="1">
        <f>API1993_AppendixC!M3836</f>
        <v>1</v>
      </c>
    </row>
    <row r="3835" spans="1:6">
      <c r="A3835" s="1">
        <v>15</v>
      </c>
      <c r="B3835" s="1" t="s">
        <v>103</v>
      </c>
      <c r="C3835" s="1" t="s">
        <v>104</v>
      </c>
      <c r="D3835" s="1" t="s">
        <v>106</v>
      </c>
      <c r="E3835" s="378">
        <f>API1993_AppendixC!L3837</f>
        <v>1.2897944834392005E-2</v>
      </c>
      <c r="F3835" s="1">
        <f>API1993_AppendixC!M3837</f>
        <v>0</v>
      </c>
    </row>
    <row r="3836" spans="1:6">
      <c r="A3836" s="1">
        <v>15</v>
      </c>
      <c r="B3836" s="1" t="s">
        <v>103</v>
      </c>
      <c r="C3836" s="1" t="s">
        <v>104</v>
      </c>
      <c r="D3836" s="1" t="s">
        <v>106</v>
      </c>
      <c r="E3836" s="378">
        <f>API1993_AppendixC!L3838</f>
        <v>6.3466556302616212E-3</v>
      </c>
      <c r="F3836" s="1">
        <f>API1993_AppendixC!M3838</f>
        <v>0</v>
      </c>
    </row>
    <row r="3837" spans="1:6">
      <c r="A3837" s="1">
        <v>15</v>
      </c>
      <c r="B3837" s="1" t="s">
        <v>103</v>
      </c>
      <c r="C3837" s="1" t="s">
        <v>104</v>
      </c>
      <c r="D3837" s="1" t="s">
        <v>106</v>
      </c>
      <c r="E3837" s="378">
        <f>API1993_AppendixC!L3839</f>
        <v>1.0870218320727623E-3</v>
      </c>
      <c r="F3837" s="1">
        <f>API1993_AppendixC!M3839</f>
        <v>0</v>
      </c>
    </row>
    <row r="3838" spans="1:6">
      <c r="A3838" s="1">
        <v>15</v>
      </c>
      <c r="B3838" s="1" t="s">
        <v>103</v>
      </c>
      <c r="C3838" s="1" t="s">
        <v>104</v>
      </c>
      <c r="D3838" s="1" t="s">
        <v>106</v>
      </c>
      <c r="E3838" s="378">
        <f>API1993_AppendixC!L3840</f>
        <v>4.9983559736136475E-3</v>
      </c>
      <c r="F3838" s="1">
        <f>API1993_AppendixC!M3840</f>
        <v>0</v>
      </c>
    </row>
    <row r="3839" spans="1:6">
      <c r="A3839" s="1">
        <v>15</v>
      </c>
      <c r="B3839" s="1" t="s">
        <v>103</v>
      </c>
      <c r="C3839" s="1" t="s">
        <v>104</v>
      </c>
      <c r="D3839" s="1" t="s">
        <v>35</v>
      </c>
      <c r="E3839" s="378">
        <f>API1993_AppendixC!L3841</f>
        <v>1.1092229319387395E-2</v>
      </c>
      <c r="F3839" s="1">
        <f>API1993_AppendixC!M3841</f>
        <v>0</v>
      </c>
    </row>
    <row r="3840" spans="1:6">
      <c r="A3840" s="1">
        <v>15</v>
      </c>
      <c r="B3840" s="1" t="s">
        <v>103</v>
      </c>
      <c r="C3840" s="1" t="s">
        <v>104</v>
      </c>
      <c r="D3840" s="1" t="s">
        <v>35</v>
      </c>
      <c r="E3840" s="378">
        <f>API1993_AppendixC!L3842</f>
        <v>1.1092229319387395E-2</v>
      </c>
      <c r="F3840" s="1">
        <f>API1993_AppendixC!M3842</f>
        <v>0</v>
      </c>
    </row>
    <row r="3841" spans="1:6">
      <c r="A3841" s="1">
        <v>15</v>
      </c>
      <c r="B3841" s="1" t="s">
        <v>103</v>
      </c>
      <c r="C3841" s="1" t="s">
        <v>104</v>
      </c>
      <c r="D3841" s="1" t="s">
        <v>35</v>
      </c>
      <c r="E3841" s="378">
        <f>API1993_AppendixC!L3843</f>
        <v>1.1092229319387395E-2</v>
      </c>
      <c r="F3841" s="1">
        <f>API1993_AppendixC!M3843</f>
        <v>0</v>
      </c>
    </row>
    <row r="3842" spans="1:6">
      <c r="A3842" s="1">
        <v>15</v>
      </c>
      <c r="B3842" s="1" t="s">
        <v>103</v>
      </c>
      <c r="C3842" s="1" t="s">
        <v>104</v>
      </c>
      <c r="D3842" s="1" t="s">
        <v>35</v>
      </c>
      <c r="E3842" s="378">
        <f>API1993_AppendixC!L3844</f>
        <v>8.9498249711143351E-3</v>
      </c>
      <c r="F3842" s="1">
        <f>API1993_AppendixC!M3844</f>
        <v>0</v>
      </c>
    </row>
    <row r="3843" spans="1:6">
      <c r="A3843" s="1">
        <v>15</v>
      </c>
      <c r="B3843" s="1" t="s">
        <v>103</v>
      </c>
      <c r="C3843" s="1" t="s">
        <v>104</v>
      </c>
      <c r="D3843" s="1" t="s">
        <v>35</v>
      </c>
      <c r="E3843" s="378">
        <f>API1993_AppendixC!L3845</f>
        <v>8.9498249711143351E-3</v>
      </c>
      <c r="F3843" s="1">
        <f>API1993_AppendixC!M3845</f>
        <v>0</v>
      </c>
    </row>
    <row r="3844" spans="1:6">
      <c r="A3844" s="1">
        <v>15</v>
      </c>
      <c r="B3844" s="1" t="s">
        <v>103</v>
      </c>
      <c r="C3844" s="1" t="s">
        <v>104</v>
      </c>
      <c r="D3844" s="1" t="s">
        <v>35</v>
      </c>
      <c r="E3844" s="378">
        <f>API1993_AppendixC!L3846</f>
        <v>6.613790938647713E-3</v>
      </c>
      <c r="F3844" s="1">
        <f>API1993_AppendixC!M3846</f>
        <v>0</v>
      </c>
    </row>
    <row r="3845" spans="1:6">
      <c r="A3845" s="1">
        <v>15</v>
      </c>
      <c r="B3845" s="1" t="s">
        <v>103</v>
      </c>
      <c r="C3845" s="1" t="s">
        <v>104</v>
      </c>
      <c r="D3845" s="1" t="s">
        <v>35</v>
      </c>
      <c r="E3845" s="378">
        <f>API1993_AppendixC!L3847</f>
        <v>6.613790938647713E-3</v>
      </c>
      <c r="F3845" s="1">
        <f>API1993_AppendixC!M3847</f>
        <v>0</v>
      </c>
    </row>
    <row r="3846" spans="1:6">
      <c r="A3846" s="1">
        <v>15</v>
      </c>
      <c r="B3846" s="1" t="s">
        <v>103</v>
      </c>
      <c r="C3846" s="1" t="s">
        <v>104</v>
      </c>
      <c r="D3846" s="1" t="s">
        <v>35</v>
      </c>
      <c r="E3846" s="378">
        <f>API1993_AppendixC!L3848</f>
        <v>6.613790938647713E-3</v>
      </c>
      <c r="F3846" s="1">
        <f>API1993_AppendixC!M3848</f>
        <v>0</v>
      </c>
    </row>
    <row r="3847" spans="1:6">
      <c r="A3847" s="1">
        <v>15</v>
      </c>
      <c r="B3847" s="1" t="s">
        <v>103</v>
      </c>
      <c r="C3847" s="1" t="s">
        <v>104</v>
      </c>
      <c r="D3847" s="1" t="s">
        <v>35</v>
      </c>
      <c r="E3847" s="378">
        <f>API1993_AppendixC!L3849</f>
        <v>6.613790938647713E-3</v>
      </c>
      <c r="F3847" s="1">
        <f>API1993_AppendixC!M3849</f>
        <v>0</v>
      </c>
    </row>
    <row r="3848" spans="1:6">
      <c r="A3848" s="1">
        <v>15</v>
      </c>
      <c r="B3848" s="1" t="s">
        <v>103</v>
      </c>
      <c r="C3848" s="1" t="s">
        <v>104</v>
      </c>
      <c r="D3848" s="1" t="s">
        <v>35</v>
      </c>
      <c r="E3848" s="378">
        <f>API1993_AppendixC!L3850</f>
        <v>5.3363728419300403E-3</v>
      </c>
      <c r="F3848" s="1">
        <f>API1993_AppendixC!M3850</f>
        <v>0</v>
      </c>
    </row>
    <row r="3849" spans="1:6">
      <c r="A3849" s="1">
        <v>15</v>
      </c>
      <c r="B3849" s="1" t="s">
        <v>103</v>
      </c>
      <c r="C3849" s="1" t="s">
        <v>104</v>
      </c>
      <c r="D3849" s="1" t="s">
        <v>35</v>
      </c>
      <c r="E3849" s="378">
        <f>API1993_AppendixC!L3851</f>
        <v>3.9435021870386699E-3</v>
      </c>
      <c r="F3849" s="1">
        <f>API1993_AppendixC!M3851</f>
        <v>0</v>
      </c>
    </row>
    <row r="3850" spans="1:6">
      <c r="A3850" s="1">
        <v>15</v>
      </c>
      <c r="B3850" s="1" t="s">
        <v>103</v>
      </c>
      <c r="C3850" s="1" t="s">
        <v>104</v>
      </c>
      <c r="D3850" s="1" t="s">
        <v>35</v>
      </c>
      <c r="E3850" s="378">
        <f>API1993_AppendixC!L3852</f>
        <v>3.9435021870386699E-3</v>
      </c>
      <c r="F3850" s="1">
        <f>API1993_AppendixC!M3852</f>
        <v>0</v>
      </c>
    </row>
    <row r="3851" spans="1:6">
      <c r="A3851" s="1">
        <v>15</v>
      </c>
      <c r="B3851" s="1" t="s">
        <v>103</v>
      </c>
      <c r="C3851" s="1" t="s">
        <v>104</v>
      </c>
      <c r="D3851" s="1" t="s">
        <v>35</v>
      </c>
      <c r="E3851" s="378">
        <f>API1993_AppendixC!L3853</f>
        <v>3.9435021870386699E-3</v>
      </c>
      <c r="F3851" s="1">
        <f>API1993_AppendixC!M3853</f>
        <v>0</v>
      </c>
    </row>
    <row r="3852" spans="1:6">
      <c r="A3852" s="1">
        <v>15</v>
      </c>
      <c r="B3852" s="1" t="s">
        <v>103</v>
      </c>
      <c r="C3852" s="1" t="s">
        <v>104</v>
      </c>
      <c r="D3852" s="1" t="s">
        <v>35</v>
      </c>
      <c r="E3852" s="378">
        <f>API1993_AppendixC!L3854</f>
        <v>3.9435021870386699E-3</v>
      </c>
      <c r="F3852" s="1">
        <f>API1993_AppendixC!M3854</f>
        <v>0</v>
      </c>
    </row>
    <row r="3853" spans="1:6">
      <c r="A3853" s="1">
        <v>15</v>
      </c>
      <c r="B3853" s="1" t="s">
        <v>103</v>
      </c>
      <c r="C3853" s="1" t="s">
        <v>104</v>
      </c>
      <c r="D3853" s="1" t="s">
        <v>35</v>
      </c>
      <c r="E3853" s="378">
        <f>API1993_AppendixC!L3855</f>
        <v>3.9435021870386699E-3</v>
      </c>
      <c r="F3853" s="1">
        <f>API1993_AppendixC!M3855</f>
        <v>0</v>
      </c>
    </row>
    <row r="3854" spans="1:6">
      <c r="A3854" s="1">
        <v>15</v>
      </c>
      <c r="B3854" s="1" t="s">
        <v>103</v>
      </c>
      <c r="C3854" s="1" t="s">
        <v>104</v>
      </c>
      <c r="D3854" s="1" t="s">
        <v>35</v>
      </c>
      <c r="E3854" s="378">
        <f>API1993_AppendixC!L3856</f>
        <v>3.3387754872020291E-3</v>
      </c>
      <c r="F3854" s="1">
        <f>API1993_AppendixC!M3856</f>
        <v>0</v>
      </c>
    </row>
    <row r="3855" spans="1:6">
      <c r="A3855" s="1">
        <v>15</v>
      </c>
      <c r="B3855" s="1" t="s">
        <v>103</v>
      </c>
      <c r="C3855" s="1" t="s">
        <v>104</v>
      </c>
      <c r="D3855" s="1" t="s">
        <v>35</v>
      </c>
      <c r="E3855" s="378">
        <f>API1993_AppendixC!L3857</f>
        <v>2.6939089851016011E-3</v>
      </c>
      <c r="F3855" s="1">
        <f>API1993_AppendixC!M3857</f>
        <v>0</v>
      </c>
    </row>
    <row r="3856" spans="1:6">
      <c r="A3856" s="1">
        <v>15</v>
      </c>
      <c r="B3856" s="1" t="s">
        <v>103</v>
      </c>
      <c r="C3856" s="1" t="s">
        <v>104</v>
      </c>
      <c r="D3856" s="1" t="s">
        <v>35</v>
      </c>
      <c r="E3856" s="378">
        <f>API1993_AppendixC!L3858</f>
        <v>2.6939089851016011E-3</v>
      </c>
      <c r="F3856" s="1">
        <f>API1993_AppendixC!M3858</f>
        <v>0</v>
      </c>
    </row>
    <row r="3857" spans="1:6">
      <c r="A3857" s="1">
        <v>15</v>
      </c>
      <c r="B3857" s="1" t="s">
        <v>103</v>
      </c>
      <c r="C3857" s="1" t="s">
        <v>104</v>
      </c>
      <c r="D3857" s="1" t="s">
        <v>35</v>
      </c>
      <c r="E3857" s="378">
        <f>API1993_AppendixC!L3859</f>
        <v>2.3513306730494322E-3</v>
      </c>
      <c r="F3857" s="1">
        <f>API1993_AppendixC!M3859</f>
        <v>0</v>
      </c>
    </row>
    <row r="3858" spans="1:6">
      <c r="A3858" s="1">
        <v>15</v>
      </c>
      <c r="B3858" s="1" t="s">
        <v>103</v>
      </c>
      <c r="C3858" s="1" t="s">
        <v>104</v>
      </c>
      <c r="D3858" s="1" t="s">
        <v>35</v>
      </c>
      <c r="E3858" s="378">
        <f>API1993_AppendixC!L3860</f>
        <v>1.9907596956042226E-3</v>
      </c>
      <c r="F3858" s="1">
        <f>API1993_AppendixC!M3860</f>
        <v>0</v>
      </c>
    </row>
    <row r="3859" spans="1:6">
      <c r="A3859" s="1">
        <v>15</v>
      </c>
      <c r="B3859" s="1" t="s">
        <v>103</v>
      </c>
      <c r="C3859" s="1" t="s">
        <v>104</v>
      </c>
      <c r="D3859" s="1" t="s">
        <v>35</v>
      </c>
      <c r="E3859" s="378">
        <f>API1993_AppendixC!L3861</f>
        <v>1.9907596956042226E-3</v>
      </c>
      <c r="F3859" s="1">
        <f>API1993_AppendixC!M3861</f>
        <v>0</v>
      </c>
    </row>
    <row r="3860" spans="1:6">
      <c r="A3860" s="1">
        <v>15</v>
      </c>
      <c r="B3860" s="1" t="s">
        <v>103</v>
      </c>
      <c r="C3860" s="1" t="s">
        <v>104</v>
      </c>
      <c r="D3860" s="1" t="s">
        <v>35</v>
      </c>
      <c r="E3860" s="378">
        <f>API1993_AppendixC!L3862</f>
        <v>1.9907596956042226E-3</v>
      </c>
      <c r="F3860" s="1">
        <f>API1993_AppendixC!M3862</f>
        <v>0</v>
      </c>
    </row>
    <row r="3861" spans="1:6">
      <c r="A3861" s="1">
        <v>15</v>
      </c>
      <c r="B3861" s="1" t="s">
        <v>103</v>
      </c>
      <c r="C3861" s="1" t="s">
        <v>104</v>
      </c>
      <c r="D3861" s="1" t="s">
        <v>35</v>
      </c>
      <c r="E3861" s="378">
        <f>API1993_AppendixC!L3863</f>
        <v>1.9907596956042226E-3</v>
      </c>
      <c r="F3861" s="1">
        <f>API1993_AppendixC!M3863</f>
        <v>0</v>
      </c>
    </row>
    <row r="3862" spans="1:6">
      <c r="A3862" s="1">
        <v>15</v>
      </c>
      <c r="B3862" s="1" t="s">
        <v>103</v>
      </c>
      <c r="C3862" s="1" t="s">
        <v>104</v>
      </c>
      <c r="D3862" s="1" t="s">
        <v>35</v>
      </c>
      <c r="E3862" s="378">
        <f>API1993_AppendixC!L3864</f>
        <v>1.6062551829924333E-3</v>
      </c>
      <c r="F3862" s="1">
        <f>API1993_AppendixC!M3864</f>
        <v>0</v>
      </c>
    </row>
    <row r="3863" spans="1:6">
      <c r="A3863" s="1">
        <v>15</v>
      </c>
      <c r="B3863" s="1" t="s">
        <v>103</v>
      </c>
      <c r="C3863" s="1" t="s">
        <v>104</v>
      </c>
      <c r="D3863" s="1" t="s">
        <v>35</v>
      </c>
      <c r="E3863" s="378">
        <f>API1993_AppendixC!L3865</f>
        <v>1.1869992998431323E-3</v>
      </c>
      <c r="F3863" s="1">
        <f>API1993_AppendixC!M3865</f>
        <v>0</v>
      </c>
    </row>
    <row r="3864" spans="1:6">
      <c r="A3864" s="1">
        <v>15</v>
      </c>
      <c r="B3864" s="1" t="s">
        <v>103</v>
      </c>
      <c r="C3864" s="1" t="s">
        <v>104</v>
      </c>
      <c r="D3864" s="1" t="s">
        <v>35</v>
      </c>
      <c r="E3864" s="378">
        <f>API1993_AppendixC!L3866</f>
        <v>1.1869992998431323E-3</v>
      </c>
      <c r="F3864" s="1">
        <f>API1993_AppendixC!M3866</f>
        <v>0</v>
      </c>
    </row>
    <row r="3865" spans="1:6">
      <c r="A3865" s="1">
        <v>15</v>
      </c>
      <c r="B3865" s="1" t="s">
        <v>103</v>
      </c>
      <c r="C3865" s="1" t="s">
        <v>104</v>
      </c>
      <c r="D3865" s="1" t="s">
        <v>35</v>
      </c>
      <c r="E3865" s="378">
        <f>API1993_AppendixC!L3867</f>
        <v>1.1869992998431323E-3</v>
      </c>
      <c r="F3865" s="1">
        <f>API1993_AppendixC!M3867</f>
        <v>0</v>
      </c>
    </row>
    <row r="3866" spans="1:6">
      <c r="A3866" s="1">
        <v>15</v>
      </c>
      <c r="B3866" s="1" t="s">
        <v>103</v>
      </c>
      <c r="C3866" s="1" t="s">
        <v>104</v>
      </c>
      <c r="D3866" s="1" t="s">
        <v>35</v>
      </c>
      <c r="E3866" s="378">
        <f>API1993_AppendixC!L3868</f>
        <v>7.0775359825659117E-4</v>
      </c>
      <c r="F3866" s="1">
        <f>API1993_AppendixC!M3868</f>
        <v>0</v>
      </c>
    </row>
    <row r="3867" spans="1:6">
      <c r="A3867" s="1">
        <v>15</v>
      </c>
      <c r="B3867" s="1" t="s">
        <v>103</v>
      </c>
      <c r="C3867" s="1" t="s">
        <v>104</v>
      </c>
      <c r="D3867" s="1" t="s">
        <v>35</v>
      </c>
      <c r="E3867" s="378">
        <f>API1993_AppendixC!L3869</f>
        <v>7.0775359825659117E-4</v>
      </c>
      <c r="F3867" s="1">
        <f>API1993_AppendixC!M3869</f>
        <v>0</v>
      </c>
    </row>
    <row r="3868" spans="1:6">
      <c r="A3868" s="1">
        <v>15</v>
      </c>
      <c r="B3868" s="1" t="s">
        <v>103</v>
      </c>
      <c r="C3868" s="1" t="s">
        <v>104</v>
      </c>
      <c r="D3868" s="1" t="s">
        <v>35</v>
      </c>
      <c r="E3868" s="378">
        <f>API1993_AppendixC!L3870</f>
        <v>7.0775359825659117E-4</v>
      </c>
      <c r="F3868" s="1">
        <f>API1993_AppendixC!M3870</f>
        <v>0</v>
      </c>
    </row>
    <row r="3869" spans="1:6">
      <c r="A3869" s="1">
        <v>15</v>
      </c>
      <c r="B3869" s="1" t="s">
        <v>103</v>
      </c>
      <c r="C3869" s="1" t="s">
        <v>104</v>
      </c>
      <c r="D3869" s="1" t="s">
        <v>35</v>
      </c>
      <c r="E3869" s="378">
        <f>API1993_AppendixC!L3871</f>
        <v>7.0775359825659117E-4</v>
      </c>
      <c r="F3869" s="1">
        <f>API1993_AppendixC!M3871</f>
        <v>0</v>
      </c>
    </row>
    <row r="3870" spans="1:6">
      <c r="A3870" s="1">
        <v>15</v>
      </c>
      <c r="B3870" s="1" t="s">
        <v>103</v>
      </c>
      <c r="C3870" s="1" t="s">
        <v>104</v>
      </c>
      <c r="D3870" s="1" t="s">
        <v>35</v>
      </c>
      <c r="E3870" s="378">
        <f>API1993_AppendixC!L3872</f>
        <v>3.5728833686437839E-4</v>
      </c>
      <c r="F3870" s="1">
        <f>API1993_AppendixC!M3872</f>
        <v>0</v>
      </c>
    </row>
    <row r="3871" spans="1:6">
      <c r="A3871" s="1">
        <v>15</v>
      </c>
      <c r="B3871" s="1" t="s">
        <v>103</v>
      </c>
      <c r="C3871" s="1" t="s">
        <v>104</v>
      </c>
      <c r="D3871" s="1" t="s">
        <v>10</v>
      </c>
      <c r="E3871" s="378">
        <f>API1993_AppendixC!L3873</f>
        <v>0.50241456000000007</v>
      </c>
      <c r="F3871" s="1">
        <f>API1993_AppendixC!M3873</f>
        <v>1</v>
      </c>
    </row>
    <row r="3872" spans="1:6">
      <c r="A3872" s="1">
        <v>15</v>
      </c>
      <c r="B3872" s="1" t="s">
        <v>103</v>
      </c>
      <c r="C3872" s="1" t="s">
        <v>104</v>
      </c>
      <c r="D3872" s="1" t="s">
        <v>10</v>
      </c>
      <c r="E3872" s="378">
        <f>API1993_AppendixC!L3874</f>
        <v>0.50241456000000007</v>
      </c>
      <c r="F3872" s="1">
        <f>API1993_AppendixC!M3874</f>
        <v>1</v>
      </c>
    </row>
    <row r="3873" spans="1:6">
      <c r="A3873" s="1">
        <v>15</v>
      </c>
      <c r="B3873" s="1" t="s">
        <v>103</v>
      </c>
      <c r="C3873" s="1" t="s">
        <v>104</v>
      </c>
      <c r="D3873" s="1" t="s">
        <v>10</v>
      </c>
      <c r="E3873" s="378">
        <f>API1993_AppendixC!L3875</f>
        <v>0.50241456000000007</v>
      </c>
      <c r="F3873" s="1">
        <f>API1993_AppendixC!M3875</f>
        <v>1</v>
      </c>
    </row>
    <row r="3874" spans="1:6">
      <c r="A3874" s="1">
        <v>15</v>
      </c>
      <c r="B3874" s="1" t="s">
        <v>103</v>
      </c>
      <c r="C3874" s="1" t="s">
        <v>104</v>
      </c>
      <c r="D3874" s="1" t="s">
        <v>10</v>
      </c>
      <c r="E3874" s="378">
        <f>API1993_AppendixC!L3876</f>
        <v>7.5944278544574422E-3</v>
      </c>
      <c r="F3874" s="1">
        <f>API1993_AppendixC!M3876</f>
        <v>0</v>
      </c>
    </row>
    <row r="3875" spans="1:6">
      <c r="A3875" s="1">
        <v>15</v>
      </c>
      <c r="B3875" s="1" t="s">
        <v>103</v>
      </c>
      <c r="C3875" s="1" t="s">
        <v>104</v>
      </c>
      <c r="D3875" s="1" t="s">
        <v>35</v>
      </c>
      <c r="E3875" s="378">
        <f>API1993_AppendixC!L3877</f>
        <v>1.0711857599999999</v>
      </c>
      <c r="F3875" s="1">
        <f>API1993_AppendixC!M3877</f>
        <v>1</v>
      </c>
    </row>
    <row r="3876" spans="1:6">
      <c r="A3876" s="1">
        <v>15</v>
      </c>
      <c r="B3876" s="1" t="s">
        <v>103</v>
      </c>
      <c r="C3876" s="1" t="s">
        <v>104</v>
      </c>
      <c r="D3876" s="1" t="s">
        <v>35</v>
      </c>
      <c r="E3876" s="378">
        <f>API1993_AppendixC!L3878</f>
        <v>1.0711857599999999</v>
      </c>
      <c r="F3876" s="1">
        <f>API1993_AppendixC!M3878</f>
        <v>1</v>
      </c>
    </row>
    <row r="3877" spans="1:6">
      <c r="A3877" s="1">
        <v>15</v>
      </c>
      <c r="B3877" s="1" t="s">
        <v>103</v>
      </c>
      <c r="C3877" s="1" t="s">
        <v>104</v>
      </c>
      <c r="D3877" s="1" t="s">
        <v>35</v>
      </c>
      <c r="E3877" s="378">
        <f>API1993_AppendixC!L3879</f>
        <v>1.0711857599999999</v>
      </c>
      <c r="F3877" s="1">
        <f>API1993_AppendixC!M3879</f>
        <v>1</v>
      </c>
    </row>
    <row r="3878" spans="1:6">
      <c r="A3878" s="1">
        <v>15</v>
      </c>
      <c r="B3878" s="1" t="s">
        <v>103</v>
      </c>
      <c r="C3878" s="1" t="s">
        <v>104</v>
      </c>
      <c r="D3878" s="1" t="s">
        <v>35</v>
      </c>
      <c r="E3878" s="378">
        <f>API1993_AppendixC!L3880</f>
        <v>1.0711857599999999</v>
      </c>
      <c r="F3878" s="1">
        <f>API1993_AppendixC!M3880</f>
        <v>1</v>
      </c>
    </row>
    <row r="3879" spans="1:6">
      <c r="A3879" s="1">
        <v>15</v>
      </c>
      <c r="B3879" s="1" t="s">
        <v>103</v>
      </c>
      <c r="C3879" s="1" t="s">
        <v>104</v>
      </c>
      <c r="D3879" s="1" t="s">
        <v>35</v>
      </c>
      <c r="E3879" s="378">
        <f>API1993_AppendixC!L3881</f>
        <v>1.0711857599999999</v>
      </c>
      <c r="F3879" s="1">
        <f>API1993_AppendixC!M3881</f>
        <v>1</v>
      </c>
    </row>
    <row r="3880" spans="1:6">
      <c r="A3880" s="1">
        <v>15</v>
      </c>
      <c r="B3880" s="1" t="s">
        <v>103</v>
      </c>
      <c r="C3880" s="1" t="s">
        <v>104</v>
      </c>
      <c r="D3880" s="1" t="s">
        <v>35</v>
      </c>
      <c r="E3880" s="378">
        <f>API1993_AppendixC!L3882</f>
        <v>1.0711857599999999</v>
      </c>
      <c r="F3880" s="1">
        <f>API1993_AppendixC!M3882</f>
        <v>1</v>
      </c>
    </row>
    <row r="3881" spans="1:6">
      <c r="A3881" s="1">
        <v>15</v>
      </c>
      <c r="B3881" s="1" t="s">
        <v>103</v>
      </c>
      <c r="C3881" s="1" t="s">
        <v>104</v>
      </c>
      <c r="D3881" s="1" t="s">
        <v>35</v>
      </c>
      <c r="E3881" s="378">
        <f>API1993_AppendixC!L3883</f>
        <v>1.0711857599999999</v>
      </c>
      <c r="F3881" s="1">
        <f>API1993_AppendixC!M3883</f>
        <v>1</v>
      </c>
    </row>
    <row r="3882" spans="1:6">
      <c r="A3882" s="1">
        <v>15</v>
      </c>
      <c r="B3882" s="1" t="s">
        <v>103</v>
      </c>
      <c r="C3882" s="1" t="s">
        <v>104</v>
      </c>
      <c r="D3882" s="1" t="s">
        <v>35</v>
      </c>
      <c r="E3882" s="378">
        <f>API1993_AppendixC!L3884</f>
        <v>1.0711857599999999</v>
      </c>
      <c r="F3882" s="1">
        <f>API1993_AppendixC!M3884</f>
        <v>1</v>
      </c>
    </row>
    <row r="3883" spans="1:6">
      <c r="A3883" s="1">
        <v>15</v>
      </c>
      <c r="B3883" s="1" t="s">
        <v>103</v>
      </c>
      <c r="C3883" s="1" t="s">
        <v>104</v>
      </c>
      <c r="D3883" s="1" t="s">
        <v>35</v>
      </c>
      <c r="E3883" s="378">
        <f>API1993_AppendixC!L3885</f>
        <v>1.0711857599999999</v>
      </c>
      <c r="F3883" s="1">
        <f>API1993_AppendixC!M3885</f>
        <v>1</v>
      </c>
    </row>
    <row r="3884" spans="1:6">
      <c r="A3884" s="1">
        <v>15</v>
      </c>
      <c r="B3884" s="1" t="s">
        <v>103</v>
      </c>
      <c r="C3884" s="1" t="s">
        <v>104</v>
      </c>
      <c r="D3884" s="1" t="s">
        <v>35</v>
      </c>
      <c r="E3884" s="378">
        <f>API1993_AppendixC!L3886</f>
        <v>1.0711857599999999</v>
      </c>
      <c r="F3884" s="1">
        <f>API1993_AppendixC!M3886</f>
        <v>1</v>
      </c>
    </row>
    <row r="3885" spans="1:6">
      <c r="A3885" s="1">
        <v>15</v>
      </c>
      <c r="B3885" s="1" t="s">
        <v>103</v>
      </c>
      <c r="C3885" s="1" t="s">
        <v>104</v>
      </c>
      <c r="D3885" s="1" t="s">
        <v>35</v>
      </c>
      <c r="E3885" s="378">
        <f>API1993_AppendixC!L3887</f>
        <v>1.0711857599999999</v>
      </c>
      <c r="F3885" s="1">
        <f>API1993_AppendixC!M3887</f>
        <v>1</v>
      </c>
    </row>
    <row r="3886" spans="1:6">
      <c r="A3886" s="1">
        <v>15</v>
      </c>
      <c r="B3886" s="1" t="s">
        <v>103</v>
      </c>
      <c r="C3886" s="1" t="s">
        <v>104</v>
      </c>
      <c r="D3886" s="1" t="s">
        <v>35</v>
      </c>
      <c r="E3886" s="378">
        <f>API1993_AppendixC!L3888</f>
        <v>1.0711857599999999</v>
      </c>
      <c r="F3886" s="1">
        <f>API1993_AppendixC!M3888</f>
        <v>1</v>
      </c>
    </row>
    <row r="3887" spans="1:6">
      <c r="A3887" s="1">
        <v>15</v>
      </c>
      <c r="B3887" s="1" t="s">
        <v>103</v>
      </c>
      <c r="C3887" s="1" t="s">
        <v>104</v>
      </c>
      <c r="D3887" s="1" t="s">
        <v>35</v>
      </c>
      <c r="E3887" s="378">
        <f>API1993_AppendixC!L3889</f>
        <v>1.0711857599999999</v>
      </c>
      <c r="F3887" s="1">
        <f>API1993_AppendixC!M3889</f>
        <v>1</v>
      </c>
    </row>
    <row r="3888" spans="1:6">
      <c r="A3888" s="1">
        <v>15</v>
      </c>
      <c r="B3888" s="1" t="s">
        <v>103</v>
      </c>
      <c r="C3888" s="1" t="s">
        <v>104</v>
      </c>
      <c r="D3888" s="1" t="s">
        <v>35</v>
      </c>
      <c r="E3888" s="378">
        <f>API1993_AppendixC!L3890</f>
        <v>1.0711857599999999</v>
      </c>
      <c r="F3888" s="1">
        <f>API1993_AppendixC!M3890</f>
        <v>1</v>
      </c>
    </row>
    <row r="3889" spans="1:6">
      <c r="A3889" s="1">
        <v>15</v>
      </c>
      <c r="B3889" s="1" t="s">
        <v>103</v>
      </c>
      <c r="C3889" s="1" t="s">
        <v>104</v>
      </c>
      <c r="D3889" s="1" t="s">
        <v>35</v>
      </c>
      <c r="E3889" s="378">
        <f>API1993_AppendixC!L3891</f>
        <v>1.0711857599999999</v>
      </c>
      <c r="F3889" s="1">
        <f>API1993_AppendixC!M3891</f>
        <v>1</v>
      </c>
    </row>
    <row r="3890" spans="1:6">
      <c r="A3890" s="1">
        <v>15</v>
      </c>
      <c r="B3890" s="1" t="s">
        <v>103</v>
      </c>
      <c r="C3890" s="1" t="s">
        <v>104</v>
      </c>
      <c r="D3890" s="1" t="s">
        <v>35</v>
      </c>
      <c r="E3890" s="378">
        <f>API1993_AppendixC!L3892</f>
        <v>1.0711857599999999</v>
      </c>
      <c r="F3890" s="1">
        <f>API1993_AppendixC!M3892</f>
        <v>1</v>
      </c>
    </row>
    <row r="3891" spans="1:6">
      <c r="A3891" s="1">
        <v>15</v>
      </c>
      <c r="B3891" s="1" t="s">
        <v>103</v>
      </c>
      <c r="C3891" s="1" t="s">
        <v>104</v>
      </c>
      <c r="D3891" s="1" t="s">
        <v>35</v>
      </c>
      <c r="E3891" s="378">
        <f>API1993_AppendixC!L3893</f>
        <v>1.0711857599999999</v>
      </c>
      <c r="F3891" s="1">
        <f>API1993_AppendixC!M3893</f>
        <v>1</v>
      </c>
    </row>
    <row r="3892" spans="1:6">
      <c r="A3892" s="1">
        <v>15</v>
      </c>
      <c r="B3892" s="1" t="s">
        <v>103</v>
      </c>
      <c r="C3892" s="1" t="s">
        <v>104</v>
      </c>
      <c r="D3892" s="1" t="s">
        <v>35</v>
      </c>
      <c r="E3892" s="378">
        <f>API1993_AppendixC!L3894</f>
        <v>1.0711857599999999</v>
      </c>
      <c r="F3892" s="1">
        <f>API1993_AppendixC!M3894</f>
        <v>1</v>
      </c>
    </row>
    <row r="3893" spans="1:6">
      <c r="A3893" s="1">
        <v>15</v>
      </c>
      <c r="B3893" s="1" t="s">
        <v>103</v>
      </c>
      <c r="C3893" s="1" t="s">
        <v>104</v>
      </c>
      <c r="D3893" s="1" t="s">
        <v>35</v>
      </c>
      <c r="E3893" s="378">
        <f>API1993_AppendixC!L3895</f>
        <v>1.0711857599999999</v>
      </c>
      <c r="F3893" s="1">
        <f>API1993_AppendixC!M3895</f>
        <v>1</v>
      </c>
    </row>
    <row r="3894" spans="1:6">
      <c r="A3894" s="1">
        <v>15</v>
      </c>
      <c r="B3894" s="1" t="s">
        <v>103</v>
      </c>
      <c r="C3894" s="1" t="s">
        <v>104</v>
      </c>
      <c r="D3894" s="1" t="s">
        <v>35</v>
      </c>
      <c r="E3894" s="378">
        <f>API1993_AppendixC!L3896</f>
        <v>1.0711857599999999</v>
      </c>
      <c r="F3894" s="1">
        <f>API1993_AppendixC!M3896</f>
        <v>1</v>
      </c>
    </row>
    <row r="3895" spans="1:6">
      <c r="A3895" s="1">
        <v>15</v>
      </c>
      <c r="B3895" s="1" t="s">
        <v>103</v>
      </c>
      <c r="C3895" s="1" t="s">
        <v>104</v>
      </c>
      <c r="D3895" s="1" t="s">
        <v>35</v>
      </c>
      <c r="E3895" s="378">
        <f>API1993_AppendixC!L3897</f>
        <v>1.0711857599999999</v>
      </c>
      <c r="F3895" s="1">
        <f>API1993_AppendixC!M3897</f>
        <v>1</v>
      </c>
    </row>
    <row r="3896" spans="1:6">
      <c r="A3896" s="1">
        <v>15</v>
      </c>
      <c r="B3896" s="1" t="s">
        <v>103</v>
      </c>
      <c r="C3896" s="1" t="s">
        <v>104</v>
      </c>
      <c r="D3896" s="1" t="s">
        <v>35</v>
      </c>
      <c r="E3896" s="378">
        <f>API1993_AppendixC!L3898</f>
        <v>1.0711857599999999</v>
      </c>
      <c r="F3896" s="1">
        <f>API1993_AppendixC!M3898</f>
        <v>1</v>
      </c>
    </row>
    <row r="3897" spans="1:6">
      <c r="A3897" s="1">
        <v>15</v>
      </c>
      <c r="B3897" s="1" t="s">
        <v>103</v>
      </c>
      <c r="C3897" s="1" t="s">
        <v>104</v>
      </c>
      <c r="D3897" s="1" t="s">
        <v>35</v>
      </c>
      <c r="E3897" s="378">
        <f>API1993_AppendixC!L3899</f>
        <v>1.0711857599999999</v>
      </c>
      <c r="F3897" s="1">
        <f>API1993_AppendixC!M3899</f>
        <v>1</v>
      </c>
    </row>
    <row r="3898" spans="1:6">
      <c r="A3898" s="1">
        <v>15</v>
      </c>
      <c r="B3898" s="1" t="s">
        <v>103</v>
      </c>
      <c r="C3898" s="1" t="s">
        <v>104</v>
      </c>
      <c r="D3898" s="1" t="s">
        <v>35</v>
      </c>
      <c r="E3898" s="378">
        <f>API1993_AppendixC!L3900</f>
        <v>1.0711857599999999</v>
      </c>
      <c r="F3898" s="1">
        <f>API1993_AppendixC!M3900</f>
        <v>1</v>
      </c>
    </row>
    <row r="3899" spans="1:6">
      <c r="A3899" s="1">
        <v>15</v>
      </c>
      <c r="B3899" s="1" t="s">
        <v>103</v>
      </c>
      <c r="C3899" s="1" t="s">
        <v>104</v>
      </c>
      <c r="D3899" s="1" t="s">
        <v>35</v>
      </c>
      <c r="E3899" s="378">
        <f>API1993_AppendixC!L3901</f>
        <v>1.0711857599999999</v>
      </c>
      <c r="F3899" s="1">
        <f>API1993_AppendixC!M3901</f>
        <v>1</v>
      </c>
    </row>
    <row r="3900" spans="1:6">
      <c r="A3900" s="1">
        <v>15</v>
      </c>
      <c r="B3900" s="1" t="s">
        <v>103</v>
      </c>
      <c r="C3900" s="1" t="s">
        <v>104</v>
      </c>
      <c r="D3900" s="1" t="s">
        <v>35</v>
      </c>
      <c r="E3900" s="378">
        <f>API1993_AppendixC!L3902</f>
        <v>1.0711857599999999</v>
      </c>
      <c r="F3900" s="1">
        <f>API1993_AppendixC!M3902</f>
        <v>1</v>
      </c>
    </row>
    <row r="3901" spans="1:6">
      <c r="A3901" s="1">
        <v>15</v>
      </c>
      <c r="B3901" s="1" t="s">
        <v>103</v>
      </c>
      <c r="C3901" s="1" t="s">
        <v>104</v>
      </c>
      <c r="D3901" s="1" t="s">
        <v>35</v>
      </c>
      <c r="E3901" s="378">
        <f>API1993_AppendixC!L3903</f>
        <v>1.0711857599999999</v>
      </c>
      <c r="F3901" s="1">
        <f>API1993_AppendixC!M3903</f>
        <v>1</v>
      </c>
    </row>
    <row r="3902" spans="1:6">
      <c r="A3902" s="1">
        <v>15</v>
      </c>
      <c r="B3902" s="1" t="s">
        <v>103</v>
      </c>
      <c r="C3902" s="1" t="s">
        <v>104</v>
      </c>
      <c r="D3902" s="1" t="s">
        <v>35</v>
      </c>
      <c r="E3902" s="378">
        <f>API1993_AppendixC!L3904</f>
        <v>1.0711857599999999</v>
      </c>
      <c r="F3902" s="1">
        <f>API1993_AppendixC!M3904</f>
        <v>1</v>
      </c>
    </row>
    <row r="3903" spans="1:6">
      <c r="A3903" s="1">
        <v>15</v>
      </c>
      <c r="B3903" s="1" t="s">
        <v>103</v>
      </c>
      <c r="C3903" s="1" t="s">
        <v>104</v>
      </c>
      <c r="D3903" s="1" t="s">
        <v>35</v>
      </c>
      <c r="E3903" s="378">
        <f>API1993_AppendixC!L3905</f>
        <v>1.0711857599999999</v>
      </c>
      <c r="F3903" s="1">
        <f>API1993_AppendixC!M3905</f>
        <v>1</v>
      </c>
    </row>
    <row r="3904" spans="1:6">
      <c r="A3904" s="1">
        <v>15</v>
      </c>
      <c r="B3904" s="1" t="s">
        <v>103</v>
      </c>
      <c r="C3904" s="1" t="s">
        <v>104</v>
      </c>
      <c r="D3904" s="1" t="s">
        <v>35</v>
      </c>
      <c r="E3904" s="378">
        <f>API1993_AppendixC!L3906</f>
        <v>1.0711857599999999</v>
      </c>
      <c r="F3904" s="1">
        <f>API1993_AppendixC!M3906</f>
        <v>1</v>
      </c>
    </row>
    <row r="3905" spans="1:6">
      <c r="A3905" s="1">
        <v>15</v>
      </c>
      <c r="B3905" s="1" t="s">
        <v>103</v>
      </c>
      <c r="C3905" s="1" t="s">
        <v>104</v>
      </c>
      <c r="D3905" s="1" t="s">
        <v>35</v>
      </c>
      <c r="E3905" s="378">
        <f>API1993_AppendixC!L3907</f>
        <v>1.0711857599999999</v>
      </c>
      <c r="F3905" s="1">
        <f>API1993_AppendixC!M3907</f>
        <v>1</v>
      </c>
    </row>
    <row r="3906" spans="1:6">
      <c r="A3906" s="1">
        <v>15</v>
      </c>
      <c r="B3906" s="1" t="s">
        <v>103</v>
      </c>
      <c r="C3906" s="1" t="s">
        <v>104</v>
      </c>
      <c r="D3906" s="1" t="s">
        <v>35</v>
      </c>
      <c r="E3906" s="378">
        <f>API1993_AppendixC!L3908</f>
        <v>1.0711857599999999</v>
      </c>
      <c r="F3906" s="1">
        <f>API1993_AppendixC!M3908</f>
        <v>1</v>
      </c>
    </row>
    <row r="3907" spans="1:6">
      <c r="A3907" s="1">
        <v>15</v>
      </c>
      <c r="B3907" s="1" t="s">
        <v>103</v>
      </c>
      <c r="C3907" s="1" t="s">
        <v>104</v>
      </c>
      <c r="D3907" s="1" t="s">
        <v>35</v>
      </c>
      <c r="E3907" s="378">
        <f>API1993_AppendixC!L3909</f>
        <v>1.0711857599999999</v>
      </c>
      <c r="F3907" s="1">
        <f>API1993_AppendixC!M3909</f>
        <v>1</v>
      </c>
    </row>
    <row r="3908" spans="1:6">
      <c r="A3908" s="1">
        <v>15</v>
      </c>
      <c r="B3908" s="1" t="s">
        <v>103</v>
      </c>
      <c r="C3908" s="1" t="s">
        <v>104</v>
      </c>
      <c r="D3908" s="1" t="s">
        <v>35</v>
      </c>
      <c r="E3908" s="378">
        <f>API1993_AppendixC!L3910</f>
        <v>1.0711857599999999</v>
      </c>
      <c r="F3908" s="1">
        <f>API1993_AppendixC!M3910</f>
        <v>1</v>
      </c>
    </row>
    <row r="3909" spans="1:6">
      <c r="A3909" s="1">
        <v>15</v>
      </c>
      <c r="B3909" s="1" t="s">
        <v>103</v>
      </c>
      <c r="C3909" s="1" t="s">
        <v>104</v>
      </c>
      <c r="D3909" s="1" t="s">
        <v>35</v>
      </c>
      <c r="E3909" s="378">
        <f>API1993_AppendixC!L3911</f>
        <v>1.0711857599999999</v>
      </c>
      <c r="F3909" s="1">
        <f>API1993_AppendixC!M3911</f>
        <v>1</v>
      </c>
    </row>
    <row r="3910" spans="1:6">
      <c r="A3910" s="1">
        <v>15</v>
      </c>
      <c r="B3910" s="1" t="s">
        <v>103</v>
      </c>
      <c r="C3910" s="1" t="s">
        <v>104</v>
      </c>
      <c r="D3910" s="1" t="s">
        <v>35</v>
      </c>
      <c r="E3910" s="378">
        <f>API1993_AppendixC!L3912</f>
        <v>1.0711857599999999</v>
      </c>
      <c r="F3910" s="1">
        <f>API1993_AppendixC!M3912</f>
        <v>1</v>
      </c>
    </row>
    <row r="3911" spans="1:6">
      <c r="A3911" s="1">
        <v>16</v>
      </c>
      <c r="B3911" s="1" t="s">
        <v>103</v>
      </c>
      <c r="C3911" s="1" t="s">
        <v>104</v>
      </c>
      <c r="D3911" s="1" t="s">
        <v>35</v>
      </c>
      <c r="E3911" s="378">
        <f>API1993_AppendixC!L3913</f>
        <v>1.0711857599999999</v>
      </c>
      <c r="F3911" s="1">
        <f>API1993_AppendixC!M3913</f>
        <v>1</v>
      </c>
    </row>
    <row r="3912" spans="1:6">
      <c r="A3912" s="1">
        <v>16</v>
      </c>
      <c r="B3912" s="1" t="s">
        <v>103</v>
      </c>
      <c r="C3912" s="1" t="s">
        <v>104</v>
      </c>
      <c r="D3912" s="1" t="s">
        <v>35</v>
      </c>
      <c r="E3912" s="378">
        <f>API1993_AppendixC!L3914</f>
        <v>1.0711857599999999</v>
      </c>
      <c r="F3912" s="1">
        <f>API1993_AppendixC!M3914</f>
        <v>1</v>
      </c>
    </row>
    <row r="3913" spans="1:6">
      <c r="A3913" s="1">
        <v>16</v>
      </c>
      <c r="B3913" s="1" t="s">
        <v>103</v>
      </c>
      <c r="C3913" s="1" t="s">
        <v>104</v>
      </c>
      <c r="D3913" s="1" t="s">
        <v>35</v>
      </c>
      <c r="E3913" s="378">
        <f>API1993_AppendixC!L3915</f>
        <v>1.0711857599999999</v>
      </c>
      <c r="F3913" s="1">
        <f>API1993_AppendixC!M3915</f>
        <v>1</v>
      </c>
    </row>
    <row r="3914" spans="1:6">
      <c r="A3914" s="1">
        <v>16</v>
      </c>
      <c r="B3914" s="1" t="s">
        <v>103</v>
      </c>
      <c r="C3914" s="1" t="s">
        <v>104</v>
      </c>
      <c r="D3914" s="1" t="s">
        <v>35</v>
      </c>
      <c r="E3914" s="378">
        <f>API1993_AppendixC!L3916</f>
        <v>1.0711857599999999</v>
      </c>
      <c r="F3914" s="1">
        <f>API1993_AppendixC!M3916</f>
        <v>1</v>
      </c>
    </row>
    <row r="3915" spans="1:6">
      <c r="A3915" s="1">
        <v>16</v>
      </c>
      <c r="B3915" s="1" t="s">
        <v>103</v>
      </c>
      <c r="C3915" s="1" t="s">
        <v>104</v>
      </c>
      <c r="D3915" s="1" t="s">
        <v>35</v>
      </c>
      <c r="E3915" s="378">
        <f>API1993_AppendixC!L3917</f>
        <v>1.0711857599999999</v>
      </c>
      <c r="F3915" s="1">
        <f>API1993_AppendixC!M3917</f>
        <v>1</v>
      </c>
    </row>
    <row r="3916" spans="1:6">
      <c r="A3916" s="1">
        <v>16</v>
      </c>
      <c r="B3916" s="1" t="s">
        <v>103</v>
      </c>
      <c r="C3916" s="1" t="s">
        <v>104</v>
      </c>
      <c r="D3916" s="1" t="s">
        <v>35</v>
      </c>
      <c r="E3916" s="378">
        <f>API1993_AppendixC!L3918</f>
        <v>1.0711857599999999</v>
      </c>
      <c r="F3916" s="1">
        <f>API1993_AppendixC!M3918</f>
        <v>1</v>
      </c>
    </row>
    <row r="3917" spans="1:6">
      <c r="A3917" s="1">
        <v>16</v>
      </c>
      <c r="B3917" s="1" t="s">
        <v>103</v>
      </c>
      <c r="C3917" s="1" t="s">
        <v>104</v>
      </c>
      <c r="D3917" s="1" t="s">
        <v>35</v>
      </c>
      <c r="E3917" s="378">
        <f>API1993_AppendixC!L3919</f>
        <v>1.0711857599999999</v>
      </c>
      <c r="F3917" s="1">
        <f>API1993_AppendixC!M3919</f>
        <v>1</v>
      </c>
    </row>
    <row r="3918" spans="1:6">
      <c r="A3918" s="1">
        <v>16</v>
      </c>
      <c r="B3918" s="1" t="s">
        <v>103</v>
      </c>
      <c r="C3918" s="1" t="s">
        <v>104</v>
      </c>
      <c r="D3918" s="1" t="s">
        <v>35</v>
      </c>
      <c r="E3918" s="378">
        <f>API1993_AppendixC!L3920</f>
        <v>1.0711857599999999</v>
      </c>
      <c r="F3918" s="1">
        <f>API1993_AppendixC!M3920</f>
        <v>1</v>
      </c>
    </row>
    <row r="3919" spans="1:6">
      <c r="A3919" s="1">
        <v>16</v>
      </c>
      <c r="B3919" s="1" t="s">
        <v>103</v>
      </c>
      <c r="C3919" s="1" t="s">
        <v>104</v>
      </c>
      <c r="D3919" s="1" t="s">
        <v>35</v>
      </c>
      <c r="E3919" s="378">
        <f>API1993_AppendixC!L3921</f>
        <v>1.0711857599999999</v>
      </c>
      <c r="F3919" s="1">
        <f>API1993_AppendixC!M3921</f>
        <v>1</v>
      </c>
    </row>
    <row r="3920" spans="1:6">
      <c r="A3920" s="1">
        <v>16</v>
      </c>
      <c r="B3920" s="1" t="s">
        <v>103</v>
      </c>
      <c r="C3920" s="1" t="s">
        <v>104</v>
      </c>
      <c r="D3920" s="1" t="s">
        <v>35</v>
      </c>
      <c r="E3920" s="378">
        <f>API1993_AppendixC!L3922</f>
        <v>1.0711857599999999</v>
      </c>
      <c r="F3920" s="1">
        <f>API1993_AppendixC!M3922</f>
        <v>1</v>
      </c>
    </row>
    <row r="3921" spans="1:6">
      <c r="A3921" s="1">
        <v>16</v>
      </c>
      <c r="B3921" s="1" t="s">
        <v>103</v>
      </c>
      <c r="C3921" s="1" t="s">
        <v>104</v>
      </c>
      <c r="D3921" s="1" t="s">
        <v>35</v>
      </c>
      <c r="E3921" s="378">
        <f>API1993_AppendixC!L3923</f>
        <v>1.0711857599999999</v>
      </c>
      <c r="F3921" s="1">
        <f>API1993_AppendixC!M3923</f>
        <v>1</v>
      </c>
    </row>
    <row r="3922" spans="1:6">
      <c r="A3922" s="1">
        <v>16</v>
      </c>
      <c r="B3922" s="1" t="s">
        <v>103</v>
      </c>
      <c r="C3922" s="1" t="s">
        <v>104</v>
      </c>
      <c r="D3922" s="1" t="s">
        <v>35</v>
      </c>
      <c r="E3922" s="378">
        <f>API1993_AppendixC!L3924</f>
        <v>1.0711857599999999</v>
      </c>
      <c r="F3922" s="1">
        <f>API1993_AppendixC!M3924</f>
        <v>1</v>
      </c>
    </row>
    <row r="3923" spans="1:6">
      <c r="A3923" s="1">
        <v>16</v>
      </c>
      <c r="B3923" s="1" t="s">
        <v>103</v>
      </c>
      <c r="C3923" s="1" t="s">
        <v>104</v>
      </c>
      <c r="D3923" s="1" t="s">
        <v>35</v>
      </c>
      <c r="E3923" s="378">
        <f>API1993_AppendixC!L3925</f>
        <v>1.0711857599999999</v>
      </c>
      <c r="F3923" s="1">
        <f>API1993_AppendixC!M3925</f>
        <v>1</v>
      </c>
    </row>
    <row r="3924" spans="1:6">
      <c r="A3924" s="1">
        <v>16</v>
      </c>
      <c r="B3924" s="1" t="s">
        <v>103</v>
      </c>
      <c r="C3924" s="1" t="s">
        <v>104</v>
      </c>
      <c r="D3924" s="1" t="s">
        <v>35</v>
      </c>
      <c r="E3924" s="378">
        <f>API1993_AppendixC!L3926</f>
        <v>1.0711857599999999</v>
      </c>
      <c r="F3924" s="1">
        <f>API1993_AppendixC!M3926</f>
        <v>1</v>
      </c>
    </row>
    <row r="3925" spans="1:6">
      <c r="A3925" s="1">
        <v>16</v>
      </c>
      <c r="B3925" s="1" t="s">
        <v>103</v>
      </c>
      <c r="C3925" s="1" t="s">
        <v>104</v>
      </c>
      <c r="D3925" s="1" t="s">
        <v>35</v>
      </c>
      <c r="E3925" s="378">
        <f>API1993_AppendixC!L3927</f>
        <v>1.0711857599999999</v>
      </c>
      <c r="F3925" s="1">
        <f>API1993_AppendixC!M3927</f>
        <v>1</v>
      </c>
    </row>
    <row r="3926" spans="1:6">
      <c r="A3926" s="1">
        <v>16</v>
      </c>
      <c r="B3926" s="1" t="s">
        <v>103</v>
      </c>
      <c r="C3926" s="1" t="s">
        <v>104</v>
      </c>
      <c r="D3926" s="1" t="s">
        <v>35</v>
      </c>
      <c r="E3926" s="378">
        <f>API1993_AppendixC!L3928</f>
        <v>1.0711857599999999</v>
      </c>
      <c r="F3926" s="1">
        <f>API1993_AppendixC!M3928</f>
        <v>1</v>
      </c>
    </row>
    <row r="3927" spans="1:6">
      <c r="A3927" s="1">
        <v>16</v>
      </c>
      <c r="B3927" s="1" t="s">
        <v>103</v>
      </c>
      <c r="C3927" s="1" t="s">
        <v>104</v>
      </c>
      <c r="D3927" s="1" t="s">
        <v>35</v>
      </c>
      <c r="E3927" s="378">
        <f>API1993_AppendixC!L3929</f>
        <v>1.0711857599999999</v>
      </c>
      <c r="F3927" s="1">
        <f>API1993_AppendixC!M3929</f>
        <v>1</v>
      </c>
    </row>
    <row r="3928" spans="1:6">
      <c r="A3928" s="1">
        <v>16</v>
      </c>
      <c r="B3928" s="1" t="s">
        <v>103</v>
      </c>
      <c r="C3928" s="1" t="s">
        <v>104</v>
      </c>
      <c r="D3928" s="1" t="s">
        <v>35</v>
      </c>
      <c r="E3928" s="378">
        <f>API1993_AppendixC!L3930</f>
        <v>1.0711857599999999</v>
      </c>
      <c r="F3928" s="1">
        <f>API1993_AppendixC!M3930</f>
        <v>1</v>
      </c>
    </row>
    <row r="3929" spans="1:6">
      <c r="A3929" s="1">
        <v>16</v>
      </c>
      <c r="B3929" s="1" t="s">
        <v>103</v>
      </c>
      <c r="C3929" s="1" t="s">
        <v>104</v>
      </c>
      <c r="D3929" s="1" t="s">
        <v>35</v>
      </c>
      <c r="E3929" s="378">
        <f>API1993_AppendixC!L3931</f>
        <v>1.0711857599999999</v>
      </c>
      <c r="F3929" s="1">
        <f>API1993_AppendixC!M3931</f>
        <v>1</v>
      </c>
    </row>
    <row r="3930" spans="1:6">
      <c r="A3930" s="1">
        <v>16</v>
      </c>
      <c r="B3930" s="1" t="s">
        <v>103</v>
      </c>
      <c r="C3930" s="1" t="s">
        <v>104</v>
      </c>
      <c r="D3930" s="1" t="s">
        <v>35</v>
      </c>
      <c r="E3930" s="378">
        <f>API1993_AppendixC!L3932</f>
        <v>1.0711857599999999</v>
      </c>
      <c r="F3930" s="1">
        <f>API1993_AppendixC!M3932</f>
        <v>1</v>
      </c>
    </row>
    <row r="3931" spans="1:6">
      <c r="A3931" s="1">
        <v>16</v>
      </c>
      <c r="B3931" s="1" t="s">
        <v>103</v>
      </c>
      <c r="C3931" s="1" t="s">
        <v>104</v>
      </c>
      <c r="D3931" s="1" t="s">
        <v>35</v>
      </c>
      <c r="E3931" s="378">
        <f>API1993_AppendixC!L3933</f>
        <v>1.0711857599999999</v>
      </c>
      <c r="F3931" s="1">
        <f>API1993_AppendixC!M3933</f>
        <v>1</v>
      </c>
    </row>
    <row r="3932" spans="1:6">
      <c r="A3932" s="1">
        <v>16</v>
      </c>
      <c r="B3932" s="1" t="s">
        <v>103</v>
      </c>
      <c r="C3932" s="1" t="s">
        <v>104</v>
      </c>
      <c r="D3932" s="1" t="s">
        <v>35</v>
      </c>
      <c r="E3932" s="378">
        <f>API1993_AppendixC!L3934</f>
        <v>1.0711857599999999</v>
      </c>
      <c r="F3932" s="1">
        <f>API1993_AppendixC!M3934</f>
        <v>1</v>
      </c>
    </row>
    <row r="3933" spans="1:6">
      <c r="A3933" s="1">
        <v>16</v>
      </c>
      <c r="B3933" s="1" t="s">
        <v>103</v>
      </c>
      <c r="C3933" s="1" t="s">
        <v>104</v>
      </c>
      <c r="D3933" s="1" t="s">
        <v>35</v>
      </c>
      <c r="E3933" s="378">
        <f>API1993_AppendixC!L3935</f>
        <v>1.0711857599999999</v>
      </c>
      <c r="F3933" s="1">
        <f>API1993_AppendixC!M3935</f>
        <v>1</v>
      </c>
    </row>
    <row r="3934" spans="1:6">
      <c r="A3934" s="1">
        <v>16</v>
      </c>
      <c r="B3934" s="1" t="s">
        <v>103</v>
      </c>
      <c r="C3934" s="1" t="s">
        <v>104</v>
      </c>
      <c r="D3934" s="1" t="s">
        <v>35</v>
      </c>
      <c r="E3934" s="378">
        <f>API1993_AppendixC!L3936</f>
        <v>1.0711857599999999</v>
      </c>
      <c r="F3934" s="1">
        <f>API1993_AppendixC!M3936</f>
        <v>1</v>
      </c>
    </row>
    <row r="3935" spans="1:6">
      <c r="A3935" s="1">
        <v>16</v>
      </c>
      <c r="B3935" s="1" t="s">
        <v>103</v>
      </c>
      <c r="C3935" s="1" t="s">
        <v>104</v>
      </c>
      <c r="D3935" s="1" t="s">
        <v>35</v>
      </c>
      <c r="E3935" s="378">
        <f>API1993_AppendixC!L3937</f>
        <v>1.0711857599999999</v>
      </c>
      <c r="F3935" s="1">
        <f>API1993_AppendixC!M3937</f>
        <v>1</v>
      </c>
    </row>
    <row r="3936" spans="1:6">
      <c r="A3936" s="1">
        <v>16</v>
      </c>
      <c r="B3936" s="1" t="s">
        <v>103</v>
      </c>
      <c r="C3936" s="1" t="s">
        <v>104</v>
      </c>
      <c r="D3936" s="1" t="s">
        <v>35</v>
      </c>
      <c r="E3936" s="378">
        <f>API1993_AppendixC!L3938</f>
        <v>1.0711857599999999</v>
      </c>
      <c r="F3936" s="1">
        <f>API1993_AppendixC!M3938</f>
        <v>1</v>
      </c>
    </row>
    <row r="3937" spans="1:6">
      <c r="A3937" s="1">
        <v>16</v>
      </c>
      <c r="B3937" s="1" t="s">
        <v>103</v>
      </c>
      <c r="C3937" s="1" t="s">
        <v>104</v>
      </c>
      <c r="D3937" s="1" t="s">
        <v>35</v>
      </c>
      <c r="E3937" s="378">
        <f>API1993_AppendixC!L3939</f>
        <v>1.0711857599999999</v>
      </c>
      <c r="F3937" s="1">
        <f>API1993_AppendixC!M3939</f>
        <v>1</v>
      </c>
    </row>
    <row r="3938" spans="1:6">
      <c r="A3938" s="1">
        <v>16</v>
      </c>
      <c r="B3938" s="1" t="s">
        <v>103</v>
      </c>
      <c r="C3938" s="1" t="s">
        <v>104</v>
      </c>
      <c r="D3938" s="1" t="s">
        <v>35</v>
      </c>
      <c r="E3938" s="378">
        <f>API1993_AppendixC!L3940</f>
        <v>1.0711857599999999</v>
      </c>
      <c r="F3938" s="1">
        <f>API1993_AppendixC!M3940</f>
        <v>1</v>
      </c>
    </row>
    <row r="3939" spans="1:6">
      <c r="A3939" s="1">
        <v>16</v>
      </c>
      <c r="B3939" s="1" t="s">
        <v>103</v>
      </c>
      <c r="C3939" s="1" t="s">
        <v>104</v>
      </c>
      <c r="D3939" s="1" t="s">
        <v>35</v>
      </c>
      <c r="E3939" s="378">
        <f>API1993_AppendixC!L3941</f>
        <v>1.0711857599999999</v>
      </c>
      <c r="F3939" s="1">
        <f>API1993_AppendixC!M3941</f>
        <v>1</v>
      </c>
    </row>
    <row r="3940" spans="1:6">
      <c r="A3940" s="1">
        <v>16</v>
      </c>
      <c r="B3940" s="1" t="s">
        <v>103</v>
      </c>
      <c r="C3940" s="1" t="s">
        <v>104</v>
      </c>
      <c r="D3940" s="1" t="s">
        <v>35</v>
      </c>
      <c r="E3940" s="378">
        <f>API1993_AppendixC!L3942</f>
        <v>1.0711857599999999</v>
      </c>
      <c r="F3940" s="1">
        <f>API1993_AppendixC!M3942</f>
        <v>1</v>
      </c>
    </row>
    <row r="3941" spans="1:6">
      <c r="A3941" s="1">
        <v>16</v>
      </c>
      <c r="B3941" s="1" t="s">
        <v>103</v>
      </c>
      <c r="C3941" s="1" t="s">
        <v>104</v>
      </c>
      <c r="D3941" s="1" t="s">
        <v>35</v>
      </c>
      <c r="E3941" s="378">
        <f>API1993_AppendixC!L3943</f>
        <v>1.0711857599999999</v>
      </c>
      <c r="F3941" s="1">
        <f>API1993_AppendixC!M3943</f>
        <v>1</v>
      </c>
    </row>
    <row r="3942" spans="1:6">
      <c r="A3942" s="1">
        <v>16</v>
      </c>
      <c r="B3942" s="1" t="s">
        <v>103</v>
      </c>
      <c r="C3942" s="1" t="s">
        <v>104</v>
      </c>
      <c r="D3942" s="1" t="s">
        <v>35</v>
      </c>
      <c r="E3942" s="378">
        <f>API1993_AppendixC!L3944</f>
        <v>1.0711857599999999</v>
      </c>
      <c r="F3942" s="1">
        <f>API1993_AppendixC!M3944</f>
        <v>1</v>
      </c>
    </row>
    <row r="3943" spans="1:6">
      <c r="A3943" s="1">
        <v>16</v>
      </c>
      <c r="B3943" s="1" t="s">
        <v>103</v>
      </c>
      <c r="C3943" s="1" t="s">
        <v>104</v>
      </c>
      <c r="D3943" s="1" t="s">
        <v>35</v>
      </c>
      <c r="E3943" s="378">
        <f>API1993_AppendixC!L3945</f>
        <v>1.0711857599999999</v>
      </c>
      <c r="F3943" s="1">
        <f>API1993_AppendixC!M3945</f>
        <v>1</v>
      </c>
    </row>
    <row r="3944" spans="1:6">
      <c r="A3944" s="1">
        <v>16</v>
      </c>
      <c r="B3944" s="1" t="s">
        <v>103</v>
      </c>
      <c r="C3944" s="1" t="s">
        <v>104</v>
      </c>
      <c r="D3944" s="1" t="s">
        <v>35</v>
      </c>
      <c r="E3944" s="378">
        <f>API1993_AppendixC!L3946</f>
        <v>1.0711857599999999</v>
      </c>
      <c r="F3944" s="1">
        <f>API1993_AppendixC!M3946</f>
        <v>1</v>
      </c>
    </row>
    <row r="3945" spans="1:6">
      <c r="A3945" s="1">
        <v>16</v>
      </c>
      <c r="B3945" s="1" t="s">
        <v>103</v>
      </c>
      <c r="C3945" s="1" t="s">
        <v>104</v>
      </c>
      <c r="D3945" s="1" t="s">
        <v>35</v>
      </c>
      <c r="E3945" s="378">
        <f>API1993_AppendixC!L3947</f>
        <v>1.0711857599999999</v>
      </c>
      <c r="F3945" s="1">
        <f>API1993_AppendixC!M3947</f>
        <v>1</v>
      </c>
    </row>
    <row r="3946" spans="1:6">
      <c r="A3946" s="1">
        <v>16</v>
      </c>
      <c r="B3946" s="1" t="s">
        <v>103</v>
      </c>
      <c r="C3946" s="1" t="s">
        <v>104</v>
      </c>
      <c r="D3946" s="1" t="s">
        <v>35</v>
      </c>
      <c r="E3946" s="378">
        <f>API1993_AppendixC!L3948</f>
        <v>1.0711857599999999</v>
      </c>
      <c r="F3946" s="1">
        <f>API1993_AppendixC!M3948</f>
        <v>1</v>
      </c>
    </row>
    <row r="3947" spans="1:6">
      <c r="A3947" s="1">
        <v>16</v>
      </c>
      <c r="B3947" s="1" t="s">
        <v>103</v>
      </c>
      <c r="C3947" s="1" t="s">
        <v>104</v>
      </c>
      <c r="D3947" s="1" t="s">
        <v>35</v>
      </c>
      <c r="E3947" s="378">
        <f>API1993_AppendixC!L3949</f>
        <v>1.0711857599999999</v>
      </c>
      <c r="F3947" s="1">
        <f>API1993_AppendixC!M3949</f>
        <v>1</v>
      </c>
    </row>
    <row r="3948" spans="1:6">
      <c r="A3948" s="1">
        <v>16</v>
      </c>
      <c r="B3948" s="1" t="s">
        <v>103</v>
      </c>
      <c r="C3948" s="1" t="s">
        <v>104</v>
      </c>
      <c r="D3948" s="1" t="s">
        <v>35</v>
      </c>
      <c r="E3948" s="378">
        <f>API1993_AppendixC!L3950</f>
        <v>1.0711857599999999</v>
      </c>
      <c r="F3948" s="1">
        <f>API1993_AppendixC!M3950</f>
        <v>1</v>
      </c>
    </row>
    <row r="3949" spans="1:6">
      <c r="A3949" s="1">
        <v>16</v>
      </c>
      <c r="B3949" s="1" t="s">
        <v>103</v>
      </c>
      <c r="C3949" s="1" t="s">
        <v>104</v>
      </c>
      <c r="D3949" s="1" t="s">
        <v>35</v>
      </c>
      <c r="E3949" s="378">
        <f>API1993_AppendixC!L3951</f>
        <v>1.0711857599999999</v>
      </c>
      <c r="F3949" s="1">
        <f>API1993_AppendixC!M3951</f>
        <v>1</v>
      </c>
    </row>
    <row r="3950" spans="1:6">
      <c r="A3950" s="1">
        <v>16</v>
      </c>
      <c r="B3950" s="1" t="s">
        <v>103</v>
      </c>
      <c r="C3950" s="1" t="s">
        <v>104</v>
      </c>
      <c r="D3950" s="1" t="s">
        <v>35</v>
      </c>
      <c r="E3950" s="378">
        <f>API1993_AppendixC!L3952</f>
        <v>1.0711857599999999</v>
      </c>
      <c r="F3950" s="1">
        <f>API1993_AppendixC!M3952</f>
        <v>1</v>
      </c>
    </row>
    <row r="3951" spans="1:6">
      <c r="A3951" s="1">
        <v>16</v>
      </c>
      <c r="B3951" s="1" t="s">
        <v>103</v>
      </c>
      <c r="C3951" s="1" t="s">
        <v>104</v>
      </c>
      <c r="D3951" s="1" t="s">
        <v>35</v>
      </c>
      <c r="E3951" s="378">
        <f>API1993_AppendixC!L3953</f>
        <v>1.0711857599999999</v>
      </c>
      <c r="F3951" s="1">
        <f>API1993_AppendixC!M3953</f>
        <v>1</v>
      </c>
    </row>
    <row r="3952" spans="1:6">
      <c r="A3952" s="1">
        <v>16</v>
      </c>
      <c r="B3952" s="1" t="s">
        <v>103</v>
      </c>
      <c r="C3952" s="1" t="s">
        <v>104</v>
      </c>
      <c r="D3952" s="1" t="s">
        <v>35</v>
      </c>
      <c r="E3952" s="378">
        <f>API1993_AppendixC!L3954</f>
        <v>1.0711857599999999</v>
      </c>
      <c r="F3952" s="1">
        <f>API1993_AppendixC!M3954</f>
        <v>1</v>
      </c>
    </row>
    <row r="3953" spans="1:6">
      <c r="A3953" s="1">
        <v>16</v>
      </c>
      <c r="B3953" s="1" t="s">
        <v>103</v>
      </c>
      <c r="C3953" s="1" t="s">
        <v>104</v>
      </c>
      <c r="D3953" s="1" t="s">
        <v>35</v>
      </c>
      <c r="E3953" s="378">
        <f>API1993_AppendixC!L3955</f>
        <v>1.0711857599999999</v>
      </c>
      <c r="F3953" s="1">
        <f>API1993_AppendixC!M3955</f>
        <v>1</v>
      </c>
    </row>
    <row r="3954" spans="1:6">
      <c r="A3954" s="1">
        <v>16</v>
      </c>
      <c r="B3954" s="1" t="s">
        <v>103</v>
      </c>
      <c r="C3954" s="1" t="s">
        <v>104</v>
      </c>
      <c r="D3954" s="1" t="s">
        <v>35</v>
      </c>
      <c r="E3954" s="378">
        <f>API1993_AppendixC!L3956</f>
        <v>1.0711857599999999</v>
      </c>
      <c r="F3954" s="1">
        <f>API1993_AppendixC!M3956</f>
        <v>1</v>
      </c>
    </row>
    <row r="3955" spans="1:6">
      <c r="A3955" s="1">
        <v>16</v>
      </c>
      <c r="B3955" s="1" t="s">
        <v>103</v>
      </c>
      <c r="C3955" s="1" t="s">
        <v>104</v>
      </c>
      <c r="D3955" s="1" t="s">
        <v>35</v>
      </c>
      <c r="E3955" s="378">
        <f>API1993_AppendixC!L3957</f>
        <v>1.0711857599999999</v>
      </c>
      <c r="F3955" s="1">
        <f>API1993_AppendixC!M3957</f>
        <v>1</v>
      </c>
    </row>
    <row r="3956" spans="1:6">
      <c r="A3956" s="1">
        <v>16</v>
      </c>
      <c r="B3956" s="1" t="s">
        <v>103</v>
      </c>
      <c r="C3956" s="1" t="s">
        <v>104</v>
      </c>
      <c r="D3956" s="1" t="s">
        <v>35</v>
      </c>
      <c r="E3956" s="378">
        <f>API1993_AppendixC!L3958</f>
        <v>1.0711857599999999</v>
      </c>
      <c r="F3956" s="1">
        <f>API1993_AppendixC!M3958</f>
        <v>1</v>
      </c>
    </row>
    <row r="3957" spans="1:6">
      <c r="A3957" s="1">
        <v>16</v>
      </c>
      <c r="B3957" s="1" t="s">
        <v>103</v>
      </c>
      <c r="C3957" s="1" t="s">
        <v>104</v>
      </c>
      <c r="D3957" s="1" t="s">
        <v>35</v>
      </c>
      <c r="E3957" s="378">
        <f>API1993_AppendixC!L3959</f>
        <v>1.0711857599999999</v>
      </c>
      <c r="F3957" s="1">
        <f>API1993_AppendixC!M3959</f>
        <v>1</v>
      </c>
    </row>
    <row r="3958" spans="1:6">
      <c r="A3958" s="1">
        <v>16</v>
      </c>
      <c r="B3958" s="1" t="s">
        <v>103</v>
      </c>
      <c r="C3958" s="1" t="s">
        <v>104</v>
      </c>
      <c r="D3958" s="1" t="s">
        <v>35</v>
      </c>
      <c r="E3958" s="378">
        <f>API1993_AppendixC!L3960</f>
        <v>1.0711857599999999</v>
      </c>
      <c r="F3958" s="1">
        <f>API1993_AppendixC!M3960</f>
        <v>1</v>
      </c>
    </row>
    <row r="3959" spans="1:6">
      <c r="A3959" s="1">
        <v>16</v>
      </c>
      <c r="B3959" s="1" t="s">
        <v>103</v>
      </c>
      <c r="C3959" s="1" t="s">
        <v>104</v>
      </c>
      <c r="D3959" s="1" t="s">
        <v>35</v>
      </c>
      <c r="E3959" s="378">
        <f>API1993_AppendixC!L3961</f>
        <v>1.0711857599999999</v>
      </c>
      <c r="F3959" s="1">
        <f>API1993_AppendixC!M3961</f>
        <v>1</v>
      </c>
    </row>
    <row r="3960" spans="1:6">
      <c r="A3960" s="1">
        <v>16</v>
      </c>
      <c r="B3960" s="1" t="s">
        <v>103</v>
      </c>
      <c r="C3960" s="1" t="s">
        <v>104</v>
      </c>
      <c r="D3960" s="1" t="s">
        <v>35</v>
      </c>
      <c r="E3960" s="378">
        <f>API1993_AppendixC!L3962</f>
        <v>1.0711857599999999</v>
      </c>
      <c r="F3960" s="1">
        <f>API1993_AppendixC!M3962</f>
        <v>1</v>
      </c>
    </row>
    <row r="3961" spans="1:6">
      <c r="A3961" s="1">
        <v>16</v>
      </c>
      <c r="B3961" s="1" t="s">
        <v>103</v>
      </c>
      <c r="C3961" s="1" t="s">
        <v>104</v>
      </c>
      <c r="D3961" s="1" t="s">
        <v>35</v>
      </c>
      <c r="E3961" s="378">
        <f>API1993_AppendixC!L3963</f>
        <v>1.0711857599999999</v>
      </c>
      <c r="F3961" s="1">
        <f>API1993_AppendixC!M3963</f>
        <v>1</v>
      </c>
    </row>
    <row r="3962" spans="1:6">
      <c r="A3962" s="1">
        <v>16</v>
      </c>
      <c r="B3962" s="1" t="s">
        <v>103</v>
      </c>
      <c r="C3962" s="1" t="s">
        <v>104</v>
      </c>
      <c r="D3962" s="1" t="s">
        <v>35</v>
      </c>
      <c r="E3962" s="378">
        <f>API1993_AppendixC!L3964</f>
        <v>1.0711857599999999</v>
      </c>
      <c r="F3962" s="1">
        <f>API1993_AppendixC!M3964</f>
        <v>1</v>
      </c>
    </row>
    <row r="3963" spans="1:6">
      <c r="A3963" s="1">
        <v>16</v>
      </c>
      <c r="B3963" s="1" t="s">
        <v>103</v>
      </c>
      <c r="C3963" s="1" t="s">
        <v>104</v>
      </c>
      <c r="D3963" s="1" t="s">
        <v>35</v>
      </c>
      <c r="E3963" s="378">
        <f>API1993_AppendixC!L3965</f>
        <v>1.0711857599999999</v>
      </c>
      <c r="F3963" s="1">
        <f>API1993_AppendixC!M3965</f>
        <v>1</v>
      </c>
    </row>
    <row r="3964" spans="1:6">
      <c r="A3964" s="1">
        <v>16</v>
      </c>
      <c r="B3964" s="1" t="s">
        <v>103</v>
      </c>
      <c r="C3964" s="1" t="s">
        <v>104</v>
      </c>
      <c r="D3964" s="1" t="s">
        <v>35</v>
      </c>
      <c r="E3964" s="378">
        <f>API1993_AppendixC!L3966</f>
        <v>1.0711857599999999</v>
      </c>
      <c r="F3964" s="1">
        <f>API1993_AppendixC!M3966</f>
        <v>1</v>
      </c>
    </row>
    <row r="3965" spans="1:6">
      <c r="A3965" s="1">
        <v>16</v>
      </c>
      <c r="B3965" s="1" t="s">
        <v>103</v>
      </c>
      <c r="C3965" s="1" t="s">
        <v>104</v>
      </c>
      <c r="D3965" s="1" t="s">
        <v>35</v>
      </c>
      <c r="E3965" s="378">
        <f>API1993_AppendixC!L3967</f>
        <v>1.0711857599999999</v>
      </c>
      <c r="F3965" s="1">
        <f>API1993_AppendixC!M3967</f>
        <v>1</v>
      </c>
    </row>
    <row r="3966" spans="1:6">
      <c r="A3966" s="1">
        <v>16</v>
      </c>
      <c r="B3966" s="1" t="s">
        <v>103</v>
      </c>
      <c r="C3966" s="1" t="s">
        <v>104</v>
      </c>
      <c r="D3966" s="1" t="s">
        <v>35</v>
      </c>
      <c r="E3966" s="378">
        <f>API1993_AppendixC!L3968</f>
        <v>1.0711857599999999</v>
      </c>
      <c r="F3966" s="1">
        <f>API1993_AppendixC!M3968</f>
        <v>1</v>
      </c>
    </row>
    <row r="3967" spans="1:6">
      <c r="A3967" s="1">
        <v>16</v>
      </c>
      <c r="B3967" s="1" t="s">
        <v>103</v>
      </c>
      <c r="C3967" s="1" t="s">
        <v>104</v>
      </c>
      <c r="D3967" s="1" t="s">
        <v>35</v>
      </c>
      <c r="E3967" s="378">
        <f>API1993_AppendixC!L3969</f>
        <v>1.0711857599999999</v>
      </c>
      <c r="F3967" s="1">
        <f>API1993_AppendixC!M3969</f>
        <v>1</v>
      </c>
    </row>
    <row r="3968" spans="1:6">
      <c r="A3968" s="1">
        <v>16</v>
      </c>
      <c r="B3968" s="1" t="s">
        <v>103</v>
      </c>
      <c r="C3968" s="1" t="s">
        <v>104</v>
      </c>
      <c r="D3968" s="1" t="s">
        <v>35</v>
      </c>
      <c r="E3968" s="378">
        <f>API1993_AppendixC!L3970</f>
        <v>1.0711857599999999</v>
      </c>
      <c r="F3968" s="1">
        <f>API1993_AppendixC!M3970</f>
        <v>1</v>
      </c>
    </row>
    <row r="3969" spans="1:6">
      <c r="A3969" s="1">
        <v>16</v>
      </c>
      <c r="B3969" s="1" t="s">
        <v>103</v>
      </c>
      <c r="C3969" s="1" t="s">
        <v>104</v>
      </c>
      <c r="D3969" s="1" t="s">
        <v>35</v>
      </c>
      <c r="E3969" s="378">
        <f>API1993_AppendixC!L3971</f>
        <v>1.0711857599999999</v>
      </c>
      <c r="F3969" s="1">
        <f>API1993_AppendixC!M3971</f>
        <v>1</v>
      </c>
    </row>
    <row r="3970" spans="1:6">
      <c r="A3970" s="1">
        <v>16</v>
      </c>
      <c r="B3970" s="1" t="s">
        <v>103</v>
      </c>
      <c r="C3970" s="1" t="s">
        <v>104</v>
      </c>
      <c r="D3970" s="1" t="s">
        <v>35</v>
      </c>
      <c r="E3970" s="378">
        <f>API1993_AppendixC!L3972</f>
        <v>1.0711857599999999</v>
      </c>
      <c r="F3970" s="1">
        <f>API1993_AppendixC!M3972</f>
        <v>1</v>
      </c>
    </row>
    <row r="3971" spans="1:6">
      <c r="A3971" s="1">
        <v>16</v>
      </c>
      <c r="B3971" s="1" t="s">
        <v>103</v>
      </c>
      <c r="C3971" s="1" t="s">
        <v>104</v>
      </c>
      <c r="D3971" s="1" t="s">
        <v>35</v>
      </c>
      <c r="E3971" s="378">
        <f>API1993_AppendixC!L3973</f>
        <v>1.0711857599999999</v>
      </c>
      <c r="F3971" s="1">
        <f>API1993_AppendixC!M3973</f>
        <v>1</v>
      </c>
    </row>
    <row r="3972" spans="1:6">
      <c r="A3972" s="1">
        <v>16</v>
      </c>
      <c r="B3972" s="1" t="s">
        <v>103</v>
      </c>
      <c r="C3972" s="1" t="s">
        <v>104</v>
      </c>
      <c r="D3972" s="1" t="s">
        <v>35</v>
      </c>
      <c r="E3972" s="378">
        <f>API1993_AppendixC!L3974</f>
        <v>1.0711857599999999</v>
      </c>
      <c r="F3972" s="1">
        <f>API1993_AppendixC!M3974</f>
        <v>1</v>
      </c>
    </row>
    <row r="3973" spans="1:6">
      <c r="A3973" s="1">
        <v>16</v>
      </c>
      <c r="B3973" s="1" t="s">
        <v>103</v>
      </c>
      <c r="C3973" s="1" t="s">
        <v>104</v>
      </c>
      <c r="D3973" s="1" t="s">
        <v>35</v>
      </c>
      <c r="E3973" s="378">
        <f>API1993_AppendixC!L3975</f>
        <v>1.0711857599999999</v>
      </c>
      <c r="F3973" s="1">
        <f>API1993_AppendixC!M3975</f>
        <v>1</v>
      </c>
    </row>
    <row r="3974" spans="1:6">
      <c r="A3974" s="1">
        <v>16</v>
      </c>
      <c r="B3974" s="1" t="s">
        <v>103</v>
      </c>
      <c r="C3974" s="1" t="s">
        <v>104</v>
      </c>
      <c r="D3974" s="1" t="s">
        <v>35</v>
      </c>
      <c r="E3974" s="378">
        <f>API1993_AppendixC!L3976</f>
        <v>1.0711857599999999</v>
      </c>
      <c r="F3974" s="1">
        <f>API1993_AppendixC!M3976</f>
        <v>1</v>
      </c>
    </row>
    <row r="3975" spans="1:6">
      <c r="A3975" s="1">
        <v>16</v>
      </c>
      <c r="B3975" s="1" t="s">
        <v>103</v>
      </c>
      <c r="C3975" s="1" t="s">
        <v>104</v>
      </c>
      <c r="D3975" s="1" t="s">
        <v>35</v>
      </c>
      <c r="E3975" s="378">
        <f>API1993_AppendixC!L3977</f>
        <v>1.0711857599999999</v>
      </c>
      <c r="F3975" s="1">
        <f>API1993_AppendixC!M3977</f>
        <v>1</v>
      </c>
    </row>
    <row r="3976" spans="1:6">
      <c r="A3976" s="1">
        <v>16</v>
      </c>
      <c r="B3976" s="1" t="s">
        <v>103</v>
      </c>
      <c r="C3976" s="1" t="s">
        <v>104</v>
      </c>
      <c r="D3976" s="1" t="s">
        <v>35</v>
      </c>
      <c r="E3976" s="378">
        <f>API1993_AppendixC!L3978</f>
        <v>1.0711857599999999</v>
      </c>
      <c r="F3976" s="1">
        <f>API1993_AppendixC!M3978</f>
        <v>1</v>
      </c>
    </row>
    <row r="3977" spans="1:6">
      <c r="A3977" s="1">
        <v>16</v>
      </c>
      <c r="B3977" s="1" t="s">
        <v>103</v>
      </c>
      <c r="C3977" s="1" t="s">
        <v>104</v>
      </c>
      <c r="D3977" s="1" t="s">
        <v>35</v>
      </c>
      <c r="E3977" s="378">
        <f>API1993_AppendixC!L3979</f>
        <v>1.0711857599999999</v>
      </c>
      <c r="F3977" s="1">
        <f>API1993_AppendixC!M3979</f>
        <v>1</v>
      </c>
    </row>
    <row r="3978" spans="1:6">
      <c r="A3978" s="1">
        <v>16</v>
      </c>
      <c r="B3978" s="1" t="s">
        <v>103</v>
      </c>
      <c r="C3978" s="1" t="s">
        <v>104</v>
      </c>
      <c r="D3978" s="1" t="s">
        <v>35</v>
      </c>
      <c r="E3978" s="378">
        <f>API1993_AppendixC!L3980</f>
        <v>1.0711857599999999</v>
      </c>
      <c r="F3978" s="1">
        <f>API1993_AppendixC!M3980</f>
        <v>1</v>
      </c>
    </row>
    <row r="3979" spans="1:6">
      <c r="A3979" s="1">
        <v>16</v>
      </c>
      <c r="B3979" s="1" t="s">
        <v>103</v>
      </c>
      <c r="C3979" s="1" t="s">
        <v>104</v>
      </c>
      <c r="D3979" s="1" t="s">
        <v>35</v>
      </c>
      <c r="E3979" s="378">
        <f>API1993_AppendixC!L3981</f>
        <v>1.0711857599999999</v>
      </c>
      <c r="F3979" s="1">
        <f>API1993_AppendixC!M3981</f>
        <v>1</v>
      </c>
    </row>
    <row r="3980" spans="1:6">
      <c r="A3980" s="1">
        <v>16</v>
      </c>
      <c r="B3980" s="1" t="s">
        <v>103</v>
      </c>
      <c r="C3980" s="1" t="s">
        <v>104</v>
      </c>
      <c r="D3980" s="1" t="s">
        <v>35</v>
      </c>
      <c r="E3980" s="378">
        <f>API1993_AppendixC!L3982</f>
        <v>1.0711857599999999</v>
      </c>
      <c r="F3980" s="1">
        <f>API1993_AppendixC!M3982</f>
        <v>1</v>
      </c>
    </row>
    <row r="3981" spans="1:6">
      <c r="A3981" s="1">
        <v>16</v>
      </c>
      <c r="B3981" s="1" t="s">
        <v>103</v>
      </c>
      <c r="C3981" s="1" t="s">
        <v>104</v>
      </c>
      <c r="D3981" s="1" t="s">
        <v>35</v>
      </c>
      <c r="E3981" s="378">
        <f>API1993_AppendixC!L3983</f>
        <v>1.0711857599999999</v>
      </c>
      <c r="F3981" s="1">
        <f>API1993_AppendixC!M3983</f>
        <v>1</v>
      </c>
    </row>
    <row r="3982" spans="1:6">
      <c r="A3982" s="1">
        <v>16</v>
      </c>
      <c r="B3982" s="1" t="s">
        <v>103</v>
      </c>
      <c r="C3982" s="1" t="s">
        <v>104</v>
      </c>
      <c r="D3982" s="1" t="s">
        <v>35</v>
      </c>
      <c r="E3982" s="378">
        <f>API1993_AppendixC!L3984</f>
        <v>1.0711857599999999</v>
      </c>
      <c r="F3982" s="1">
        <f>API1993_AppendixC!M3984</f>
        <v>1</v>
      </c>
    </row>
    <row r="3983" spans="1:6">
      <c r="A3983" s="1">
        <v>16</v>
      </c>
      <c r="B3983" s="1" t="s">
        <v>103</v>
      </c>
      <c r="C3983" s="1" t="s">
        <v>104</v>
      </c>
      <c r="D3983" s="1" t="s">
        <v>105</v>
      </c>
      <c r="E3983" s="378">
        <f>API1993_AppendixC!L3985</f>
        <v>0.46765631999999996</v>
      </c>
      <c r="F3983" s="1">
        <f>API1993_AppendixC!M3985</f>
        <v>1</v>
      </c>
    </row>
    <row r="3984" spans="1:6">
      <c r="A3984" s="1">
        <v>16</v>
      </c>
      <c r="B3984" s="1" t="s">
        <v>103</v>
      </c>
      <c r="C3984" s="1" t="s">
        <v>104</v>
      </c>
      <c r="D3984" s="1" t="s">
        <v>105</v>
      </c>
      <c r="E3984" s="378">
        <f>API1993_AppendixC!L3986</f>
        <v>0.46765631999999996</v>
      </c>
      <c r="F3984" s="1">
        <f>API1993_AppendixC!M3986</f>
        <v>1</v>
      </c>
    </row>
    <row r="3985" spans="1:6">
      <c r="A3985" s="1">
        <v>16</v>
      </c>
      <c r="B3985" s="1" t="s">
        <v>103</v>
      </c>
      <c r="C3985" s="1" t="s">
        <v>104</v>
      </c>
      <c r="D3985" s="1" t="s">
        <v>105</v>
      </c>
      <c r="E3985" s="378">
        <f>API1993_AppendixC!L3987</f>
        <v>0.46765631999999996</v>
      </c>
      <c r="F3985" s="1">
        <f>API1993_AppendixC!M3987</f>
        <v>1</v>
      </c>
    </row>
    <row r="3986" spans="1:6">
      <c r="A3986" s="1">
        <v>16</v>
      </c>
      <c r="B3986" s="1" t="s">
        <v>103</v>
      </c>
      <c r="C3986" s="1" t="s">
        <v>104</v>
      </c>
      <c r="D3986" s="1" t="s">
        <v>105</v>
      </c>
      <c r="E3986" s="378">
        <f>API1993_AppendixC!L3988</f>
        <v>0.46765631999999996</v>
      </c>
      <c r="F3986" s="1">
        <f>API1993_AppendixC!M3988</f>
        <v>1</v>
      </c>
    </row>
    <row r="3987" spans="1:6">
      <c r="A3987" s="1">
        <v>16</v>
      </c>
      <c r="B3987" s="1" t="s">
        <v>103</v>
      </c>
      <c r="C3987" s="1" t="s">
        <v>104</v>
      </c>
      <c r="D3987" s="1" t="s">
        <v>105</v>
      </c>
      <c r="E3987" s="378">
        <f>API1993_AppendixC!L3989</f>
        <v>0.46765631999999996</v>
      </c>
      <c r="F3987" s="1">
        <f>API1993_AppendixC!M3989</f>
        <v>1</v>
      </c>
    </row>
    <row r="3988" spans="1:6">
      <c r="A3988" s="1">
        <v>16</v>
      </c>
      <c r="B3988" s="1" t="s">
        <v>103</v>
      </c>
      <c r="C3988" s="1" t="s">
        <v>104</v>
      </c>
      <c r="D3988" s="1" t="s">
        <v>105</v>
      </c>
      <c r="E3988" s="378">
        <f>API1993_AppendixC!L3990</f>
        <v>0.46765631999999996</v>
      </c>
      <c r="F3988" s="1">
        <f>API1993_AppendixC!M3990</f>
        <v>1</v>
      </c>
    </row>
    <row r="3989" spans="1:6">
      <c r="A3989" s="1">
        <v>16</v>
      </c>
      <c r="B3989" s="1" t="s">
        <v>103</v>
      </c>
      <c r="C3989" s="1" t="s">
        <v>104</v>
      </c>
      <c r="D3989" s="1" t="s">
        <v>105</v>
      </c>
      <c r="E3989" s="378">
        <f>API1993_AppendixC!L3991</f>
        <v>0.46765631999999996</v>
      </c>
      <c r="F3989" s="1">
        <f>API1993_AppendixC!M3991</f>
        <v>1</v>
      </c>
    </row>
    <row r="3990" spans="1:6">
      <c r="A3990" s="1">
        <v>16</v>
      </c>
      <c r="B3990" s="1" t="s">
        <v>103</v>
      </c>
      <c r="C3990" s="1" t="s">
        <v>104</v>
      </c>
      <c r="D3990" s="1" t="s">
        <v>105</v>
      </c>
      <c r="E3990" s="378">
        <f>API1993_AppendixC!L3992</f>
        <v>0.46765631999999996</v>
      </c>
      <c r="F3990" s="1">
        <f>API1993_AppendixC!M3992</f>
        <v>1</v>
      </c>
    </row>
    <row r="3991" spans="1:6">
      <c r="A3991" s="1">
        <v>16</v>
      </c>
      <c r="B3991" s="1" t="s">
        <v>103</v>
      </c>
      <c r="C3991" s="1" t="s">
        <v>104</v>
      </c>
      <c r="D3991" s="1" t="s">
        <v>105</v>
      </c>
      <c r="E3991" s="378">
        <f>API1993_AppendixC!L3993</f>
        <v>0.46765631999999996</v>
      </c>
      <c r="F3991" s="1">
        <f>API1993_AppendixC!M3993</f>
        <v>1</v>
      </c>
    </row>
    <row r="3992" spans="1:6">
      <c r="A3992" s="1">
        <v>16</v>
      </c>
      <c r="B3992" s="1" t="s">
        <v>103</v>
      </c>
      <c r="C3992" s="1" t="s">
        <v>104</v>
      </c>
      <c r="D3992" s="1" t="s">
        <v>105</v>
      </c>
      <c r="E3992" s="378">
        <f>API1993_AppendixC!L3994</f>
        <v>0.46765631999999996</v>
      </c>
      <c r="F3992" s="1">
        <f>API1993_AppendixC!M3994</f>
        <v>1</v>
      </c>
    </row>
    <row r="3993" spans="1:6">
      <c r="A3993" s="1">
        <v>16</v>
      </c>
      <c r="B3993" s="1" t="s">
        <v>103</v>
      </c>
      <c r="C3993" s="1" t="s">
        <v>104</v>
      </c>
      <c r="D3993" s="1" t="s">
        <v>105</v>
      </c>
      <c r="E3993" s="378">
        <f>API1993_AppendixC!L3995</f>
        <v>0.46765631999999996</v>
      </c>
      <c r="F3993" s="1">
        <f>API1993_AppendixC!M3995</f>
        <v>1</v>
      </c>
    </row>
    <row r="3994" spans="1:6">
      <c r="A3994" s="1">
        <v>16</v>
      </c>
      <c r="B3994" s="1" t="s">
        <v>103</v>
      </c>
      <c r="C3994" s="1" t="s">
        <v>104</v>
      </c>
      <c r="D3994" s="1" t="s">
        <v>105</v>
      </c>
      <c r="E3994" s="378">
        <f>API1993_AppendixC!L3996</f>
        <v>0.46765631999999996</v>
      </c>
      <c r="F3994" s="1">
        <f>API1993_AppendixC!M3996</f>
        <v>1</v>
      </c>
    </row>
    <row r="3995" spans="1:6">
      <c r="A3995" s="1">
        <v>16</v>
      </c>
      <c r="B3995" s="1" t="s">
        <v>103</v>
      </c>
      <c r="C3995" s="1" t="s">
        <v>104</v>
      </c>
      <c r="D3995" s="1" t="s">
        <v>105</v>
      </c>
      <c r="E3995" s="378">
        <f>API1993_AppendixC!L3997</f>
        <v>0.46765631999999996</v>
      </c>
      <c r="F3995" s="1">
        <f>API1993_AppendixC!M3997</f>
        <v>1</v>
      </c>
    </row>
    <row r="3996" spans="1:6">
      <c r="A3996" s="1">
        <v>16</v>
      </c>
      <c r="B3996" s="1" t="s">
        <v>103</v>
      </c>
      <c r="C3996" s="1" t="s">
        <v>104</v>
      </c>
      <c r="D3996" s="1" t="s">
        <v>105</v>
      </c>
      <c r="E3996" s="378">
        <f>API1993_AppendixC!L3998</f>
        <v>0.46765631999999996</v>
      </c>
      <c r="F3996" s="1">
        <f>API1993_AppendixC!M3998</f>
        <v>1</v>
      </c>
    </row>
    <row r="3997" spans="1:6">
      <c r="A3997" s="1">
        <v>16</v>
      </c>
      <c r="B3997" s="1" t="s">
        <v>103</v>
      </c>
      <c r="C3997" s="1" t="s">
        <v>104</v>
      </c>
      <c r="D3997" s="1" t="s">
        <v>105</v>
      </c>
      <c r="E3997" s="378">
        <f>API1993_AppendixC!L3999</f>
        <v>0.46765631999999996</v>
      </c>
      <c r="F3997" s="1">
        <f>API1993_AppendixC!M3999</f>
        <v>1</v>
      </c>
    </row>
    <row r="3998" spans="1:6">
      <c r="A3998" s="1">
        <v>16</v>
      </c>
      <c r="B3998" s="1" t="s">
        <v>103</v>
      </c>
      <c r="C3998" s="1" t="s">
        <v>104</v>
      </c>
      <c r="D3998" s="1" t="s">
        <v>105</v>
      </c>
      <c r="E3998" s="378">
        <f>API1993_AppendixC!L4000</f>
        <v>0.46765631999999996</v>
      </c>
      <c r="F3998" s="1">
        <f>API1993_AppendixC!M4000</f>
        <v>1</v>
      </c>
    </row>
    <row r="3999" spans="1:6">
      <c r="A3999" s="1">
        <v>16</v>
      </c>
      <c r="B3999" s="1" t="s">
        <v>103</v>
      </c>
      <c r="C3999" s="1" t="s">
        <v>104</v>
      </c>
      <c r="D3999" s="1" t="s">
        <v>105</v>
      </c>
      <c r="E3999" s="378">
        <f>API1993_AppendixC!L4001</f>
        <v>0.46765631999999996</v>
      </c>
      <c r="F3999" s="1">
        <f>API1993_AppendixC!M4001</f>
        <v>1</v>
      </c>
    </row>
    <row r="4000" spans="1:6">
      <c r="A4000" s="1">
        <v>16</v>
      </c>
      <c r="B4000" s="1" t="s">
        <v>103</v>
      </c>
      <c r="C4000" s="1" t="s">
        <v>104</v>
      </c>
      <c r="D4000" s="1" t="s">
        <v>105</v>
      </c>
      <c r="E4000" s="378">
        <f>API1993_AppendixC!L4002</f>
        <v>0.46765631999999996</v>
      </c>
      <c r="F4000" s="1">
        <f>API1993_AppendixC!M4002</f>
        <v>1</v>
      </c>
    </row>
    <row r="4001" spans="1:6">
      <c r="A4001" s="1">
        <v>16</v>
      </c>
      <c r="B4001" s="1" t="s">
        <v>103</v>
      </c>
      <c r="C4001" s="1" t="s">
        <v>104</v>
      </c>
      <c r="D4001" s="1" t="s">
        <v>105</v>
      </c>
      <c r="E4001" s="378">
        <f>API1993_AppendixC!L4003</f>
        <v>0.46765631999999996</v>
      </c>
      <c r="F4001" s="1">
        <f>API1993_AppendixC!M4003</f>
        <v>1</v>
      </c>
    </row>
    <row r="4002" spans="1:6">
      <c r="A4002" s="1">
        <v>16</v>
      </c>
      <c r="B4002" s="1" t="s">
        <v>103</v>
      </c>
      <c r="C4002" s="1" t="s">
        <v>104</v>
      </c>
      <c r="D4002" s="1" t="s">
        <v>105</v>
      </c>
      <c r="E4002" s="378">
        <f>API1993_AppendixC!L4004</f>
        <v>0.46765631999999996</v>
      </c>
      <c r="F4002" s="1">
        <f>API1993_AppendixC!M4004</f>
        <v>1</v>
      </c>
    </row>
    <row r="4003" spans="1:6">
      <c r="A4003" s="1">
        <v>16</v>
      </c>
      <c r="B4003" s="1" t="s">
        <v>103</v>
      </c>
      <c r="C4003" s="1" t="s">
        <v>104</v>
      </c>
      <c r="D4003" s="1" t="s">
        <v>105</v>
      </c>
      <c r="E4003" s="378">
        <f>API1993_AppendixC!L4005</f>
        <v>0.46765631999999996</v>
      </c>
      <c r="F4003" s="1">
        <f>API1993_AppendixC!M4005</f>
        <v>1</v>
      </c>
    </row>
    <row r="4004" spans="1:6">
      <c r="A4004" s="1">
        <v>16</v>
      </c>
      <c r="B4004" s="1" t="s">
        <v>103</v>
      </c>
      <c r="C4004" s="1" t="s">
        <v>104</v>
      </c>
      <c r="D4004" s="1" t="s">
        <v>105</v>
      </c>
      <c r="E4004" s="378">
        <f>API1993_AppendixC!L4006</f>
        <v>0.46765631999999996</v>
      </c>
      <c r="F4004" s="1">
        <f>API1993_AppendixC!M4006</f>
        <v>1</v>
      </c>
    </row>
    <row r="4005" spans="1:6">
      <c r="A4005" s="1">
        <v>16</v>
      </c>
      <c r="B4005" s="1" t="s">
        <v>103</v>
      </c>
      <c r="C4005" s="1" t="s">
        <v>104</v>
      </c>
      <c r="D4005" s="1" t="s">
        <v>105</v>
      </c>
      <c r="E4005" s="378">
        <f>API1993_AppendixC!L4007</f>
        <v>0.46765631999999996</v>
      </c>
      <c r="F4005" s="1">
        <f>API1993_AppendixC!M4007</f>
        <v>1</v>
      </c>
    </row>
    <row r="4006" spans="1:6">
      <c r="A4006" s="1">
        <v>16</v>
      </c>
      <c r="B4006" s="1" t="s">
        <v>103</v>
      </c>
      <c r="C4006" s="1" t="s">
        <v>104</v>
      </c>
      <c r="D4006" s="1" t="s">
        <v>105</v>
      </c>
      <c r="E4006" s="378">
        <f>API1993_AppendixC!L4008</f>
        <v>0.46765631999999996</v>
      </c>
      <c r="F4006" s="1">
        <f>API1993_AppendixC!M4008</f>
        <v>1</v>
      </c>
    </row>
    <row r="4007" spans="1:6">
      <c r="A4007" s="1">
        <v>16</v>
      </c>
      <c r="B4007" s="1" t="s">
        <v>103</v>
      </c>
      <c r="C4007" s="1" t="s">
        <v>104</v>
      </c>
      <c r="D4007" s="1" t="s">
        <v>105</v>
      </c>
      <c r="E4007" s="378">
        <f>API1993_AppendixC!L4009</f>
        <v>0.46765631999999996</v>
      </c>
      <c r="F4007" s="1">
        <f>API1993_AppendixC!M4009</f>
        <v>1</v>
      </c>
    </row>
    <row r="4008" spans="1:6">
      <c r="A4008" s="1">
        <v>16</v>
      </c>
      <c r="B4008" s="1" t="s">
        <v>103</v>
      </c>
      <c r="C4008" s="1" t="s">
        <v>104</v>
      </c>
      <c r="D4008" s="1" t="s">
        <v>105</v>
      </c>
      <c r="E4008" s="378">
        <f>API1993_AppendixC!L4010</f>
        <v>0.46765631999999996</v>
      </c>
      <c r="F4008" s="1">
        <f>API1993_AppendixC!M4010</f>
        <v>1</v>
      </c>
    </row>
    <row r="4009" spans="1:6">
      <c r="A4009" s="1">
        <v>16</v>
      </c>
      <c r="B4009" s="1" t="s">
        <v>103</v>
      </c>
      <c r="C4009" s="1" t="s">
        <v>104</v>
      </c>
      <c r="D4009" s="1" t="s">
        <v>105</v>
      </c>
      <c r="E4009" s="378">
        <f>API1993_AppendixC!L4011</f>
        <v>0.46765631999999996</v>
      </c>
      <c r="F4009" s="1">
        <f>API1993_AppendixC!M4011</f>
        <v>1</v>
      </c>
    </row>
    <row r="4010" spans="1:6">
      <c r="A4010" s="1">
        <v>16</v>
      </c>
      <c r="B4010" s="1" t="s">
        <v>103</v>
      </c>
      <c r="C4010" s="1" t="s">
        <v>104</v>
      </c>
      <c r="D4010" s="1" t="s">
        <v>105</v>
      </c>
      <c r="E4010" s="378">
        <f>API1993_AppendixC!L4012</f>
        <v>0.46765631999999996</v>
      </c>
      <c r="F4010" s="1">
        <f>API1993_AppendixC!M4012</f>
        <v>1</v>
      </c>
    </row>
    <row r="4011" spans="1:6">
      <c r="A4011" s="1">
        <v>16</v>
      </c>
      <c r="B4011" s="1" t="s">
        <v>103</v>
      </c>
      <c r="C4011" s="1" t="s">
        <v>104</v>
      </c>
      <c r="D4011" s="1" t="s">
        <v>105</v>
      </c>
      <c r="E4011" s="378">
        <f>API1993_AppendixC!L4013</f>
        <v>0.46765631999999996</v>
      </c>
      <c r="F4011" s="1">
        <f>API1993_AppendixC!M4013</f>
        <v>1</v>
      </c>
    </row>
    <row r="4012" spans="1:6">
      <c r="A4012" s="1">
        <v>16</v>
      </c>
      <c r="B4012" s="1" t="s">
        <v>103</v>
      </c>
      <c r="C4012" s="1" t="s">
        <v>104</v>
      </c>
      <c r="D4012" s="1" t="s">
        <v>105</v>
      </c>
      <c r="E4012" s="378">
        <f>API1993_AppendixC!L4014</f>
        <v>0.46765631999999996</v>
      </c>
      <c r="F4012" s="1">
        <f>API1993_AppendixC!M4014</f>
        <v>1</v>
      </c>
    </row>
    <row r="4013" spans="1:6">
      <c r="A4013" s="1">
        <v>16</v>
      </c>
      <c r="B4013" s="1" t="s">
        <v>103</v>
      </c>
      <c r="C4013" s="1" t="s">
        <v>104</v>
      </c>
      <c r="D4013" s="1" t="s">
        <v>105</v>
      </c>
      <c r="E4013" s="378">
        <f>API1993_AppendixC!L4015</f>
        <v>0.46765631999999996</v>
      </c>
      <c r="F4013" s="1">
        <f>API1993_AppendixC!M4015</f>
        <v>1</v>
      </c>
    </row>
    <row r="4014" spans="1:6">
      <c r="A4014" s="1">
        <v>16</v>
      </c>
      <c r="B4014" s="1" t="s">
        <v>103</v>
      </c>
      <c r="C4014" s="1" t="s">
        <v>104</v>
      </c>
      <c r="D4014" s="1" t="s">
        <v>105</v>
      </c>
      <c r="E4014" s="378">
        <f>API1993_AppendixC!L4016</f>
        <v>0.46765631999999996</v>
      </c>
      <c r="F4014" s="1">
        <f>API1993_AppendixC!M4016</f>
        <v>1</v>
      </c>
    </row>
    <row r="4015" spans="1:6">
      <c r="A4015" s="1">
        <v>16</v>
      </c>
      <c r="B4015" s="1" t="s">
        <v>103</v>
      </c>
      <c r="C4015" s="1" t="s">
        <v>104</v>
      </c>
      <c r="D4015" s="1" t="s">
        <v>105</v>
      </c>
      <c r="E4015" s="378">
        <f>API1993_AppendixC!L4017</f>
        <v>0.46765631999999996</v>
      </c>
      <c r="F4015" s="1">
        <f>API1993_AppendixC!M4017</f>
        <v>1</v>
      </c>
    </row>
    <row r="4016" spans="1:6">
      <c r="A4016" s="1">
        <v>16</v>
      </c>
      <c r="B4016" s="1" t="s">
        <v>103</v>
      </c>
      <c r="C4016" s="1" t="s">
        <v>104</v>
      </c>
      <c r="D4016" s="1" t="s">
        <v>105</v>
      </c>
      <c r="E4016" s="378">
        <f>API1993_AppendixC!L4018</f>
        <v>0.46765631999999996</v>
      </c>
      <c r="F4016" s="1">
        <f>API1993_AppendixC!M4018</f>
        <v>1</v>
      </c>
    </row>
    <row r="4017" spans="1:6">
      <c r="A4017" s="1">
        <v>16</v>
      </c>
      <c r="B4017" s="1" t="s">
        <v>103</v>
      </c>
      <c r="C4017" s="1" t="s">
        <v>104</v>
      </c>
      <c r="D4017" s="1" t="s">
        <v>105</v>
      </c>
      <c r="E4017" s="378">
        <f>API1993_AppendixC!L4019</f>
        <v>0.46765631999999996</v>
      </c>
      <c r="F4017" s="1">
        <f>API1993_AppendixC!M4019</f>
        <v>1</v>
      </c>
    </row>
    <row r="4018" spans="1:6">
      <c r="A4018" s="1">
        <v>16</v>
      </c>
      <c r="B4018" s="1" t="s">
        <v>103</v>
      </c>
      <c r="C4018" s="1" t="s">
        <v>104</v>
      </c>
      <c r="D4018" s="1" t="s">
        <v>105</v>
      </c>
      <c r="E4018" s="378">
        <f>API1993_AppendixC!L4020</f>
        <v>0.46765631999999996</v>
      </c>
      <c r="F4018" s="1">
        <f>API1993_AppendixC!M4020</f>
        <v>1</v>
      </c>
    </row>
    <row r="4019" spans="1:6">
      <c r="A4019" s="1">
        <v>16</v>
      </c>
      <c r="B4019" s="1" t="s">
        <v>103</v>
      </c>
      <c r="C4019" s="1" t="s">
        <v>104</v>
      </c>
      <c r="D4019" s="1" t="s">
        <v>105</v>
      </c>
      <c r="E4019" s="378">
        <f>API1993_AppendixC!L4021</f>
        <v>0.46765631999999996</v>
      </c>
      <c r="F4019" s="1">
        <f>API1993_AppendixC!M4021</f>
        <v>1</v>
      </c>
    </row>
    <row r="4020" spans="1:6">
      <c r="A4020" s="1">
        <v>16</v>
      </c>
      <c r="B4020" s="1" t="s">
        <v>103</v>
      </c>
      <c r="C4020" s="1" t="s">
        <v>104</v>
      </c>
      <c r="D4020" s="1" t="s">
        <v>105</v>
      </c>
      <c r="E4020" s="378">
        <f>API1993_AppendixC!L4022</f>
        <v>0.46765631999999996</v>
      </c>
      <c r="F4020" s="1">
        <f>API1993_AppendixC!M4022</f>
        <v>1</v>
      </c>
    </row>
    <row r="4021" spans="1:6">
      <c r="A4021" s="1">
        <v>16</v>
      </c>
      <c r="B4021" s="1" t="s">
        <v>103</v>
      </c>
      <c r="C4021" s="1" t="s">
        <v>104</v>
      </c>
      <c r="D4021" s="1" t="s">
        <v>105</v>
      </c>
      <c r="E4021" s="378">
        <f>API1993_AppendixC!L4023</f>
        <v>0.46765631999999996</v>
      </c>
      <c r="F4021" s="1">
        <f>API1993_AppendixC!M4023</f>
        <v>1</v>
      </c>
    </row>
    <row r="4022" spans="1:6">
      <c r="A4022" s="1">
        <v>16</v>
      </c>
      <c r="B4022" s="1" t="s">
        <v>103</v>
      </c>
      <c r="C4022" s="1" t="s">
        <v>104</v>
      </c>
      <c r="D4022" s="1" t="s">
        <v>105</v>
      </c>
      <c r="E4022" s="378">
        <f>API1993_AppendixC!L4024</f>
        <v>0.46765631999999996</v>
      </c>
      <c r="F4022" s="1">
        <f>API1993_AppendixC!M4024</f>
        <v>1</v>
      </c>
    </row>
    <row r="4023" spans="1:6">
      <c r="A4023" s="1">
        <v>16</v>
      </c>
      <c r="B4023" s="1" t="s">
        <v>103</v>
      </c>
      <c r="C4023" s="1" t="s">
        <v>104</v>
      </c>
      <c r="D4023" s="1" t="s">
        <v>105</v>
      </c>
      <c r="E4023" s="378">
        <f>API1993_AppendixC!L4025</f>
        <v>0.46765631999999996</v>
      </c>
      <c r="F4023" s="1">
        <f>API1993_AppendixC!M4025</f>
        <v>1</v>
      </c>
    </row>
    <row r="4024" spans="1:6">
      <c r="A4024" s="1">
        <v>16</v>
      </c>
      <c r="B4024" s="1" t="s">
        <v>103</v>
      </c>
      <c r="C4024" s="1" t="s">
        <v>104</v>
      </c>
      <c r="D4024" s="1" t="s">
        <v>105</v>
      </c>
      <c r="E4024" s="378">
        <f>API1993_AppendixC!L4026</f>
        <v>0.46765631999999996</v>
      </c>
      <c r="F4024" s="1">
        <f>API1993_AppendixC!M4026</f>
        <v>1</v>
      </c>
    </row>
    <row r="4025" spans="1:6">
      <c r="A4025" s="1">
        <v>16</v>
      </c>
      <c r="B4025" s="1" t="s">
        <v>103</v>
      </c>
      <c r="C4025" s="1" t="s">
        <v>104</v>
      </c>
      <c r="D4025" s="1" t="s">
        <v>105</v>
      </c>
      <c r="E4025" s="378">
        <f>API1993_AppendixC!L4027</f>
        <v>0.46765631999999996</v>
      </c>
      <c r="F4025" s="1">
        <f>API1993_AppendixC!M4027</f>
        <v>1</v>
      </c>
    </row>
    <row r="4026" spans="1:6">
      <c r="A4026" s="1">
        <v>16</v>
      </c>
      <c r="B4026" s="1" t="s">
        <v>103</v>
      </c>
      <c r="C4026" s="1" t="s">
        <v>104</v>
      </c>
      <c r="D4026" s="1" t="s">
        <v>105</v>
      </c>
      <c r="E4026" s="378">
        <f>API1993_AppendixC!L4028</f>
        <v>0.46765631999999996</v>
      </c>
      <c r="F4026" s="1">
        <f>API1993_AppendixC!M4028</f>
        <v>1</v>
      </c>
    </row>
    <row r="4027" spans="1:6">
      <c r="A4027" s="1">
        <v>16</v>
      </c>
      <c r="B4027" s="1" t="s">
        <v>103</v>
      </c>
      <c r="C4027" s="1" t="s">
        <v>104</v>
      </c>
      <c r="D4027" s="1" t="s">
        <v>105</v>
      </c>
      <c r="E4027" s="378">
        <f>API1993_AppendixC!L4029</f>
        <v>0.46765631999999996</v>
      </c>
      <c r="F4027" s="1">
        <f>API1993_AppendixC!M4029</f>
        <v>1</v>
      </c>
    </row>
    <row r="4028" spans="1:6">
      <c r="A4028" s="1">
        <v>16</v>
      </c>
      <c r="B4028" s="1" t="s">
        <v>103</v>
      </c>
      <c r="C4028" s="1" t="s">
        <v>104</v>
      </c>
      <c r="D4028" s="1" t="s">
        <v>105</v>
      </c>
      <c r="E4028" s="378">
        <f>API1993_AppendixC!L4030</f>
        <v>0.46765631999999996</v>
      </c>
      <c r="F4028" s="1">
        <f>API1993_AppendixC!M4030</f>
        <v>1</v>
      </c>
    </row>
    <row r="4029" spans="1:6">
      <c r="A4029" s="1">
        <v>16</v>
      </c>
      <c r="B4029" s="1" t="s">
        <v>103</v>
      </c>
      <c r="C4029" s="1" t="s">
        <v>104</v>
      </c>
      <c r="D4029" s="1" t="s">
        <v>105</v>
      </c>
      <c r="E4029" s="378">
        <f>API1993_AppendixC!L4031</f>
        <v>0.46765631999999996</v>
      </c>
      <c r="F4029" s="1">
        <f>API1993_AppendixC!M4031</f>
        <v>1</v>
      </c>
    </row>
    <row r="4030" spans="1:6">
      <c r="A4030" s="1">
        <v>16</v>
      </c>
      <c r="B4030" s="1" t="s">
        <v>103</v>
      </c>
      <c r="C4030" s="1" t="s">
        <v>104</v>
      </c>
      <c r="D4030" s="1" t="s">
        <v>105</v>
      </c>
      <c r="E4030" s="378">
        <f>API1993_AppendixC!L4032</f>
        <v>0.46765631999999996</v>
      </c>
      <c r="F4030" s="1">
        <f>API1993_AppendixC!M4032</f>
        <v>1</v>
      </c>
    </row>
    <row r="4031" spans="1:6">
      <c r="A4031" s="1">
        <v>16</v>
      </c>
      <c r="B4031" s="1" t="s">
        <v>103</v>
      </c>
      <c r="C4031" s="1" t="s">
        <v>104</v>
      </c>
      <c r="D4031" s="1" t="s">
        <v>105</v>
      </c>
      <c r="E4031" s="378">
        <f>API1993_AppendixC!L4033</f>
        <v>0.46765631999999996</v>
      </c>
      <c r="F4031" s="1">
        <f>API1993_AppendixC!M4033</f>
        <v>1</v>
      </c>
    </row>
    <row r="4032" spans="1:6">
      <c r="A4032" s="1">
        <v>16</v>
      </c>
      <c r="B4032" s="1" t="s">
        <v>103</v>
      </c>
      <c r="C4032" s="1" t="s">
        <v>104</v>
      </c>
      <c r="D4032" s="1" t="s">
        <v>105</v>
      </c>
      <c r="E4032" s="378">
        <f>API1993_AppendixC!L4034</f>
        <v>0.46765631999999996</v>
      </c>
      <c r="F4032" s="1">
        <f>API1993_AppendixC!M4034</f>
        <v>1</v>
      </c>
    </row>
    <row r="4033" spans="1:6">
      <c r="A4033" s="1">
        <v>16</v>
      </c>
      <c r="B4033" s="1" t="s">
        <v>103</v>
      </c>
      <c r="C4033" s="1" t="s">
        <v>104</v>
      </c>
      <c r="D4033" s="1" t="s">
        <v>105</v>
      </c>
      <c r="E4033" s="378">
        <f>API1993_AppendixC!L4035</f>
        <v>0.46765631999999996</v>
      </c>
      <c r="F4033" s="1">
        <f>API1993_AppendixC!M4035</f>
        <v>1</v>
      </c>
    </row>
    <row r="4034" spans="1:6">
      <c r="A4034" s="1">
        <v>16</v>
      </c>
      <c r="B4034" s="1" t="s">
        <v>103</v>
      </c>
      <c r="C4034" s="1" t="s">
        <v>104</v>
      </c>
      <c r="D4034" s="1" t="s">
        <v>105</v>
      </c>
      <c r="E4034" s="378">
        <f>API1993_AppendixC!L4036</f>
        <v>0.46765631999999996</v>
      </c>
      <c r="F4034" s="1">
        <f>API1993_AppendixC!M4036</f>
        <v>1</v>
      </c>
    </row>
    <row r="4035" spans="1:6">
      <c r="A4035" s="1">
        <v>16</v>
      </c>
      <c r="B4035" s="1" t="s">
        <v>103</v>
      </c>
      <c r="C4035" s="1" t="s">
        <v>104</v>
      </c>
      <c r="D4035" s="1" t="s">
        <v>105</v>
      </c>
      <c r="E4035" s="378">
        <f>API1993_AppendixC!L4037</f>
        <v>0.46765631999999996</v>
      </c>
      <c r="F4035" s="1">
        <f>API1993_AppendixC!M4037</f>
        <v>1</v>
      </c>
    </row>
    <row r="4036" spans="1:6">
      <c r="A4036" s="1">
        <v>16</v>
      </c>
      <c r="B4036" s="1" t="s">
        <v>103</v>
      </c>
      <c r="C4036" s="1" t="s">
        <v>104</v>
      </c>
      <c r="D4036" s="1" t="s">
        <v>105</v>
      </c>
      <c r="E4036" s="378">
        <f>API1993_AppendixC!L4038</f>
        <v>0.46765631999999996</v>
      </c>
      <c r="F4036" s="1">
        <f>API1993_AppendixC!M4038</f>
        <v>1</v>
      </c>
    </row>
    <row r="4037" spans="1:6">
      <c r="A4037" s="1">
        <v>16</v>
      </c>
      <c r="B4037" s="1" t="s">
        <v>103</v>
      </c>
      <c r="C4037" s="1" t="s">
        <v>104</v>
      </c>
      <c r="D4037" s="1" t="s">
        <v>105</v>
      </c>
      <c r="E4037" s="378">
        <f>API1993_AppendixC!L4039</f>
        <v>0.46765631999999996</v>
      </c>
      <c r="F4037" s="1">
        <f>API1993_AppendixC!M4039</f>
        <v>1</v>
      </c>
    </row>
    <row r="4038" spans="1:6">
      <c r="A4038" s="1">
        <v>16</v>
      </c>
      <c r="B4038" s="1" t="s">
        <v>103</v>
      </c>
      <c r="C4038" s="1" t="s">
        <v>104</v>
      </c>
      <c r="D4038" s="1" t="s">
        <v>105</v>
      </c>
      <c r="E4038" s="378">
        <f>API1993_AppendixC!L4040</f>
        <v>0.46765631999999996</v>
      </c>
      <c r="F4038" s="1">
        <f>API1993_AppendixC!M4040</f>
        <v>1</v>
      </c>
    </row>
    <row r="4039" spans="1:6">
      <c r="A4039" s="1">
        <v>16</v>
      </c>
      <c r="B4039" s="1" t="s">
        <v>103</v>
      </c>
      <c r="C4039" s="1" t="s">
        <v>104</v>
      </c>
      <c r="D4039" s="1" t="s">
        <v>105</v>
      </c>
      <c r="E4039" s="378">
        <f>API1993_AppendixC!L4041</f>
        <v>9.0760314892994395E-3</v>
      </c>
      <c r="F4039" s="1">
        <f>API1993_AppendixC!M4041</f>
        <v>0</v>
      </c>
    </row>
    <row r="4040" spans="1:6">
      <c r="A4040" s="1">
        <v>16</v>
      </c>
      <c r="B4040" s="1" t="s">
        <v>103</v>
      </c>
      <c r="C4040" s="1" t="s">
        <v>104</v>
      </c>
      <c r="D4040" s="1" t="s">
        <v>105</v>
      </c>
      <c r="E4040" s="378">
        <f>API1993_AppendixC!L4042</f>
        <v>6.7370367840294239E-3</v>
      </c>
      <c r="F4040" s="1">
        <f>API1993_AppendixC!M4042</f>
        <v>0</v>
      </c>
    </row>
    <row r="4041" spans="1:6">
      <c r="A4041" s="1">
        <v>16</v>
      </c>
      <c r="B4041" s="1" t="s">
        <v>103</v>
      </c>
      <c r="C4041" s="1" t="s">
        <v>104</v>
      </c>
      <c r="D4041" s="1" t="s">
        <v>105</v>
      </c>
      <c r="E4041" s="378">
        <f>API1993_AppendixC!L4043</f>
        <v>6.7370367840294239E-3</v>
      </c>
      <c r="F4041" s="1">
        <f>API1993_AppendixC!M4043</f>
        <v>0</v>
      </c>
    </row>
    <row r="4042" spans="1:6">
      <c r="A4042" s="1">
        <v>16</v>
      </c>
      <c r="B4042" s="1" t="s">
        <v>103</v>
      </c>
      <c r="C4042" s="1" t="s">
        <v>104</v>
      </c>
      <c r="D4042" s="1" t="s">
        <v>105</v>
      </c>
      <c r="E4042" s="378">
        <f>API1993_AppendixC!L4044</f>
        <v>4.0477331333390971E-3</v>
      </c>
      <c r="F4042" s="1">
        <f>API1993_AppendixC!M4044</f>
        <v>0</v>
      </c>
    </row>
    <row r="4043" spans="1:6">
      <c r="A4043" s="1">
        <v>16</v>
      </c>
      <c r="B4043" s="1" t="s">
        <v>103</v>
      </c>
      <c r="C4043" s="1" t="s">
        <v>104</v>
      </c>
      <c r="D4043" s="1" t="s">
        <v>105</v>
      </c>
      <c r="E4043" s="378">
        <f>API1993_AppendixC!L4045</f>
        <v>4.0477331333390971E-3</v>
      </c>
      <c r="F4043" s="1">
        <f>API1993_AppendixC!M4045</f>
        <v>0</v>
      </c>
    </row>
    <row r="4044" spans="1:6">
      <c r="A4044" s="1">
        <v>16</v>
      </c>
      <c r="B4044" s="1" t="s">
        <v>103</v>
      </c>
      <c r="C4044" s="1" t="s">
        <v>104</v>
      </c>
      <c r="D4044" s="1" t="s">
        <v>105</v>
      </c>
      <c r="E4044" s="378">
        <f>API1993_AppendixC!L4046</f>
        <v>4.0477331333390971E-3</v>
      </c>
      <c r="F4044" s="1">
        <f>API1993_AppendixC!M4046</f>
        <v>0</v>
      </c>
    </row>
    <row r="4045" spans="1:6">
      <c r="A4045" s="1">
        <v>16</v>
      </c>
      <c r="B4045" s="1" t="s">
        <v>103</v>
      </c>
      <c r="C4045" s="1" t="s">
        <v>104</v>
      </c>
      <c r="D4045" s="1" t="s">
        <v>105</v>
      </c>
      <c r="E4045" s="378">
        <f>API1993_AppendixC!L4047</f>
        <v>4.0477331333390971E-3</v>
      </c>
      <c r="F4045" s="1">
        <f>API1993_AppendixC!M4047</f>
        <v>0</v>
      </c>
    </row>
    <row r="4046" spans="1:6">
      <c r="A4046" s="1">
        <v>16</v>
      </c>
      <c r="B4046" s="1" t="s">
        <v>103</v>
      </c>
      <c r="C4046" s="1" t="s">
        <v>104</v>
      </c>
      <c r="D4046" s="1" t="s">
        <v>105</v>
      </c>
      <c r="E4046" s="378">
        <f>API1993_AppendixC!L4048</f>
        <v>4.0477331333390971E-3</v>
      </c>
      <c r="F4046" s="1">
        <f>API1993_AppendixC!M4048</f>
        <v>0</v>
      </c>
    </row>
    <row r="4047" spans="1:6">
      <c r="A4047" s="1">
        <v>16</v>
      </c>
      <c r="B4047" s="1" t="s">
        <v>103</v>
      </c>
      <c r="C4047" s="1" t="s">
        <v>104</v>
      </c>
      <c r="D4047" s="1" t="s">
        <v>105</v>
      </c>
      <c r="E4047" s="378">
        <f>API1993_AppendixC!L4049</f>
        <v>4.0477331333390971E-3</v>
      </c>
      <c r="F4047" s="1">
        <f>API1993_AppendixC!M4049</f>
        <v>0</v>
      </c>
    </row>
    <row r="4048" spans="1:6">
      <c r="A4048" s="1">
        <v>16</v>
      </c>
      <c r="B4048" s="1" t="s">
        <v>103</v>
      </c>
      <c r="C4048" s="1" t="s">
        <v>104</v>
      </c>
      <c r="D4048" s="1" t="s">
        <v>105</v>
      </c>
      <c r="E4048" s="378">
        <f>API1993_AppendixC!L4050</f>
        <v>4.0477331333390971E-3</v>
      </c>
      <c r="F4048" s="1">
        <f>API1993_AppendixC!M4050</f>
        <v>0</v>
      </c>
    </row>
    <row r="4049" spans="1:6">
      <c r="A4049" s="1">
        <v>16</v>
      </c>
      <c r="B4049" s="1" t="s">
        <v>103</v>
      </c>
      <c r="C4049" s="1" t="s">
        <v>104</v>
      </c>
      <c r="D4049" s="1" t="s">
        <v>105</v>
      </c>
      <c r="E4049" s="378">
        <f>API1993_AppendixC!L4051</f>
        <v>4.0477331333390971E-3</v>
      </c>
      <c r="F4049" s="1">
        <f>API1993_AppendixC!M4051</f>
        <v>0</v>
      </c>
    </row>
    <row r="4050" spans="1:6">
      <c r="A4050" s="1">
        <v>16</v>
      </c>
      <c r="B4050" s="1" t="s">
        <v>103</v>
      </c>
      <c r="C4050" s="1" t="s">
        <v>104</v>
      </c>
      <c r="D4050" s="1" t="s">
        <v>105</v>
      </c>
      <c r="E4050" s="378">
        <f>API1993_AppendixC!L4052</f>
        <v>4.0477331333390971E-3</v>
      </c>
      <c r="F4050" s="1">
        <f>API1993_AppendixC!M4052</f>
        <v>0</v>
      </c>
    </row>
    <row r="4051" spans="1:6">
      <c r="A4051" s="1">
        <v>16</v>
      </c>
      <c r="B4051" s="1" t="s">
        <v>103</v>
      </c>
      <c r="C4051" s="1" t="s">
        <v>104</v>
      </c>
      <c r="D4051" s="1" t="s">
        <v>105</v>
      </c>
      <c r="E4051" s="378">
        <f>API1993_AppendixC!L4053</f>
        <v>3.4354450961621582E-3</v>
      </c>
      <c r="F4051" s="1">
        <f>API1993_AppendixC!M4053</f>
        <v>0</v>
      </c>
    </row>
    <row r="4052" spans="1:6">
      <c r="A4052" s="1">
        <v>16</v>
      </c>
      <c r="B4052" s="1" t="s">
        <v>103</v>
      </c>
      <c r="C4052" s="1" t="s">
        <v>104</v>
      </c>
      <c r="D4052" s="1" t="s">
        <v>105</v>
      </c>
      <c r="E4052" s="378">
        <f>API1993_AppendixC!L4054</f>
        <v>3.1142891391260125E-3</v>
      </c>
      <c r="F4052" s="1">
        <f>API1993_AppendixC!M4054</f>
        <v>0</v>
      </c>
    </row>
    <row r="4053" spans="1:6">
      <c r="A4053" s="1">
        <v>16</v>
      </c>
      <c r="B4053" s="1" t="s">
        <v>103</v>
      </c>
      <c r="C4053" s="1" t="s">
        <v>104</v>
      </c>
      <c r="D4053" s="1" t="s">
        <v>105</v>
      </c>
      <c r="E4053" s="378">
        <f>API1993_AppendixC!L4055</f>
        <v>3.1142891391260125E-3</v>
      </c>
      <c r="F4053" s="1">
        <f>API1993_AppendixC!M4055</f>
        <v>0</v>
      </c>
    </row>
    <row r="4054" spans="1:6">
      <c r="A4054" s="1">
        <v>16</v>
      </c>
      <c r="B4054" s="1" t="s">
        <v>103</v>
      </c>
      <c r="C4054" s="1" t="s">
        <v>104</v>
      </c>
      <c r="D4054" s="1" t="s">
        <v>105</v>
      </c>
      <c r="E4054" s="378">
        <f>API1993_AppendixC!L4056</f>
        <v>2.4319510259422669E-3</v>
      </c>
      <c r="F4054" s="1">
        <f>API1993_AppendixC!M4056</f>
        <v>0</v>
      </c>
    </row>
    <row r="4055" spans="1:6">
      <c r="A4055" s="1">
        <v>16</v>
      </c>
      <c r="B4055" s="1" t="s">
        <v>103</v>
      </c>
      <c r="C4055" s="1" t="s">
        <v>104</v>
      </c>
      <c r="D4055" s="1" t="s">
        <v>105</v>
      </c>
      <c r="E4055" s="378">
        <f>API1993_AppendixC!L4057</f>
        <v>2.4319510259422669E-3</v>
      </c>
      <c r="F4055" s="1">
        <f>API1993_AppendixC!M4057</f>
        <v>0</v>
      </c>
    </row>
    <row r="4056" spans="1:6">
      <c r="A4056" s="1">
        <v>16</v>
      </c>
      <c r="B4056" s="1" t="s">
        <v>103</v>
      </c>
      <c r="C4056" s="1" t="s">
        <v>104</v>
      </c>
      <c r="D4056" s="1" t="s">
        <v>105</v>
      </c>
      <c r="E4056" s="378">
        <f>API1993_AppendixC!L4058</f>
        <v>1.670690464995301E-3</v>
      </c>
      <c r="F4056" s="1">
        <f>API1993_AppendixC!M4058</f>
        <v>0</v>
      </c>
    </row>
    <row r="4057" spans="1:6">
      <c r="A4057" s="1">
        <v>16</v>
      </c>
      <c r="B4057" s="1" t="s">
        <v>103</v>
      </c>
      <c r="C4057" s="1" t="s">
        <v>104</v>
      </c>
      <c r="D4057" s="1" t="s">
        <v>105</v>
      </c>
      <c r="E4057" s="378">
        <f>API1993_AppendixC!L4059</f>
        <v>1.670690464995301E-3</v>
      </c>
      <c r="F4057" s="1">
        <f>API1993_AppendixC!M4059</f>
        <v>0</v>
      </c>
    </row>
    <row r="4058" spans="1:6">
      <c r="A4058" s="1">
        <v>16</v>
      </c>
      <c r="B4058" s="1" t="s">
        <v>103</v>
      </c>
      <c r="C4058" s="1" t="s">
        <v>104</v>
      </c>
      <c r="D4058" s="1" t="s">
        <v>105</v>
      </c>
      <c r="E4058" s="378">
        <f>API1993_AppendixC!L4060</f>
        <v>1.670690464995301E-3</v>
      </c>
      <c r="F4058" s="1">
        <f>API1993_AppendixC!M4060</f>
        <v>0</v>
      </c>
    </row>
    <row r="4059" spans="1:6">
      <c r="A4059" s="1">
        <v>16</v>
      </c>
      <c r="B4059" s="1" t="s">
        <v>103</v>
      </c>
      <c r="C4059" s="1" t="s">
        <v>104</v>
      </c>
      <c r="D4059" s="1" t="s">
        <v>105</v>
      </c>
      <c r="E4059" s="378">
        <f>API1993_AppendixC!L4061</f>
        <v>1.2401348684907818E-3</v>
      </c>
      <c r="F4059" s="1">
        <f>API1993_AppendixC!M4061</f>
        <v>0</v>
      </c>
    </row>
    <row r="4060" spans="1:6">
      <c r="A4060" s="1">
        <v>16</v>
      </c>
      <c r="B4060" s="1" t="s">
        <v>103</v>
      </c>
      <c r="C4060" s="1" t="s">
        <v>104</v>
      </c>
      <c r="D4060" s="1" t="s">
        <v>105</v>
      </c>
      <c r="E4060" s="378">
        <f>API1993_AppendixC!L4062</f>
        <v>1.2401348684907818E-3</v>
      </c>
      <c r="F4060" s="1">
        <f>API1993_AppendixC!M4062</f>
        <v>0</v>
      </c>
    </row>
    <row r="4061" spans="1:6">
      <c r="A4061" s="1">
        <v>16</v>
      </c>
      <c r="B4061" s="1" t="s">
        <v>103</v>
      </c>
      <c r="C4061" s="1" t="s">
        <v>104</v>
      </c>
      <c r="D4061" s="1" t="s">
        <v>105</v>
      </c>
      <c r="E4061" s="378">
        <f>API1993_AppendixC!L4063</f>
        <v>1.2401348684907818E-3</v>
      </c>
      <c r="F4061" s="1">
        <f>API1993_AppendixC!M4063</f>
        <v>0</v>
      </c>
    </row>
    <row r="4062" spans="1:6">
      <c r="A4062" s="1">
        <v>16</v>
      </c>
      <c r="B4062" s="1" t="s">
        <v>103</v>
      </c>
      <c r="C4062" s="1" t="s">
        <v>104</v>
      </c>
      <c r="D4062" s="1" t="s">
        <v>105</v>
      </c>
      <c r="E4062" s="378">
        <f>API1993_AppendixC!L4064</f>
        <v>1.2401348684907818E-3</v>
      </c>
      <c r="F4062" s="1">
        <f>API1993_AppendixC!M4064</f>
        <v>0</v>
      </c>
    </row>
    <row r="4063" spans="1:6">
      <c r="A4063" s="1">
        <v>16</v>
      </c>
      <c r="B4063" s="1" t="s">
        <v>103</v>
      </c>
      <c r="C4063" s="1" t="s">
        <v>104</v>
      </c>
      <c r="D4063" s="1" t="s">
        <v>105</v>
      </c>
      <c r="E4063" s="378">
        <f>API1993_AppendixC!L4065</f>
        <v>1.0037809451695651E-3</v>
      </c>
      <c r="F4063" s="1">
        <f>API1993_AppendixC!M4065</f>
        <v>0</v>
      </c>
    </row>
    <row r="4064" spans="1:6">
      <c r="A4064" s="1">
        <v>16</v>
      </c>
      <c r="B4064" s="1" t="s">
        <v>103</v>
      </c>
      <c r="C4064" s="1" t="s">
        <v>104</v>
      </c>
      <c r="D4064" s="1" t="s">
        <v>105</v>
      </c>
      <c r="E4064" s="378">
        <f>API1993_AppendixC!L4066</f>
        <v>7.450953821268822E-4</v>
      </c>
      <c r="F4064" s="1">
        <f>API1993_AppendixC!M4066</f>
        <v>0</v>
      </c>
    </row>
    <row r="4065" spans="1:6">
      <c r="A4065" s="1">
        <v>16</v>
      </c>
      <c r="B4065" s="1" t="s">
        <v>103</v>
      </c>
      <c r="C4065" s="1" t="s">
        <v>104</v>
      </c>
      <c r="D4065" s="1" t="s">
        <v>105</v>
      </c>
      <c r="E4065" s="378">
        <f>API1993_AppendixC!L4067</f>
        <v>7.450953821268822E-4</v>
      </c>
      <c r="F4065" s="1">
        <f>API1993_AppendixC!M4067</f>
        <v>0</v>
      </c>
    </row>
    <row r="4066" spans="1:6">
      <c r="A4066" s="1">
        <v>16</v>
      </c>
      <c r="B4066" s="1" t="s">
        <v>103</v>
      </c>
      <c r="C4066" s="1" t="s">
        <v>104</v>
      </c>
      <c r="D4066" s="1" t="s">
        <v>105</v>
      </c>
      <c r="E4066" s="378">
        <f>API1993_AppendixC!L4068</f>
        <v>7.450953821268822E-4</v>
      </c>
      <c r="F4066" s="1">
        <f>API1993_AppendixC!M4068</f>
        <v>0</v>
      </c>
    </row>
    <row r="4067" spans="1:6">
      <c r="A4067" s="1">
        <v>16</v>
      </c>
      <c r="B4067" s="1" t="s">
        <v>103</v>
      </c>
      <c r="C4067" s="1" t="s">
        <v>104</v>
      </c>
      <c r="D4067" s="1" t="s">
        <v>105</v>
      </c>
      <c r="E4067" s="378">
        <f>API1993_AppendixC!L4069</f>
        <v>7.450953821268822E-4</v>
      </c>
      <c r="F4067" s="1">
        <f>API1993_AppendixC!M4069</f>
        <v>0</v>
      </c>
    </row>
    <row r="4068" spans="1:6">
      <c r="A4068" s="1">
        <v>16</v>
      </c>
      <c r="B4068" s="1" t="s">
        <v>103</v>
      </c>
      <c r="C4068" s="1" t="s">
        <v>104</v>
      </c>
      <c r="D4068" s="1" t="s">
        <v>105</v>
      </c>
      <c r="E4068" s="378">
        <f>API1993_AppendixC!L4070</f>
        <v>7.450953821268822E-4</v>
      </c>
      <c r="F4068" s="1">
        <f>API1993_AppendixC!M4070</f>
        <v>0</v>
      </c>
    </row>
    <row r="4069" spans="1:6">
      <c r="A4069" s="1">
        <v>16</v>
      </c>
      <c r="B4069" s="1" t="s">
        <v>103</v>
      </c>
      <c r="C4069" s="1" t="s">
        <v>104</v>
      </c>
      <c r="D4069" s="1" t="s">
        <v>105</v>
      </c>
      <c r="E4069" s="378">
        <f>API1993_AppendixC!L4071</f>
        <v>6.8957278997384464E-4</v>
      </c>
      <c r="F4069" s="1">
        <f>API1993_AppendixC!M4071</f>
        <v>0</v>
      </c>
    </row>
    <row r="4070" spans="1:6">
      <c r="A4070" s="1">
        <v>16</v>
      </c>
      <c r="B4070" s="1" t="s">
        <v>103</v>
      </c>
      <c r="C4070" s="1" t="s">
        <v>104</v>
      </c>
      <c r="D4070" s="1" t="s">
        <v>105</v>
      </c>
      <c r="E4070" s="378">
        <f>API1993_AppendixC!L4072</f>
        <v>2.2828055439632171E-4</v>
      </c>
      <c r="F4070" s="1">
        <f>API1993_AppendixC!M4072</f>
        <v>0</v>
      </c>
    </row>
    <row r="4071" spans="1:6">
      <c r="A4071" s="1">
        <v>16</v>
      </c>
      <c r="B4071" s="1" t="s">
        <v>103</v>
      </c>
      <c r="C4071" s="1" t="s">
        <v>104</v>
      </c>
      <c r="D4071" s="1" t="s">
        <v>35</v>
      </c>
      <c r="E4071" s="378">
        <f>API1993_AppendixC!L4073</f>
        <v>1.0711857599999999</v>
      </c>
      <c r="F4071" s="1">
        <f>API1993_AppendixC!M4073</f>
        <v>1</v>
      </c>
    </row>
    <row r="4072" spans="1:6">
      <c r="A4072" s="1">
        <v>16</v>
      </c>
      <c r="B4072" s="1" t="s">
        <v>103</v>
      </c>
      <c r="C4072" s="1" t="s">
        <v>104</v>
      </c>
      <c r="D4072" s="1" t="s">
        <v>35</v>
      </c>
      <c r="E4072" s="378">
        <f>API1993_AppendixC!L4074</f>
        <v>1.0711857599999999</v>
      </c>
      <c r="F4072" s="1">
        <f>API1993_AppendixC!M4074</f>
        <v>1</v>
      </c>
    </row>
    <row r="4073" spans="1:6">
      <c r="A4073" s="1">
        <v>16</v>
      </c>
      <c r="B4073" s="1" t="s">
        <v>103</v>
      </c>
      <c r="C4073" s="1" t="s">
        <v>104</v>
      </c>
      <c r="D4073" s="1" t="s">
        <v>35</v>
      </c>
      <c r="E4073" s="378">
        <f>API1993_AppendixC!L4075</f>
        <v>1.0711857599999999</v>
      </c>
      <c r="F4073" s="1">
        <f>API1993_AppendixC!M4075</f>
        <v>1</v>
      </c>
    </row>
    <row r="4074" spans="1:6">
      <c r="A4074" s="1">
        <v>16</v>
      </c>
      <c r="B4074" s="1" t="s">
        <v>103</v>
      </c>
      <c r="C4074" s="1" t="s">
        <v>104</v>
      </c>
      <c r="D4074" s="1" t="s">
        <v>35</v>
      </c>
      <c r="E4074" s="378">
        <f>API1993_AppendixC!L4076</f>
        <v>1.0711857599999999</v>
      </c>
      <c r="F4074" s="1">
        <f>API1993_AppendixC!M4076</f>
        <v>1</v>
      </c>
    </row>
    <row r="4075" spans="1:6">
      <c r="A4075" s="1">
        <v>16</v>
      </c>
      <c r="B4075" s="1" t="s">
        <v>103</v>
      </c>
      <c r="C4075" s="1" t="s">
        <v>104</v>
      </c>
      <c r="D4075" s="1" t="s">
        <v>35</v>
      </c>
      <c r="E4075" s="378">
        <f>API1993_AppendixC!L4077</f>
        <v>1.0711857599999999</v>
      </c>
      <c r="F4075" s="1">
        <f>API1993_AppendixC!M4077</f>
        <v>1</v>
      </c>
    </row>
    <row r="4076" spans="1:6">
      <c r="A4076" s="1">
        <v>16</v>
      </c>
      <c r="B4076" s="1" t="s">
        <v>103</v>
      </c>
      <c r="C4076" s="1" t="s">
        <v>104</v>
      </c>
      <c r="D4076" s="1" t="s">
        <v>35</v>
      </c>
      <c r="E4076" s="378">
        <f>API1993_AppendixC!L4078</f>
        <v>1.0711857599999999</v>
      </c>
      <c r="F4076" s="1">
        <f>API1993_AppendixC!M4078</f>
        <v>1</v>
      </c>
    </row>
    <row r="4077" spans="1:6">
      <c r="A4077" s="1">
        <v>16</v>
      </c>
      <c r="B4077" s="1" t="s">
        <v>103</v>
      </c>
      <c r="C4077" s="1" t="s">
        <v>104</v>
      </c>
      <c r="D4077" s="1" t="s">
        <v>35</v>
      </c>
      <c r="E4077" s="378">
        <f>API1993_AppendixC!L4079</f>
        <v>1.0711857599999999</v>
      </c>
      <c r="F4077" s="1">
        <f>API1993_AppendixC!M4079</f>
        <v>1</v>
      </c>
    </row>
    <row r="4078" spans="1:6">
      <c r="A4078" s="1">
        <v>16</v>
      </c>
      <c r="B4078" s="1" t="s">
        <v>103</v>
      </c>
      <c r="C4078" s="1" t="s">
        <v>104</v>
      </c>
      <c r="D4078" s="1" t="s">
        <v>35</v>
      </c>
      <c r="E4078" s="378">
        <f>API1993_AppendixC!L4080</f>
        <v>1.0711857599999999</v>
      </c>
      <c r="F4078" s="1">
        <f>API1993_AppendixC!M4080</f>
        <v>1</v>
      </c>
    </row>
    <row r="4079" spans="1:6">
      <c r="A4079" s="1">
        <v>16</v>
      </c>
      <c r="B4079" s="1" t="s">
        <v>103</v>
      </c>
      <c r="C4079" s="1" t="s">
        <v>104</v>
      </c>
      <c r="D4079" s="1" t="s">
        <v>35</v>
      </c>
      <c r="E4079" s="378">
        <f>API1993_AppendixC!L4081</f>
        <v>1.0711857599999999</v>
      </c>
      <c r="F4079" s="1">
        <f>API1993_AppendixC!M4081</f>
        <v>1</v>
      </c>
    </row>
    <row r="4080" spans="1:6">
      <c r="A4080" s="1">
        <v>16</v>
      </c>
      <c r="B4080" s="1" t="s">
        <v>103</v>
      </c>
      <c r="C4080" s="1" t="s">
        <v>104</v>
      </c>
      <c r="D4080" s="1" t="s">
        <v>35</v>
      </c>
      <c r="E4080" s="378">
        <f>API1993_AppendixC!L4082</f>
        <v>1.0711857599999999</v>
      </c>
      <c r="F4080" s="1">
        <f>API1993_AppendixC!M4082</f>
        <v>1</v>
      </c>
    </row>
    <row r="4081" spans="1:6">
      <c r="A4081" s="1">
        <v>16</v>
      </c>
      <c r="B4081" s="1" t="s">
        <v>103</v>
      </c>
      <c r="C4081" s="1" t="s">
        <v>104</v>
      </c>
      <c r="D4081" s="1" t="s">
        <v>35</v>
      </c>
      <c r="E4081" s="378">
        <f>API1993_AppendixC!L4083</f>
        <v>1.0711857599999999</v>
      </c>
      <c r="F4081" s="1">
        <f>API1993_AppendixC!M4083</f>
        <v>1</v>
      </c>
    </row>
    <row r="4082" spans="1:6">
      <c r="A4082" s="1">
        <v>16</v>
      </c>
      <c r="B4082" s="1" t="s">
        <v>103</v>
      </c>
      <c r="C4082" s="1" t="s">
        <v>104</v>
      </c>
      <c r="D4082" s="1" t="s">
        <v>35</v>
      </c>
      <c r="E4082" s="378">
        <f>API1993_AppendixC!L4084</f>
        <v>1.0711857599999999</v>
      </c>
      <c r="F4082" s="1">
        <f>API1993_AppendixC!M4084</f>
        <v>1</v>
      </c>
    </row>
    <row r="4083" spans="1:6">
      <c r="A4083" s="1">
        <v>16</v>
      </c>
      <c r="B4083" s="1" t="s">
        <v>103</v>
      </c>
      <c r="C4083" s="1" t="s">
        <v>104</v>
      </c>
      <c r="D4083" s="1" t="s">
        <v>35</v>
      </c>
      <c r="E4083" s="378">
        <f>API1993_AppendixC!L4085</f>
        <v>1.0711857599999999</v>
      </c>
      <c r="F4083" s="1">
        <f>API1993_AppendixC!M4085</f>
        <v>1</v>
      </c>
    </row>
    <row r="4084" spans="1:6">
      <c r="A4084" s="1">
        <v>16</v>
      </c>
      <c r="B4084" s="1" t="s">
        <v>103</v>
      </c>
      <c r="C4084" s="1" t="s">
        <v>104</v>
      </c>
      <c r="D4084" s="1" t="s">
        <v>35</v>
      </c>
      <c r="E4084" s="378">
        <f>API1993_AppendixC!L4086</f>
        <v>1.0711857599999999</v>
      </c>
      <c r="F4084" s="1">
        <f>API1993_AppendixC!M4086</f>
        <v>1</v>
      </c>
    </row>
    <row r="4085" spans="1:6">
      <c r="A4085" s="1">
        <v>16</v>
      </c>
      <c r="B4085" s="1" t="s">
        <v>103</v>
      </c>
      <c r="C4085" s="1" t="s">
        <v>104</v>
      </c>
      <c r="D4085" s="1" t="s">
        <v>35</v>
      </c>
      <c r="E4085" s="378">
        <f>API1993_AppendixC!L4087</f>
        <v>1.0711857599999999</v>
      </c>
      <c r="F4085" s="1">
        <f>API1993_AppendixC!M4087</f>
        <v>1</v>
      </c>
    </row>
    <row r="4086" spans="1:6">
      <c r="A4086" s="1">
        <v>16</v>
      </c>
      <c r="B4086" s="1" t="s">
        <v>103</v>
      </c>
      <c r="C4086" s="1" t="s">
        <v>104</v>
      </c>
      <c r="D4086" s="1" t="s">
        <v>35</v>
      </c>
      <c r="E4086" s="378">
        <f>API1993_AppendixC!L4088</f>
        <v>1.0711857599999999</v>
      </c>
      <c r="F4086" s="1">
        <f>API1993_AppendixC!M4088</f>
        <v>1</v>
      </c>
    </row>
    <row r="4087" spans="1:6">
      <c r="A4087" s="1">
        <v>16</v>
      </c>
      <c r="B4087" s="1" t="s">
        <v>103</v>
      </c>
      <c r="C4087" s="1" t="s">
        <v>104</v>
      </c>
      <c r="D4087" s="1" t="s">
        <v>35</v>
      </c>
      <c r="E4087" s="378">
        <f>API1993_AppendixC!L4089</f>
        <v>1.0711857599999999</v>
      </c>
      <c r="F4087" s="1">
        <f>API1993_AppendixC!M4089</f>
        <v>1</v>
      </c>
    </row>
    <row r="4088" spans="1:6">
      <c r="A4088" s="1">
        <v>16</v>
      </c>
      <c r="B4088" s="1" t="s">
        <v>103</v>
      </c>
      <c r="C4088" s="1" t="s">
        <v>104</v>
      </c>
      <c r="D4088" s="1" t="s">
        <v>35</v>
      </c>
      <c r="E4088" s="378">
        <f>API1993_AppendixC!L4090</f>
        <v>1.0711857599999999</v>
      </c>
      <c r="F4088" s="1">
        <f>API1993_AppendixC!M4090</f>
        <v>1</v>
      </c>
    </row>
    <row r="4089" spans="1:6">
      <c r="A4089" s="1">
        <v>16</v>
      </c>
      <c r="B4089" s="1" t="s">
        <v>103</v>
      </c>
      <c r="C4089" s="1" t="s">
        <v>104</v>
      </c>
      <c r="D4089" s="1" t="s">
        <v>35</v>
      </c>
      <c r="E4089" s="378">
        <f>API1993_AppendixC!L4091</f>
        <v>1.0711857599999999</v>
      </c>
      <c r="F4089" s="1">
        <f>API1993_AppendixC!M4091</f>
        <v>1</v>
      </c>
    </row>
    <row r="4090" spans="1:6">
      <c r="A4090" s="1">
        <v>16</v>
      </c>
      <c r="B4090" s="1" t="s">
        <v>103</v>
      </c>
      <c r="C4090" s="1" t="s">
        <v>104</v>
      </c>
      <c r="D4090" s="1" t="s">
        <v>35</v>
      </c>
      <c r="E4090" s="378">
        <f>API1993_AppendixC!L4092</f>
        <v>1.0711857599999999</v>
      </c>
      <c r="F4090" s="1">
        <f>API1993_AppendixC!M4092</f>
        <v>1</v>
      </c>
    </row>
    <row r="4091" spans="1:6">
      <c r="A4091" s="1">
        <v>16</v>
      </c>
      <c r="B4091" s="1" t="s">
        <v>103</v>
      </c>
      <c r="C4091" s="1" t="s">
        <v>104</v>
      </c>
      <c r="D4091" s="1" t="s">
        <v>35</v>
      </c>
      <c r="E4091" s="378">
        <f>API1993_AppendixC!L4093</f>
        <v>1.0711857599999999</v>
      </c>
      <c r="F4091" s="1">
        <f>API1993_AppendixC!M4093</f>
        <v>1</v>
      </c>
    </row>
    <row r="4092" spans="1:6">
      <c r="A4092" s="1">
        <v>16</v>
      </c>
      <c r="B4092" s="1" t="s">
        <v>103</v>
      </c>
      <c r="C4092" s="1" t="s">
        <v>104</v>
      </c>
      <c r="D4092" s="1" t="s">
        <v>35</v>
      </c>
      <c r="E4092" s="378">
        <f>API1993_AppendixC!L4094</f>
        <v>1.0711857599999999</v>
      </c>
      <c r="F4092" s="1">
        <f>API1993_AppendixC!M4094</f>
        <v>1</v>
      </c>
    </row>
    <row r="4093" spans="1:6">
      <c r="A4093" s="1">
        <v>16</v>
      </c>
      <c r="B4093" s="1" t="s">
        <v>103</v>
      </c>
      <c r="C4093" s="1" t="s">
        <v>104</v>
      </c>
      <c r="D4093" s="1" t="s">
        <v>35</v>
      </c>
      <c r="E4093" s="378">
        <f>API1993_AppendixC!L4095</f>
        <v>3.4065547620191199E-2</v>
      </c>
      <c r="F4093" s="1">
        <f>API1993_AppendixC!M4095</f>
        <v>0</v>
      </c>
    </row>
    <row r="4094" spans="1:6">
      <c r="A4094" s="1">
        <v>16</v>
      </c>
      <c r="B4094" s="1" t="s">
        <v>103</v>
      </c>
      <c r="C4094" s="1" t="s">
        <v>104</v>
      </c>
      <c r="D4094" s="1" t="s">
        <v>35</v>
      </c>
      <c r="E4094" s="378">
        <f>API1993_AppendixC!L4096</f>
        <v>3.1200071773326725E-2</v>
      </c>
      <c r="F4094" s="1">
        <f>API1993_AppendixC!M4096</f>
        <v>0</v>
      </c>
    </row>
    <row r="4095" spans="1:6">
      <c r="A4095" s="1">
        <v>16</v>
      </c>
      <c r="B4095" s="1" t="s">
        <v>103</v>
      </c>
      <c r="C4095" s="1" t="s">
        <v>104</v>
      </c>
      <c r="D4095" s="1" t="s">
        <v>35</v>
      </c>
      <c r="E4095" s="378">
        <f>API1993_AppendixC!L4097</f>
        <v>3.1200071773326725E-2</v>
      </c>
      <c r="F4095" s="1">
        <f>API1993_AppendixC!M4097</f>
        <v>0</v>
      </c>
    </row>
    <row r="4096" spans="1:6">
      <c r="A4096" s="1">
        <v>16</v>
      </c>
      <c r="B4096" s="1" t="s">
        <v>103</v>
      </c>
      <c r="C4096" s="1" t="s">
        <v>104</v>
      </c>
      <c r="D4096" s="1" t="s">
        <v>35</v>
      </c>
      <c r="E4096" s="378">
        <f>API1993_AppendixC!L4098</f>
        <v>2.8241879821931187E-2</v>
      </c>
      <c r="F4096" s="1">
        <f>API1993_AppendixC!M4098</f>
        <v>0</v>
      </c>
    </row>
    <row r="4097" spans="1:6">
      <c r="A4097" s="1">
        <v>16</v>
      </c>
      <c r="B4097" s="1" t="s">
        <v>103</v>
      </c>
      <c r="C4097" s="1" t="s">
        <v>104</v>
      </c>
      <c r="D4097" s="1" t="s">
        <v>35</v>
      </c>
      <c r="E4097" s="378">
        <f>API1993_AppendixC!L4099</f>
        <v>2.5173945959575623E-2</v>
      </c>
      <c r="F4097" s="1">
        <f>API1993_AppendixC!M4099</f>
        <v>0</v>
      </c>
    </row>
    <row r="4098" spans="1:6">
      <c r="A4098" s="1">
        <v>16</v>
      </c>
      <c r="B4098" s="1" t="s">
        <v>103</v>
      </c>
      <c r="C4098" s="1" t="s">
        <v>104</v>
      </c>
      <c r="D4098" s="1" t="s">
        <v>35</v>
      </c>
      <c r="E4098" s="378">
        <f>API1993_AppendixC!L4100</f>
        <v>2.5173945959575623E-2</v>
      </c>
      <c r="F4098" s="1">
        <f>API1993_AppendixC!M4100</f>
        <v>0</v>
      </c>
    </row>
    <row r="4099" spans="1:6">
      <c r="A4099" s="1">
        <v>16</v>
      </c>
      <c r="B4099" s="1" t="s">
        <v>103</v>
      </c>
      <c r="C4099" s="1" t="s">
        <v>104</v>
      </c>
      <c r="D4099" s="1" t="s">
        <v>35</v>
      </c>
      <c r="E4099" s="378">
        <f>API1993_AppendixC!L4101</f>
        <v>2.1972632194998461E-2</v>
      </c>
      <c r="F4099" s="1">
        <f>API1993_AppendixC!M4101</f>
        <v>0</v>
      </c>
    </row>
    <row r="4100" spans="1:6">
      <c r="A4100" s="1">
        <v>16</v>
      </c>
      <c r="B4100" s="1" t="s">
        <v>103</v>
      </c>
      <c r="C4100" s="1" t="s">
        <v>104</v>
      </c>
      <c r="D4100" s="1" t="s">
        <v>35</v>
      </c>
      <c r="E4100" s="378">
        <f>API1993_AppendixC!L4102</f>
        <v>2.1972632194998461E-2</v>
      </c>
      <c r="F4100" s="1">
        <f>API1993_AppendixC!M4102</f>
        <v>0</v>
      </c>
    </row>
    <row r="4101" spans="1:6">
      <c r="A4101" s="1">
        <v>16</v>
      </c>
      <c r="B4101" s="1" t="s">
        <v>103</v>
      </c>
      <c r="C4101" s="1" t="s">
        <v>104</v>
      </c>
      <c r="D4101" s="1" t="s">
        <v>35</v>
      </c>
      <c r="E4101" s="378">
        <f>API1993_AppendixC!L4103</f>
        <v>2.1972632194998461E-2</v>
      </c>
      <c r="F4101" s="1">
        <f>API1993_AppendixC!M4103</f>
        <v>0</v>
      </c>
    </row>
    <row r="4102" spans="1:6">
      <c r="A4102" s="1">
        <v>16</v>
      </c>
      <c r="B4102" s="1" t="s">
        <v>103</v>
      </c>
      <c r="C4102" s="1" t="s">
        <v>104</v>
      </c>
      <c r="D4102" s="1" t="s">
        <v>35</v>
      </c>
      <c r="E4102" s="378">
        <f>API1993_AppendixC!L4104</f>
        <v>1.860318120352231E-2</v>
      </c>
      <c r="F4102" s="1">
        <f>API1993_AppendixC!M4104</f>
        <v>0</v>
      </c>
    </row>
    <row r="4103" spans="1:6">
      <c r="A4103" s="1">
        <v>16</v>
      </c>
      <c r="B4103" s="1" t="s">
        <v>103</v>
      </c>
      <c r="C4103" s="1" t="s">
        <v>104</v>
      </c>
      <c r="D4103" s="1" t="s">
        <v>35</v>
      </c>
      <c r="E4103" s="378">
        <f>API1993_AppendixC!L4105</f>
        <v>1.860318120352231E-2</v>
      </c>
      <c r="F4103" s="1">
        <f>API1993_AppendixC!M4105</f>
        <v>0</v>
      </c>
    </row>
    <row r="4104" spans="1:6">
      <c r="A4104" s="1">
        <v>16</v>
      </c>
      <c r="B4104" s="1" t="s">
        <v>103</v>
      </c>
      <c r="C4104" s="1" t="s">
        <v>104</v>
      </c>
      <c r="D4104" s="1" t="s">
        <v>35</v>
      </c>
      <c r="E4104" s="378">
        <f>API1993_AppendixC!L4106</f>
        <v>1.5010076954182902E-2</v>
      </c>
      <c r="F4104" s="1">
        <f>API1993_AppendixC!M4106</f>
        <v>0</v>
      </c>
    </row>
    <row r="4105" spans="1:6">
      <c r="A4105" s="1">
        <v>16</v>
      </c>
      <c r="B4105" s="1" t="s">
        <v>103</v>
      </c>
      <c r="C4105" s="1" t="s">
        <v>104</v>
      </c>
      <c r="D4105" s="1" t="s">
        <v>35</v>
      </c>
      <c r="E4105" s="378">
        <f>API1993_AppendixC!L4107</f>
        <v>1.5010076954182902E-2</v>
      </c>
      <c r="F4105" s="1">
        <f>API1993_AppendixC!M4107</f>
        <v>0</v>
      </c>
    </row>
    <row r="4106" spans="1:6">
      <c r="A4106" s="1">
        <v>16</v>
      </c>
      <c r="B4106" s="1" t="s">
        <v>103</v>
      </c>
      <c r="C4106" s="1" t="s">
        <v>104</v>
      </c>
      <c r="D4106" s="1" t="s">
        <v>35</v>
      </c>
      <c r="E4106" s="378">
        <f>API1993_AppendixC!L4108</f>
        <v>1.5010076954182902E-2</v>
      </c>
      <c r="F4106" s="1">
        <f>API1993_AppendixC!M4108</f>
        <v>0</v>
      </c>
    </row>
    <row r="4107" spans="1:6">
      <c r="A4107" s="1">
        <v>16</v>
      </c>
      <c r="B4107" s="1" t="s">
        <v>103</v>
      </c>
      <c r="C4107" s="1" t="s">
        <v>104</v>
      </c>
      <c r="D4107" s="1" t="s">
        <v>35</v>
      </c>
      <c r="E4107" s="378">
        <f>API1993_AppendixC!L4109</f>
        <v>1.1092229319387395E-2</v>
      </c>
      <c r="F4107" s="1">
        <f>API1993_AppendixC!M4109</f>
        <v>0</v>
      </c>
    </row>
    <row r="4108" spans="1:6">
      <c r="A4108" s="1">
        <v>16</v>
      </c>
      <c r="B4108" s="1" t="s">
        <v>103</v>
      </c>
      <c r="C4108" s="1" t="s">
        <v>104</v>
      </c>
      <c r="D4108" s="1" t="s">
        <v>35</v>
      </c>
      <c r="E4108" s="378">
        <f>API1993_AppendixC!L4110</f>
        <v>1.1092229319387395E-2</v>
      </c>
      <c r="F4108" s="1">
        <f>API1993_AppendixC!M4110</f>
        <v>0</v>
      </c>
    </row>
    <row r="4109" spans="1:6">
      <c r="A4109" s="1">
        <v>16</v>
      </c>
      <c r="B4109" s="1" t="s">
        <v>103</v>
      </c>
      <c r="C4109" s="1" t="s">
        <v>104</v>
      </c>
      <c r="D4109" s="1" t="s">
        <v>35</v>
      </c>
      <c r="E4109" s="378">
        <f>API1993_AppendixC!L4111</f>
        <v>1.1092229319387395E-2</v>
      </c>
      <c r="F4109" s="1">
        <f>API1993_AppendixC!M4111</f>
        <v>0</v>
      </c>
    </row>
    <row r="4110" spans="1:6">
      <c r="A4110" s="1">
        <v>16</v>
      </c>
      <c r="B4110" s="1" t="s">
        <v>103</v>
      </c>
      <c r="C4110" s="1" t="s">
        <v>104</v>
      </c>
      <c r="D4110" s="1" t="s">
        <v>35</v>
      </c>
      <c r="E4110" s="378">
        <f>API1993_AppendixC!L4112</f>
        <v>1.1092229319387395E-2</v>
      </c>
      <c r="F4110" s="1">
        <f>API1993_AppendixC!M4112</f>
        <v>0</v>
      </c>
    </row>
    <row r="4111" spans="1:6">
      <c r="A4111" s="1">
        <v>16</v>
      </c>
      <c r="B4111" s="1" t="s">
        <v>103</v>
      </c>
      <c r="C4111" s="1" t="s">
        <v>104</v>
      </c>
      <c r="D4111" s="1" t="s">
        <v>35</v>
      </c>
      <c r="E4111" s="378">
        <f>API1993_AppendixC!L4113</f>
        <v>1.1092229319387395E-2</v>
      </c>
      <c r="F4111" s="1">
        <f>API1993_AppendixC!M4113</f>
        <v>0</v>
      </c>
    </row>
    <row r="4112" spans="1:6">
      <c r="A4112" s="1">
        <v>16</v>
      </c>
      <c r="B4112" s="1" t="s">
        <v>103</v>
      </c>
      <c r="C4112" s="1" t="s">
        <v>104</v>
      </c>
      <c r="D4112" s="1" t="s">
        <v>35</v>
      </c>
      <c r="E4112" s="378">
        <f>API1993_AppendixC!L4114</f>
        <v>1.1092229319387395E-2</v>
      </c>
      <c r="F4112" s="1">
        <f>API1993_AppendixC!M4114</f>
        <v>0</v>
      </c>
    </row>
    <row r="4113" spans="1:6">
      <c r="A4113" s="1">
        <v>16</v>
      </c>
      <c r="B4113" s="1" t="s">
        <v>103</v>
      </c>
      <c r="C4113" s="1" t="s">
        <v>104</v>
      </c>
      <c r="D4113" s="1" t="s">
        <v>35</v>
      </c>
      <c r="E4113" s="378">
        <f>API1993_AppendixC!L4115</f>
        <v>8.9498249711143351E-3</v>
      </c>
      <c r="F4113" s="1">
        <f>API1993_AppendixC!M4115</f>
        <v>0</v>
      </c>
    </row>
    <row r="4114" spans="1:6">
      <c r="A4114" s="1">
        <v>16</v>
      </c>
      <c r="B4114" s="1" t="s">
        <v>103</v>
      </c>
      <c r="C4114" s="1" t="s">
        <v>104</v>
      </c>
      <c r="D4114" s="1" t="s">
        <v>35</v>
      </c>
      <c r="E4114" s="378">
        <f>API1993_AppendixC!L4116</f>
        <v>7.5773905556634925E-3</v>
      </c>
      <c r="F4114" s="1">
        <f>API1993_AppendixC!M4116</f>
        <v>0</v>
      </c>
    </row>
    <row r="4115" spans="1:6">
      <c r="A4115" s="1">
        <v>16</v>
      </c>
      <c r="B4115" s="1" t="s">
        <v>103</v>
      </c>
      <c r="C4115" s="1" t="s">
        <v>104</v>
      </c>
      <c r="D4115" s="1" t="s">
        <v>35</v>
      </c>
      <c r="E4115" s="378">
        <f>API1993_AppendixC!L4117</f>
        <v>7.5773905556634925E-3</v>
      </c>
      <c r="F4115" s="1">
        <f>API1993_AppendixC!M4117</f>
        <v>0</v>
      </c>
    </row>
    <row r="4116" spans="1:6">
      <c r="A4116" s="1">
        <v>16</v>
      </c>
      <c r="B4116" s="1" t="s">
        <v>103</v>
      </c>
      <c r="C4116" s="1" t="s">
        <v>104</v>
      </c>
      <c r="D4116" s="1" t="s">
        <v>35</v>
      </c>
      <c r="E4116" s="378">
        <f>API1993_AppendixC!L4118</f>
        <v>6.613790938647713E-3</v>
      </c>
      <c r="F4116" s="1">
        <f>API1993_AppendixC!M4118</f>
        <v>0</v>
      </c>
    </row>
    <row r="4117" spans="1:6">
      <c r="A4117" s="1">
        <v>16</v>
      </c>
      <c r="B4117" s="1" t="s">
        <v>103</v>
      </c>
      <c r="C4117" s="1" t="s">
        <v>104</v>
      </c>
      <c r="D4117" s="1" t="s">
        <v>35</v>
      </c>
      <c r="E4117" s="378">
        <f>API1993_AppendixC!L4119</f>
        <v>6.613790938647713E-3</v>
      </c>
      <c r="F4117" s="1">
        <f>API1993_AppendixC!M4119</f>
        <v>0</v>
      </c>
    </row>
    <row r="4118" spans="1:6">
      <c r="A4118" s="1">
        <v>16</v>
      </c>
      <c r="B4118" s="1" t="s">
        <v>103</v>
      </c>
      <c r="C4118" s="1" t="s">
        <v>104</v>
      </c>
      <c r="D4118" s="1" t="s">
        <v>35</v>
      </c>
      <c r="E4118" s="378">
        <f>API1993_AppendixC!L4120</f>
        <v>6.613790938647713E-3</v>
      </c>
      <c r="F4118" s="1">
        <f>API1993_AppendixC!M4120</f>
        <v>0</v>
      </c>
    </row>
    <row r="4119" spans="1:6">
      <c r="A4119" s="1">
        <v>16</v>
      </c>
      <c r="B4119" s="1" t="s">
        <v>103</v>
      </c>
      <c r="C4119" s="1" t="s">
        <v>104</v>
      </c>
      <c r="D4119" s="1" t="s">
        <v>35</v>
      </c>
      <c r="E4119" s="378">
        <f>API1993_AppendixC!L4121</f>
        <v>6.613790938647713E-3</v>
      </c>
      <c r="F4119" s="1">
        <f>API1993_AppendixC!M4121</f>
        <v>0</v>
      </c>
    </row>
    <row r="4120" spans="1:6">
      <c r="A4120" s="1">
        <v>16</v>
      </c>
      <c r="B4120" s="1" t="s">
        <v>103</v>
      </c>
      <c r="C4120" s="1" t="s">
        <v>104</v>
      </c>
      <c r="D4120" s="1" t="s">
        <v>35</v>
      </c>
      <c r="E4120" s="378">
        <f>API1993_AppendixC!L4122</f>
        <v>6.613790938647713E-3</v>
      </c>
      <c r="F4120" s="1">
        <f>API1993_AppendixC!M4122</f>
        <v>0</v>
      </c>
    </row>
    <row r="4121" spans="1:6">
      <c r="A4121" s="1">
        <v>16</v>
      </c>
      <c r="B4121" s="1" t="s">
        <v>103</v>
      </c>
      <c r="C4121" s="1" t="s">
        <v>104</v>
      </c>
      <c r="D4121" s="1" t="s">
        <v>35</v>
      </c>
      <c r="E4121" s="378">
        <f>API1993_AppendixC!L4123</f>
        <v>6.613790938647713E-3</v>
      </c>
      <c r="F4121" s="1">
        <f>API1993_AppendixC!M4123</f>
        <v>0</v>
      </c>
    </row>
    <row r="4122" spans="1:6">
      <c r="A4122" s="1">
        <v>16</v>
      </c>
      <c r="B4122" s="1" t="s">
        <v>103</v>
      </c>
      <c r="C4122" s="1" t="s">
        <v>104</v>
      </c>
      <c r="D4122" s="1" t="s">
        <v>35</v>
      </c>
      <c r="E4122" s="378">
        <f>API1993_AppendixC!L4124</f>
        <v>6.613790938647713E-3</v>
      </c>
      <c r="F4122" s="1">
        <f>API1993_AppendixC!M4124</f>
        <v>0</v>
      </c>
    </row>
    <row r="4123" spans="1:6">
      <c r="A4123" s="1">
        <v>16</v>
      </c>
      <c r="B4123" s="1" t="s">
        <v>103</v>
      </c>
      <c r="C4123" s="1" t="s">
        <v>104</v>
      </c>
      <c r="D4123" s="1" t="s">
        <v>35</v>
      </c>
      <c r="E4123" s="378">
        <f>API1993_AppendixC!L4125</f>
        <v>6.613790938647713E-3</v>
      </c>
      <c r="F4123" s="1">
        <f>API1993_AppendixC!M4125</f>
        <v>0</v>
      </c>
    </row>
    <row r="4124" spans="1:6">
      <c r="A4124" s="1">
        <v>16</v>
      </c>
      <c r="B4124" s="1" t="s">
        <v>103</v>
      </c>
      <c r="C4124" s="1" t="s">
        <v>104</v>
      </c>
      <c r="D4124" s="1" t="s">
        <v>35</v>
      </c>
      <c r="E4124" s="378">
        <f>API1993_AppendixC!L4126</f>
        <v>6.613790938647713E-3</v>
      </c>
      <c r="F4124" s="1">
        <f>API1993_AppendixC!M4126</f>
        <v>0</v>
      </c>
    </row>
    <row r="4125" spans="1:6">
      <c r="A4125" s="1">
        <v>16</v>
      </c>
      <c r="B4125" s="1" t="s">
        <v>103</v>
      </c>
      <c r="C4125" s="1" t="s">
        <v>104</v>
      </c>
      <c r="D4125" s="1" t="s">
        <v>35</v>
      </c>
      <c r="E4125" s="378">
        <f>API1993_AppendixC!L4127</f>
        <v>6.613790938647713E-3</v>
      </c>
      <c r="F4125" s="1">
        <f>API1993_AppendixC!M4127</f>
        <v>0</v>
      </c>
    </row>
    <row r="4126" spans="1:6">
      <c r="A4126" s="1">
        <v>16</v>
      </c>
      <c r="B4126" s="1" t="s">
        <v>103</v>
      </c>
      <c r="C4126" s="1" t="s">
        <v>104</v>
      </c>
      <c r="D4126" s="1" t="s">
        <v>35</v>
      </c>
      <c r="E4126" s="378">
        <f>API1993_AppendixC!L4128</f>
        <v>6.613790938647713E-3</v>
      </c>
      <c r="F4126" s="1">
        <f>API1993_AppendixC!M4128</f>
        <v>0</v>
      </c>
    </row>
    <row r="4127" spans="1:6">
      <c r="A4127" s="1">
        <v>16</v>
      </c>
      <c r="B4127" s="1" t="s">
        <v>103</v>
      </c>
      <c r="C4127" s="1" t="s">
        <v>104</v>
      </c>
      <c r="D4127" s="1" t="s">
        <v>35</v>
      </c>
      <c r="E4127" s="378">
        <f>API1993_AppendixC!L4129</f>
        <v>6.613790938647713E-3</v>
      </c>
      <c r="F4127" s="1">
        <f>API1993_AppendixC!M4129</f>
        <v>0</v>
      </c>
    </row>
    <row r="4128" spans="1:6">
      <c r="A4128" s="1">
        <v>16</v>
      </c>
      <c r="B4128" s="1" t="s">
        <v>103</v>
      </c>
      <c r="C4128" s="1" t="s">
        <v>104</v>
      </c>
      <c r="D4128" s="1" t="s">
        <v>35</v>
      </c>
      <c r="E4128" s="378">
        <f>API1993_AppendixC!L4130</f>
        <v>6.613790938647713E-3</v>
      </c>
      <c r="F4128" s="1">
        <f>API1993_AppendixC!M4130</f>
        <v>0</v>
      </c>
    </row>
    <row r="4129" spans="1:6">
      <c r="A4129" s="1">
        <v>16</v>
      </c>
      <c r="B4129" s="1" t="s">
        <v>103</v>
      </c>
      <c r="C4129" s="1" t="s">
        <v>104</v>
      </c>
      <c r="D4129" s="1" t="s">
        <v>35</v>
      </c>
      <c r="E4129" s="378">
        <f>API1993_AppendixC!L4131</f>
        <v>6.613790938647713E-3</v>
      </c>
      <c r="F4129" s="1">
        <f>API1993_AppendixC!M4131</f>
        <v>0</v>
      </c>
    </row>
    <row r="4130" spans="1:6">
      <c r="A4130" s="1">
        <v>16</v>
      </c>
      <c r="B4130" s="1" t="s">
        <v>103</v>
      </c>
      <c r="C4130" s="1" t="s">
        <v>104</v>
      </c>
      <c r="D4130" s="1" t="s">
        <v>35</v>
      </c>
      <c r="E4130" s="378">
        <f>API1993_AppendixC!L4132</f>
        <v>5.5995817971177782E-3</v>
      </c>
      <c r="F4130" s="1">
        <f>API1993_AppendixC!M4132</f>
        <v>0</v>
      </c>
    </row>
    <row r="4131" spans="1:6">
      <c r="A4131" s="1">
        <v>16</v>
      </c>
      <c r="B4131" s="1" t="s">
        <v>103</v>
      </c>
      <c r="C4131" s="1" t="s">
        <v>104</v>
      </c>
      <c r="D4131" s="1" t="s">
        <v>35</v>
      </c>
      <c r="E4131" s="378">
        <f>API1993_AppendixC!L4133</f>
        <v>5.0686651401382907E-3</v>
      </c>
      <c r="F4131" s="1">
        <f>API1993_AppendixC!M4133</f>
        <v>0</v>
      </c>
    </row>
    <row r="4132" spans="1:6">
      <c r="A4132" s="1">
        <v>16</v>
      </c>
      <c r="B4132" s="1" t="s">
        <v>103</v>
      </c>
      <c r="C4132" s="1" t="s">
        <v>104</v>
      </c>
      <c r="D4132" s="1" t="s">
        <v>35</v>
      </c>
      <c r="E4132" s="378">
        <f>API1993_AppendixC!L4134</f>
        <v>3.9435021870386699E-3</v>
      </c>
      <c r="F4132" s="1">
        <f>API1993_AppendixC!M4134</f>
        <v>0</v>
      </c>
    </row>
    <row r="4133" spans="1:6">
      <c r="A4133" s="1">
        <v>16</v>
      </c>
      <c r="B4133" s="1" t="s">
        <v>103</v>
      </c>
      <c r="C4133" s="1" t="s">
        <v>104</v>
      </c>
      <c r="D4133" s="1" t="s">
        <v>35</v>
      </c>
      <c r="E4133" s="378">
        <f>API1993_AppendixC!L4135</f>
        <v>3.9435021870386699E-3</v>
      </c>
      <c r="F4133" s="1">
        <f>API1993_AppendixC!M4135</f>
        <v>0</v>
      </c>
    </row>
    <row r="4134" spans="1:6">
      <c r="A4134" s="1">
        <v>16</v>
      </c>
      <c r="B4134" s="1" t="s">
        <v>103</v>
      </c>
      <c r="C4134" s="1" t="s">
        <v>104</v>
      </c>
      <c r="D4134" s="1" t="s">
        <v>35</v>
      </c>
      <c r="E4134" s="378">
        <f>API1993_AppendixC!L4136</f>
        <v>3.9435021870386699E-3</v>
      </c>
      <c r="F4134" s="1">
        <f>API1993_AppendixC!M4136</f>
        <v>0</v>
      </c>
    </row>
    <row r="4135" spans="1:6">
      <c r="A4135" s="1">
        <v>16</v>
      </c>
      <c r="B4135" s="1" t="s">
        <v>103</v>
      </c>
      <c r="C4135" s="1" t="s">
        <v>104</v>
      </c>
      <c r="D4135" s="1" t="s">
        <v>35</v>
      </c>
      <c r="E4135" s="378">
        <f>API1993_AppendixC!L4137</f>
        <v>3.9435021870386699E-3</v>
      </c>
      <c r="F4135" s="1">
        <f>API1993_AppendixC!M4137</f>
        <v>0</v>
      </c>
    </row>
    <row r="4136" spans="1:6">
      <c r="A4136" s="1">
        <v>16</v>
      </c>
      <c r="B4136" s="1" t="s">
        <v>103</v>
      </c>
      <c r="C4136" s="1" t="s">
        <v>104</v>
      </c>
      <c r="D4136" s="1" t="s">
        <v>35</v>
      </c>
      <c r="E4136" s="378">
        <f>API1993_AppendixC!L4138</f>
        <v>3.3387754872020291E-3</v>
      </c>
      <c r="F4136" s="1">
        <f>API1993_AppendixC!M4138</f>
        <v>0</v>
      </c>
    </row>
    <row r="4137" spans="1:6">
      <c r="A4137" s="1">
        <v>16</v>
      </c>
      <c r="B4137" s="1" t="s">
        <v>103</v>
      </c>
      <c r="C4137" s="1" t="s">
        <v>104</v>
      </c>
      <c r="D4137" s="1" t="s">
        <v>35</v>
      </c>
      <c r="E4137" s="378">
        <f>API1993_AppendixC!L4139</f>
        <v>3.3387754872020291E-3</v>
      </c>
      <c r="F4137" s="1">
        <f>API1993_AppendixC!M4139</f>
        <v>0</v>
      </c>
    </row>
    <row r="4138" spans="1:6">
      <c r="A4138" s="1">
        <v>16</v>
      </c>
      <c r="B4138" s="1" t="s">
        <v>103</v>
      </c>
      <c r="C4138" s="1" t="s">
        <v>104</v>
      </c>
      <c r="D4138" s="1" t="s">
        <v>35</v>
      </c>
      <c r="E4138" s="378">
        <f>API1993_AppendixC!L4140</f>
        <v>3.3387754872020291E-3</v>
      </c>
      <c r="F4138" s="1">
        <f>API1993_AppendixC!M4140</f>
        <v>0</v>
      </c>
    </row>
    <row r="4139" spans="1:6">
      <c r="A4139" s="1">
        <v>16</v>
      </c>
      <c r="B4139" s="1" t="s">
        <v>103</v>
      </c>
      <c r="C4139" s="1" t="s">
        <v>104</v>
      </c>
      <c r="D4139" s="1" t="s">
        <v>35</v>
      </c>
      <c r="E4139" s="378">
        <f>API1993_AppendixC!L4141</f>
        <v>3.3387754872020291E-3</v>
      </c>
      <c r="F4139" s="1">
        <f>API1993_AppendixC!M4141</f>
        <v>0</v>
      </c>
    </row>
    <row r="4140" spans="1:6">
      <c r="A4140" s="1">
        <v>16</v>
      </c>
      <c r="B4140" s="1" t="s">
        <v>103</v>
      </c>
      <c r="C4140" s="1" t="s">
        <v>104</v>
      </c>
      <c r="D4140" s="1" t="s">
        <v>35</v>
      </c>
      <c r="E4140" s="378">
        <f>API1993_AppendixC!L4142</f>
        <v>2.6939089851016011E-3</v>
      </c>
      <c r="F4140" s="1">
        <f>API1993_AppendixC!M4142</f>
        <v>0</v>
      </c>
    </row>
    <row r="4141" spans="1:6">
      <c r="A4141" s="1">
        <v>16</v>
      </c>
      <c r="B4141" s="1" t="s">
        <v>103</v>
      </c>
      <c r="C4141" s="1" t="s">
        <v>104</v>
      </c>
      <c r="D4141" s="1" t="s">
        <v>35</v>
      </c>
      <c r="E4141" s="378">
        <f>API1993_AppendixC!L4143</f>
        <v>2.6939089851016011E-3</v>
      </c>
      <c r="F4141" s="1">
        <f>API1993_AppendixC!M4143</f>
        <v>0</v>
      </c>
    </row>
    <row r="4142" spans="1:6">
      <c r="A4142" s="1">
        <v>16</v>
      </c>
      <c r="B4142" s="1" t="s">
        <v>103</v>
      </c>
      <c r="C4142" s="1" t="s">
        <v>104</v>
      </c>
      <c r="D4142" s="1" t="s">
        <v>35</v>
      </c>
      <c r="E4142" s="378">
        <f>API1993_AppendixC!L4144</f>
        <v>2.3513306730494322E-3</v>
      </c>
      <c r="F4142" s="1">
        <f>API1993_AppendixC!M4144</f>
        <v>0</v>
      </c>
    </row>
    <row r="4143" spans="1:6">
      <c r="A4143" s="1">
        <v>16</v>
      </c>
      <c r="B4143" s="1" t="s">
        <v>103</v>
      </c>
      <c r="C4143" s="1" t="s">
        <v>104</v>
      </c>
      <c r="D4143" s="1" t="s">
        <v>35</v>
      </c>
      <c r="E4143" s="378">
        <f>API1993_AppendixC!L4145</f>
        <v>2.3513306730494322E-3</v>
      </c>
      <c r="F4143" s="1">
        <f>API1993_AppendixC!M4145</f>
        <v>0</v>
      </c>
    </row>
    <row r="4144" spans="1:6">
      <c r="A4144" s="1">
        <v>16</v>
      </c>
      <c r="B4144" s="1" t="s">
        <v>103</v>
      </c>
      <c r="C4144" s="1" t="s">
        <v>104</v>
      </c>
      <c r="D4144" s="1" t="s">
        <v>35</v>
      </c>
      <c r="E4144" s="378">
        <f>API1993_AppendixC!L4146</f>
        <v>1.9907596956042226E-3</v>
      </c>
      <c r="F4144" s="1">
        <f>API1993_AppendixC!M4146</f>
        <v>0</v>
      </c>
    </row>
    <row r="4145" spans="1:6">
      <c r="A4145" s="1">
        <v>16</v>
      </c>
      <c r="B4145" s="1" t="s">
        <v>103</v>
      </c>
      <c r="C4145" s="1" t="s">
        <v>104</v>
      </c>
      <c r="D4145" s="1" t="s">
        <v>35</v>
      </c>
      <c r="E4145" s="378">
        <f>API1993_AppendixC!L4147</f>
        <v>1.9907596956042226E-3</v>
      </c>
      <c r="F4145" s="1">
        <f>API1993_AppendixC!M4147</f>
        <v>0</v>
      </c>
    </row>
    <row r="4146" spans="1:6">
      <c r="A4146" s="1">
        <v>16</v>
      </c>
      <c r="B4146" s="1" t="s">
        <v>103</v>
      </c>
      <c r="C4146" s="1" t="s">
        <v>104</v>
      </c>
      <c r="D4146" s="1" t="s">
        <v>35</v>
      </c>
      <c r="E4146" s="378">
        <f>API1993_AppendixC!L4148</f>
        <v>1.6062551829924333E-3</v>
      </c>
      <c r="F4146" s="1">
        <f>API1993_AppendixC!M4148</f>
        <v>0</v>
      </c>
    </row>
    <row r="4147" spans="1:6">
      <c r="A4147" s="1">
        <v>16</v>
      </c>
      <c r="B4147" s="1" t="s">
        <v>103</v>
      </c>
      <c r="C4147" s="1" t="s">
        <v>104</v>
      </c>
      <c r="D4147" s="1" t="s">
        <v>35</v>
      </c>
      <c r="E4147" s="378">
        <f>API1993_AppendixC!L4149</f>
        <v>1.6062551829924333E-3</v>
      </c>
      <c r="F4147" s="1">
        <f>API1993_AppendixC!M4149</f>
        <v>0</v>
      </c>
    </row>
    <row r="4148" spans="1:6">
      <c r="A4148" s="1">
        <v>16</v>
      </c>
      <c r="B4148" s="1" t="s">
        <v>103</v>
      </c>
      <c r="C4148" s="1" t="s">
        <v>104</v>
      </c>
      <c r="D4148" s="1" t="s">
        <v>35</v>
      </c>
      <c r="E4148" s="378">
        <f>API1993_AppendixC!L4150</f>
        <v>1.401991344697302E-3</v>
      </c>
      <c r="F4148" s="1">
        <f>API1993_AppendixC!M4150</f>
        <v>0</v>
      </c>
    </row>
    <row r="4149" spans="1:6">
      <c r="A4149" s="1">
        <v>16</v>
      </c>
      <c r="B4149" s="1" t="s">
        <v>103</v>
      </c>
      <c r="C4149" s="1" t="s">
        <v>104</v>
      </c>
      <c r="D4149" s="1" t="s">
        <v>35</v>
      </c>
      <c r="E4149" s="378">
        <f>API1993_AppendixC!L4151</f>
        <v>1.1869992998431323E-3</v>
      </c>
      <c r="F4149" s="1">
        <f>API1993_AppendixC!M4151</f>
        <v>0</v>
      </c>
    </row>
    <row r="4150" spans="1:6">
      <c r="A4150" s="1">
        <v>16</v>
      </c>
      <c r="B4150" s="1" t="s">
        <v>103</v>
      </c>
      <c r="C4150" s="1" t="s">
        <v>104</v>
      </c>
      <c r="D4150" s="1" t="s">
        <v>35</v>
      </c>
      <c r="E4150" s="378">
        <f>API1993_AppendixC!L4152</f>
        <v>1.1869992998431323E-3</v>
      </c>
      <c r="F4150" s="1">
        <f>API1993_AppendixC!M4152</f>
        <v>0</v>
      </c>
    </row>
    <row r="4151" spans="1:6">
      <c r="A4151" s="1">
        <v>16</v>
      </c>
      <c r="B4151" s="1" t="s">
        <v>103</v>
      </c>
      <c r="C4151" s="1" t="s">
        <v>104</v>
      </c>
      <c r="D4151" s="1" t="s">
        <v>35</v>
      </c>
      <c r="E4151" s="378">
        <f>API1993_AppendixC!L4153</f>
        <v>1.1869992998431323E-3</v>
      </c>
      <c r="F4151" s="1">
        <f>API1993_AppendixC!M4153</f>
        <v>0</v>
      </c>
    </row>
    <row r="4152" spans="1:6">
      <c r="A4152" s="1">
        <v>16</v>
      </c>
      <c r="B4152" s="1" t="s">
        <v>103</v>
      </c>
      <c r="C4152" s="1" t="s">
        <v>104</v>
      </c>
      <c r="D4152" s="1" t="s">
        <v>35</v>
      </c>
      <c r="E4152" s="378">
        <f>API1993_AppendixC!L4154</f>
        <v>1.1869992998431323E-3</v>
      </c>
      <c r="F4152" s="1">
        <f>API1993_AppendixC!M4154</f>
        <v>0</v>
      </c>
    </row>
    <row r="4153" spans="1:6">
      <c r="A4153" s="1">
        <v>16</v>
      </c>
      <c r="B4153" s="1" t="s">
        <v>103</v>
      </c>
      <c r="C4153" s="1" t="s">
        <v>104</v>
      </c>
      <c r="D4153" s="1" t="s">
        <v>35</v>
      </c>
      <c r="E4153" s="378">
        <f>API1993_AppendixC!L4155</f>
        <v>1.1869992998431323E-3</v>
      </c>
      <c r="F4153" s="1">
        <f>API1993_AppendixC!M4155</f>
        <v>0</v>
      </c>
    </row>
    <row r="4154" spans="1:6">
      <c r="A4154" s="1">
        <v>16</v>
      </c>
      <c r="B4154" s="1" t="s">
        <v>103</v>
      </c>
      <c r="C4154" s="1" t="s">
        <v>104</v>
      </c>
      <c r="D4154" s="1" t="s">
        <v>35</v>
      </c>
      <c r="E4154" s="378">
        <f>API1993_AppendixC!L4156</f>
        <v>1.0972747229737755E-3</v>
      </c>
      <c r="F4154" s="1">
        <f>API1993_AppendixC!M4156</f>
        <v>0</v>
      </c>
    </row>
    <row r="4155" spans="1:6">
      <c r="A4155" s="1">
        <v>16</v>
      </c>
      <c r="B4155" s="1" t="s">
        <v>103</v>
      </c>
      <c r="C4155" s="1" t="s">
        <v>104</v>
      </c>
      <c r="D4155" s="1" t="s">
        <v>35</v>
      </c>
      <c r="E4155" s="378">
        <f>API1993_AppendixC!L4157</f>
        <v>1.0049757747486589E-3</v>
      </c>
      <c r="F4155" s="1">
        <f>API1993_AppendixC!M4157</f>
        <v>0</v>
      </c>
    </row>
    <row r="4156" spans="1:6">
      <c r="A4156" s="1">
        <v>16</v>
      </c>
      <c r="B4156" s="1" t="s">
        <v>103</v>
      </c>
      <c r="C4156" s="1" t="s">
        <v>104</v>
      </c>
      <c r="D4156" s="1" t="s">
        <v>35</v>
      </c>
      <c r="E4156" s="378">
        <f>API1993_AppendixC!L4158</f>
        <v>8.1087011683844831E-4</v>
      </c>
      <c r="F4156" s="1">
        <f>API1993_AppendixC!M4158</f>
        <v>0</v>
      </c>
    </row>
    <row r="4157" spans="1:6">
      <c r="A4157" s="1">
        <v>16</v>
      </c>
      <c r="B4157" s="1" t="s">
        <v>103</v>
      </c>
      <c r="C4157" s="1" t="s">
        <v>104</v>
      </c>
      <c r="D4157" s="1" t="s">
        <v>35</v>
      </c>
      <c r="E4157" s="378">
        <f>API1993_AppendixC!L4159</f>
        <v>7.0775359825659117E-4</v>
      </c>
      <c r="F4157" s="1">
        <f>API1993_AppendixC!M4159</f>
        <v>0</v>
      </c>
    </row>
    <row r="4158" spans="1:6">
      <c r="A4158" s="1">
        <v>16</v>
      </c>
      <c r="B4158" s="1" t="s">
        <v>103</v>
      </c>
      <c r="C4158" s="1" t="s">
        <v>104</v>
      </c>
      <c r="D4158" s="1" t="s">
        <v>35</v>
      </c>
      <c r="E4158" s="378">
        <f>API1993_AppendixC!L4160</f>
        <v>7.0775359825659117E-4</v>
      </c>
      <c r="F4158" s="1">
        <f>API1993_AppendixC!M4160</f>
        <v>0</v>
      </c>
    </row>
    <row r="4159" spans="1:6">
      <c r="A4159" s="1">
        <v>16</v>
      </c>
      <c r="B4159" s="1" t="s">
        <v>103</v>
      </c>
      <c r="C4159" s="1" t="s">
        <v>104</v>
      </c>
      <c r="D4159" s="1" t="s">
        <v>35</v>
      </c>
      <c r="E4159" s="378">
        <f>API1993_AppendixC!L4161</f>
        <v>4.8348490431881282E-4</v>
      </c>
      <c r="F4159" s="1">
        <f>API1993_AppendixC!M4161</f>
        <v>0</v>
      </c>
    </row>
    <row r="4160" spans="1:6">
      <c r="A4160" s="1">
        <v>16</v>
      </c>
      <c r="B4160" s="1" t="s">
        <v>103</v>
      </c>
      <c r="C4160" s="1" t="s">
        <v>104</v>
      </c>
      <c r="D4160" s="1" t="s">
        <v>10</v>
      </c>
      <c r="E4160" s="378">
        <f>API1993_AppendixC!L4162</f>
        <v>0.50241456000000007</v>
      </c>
      <c r="F4160" s="1">
        <f>API1993_AppendixC!M4162</f>
        <v>1</v>
      </c>
    </row>
    <row r="4161" spans="1:6">
      <c r="A4161" s="1">
        <v>16</v>
      </c>
      <c r="B4161" s="1" t="s">
        <v>103</v>
      </c>
      <c r="C4161" s="1" t="s">
        <v>104</v>
      </c>
      <c r="D4161" s="1" t="s">
        <v>10</v>
      </c>
      <c r="E4161" s="378">
        <f>API1993_AppendixC!L4163</f>
        <v>0.50241456000000007</v>
      </c>
      <c r="F4161" s="1">
        <f>API1993_AppendixC!M4163</f>
        <v>1</v>
      </c>
    </row>
    <row r="4162" spans="1:6">
      <c r="A4162" s="1">
        <v>16</v>
      </c>
      <c r="B4162" s="1" t="s">
        <v>103</v>
      </c>
      <c r="C4162" s="1" t="s">
        <v>104</v>
      </c>
      <c r="D4162" s="1" t="s">
        <v>10</v>
      </c>
      <c r="E4162" s="378">
        <f>API1993_AppendixC!L4164</f>
        <v>0.50241456000000007</v>
      </c>
      <c r="F4162" s="1">
        <f>API1993_AppendixC!M4164</f>
        <v>1</v>
      </c>
    </row>
    <row r="4163" spans="1:6">
      <c r="A4163" s="1">
        <v>16</v>
      </c>
      <c r="B4163" s="1" t="s">
        <v>103</v>
      </c>
      <c r="C4163" s="1" t="s">
        <v>104</v>
      </c>
      <c r="D4163" s="1" t="s">
        <v>10</v>
      </c>
      <c r="E4163" s="378">
        <f>API1993_AppendixC!L4165</f>
        <v>0.50241456000000007</v>
      </c>
      <c r="F4163" s="1">
        <f>API1993_AppendixC!M4165</f>
        <v>1</v>
      </c>
    </row>
    <row r="4164" spans="1:6">
      <c r="A4164" s="1">
        <v>16</v>
      </c>
      <c r="B4164" s="1" t="s">
        <v>103</v>
      </c>
      <c r="C4164" s="1" t="s">
        <v>104</v>
      </c>
      <c r="D4164" s="1" t="s">
        <v>10</v>
      </c>
      <c r="E4164" s="378">
        <f>API1993_AppendixC!L4166</f>
        <v>0.50241456000000007</v>
      </c>
      <c r="F4164" s="1">
        <f>API1993_AppendixC!M4166</f>
        <v>1</v>
      </c>
    </row>
    <row r="4165" spans="1:6">
      <c r="A4165" s="1">
        <v>16</v>
      </c>
      <c r="B4165" s="1" t="s">
        <v>103</v>
      </c>
      <c r="C4165" s="1" t="s">
        <v>104</v>
      </c>
      <c r="D4165" s="1" t="s">
        <v>10</v>
      </c>
      <c r="E4165" s="378">
        <f>API1993_AppendixC!L4167</f>
        <v>0.50241456000000007</v>
      </c>
      <c r="F4165" s="1">
        <f>API1993_AppendixC!M4167</f>
        <v>1</v>
      </c>
    </row>
    <row r="4166" spans="1:6">
      <c r="A4166" s="1">
        <v>16</v>
      </c>
      <c r="B4166" s="1" t="s">
        <v>103</v>
      </c>
      <c r="C4166" s="1" t="s">
        <v>104</v>
      </c>
      <c r="D4166" s="1" t="s">
        <v>10</v>
      </c>
      <c r="E4166" s="378">
        <f>API1993_AppendixC!L4168</f>
        <v>0.50241456000000007</v>
      </c>
      <c r="F4166" s="1">
        <f>API1993_AppendixC!M4168</f>
        <v>1</v>
      </c>
    </row>
    <row r="4167" spans="1:6">
      <c r="A4167" s="1">
        <v>16</v>
      </c>
      <c r="B4167" s="1" t="s">
        <v>103</v>
      </c>
      <c r="C4167" s="1" t="s">
        <v>104</v>
      </c>
      <c r="D4167" s="1" t="s">
        <v>10</v>
      </c>
      <c r="E4167" s="378">
        <f>API1993_AppendixC!L4169</f>
        <v>2.1895590919399483E-2</v>
      </c>
      <c r="F4167" s="1">
        <f>API1993_AppendixC!M4169</f>
        <v>0</v>
      </c>
    </row>
    <row r="4168" spans="1:6">
      <c r="A4168" s="1">
        <v>16</v>
      </c>
      <c r="B4168" s="1" t="s">
        <v>103</v>
      </c>
      <c r="C4168" s="1" t="s">
        <v>104</v>
      </c>
      <c r="D4168" s="1" t="s">
        <v>10</v>
      </c>
      <c r="E4168" s="378">
        <f>API1993_AppendixC!L4170</f>
        <v>3.2537817885424048E-3</v>
      </c>
      <c r="F4168" s="1">
        <f>API1993_AppendixC!M4170</f>
        <v>0</v>
      </c>
    </row>
    <row r="4169" spans="1:6">
      <c r="A4169" s="1">
        <v>16</v>
      </c>
      <c r="B4169" s="1" t="s">
        <v>103</v>
      </c>
      <c r="C4169" s="1" t="s">
        <v>104</v>
      </c>
      <c r="D4169" s="1" t="s">
        <v>10</v>
      </c>
      <c r="E4169" s="378">
        <f>API1993_AppendixC!L4171</f>
        <v>1.5013953302282221E-3</v>
      </c>
      <c r="F4169" s="1">
        <f>API1993_AppendixC!M4171</f>
        <v>0</v>
      </c>
    </row>
    <row r="4170" spans="1:6">
      <c r="A4170" s="1">
        <v>16</v>
      </c>
      <c r="B4170" s="1" t="s">
        <v>103</v>
      </c>
      <c r="C4170" s="1" t="s">
        <v>104</v>
      </c>
      <c r="D4170" s="1" t="s">
        <v>10</v>
      </c>
      <c r="E4170" s="378">
        <f>API1993_AppendixC!L4172</f>
        <v>1.5013953302282221E-3</v>
      </c>
      <c r="F4170" s="1">
        <f>API1993_AppendixC!M4172</f>
        <v>0</v>
      </c>
    </row>
    <row r="4171" spans="1:6">
      <c r="A4171" s="1">
        <v>16</v>
      </c>
      <c r="B4171" s="1" t="s">
        <v>103</v>
      </c>
      <c r="C4171" s="1" t="s">
        <v>104</v>
      </c>
      <c r="D4171" s="1" t="s">
        <v>10</v>
      </c>
      <c r="E4171" s="378">
        <f>API1993_AppendixC!L4173</f>
        <v>9.2165831129231279E-4</v>
      </c>
      <c r="F4171" s="1">
        <f>API1993_AppendixC!M4173</f>
        <v>0</v>
      </c>
    </row>
    <row r="4172" spans="1:6">
      <c r="A4172" s="1">
        <v>16</v>
      </c>
      <c r="B4172" s="1" t="s">
        <v>103</v>
      </c>
      <c r="C4172" s="1" t="s">
        <v>104</v>
      </c>
      <c r="D4172" s="1" t="s">
        <v>36</v>
      </c>
      <c r="E4172" s="378">
        <f>API1993_AppendixC!L4174</f>
        <v>1.2196982399999998</v>
      </c>
      <c r="F4172" s="1">
        <f>API1993_AppendixC!M4174</f>
        <v>1</v>
      </c>
    </row>
    <row r="4173" spans="1:6">
      <c r="A4173" s="1">
        <v>16</v>
      </c>
      <c r="B4173" s="1" t="s">
        <v>103</v>
      </c>
      <c r="C4173" s="1" t="s">
        <v>104</v>
      </c>
      <c r="D4173" s="1" t="s">
        <v>36</v>
      </c>
      <c r="E4173" s="378">
        <f>API1993_AppendixC!L4175</f>
        <v>2.4634567057026553E-2</v>
      </c>
      <c r="F4173" s="1">
        <f>API1993_AppendixC!M4175</f>
        <v>0</v>
      </c>
    </row>
    <row r="4174" spans="1:6">
      <c r="A4174" s="1">
        <v>16</v>
      </c>
      <c r="B4174" s="1" t="s">
        <v>103</v>
      </c>
      <c r="C4174" s="1" t="s">
        <v>104</v>
      </c>
      <c r="D4174" s="1" t="s">
        <v>36</v>
      </c>
      <c r="E4174" s="378">
        <f>API1993_AppendixC!L4176</f>
        <v>2.4634567057026553E-2</v>
      </c>
      <c r="F4174" s="1">
        <f>API1993_AppendixC!M4176</f>
        <v>0</v>
      </c>
    </row>
    <row r="4175" spans="1:6">
      <c r="A4175" s="1">
        <v>16</v>
      </c>
      <c r="B4175" s="1" t="s">
        <v>103</v>
      </c>
      <c r="C4175" s="1" t="s">
        <v>104</v>
      </c>
      <c r="D4175" s="1" t="s">
        <v>36</v>
      </c>
      <c r="E4175" s="378">
        <f>API1993_AppendixC!L4177</f>
        <v>1.9401137005096811E-2</v>
      </c>
      <c r="F4175" s="1">
        <f>API1993_AppendixC!M4177</f>
        <v>0</v>
      </c>
    </row>
    <row r="4176" spans="1:6">
      <c r="A4176" s="1">
        <v>16</v>
      </c>
      <c r="B4176" s="1" t="s">
        <v>103</v>
      </c>
      <c r="C4176" s="1" t="s">
        <v>104</v>
      </c>
      <c r="D4176" s="1" t="s">
        <v>36</v>
      </c>
      <c r="E4176" s="378">
        <f>API1993_AppendixC!L4178</f>
        <v>1.9401137005096811E-2</v>
      </c>
      <c r="F4176" s="1">
        <f>API1993_AppendixC!M4178</f>
        <v>0</v>
      </c>
    </row>
    <row r="4177" spans="1:6">
      <c r="A4177" s="1">
        <v>16</v>
      </c>
      <c r="B4177" s="1" t="s">
        <v>103</v>
      </c>
      <c r="C4177" s="1" t="s">
        <v>104</v>
      </c>
      <c r="D4177" s="1" t="s">
        <v>36</v>
      </c>
      <c r="E4177" s="378">
        <f>API1993_AppendixC!L4179</f>
        <v>1.9401137005096811E-2</v>
      </c>
      <c r="F4177" s="1">
        <f>API1993_AppendixC!M4179</f>
        <v>0</v>
      </c>
    </row>
    <row r="4178" spans="1:6">
      <c r="A4178" s="1">
        <v>16</v>
      </c>
      <c r="B4178" s="1" t="s">
        <v>103</v>
      </c>
      <c r="C4178" s="1" t="s">
        <v>104</v>
      </c>
      <c r="D4178" s="1" t="s">
        <v>36</v>
      </c>
      <c r="E4178" s="378">
        <f>API1993_AppendixC!L4180</f>
        <v>4.2192792195886765E-3</v>
      </c>
      <c r="F4178" s="1">
        <f>API1993_AppendixC!M4180</f>
        <v>0</v>
      </c>
    </row>
    <row r="4179" spans="1:6">
      <c r="A4179" s="1">
        <v>16</v>
      </c>
      <c r="B4179" s="1" t="s">
        <v>103</v>
      </c>
      <c r="C4179" s="1" t="s">
        <v>104</v>
      </c>
      <c r="D4179" s="1" t="s">
        <v>106</v>
      </c>
      <c r="E4179" s="378">
        <f>API1993_AppendixC!L4181</f>
        <v>2.2090922275668319E-3</v>
      </c>
      <c r="F4179" s="1">
        <f>API1993_AppendixC!M4181</f>
        <v>0</v>
      </c>
    </row>
    <row r="4180" spans="1:6">
      <c r="A4180" s="1">
        <v>16</v>
      </c>
      <c r="B4180" s="1" t="s">
        <v>103</v>
      </c>
      <c r="C4180" s="1" t="s">
        <v>104</v>
      </c>
      <c r="D4180" s="1" t="s">
        <v>106</v>
      </c>
      <c r="E4180" s="378">
        <f>API1993_AppendixC!L4182</f>
        <v>1.2196982399999998</v>
      </c>
      <c r="F4180" s="1">
        <f>API1993_AppendixC!M4182</f>
        <v>1</v>
      </c>
    </row>
    <row r="4181" spans="1:6">
      <c r="A4181" s="1">
        <v>16</v>
      </c>
      <c r="B4181" s="1" t="s">
        <v>103</v>
      </c>
      <c r="C4181" s="1" t="s">
        <v>104</v>
      </c>
      <c r="D4181" s="1" t="s">
        <v>106</v>
      </c>
      <c r="E4181" s="378">
        <f>API1993_AppendixC!L4183</f>
        <v>1.2196982399999998</v>
      </c>
      <c r="F4181" s="1">
        <f>API1993_AppendixC!M4183</f>
        <v>1</v>
      </c>
    </row>
    <row r="4182" spans="1:6">
      <c r="A4182" s="1">
        <v>16</v>
      </c>
      <c r="B4182" s="1" t="s">
        <v>103</v>
      </c>
      <c r="C4182" s="1" t="s">
        <v>104</v>
      </c>
      <c r="D4182" s="1" t="s">
        <v>106</v>
      </c>
      <c r="E4182" s="378">
        <f>API1993_AppendixC!L4184</f>
        <v>1.9401137005096811E-2</v>
      </c>
      <c r="F4182" s="1">
        <f>API1993_AppendixC!M4184</f>
        <v>0</v>
      </c>
    </row>
    <row r="4183" spans="1:6">
      <c r="A4183" s="1">
        <v>16</v>
      </c>
      <c r="B4183" s="1" t="s">
        <v>103</v>
      </c>
      <c r="C4183" s="1" t="s">
        <v>104</v>
      </c>
      <c r="D4183" s="1" t="s">
        <v>18</v>
      </c>
      <c r="E4183" s="378">
        <f>API1993_AppendixC!L4185</f>
        <v>1.2196982399999998</v>
      </c>
      <c r="F4183" s="1">
        <f>API1993_AppendixC!M4185</f>
        <v>1</v>
      </c>
    </row>
    <row r="4184" spans="1:6">
      <c r="A4184" s="1">
        <v>16</v>
      </c>
      <c r="B4184" s="1" t="s">
        <v>103</v>
      </c>
      <c r="C4184" s="1" t="s">
        <v>104</v>
      </c>
      <c r="D4184" s="1" t="s">
        <v>18</v>
      </c>
      <c r="E4184" s="378">
        <f>API1993_AppendixC!L4186</f>
        <v>3.3229248158696224E-3</v>
      </c>
      <c r="F4184" s="1">
        <f>API1993_AppendixC!M4186</f>
        <v>0</v>
      </c>
    </row>
    <row r="4185" spans="1:6">
      <c r="A4185" s="1">
        <v>16</v>
      </c>
      <c r="B4185" s="1" t="s">
        <v>103</v>
      </c>
      <c r="C4185" s="1" t="s">
        <v>104</v>
      </c>
      <c r="D4185" s="1" t="s">
        <v>106</v>
      </c>
      <c r="E4185" s="378">
        <f>API1993_AppendixC!L4187</f>
        <v>1.2196982399999998</v>
      </c>
      <c r="F4185" s="1">
        <f>API1993_AppendixC!M4187</f>
        <v>1</v>
      </c>
    </row>
    <row r="4186" spans="1:6">
      <c r="A4186" s="1">
        <v>16</v>
      </c>
      <c r="B4186" s="1" t="s">
        <v>103</v>
      </c>
      <c r="C4186" s="1" t="s">
        <v>104</v>
      </c>
      <c r="D4186" s="1" t="s">
        <v>106</v>
      </c>
      <c r="E4186" s="378">
        <f>API1993_AppendixC!L4188</f>
        <v>1.2196982399999998</v>
      </c>
      <c r="F4186" s="1">
        <f>API1993_AppendixC!M4188</f>
        <v>1</v>
      </c>
    </row>
    <row r="4187" spans="1:6">
      <c r="A4187" s="1">
        <v>16</v>
      </c>
      <c r="B4187" s="1" t="s">
        <v>103</v>
      </c>
      <c r="C4187" s="1" t="s">
        <v>104</v>
      </c>
      <c r="D4187" s="1" t="s">
        <v>106</v>
      </c>
      <c r="E4187" s="378">
        <f>API1993_AppendixC!L4189</f>
        <v>1.2196982399999998</v>
      </c>
      <c r="F4187" s="1">
        <f>API1993_AppendixC!M4189</f>
        <v>1</v>
      </c>
    </row>
    <row r="4188" spans="1:6">
      <c r="A4188" s="1">
        <v>16</v>
      </c>
      <c r="B4188" s="1" t="s">
        <v>103</v>
      </c>
      <c r="C4188" s="1" t="s">
        <v>104</v>
      </c>
      <c r="D4188" s="1" t="s">
        <v>106</v>
      </c>
      <c r="E4188" s="378">
        <f>API1993_AppendixC!L4190</f>
        <v>1.2196982399999998</v>
      </c>
      <c r="F4188" s="1">
        <f>API1993_AppendixC!M4190</f>
        <v>1</v>
      </c>
    </row>
    <row r="4189" spans="1:6">
      <c r="A4189" s="1">
        <v>16</v>
      </c>
      <c r="B4189" s="1" t="s">
        <v>103</v>
      </c>
      <c r="C4189" s="1" t="s">
        <v>104</v>
      </c>
      <c r="D4189" s="1" t="s">
        <v>106</v>
      </c>
      <c r="E4189" s="378">
        <f>API1993_AppendixC!L4191</f>
        <v>1.2196982399999998</v>
      </c>
      <c r="F4189" s="1">
        <f>API1993_AppendixC!M4191</f>
        <v>1</v>
      </c>
    </row>
    <row r="4190" spans="1:6">
      <c r="A4190" s="1">
        <v>16</v>
      </c>
      <c r="B4190" s="1" t="s">
        <v>103</v>
      </c>
      <c r="C4190" s="1" t="s">
        <v>104</v>
      </c>
      <c r="D4190" s="1" t="s">
        <v>106</v>
      </c>
      <c r="E4190" s="378">
        <f>API1993_AppendixC!L4192</f>
        <v>1.2897944834392005E-2</v>
      </c>
      <c r="F4190" s="1">
        <f>API1993_AppendixC!M4192</f>
        <v>0</v>
      </c>
    </row>
    <row r="4191" spans="1:6">
      <c r="A4191" s="1">
        <v>17</v>
      </c>
      <c r="B4191" s="1" t="s">
        <v>103</v>
      </c>
      <c r="C4191" s="1" t="s">
        <v>104</v>
      </c>
      <c r="D4191" s="1" t="s">
        <v>105</v>
      </c>
      <c r="E4191" s="378">
        <f>API1993_AppendixC!L4193</f>
        <v>0.46765631999999996</v>
      </c>
      <c r="F4191" s="1">
        <f>API1993_AppendixC!M4193</f>
        <v>1</v>
      </c>
    </row>
    <row r="4192" spans="1:6">
      <c r="A4192" s="1">
        <v>17</v>
      </c>
      <c r="B4192" s="1" t="s">
        <v>103</v>
      </c>
      <c r="C4192" s="1" t="s">
        <v>104</v>
      </c>
      <c r="D4192" s="1" t="s">
        <v>105</v>
      </c>
      <c r="E4192" s="378">
        <f>API1993_AppendixC!L4194</f>
        <v>0.46765631999999996</v>
      </c>
      <c r="F4192" s="1">
        <f>API1993_AppendixC!M4194</f>
        <v>1</v>
      </c>
    </row>
    <row r="4193" spans="1:6">
      <c r="A4193" s="1">
        <v>17</v>
      </c>
      <c r="B4193" s="1" t="s">
        <v>103</v>
      </c>
      <c r="C4193" s="1" t="s">
        <v>104</v>
      </c>
      <c r="D4193" s="1" t="s">
        <v>105</v>
      </c>
      <c r="E4193" s="378">
        <f>API1993_AppendixC!L4195</f>
        <v>0.46765631999999996</v>
      </c>
      <c r="F4193" s="1">
        <f>API1993_AppendixC!M4195</f>
        <v>1</v>
      </c>
    </row>
    <row r="4194" spans="1:6">
      <c r="A4194" s="1">
        <v>17</v>
      </c>
      <c r="B4194" s="1" t="s">
        <v>103</v>
      </c>
      <c r="C4194" s="1" t="s">
        <v>104</v>
      </c>
      <c r="D4194" s="1" t="s">
        <v>105</v>
      </c>
      <c r="E4194" s="378">
        <f>API1993_AppendixC!L4196</f>
        <v>0.46765631999999996</v>
      </c>
      <c r="F4194" s="1">
        <f>API1993_AppendixC!M4196</f>
        <v>1</v>
      </c>
    </row>
    <row r="4195" spans="1:6">
      <c r="A4195" s="1">
        <v>17</v>
      </c>
      <c r="B4195" s="1" t="s">
        <v>103</v>
      </c>
      <c r="C4195" s="1" t="s">
        <v>104</v>
      </c>
      <c r="D4195" s="1" t="s">
        <v>105</v>
      </c>
      <c r="E4195" s="378">
        <f>API1993_AppendixC!L4197</f>
        <v>0.46765631999999996</v>
      </c>
      <c r="F4195" s="1">
        <f>API1993_AppendixC!M4197</f>
        <v>1</v>
      </c>
    </row>
    <row r="4196" spans="1:6">
      <c r="A4196" s="1">
        <v>17</v>
      </c>
      <c r="B4196" s="1" t="s">
        <v>103</v>
      </c>
      <c r="C4196" s="1" t="s">
        <v>104</v>
      </c>
      <c r="D4196" s="1" t="s">
        <v>105</v>
      </c>
      <c r="E4196" s="378">
        <f>API1993_AppendixC!L4198</f>
        <v>0.46765631999999996</v>
      </c>
      <c r="F4196" s="1">
        <f>API1993_AppendixC!M4198</f>
        <v>1</v>
      </c>
    </row>
    <row r="4197" spans="1:6">
      <c r="A4197" s="1">
        <v>17</v>
      </c>
      <c r="B4197" s="1" t="s">
        <v>103</v>
      </c>
      <c r="C4197" s="1" t="s">
        <v>104</v>
      </c>
      <c r="D4197" s="1" t="s">
        <v>105</v>
      </c>
      <c r="E4197" s="378">
        <f>API1993_AppendixC!L4199</f>
        <v>0.46765631999999996</v>
      </c>
      <c r="F4197" s="1">
        <f>API1993_AppendixC!M4199</f>
        <v>1</v>
      </c>
    </row>
    <row r="4198" spans="1:6">
      <c r="A4198" s="1">
        <v>17</v>
      </c>
      <c r="B4198" s="1" t="s">
        <v>103</v>
      </c>
      <c r="C4198" s="1" t="s">
        <v>104</v>
      </c>
      <c r="D4198" s="1" t="s">
        <v>105</v>
      </c>
      <c r="E4198" s="378">
        <f>API1993_AppendixC!L4200</f>
        <v>0.46765631999999996</v>
      </c>
      <c r="F4198" s="1">
        <f>API1993_AppendixC!M4200</f>
        <v>1</v>
      </c>
    </row>
    <row r="4199" spans="1:6">
      <c r="A4199" s="1">
        <v>17</v>
      </c>
      <c r="B4199" s="1" t="s">
        <v>103</v>
      </c>
      <c r="C4199" s="1" t="s">
        <v>104</v>
      </c>
      <c r="D4199" s="1" t="s">
        <v>105</v>
      </c>
      <c r="E4199" s="378">
        <f>API1993_AppendixC!L4201</f>
        <v>0.46765631999999996</v>
      </c>
      <c r="F4199" s="1">
        <f>API1993_AppendixC!M4201</f>
        <v>1</v>
      </c>
    </row>
    <row r="4200" spans="1:6">
      <c r="A4200" s="1">
        <v>17</v>
      </c>
      <c r="B4200" s="1" t="s">
        <v>103</v>
      </c>
      <c r="C4200" s="1" t="s">
        <v>104</v>
      </c>
      <c r="D4200" s="1" t="s">
        <v>105</v>
      </c>
      <c r="E4200" s="378">
        <f>API1993_AppendixC!L4202</f>
        <v>0.46765631999999996</v>
      </c>
      <c r="F4200" s="1">
        <f>API1993_AppendixC!M4202</f>
        <v>1</v>
      </c>
    </row>
    <row r="4201" spans="1:6">
      <c r="A4201" s="1">
        <v>17</v>
      </c>
      <c r="B4201" s="1" t="s">
        <v>103</v>
      </c>
      <c r="C4201" s="1" t="s">
        <v>104</v>
      </c>
      <c r="D4201" s="1" t="s">
        <v>105</v>
      </c>
      <c r="E4201" s="378">
        <f>API1993_AppendixC!L4203</f>
        <v>0.46765631999999996</v>
      </c>
      <c r="F4201" s="1">
        <f>API1993_AppendixC!M4203</f>
        <v>1</v>
      </c>
    </row>
    <row r="4202" spans="1:6">
      <c r="A4202" s="1">
        <v>17</v>
      </c>
      <c r="B4202" s="1" t="s">
        <v>103</v>
      </c>
      <c r="C4202" s="1" t="s">
        <v>104</v>
      </c>
      <c r="D4202" s="1" t="s">
        <v>105</v>
      </c>
      <c r="E4202" s="378">
        <f>API1993_AppendixC!L4204</f>
        <v>1.8663066873141468E-2</v>
      </c>
      <c r="F4202" s="1">
        <f>API1993_AppendixC!M4204</f>
        <v>0</v>
      </c>
    </row>
    <row r="4203" spans="1:6">
      <c r="A4203" s="1">
        <v>17</v>
      </c>
      <c r="B4203" s="1" t="s">
        <v>103</v>
      </c>
      <c r="C4203" s="1" t="s">
        <v>104</v>
      </c>
      <c r="D4203" s="1" t="s">
        <v>105</v>
      </c>
      <c r="E4203" s="378">
        <f>API1993_AppendixC!L4205</f>
        <v>1.691838607193491E-2</v>
      </c>
      <c r="F4203" s="1">
        <f>API1993_AppendixC!M4205</f>
        <v>0</v>
      </c>
    </row>
    <row r="4204" spans="1:6">
      <c r="A4204" s="1">
        <v>17</v>
      </c>
      <c r="B4204" s="1" t="s">
        <v>103</v>
      </c>
      <c r="C4204" s="1" t="s">
        <v>104</v>
      </c>
      <c r="D4204" s="1" t="s">
        <v>105</v>
      </c>
      <c r="E4204" s="378">
        <f>API1993_AppendixC!L4206</f>
        <v>1.3211582010165011E-2</v>
      </c>
      <c r="F4204" s="1">
        <f>API1993_AppendixC!M4206</f>
        <v>0</v>
      </c>
    </row>
    <row r="4205" spans="1:6">
      <c r="A4205" s="1">
        <v>17</v>
      </c>
      <c r="B4205" s="1" t="s">
        <v>103</v>
      </c>
      <c r="C4205" s="1" t="s">
        <v>104</v>
      </c>
      <c r="D4205" s="1" t="s">
        <v>105</v>
      </c>
      <c r="E4205" s="378">
        <f>API1993_AppendixC!L4207</f>
        <v>1.3211582010165011E-2</v>
      </c>
      <c r="F4205" s="1">
        <f>API1993_AppendixC!M4207</f>
        <v>0</v>
      </c>
    </row>
    <row r="4206" spans="1:6">
      <c r="A4206" s="1">
        <v>17</v>
      </c>
      <c r="B4206" s="1" t="s">
        <v>103</v>
      </c>
      <c r="C4206" s="1" t="s">
        <v>104</v>
      </c>
      <c r="D4206" s="1" t="s">
        <v>105</v>
      </c>
      <c r="E4206" s="378">
        <f>API1993_AppendixC!L4208</f>
        <v>1.3211582010165011E-2</v>
      </c>
      <c r="F4206" s="1">
        <f>API1993_AppendixC!M4208</f>
        <v>0</v>
      </c>
    </row>
    <row r="4207" spans="1:6">
      <c r="A4207" s="1">
        <v>17</v>
      </c>
      <c r="B4207" s="1" t="s">
        <v>103</v>
      </c>
      <c r="C4207" s="1" t="s">
        <v>104</v>
      </c>
      <c r="D4207" s="1" t="s">
        <v>105</v>
      </c>
      <c r="E4207" s="378">
        <f>API1993_AppendixC!L4209</f>
        <v>1.3211582010165011E-2</v>
      </c>
      <c r="F4207" s="1">
        <f>API1993_AppendixC!M4209</f>
        <v>0</v>
      </c>
    </row>
    <row r="4208" spans="1:6">
      <c r="A4208" s="1">
        <v>17</v>
      </c>
      <c r="B4208" s="1" t="s">
        <v>103</v>
      </c>
      <c r="C4208" s="1" t="s">
        <v>104</v>
      </c>
      <c r="D4208" s="1" t="s">
        <v>105</v>
      </c>
      <c r="E4208" s="378">
        <f>API1993_AppendixC!L4210</f>
        <v>1.3211582010165011E-2</v>
      </c>
      <c r="F4208" s="1">
        <f>API1993_AppendixC!M4210</f>
        <v>0</v>
      </c>
    </row>
    <row r="4209" spans="1:6">
      <c r="A4209" s="1">
        <v>17</v>
      </c>
      <c r="B4209" s="1" t="s">
        <v>103</v>
      </c>
      <c r="C4209" s="1" t="s">
        <v>104</v>
      </c>
      <c r="D4209" s="1" t="s">
        <v>105</v>
      </c>
      <c r="E4209" s="378">
        <f>API1993_AppendixC!L4211</f>
        <v>1.1213106974748565E-2</v>
      </c>
      <c r="F4209" s="1">
        <f>API1993_AppendixC!M4211</f>
        <v>0</v>
      </c>
    </row>
    <row r="4210" spans="1:6">
      <c r="A4210" s="1">
        <v>17</v>
      </c>
      <c r="B4210" s="1" t="s">
        <v>103</v>
      </c>
      <c r="C4210" s="1" t="s">
        <v>104</v>
      </c>
      <c r="D4210" s="1" t="s">
        <v>105</v>
      </c>
      <c r="E4210" s="378">
        <f>API1993_AppendixC!L4212</f>
        <v>9.0760314892994395E-3</v>
      </c>
      <c r="F4210" s="1">
        <f>API1993_AppendixC!M4212</f>
        <v>0</v>
      </c>
    </row>
    <row r="4211" spans="1:6">
      <c r="A4211" s="1">
        <v>17</v>
      </c>
      <c r="B4211" s="1" t="s">
        <v>103</v>
      </c>
      <c r="C4211" s="1" t="s">
        <v>104</v>
      </c>
      <c r="D4211" s="1" t="s">
        <v>105</v>
      </c>
      <c r="E4211" s="378">
        <f>API1993_AppendixC!L4213</f>
        <v>9.0760314892994395E-3</v>
      </c>
      <c r="F4211" s="1">
        <f>API1993_AppendixC!M4213</f>
        <v>0</v>
      </c>
    </row>
    <row r="4212" spans="1:6">
      <c r="A4212" s="1">
        <v>17</v>
      </c>
      <c r="B4212" s="1" t="s">
        <v>103</v>
      </c>
      <c r="C4212" s="1" t="s">
        <v>104</v>
      </c>
      <c r="D4212" s="1" t="s">
        <v>105</v>
      </c>
      <c r="E4212" s="378">
        <f>API1993_AppendixC!L4214</f>
        <v>9.0760314892994395E-3</v>
      </c>
      <c r="F4212" s="1">
        <f>API1993_AppendixC!M4214</f>
        <v>0</v>
      </c>
    </row>
    <row r="4213" spans="1:6">
      <c r="A4213" s="1">
        <v>17</v>
      </c>
      <c r="B4213" s="1" t="s">
        <v>103</v>
      </c>
      <c r="C4213" s="1" t="s">
        <v>104</v>
      </c>
      <c r="D4213" s="1" t="s">
        <v>105</v>
      </c>
      <c r="E4213" s="378">
        <f>API1993_AppendixC!L4215</f>
        <v>9.0760314892994395E-3</v>
      </c>
      <c r="F4213" s="1">
        <f>API1993_AppendixC!M4215</f>
        <v>0</v>
      </c>
    </row>
    <row r="4214" spans="1:6">
      <c r="A4214" s="1">
        <v>17</v>
      </c>
      <c r="B4214" s="1" t="s">
        <v>103</v>
      </c>
      <c r="C4214" s="1" t="s">
        <v>104</v>
      </c>
      <c r="D4214" s="1" t="s">
        <v>105</v>
      </c>
      <c r="E4214" s="378">
        <f>API1993_AppendixC!L4216</f>
        <v>7.9377566073473415E-3</v>
      </c>
      <c r="F4214" s="1">
        <f>API1993_AppendixC!M4216</f>
        <v>0</v>
      </c>
    </row>
    <row r="4215" spans="1:6">
      <c r="A4215" s="1">
        <v>17</v>
      </c>
      <c r="B4215" s="1" t="s">
        <v>103</v>
      </c>
      <c r="C4215" s="1" t="s">
        <v>104</v>
      </c>
      <c r="D4215" s="1" t="s">
        <v>105</v>
      </c>
      <c r="E4215" s="378">
        <f>API1993_AppendixC!L4217</f>
        <v>6.7370367840294239E-3</v>
      </c>
      <c r="F4215" s="1">
        <f>API1993_AppendixC!M4217</f>
        <v>0</v>
      </c>
    </row>
    <row r="4216" spans="1:6">
      <c r="A4216" s="1">
        <v>17</v>
      </c>
      <c r="B4216" s="1" t="s">
        <v>103</v>
      </c>
      <c r="C4216" s="1" t="s">
        <v>104</v>
      </c>
      <c r="D4216" s="1" t="s">
        <v>105</v>
      </c>
      <c r="E4216" s="378">
        <f>API1993_AppendixC!L4218</f>
        <v>6.7370367840294239E-3</v>
      </c>
      <c r="F4216" s="1">
        <f>API1993_AppendixC!M4218</f>
        <v>0</v>
      </c>
    </row>
    <row r="4217" spans="1:6">
      <c r="A4217" s="1">
        <v>17</v>
      </c>
      <c r="B4217" s="1" t="s">
        <v>103</v>
      </c>
      <c r="C4217" s="1" t="s">
        <v>104</v>
      </c>
      <c r="D4217" s="1" t="s">
        <v>105</v>
      </c>
      <c r="E4217" s="378">
        <f>API1993_AppendixC!L4219</f>
        <v>6.7370367840294239E-3</v>
      </c>
      <c r="F4217" s="1">
        <f>API1993_AppendixC!M4219</f>
        <v>0</v>
      </c>
    </row>
    <row r="4218" spans="1:6">
      <c r="A4218" s="1">
        <v>17</v>
      </c>
      <c r="B4218" s="1" t="s">
        <v>103</v>
      </c>
      <c r="C4218" s="1" t="s">
        <v>104</v>
      </c>
      <c r="D4218" s="1" t="s">
        <v>105</v>
      </c>
      <c r="E4218" s="378">
        <f>API1993_AppendixC!L4220</f>
        <v>6.7370367840294239E-3</v>
      </c>
      <c r="F4218" s="1">
        <f>API1993_AppendixC!M4220</f>
        <v>0</v>
      </c>
    </row>
    <row r="4219" spans="1:6">
      <c r="A4219" s="1">
        <v>17</v>
      </c>
      <c r="B4219" s="1" t="s">
        <v>103</v>
      </c>
      <c r="C4219" s="1" t="s">
        <v>104</v>
      </c>
      <c r="D4219" s="1" t="s">
        <v>105</v>
      </c>
      <c r="E4219" s="378">
        <f>API1993_AppendixC!L4221</f>
        <v>5.4530433120915404E-3</v>
      </c>
      <c r="F4219" s="1">
        <f>API1993_AppendixC!M4221</f>
        <v>0</v>
      </c>
    </row>
    <row r="4220" spans="1:6">
      <c r="A4220" s="1">
        <v>17</v>
      </c>
      <c r="B4220" s="1" t="s">
        <v>103</v>
      </c>
      <c r="C4220" s="1" t="s">
        <v>104</v>
      </c>
      <c r="D4220" s="1" t="s">
        <v>105</v>
      </c>
      <c r="E4220" s="378">
        <f>API1993_AppendixC!L4222</f>
        <v>5.4530433120915404E-3</v>
      </c>
      <c r="F4220" s="1">
        <f>API1993_AppendixC!M4222</f>
        <v>0</v>
      </c>
    </row>
    <row r="4221" spans="1:6">
      <c r="A4221" s="1">
        <v>17</v>
      </c>
      <c r="B4221" s="1" t="s">
        <v>103</v>
      </c>
      <c r="C4221" s="1" t="s">
        <v>104</v>
      </c>
      <c r="D4221" s="1" t="s">
        <v>105</v>
      </c>
      <c r="E4221" s="378">
        <f>API1993_AppendixC!L4223</f>
        <v>5.4530433120915404E-3</v>
      </c>
      <c r="F4221" s="1">
        <f>API1993_AppendixC!M4223</f>
        <v>0</v>
      </c>
    </row>
    <row r="4222" spans="1:6">
      <c r="A4222" s="1">
        <v>17</v>
      </c>
      <c r="B4222" s="1" t="s">
        <v>103</v>
      </c>
      <c r="C4222" s="1" t="s">
        <v>104</v>
      </c>
      <c r="D4222" s="1" t="s">
        <v>105</v>
      </c>
      <c r="E4222" s="378">
        <f>API1993_AppendixC!L4224</f>
        <v>5.4530433120915404E-3</v>
      </c>
      <c r="F4222" s="1">
        <f>API1993_AppendixC!M4224</f>
        <v>0</v>
      </c>
    </row>
    <row r="4223" spans="1:6">
      <c r="A4223" s="1">
        <v>17</v>
      </c>
      <c r="B4223" s="1" t="s">
        <v>103</v>
      </c>
      <c r="C4223" s="1" t="s">
        <v>104</v>
      </c>
      <c r="D4223" s="1" t="s">
        <v>105</v>
      </c>
      <c r="E4223" s="378">
        <f>API1993_AppendixC!L4225</f>
        <v>4.9086293037986723E-3</v>
      </c>
      <c r="F4223" s="1">
        <f>API1993_AppendixC!M4225</f>
        <v>0</v>
      </c>
    </row>
    <row r="4224" spans="1:6">
      <c r="A4224" s="1">
        <v>17</v>
      </c>
      <c r="B4224" s="1" t="s">
        <v>103</v>
      </c>
      <c r="C4224" s="1" t="s">
        <v>104</v>
      </c>
      <c r="D4224" s="1" t="s">
        <v>105</v>
      </c>
      <c r="E4224" s="378">
        <f>API1993_AppendixC!L4226</f>
        <v>4.0477331333390971E-3</v>
      </c>
      <c r="F4224" s="1">
        <f>API1993_AppendixC!M4226</f>
        <v>0</v>
      </c>
    </row>
    <row r="4225" spans="1:6">
      <c r="A4225" s="1">
        <v>17</v>
      </c>
      <c r="B4225" s="1" t="s">
        <v>103</v>
      </c>
      <c r="C4225" s="1" t="s">
        <v>104</v>
      </c>
      <c r="D4225" s="1" t="s">
        <v>105</v>
      </c>
      <c r="E4225" s="378">
        <f>API1993_AppendixC!L4227</f>
        <v>4.0477331333390971E-3</v>
      </c>
      <c r="F4225" s="1">
        <f>API1993_AppendixC!M4227</f>
        <v>0</v>
      </c>
    </row>
    <row r="4226" spans="1:6">
      <c r="A4226" s="1">
        <v>17</v>
      </c>
      <c r="B4226" s="1" t="s">
        <v>103</v>
      </c>
      <c r="C4226" s="1" t="s">
        <v>104</v>
      </c>
      <c r="D4226" s="1" t="s">
        <v>105</v>
      </c>
      <c r="E4226" s="378">
        <f>API1993_AppendixC!L4228</f>
        <v>4.0477331333390971E-3</v>
      </c>
      <c r="F4226" s="1">
        <f>API1993_AppendixC!M4228</f>
        <v>0</v>
      </c>
    </row>
    <row r="4227" spans="1:6">
      <c r="A4227" s="1">
        <v>17</v>
      </c>
      <c r="B4227" s="1" t="s">
        <v>103</v>
      </c>
      <c r="C4227" s="1" t="s">
        <v>104</v>
      </c>
      <c r="D4227" s="1" t="s">
        <v>105</v>
      </c>
      <c r="E4227" s="378">
        <f>API1993_AppendixC!L4229</f>
        <v>3.0753602310845001E-4</v>
      </c>
      <c r="F4227" s="1">
        <f>API1993_AppendixC!M4229</f>
        <v>0</v>
      </c>
    </row>
    <row r="4228" spans="1:6">
      <c r="A4228" s="1">
        <v>17</v>
      </c>
      <c r="B4228" s="1" t="s">
        <v>103</v>
      </c>
      <c r="C4228" s="1" t="s">
        <v>104</v>
      </c>
      <c r="D4228" s="1" t="s">
        <v>105</v>
      </c>
      <c r="E4228" s="378">
        <f>API1993_AppendixC!L4230</f>
        <v>3.0753602310845001E-4</v>
      </c>
      <c r="F4228" s="1">
        <f>API1993_AppendixC!M4230</f>
        <v>0</v>
      </c>
    </row>
    <row r="4229" spans="1:6">
      <c r="A4229" s="1">
        <v>17</v>
      </c>
      <c r="B4229" s="1" t="s">
        <v>103</v>
      </c>
      <c r="C4229" s="1" t="s">
        <v>104</v>
      </c>
      <c r="D4229" s="1" t="s">
        <v>105</v>
      </c>
      <c r="E4229" s="378">
        <f>API1993_AppendixC!L4231</f>
        <v>3.0753602310845001E-4</v>
      </c>
      <c r="F4229" s="1">
        <f>API1993_AppendixC!M4231</f>
        <v>0</v>
      </c>
    </row>
    <row r="4230" spans="1:6">
      <c r="A4230" s="1">
        <v>17</v>
      </c>
      <c r="B4230" s="1" t="s">
        <v>103</v>
      </c>
      <c r="C4230" s="1" t="s">
        <v>104</v>
      </c>
      <c r="D4230" s="1" t="s">
        <v>105</v>
      </c>
      <c r="E4230" s="378">
        <f>API1993_AppendixC!L4232</f>
        <v>3.0753602310845001E-4</v>
      </c>
      <c r="F4230" s="1">
        <f>API1993_AppendixC!M4232</f>
        <v>0</v>
      </c>
    </row>
    <row r="4231" spans="1:6">
      <c r="A4231" s="1">
        <v>17</v>
      </c>
      <c r="B4231" s="1" t="s">
        <v>103</v>
      </c>
      <c r="C4231" s="1" t="s">
        <v>104</v>
      </c>
      <c r="D4231" s="1" t="s">
        <v>35</v>
      </c>
      <c r="E4231" s="378">
        <f>API1993_AppendixC!L4233</f>
        <v>1.0711857599999999</v>
      </c>
      <c r="F4231" s="1">
        <f>API1993_AppendixC!M4233</f>
        <v>1</v>
      </c>
    </row>
    <row r="4232" spans="1:6">
      <c r="A4232" s="1">
        <v>17</v>
      </c>
      <c r="B4232" s="1" t="s">
        <v>103</v>
      </c>
      <c r="C4232" s="1" t="s">
        <v>104</v>
      </c>
      <c r="D4232" s="1" t="s">
        <v>35</v>
      </c>
      <c r="E4232" s="378">
        <f>API1993_AppendixC!L4234</f>
        <v>1.0711857599999999</v>
      </c>
      <c r="F4232" s="1">
        <f>API1993_AppendixC!M4234</f>
        <v>1</v>
      </c>
    </row>
    <row r="4233" spans="1:6">
      <c r="A4233" s="1">
        <v>17</v>
      </c>
      <c r="B4233" s="1" t="s">
        <v>103</v>
      </c>
      <c r="C4233" s="1" t="s">
        <v>104</v>
      </c>
      <c r="D4233" s="1" t="s">
        <v>35</v>
      </c>
      <c r="E4233" s="378">
        <f>API1993_AppendixC!L4235</f>
        <v>1.0711857599999999</v>
      </c>
      <c r="F4233" s="1">
        <f>API1993_AppendixC!M4235</f>
        <v>1</v>
      </c>
    </row>
    <row r="4234" spans="1:6">
      <c r="A4234" s="1">
        <v>17</v>
      </c>
      <c r="B4234" s="1" t="s">
        <v>103</v>
      </c>
      <c r="C4234" s="1" t="s">
        <v>104</v>
      </c>
      <c r="D4234" s="1" t="s">
        <v>35</v>
      </c>
      <c r="E4234" s="378">
        <f>API1993_AppendixC!L4236</f>
        <v>1.0711857599999999</v>
      </c>
      <c r="F4234" s="1">
        <f>API1993_AppendixC!M4236</f>
        <v>1</v>
      </c>
    </row>
    <row r="4235" spans="1:6">
      <c r="A4235" s="1">
        <v>17</v>
      </c>
      <c r="B4235" s="1" t="s">
        <v>103</v>
      </c>
      <c r="C4235" s="1" t="s">
        <v>104</v>
      </c>
      <c r="D4235" s="1" t="s">
        <v>35</v>
      </c>
      <c r="E4235" s="378">
        <f>API1993_AppendixC!L4237</f>
        <v>1.0711857599999999</v>
      </c>
      <c r="F4235" s="1">
        <f>API1993_AppendixC!M4237</f>
        <v>1</v>
      </c>
    </row>
    <row r="4236" spans="1:6">
      <c r="A4236" s="1">
        <v>17</v>
      </c>
      <c r="B4236" s="1" t="s">
        <v>103</v>
      </c>
      <c r="C4236" s="1" t="s">
        <v>104</v>
      </c>
      <c r="D4236" s="1" t="s">
        <v>35</v>
      </c>
      <c r="E4236" s="378">
        <f>API1993_AppendixC!L4238</f>
        <v>1.0711857599999999</v>
      </c>
      <c r="F4236" s="1">
        <f>API1993_AppendixC!M4238</f>
        <v>1</v>
      </c>
    </row>
    <row r="4237" spans="1:6">
      <c r="A4237" s="1">
        <v>17</v>
      </c>
      <c r="B4237" s="1" t="s">
        <v>103</v>
      </c>
      <c r="C4237" s="1" t="s">
        <v>104</v>
      </c>
      <c r="D4237" s="1" t="s">
        <v>35</v>
      </c>
      <c r="E4237" s="378">
        <f>API1993_AppendixC!L4239</f>
        <v>1.0711857599999999</v>
      </c>
      <c r="F4237" s="1">
        <f>API1993_AppendixC!M4239</f>
        <v>1</v>
      </c>
    </row>
    <row r="4238" spans="1:6">
      <c r="A4238" s="1">
        <v>17</v>
      </c>
      <c r="B4238" s="1" t="s">
        <v>103</v>
      </c>
      <c r="C4238" s="1" t="s">
        <v>104</v>
      </c>
      <c r="D4238" s="1" t="s">
        <v>35</v>
      </c>
      <c r="E4238" s="378">
        <f>API1993_AppendixC!L4240</f>
        <v>1.0711857599999999</v>
      </c>
      <c r="F4238" s="1">
        <f>API1993_AppendixC!M4240</f>
        <v>1</v>
      </c>
    </row>
    <row r="4239" spans="1:6">
      <c r="A4239" s="1">
        <v>17</v>
      </c>
      <c r="B4239" s="1" t="s">
        <v>103</v>
      </c>
      <c r="C4239" s="1" t="s">
        <v>104</v>
      </c>
      <c r="D4239" s="1" t="s">
        <v>35</v>
      </c>
      <c r="E4239" s="378">
        <f>API1993_AppendixC!L4241</f>
        <v>1.0711857599999999</v>
      </c>
      <c r="F4239" s="1">
        <f>API1993_AppendixC!M4241</f>
        <v>1</v>
      </c>
    </row>
    <row r="4240" spans="1:6">
      <c r="A4240" s="1">
        <v>17</v>
      </c>
      <c r="B4240" s="1" t="s">
        <v>103</v>
      </c>
      <c r="C4240" s="1" t="s">
        <v>104</v>
      </c>
      <c r="D4240" s="1" t="s">
        <v>35</v>
      </c>
      <c r="E4240" s="378">
        <f>API1993_AppendixC!L4242</f>
        <v>1.0711857599999999</v>
      </c>
      <c r="F4240" s="1">
        <f>API1993_AppendixC!M4242</f>
        <v>1</v>
      </c>
    </row>
    <row r="4241" spans="1:6">
      <c r="A4241" s="1">
        <v>17</v>
      </c>
      <c r="B4241" s="1" t="s">
        <v>103</v>
      </c>
      <c r="C4241" s="1" t="s">
        <v>104</v>
      </c>
      <c r="D4241" s="1" t="s">
        <v>35</v>
      </c>
      <c r="E4241" s="378">
        <f>API1993_AppendixC!L4243</f>
        <v>1.0711857599999999</v>
      </c>
      <c r="F4241" s="1">
        <f>API1993_AppendixC!M4243</f>
        <v>1</v>
      </c>
    </row>
    <row r="4242" spans="1:6">
      <c r="A4242" s="1">
        <v>17</v>
      </c>
      <c r="B4242" s="1" t="s">
        <v>103</v>
      </c>
      <c r="C4242" s="1" t="s">
        <v>104</v>
      </c>
      <c r="D4242" s="1" t="s">
        <v>35</v>
      </c>
      <c r="E4242" s="378">
        <f>API1993_AppendixC!L4244</f>
        <v>1.0711857599999999</v>
      </c>
      <c r="F4242" s="1">
        <f>API1993_AppendixC!M4244</f>
        <v>1</v>
      </c>
    </row>
    <row r="4243" spans="1:6">
      <c r="A4243" s="1">
        <v>17</v>
      </c>
      <c r="B4243" s="1" t="s">
        <v>103</v>
      </c>
      <c r="C4243" s="1" t="s">
        <v>104</v>
      </c>
      <c r="D4243" s="1" t="s">
        <v>35</v>
      </c>
      <c r="E4243" s="378">
        <f>API1993_AppendixC!L4245</f>
        <v>1.0711857599999999</v>
      </c>
      <c r="F4243" s="1">
        <f>API1993_AppendixC!M4245</f>
        <v>1</v>
      </c>
    </row>
    <row r="4244" spans="1:6">
      <c r="A4244" s="1">
        <v>17</v>
      </c>
      <c r="B4244" s="1" t="s">
        <v>103</v>
      </c>
      <c r="C4244" s="1" t="s">
        <v>104</v>
      </c>
      <c r="D4244" s="1" t="s">
        <v>35</v>
      </c>
      <c r="E4244" s="378">
        <f>API1993_AppendixC!L4246</f>
        <v>1.0711857599999999</v>
      </c>
      <c r="F4244" s="1">
        <f>API1993_AppendixC!M4246</f>
        <v>1</v>
      </c>
    </row>
    <row r="4245" spans="1:6">
      <c r="A4245" s="1">
        <v>17</v>
      </c>
      <c r="B4245" s="1" t="s">
        <v>103</v>
      </c>
      <c r="C4245" s="1" t="s">
        <v>104</v>
      </c>
      <c r="D4245" s="1" t="s">
        <v>35</v>
      </c>
      <c r="E4245" s="378">
        <f>API1993_AppendixC!L4247</f>
        <v>1.0711857599999999</v>
      </c>
      <c r="F4245" s="1">
        <f>API1993_AppendixC!M4247</f>
        <v>1</v>
      </c>
    </row>
    <row r="4246" spans="1:6">
      <c r="A4246" s="1">
        <v>17</v>
      </c>
      <c r="B4246" s="1" t="s">
        <v>103</v>
      </c>
      <c r="C4246" s="1" t="s">
        <v>104</v>
      </c>
      <c r="D4246" s="1" t="s">
        <v>35</v>
      </c>
      <c r="E4246" s="378">
        <f>API1993_AppendixC!L4248</f>
        <v>1.0711857599999999</v>
      </c>
      <c r="F4246" s="1">
        <f>API1993_AppendixC!M4248</f>
        <v>1</v>
      </c>
    </row>
    <row r="4247" spans="1:6">
      <c r="A4247" s="1">
        <v>17</v>
      </c>
      <c r="B4247" s="1" t="s">
        <v>103</v>
      </c>
      <c r="C4247" s="1" t="s">
        <v>104</v>
      </c>
      <c r="D4247" s="1" t="s">
        <v>35</v>
      </c>
      <c r="E4247" s="378">
        <f>API1993_AppendixC!L4249</f>
        <v>3.4065547620191199E-2</v>
      </c>
      <c r="F4247" s="1">
        <f>API1993_AppendixC!M4249</f>
        <v>0</v>
      </c>
    </row>
    <row r="4248" spans="1:6">
      <c r="A4248" s="1">
        <v>17</v>
      </c>
      <c r="B4248" s="1" t="s">
        <v>103</v>
      </c>
      <c r="C4248" s="1" t="s">
        <v>104</v>
      </c>
      <c r="D4248" s="1" t="s">
        <v>35</v>
      </c>
      <c r="E4248" s="378">
        <f>API1993_AppendixC!L4250</f>
        <v>2.1972632194998461E-2</v>
      </c>
      <c r="F4248" s="1">
        <f>API1993_AppendixC!M4250</f>
        <v>0</v>
      </c>
    </row>
    <row r="4249" spans="1:6">
      <c r="A4249" s="1">
        <v>17</v>
      </c>
      <c r="B4249" s="1" t="s">
        <v>103</v>
      </c>
      <c r="C4249" s="1" t="s">
        <v>104</v>
      </c>
      <c r="D4249" s="1" t="s">
        <v>35</v>
      </c>
      <c r="E4249" s="378">
        <f>API1993_AppendixC!L4251</f>
        <v>2.1972632194998461E-2</v>
      </c>
      <c r="F4249" s="1">
        <f>API1993_AppendixC!M4251</f>
        <v>0</v>
      </c>
    </row>
    <row r="4250" spans="1:6">
      <c r="A4250" s="1">
        <v>17</v>
      </c>
      <c r="B4250" s="1" t="s">
        <v>103</v>
      </c>
      <c r="C4250" s="1" t="s">
        <v>104</v>
      </c>
      <c r="D4250" s="1" t="s">
        <v>35</v>
      </c>
      <c r="E4250" s="378">
        <f>API1993_AppendixC!L4252</f>
        <v>2.1972632194998461E-2</v>
      </c>
      <c r="F4250" s="1">
        <f>API1993_AppendixC!M4252</f>
        <v>0</v>
      </c>
    </row>
    <row r="4251" spans="1:6">
      <c r="A4251" s="1">
        <v>17</v>
      </c>
      <c r="B4251" s="1" t="s">
        <v>103</v>
      </c>
      <c r="C4251" s="1" t="s">
        <v>104</v>
      </c>
      <c r="D4251" s="1" t="s">
        <v>35</v>
      </c>
      <c r="E4251" s="378">
        <f>API1993_AppendixC!L4253</f>
        <v>2.1972632194998461E-2</v>
      </c>
      <c r="F4251" s="1">
        <f>API1993_AppendixC!M4253</f>
        <v>0</v>
      </c>
    </row>
    <row r="4252" spans="1:6">
      <c r="A4252" s="1">
        <v>17</v>
      </c>
      <c r="B4252" s="1" t="s">
        <v>103</v>
      </c>
      <c r="C4252" s="1" t="s">
        <v>104</v>
      </c>
      <c r="D4252" s="1" t="s">
        <v>35</v>
      </c>
      <c r="E4252" s="378">
        <f>API1993_AppendixC!L4254</f>
        <v>1.5010076954182902E-2</v>
      </c>
      <c r="F4252" s="1">
        <f>API1993_AppendixC!M4254</f>
        <v>0</v>
      </c>
    </row>
    <row r="4253" spans="1:6">
      <c r="A4253" s="1">
        <v>17</v>
      </c>
      <c r="B4253" s="1" t="s">
        <v>103</v>
      </c>
      <c r="C4253" s="1" t="s">
        <v>104</v>
      </c>
      <c r="D4253" s="1" t="s">
        <v>35</v>
      </c>
      <c r="E4253" s="378">
        <f>API1993_AppendixC!L4255</f>
        <v>1.1092229319387395E-2</v>
      </c>
      <c r="F4253" s="1">
        <f>API1993_AppendixC!M4255</f>
        <v>0</v>
      </c>
    </row>
    <row r="4254" spans="1:6">
      <c r="A4254" s="1">
        <v>17</v>
      </c>
      <c r="B4254" s="1" t="s">
        <v>103</v>
      </c>
      <c r="C4254" s="1" t="s">
        <v>104</v>
      </c>
      <c r="D4254" s="1" t="s">
        <v>35</v>
      </c>
      <c r="E4254" s="378">
        <f>API1993_AppendixC!L4256</f>
        <v>1.1092229319387395E-2</v>
      </c>
      <c r="F4254" s="1">
        <f>API1993_AppendixC!M4256</f>
        <v>0</v>
      </c>
    </row>
    <row r="4255" spans="1:6">
      <c r="A4255" s="1">
        <v>17</v>
      </c>
      <c r="B4255" s="1" t="s">
        <v>103</v>
      </c>
      <c r="C4255" s="1" t="s">
        <v>104</v>
      </c>
      <c r="D4255" s="1" t="s">
        <v>35</v>
      </c>
      <c r="E4255" s="378">
        <f>API1993_AppendixC!L4257</f>
        <v>1.1092229319387395E-2</v>
      </c>
      <c r="F4255" s="1">
        <f>API1993_AppendixC!M4257</f>
        <v>0</v>
      </c>
    </row>
    <row r="4256" spans="1:6">
      <c r="A4256" s="1">
        <v>17</v>
      </c>
      <c r="B4256" s="1" t="s">
        <v>103</v>
      </c>
      <c r="C4256" s="1" t="s">
        <v>104</v>
      </c>
      <c r="D4256" s="1" t="s">
        <v>35</v>
      </c>
      <c r="E4256" s="378">
        <f>API1993_AppendixC!L4258</f>
        <v>6.613790938647713E-3</v>
      </c>
      <c r="F4256" s="1">
        <f>API1993_AppendixC!M4258</f>
        <v>0</v>
      </c>
    </row>
    <row r="4257" spans="1:6">
      <c r="A4257" s="1">
        <v>17</v>
      </c>
      <c r="B4257" s="1" t="s">
        <v>103</v>
      </c>
      <c r="C4257" s="1" t="s">
        <v>104</v>
      </c>
      <c r="D4257" s="1" t="s">
        <v>35</v>
      </c>
      <c r="E4257" s="378">
        <f>API1993_AppendixC!L4259</f>
        <v>6.613790938647713E-3</v>
      </c>
      <c r="F4257" s="1">
        <f>API1993_AppendixC!M4259</f>
        <v>0</v>
      </c>
    </row>
    <row r="4258" spans="1:6">
      <c r="A4258" s="1">
        <v>17</v>
      </c>
      <c r="B4258" s="1" t="s">
        <v>103</v>
      </c>
      <c r="C4258" s="1" t="s">
        <v>104</v>
      </c>
      <c r="D4258" s="1" t="s">
        <v>35</v>
      </c>
      <c r="E4258" s="378">
        <f>API1993_AppendixC!L4260</f>
        <v>6.613790938647713E-3</v>
      </c>
      <c r="F4258" s="1">
        <f>API1993_AppendixC!M4260</f>
        <v>0</v>
      </c>
    </row>
    <row r="4259" spans="1:6">
      <c r="A4259" s="1">
        <v>17</v>
      </c>
      <c r="B4259" s="1" t="s">
        <v>103</v>
      </c>
      <c r="C4259" s="1" t="s">
        <v>104</v>
      </c>
      <c r="D4259" s="1" t="s">
        <v>35</v>
      </c>
      <c r="E4259" s="378">
        <f>API1993_AppendixC!L4261</f>
        <v>6.613790938647713E-3</v>
      </c>
      <c r="F4259" s="1">
        <f>API1993_AppendixC!M4261</f>
        <v>0</v>
      </c>
    </row>
    <row r="4260" spans="1:6">
      <c r="A4260" s="1">
        <v>17</v>
      </c>
      <c r="B4260" s="1" t="s">
        <v>103</v>
      </c>
      <c r="C4260" s="1" t="s">
        <v>104</v>
      </c>
      <c r="D4260" s="1" t="s">
        <v>35</v>
      </c>
      <c r="E4260" s="378">
        <f>API1993_AppendixC!L4262</f>
        <v>3.9435021870386699E-3</v>
      </c>
      <c r="F4260" s="1">
        <f>API1993_AppendixC!M4262</f>
        <v>0</v>
      </c>
    </row>
    <row r="4261" spans="1:6">
      <c r="A4261" s="1">
        <v>17</v>
      </c>
      <c r="B4261" s="1" t="s">
        <v>103</v>
      </c>
      <c r="C4261" s="1" t="s">
        <v>104</v>
      </c>
      <c r="D4261" s="1" t="s">
        <v>35</v>
      </c>
      <c r="E4261" s="378">
        <f>API1993_AppendixC!L4263</f>
        <v>1.9907596956042226E-3</v>
      </c>
      <c r="F4261" s="1">
        <f>API1993_AppendixC!M4263</f>
        <v>0</v>
      </c>
    </row>
    <row r="4262" spans="1:6">
      <c r="A4262" s="1">
        <v>17</v>
      </c>
      <c r="B4262" s="1" t="s">
        <v>103</v>
      </c>
      <c r="C4262" s="1" t="s">
        <v>104</v>
      </c>
      <c r="D4262" s="1" t="s">
        <v>35</v>
      </c>
      <c r="E4262" s="378">
        <f>API1993_AppendixC!L4264</f>
        <v>1.6062551829924333E-3</v>
      </c>
      <c r="F4262" s="1">
        <f>API1993_AppendixC!M4264</f>
        <v>0</v>
      </c>
    </row>
    <row r="4263" spans="1:6">
      <c r="A4263" s="1">
        <v>17</v>
      </c>
      <c r="B4263" s="1" t="s">
        <v>103</v>
      </c>
      <c r="C4263" s="1" t="s">
        <v>104</v>
      </c>
      <c r="D4263" s="1" t="s">
        <v>105</v>
      </c>
      <c r="E4263" s="378">
        <f>API1993_AppendixC!L4265</f>
        <v>0.46765631999999996</v>
      </c>
      <c r="F4263" s="1">
        <f>API1993_AppendixC!M4265</f>
        <v>1</v>
      </c>
    </row>
    <row r="4264" spans="1:6">
      <c r="A4264" s="1">
        <v>17</v>
      </c>
      <c r="B4264" s="1" t="s">
        <v>103</v>
      </c>
      <c r="C4264" s="1" t="s">
        <v>104</v>
      </c>
      <c r="D4264" s="1" t="s">
        <v>105</v>
      </c>
      <c r="E4264" s="378">
        <f>API1993_AppendixC!L4266</f>
        <v>0.46765631999999996</v>
      </c>
      <c r="F4264" s="1">
        <f>API1993_AppendixC!M4266</f>
        <v>1</v>
      </c>
    </row>
    <row r="4265" spans="1:6">
      <c r="A4265" s="1">
        <v>17</v>
      </c>
      <c r="B4265" s="1" t="s">
        <v>103</v>
      </c>
      <c r="C4265" s="1" t="s">
        <v>104</v>
      </c>
      <c r="D4265" s="1" t="s">
        <v>105</v>
      </c>
      <c r="E4265" s="378">
        <f>API1993_AppendixC!L4267</f>
        <v>0.46765631999999996</v>
      </c>
      <c r="F4265" s="1">
        <f>API1993_AppendixC!M4267</f>
        <v>1</v>
      </c>
    </row>
    <row r="4266" spans="1:6">
      <c r="A4266" s="1">
        <v>17</v>
      </c>
      <c r="B4266" s="1" t="s">
        <v>103</v>
      </c>
      <c r="C4266" s="1" t="s">
        <v>104</v>
      </c>
      <c r="D4266" s="1" t="s">
        <v>105</v>
      </c>
      <c r="E4266" s="378">
        <f>API1993_AppendixC!L4268</f>
        <v>0.46765631999999996</v>
      </c>
      <c r="F4266" s="1">
        <f>API1993_AppendixC!M4268</f>
        <v>1</v>
      </c>
    </row>
    <row r="4267" spans="1:6">
      <c r="A4267" s="1">
        <v>17</v>
      </c>
      <c r="B4267" s="1" t="s">
        <v>103</v>
      </c>
      <c r="C4267" s="1" t="s">
        <v>104</v>
      </c>
      <c r="D4267" s="1" t="s">
        <v>105</v>
      </c>
      <c r="E4267" s="378">
        <f>API1993_AppendixC!L4269</f>
        <v>0.46765631999999996</v>
      </c>
      <c r="F4267" s="1">
        <f>API1993_AppendixC!M4269</f>
        <v>1</v>
      </c>
    </row>
    <row r="4268" spans="1:6">
      <c r="A4268" s="1">
        <v>17</v>
      </c>
      <c r="B4268" s="1" t="s">
        <v>103</v>
      </c>
      <c r="C4268" s="1" t="s">
        <v>104</v>
      </c>
      <c r="D4268" s="1" t="s">
        <v>105</v>
      </c>
      <c r="E4268" s="378">
        <f>API1993_AppendixC!L4270</f>
        <v>0.46765631999999996</v>
      </c>
      <c r="F4268" s="1">
        <f>API1993_AppendixC!M4270</f>
        <v>1</v>
      </c>
    </row>
    <row r="4269" spans="1:6">
      <c r="A4269" s="1">
        <v>17</v>
      </c>
      <c r="B4269" s="1" t="s">
        <v>103</v>
      </c>
      <c r="C4269" s="1" t="s">
        <v>104</v>
      </c>
      <c r="D4269" s="1" t="s">
        <v>105</v>
      </c>
      <c r="E4269" s="378">
        <f>API1993_AppendixC!L4271</f>
        <v>0.46765631999999996</v>
      </c>
      <c r="F4269" s="1">
        <f>API1993_AppendixC!M4271</f>
        <v>1</v>
      </c>
    </row>
    <row r="4270" spans="1:6">
      <c r="A4270" s="1">
        <v>17</v>
      </c>
      <c r="B4270" s="1" t="s">
        <v>103</v>
      </c>
      <c r="C4270" s="1" t="s">
        <v>104</v>
      </c>
      <c r="D4270" s="1" t="s">
        <v>105</v>
      </c>
      <c r="E4270" s="378">
        <f>API1993_AppendixC!L4272</f>
        <v>0.46765631999999996</v>
      </c>
      <c r="F4270" s="1">
        <f>API1993_AppendixC!M4272</f>
        <v>1</v>
      </c>
    </row>
    <row r="4271" spans="1:6">
      <c r="A4271" s="1">
        <v>17</v>
      </c>
      <c r="B4271" s="1" t="s">
        <v>103</v>
      </c>
      <c r="C4271" s="1" t="s">
        <v>104</v>
      </c>
      <c r="D4271" s="1" t="s">
        <v>105</v>
      </c>
      <c r="E4271" s="378">
        <f>API1993_AppendixC!L4273</f>
        <v>0.46765631999999996</v>
      </c>
      <c r="F4271" s="1">
        <f>API1993_AppendixC!M4273</f>
        <v>1</v>
      </c>
    </row>
    <row r="4272" spans="1:6">
      <c r="A4272" s="1">
        <v>17</v>
      </c>
      <c r="B4272" s="1" t="s">
        <v>103</v>
      </c>
      <c r="C4272" s="1" t="s">
        <v>104</v>
      </c>
      <c r="D4272" s="1" t="s">
        <v>105</v>
      </c>
      <c r="E4272" s="378">
        <f>API1993_AppendixC!L4274</f>
        <v>0.46765631999999996</v>
      </c>
      <c r="F4272" s="1">
        <f>API1993_AppendixC!M4274</f>
        <v>1</v>
      </c>
    </row>
    <row r="4273" spans="1:6">
      <c r="A4273" s="1">
        <v>17</v>
      </c>
      <c r="B4273" s="1" t="s">
        <v>103</v>
      </c>
      <c r="C4273" s="1" t="s">
        <v>104</v>
      </c>
      <c r="D4273" s="1" t="s">
        <v>105</v>
      </c>
      <c r="E4273" s="378">
        <f>API1993_AppendixC!L4275</f>
        <v>0.46765631999999996</v>
      </c>
      <c r="F4273" s="1">
        <f>API1993_AppendixC!M4275</f>
        <v>1</v>
      </c>
    </row>
    <row r="4274" spans="1:6">
      <c r="A4274" s="1">
        <v>17</v>
      </c>
      <c r="B4274" s="1" t="s">
        <v>103</v>
      </c>
      <c r="C4274" s="1" t="s">
        <v>104</v>
      </c>
      <c r="D4274" s="1" t="s">
        <v>105</v>
      </c>
      <c r="E4274" s="378">
        <f>API1993_AppendixC!L4276</f>
        <v>0.46765631999999996</v>
      </c>
      <c r="F4274" s="1">
        <f>API1993_AppendixC!M4276</f>
        <v>1</v>
      </c>
    </row>
    <row r="4275" spans="1:6">
      <c r="A4275" s="1">
        <v>17</v>
      </c>
      <c r="B4275" s="1" t="s">
        <v>103</v>
      </c>
      <c r="C4275" s="1" t="s">
        <v>104</v>
      </c>
      <c r="D4275" s="1" t="s">
        <v>105</v>
      </c>
      <c r="E4275" s="378">
        <f>API1993_AppendixC!L4277</f>
        <v>0.46765631999999996</v>
      </c>
      <c r="F4275" s="1">
        <f>API1993_AppendixC!M4277</f>
        <v>1</v>
      </c>
    </row>
    <row r="4276" spans="1:6">
      <c r="A4276" s="1">
        <v>17</v>
      </c>
      <c r="B4276" s="1" t="s">
        <v>103</v>
      </c>
      <c r="C4276" s="1" t="s">
        <v>104</v>
      </c>
      <c r="D4276" s="1" t="s">
        <v>105</v>
      </c>
      <c r="E4276" s="378">
        <f>API1993_AppendixC!L4278</f>
        <v>0.46765631999999996</v>
      </c>
      <c r="F4276" s="1">
        <f>API1993_AppendixC!M4278</f>
        <v>1</v>
      </c>
    </row>
    <row r="4277" spans="1:6">
      <c r="A4277" s="1">
        <v>17</v>
      </c>
      <c r="B4277" s="1" t="s">
        <v>103</v>
      </c>
      <c r="C4277" s="1" t="s">
        <v>104</v>
      </c>
      <c r="D4277" s="1" t="s">
        <v>105</v>
      </c>
      <c r="E4277" s="378">
        <f>API1993_AppendixC!L4279</f>
        <v>0.46765631999999996</v>
      </c>
      <c r="F4277" s="1">
        <f>API1993_AppendixC!M4279</f>
        <v>1</v>
      </c>
    </row>
    <row r="4278" spans="1:6">
      <c r="A4278" s="1">
        <v>17</v>
      </c>
      <c r="B4278" s="1" t="s">
        <v>103</v>
      </c>
      <c r="C4278" s="1" t="s">
        <v>104</v>
      </c>
      <c r="D4278" s="1" t="s">
        <v>105</v>
      </c>
      <c r="E4278" s="378">
        <f>API1993_AppendixC!L4280</f>
        <v>0.46765631999999996</v>
      </c>
      <c r="F4278" s="1">
        <f>API1993_AppendixC!M4280</f>
        <v>1</v>
      </c>
    </row>
    <row r="4279" spans="1:6">
      <c r="A4279" s="1">
        <v>17</v>
      </c>
      <c r="B4279" s="1" t="s">
        <v>103</v>
      </c>
      <c r="C4279" s="1" t="s">
        <v>104</v>
      </c>
      <c r="D4279" s="1" t="s">
        <v>105</v>
      </c>
      <c r="E4279" s="378">
        <f>API1993_AppendixC!L4281</f>
        <v>0.46765631999999996</v>
      </c>
      <c r="F4279" s="1">
        <f>API1993_AppendixC!M4281</f>
        <v>1</v>
      </c>
    </row>
    <row r="4280" spans="1:6">
      <c r="A4280" s="1">
        <v>17</v>
      </c>
      <c r="B4280" s="1" t="s">
        <v>103</v>
      </c>
      <c r="C4280" s="1" t="s">
        <v>104</v>
      </c>
      <c r="D4280" s="1" t="s">
        <v>105</v>
      </c>
      <c r="E4280" s="378">
        <f>API1993_AppendixC!L4282</f>
        <v>0.46765631999999996</v>
      </c>
      <c r="F4280" s="1">
        <f>API1993_AppendixC!M4282</f>
        <v>1</v>
      </c>
    </row>
    <row r="4281" spans="1:6">
      <c r="A4281" s="1">
        <v>17</v>
      </c>
      <c r="B4281" s="1" t="s">
        <v>103</v>
      </c>
      <c r="C4281" s="1" t="s">
        <v>104</v>
      </c>
      <c r="D4281" s="1" t="s">
        <v>105</v>
      </c>
      <c r="E4281" s="378">
        <f>API1993_AppendixC!L4283</f>
        <v>0.46765631999999996</v>
      </c>
      <c r="F4281" s="1">
        <f>API1993_AppendixC!M4283</f>
        <v>1</v>
      </c>
    </row>
    <row r="4282" spans="1:6">
      <c r="A4282" s="1">
        <v>17</v>
      </c>
      <c r="B4282" s="1" t="s">
        <v>103</v>
      </c>
      <c r="C4282" s="1" t="s">
        <v>104</v>
      </c>
      <c r="D4282" s="1" t="s">
        <v>105</v>
      </c>
      <c r="E4282" s="378">
        <f>API1993_AppendixC!L4284</f>
        <v>0.46765631999999996</v>
      </c>
      <c r="F4282" s="1">
        <f>API1993_AppendixC!M4284</f>
        <v>1</v>
      </c>
    </row>
    <row r="4283" spans="1:6">
      <c r="A4283" s="1">
        <v>17</v>
      </c>
      <c r="B4283" s="1" t="s">
        <v>103</v>
      </c>
      <c r="C4283" s="1" t="s">
        <v>104</v>
      </c>
      <c r="D4283" s="1" t="s">
        <v>105</v>
      </c>
      <c r="E4283" s="378">
        <f>API1993_AppendixC!L4285</f>
        <v>0.46765631999999996</v>
      </c>
      <c r="F4283" s="1">
        <f>API1993_AppendixC!M4285</f>
        <v>1</v>
      </c>
    </row>
    <row r="4284" spans="1:6">
      <c r="A4284" s="1">
        <v>17</v>
      </c>
      <c r="B4284" s="1" t="s">
        <v>103</v>
      </c>
      <c r="C4284" s="1" t="s">
        <v>104</v>
      </c>
      <c r="D4284" s="1" t="s">
        <v>105</v>
      </c>
      <c r="E4284" s="378">
        <f>API1993_AppendixC!L4286</f>
        <v>0.46765631999999996</v>
      </c>
      <c r="F4284" s="1">
        <f>API1993_AppendixC!M4286</f>
        <v>1</v>
      </c>
    </row>
    <row r="4285" spans="1:6">
      <c r="A4285" s="1">
        <v>17</v>
      </c>
      <c r="B4285" s="1" t="s">
        <v>103</v>
      </c>
      <c r="C4285" s="1" t="s">
        <v>104</v>
      </c>
      <c r="D4285" s="1" t="s">
        <v>105</v>
      </c>
      <c r="E4285" s="378">
        <f>API1993_AppendixC!L4287</f>
        <v>0.46765631999999996</v>
      </c>
      <c r="F4285" s="1">
        <f>API1993_AppendixC!M4287</f>
        <v>1</v>
      </c>
    </row>
    <row r="4286" spans="1:6">
      <c r="A4286" s="1">
        <v>17</v>
      </c>
      <c r="B4286" s="1" t="s">
        <v>103</v>
      </c>
      <c r="C4286" s="1" t="s">
        <v>104</v>
      </c>
      <c r="D4286" s="1" t="s">
        <v>105</v>
      </c>
      <c r="E4286" s="378">
        <f>API1993_AppendixC!L4288</f>
        <v>0.46765631999999996</v>
      </c>
      <c r="F4286" s="1">
        <f>API1993_AppendixC!M4288</f>
        <v>1</v>
      </c>
    </row>
    <row r="4287" spans="1:6">
      <c r="A4287" s="1">
        <v>17</v>
      </c>
      <c r="B4287" s="1" t="s">
        <v>103</v>
      </c>
      <c r="C4287" s="1" t="s">
        <v>104</v>
      </c>
      <c r="D4287" s="1" t="s">
        <v>105</v>
      </c>
      <c r="E4287" s="378">
        <f>API1993_AppendixC!L4289</f>
        <v>0.46765631999999996</v>
      </c>
      <c r="F4287" s="1">
        <f>API1993_AppendixC!M4289</f>
        <v>1</v>
      </c>
    </row>
    <row r="4288" spans="1:6">
      <c r="A4288" s="1">
        <v>17</v>
      </c>
      <c r="B4288" s="1" t="s">
        <v>103</v>
      </c>
      <c r="C4288" s="1" t="s">
        <v>104</v>
      </c>
      <c r="D4288" s="1" t="s">
        <v>105</v>
      </c>
      <c r="E4288" s="378">
        <f>API1993_AppendixC!L4290</f>
        <v>0.46765631999999996</v>
      </c>
      <c r="F4288" s="1">
        <f>API1993_AppendixC!M4290</f>
        <v>1</v>
      </c>
    </row>
    <row r="4289" spans="1:6">
      <c r="A4289" s="1">
        <v>17</v>
      </c>
      <c r="B4289" s="1" t="s">
        <v>103</v>
      </c>
      <c r="C4289" s="1" t="s">
        <v>104</v>
      </c>
      <c r="D4289" s="1" t="s">
        <v>105</v>
      </c>
      <c r="E4289" s="378">
        <f>API1993_AppendixC!L4291</f>
        <v>0.46765631999999996</v>
      </c>
      <c r="F4289" s="1">
        <f>API1993_AppendixC!M4291</f>
        <v>1</v>
      </c>
    </row>
    <row r="4290" spans="1:6">
      <c r="A4290" s="1">
        <v>17</v>
      </c>
      <c r="B4290" s="1" t="s">
        <v>103</v>
      </c>
      <c r="C4290" s="1" t="s">
        <v>104</v>
      </c>
      <c r="D4290" s="1" t="s">
        <v>105</v>
      </c>
      <c r="E4290" s="378">
        <f>API1993_AppendixC!L4292</f>
        <v>0.46765631999999996</v>
      </c>
      <c r="F4290" s="1">
        <f>API1993_AppendixC!M4292</f>
        <v>1</v>
      </c>
    </row>
    <row r="4291" spans="1:6">
      <c r="A4291" s="1">
        <v>17</v>
      </c>
      <c r="B4291" s="1" t="s">
        <v>103</v>
      </c>
      <c r="C4291" s="1" t="s">
        <v>104</v>
      </c>
      <c r="D4291" s="1" t="s">
        <v>105</v>
      </c>
      <c r="E4291" s="378">
        <f>API1993_AppendixC!L4293</f>
        <v>0.46765631999999996</v>
      </c>
      <c r="F4291" s="1">
        <f>API1993_AppendixC!M4293</f>
        <v>1</v>
      </c>
    </row>
    <row r="4292" spans="1:6">
      <c r="A4292" s="1">
        <v>17</v>
      </c>
      <c r="B4292" s="1" t="s">
        <v>103</v>
      </c>
      <c r="C4292" s="1" t="s">
        <v>104</v>
      </c>
      <c r="D4292" s="1" t="s">
        <v>105</v>
      </c>
      <c r="E4292" s="378">
        <f>API1993_AppendixC!L4294</f>
        <v>0.46765631999999996</v>
      </c>
      <c r="F4292" s="1">
        <f>API1993_AppendixC!M4294</f>
        <v>1</v>
      </c>
    </row>
    <row r="4293" spans="1:6">
      <c r="A4293" s="1">
        <v>17</v>
      </c>
      <c r="B4293" s="1" t="s">
        <v>103</v>
      </c>
      <c r="C4293" s="1" t="s">
        <v>104</v>
      </c>
      <c r="D4293" s="1" t="s">
        <v>105</v>
      </c>
      <c r="E4293" s="378">
        <f>API1993_AppendixC!L4295</f>
        <v>0.46765631999999996</v>
      </c>
      <c r="F4293" s="1">
        <f>API1993_AppendixC!M4295</f>
        <v>1</v>
      </c>
    </row>
    <row r="4294" spans="1:6">
      <c r="A4294" s="1">
        <v>17</v>
      </c>
      <c r="B4294" s="1" t="s">
        <v>103</v>
      </c>
      <c r="C4294" s="1" t="s">
        <v>104</v>
      </c>
      <c r="D4294" s="1" t="s">
        <v>105</v>
      </c>
      <c r="E4294" s="378">
        <f>API1993_AppendixC!L4296</f>
        <v>0.46765631999999996</v>
      </c>
      <c r="F4294" s="1">
        <f>API1993_AppendixC!M4296</f>
        <v>1</v>
      </c>
    </row>
    <row r="4295" spans="1:6">
      <c r="A4295" s="1">
        <v>17</v>
      </c>
      <c r="B4295" s="1" t="s">
        <v>103</v>
      </c>
      <c r="C4295" s="1" t="s">
        <v>104</v>
      </c>
      <c r="D4295" s="1" t="s">
        <v>105</v>
      </c>
      <c r="E4295" s="378">
        <f>API1993_AppendixC!L4297</f>
        <v>0.46765631999999996</v>
      </c>
      <c r="F4295" s="1">
        <f>API1993_AppendixC!M4297</f>
        <v>1</v>
      </c>
    </row>
    <row r="4296" spans="1:6">
      <c r="A4296" s="1">
        <v>17</v>
      </c>
      <c r="B4296" s="1" t="s">
        <v>103</v>
      </c>
      <c r="C4296" s="1" t="s">
        <v>104</v>
      </c>
      <c r="D4296" s="1" t="s">
        <v>105</v>
      </c>
      <c r="E4296" s="378">
        <f>API1993_AppendixC!L4298</f>
        <v>0.46765631999999996</v>
      </c>
      <c r="F4296" s="1">
        <f>API1993_AppendixC!M4298</f>
        <v>1</v>
      </c>
    </row>
    <row r="4297" spans="1:6">
      <c r="A4297" s="1">
        <v>17</v>
      </c>
      <c r="B4297" s="1" t="s">
        <v>103</v>
      </c>
      <c r="C4297" s="1" t="s">
        <v>104</v>
      </c>
      <c r="D4297" s="1" t="s">
        <v>105</v>
      </c>
      <c r="E4297" s="378">
        <f>API1993_AppendixC!L4299</f>
        <v>0.46765631999999996</v>
      </c>
      <c r="F4297" s="1">
        <f>API1993_AppendixC!M4299</f>
        <v>1</v>
      </c>
    </row>
    <row r="4298" spans="1:6">
      <c r="A4298" s="1">
        <v>17</v>
      </c>
      <c r="B4298" s="1" t="s">
        <v>103</v>
      </c>
      <c r="C4298" s="1" t="s">
        <v>104</v>
      </c>
      <c r="D4298" s="1" t="s">
        <v>105</v>
      </c>
      <c r="E4298" s="378">
        <f>API1993_AppendixC!L4300</f>
        <v>0.46765631999999996</v>
      </c>
      <c r="F4298" s="1">
        <f>API1993_AppendixC!M4300</f>
        <v>1</v>
      </c>
    </row>
    <row r="4299" spans="1:6">
      <c r="A4299" s="1">
        <v>17</v>
      </c>
      <c r="B4299" s="1" t="s">
        <v>103</v>
      </c>
      <c r="C4299" s="1" t="s">
        <v>104</v>
      </c>
      <c r="D4299" s="1" t="s">
        <v>105</v>
      </c>
      <c r="E4299" s="378">
        <f>API1993_AppendixC!L4301</f>
        <v>4.0477331333390971E-3</v>
      </c>
      <c r="F4299" s="1">
        <f>API1993_AppendixC!M4301</f>
        <v>0</v>
      </c>
    </row>
    <row r="4300" spans="1:6">
      <c r="A4300" s="1">
        <v>17</v>
      </c>
      <c r="B4300" s="1" t="s">
        <v>103</v>
      </c>
      <c r="C4300" s="1" t="s">
        <v>104</v>
      </c>
      <c r="D4300" s="1" t="s">
        <v>105</v>
      </c>
      <c r="E4300" s="378">
        <f>API1993_AppendixC!L4302</f>
        <v>4.0477331333390971E-3</v>
      </c>
      <c r="F4300" s="1">
        <f>API1993_AppendixC!M4302</f>
        <v>0</v>
      </c>
    </row>
    <row r="4301" spans="1:6">
      <c r="A4301" s="1">
        <v>17</v>
      </c>
      <c r="B4301" s="1" t="s">
        <v>103</v>
      </c>
      <c r="C4301" s="1" t="s">
        <v>104</v>
      </c>
      <c r="D4301" s="1" t="s">
        <v>105</v>
      </c>
      <c r="E4301" s="378">
        <f>API1993_AppendixC!L4303</f>
        <v>4.0477331333390971E-3</v>
      </c>
      <c r="F4301" s="1">
        <f>API1993_AppendixC!M4303</f>
        <v>0</v>
      </c>
    </row>
    <row r="4302" spans="1:6">
      <c r="A4302" s="1">
        <v>17</v>
      </c>
      <c r="B4302" s="1" t="s">
        <v>103</v>
      </c>
      <c r="C4302" s="1" t="s">
        <v>104</v>
      </c>
      <c r="D4302" s="1" t="s">
        <v>105</v>
      </c>
      <c r="E4302" s="378">
        <f>API1993_AppendixC!L4304</f>
        <v>4.0477331333390971E-3</v>
      </c>
      <c r="F4302" s="1">
        <f>API1993_AppendixC!M4304</f>
        <v>0</v>
      </c>
    </row>
    <row r="4303" spans="1:6">
      <c r="A4303" s="1">
        <v>17</v>
      </c>
      <c r="B4303" s="1" t="s">
        <v>103</v>
      </c>
      <c r="C4303" s="1" t="s">
        <v>104</v>
      </c>
      <c r="D4303" s="1" t="s">
        <v>105</v>
      </c>
      <c r="E4303" s="378">
        <f>API1993_AppendixC!L4305</f>
        <v>4.0477331333390971E-3</v>
      </c>
      <c r="F4303" s="1">
        <f>API1993_AppendixC!M4305</f>
        <v>0</v>
      </c>
    </row>
    <row r="4304" spans="1:6">
      <c r="A4304" s="1">
        <v>17</v>
      </c>
      <c r="B4304" s="1" t="s">
        <v>103</v>
      </c>
      <c r="C4304" s="1" t="s">
        <v>104</v>
      </c>
      <c r="D4304" s="1" t="s">
        <v>105</v>
      </c>
      <c r="E4304" s="378">
        <f>API1993_AppendixC!L4306</f>
        <v>4.0477331333390971E-3</v>
      </c>
      <c r="F4304" s="1">
        <f>API1993_AppendixC!M4306</f>
        <v>0</v>
      </c>
    </row>
    <row r="4305" spans="1:6">
      <c r="A4305" s="1">
        <v>17</v>
      </c>
      <c r="B4305" s="1" t="s">
        <v>103</v>
      </c>
      <c r="C4305" s="1" t="s">
        <v>104</v>
      </c>
      <c r="D4305" s="1" t="s">
        <v>105</v>
      </c>
      <c r="E4305" s="378">
        <f>API1993_AppendixC!L4307</f>
        <v>4.0477331333390971E-3</v>
      </c>
      <c r="F4305" s="1">
        <f>API1993_AppendixC!M4307</f>
        <v>0</v>
      </c>
    </row>
    <row r="4306" spans="1:6">
      <c r="A4306" s="1">
        <v>17</v>
      </c>
      <c r="B4306" s="1" t="s">
        <v>103</v>
      </c>
      <c r="C4306" s="1" t="s">
        <v>104</v>
      </c>
      <c r="D4306" s="1" t="s">
        <v>105</v>
      </c>
      <c r="E4306" s="378">
        <f>API1993_AppendixC!L4308</f>
        <v>4.0477331333390971E-3</v>
      </c>
      <c r="F4306" s="1">
        <f>API1993_AppendixC!M4308</f>
        <v>0</v>
      </c>
    </row>
    <row r="4307" spans="1:6">
      <c r="A4307" s="1">
        <v>17</v>
      </c>
      <c r="B4307" s="1" t="s">
        <v>103</v>
      </c>
      <c r="C4307" s="1" t="s">
        <v>104</v>
      </c>
      <c r="D4307" s="1" t="s">
        <v>105</v>
      </c>
      <c r="E4307" s="378">
        <f>API1993_AppendixC!L4309</f>
        <v>3.4354450961621582E-3</v>
      </c>
      <c r="F4307" s="1">
        <f>API1993_AppendixC!M4309</f>
        <v>0</v>
      </c>
    </row>
    <row r="4308" spans="1:6">
      <c r="A4308" s="1">
        <v>17</v>
      </c>
      <c r="B4308" s="1" t="s">
        <v>103</v>
      </c>
      <c r="C4308" s="1" t="s">
        <v>104</v>
      </c>
      <c r="D4308" s="1" t="s">
        <v>105</v>
      </c>
      <c r="E4308" s="378">
        <f>API1993_AppendixC!L4310</f>
        <v>3.1142891391260125E-3</v>
      </c>
      <c r="F4308" s="1">
        <f>API1993_AppendixC!M4310</f>
        <v>0</v>
      </c>
    </row>
    <row r="4309" spans="1:6">
      <c r="A4309" s="1">
        <v>17</v>
      </c>
      <c r="B4309" s="1" t="s">
        <v>103</v>
      </c>
      <c r="C4309" s="1" t="s">
        <v>104</v>
      </c>
      <c r="D4309" s="1" t="s">
        <v>105</v>
      </c>
      <c r="E4309" s="378">
        <f>API1993_AppendixC!L4311</f>
        <v>2.4319510259422669E-3</v>
      </c>
      <c r="F4309" s="1">
        <f>API1993_AppendixC!M4311</f>
        <v>0</v>
      </c>
    </row>
    <row r="4310" spans="1:6">
      <c r="A4310" s="1">
        <v>17</v>
      </c>
      <c r="B4310" s="1" t="s">
        <v>103</v>
      </c>
      <c r="C4310" s="1" t="s">
        <v>104</v>
      </c>
      <c r="D4310" s="1" t="s">
        <v>105</v>
      </c>
      <c r="E4310" s="378">
        <f>API1993_AppendixC!L4312</f>
        <v>2.4319510259422669E-3</v>
      </c>
      <c r="F4310" s="1">
        <f>API1993_AppendixC!M4312</f>
        <v>0</v>
      </c>
    </row>
    <row r="4311" spans="1:6">
      <c r="A4311" s="1">
        <v>17</v>
      </c>
      <c r="B4311" s="1" t="s">
        <v>103</v>
      </c>
      <c r="C4311" s="1" t="s">
        <v>104</v>
      </c>
      <c r="D4311" s="1" t="s">
        <v>105</v>
      </c>
      <c r="E4311" s="378">
        <f>API1993_AppendixC!L4313</f>
        <v>2.4319510259422669E-3</v>
      </c>
      <c r="F4311" s="1">
        <f>API1993_AppendixC!M4313</f>
        <v>0</v>
      </c>
    </row>
    <row r="4312" spans="1:6">
      <c r="A4312" s="1">
        <v>17</v>
      </c>
      <c r="B4312" s="1" t="s">
        <v>103</v>
      </c>
      <c r="C4312" s="1" t="s">
        <v>104</v>
      </c>
      <c r="D4312" s="1" t="s">
        <v>105</v>
      </c>
      <c r="E4312" s="378">
        <f>API1993_AppendixC!L4314</f>
        <v>2.4319510259422669E-3</v>
      </c>
      <c r="F4312" s="1">
        <f>API1993_AppendixC!M4314</f>
        <v>0</v>
      </c>
    </row>
    <row r="4313" spans="1:6">
      <c r="A4313" s="1">
        <v>17</v>
      </c>
      <c r="B4313" s="1" t="s">
        <v>103</v>
      </c>
      <c r="C4313" s="1" t="s">
        <v>104</v>
      </c>
      <c r="D4313" s="1" t="s">
        <v>105</v>
      </c>
      <c r="E4313" s="378">
        <f>API1993_AppendixC!L4315</f>
        <v>2.4319510259422669E-3</v>
      </c>
      <c r="F4313" s="1">
        <f>API1993_AppendixC!M4315</f>
        <v>0</v>
      </c>
    </row>
    <row r="4314" spans="1:6">
      <c r="A4314" s="1">
        <v>17</v>
      </c>
      <c r="B4314" s="1" t="s">
        <v>103</v>
      </c>
      <c r="C4314" s="1" t="s">
        <v>104</v>
      </c>
      <c r="D4314" s="1" t="s">
        <v>105</v>
      </c>
      <c r="E4314" s="378">
        <f>API1993_AppendixC!L4316</f>
        <v>2.4319510259422669E-3</v>
      </c>
      <c r="F4314" s="1">
        <f>API1993_AppendixC!M4316</f>
        <v>0</v>
      </c>
    </row>
    <row r="4315" spans="1:6">
      <c r="A4315" s="1">
        <v>17</v>
      </c>
      <c r="B4315" s="1" t="s">
        <v>103</v>
      </c>
      <c r="C4315" s="1" t="s">
        <v>104</v>
      </c>
      <c r="D4315" s="1" t="s">
        <v>105</v>
      </c>
      <c r="E4315" s="378">
        <f>API1993_AppendixC!L4317</f>
        <v>2.4319510259422669E-3</v>
      </c>
      <c r="F4315" s="1">
        <f>API1993_AppendixC!M4317</f>
        <v>0</v>
      </c>
    </row>
    <row r="4316" spans="1:6">
      <c r="A4316" s="1">
        <v>17</v>
      </c>
      <c r="B4316" s="1" t="s">
        <v>103</v>
      </c>
      <c r="C4316" s="1" t="s">
        <v>104</v>
      </c>
      <c r="D4316" s="1" t="s">
        <v>105</v>
      </c>
      <c r="E4316" s="378">
        <f>API1993_AppendixC!L4318</f>
        <v>2.4319510259422669E-3</v>
      </c>
      <c r="F4316" s="1">
        <f>API1993_AppendixC!M4318</f>
        <v>0</v>
      </c>
    </row>
    <row r="4317" spans="1:6">
      <c r="A4317" s="1">
        <v>17</v>
      </c>
      <c r="B4317" s="1" t="s">
        <v>103</v>
      </c>
      <c r="C4317" s="1" t="s">
        <v>104</v>
      </c>
      <c r="D4317" s="1" t="s">
        <v>105</v>
      </c>
      <c r="E4317" s="378">
        <f>API1993_AppendixC!L4319</f>
        <v>2.4319510259422669E-3</v>
      </c>
      <c r="F4317" s="1">
        <f>API1993_AppendixC!M4319</f>
        <v>0</v>
      </c>
    </row>
    <row r="4318" spans="1:6">
      <c r="A4318" s="1">
        <v>17</v>
      </c>
      <c r="B4318" s="1" t="s">
        <v>103</v>
      </c>
      <c r="C4318" s="1" t="s">
        <v>104</v>
      </c>
      <c r="D4318" s="1" t="s">
        <v>105</v>
      </c>
      <c r="E4318" s="378">
        <f>API1993_AppendixC!L4320</f>
        <v>2.4319510259422669E-3</v>
      </c>
      <c r="F4318" s="1">
        <f>API1993_AppendixC!M4320</f>
        <v>0</v>
      </c>
    </row>
    <row r="4319" spans="1:6">
      <c r="A4319" s="1">
        <v>17</v>
      </c>
      <c r="B4319" s="1" t="s">
        <v>103</v>
      </c>
      <c r="C4319" s="1" t="s">
        <v>104</v>
      </c>
      <c r="D4319" s="1" t="s">
        <v>105</v>
      </c>
      <c r="E4319" s="378">
        <f>API1993_AppendixC!L4321</f>
        <v>2.4319510259422669E-3</v>
      </c>
      <c r="F4319" s="1">
        <f>API1993_AppendixC!M4321</f>
        <v>0</v>
      </c>
    </row>
    <row r="4320" spans="1:6">
      <c r="A4320" s="1">
        <v>17</v>
      </c>
      <c r="B4320" s="1" t="s">
        <v>103</v>
      </c>
      <c r="C4320" s="1" t="s">
        <v>104</v>
      </c>
      <c r="D4320" s="1" t="s">
        <v>105</v>
      </c>
      <c r="E4320" s="378">
        <f>API1993_AppendixC!L4322</f>
        <v>2.4319510259422669E-3</v>
      </c>
      <c r="F4320" s="1">
        <f>API1993_AppendixC!M4322</f>
        <v>0</v>
      </c>
    </row>
    <row r="4321" spans="1:6">
      <c r="A4321" s="1">
        <v>17</v>
      </c>
      <c r="B4321" s="1" t="s">
        <v>103</v>
      </c>
      <c r="C4321" s="1" t="s">
        <v>104</v>
      </c>
      <c r="D4321" s="1" t="s">
        <v>105</v>
      </c>
      <c r="E4321" s="378">
        <f>API1993_AppendixC!L4323</f>
        <v>2.0640773368593426E-3</v>
      </c>
      <c r="F4321" s="1">
        <f>API1993_AppendixC!M4323</f>
        <v>0</v>
      </c>
    </row>
    <row r="4322" spans="1:6">
      <c r="A4322" s="1">
        <v>17</v>
      </c>
      <c r="B4322" s="1" t="s">
        <v>103</v>
      </c>
      <c r="C4322" s="1" t="s">
        <v>104</v>
      </c>
      <c r="D4322" s="1" t="s">
        <v>105</v>
      </c>
      <c r="E4322" s="378">
        <f>API1993_AppendixC!L4324</f>
        <v>1.670690464995301E-3</v>
      </c>
      <c r="F4322" s="1">
        <f>API1993_AppendixC!M4324</f>
        <v>0</v>
      </c>
    </row>
    <row r="4323" spans="1:6">
      <c r="A4323" s="1">
        <v>17</v>
      </c>
      <c r="B4323" s="1" t="s">
        <v>103</v>
      </c>
      <c r="C4323" s="1" t="s">
        <v>104</v>
      </c>
      <c r="D4323" s="1" t="s">
        <v>105</v>
      </c>
      <c r="E4323" s="378">
        <f>API1993_AppendixC!L4325</f>
        <v>1.670690464995301E-3</v>
      </c>
      <c r="F4323" s="1">
        <f>API1993_AppendixC!M4325</f>
        <v>0</v>
      </c>
    </row>
    <row r="4324" spans="1:6">
      <c r="A4324" s="1">
        <v>17</v>
      </c>
      <c r="B4324" s="1" t="s">
        <v>103</v>
      </c>
      <c r="C4324" s="1" t="s">
        <v>104</v>
      </c>
      <c r="D4324" s="1" t="s">
        <v>105</v>
      </c>
      <c r="E4324" s="378">
        <f>API1993_AppendixC!L4326</f>
        <v>1.670690464995301E-3</v>
      </c>
      <c r="F4324" s="1">
        <f>API1993_AppendixC!M4326</f>
        <v>0</v>
      </c>
    </row>
    <row r="4325" spans="1:6">
      <c r="A4325" s="1">
        <v>17</v>
      </c>
      <c r="B4325" s="1" t="s">
        <v>103</v>
      </c>
      <c r="C4325" s="1" t="s">
        <v>104</v>
      </c>
      <c r="D4325" s="1" t="s">
        <v>105</v>
      </c>
      <c r="E4325" s="378">
        <f>API1993_AppendixC!L4327</f>
        <v>1.670690464995301E-3</v>
      </c>
      <c r="F4325" s="1">
        <f>API1993_AppendixC!M4327</f>
        <v>0</v>
      </c>
    </row>
    <row r="4326" spans="1:6">
      <c r="A4326" s="1">
        <v>17</v>
      </c>
      <c r="B4326" s="1" t="s">
        <v>103</v>
      </c>
      <c r="C4326" s="1" t="s">
        <v>104</v>
      </c>
      <c r="D4326" s="1" t="s">
        <v>105</v>
      </c>
      <c r="E4326" s="378">
        <f>API1993_AppendixC!L4328</f>
        <v>1.670690464995301E-3</v>
      </c>
      <c r="F4326" s="1">
        <f>API1993_AppendixC!M4328</f>
        <v>0</v>
      </c>
    </row>
    <row r="4327" spans="1:6">
      <c r="A4327" s="1">
        <v>17</v>
      </c>
      <c r="B4327" s="1" t="s">
        <v>103</v>
      </c>
      <c r="C4327" s="1" t="s">
        <v>104</v>
      </c>
      <c r="D4327" s="1" t="s">
        <v>105</v>
      </c>
      <c r="E4327" s="378">
        <f>API1993_AppendixC!L4329</f>
        <v>1.670690464995301E-3</v>
      </c>
      <c r="F4327" s="1">
        <f>API1993_AppendixC!M4329</f>
        <v>0</v>
      </c>
    </row>
    <row r="4328" spans="1:6">
      <c r="A4328" s="1">
        <v>17</v>
      </c>
      <c r="B4328" s="1" t="s">
        <v>103</v>
      </c>
      <c r="C4328" s="1" t="s">
        <v>104</v>
      </c>
      <c r="D4328" s="1" t="s">
        <v>105</v>
      </c>
      <c r="E4328" s="378">
        <f>API1993_AppendixC!L4330</f>
        <v>1.670690464995301E-3</v>
      </c>
      <c r="F4328" s="1">
        <f>API1993_AppendixC!M4330</f>
        <v>0</v>
      </c>
    </row>
    <row r="4329" spans="1:6">
      <c r="A4329" s="1">
        <v>17</v>
      </c>
      <c r="B4329" s="1" t="s">
        <v>103</v>
      </c>
      <c r="C4329" s="1" t="s">
        <v>104</v>
      </c>
      <c r="D4329" s="1" t="s">
        <v>105</v>
      </c>
      <c r="E4329" s="378">
        <f>API1993_AppendixC!L4331</f>
        <v>1.670690464995301E-3</v>
      </c>
      <c r="F4329" s="1">
        <f>API1993_AppendixC!M4331</f>
        <v>0</v>
      </c>
    </row>
    <row r="4330" spans="1:6">
      <c r="A4330" s="1">
        <v>17</v>
      </c>
      <c r="B4330" s="1" t="s">
        <v>103</v>
      </c>
      <c r="C4330" s="1" t="s">
        <v>104</v>
      </c>
      <c r="D4330" s="1" t="s">
        <v>105</v>
      </c>
      <c r="E4330" s="378">
        <f>API1993_AppendixC!L4332</f>
        <v>1.4611600117280194E-3</v>
      </c>
      <c r="F4330" s="1">
        <f>API1993_AppendixC!M4332</f>
        <v>0</v>
      </c>
    </row>
    <row r="4331" spans="1:6">
      <c r="A4331" s="1">
        <v>17</v>
      </c>
      <c r="B4331" s="1" t="s">
        <v>103</v>
      </c>
      <c r="C4331" s="1" t="s">
        <v>104</v>
      </c>
      <c r="D4331" s="1" t="s">
        <v>105</v>
      </c>
      <c r="E4331" s="378">
        <f>API1993_AppendixC!L4333</f>
        <v>1.4611600117280194E-3</v>
      </c>
      <c r="F4331" s="1">
        <f>API1993_AppendixC!M4333</f>
        <v>0</v>
      </c>
    </row>
    <row r="4332" spans="1:6">
      <c r="A4332" s="1">
        <v>17</v>
      </c>
      <c r="B4332" s="1" t="s">
        <v>103</v>
      </c>
      <c r="C4332" s="1" t="s">
        <v>104</v>
      </c>
      <c r="D4332" s="1" t="s">
        <v>105</v>
      </c>
      <c r="E4332" s="378">
        <f>API1993_AppendixC!L4334</f>
        <v>1.4611600117280194E-3</v>
      </c>
      <c r="F4332" s="1">
        <f>API1993_AppendixC!M4334</f>
        <v>0</v>
      </c>
    </row>
    <row r="4333" spans="1:6">
      <c r="A4333" s="1">
        <v>17</v>
      </c>
      <c r="B4333" s="1" t="s">
        <v>103</v>
      </c>
      <c r="C4333" s="1" t="s">
        <v>104</v>
      </c>
      <c r="D4333" s="1" t="s">
        <v>105</v>
      </c>
      <c r="E4333" s="378">
        <f>API1993_AppendixC!L4335</f>
        <v>1.2401348684907818E-3</v>
      </c>
      <c r="F4333" s="1">
        <f>API1993_AppendixC!M4335</f>
        <v>0</v>
      </c>
    </row>
    <row r="4334" spans="1:6">
      <c r="A4334" s="1">
        <v>17</v>
      </c>
      <c r="B4334" s="1" t="s">
        <v>103</v>
      </c>
      <c r="C4334" s="1" t="s">
        <v>104</v>
      </c>
      <c r="D4334" s="1" t="s">
        <v>105</v>
      </c>
      <c r="E4334" s="378">
        <f>API1993_AppendixC!L4336</f>
        <v>1.2401348684907818E-3</v>
      </c>
      <c r="F4334" s="1">
        <f>API1993_AppendixC!M4336</f>
        <v>0</v>
      </c>
    </row>
    <row r="4335" spans="1:6">
      <c r="A4335" s="1">
        <v>17</v>
      </c>
      <c r="B4335" s="1" t="s">
        <v>103</v>
      </c>
      <c r="C4335" s="1" t="s">
        <v>104</v>
      </c>
      <c r="D4335" s="1" t="s">
        <v>105</v>
      </c>
      <c r="E4335" s="378">
        <f>API1993_AppendixC!L4337</f>
        <v>1.2401348684907818E-3</v>
      </c>
      <c r="F4335" s="1">
        <f>API1993_AppendixC!M4337</f>
        <v>0</v>
      </c>
    </row>
    <row r="4336" spans="1:6">
      <c r="A4336" s="1">
        <v>17</v>
      </c>
      <c r="B4336" s="1" t="s">
        <v>103</v>
      </c>
      <c r="C4336" s="1" t="s">
        <v>104</v>
      </c>
      <c r="D4336" s="1" t="s">
        <v>105</v>
      </c>
      <c r="E4336" s="378">
        <f>API1993_AppendixC!L4338</f>
        <v>1.2401348684907818E-3</v>
      </c>
      <c r="F4336" s="1">
        <f>API1993_AppendixC!M4338</f>
        <v>0</v>
      </c>
    </row>
    <row r="4337" spans="1:6">
      <c r="A4337" s="1">
        <v>17</v>
      </c>
      <c r="B4337" s="1" t="s">
        <v>103</v>
      </c>
      <c r="C4337" s="1" t="s">
        <v>104</v>
      </c>
      <c r="D4337" s="1" t="s">
        <v>105</v>
      </c>
      <c r="E4337" s="378">
        <f>API1993_AppendixC!L4339</f>
        <v>1.2401348684907818E-3</v>
      </c>
      <c r="F4337" s="1">
        <f>API1993_AppendixC!M4339</f>
        <v>0</v>
      </c>
    </row>
    <row r="4338" spans="1:6">
      <c r="A4338" s="1">
        <v>17</v>
      </c>
      <c r="B4338" s="1" t="s">
        <v>103</v>
      </c>
      <c r="C4338" s="1" t="s">
        <v>104</v>
      </c>
      <c r="D4338" s="1" t="s">
        <v>105</v>
      </c>
      <c r="E4338" s="378">
        <f>API1993_AppendixC!L4340</f>
        <v>1.2401348684907818E-3</v>
      </c>
      <c r="F4338" s="1">
        <f>API1993_AppendixC!M4340</f>
        <v>0</v>
      </c>
    </row>
    <row r="4339" spans="1:6">
      <c r="A4339" s="1">
        <v>17</v>
      </c>
      <c r="B4339" s="1" t="s">
        <v>103</v>
      </c>
      <c r="C4339" s="1" t="s">
        <v>104</v>
      </c>
      <c r="D4339" s="1" t="s">
        <v>105</v>
      </c>
      <c r="E4339" s="378">
        <f>API1993_AppendixC!L4341</f>
        <v>1.2401348684907818E-3</v>
      </c>
      <c r="F4339" s="1">
        <f>API1993_AppendixC!M4341</f>
        <v>0</v>
      </c>
    </row>
    <row r="4340" spans="1:6">
      <c r="A4340" s="1">
        <v>17</v>
      </c>
      <c r="B4340" s="1" t="s">
        <v>103</v>
      </c>
      <c r="C4340" s="1" t="s">
        <v>104</v>
      </c>
      <c r="D4340" s="1" t="s">
        <v>105</v>
      </c>
      <c r="E4340" s="378">
        <f>API1993_AppendixC!L4342</f>
        <v>1.2401348684907818E-3</v>
      </c>
      <c r="F4340" s="1">
        <f>API1993_AppendixC!M4342</f>
        <v>0</v>
      </c>
    </row>
    <row r="4341" spans="1:6">
      <c r="A4341" s="1">
        <v>17</v>
      </c>
      <c r="B4341" s="1" t="s">
        <v>103</v>
      </c>
      <c r="C4341" s="1" t="s">
        <v>104</v>
      </c>
      <c r="D4341" s="1" t="s">
        <v>105</v>
      </c>
      <c r="E4341" s="378">
        <f>API1993_AppendixC!L4343</f>
        <v>1.2401348684907818E-3</v>
      </c>
      <c r="F4341" s="1">
        <f>API1993_AppendixC!M4343</f>
        <v>0</v>
      </c>
    </row>
    <row r="4342" spans="1:6">
      <c r="A4342" s="1">
        <v>17</v>
      </c>
      <c r="B4342" s="1" t="s">
        <v>103</v>
      </c>
      <c r="C4342" s="1" t="s">
        <v>104</v>
      </c>
      <c r="D4342" s="1" t="s">
        <v>105</v>
      </c>
      <c r="E4342" s="378">
        <f>API1993_AppendixC!L4344</f>
        <v>1.124203252820669E-3</v>
      </c>
      <c r="F4342" s="1">
        <f>API1993_AppendixC!M4344</f>
        <v>0</v>
      </c>
    </row>
    <row r="4343" spans="1:6">
      <c r="A4343" s="1">
        <v>17</v>
      </c>
      <c r="B4343" s="1" t="s">
        <v>103</v>
      </c>
      <c r="C4343" s="1" t="s">
        <v>104</v>
      </c>
      <c r="D4343" s="1" t="s">
        <v>105</v>
      </c>
      <c r="E4343" s="378">
        <f>API1993_AppendixC!L4345</f>
        <v>7.450953821268822E-4</v>
      </c>
      <c r="F4343" s="1">
        <f>API1993_AppendixC!M4345</f>
        <v>0</v>
      </c>
    </row>
    <row r="4344" spans="1:6">
      <c r="A4344" s="1">
        <v>17</v>
      </c>
      <c r="B4344" s="1" t="s">
        <v>103</v>
      </c>
      <c r="C4344" s="1" t="s">
        <v>104</v>
      </c>
      <c r="D4344" s="1" t="s">
        <v>105</v>
      </c>
      <c r="E4344" s="378">
        <f>API1993_AppendixC!L4346</f>
        <v>7.450953821268822E-4</v>
      </c>
      <c r="F4344" s="1">
        <f>API1993_AppendixC!M4346</f>
        <v>0</v>
      </c>
    </row>
    <row r="4345" spans="1:6">
      <c r="A4345" s="1">
        <v>17</v>
      </c>
      <c r="B4345" s="1" t="s">
        <v>103</v>
      </c>
      <c r="C4345" s="1" t="s">
        <v>104</v>
      </c>
      <c r="D4345" s="1" t="s">
        <v>105</v>
      </c>
      <c r="E4345" s="378">
        <f>API1993_AppendixC!L4347</f>
        <v>7.450953821268822E-4</v>
      </c>
      <c r="F4345" s="1">
        <f>API1993_AppendixC!M4347</f>
        <v>0</v>
      </c>
    </row>
    <row r="4346" spans="1:6">
      <c r="A4346" s="1">
        <v>17</v>
      </c>
      <c r="B4346" s="1" t="s">
        <v>103</v>
      </c>
      <c r="C4346" s="1" t="s">
        <v>104</v>
      </c>
      <c r="D4346" s="1" t="s">
        <v>105</v>
      </c>
      <c r="E4346" s="378">
        <f>API1993_AppendixC!L4348</f>
        <v>7.450953821268822E-4</v>
      </c>
      <c r="F4346" s="1">
        <f>API1993_AppendixC!M4348</f>
        <v>0</v>
      </c>
    </row>
    <row r="4347" spans="1:6">
      <c r="A4347" s="1">
        <v>17</v>
      </c>
      <c r="B4347" s="1" t="s">
        <v>103</v>
      </c>
      <c r="C4347" s="1" t="s">
        <v>104</v>
      </c>
      <c r="D4347" s="1" t="s">
        <v>105</v>
      </c>
      <c r="E4347" s="378">
        <f>API1993_AppendixC!L4349</f>
        <v>7.450953821268822E-4</v>
      </c>
      <c r="F4347" s="1">
        <f>API1993_AppendixC!M4349</f>
        <v>0</v>
      </c>
    </row>
    <row r="4348" spans="1:6">
      <c r="A4348" s="1">
        <v>17</v>
      </c>
      <c r="B4348" s="1" t="s">
        <v>103</v>
      </c>
      <c r="C4348" s="1" t="s">
        <v>104</v>
      </c>
      <c r="D4348" s="1" t="s">
        <v>105</v>
      </c>
      <c r="E4348" s="378">
        <f>API1993_AppendixC!L4350</f>
        <v>7.450953821268822E-4</v>
      </c>
      <c r="F4348" s="1">
        <f>API1993_AppendixC!M4350</f>
        <v>0</v>
      </c>
    </row>
    <row r="4349" spans="1:6">
      <c r="A4349" s="1">
        <v>17</v>
      </c>
      <c r="B4349" s="1" t="s">
        <v>103</v>
      </c>
      <c r="C4349" s="1" t="s">
        <v>104</v>
      </c>
      <c r="D4349" s="1" t="s">
        <v>105</v>
      </c>
      <c r="E4349" s="378">
        <f>API1993_AppendixC!L4351</f>
        <v>7.450953821268822E-4</v>
      </c>
      <c r="F4349" s="1">
        <f>API1993_AppendixC!M4351</f>
        <v>0</v>
      </c>
    </row>
    <row r="4350" spans="1:6">
      <c r="A4350" s="1">
        <v>17</v>
      </c>
      <c r="B4350" s="1" t="s">
        <v>103</v>
      </c>
      <c r="C4350" s="1" t="s">
        <v>104</v>
      </c>
      <c r="D4350" s="1" t="s">
        <v>105</v>
      </c>
      <c r="E4350" s="378">
        <f>API1993_AppendixC!L4352</f>
        <v>7.450953821268822E-4</v>
      </c>
      <c r="F4350" s="1">
        <f>API1993_AppendixC!M4352</f>
        <v>0</v>
      </c>
    </row>
    <row r="4351" spans="1:6">
      <c r="A4351" s="1">
        <v>17</v>
      </c>
      <c r="B4351" s="1" t="s">
        <v>103</v>
      </c>
      <c r="C4351" s="1" t="s">
        <v>104</v>
      </c>
      <c r="D4351" s="1" t="s">
        <v>105</v>
      </c>
      <c r="E4351" s="378">
        <f>API1993_AppendixC!L4353</f>
        <v>7.450953821268822E-4</v>
      </c>
      <c r="F4351" s="1">
        <f>API1993_AppendixC!M4353</f>
        <v>0</v>
      </c>
    </row>
    <row r="4352" spans="1:6">
      <c r="A4352" s="1">
        <v>17</v>
      </c>
      <c r="B4352" s="1" t="s">
        <v>103</v>
      </c>
      <c r="C4352" s="1" t="s">
        <v>104</v>
      </c>
      <c r="D4352" s="1" t="s">
        <v>105</v>
      </c>
      <c r="E4352" s="378">
        <f>API1993_AppendixC!L4354</f>
        <v>7.450953821268822E-4</v>
      </c>
      <c r="F4352" s="1">
        <f>API1993_AppendixC!M4354</f>
        <v>0</v>
      </c>
    </row>
    <row r="4353" spans="1:6">
      <c r="A4353" s="1">
        <v>17</v>
      </c>
      <c r="B4353" s="1" t="s">
        <v>103</v>
      </c>
      <c r="C4353" s="1" t="s">
        <v>104</v>
      </c>
      <c r="D4353" s="1" t="s">
        <v>105</v>
      </c>
      <c r="E4353" s="378">
        <f>API1993_AppendixC!L4355</f>
        <v>6.0308968477194229E-4</v>
      </c>
      <c r="F4353" s="1">
        <f>API1993_AppendixC!M4355</f>
        <v>0</v>
      </c>
    </row>
    <row r="4354" spans="1:6">
      <c r="A4354" s="1">
        <v>17</v>
      </c>
      <c r="B4354" s="1" t="s">
        <v>103</v>
      </c>
      <c r="C4354" s="1" t="s">
        <v>104</v>
      </c>
      <c r="D4354" s="1" t="s">
        <v>105</v>
      </c>
      <c r="E4354" s="378">
        <f>API1993_AppendixC!L4356</f>
        <v>6.0308968477194229E-4</v>
      </c>
      <c r="F4354" s="1">
        <f>API1993_AppendixC!M4356</f>
        <v>0</v>
      </c>
    </row>
    <row r="4355" spans="1:6">
      <c r="A4355" s="1">
        <v>17</v>
      </c>
      <c r="B4355" s="1" t="s">
        <v>103</v>
      </c>
      <c r="C4355" s="1" t="s">
        <v>104</v>
      </c>
      <c r="D4355" s="1" t="s">
        <v>105</v>
      </c>
      <c r="E4355" s="378">
        <f>API1993_AppendixC!L4357</f>
        <v>6.0308968477194229E-4</v>
      </c>
      <c r="F4355" s="1">
        <f>API1993_AppendixC!M4357</f>
        <v>0</v>
      </c>
    </row>
    <row r="4356" spans="1:6">
      <c r="A4356" s="1">
        <v>17</v>
      </c>
      <c r="B4356" s="1" t="s">
        <v>103</v>
      </c>
      <c r="C4356" s="1" t="s">
        <v>104</v>
      </c>
      <c r="D4356" s="1" t="s">
        <v>105</v>
      </c>
      <c r="E4356" s="378">
        <f>API1993_AppendixC!L4358</f>
        <v>6.0308968477194229E-4</v>
      </c>
      <c r="F4356" s="1">
        <f>API1993_AppendixC!M4358</f>
        <v>0</v>
      </c>
    </row>
    <row r="4357" spans="1:6">
      <c r="A4357" s="1">
        <v>17</v>
      </c>
      <c r="B4357" s="1" t="s">
        <v>103</v>
      </c>
      <c r="C4357" s="1" t="s">
        <v>104</v>
      </c>
      <c r="D4357" s="1" t="s">
        <v>105</v>
      </c>
      <c r="E4357" s="378">
        <f>API1993_AppendixC!L4359</f>
        <v>5.7326962517820267E-4</v>
      </c>
      <c r="F4357" s="1">
        <f>API1993_AppendixC!M4359</f>
        <v>0</v>
      </c>
    </row>
    <row r="4358" spans="1:6">
      <c r="A4358" s="1">
        <v>17</v>
      </c>
      <c r="B4358" s="1" t="s">
        <v>103</v>
      </c>
      <c r="C4358" s="1" t="s">
        <v>104</v>
      </c>
      <c r="D4358" s="1" t="s">
        <v>105</v>
      </c>
      <c r="E4358" s="378">
        <f>API1993_AppendixC!L4360</f>
        <v>5.1186217861813241E-4</v>
      </c>
      <c r="F4358" s="1">
        <f>API1993_AppendixC!M4360</f>
        <v>0</v>
      </c>
    </row>
    <row r="4359" spans="1:6">
      <c r="A4359" s="1">
        <v>17</v>
      </c>
      <c r="B4359" s="1" t="s">
        <v>103</v>
      </c>
      <c r="C4359" s="1" t="s">
        <v>104</v>
      </c>
      <c r="D4359" s="1" t="s">
        <v>105</v>
      </c>
      <c r="E4359" s="378">
        <f>API1993_AppendixC!L4361</f>
        <v>5.1186217861813241E-4</v>
      </c>
      <c r="F4359" s="1">
        <f>API1993_AppendixC!M4361</f>
        <v>0</v>
      </c>
    </row>
    <row r="4360" spans="1:6">
      <c r="A4360" s="1">
        <v>17</v>
      </c>
      <c r="B4360" s="1" t="s">
        <v>103</v>
      </c>
      <c r="C4360" s="1" t="s">
        <v>104</v>
      </c>
      <c r="D4360" s="1" t="s">
        <v>105</v>
      </c>
      <c r="E4360" s="378">
        <f>API1993_AppendixC!L4362</f>
        <v>5.1186217861813241E-4</v>
      </c>
      <c r="F4360" s="1">
        <f>API1993_AppendixC!M4362</f>
        <v>0</v>
      </c>
    </row>
    <row r="4361" spans="1:6">
      <c r="A4361" s="1">
        <v>17</v>
      </c>
      <c r="B4361" s="1" t="s">
        <v>103</v>
      </c>
      <c r="C4361" s="1" t="s">
        <v>104</v>
      </c>
      <c r="D4361" s="1" t="s">
        <v>105</v>
      </c>
      <c r="E4361" s="378">
        <f>API1993_AppendixC!L4363</f>
        <v>4.4766673574982298E-4</v>
      </c>
      <c r="F4361" s="1">
        <f>API1993_AppendixC!M4363</f>
        <v>0</v>
      </c>
    </row>
    <row r="4362" spans="1:6">
      <c r="A4362" s="1">
        <v>17</v>
      </c>
      <c r="B4362" s="1" t="s">
        <v>103</v>
      </c>
      <c r="C4362" s="1" t="s">
        <v>104</v>
      </c>
      <c r="D4362" s="1" t="s">
        <v>105</v>
      </c>
      <c r="E4362" s="378">
        <f>API1993_AppendixC!L4364</f>
        <v>4.4766673574982298E-4</v>
      </c>
      <c r="F4362" s="1">
        <f>API1993_AppendixC!M4364</f>
        <v>0</v>
      </c>
    </row>
    <row r="4363" spans="1:6">
      <c r="A4363" s="1">
        <v>17</v>
      </c>
      <c r="B4363" s="1" t="s">
        <v>103</v>
      </c>
      <c r="C4363" s="1" t="s">
        <v>104</v>
      </c>
      <c r="D4363" s="1" t="s">
        <v>105</v>
      </c>
      <c r="E4363" s="378">
        <f>API1993_AppendixC!L4365</f>
        <v>4.4766673574982298E-4</v>
      </c>
      <c r="F4363" s="1">
        <f>API1993_AppendixC!M4365</f>
        <v>0</v>
      </c>
    </row>
    <row r="4364" spans="1:6">
      <c r="A4364" s="1">
        <v>17</v>
      </c>
      <c r="B4364" s="1" t="s">
        <v>103</v>
      </c>
      <c r="C4364" s="1" t="s">
        <v>104</v>
      </c>
      <c r="D4364" s="1" t="s">
        <v>105</v>
      </c>
      <c r="E4364" s="378">
        <f>API1993_AppendixC!L4366</f>
        <v>4.1430776160268965E-4</v>
      </c>
      <c r="F4364" s="1">
        <f>API1993_AppendixC!M4366</f>
        <v>0</v>
      </c>
    </row>
    <row r="4365" spans="1:6">
      <c r="A4365" s="1">
        <v>17</v>
      </c>
      <c r="B4365" s="1" t="s">
        <v>103</v>
      </c>
      <c r="C4365" s="1" t="s">
        <v>104</v>
      </c>
      <c r="D4365" s="1" t="s">
        <v>105</v>
      </c>
      <c r="E4365" s="378">
        <f>API1993_AppendixC!L4367</f>
        <v>3.7994957705572854E-4</v>
      </c>
      <c r="F4365" s="1">
        <f>API1993_AppendixC!M4367</f>
        <v>0</v>
      </c>
    </row>
    <row r="4366" spans="1:6">
      <c r="A4366" s="1">
        <v>17</v>
      </c>
      <c r="B4366" s="1" t="s">
        <v>103</v>
      </c>
      <c r="C4366" s="1" t="s">
        <v>104</v>
      </c>
      <c r="D4366" s="1" t="s">
        <v>105</v>
      </c>
      <c r="E4366" s="378">
        <f>API1993_AppendixC!L4368</f>
        <v>3.7994957705572854E-4</v>
      </c>
      <c r="F4366" s="1">
        <f>API1993_AppendixC!M4368</f>
        <v>0</v>
      </c>
    </row>
    <row r="4367" spans="1:6">
      <c r="A4367" s="1">
        <v>17</v>
      </c>
      <c r="B4367" s="1" t="s">
        <v>103</v>
      </c>
      <c r="C4367" s="1" t="s">
        <v>104</v>
      </c>
      <c r="D4367" s="1" t="s">
        <v>105</v>
      </c>
      <c r="E4367" s="378">
        <f>API1993_AppendixC!L4369</f>
        <v>3.7994957705572854E-4</v>
      </c>
      <c r="F4367" s="1">
        <f>API1993_AppendixC!M4369</f>
        <v>0</v>
      </c>
    </row>
    <row r="4368" spans="1:6">
      <c r="A4368" s="1">
        <v>17</v>
      </c>
      <c r="B4368" s="1" t="s">
        <v>103</v>
      </c>
      <c r="C4368" s="1" t="s">
        <v>104</v>
      </c>
      <c r="D4368" s="1" t="s">
        <v>105</v>
      </c>
      <c r="E4368" s="378">
        <f>API1993_AppendixC!L4370</f>
        <v>3.7994957705572854E-4</v>
      </c>
      <c r="F4368" s="1">
        <f>API1993_AppendixC!M4370</f>
        <v>0</v>
      </c>
    </row>
    <row r="4369" spans="1:6">
      <c r="A4369" s="1">
        <v>17</v>
      </c>
      <c r="B4369" s="1" t="s">
        <v>103</v>
      </c>
      <c r="C4369" s="1" t="s">
        <v>104</v>
      </c>
      <c r="D4369" s="1" t="s">
        <v>105</v>
      </c>
      <c r="E4369" s="378">
        <f>API1993_AppendixC!L4371</f>
        <v>3.4443072385643687E-4</v>
      </c>
      <c r="F4369" s="1">
        <f>API1993_AppendixC!M4371</f>
        <v>0</v>
      </c>
    </row>
    <row r="4370" spans="1:6">
      <c r="A4370" s="1">
        <v>17</v>
      </c>
      <c r="B4370" s="1" t="s">
        <v>103</v>
      </c>
      <c r="C4370" s="1" t="s">
        <v>104</v>
      </c>
      <c r="D4370" s="1" t="s">
        <v>105</v>
      </c>
      <c r="E4370" s="378">
        <f>API1993_AppendixC!L4372</f>
        <v>3.0753602310845001E-4</v>
      </c>
      <c r="F4370" s="1">
        <f>API1993_AppendixC!M4372</f>
        <v>0</v>
      </c>
    </row>
    <row r="4371" spans="1:6">
      <c r="A4371" s="1">
        <v>17</v>
      </c>
      <c r="B4371" s="1" t="s">
        <v>103</v>
      </c>
      <c r="C4371" s="1" t="s">
        <v>104</v>
      </c>
      <c r="D4371" s="1" t="s">
        <v>106</v>
      </c>
      <c r="E4371" s="378">
        <f>API1993_AppendixC!L4373</f>
        <v>1.2196982399999998</v>
      </c>
      <c r="F4371" s="1">
        <f>API1993_AppendixC!M4373</f>
        <v>1</v>
      </c>
    </row>
    <row r="4372" spans="1:6">
      <c r="A4372" s="1">
        <v>17</v>
      </c>
      <c r="B4372" s="1" t="s">
        <v>103</v>
      </c>
      <c r="C4372" s="1" t="s">
        <v>104</v>
      </c>
      <c r="D4372" s="1" t="s">
        <v>18</v>
      </c>
      <c r="E4372" s="378">
        <f>API1993_AppendixC!L4374</f>
        <v>1.2897944834392005E-2</v>
      </c>
      <c r="F4372" s="1">
        <f>API1993_AppendixC!M4374</f>
        <v>0</v>
      </c>
    </row>
    <row r="4373" spans="1:6">
      <c r="A4373" s="1">
        <v>17</v>
      </c>
      <c r="B4373" s="1" t="s">
        <v>103</v>
      </c>
      <c r="C4373" s="1" t="s">
        <v>104</v>
      </c>
      <c r="D4373" s="1" t="s">
        <v>35</v>
      </c>
      <c r="E4373" s="378">
        <f>API1993_AppendixC!L4375</f>
        <v>1.6062551829924333E-3</v>
      </c>
      <c r="F4373" s="1">
        <f>API1993_AppendixC!M4375</f>
        <v>0</v>
      </c>
    </row>
    <row r="4374" spans="1:6">
      <c r="A4374" s="1">
        <v>17</v>
      </c>
      <c r="B4374" s="1" t="s">
        <v>103</v>
      </c>
      <c r="C4374" s="1" t="s">
        <v>104</v>
      </c>
      <c r="D4374" s="1" t="s">
        <v>35</v>
      </c>
      <c r="E4374" s="378">
        <f>API1993_AppendixC!L4376</f>
        <v>1.1869992998431323E-3</v>
      </c>
      <c r="F4374" s="1">
        <f>API1993_AppendixC!M4376</f>
        <v>0</v>
      </c>
    </row>
    <row r="4375" spans="1:6">
      <c r="A4375" s="1">
        <v>17</v>
      </c>
      <c r="B4375" s="1" t="s">
        <v>103</v>
      </c>
      <c r="C4375" s="1" t="s">
        <v>104</v>
      </c>
      <c r="D4375" s="1" t="s">
        <v>35</v>
      </c>
      <c r="E4375" s="378">
        <f>API1993_AppendixC!L4377</f>
        <v>1.1869992998431323E-3</v>
      </c>
      <c r="F4375" s="1">
        <f>API1993_AppendixC!M4377</f>
        <v>0</v>
      </c>
    </row>
    <row r="4376" spans="1:6">
      <c r="A4376" s="1">
        <v>17</v>
      </c>
      <c r="B4376" s="1" t="s">
        <v>103</v>
      </c>
      <c r="C4376" s="1" t="s">
        <v>104</v>
      </c>
      <c r="D4376" s="1" t="s">
        <v>35</v>
      </c>
      <c r="E4376" s="378">
        <f>API1993_AppendixC!L4378</f>
        <v>1.1869992998431323E-3</v>
      </c>
      <c r="F4376" s="1">
        <f>API1993_AppendixC!M4378</f>
        <v>0</v>
      </c>
    </row>
    <row r="4377" spans="1:6">
      <c r="A4377" s="1">
        <v>17</v>
      </c>
      <c r="B4377" s="1" t="s">
        <v>103</v>
      </c>
      <c r="C4377" s="1" t="s">
        <v>104</v>
      </c>
      <c r="D4377" s="1" t="s">
        <v>35</v>
      </c>
      <c r="E4377" s="378">
        <f>API1993_AppendixC!L4379</f>
        <v>1.1869992998431323E-3</v>
      </c>
      <c r="F4377" s="1">
        <f>API1993_AppendixC!M4379</f>
        <v>0</v>
      </c>
    </row>
    <row r="4378" spans="1:6">
      <c r="A4378" s="1">
        <v>17</v>
      </c>
      <c r="B4378" s="1" t="s">
        <v>103</v>
      </c>
      <c r="C4378" s="1" t="s">
        <v>104</v>
      </c>
      <c r="D4378" s="1" t="s">
        <v>35</v>
      </c>
      <c r="E4378" s="378">
        <f>API1993_AppendixC!L4380</f>
        <v>1.1869992998431323E-3</v>
      </c>
      <c r="F4378" s="1">
        <f>API1993_AppendixC!M4380</f>
        <v>0</v>
      </c>
    </row>
    <row r="4379" spans="1:6">
      <c r="A4379" s="1">
        <v>17</v>
      </c>
      <c r="B4379" s="1" t="s">
        <v>103</v>
      </c>
      <c r="C4379" s="1" t="s">
        <v>104</v>
      </c>
      <c r="D4379" s="1" t="s">
        <v>35</v>
      </c>
      <c r="E4379" s="378">
        <f>API1993_AppendixC!L4381</f>
        <v>1.1869992998431323E-3</v>
      </c>
      <c r="F4379" s="1">
        <f>API1993_AppendixC!M4381</f>
        <v>0</v>
      </c>
    </row>
    <row r="4380" spans="1:6">
      <c r="A4380" s="1">
        <v>17</v>
      </c>
      <c r="B4380" s="1" t="s">
        <v>103</v>
      </c>
      <c r="C4380" s="1" t="s">
        <v>104</v>
      </c>
      <c r="D4380" s="1" t="s">
        <v>35</v>
      </c>
      <c r="E4380" s="378">
        <f>API1993_AppendixC!L4382</f>
        <v>1.1869992998431323E-3</v>
      </c>
      <c r="F4380" s="1">
        <f>API1993_AppendixC!M4382</f>
        <v>0</v>
      </c>
    </row>
    <row r="4381" spans="1:6">
      <c r="A4381" s="1">
        <v>17</v>
      </c>
      <c r="B4381" s="1" t="s">
        <v>103</v>
      </c>
      <c r="C4381" s="1" t="s">
        <v>104</v>
      </c>
      <c r="D4381" s="1" t="s">
        <v>35</v>
      </c>
      <c r="E4381" s="378">
        <f>API1993_AppendixC!L4383</f>
        <v>1.0049757747486589E-3</v>
      </c>
      <c r="F4381" s="1">
        <f>API1993_AppendixC!M4383</f>
        <v>0</v>
      </c>
    </row>
    <row r="4382" spans="1:6">
      <c r="A4382" s="1">
        <v>17</v>
      </c>
      <c r="B4382" s="1" t="s">
        <v>103</v>
      </c>
      <c r="C4382" s="1" t="s">
        <v>104</v>
      </c>
      <c r="D4382" s="1" t="s">
        <v>35</v>
      </c>
      <c r="E4382" s="378">
        <f>API1993_AppendixC!L4384</f>
        <v>8.1087011683844831E-4</v>
      </c>
      <c r="F4382" s="1">
        <f>API1993_AppendixC!M4384</f>
        <v>0</v>
      </c>
    </row>
    <row r="4383" spans="1:6">
      <c r="A4383" s="1">
        <v>17</v>
      </c>
      <c r="B4383" s="1" t="s">
        <v>103</v>
      </c>
      <c r="C4383" s="1" t="s">
        <v>104</v>
      </c>
      <c r="D4383" s="1" t="s">
        <v>35</v>
      </c>
      <c r="E4383" s="378">
        <f>API1993_AppendixC!L4385</f>
        <v>7.0775359825659117E-4</v>
      </c>
      <c r="F4383" s="1">
        <f>API1993_AppendixC!M4385</f>
        <v>0</v>
      </c>
    </row>
    <row r="4384" spans="1:6">
      <c r="A4384" s="1">
        <v>17</v>
      </c>
      <c r="B4384" s="1" t="s">
        <v>103</v>
      </c>
      <c r="C4384" s="1" t="s">
        <v>104</v>
      </c>
      <c r="D4384" s="1" t="s">
        <v>35</v>
      </c>
      <c r="E4384" s="378">
        <f>API1993_AppendixC!L4386</f>
        <v>7.0775359825659117E-4</v>
      </c>
      <c r="F4384" s="1">
        <f>API1993_AppendixC!M4386</f>
        <v>0</v>
      </c>
    </row>
    <row r="4385" spans="1:6">
      <c r="A4385" s="1">
        <v>17</v>
      </c>
      <c r="B4385" s="1" t="s">
        <v>103</v>
      </c>
      <c r="C4385" s="1" t="s">
        <v>104</v>
      </c>
      <c r="D4385" s="1" t="s">
        <v>35</v>
      </c>
      <c r="E4385" s="378">
        <f>API1993_AppendixC!L4387</f>
        <v>6.5425492126518149E-4</v>
      </c>
      <c r="F4385" s="1">
        <f>API1993_AppendixC!M4387</f>
        <v>0</v>
      </c>
    </row>
    <row r="4386" spans="1:6">
      <c r="A4386" s="1">
        <v>17</v>
      </c>
      <c r="B4386" s="1" t="s">
        <v>103</v>
      </c>
      <c r="C4386" s="1" t="s">
        <v>104</v>
      </c>
      <c r="D4386" s="1" t="s">
        <v>35</v>
      </c>
      <c r="E4386" s="378">
        <f>API1993_AppendixC!L4388</f>
        <v>6.5425492126518149E-4</v>
      </c>
      <c r="F4386" s="1">
        <f>API1993_AppendixC!M4388</f>
        <v>0</v>
      </c>
    </row>
    <row r="4387" spans="1:6">
      <c r="A4387" s="1">
        <v>17</v>
      </c>
      <c r="B4387" s="1" t="s">
        <v>103</v>
      </c>
      <c r="C4387" s="1" t="s">
        <v>104</v>
      </c>
      <c r="D4387" s="1" t="s">
        <v>35</v>
      </c>
      <c r="E4387" s="378">
        <f>API1993_AppendixC!L4389</f>
        <v>5.9922126393256313E-4</v>
      </c>
      <c r="F4387" s="1">
        <f>API1993_AppendixC!M4389</f>
        <v>0</v>
      </c>
    </row>
    <row r="4388" spans="1:6">
      <c r="A4388" s="1">
        <v>17</v>
      </c>
      <c r="B4388" s="1" t="s">
        <v>103</v>
      </c>
      <c r="C4388" s="1" t="s">
        <v>104</v>
      </c>
      <c r="D4388" s="1" t="s">
        <v>35</v>
      </c>
      <c r="E4388" s="378">
        <f>API1993_AppendixC!L4390</f>
        <v>5.9922126393256313E-4</v>
      </c>
      <c r="F4388" s="1">
        <f>API1993_AppendixC!M4390</f>
        <v>0</v>
      </c>
    </row>
    <row r="4389" spans="1:6">
      <c r="A4389" s="1">
        <v>17</v>
      </c>
      <c r="B4389" s="1" t="s">
        <v>103</v>
      </c>
      <c r="C4389" s="1" t="s">
        <v>104</v>
      </c>
      <c r="D4389" s="1" t="s">
        <v>10</v>
      </c>
      <c r="E4389" s="378">
        <f>API1993_AppendixC!L4391</f>
        <v>0.50241456000000007</v>
      </c>
      <c r="F4389" s="1">
        <f>API1993_AppendixC!M4391</f>
        <v>1</v>
      </c>
    </row>
    <row r="4390" spans="1:6">
      <c r="A4390" s="1">
        <v>17</v>
      </c>
      <c r="B4390" s="1" t="s">
        <v>103</v>
      </c>
      <c r="C4390" s="1" t="s">
        <v>104</v>
      </c>
      <c r="D4390" s="1" t="s">
        <v>10</v>
      </c>
      <c r="E4390" s="378">
        <f>API1993_AppendixC!L4392</f>
        <v>0.50241456000000007</v>
      </c>
      <c r="F4390" s="1">
        <f>API1993_AppendixC!M4392</f>
        <v>1</v>
      </c>
    </row>
    <row r="4391" spans="1:6">
      <c r="A4391" s="1">
        <v>17</v>
      </c>
      <c r="B4391" s="1" t="s">
        <v>103</v>
      </c>
      <c r="C4391" s="1" t="s">
        <v>104</v>
      </c>
      <c r="D4391" s="1" t="s">
        <v>10</v>
      </c>
      <c r="E4391" s="378">
        <f>API1993_AppendixC!L4393</f>
        <v>0.50241456000000007</v>
      </c>
      <c r="F4391" s="1">
        <f>API1993_AppendixC!M4393</f>
        <v>1</v>
      </c>
    </row>
    <row r="4392" spans="1:6">
      <c r="A4392" s="1">
        <v>17</v>
      </c>
      <c r="B4392" s="1" t="s">
        <v>103</v>
      </c>
      <c r="C4392" s="1" t="s">
        <v>104</v>
      </c>
      <c r="D4392" s="1" t="s">
        <v>10</v>
      </c>
      <c r="E4392" s="378">
        <f>API1993_AppendixC!L4394</f>
        <v>0.50241456000000007</v>
      </c>
      <c r="F4392" s="1">
        <f>API1993_AppendixC!M4394</f>
        <v>1</v>
      </c>
    </row>
    <row r="4393" spans="1:6">
      <c r="A4393" s="1">
        <v>17</v>
      </c>
      <c r="B4393" s="1" t="s">
        <v>103</v>
      </c>
      <c r="C4393" s="1" t="s">
        <v>104</v>
      </c>
      <c r="D4393" s="1" t="s">
        <v>10</v>
      </c>
      <c r="E4393" s="378">
        <f>API1993_AppendixC!L4395</f>
        <v>0.50241456000000007</v>
      </c>
      <c r="F4393" s="1">
        <f>API1993_AppendixC!M4395</f>
        <v>1</v>
      </c>
    </row>
    <row r="4394" spans="1:6">
      <c r="A4394" s="1">
        <v>17</v>
      </c>
      <c r="B4394" s="1" t="s">
        <v>103</v>
      </c>
      <c r="C4394" s="1" t="s">
        <v>104</v>
      </c>
      <c r="D4394" s="1" t="s">
        <v>10</v>
      </c>
      <c r="E4394" s="378">
        <f>API1993_AppendixC!L4396</f>
        <v>0.50241456000000007</v>
      </c>
      <c r="F4394" s="1">
        <f>API1993_AppendixC!M4396</f>
        <v>1</v>
      </c>
    </row>
    <row r="4395" spans="1:6">
      <c r="A4395" s="1">
        <v>17</v>
      </c>
      <c r="B4395" s="1" t="s">
        <v>103</v>
      </c>
      <c r="C4395" s="1" t="s">
        <v>104</v>
      </c>
      <c r="D4395" s="1" t="s">
        <v>10</v>
      </c>
      <c r="E4395" s="378">
        <f>API1993_AppendixC!L4397</f>
        <v>0.50241456000000007</v>
      </c>
      <c r="F4395" s="1">
        <f>API1993_AppendixC!M4397</f>
        <v>1</v>
      </c>
    </row>
    <row r="4396" spans="1:6">
      <c r="A4396" s="1">
        <v>17</v>
      </c>
      <c r="B4396" s="1" t="s">
        <v>103</v>
      </c>
      <c r="C4396" s="1" t="s">
        <v>104</v>
      </c>
      <c r="D4396" s="1" t="s">
        <v>10</v>
      </c>
      <c r="E4396" s="378">
        <f>API1993_AppendixC!L4398</f>
        <v>0.50241456000000007</v>
      </c>
      <c r="F4396" s="1">
        <f>API1993_AppendixC!M4398</f>
        <v>1</v>
      </c>
    </row>
    <row r="4397" spans="1:6">
      <c r="A4397" s="1">
        <v>17</v>
      </c>
      <c r="B4397" s="1" t="s">
        <v>103</v>
      </c>
      <c r="C4397" s="1" t="s">
        <v>104</v>
      </c>
      <c r="D4397" s="1" t="s">
        <v>10</v>
      </c>
      <c r="E4397" s="378">
        <f>API1993_AppendixC!L4399</f>
        <v>0.50241456000000007</v>
      </c>
      <c r="F4397" s="1">
        <f>API1993_AppendixC!M4399</f>
        <v>1</v>
      </c>
    </row>
    <row r="4398" spans="1:6">
      <c r="A4398" s="1">
        <v>17</v>
      </c>
      <c r="B4398" s="1" t="s">
        <v>103</v>
      </c>
      <c r="C4398" s="1" t="s">
        <v>104</v>
      </c>
      <c r="D4398" s="1" t="s">
        <v>10</v>
      </c>
      <c r="E4398" s="378">
        <f>API1993_AppendixC!L4400</f>
        <v>0.50241456000000007</v>
      </c>
      <c r="F4398" s="1">
        <f>API1993_AppendixC!M4400</f>
        <v>1</v>
      </c>
    </row>
    <row r="4399" spans="1:6">
      <c r="A4399" s="1">
        <v>17</v>
      </c>
      <c r="B4399" s="1" t="s">
        <v>103</v>
      </c>
      <c r="C4399" s="1" t="s">
        <v>104</v>
      </c>
      <c r="D4399" s="1" t="s">
        <v>10</v>
      </c>
      <c r="E4399" s="378">
        <f>API1993_AppendixC!L4401</f>
        <v>0.50241456000000007</v>
      </c>
      <c r="F4399" s="1">
        <f>API1993_AppendixC!M4401</f>
        <v>1</v>
      </c>
    </row>
    <row r="4400" spans="1:6">
      <c r="A4400" s="1">
        <v>17</v>
      </c>
      <c r="B4400" s="1" t="s">
        <v>103</v>
      </c>
      <c r="C4400" s="1" t="s">
        <v>104</v>
      </c>
      <c r="D4400" s="1" t="s">
        <v>10</v>
      </c>
      <c r="E4400" s="378">
        <f>API1993_AppendixC!L4402</f>
        <v>1.0103301356819121E-2</v>
      </c>
      <c r="F4400" s="1">
        <f>API1993_AppendixC!M4402</f>
        <v>0</v>
      </c>
    </row>
    <row r="4401" spans="1:6">
      <c r="A4401" s="1">
        <v>17</v>
      </c>
      <c r="B4401" s="1" t="s">
        <v>103</v>
      </c>
      <c r="C4401" s="1" t="s">
        <v>104</v>
      </c>
      <c r="D4401" s="1" t="s">
        <v>10</v>
      </c>
      <c r="E4401" s="378">
        <f>API1993_AppendixC!L4403</f>
        <v>2.4457957032583801E-3</v>
      </c>
      <c r="F4401" s="1">
        <f>API1993_AppendixC!M4403</f>
        <v>0</v>
      </c>
    </row>
    <row r="4402" spans="1:6">
      <c r="A4402" s="1">
        <v>17</v>
      </c>
      <c r="B4402" s="1" t="s">
        <v>103</v>
      </c>
      <c r="C4402" s="1" t="s">
        <v>104</v>
      </c>
      <c r="D4402" s="1" t="s">
        <v>10</v>
      </c>
      <c r="E4402" s="378">
        <f>API1993_AppendixC!L4404</f>
        <v>9.2165831129231279E-4</v>
      </c>
      <c r="F4402" s="1">
        <f>API1993_AppendixC!M4404</f>
        <v>0</v>
      </c>
    </row>
    <row r="4403" spans="1:6">
      <c r="A4403" s="1">
        <v>17</v>
      </c>
      <c r="B4403" s="1" t="s">
        <v>103</v>
      </c>
      <c r="C4403" s="1" t="s">
        <v>104</v>
      </c>
      <c r="D4403" s="1" t="s">
        <v>10</v>
      </c>
      <c r="E4403" s="378">
        <f>API1993_AppendixC!L4405</f>
        <v>7.1699968352280689E-4</v>
      </c>
      <c r="F4403" s="1">
        <f>API1993_AppendixC!M4405</f>
        <v>0</v>
      </c>
    </row>
    <row r="4404" spans="1:6">
      <c r="A4404" s="1">
        <v>17</v>
      </c>
      <c r="B4404" s="1" t="s">
        <v>103</v>
      </c>
      <c r="C4404" s="1" t="s">
        <v>104</v>
      </c>
      <c r="D4404" s="1" t="s">
        <v>10</v>
      </c>
      <c r="E4404" s="378">
        <f>API1993_AppendixC!L4406</f>
        <v>6.4326278114972045E-4</v>
      </c>
      <c r="F4404" s="1">
        <f>API1993_AppendixC!M4406</f>
        <v>0</v>
      </c>
    </row>
    <row r="4405" spans="1:6">
      <c r="A4405" s="1">
        <v>17</v>
      </c>
      <c r="B4405" s="1" t="s">
        <v>103</v>
      </c>
      <c r="C4405" s="1" t="s">
        <v>104</v>
      </c>
      <c r="D4405" s="1" t="s">
        <v>10</v>
      </c>
      <c r="E4405" s="378">
        <f>API1993_AppendixC!L4407</f>
        <v>5.657763985752334E-4</v>
      </c>
      <c r="F4405" s="1">
        <f>API1993_AppendixC!M4407</f>
        <v>0</v>
      </c>
    </row>
    <row r="4406" spans="1:6">
      <c r="A4406" s="1">
        <v>17</v>
      </c>
      <c r="B4406" s="1" t="s">
        <v>103</v>
      </c>
      <c r="C4406" s="1" t="s">
        <v>104</v>
      </c>
      <c r="D4406" s="1" t="s">
        <v>10</v>
      </c>
      <c r="E4406" s="378">
        <f>API1993_AppendixC!L4408</f>
        <v>4.4014304840837739E-4</v>
      </c>
      <c r="F4406" s="1">
        <f>API1993_AppendixC!M4408</f>
        <v>0</v>
      </c>
    </row>
    <row r="4407" spans="1:6">
      <c r="A4407" s="1">
        <v>17</v>
      </c>
      <c r="B4407" s="1" t="s">
        <v>103</v>
      </c>
      <c r="C4407" s="1" t="s">
        <v>104</v>
      </c>
      <c r="D4407" s="1" t="s">
        <v>106</v>
      </c>
      <c r="E4407" s="378">
        <f>API1993_AppendixC!L4409</f>
        <v>1.2196982399999998</v>
      </c>
      <c r="F4407" s="1">
        <f>API1993_AppendixC!M4409</f>
        <v>1</v>
      </c>
    </row>
    <row r="4408" spans="1:6">
      <c r="A4408" s="1">
        <v>17</v>
      </c>
      <c r="B4408" s="1" t="s">
        <v>103</v>
      </c>
      <c r="C4408" s="1" t="s">
        <v>104</v>
      </c>
      <c r="D4408" s="1" t="s">
        <v>106</v>
      </c>
      <c r="E4408" s="378">
        <f>API1993_AppendixC!L4410</f>
        <v>1.2196982399999998</v>
      </c>
      <c r="F4408" s="1">
        <f>API1993_AppendixC!M4410</f>
        <v>1</v>
      </c>
    </row>
    <row r="4409" spans="1:6">
      <c r="A4409" s="1">
        <v>18</v>
      </c>
      <c r="B4409" s="1" t="s">
        <v>103</v>
      </c>
      <c r="C4409" s="1" t="s">
        <v>104</v>
      </c>
      <c r="D4409" s="1" t="s">
        <v>106</v>
      </c>
      <c r="E4409" s="378">
        <f>API1993_AppendixC!L4411</f>
        <v>8.5745995663716202E-3</v>
      </c>
      <c r="F4409" s="1">
        <f>API1993_AppendixC!M4411</f>
        <v>0</v>
      </c>
    </row>
    <row r="4410" spans="1:6">
      <c r="A4410" s="1">
        <v>18</v>
      </c>
      <c r="B4410" s="1" t="s">
        <v>103</v>
      </c>
      <c r="C4410" s="1" t="s">
        <v>104</v>
      </c>
      <c r="D4410" s="1" t="s">
        <v>105</v>
      </c>
      <c r="E4410" s="378">
        <f>API1993_AppendixC!L4412</f>
        <v>0.46765631999999996</v>
      </c>
      <c r="F4410" s="1">
        <f>API1993_AppendixC!M4412</f>
        <v>1</v>
      </c>
    </row>
    <row r="4411" spans="1:6">
      <c r="A4411" s="1">
        <v>18</v>
      </c>
      <c r="B4411" s="1" t="s">
        <v>103</v>
      </c>
      <c r="C4411" s="1" t="s">
        <v>104</v>
      </c>
      <c r="D4411" s="1" t="s">
        <v>105</v>
      </c>
      <c r="E4411" s="378">
        <f>API1993_AppendixC!L4413</f>
        <v>0.46765631999999996</v>
      </c>
      <c r="F4411" s="1">
        <f>API1993_AppendixC!M4413</f>
        <v>1</v>
      </c>
    </row>
    <row r="4412" spans="1:6">
      <c r="A4412" s="1">
        <v>18</v>
      </c>
      <c r="B4412" s="1" t="s">
        <v>103</v>
      </c>
      <c r="C4412" s="1" t="s">
        <v>104</v>
      </c>
      <c r="D4412" s="1" t="s">
        <v>105</v>
      </c>
      <c r="E4412" s="378">
        <f>API1993_AppendixC!L4414</f>
        <v>0.46765631999999996</v>
      </c>
      <c r="F4412" s="1">
        <f>API1993_AppendixC!M4414</f>
        <v>1</v>
      </c>
    </row>
    <row r="4413" spans="1:6">
      <c r="A4413" s="1">
        <v>18</v>
      </c>
      <c r="B4413" s="1" t="s">
        <v>103</v>
      </c>
      <c r="C4413" s="1" t="s">
        <v>104</v>
      </c>
      <c r="D4413" s="1" t="s">
        <v>105</v>
      </c>
      <c r="E4413" s="378">
        <f>API1993_AppendixC!L4415</f>
        <v>0.46765631999999996</v>
      </c>
      <c r="F4413" s="1">
        <f>API1993_AppendixC!M4415</f>
        <v>1</v>
      </c>
    </row>
    <row r="4414" spans="1:6">
      <c r="A4414" s="1">
        <v>18</v>
      </c>
      <c r="B4414" s="1" t="s">
        <v>103</v>
      </c>
      <c r="C4414" s="1" t="s">
        <v>104</v>
      </c>
      <c r="D4414" s="1" t="s">
        <v>105</v>
      </c>
      <c r="E4414" s="378">
        <f>API1993_AppendixC!L4416</f>
        <v>0.46765631999999996</v>
      </c>
      <c r="F4414" s="1">
        <f>API1993_AppendixC!M4416</f>
        <v>1</v>
      </c>
    </row>
    <row r="4415" spans="1:6">
      <c r="A4415" s="1">
        <v>18</v>
      </c>
      <c r="B4415" s="1" t="s">
        <v>103</v>
      </c>
      <c r="C4415" s="1" t="s">
        <v>104</v>
      </c>
      <c r="D4415" s="1" t="s">
        <v>105</v>
      </c>
      <c r="E4415" s="378">
        <f>API1993_AppendixC!L4417</f>
        <v>0.46765631999999996</v>
      </c>
      <c r="F4415" s="1">
        <f>API1993_AppendixC!M4417</f>
        <v>1</v>
      </c>
    </row>
    <row r="4416" spans="1:6">
      <c r="A4416" s="1">
        <v>18</v>
      </c>
      <c r="B4416" s="1" t="s">
        <v>103</v>
      </c>
      <c r="C4416" s="1" t="s">
        <v>104</v>
      </c>
      <c r="D4416" s="1" t="s">
        <v>105</v>
      </c>
      <c r="E4416" s="378">
        <f>API1993_AppendixC!L4418</f>
        <v>0.46765631999999996</v>
      </c>
      <c r="F4416" s="1">
        <f>API1993_AppendixC!M4418</f>
        <v>1</v>
      </c>
    </row>
    <row r="4417" spans="1:6">
      <c r="A4417" s="1">
        <v>18</v>
      </c>
      <c r="B4417" s="1" t="s">
        <v>103</v>
      </c>
      <c r="C4417" s="1" t="s">
        <v>104</v>
      </c>
      <c r="D4417" s="1" t="s">
        <v>105</v>
      </c>
      <c r="E4417" s="378">
        <f>API1993_AppendixC!L4419</f>
        <v>0.46765631999999996</v>
      </c>
      <c r="F4417" s="1">
        <f>API1993_AppendixC!M4419</f>
        <v>1</v>
      </c>
    </row>
    <row r="4418" spans="1:6">
      <c r="A4418" s="1">
        <v>18</v>
      </c>
      <c r="B4418" s="1" t="s">
        <v>103</v>
      </c>
      <c r="C4418" s="1" t="s">
        <v>104</v>
      </c>
      <c r="D4418" s="1" t="s">
        <v>105</v>
      </c>
      <c r="E4418" s="378">
        <f>API1993_AppendixC!L4420</f>
        <v>0.46765631999999996</v>
      </c>
      <c r="F4418" s="1">
        <f>API1993_AppendixC!M4420</f>
        <v>1</v>
      </c>
    </row>
    <row r="4419" spans="1:6">
      <c r="A4419" s="1">
        <v>18</v>
      </c>
      <c r="B4419" s="1" t="s">
        <v>103</v>
      </c>
      <c r="C4419" s="1" t="s">
        <v>104</v>
      </c>
      <c r="D4419" s="1" t="s">
        <v>105</v>
      </c>
      <c r="E4419" s="378">
        <f>API1993_AppendixC!L4421</f>
        <v>0.46765631999999996</v>
      </c>
      <c r="F4419" s="1">
        <f>API1993_AppendixC!M4421</f>
        <v>1</v>
      </c>
    </row>
    <row r="4420" spans="1:6">
      <c r="A4420" s="1">
        <v>18</v>
      </c>
      <c r="B4420" s="1" t="s">
        <v>103</v>
      </c>
      <c r="C4420" s="1" t="s">
        <v>104</v>
      </c>
      <c r="D4420" s="1" t="s">
        <v>105</v>
      </c>
      <c r="E4420" s="378">
        <f>API1993_AppendixC!L4422</f>
        <v>0.46765631999999996</v>
      </c>
      <c r="F4420" s="1">
        <f>API1993_AppendixC!M4422</f>
        <v>1</v>
      </c>
    </row>
    <row r="4421" spans="1:6">
      <c r="A4421" s="1">
        <v>18</v>
      </c>
      <c r="B4421" s="1" t="s">
        <v>103</v>
      </c>
      <c r="C4421" s="1" t="s">
        <v>104</v>
      </c>
      <c r="D4421" s="1" t="s">
        <v>105</v>
      </c>
      <c r="E4421" s="378">
        <f>API1993_AppendixC!L4423</f>
        <v>0.46765631999999996</v>
      </c>
      <c r="F4421" s="1">
        <f>API1993_AppendixC!M4423</f>
        <v>1</v>
      </c>
    </row>
    <row r="4422" spans="1:6">
      <c r="A4422" s="1">
        <v>18</v>
      </c>
      <c r="B4422" s="1" t="s">
        <v>103</v>
      </c>
      <c r="C4422" s="1" t="s">
        <v>104</v>
      </c>
      <c r="D4422" s="1" t="s">
        <v>105</v>
      </c>
      <c r="E4422" s="378">
        <f>API1993_AppendixC!L4424</f>
        <v>1.3211582010165011E-2</v>
      </c>
      <c r="F4422" s="1">
        <f>API1993_AppendixC!M4424</f>
        <v>0</v>
      </c>
    </row>
    <row r="4423" spans="1:6">
      <c r="A4423" s="1">
        <v>18</v>
      </c>
      <c r="B4423" s="1" t="s">
        <v>103</v>
      </c>
      <c r="C4423" s="1" t="s">
        <v>104</v>
      </c>
      <c r="D4423" s="1" t="s">
        <v>105</v>
      </c>
      <c r="E4423" s="378">
        <f>API1993_AppendixC!L4425</f>
        <v>1.3211582010165011E-2</v>
      </c>
      <c r="F4423" s="1">
        <f>API1993_AppendixC!M4425</f>
        <v>0</v>
      </c>
    </row>
    <row r="4424" spans="1:6">
      <c r="A4424" s="1">
        <v>18</v>
      </c>
      <c r="B4424" s="1" t="s">
        <v>103</v>
      </c>
      <c r="C4424" s="1" t="s">
        <v>104</v>
      </c>
      <c r="D4424" s="1" t="s">
        <v>105</v>
      </c>
      <c r="E4424" s="378">
        <f>API1993_AppendixC!L4426</f>
        <v>1.1213106974748565E-2</v>
      </c>
      <c r="F4424" s="1">
        <f>API1993_AppendixC!M4426</f>
        <v>0</v>
      </c>
    </row>
    <row r="4425" spans="1:6">
      <c r="A4425" s="1">
        <v>18</v>
      </c>
      <c r="B4425" s="1" t="s">
        <v>103</v>
      </c>
      <c r="C4425" s="1" t="s">
        <v>104</v>
      </c>
      <c r="D4425" s="1" t="s">
        <v>105</v>
      </c>
      <c r="E4425" s="378">
        <f>API1993_AppendixC!L4427</f>
        <v>1.1213106974748565E-2</v>
      </c>
      <c r="F4425" s="1">
        <f>API1993_AppendixC!M4427</f>
        <v>0</v>
      </c>
    </row>
    <row r="4426" spans="1:6">
      <c r="A4426" s="1">
        <v>18</v>
      </c>
      <c r="B4426" s="1" t="s">
        <v>103</v>
      </c>
      <c r="C4426" s="1" t="s">
        <v>104</v>
      </c>
      <c r="D4426" s="1" t="s">
        <v>105</v>
      </c>
      <c r="E4426" s="378">
        <f>API1993_AppendixC!L4428</f>
        <v>7.9377566073473415E-3</v>
      </c>
      <c r="F4426" s="1">
        <f>API1993_AppendixC!M4428</f>
        <v>0</v>
      </c>
    </row>
    <row r="4427" spans="1:6">
      <c r="A4427" s="1">
        <v>18</v>
      </c>
      <c r="B4427" s="1" t="s">
        <v>103</v>
      </c>
      <c r="C4427" s="1" t="s">
        <v>104</v>
      </c>
      <c r="D4427" s="1" t="s">
        <v>105</v>
      </c>
      <c r="E4427" s="378">
        <f>API1993_AppendixC!L4429</f>
        <v>6.7370367840294239E-3</v>
      </c>
      <c r="F4427" s="1">
        <f>API1993_AppendixC!M4429</f>
        <v>0</v>
      </c>
    </row>
    <row r="4428" spans="1:6">
      <c r="A4428" s="1">
        <v>18</v>
      </c>
      <c r="B4428" s="1" t="s">
        <v>103</v>
      </c>
      <c r="C4428" s="1" t="s">
        <v>104</v>
      </c>
      <c r="D4428" s="1" t="s">
        <v>105</v>
      </c>
      <c r="E4428" s="378">
        <f>API1993_AppendixC!L4430</f>
        <v>4.0477331333390971E-3</v>
      </c>
      <c r="F4428" s="1">
        <f>API1993_AppendixC!M4430</f>
        <v>0</v>
      </c>
    </row>
    <row r="4429" spans="1:6">
      <c r="A4429" s="1">
        <v>18</v>
      </c>
      <c r="B4429" s="1" t="s">
        <v>103</v>
      </c>
      <c r="C4429" s="1" t="s">
        <v>104</v>
      </c>
      <c r="D4429" s="1" t="s">
        <v>105</v>
      </c>
      <c r="E4429" s="378">
        <f>API1993_AppendixC!L4431</f>
        <v>3.1142891391260125E-3</v>
      </c>
      <c r="F4429" s="1">
        <f>API1993_AppendixC!M4431</f>
        <v>0</v>
      </c>
    </row>
    <row r="4430" spans="1:6">
      <c r="A4430" s="1">
        <v>18</v>
      </c>
      <c r="B4430" s="1" t="s">
        <v>103</v>
      </c>
      <c r="C4430" s="1" t="s">
        <v>104</v>
      </c>
      <c r="D4430" s="1" t="s">
        <v>105</v>
      </c>
      <c r="E4430" s="378">
        <f>API1993_AppendixC!L4432</f>
        <v>2.4319510259422669E-3</v>
      </c>
      <c r="F4430" s="1">
        <f>API1993_AppendixC!M4432</f>
        <v>0</v>
      </c>
    </row>
    <row r="4431" spans="1:6">
      <c r="A4431" s="1">
        <v>18</v>
      </c>
      <c r="B4431" s="1" t="s">
        <v>103</v>
      </c>
      <c r="C4431" s="1" t="s">
        <v>104</v>
      </c>
      <c r="D4431" s="1" t="s">
        <v>105</v>
      </c>
      <c r="E4431" s="378">
        <f>API1993_AppendixC!L4433</f>
        <v>2.4319510259422669E-3</v>
      </c>
      <c r="F4431" s="1">
        <f>API1993_AppendixC!M4433</f>
        <v>0</v>
      </c>
    </row>
    <row r="4432" spans="1:6">
      <c r="A4432" s="1">
        <v>18</v>
      </c>
      <c r="B4432" s="1" t="s">
        <v>103</v>
      </c>
      <c r="C4432" s="1" t="s">
        <v>104</v>
      </c>
      <c r="D4432" s="1" t="s">
        <v>105</v>
      </c>
      <c r="E4432" s="378">
        <f>API1993_AppendixC!L4434</f>
        <v>1.670690464995301E-3</v>
      </c>
      <c r="F4432" s="1">
        <f>API1993_AppendixC!M4434</f>
        <v>0</v>
      </c>
    </row>
    <row r="4433" spans="1:6">
      <c r="A4433" s="1">
        <v>18</v>
      </c>
      <c r="B4433" s="1" t="s">
        <v>103</v>
      </c>
      <c r="C4433" s="1" t="s">
        <v>104</v>
      </c>
      <c r="D4433" s="1" t="s">
        <v>105</v>
      </c>
      <c r="E4433" s="378">
        <f>API1993_AppendixC!L4435</f>
        <v>1.2401348684907818E-3</v>
      </c>
      <c r="F4433" s="1">
        <f>API1993_AppendixC!M4435</f>
        <v>0</v>
      </c>
    </row>
    <row r="4434" spans="1:6">
      <c r="A4434" s="1">
        <v>18</v>
      </c>
      <c r="B4434" s="1" t="s">
        <v>103</v>
      </c>
      <c r="C4434" s="1" t="s">
        <v>104</v>
      </c>
      <c r="D4434" s="1" t="s">
        <v>105</v>
      </c>
      <c r="E4434" s="378">
        <f>API1993_AppendixC!L4436</f>
        <v>7.450953821268822E-4</v>
      </c>
      <c r="F4434" s="1">
        <f>API1993_AppendixC!M4436</f>
        <v>0</v>
      </c>
    </row>
    <row r="4435" spans="1:6">
      <c r="A4435" s="1">
        <v>18</v>
      </c>
      <c r="B4435" s="1" t="s">
        <v>103</v>
      </c>
      <c r="C4435" s="1" t="s">
        <v>104</v>
      </c>
      <c r="D4435" s="1" t="s">
        <v>105</v>
      </c>
      <c r="E4435" s="378">
        <f>API1993_AppendixC!L4437</f>
        <v>6.0308968477194229E-4</v>
      </c>
      <c r="F4435" s="1">
        <f>API1993_AppendixC!M4437</f>
        <v>0</v>
      </c>
    </row>
    <row r="4436" spans="1:6">
      <c r="A4436" s="1">
        <v>18</v>
      </c>
      <c r="B4436" s="1" t="s">
        <v>103</v>
      </c>
      <c r="C4436" s="1" t="s">
        <v>104</v>
      </c>
      <c r="D4436" s="1" t="s">
        <v>105</v>
      </c>
      <c r="E4436" s="378">
        <f>API1993_AppendixC!L4438</f>
        <v>4.4766673574982298E-4</v>
      </c>
      <c r="F4436" s="1">
        <f>API1993_AppendixC!M4438</f>
        <v>0</v>
      </c>
    </row>
    <row r="4437" spans="1:6">
      <c r="A4437" s="1">
        <v>18</v>
      </c>
      <c r="B4437" s="1" t="s">
        <v>103</v>
      </c>
      <c r="C4437" s="1" t="s">
        <v>104</v>
      </c>
      <c r="D4437" s="1" t="s">
        <v>105</v>
      </c>
      <c r="E4437" s="378">
        <f>API1993_AppendixC!L4439</f>
        <v>4.4766673574982298E-4</v>
      </c>
      <c r="F4437" s="1">
        <f>API1993_AppendixC!M4439</f>
        <v>0</v>
      </c>
    </row>
    <row r="4438" spans="1:6">
      <c r="A4438" s="1">
        <v>18</v>
      </c>
      <c r="B4438" s="1" t="s">
        <v>103</v>
      </c>
      <c r="C4438" s="1" t="s">
        <v>104</v>
      </c>
      <c r="D4438" s="1" t="s">
        <v>105</v>
      </c>
      <c r="E4438" s="378">
        <f>API1993_AppendixC!L4440</f>
        <v>3.0753602310845001E-4</v>
      </c>
      <c r="F4438" s="1">
        <f>API1993_AppendixC!M4440</f>
        <v>0</v>
      </c>
    </row>
    <row r="4439" spans="1:6">
      <c r="A4439" s="1">
        <v>18</v>
      </c>
      <c r="B4439" s="1" t="s">
        <v>103</v>
      </c>
      <c r="C4439" s="1" t="s">
        <v>104</v>
      </c>
      <c r="D4439" s="1" t="s">
        <v>105</v>
      </c>
      <c r="E4439" s="378">
        <f>API1993_AppendixC!L4441</f>
        <v>3.0753602310845001E-4</v>
      </c>
      <c r="F4439" s="1">
        <f>API1993_AppendixC!M4441</f>
        <v>0</v>
      </c>
    </row>
    <row r="4440" spans="1:6">
      <c r="A4440" s="1">
        <v>18</v>
      </c>
      <c r="B4440" s="1" t="s">
        <v>103</v>
      </c>
      <c r="C4440" s="1" t="s">
        <v>104</v>
      </c>
      <c r="D4440" s="1" t="s">
        <v>105</v>
      </c>
      <c r="E4440" s="378">
        <f>API1993_AppendixC!L4442</f>
        <v>2.2828055439632171E-4</v>
      </c>
      <c r="F4440" s="1">
        <f>API1993_AppendixC!M4442</f>
        <v>0</v>
      </c>
    </row>
    <row r="4441" spans="1:6">
      <c r="A4441" s="1">
        <v>18</v>
      </c>
      <c r="B4441" s="1" t="s">
        <v>103</v>
      </c>
      <c r="C4441" s="1" t="s">
        <v>104</v>
      </c>
      <c r="D4441" s="1" t="s">
        <v>105</v>
      </c>
      <c r="E4441" s="378">
        <f>API1993_AppendixC!L4443</f>
        <v>2.2828055439632171E-4</v>
      </c>
      <c r="F4441" s="1">
        <f>API1993_AppendixC!M4443</f>
        <v>0</v>
      </c>
    </row>
    <row r="4442" spans="1:6">
      <c r="A4442" s="1">
        <v>18</v>
      </c>
      <c r="B4442" s="1" t="s">
        <v>103</v>
      </c>
      <c r="C4442" s="1" t="s">
        <v>104</v>
      </c>
      <c r="D4442" s="1" t="s">
        <v>105</v>
      </c>
      <c r="E4442" s="378">
        <f>API1993_AppendixC!L4444</f>
        <v>2.2828055439632171E-4</v>
      </c>
      <c r="F4442" s="1">
        <f>API1993_AppendixC!M4444</f>
        <v>0</v>
      </c>
    </row>
    <row r="4443" spans="1:6">
      <c r="A4443" s="1">
        <v>18</v>
      </c>
      <c r="B4443" s="1" t="s">
        <v>103</v>
      </c>
      <c r="C4443" s="1" t="s">
        <v>104</v>
      </c>
      <c r="D4443" s="1" t="s">
        <v>105</v>
      </c>
      <c r="E4443" s="378">
        <f>API1993_AppendixC!L4445</f>
        <v>1.8477318594761812E-4</v>
      </c>
      <c r="F4443" s="1">
        <f>API1993_AppendixC!M4445</f>
        <v>0</v>
      </c>
    </row>
    <row r="4444" spans="1:6">
      <c r="A4444" s="1">
        <v>18</v>
      </c>
      <c r="B4444" s="1" t="s">
        <v>103</v>
      </c>
      <c r="C4444" s="1" t="s">
        <v>104</v>
      </c>
      <c r="D4444" s="1" t="s">
        <v>105</v>
      </c>
      <c r="E4444" s="378">
        <f>API1993_AppendixC!L4446</f>
        <v>1.3715507178429774E-4</v>
      </c>
      <c r="F4444" s="1">
        <f>API1993_AppendixC!M4446</f>
        <v>0</v>
      </c>
    </row>
    <row r="4445" spans="1:6">
      <c r="A4445" s="1">
        <v>18</v>
      </c>
      <c r="B4445" s="1" t="s">
        <v>103</v>
      </c>
      <c r="C4445" s="1" t="s">
        <v>104</v>
      </c>
      <c r="D4445" s="1" t="s">
        <v>35</v>
      </c>
      <c r="E4445" s="378">
        <f>API1993_AppendixC!L4447</f>
        <v>1.0711857599999999</v>
      </c>
      <c r="F4445" s="1">
        <f>API1993_AppendixC!M4447</f>
        <v>1</v>
      </c>
    </row>
    <row r="4446" spans="1:6">
      <c r="A4446" s="1">
        <v>18</v>
      </c>
      <c r="B4446" s="1" t="s">
        <v>103</v>
      </c>
      <c r="C4446" s="1" t="s">
        <v>104</v>
      </c>
      <c r="D4446" s="1" t="s">
        <v>10</v>
      </c>
      <c r="E4446" s="378">
        <f>API1993_AppendixC!L4448</f>
        <v>0.50241456000000007</v>
      </c>
      <c r="F4446" s="1">
        <f>API1993_AppendixC!M4448</f>
        <v>1</v>
      </c>
    </row>
    <row r="4447" spans="1:6">
      <c r="A4447" s="1">
        <v>18</v>
      </c>
      <c r="B4447" s="1" t="s">
        <v>103</v>
      </c>
      <c r="C4447" s="1" t="s">
        <v>104</v>
      </c>
      <c r="D4447" s="1" t="s">
        <v>10</v>
      </c>
      <c r="E4447" s="378">
        <f>API1993_AppendixC!L4449</f>
        <v>0.50241456000000007</v>
      </c>
      <c r="F4447" s="1">
        <f>API1993_AppendixC!M4449</f>
        <v>1</v>
      </c>
    </row>
    <row r="4448" spans="1:6">
      <c r="A4448" s="1">
        <v>18</v>
      </c>
      <c r="B4448" s="1" t="s">
        <v>103</v>
      </c>
      <c r="C4448" s="1" t="s">
        <v>104</v>
      </c>
      <c r="D4448" s="1" t="s">
        <v>10</v>
      </c>
      <c r="E4448" s="378">
        <f>API1993_AppendixC!L4450</f>
        <v>0.50241456000000007</v>
      </c>
      <c r="F4448" s="1">
        <f>API1993_AppendixC!M4450</f>
        <v>1</v>
      </c>
    </row>
    <row r="4449" spans="1:6">
      <c r="A4449" s="1">
        <v>18</v>
      </c>
      <c r="B4449" s="1" t="s">
        <v>103</v>
      </c>
      <c r="C4449" s="1" t="s">
        <v>104</v>
      </c>
      <c r="D4449" s="1" t="s">
        <v>10</v>
      </c>
      <c r="E4449" s="378">
        <f>API1993_AppendixC!L4451</f>
        <v>0.50241456000000007</v>
      </c>
      <c r="F4449" s="1">
        <f>API1993_AppendixC!M4451</f>
        <v>1</v>
      </c>
    </row>
    <row r="4450" spans="1:6">
      <c r="A4450" s="1">
        <v>13</v>
      </c>
      <c r="B4450" s="1" t="s">
        <v>103</v>
      </c>
      <c r="C4450" s="1" t="s">
        <v>104</v>
      </c>
      <c r="D4450" s="1" t="s">
        <v>10</v>
      </c>
      <c r="E4450" s="378">
        <f>API1993_AppendixC!L4452</f>
        <v>0.50241456000000007</v>
      </c>
      <c r="F4450" s="1">
        <f>API1993_AppendixC!M4452</f>
        <v>1</v>
      </c>
    </row>
    <row r="4451" spans="1:6">
      <c r="A4451" s="1">
        <v>18</v>
      </c>
      <c r="B4451" s="1" t="s">
        <v>103</v>
      </c>
      <c r="C4451" s="1" t="s">
        <v>104</v>
      </c>
      <c r="D4451" s="1" t="s">
        <v>10</v>
      </c>
      <c r="E4451" s="378">
        <f>API1993_AppendixC!L4453</f>
        <v>0.50241456000000007</v>
      </c>
      <c r="F4451" s="1">
        <f>API1993_AppendixC!M4453</f>
        <v>1</v>
      </c>
    </row>
    <row r="4452" spans="1:6">
      <c r="A4452" s="1">
        <v>18</v>
      </c>
      <c r="B4452" s="1" t="s">
        <v>103</v>
      </c>
      <c r="C4452" s="1" t="s">
        <v>104</v>
      </c>
      <c r="D4452" s="1" t="s">
        <v>10</v>
      </c>
      <c r="E4452" s="378">
        <f>API1993_AppendixC!L4454</f>
        <v>0.50241456000000007</v>
      </c>
      <c r="F4452" s="1">
        <f>API1993_AppendixC!M4454</f>
        <v>1</v>
      </c>
    </row>
    <row r="4453" spans="1:6">
      <c r="A4453" s="1">
        <v>18</v>
      </c>
      <c r="B4453" s="1" t="s">
        <v>103</v>
      </c>
      <c r="C4453" s="1" t="s">
        <v>104</v>
      </c>
      <c r="D4453" s="1" t="s">
        <v>10</v>
      </c>
      <c r="E4453" s="378">
        <f>API1993_AppendixC!L4455</f>
        <v>0.50241456000000007</v>
      </c>
      <c r="F4453" s="1">
        <f>API1993_AppendixC!M4455</f>
        <v>1</v>
      </c>
    </row>
    <row r="4454" spans="1:6">
      <c r="A4454" s="1">
        <v>18</v>
      </c>
      <c r="B4454" s="1" t="s">
        <v>103</v>
      </c>
      <c r="C4454" s="1" t="s">
        <v>104</v>
      </c>
      <c r="D4454" s="1" t="s">
        <v>10</v>
      </c>
      <c r="E4454" s="378">
        <f>API1993_AppendixC!L4456</f>
        <v>0.50241456000000007</v>
      </c>
      <c r="F4454" s="1">
        <f>API1993_AppendixC!M4456</f>
        <v>1</v>
      </c>
    </row>
    <row r="4455" spans="1:6">
      <c r="A4455" s="1">
        <v>18</v>
      </c>
      <c r="B4455" s="1" t="s">
        <v>103</v>
      </c>
      <c r="C4455" s="1" t="s">
        <v>104</v>
      </c>
      <c r="D4455" s="1" t="s">
        <v>10</v>
      </c>
      <c r="E4455" s="378">
        <f>API1993_AppendixC!L4457</f>
        <v>6.2020918005571447E-3</v>
      </c>
      <c r="F4455" s="1">
        <f>API1993_AppendixC!M4457</f>
        <v>0</v>
      </c>
    </row>
    <row r="4456" spans="1:6">
      <c r="A4456" s="1">
        <v>18</v>
      </c>
      <c r="B4456" s="1" t="s">
        <v>103</v>
      </c>
      <c r="C4456" s="1" t="s">
        <v>104</v>
      </c>
      <c r="D4456" s="1" t="s">
        <v>10</v>
      </c>
      <c r="E4456" s="378">
        <f>API1993_AppendixC!L4458</f>
        <v>4.6619750379179488E-3</v>
      </c>
      <c r="F4456" s="1">
        <f>API1993_AppendixC!M4458</f>
        <v>0</v>
      </c>
    </row>
    <row r="4457" spans="1:6">
      <c r="A4457" s="1">
        <v>18</v>
      </c>
      <c r="B4457" s="1" t="s">
        <v>103</v>
      </c>
      <c r="C4457" s="1" t="s">
        <v>104</v>
      </c>
      <c r="D4457" s="1" t="s">
        <v>10</v>
      </c>
      <c r="E4457" s="378">
        <f>API1993_AppendixC!L4459</f>
        <v>4.6619750379179488E-3</v>
      </c>
      <c r="F4457" s="1">
        <f>API1993_AppendixC!M4459</f>
        <v>0</v>
      </c>
    </row>
    <row r="4458" spans="1:6">
      <c r="A4458" s="1">
        <v>18</v>
      </c>
      <c r="B4458" s="1" t="s">
        <v>103</v>
      </c>
      <c r="C4458" s="1" t="s">
        <v>104</v>
      </c>
      <c r="D4458" s="1" t="s">
        <v>10</v>
      </c>
      <c r="E4458" s="378">
        <f>API1993_AppendixC!L4460</f>
        <v>3.6267612257426338E-3</v>
      </c>
      <c r="F4458" s="1">
        <f>API1993_AppendixC!M4460</f>
        <v>0</v>
      </c>
    </row>
    <row r="4459" spans="1:6">
      <c r="A4459" s="1">
        <v>18</v>
      </c>
      <c r="B4459" s="1" t="s">
        <v>103</v>
      </c>
      <c r="C4459" s="1" t="s">
        <v>104</v>
      </c>
      <c r="D4459" s="1" t="s">
        <v>10</v>
      </c>
      <c r="E4459" s="378">
        <f>API1993_AppendixC!L4461</f>
        <v>3.6267612257426338E-3</v>
      </c>
      <c r="F4459" s="1">
        <f>API1993_AppendixC!M4461</f>
        <v>0</v>
      </c>
    </row>
    <row r="4460" spans="1:6">
      <c r="A4460" s="1">
        <v>18</v>
      </c>
      <c r="B4460" s="1" t="s">
        <v>103</v>
      </c>
      <c r="C4460" s="1" t="s">
        <v>104</v>
      </c>
      <c r="D4460" s="1" t="s">
        <v>10</v>
      </c>
      <c r="E4460" s="378">
        <f>API1993_AppendixC!L4462</f>
        <v>2.8618365557865648E-3</v>
      </c>
      <c r="F4460" s="1">
        <f>API1993_AppendixC!M4462</f>
        <v>0</v>
      </c>
    </row>
    <row r="4461" spans="1:6">
      <c r="A4461" s="1">
        <v>18</v>
      </c>
      <c r="B4461" s="1" t="s">
        <v>103</v>
      </c>
      <c r="C4461" s="1" t="s">
        <v>104</v>
      </c>
      <c r="D4461" s="1" t="s">
        <v>10</v>
      </c>
      <c r="E4461" s="378">
        <f>API1993_AppendixC!L4463</f>
        <v>1.9973920047332383E-3</v>
      </c>
      <c r="F4461" s="1">
        <f>API1993_AppendixC!M4463</f>
        <v>0</v>
      </c>
    </row>
    <row r="4462" spans="1:6">
      <c r="A4462" s="1">
        <v>18</v>
      </c>
      <c r="B4462" s="1" t="s">
        <v>103</v>
      </c>
      <c r="C4462" s="1" t="s">
        <v>104</v>
      </c>
      <c r="D4462" s="1" t="s">
        <v>10</v>
      </c>
      <c r="E4462" s="378">
        <f>API1993_AppendixC!L4464</f>
        <v>1.5013953302282221E-3</v>
      </c>
      <c r="F4462" s="1">
        <f>API1993_AppendixC!M4464</f>
        <v>0</v>
      </c>
    </row>
    <row r="4463" spans="1:6">
      <c r="A4463" s="1">
        <v>18</v>
      </c>
      <c r="B4463" s="1" t="s">
        <v>103</v>
      </c>
      <c r="C4463" s="1" t="s">
        <v>104</v>
      </c>
      <c r="D4463" s="1" t="s">
        <v>10</v>
      </c>
      <c r="E4463" s="378">
        <f>API1993_AppendixC!L4465</f>
        <v>1.5013953302282221E-3</v>
      </c>
      <c r="F4463" s="1">
        <f>API1993_AppendixC!M4465</f>
        <v>0</v>
      </c>
    </row>
    <row r="4464" spans="1:6">
      <c r="A4464" s="1">
        <v>18</v>
      </c>
      <c r="B4464" s="1" t="s">
        <v>103</v>
      </c>
      <c r="C4464" s="1" t="s">
        <v>104</v>
      </c>
      <c r="D4464" s="1" t="s">
        <v>10</v>
      </c>
      <c r="E4464" s="378">
        <f>API1993_AppendixC!L4466</f>
        <v>1.5013953302282221E-3</v>
      </c>
      <c r="F4464" s="1">
        <f>API1993_AppendixC!M4466</f>
        <v>0</v>
      </c>
    </row>
    <row r="4465" spans="1:6">
      <c r="A4465" s="1">
        <v>18</v>
      </c>
      <c r="B4465" s="1" t="s">
        <v>103</v>
      </c>
      <c r="C4465" s="1" t="s">
        <v>104</v>
      </c>
      <c r="D4465" s="1" t="s">
        <v>10</v>
      </c>
      <c r="E4465" s="378">
        <f>API1993_AppendixC!L4467</f>
        <v>9.2165831129231279E-4</v>
      </c>
      <c r="F4465" s="1">
        <f>API1993_AppendixC!M4467</f>
        <v>0</v>
      </c>
    </row>
    <row r="4466" spans="1:6">
      <c r="A4466" s="1">
        <v>18</v>
      </c>
      <c r="B4466" s="1" t="s">
        <v>103</v>
      </c>
      <c r="C4466" s="1" t="s">
        <v>104</v>
      </c>
      <c r="D4466" s="1" t="s">
        <v>10</v>
      </c>
      <c r="E4466" s="378">
        <f>API1993_AppendixC!L4468</f>
        <v>9.2165831129231279E-4</v>
      </c>
      <c r="F4466" s="1">
        <f>API1993_AppendixC!M4468</f>
        <v>0</v>
      </c>
    </row>
    <row r="4467" spans="1:6">
      <c r="A4467" s="1">
        <v>18</v>
      </c>
      <c r="B4467" s="1" t="s">
        <v>103</v>
      </c>
      <c r="C4467" s="1" t="s">
        <v>104</v>
      </c>
      <c r="D4467" s="1" t="s">
        <v>10</v>
      </c>
      <c r="E4467" s="378">
        <f>API1993_AppendixC!L4469</f>
        <v>5.657763985752334E-4</v>
      </c>
      <c r="F4467" s="1">
        <f>API1993_AppendixC!M4469</f>
        <v>0</v>
      </c>
    </row>
    <row r="4468" spans="1:6">
      <c r="A4468" s="1">
        <v>18</v>
      </c>
      <c r="B4468" s="1" t="s">
        <v>103</v>
      </c>
      <c r="C4468" s="1" t="s">
        <v>104</v>
      </c>
      <c r="D4468" s="1" t="s">
        <v>10</v>
      </c>
      <c r="E4468" s="378">
        <f>API1993_AppendixC!L4470</f>
        <v>5.657763985752334E-4</v>
      </c>
      <c r="F4468" s="1">
        <f>API1993_AppendixC!M4470</f>
        <v>0</v>
      </c>
    </row>
    <row r="4469" spans="1:6">
      <c r="A4469" s="1">
        <v>18</v>
      </c>
      <c r="B4469" s="1" t="s">
        <v>103</v>
      </c>
      <c r="C4469" s="1" t="s">
        <v>104</v>
      </c>
      <c r="D4469" s="1" t="s">
        <v>36</v>
      </c>
      <c r="E4469" s="378">
        <f>API1993_AppendixC!L4471</f>
        <v>1.2196982399999998</v>
      </c>
      <c r="F4469" s="1">
        <f>API1993_AppendixC!M4471</f>
        <v>1</v>
      </c>
    </row>
    <row r="4470" spans="1:6">
      <c r="A4470" s="1">
        <v>18</v>
      </c>
      <c r="B4470" s="1" t="s">
        <v>103</v>
      </c>
      <c r="C4470" s="1" t="s">
        <v>104</v>
      </c>
      <c r="D4470" s="1" t="s">
        <v>36</v>
      </c>
      <c r="E4470" s="378">
        <f>API1993_AppendixC!L4472</f>
        <v>1.2196982399999998</v>
      </c>
      <c r="F4470" s="1">
        <f>API1993_AppendixC!M4472</f>
        <v>1</v>
      </c>
    </row>
    <row r="4471" spans="1:6">
      <c r="A4471" s="1">
        <v>18</v>
      </c>
      <c r="B4471" s="1" t="s">
        <v>103</v>
      </c>
      <c r="C4471" s="1" t="s">
        <v>104</v>
      </c>
      <c r="D4471" s="1" t="s">
        <v>106</v>
      </c>
      <c r="E4471" s="378">
        <f>API1993_AppendixC!L4473</f>
        <v>2.2090922275668319E-3</v>
      </c>
      <c r="F4471" s="1">
        <f>API1993_AppendixC!M4473</f>
        <v>0</v>
      </c>
    </row>
    <row r="4472" spans="1:6">
      <c r="A4472" s="1">
        <v>18</v>
      </c>
      <c r="B4472" s="1" t="s">
        <v>103</v>
      </c>
      <c r="C4472" s="1" t="s">
        <v>104</v>
      </c>
      <c r="D4472" s="1" t="s">
        <v>106</v>
      </c>
      <c r="E4472" s="378">
        <f>API1993_AppendixC!L4474</f>
        <v>1.2196982399999998</v>
      </c>
      <c r="F4472" s="1">
        <f>API1993_AppendixC!M4474</f>
        <v>1</v>
      </c>
    </row>
    <row r="4473" spans="1:6">
      <c r="A4473" s="1">
        <v>18</v>
      </c>
      <c r="B4473" s="1" t="s">
        <v>103</v>
      </c>
      <c r="C4473" s="1" t="s">
        <v>104</v>
      </c>
      <c r="D4473" s="1" t="s">
        <v>106</v>
      </c>
      <c r="E4473" s="378">
        <f>API1993_AppendixC!L4475</f>
        <v>1.2196982399999998</v>
      </c>
      <c r="F4473" s="1">
        <f>API1993_AppendixC!M4475</f>
        <v>1</v>
      </c>
    </row>
    <row r="4474" spans="1:6">
      <c r="A4474" s="1">
        <v>18</v>
      </c>
      <c r="B4474" s="1" t="s">
        <v>103</v>
      </c>
      <c r="C4474" s="1" t="s">
        <v>104</v>
      </c>
      <c r="D4474" s="1" t="s">
        <v>106</v>
      </c>
      <c r="E4474" s="378">
        <f>API1993_AppendixC!L4476</f>
        <v>1.2196982399999998</v>
      </c>
      <c r="F4474" s="1">
        <f>API1993_AppendixC!M4476</f>
        <v>1</v>
      </c>
    </row>
    <row r="4475" spans="1:6">
      <c r="A4475" s="1">
        <v>18</v>
      </c>
      <c r="B4475" s="1" t="s">
        <v>103</v>
      </c>
      <c r="C4475" s="1" t="s">
        <v>104</v>
      </c>
      <c r="D4475" s="1" t="s">
        <v>106</v>
      </c>
      <c r="E4475" s="378">
        <f>API1993_AppendixC!L4477</f>
        <v>1.2196982399999998</v>
      </c>
      <c r="F4475" s="1">
        <f>API1993_AppendixC!M4477</f>
        <v>1</v>
      </c>
    </row>
    <row r="4476" spans="1:6">
      <c r="A4476" s="1">
        <v>18</v>
      </c>
      <c r="B4476" s="1" t="s">
        <v>103</v>
      </c>
      <c r="C4476" s="1" t="s">
        <v>104</v>
      </c>
      <c r="D4476" s="1" t="s">
        <v>106</v>
      </c>
      <c r="E4476" s="378">
        <f>API1993_AppendixC!L4478</f>
        <v>1.2196982399999998</v>
      </c>
      <c r="F4476" s="1">
        <f>API1993_AppendixC!M4478</f>
        <v>1</v>
      </c>
    </row>
    <row r="4477" spans="1:6">
      <c r="A4477" s="1">
        <v>18</v>
      </c>
      <c r="B4477" s="1" t="s">
        <v>103</v>
      </c>
      <c r="C4477" s="1" t="s">
        <v>104</v>
      </c>
      <c r="D4477" s="1" t="s">
        <v>106</v>
      </c>
      <c r="E4477" s="378">
        <f>API1993_AppendixC!L4479</f>
        <v>1.2196982399999998</v>
      </c>
      <c r="F4477" s="1">
        <f>API1993_AppendixC!M4479</f>
        <v>1</v>
      </c>
    </row>
    <row r="4478" spans="1:6">
      <c r="A4478" s="1">
        <v>18</v>
      </c>
      <c r="B4478" s="1" t="s">
        <v>103</v>
      </c>
      <c r="C4478" s="1" t="s">
        <v>104</v>
      </c>
      <c r="D4478" s="1" t="s">
        <v>106</v>
      </c>
      <c r="E4478" s="378">
        <f>API1993_AppendixC!L4480</f>
        <v>1.2196982399999998</v>
      </c>
      <c r="F4478" s="1">
        <f>API1993_AppendixC!M4480</f>
        <v>1</v>
      </c>
    </row>
    <row r="4479" spans="1:6">
      <c r="A4479" s="1">
        <v>18</v>
      </c>
      <c r="B4479" s="1" t="s">
        <v>103</v>
      </c>
      <c r="C4479" s="1" t="s">
        <v>104</v>
      </c>
      <c r="D4479" s="1" t="s">
        <v>106</v>
      </c>
      <c r="E4479" s="378">
        <f>API1993_AppendixC!L4481</f>
        <v>1.2196982399999998</v>
      </c>
      <c r="F4479" s="1">
        <f>API1993_AppendixC!M4481</f>
        <v>1</v>
      </c>
    </row>
    <row r="4480" spans="1:6">
      <c r="A4480" s="1">
        <v>18</v>
      </c>
      <c r="B4480" s="1" t="s">
        <v>103</v>
      </c>
      <c r="C4480" s="1" t="s">
        <v>104</v>
      </c>
      <c r="D4480" s="1" t="s">
        <v>106</v>
      </c>
      <c r="E4480" s="378">
        <f>API1993_AppendixC!L4482</f>
        <v>1.2196982399999998</v>
      </c>
      <c r="F4480" s="1">
        <f>API1993_AppendixC!M4482</f>
        <v>1</v>
      </c>
    </row>
    <row r="4481" spans="1:6">
      <c r="A4481" s="1">
        <v>18</v>
      </c>
      <c r="B4481" s="1" t="s">
        <v>103</v>
      </c>
      <c r="C4481" s="1" t="s">
        <v>104</v>
      </c>
      <c r="D4481" s="1" t="s">
        <v>106</v>
      </c>
      <c r="E4481" s="378">
        <f>API1993_AppendixC!L4483</f>
        <v>1.2196982399999998</v>
      </c>
      <c r="F4481" s="1">
        <f>API1993_AppendixC!M4483</f>
        <v>1</v>
      </c>
    </row>
    <row r="4482" spans="1:6">
      <c r="A4482" s="1">
        <v>18</v>
      </c>
      <c r="B4482" s="1" t="s">
        <v>103</v>
      </c>
      <c r="C4482" s="1" t="s">
        <v>104</v>
      </c>
      <c r="D4482" s="1" t="s">
        <v>35</v>
      </c>
      <c r="E4482" s="378">
        <f>API1993_AppendixC!L4484</f>
        <v>1.0711857599999999</v>
      </c>
      <c r="F4482" s="1">
        <f>API1993_AppendixC!M4484</f>
        <v>1</v>
      </c>
    </row>
    <row r="4483" spans="1:6">
      <c r="A4483" s="1">
        <v>18</v>
      </c>
      <c r="B4483" s="1" t="s">
        <v>103</v>
      </c>
      <c r="C4483" s="1" t="s">
        <v>104</v>
      </c>
      <c r="D4483" s="1" t="s">
        <v>35</v>
      </c>
      <c r="E4483" s="378">
        <f>API1993_AppendixC!L4485</f>
        <v>1.0711857599999999</v>
      </c>
      <c r="F4483" s="1">
        <f>API1993_AppendixC!M4485</f>
        <v>1</v>
      </c>
    </row>
    <row r="4484" spans="1:6">
      <c r="A4484" s="1">
        <v>18</v>
      </c>
      <c r="B4484" s="1" t="s">
        <v>103</v>
      </c>
      <c r="C4484" s="1" t="s">
        <v>104</v>
      </c>
      <c r="D4484" s="1" t="s">
        <v>35</v>
      </c>
      <c r="E4484" s="378">
        <f>API1993_AppendixC!L4486</f>
        <v>1.0711857599999999</v>
      </c>
      <c r="F4484" s="1">
        <f>API1993_AppendixC!M4486</f>
        <v>1</v>
      </c>
    </row>
    <row r="4485" spans="1:6">
      <c r="A4485" s="1">
        <v>18</v>
      </c>
      <c r="B4485" s="1" t="s">
        <v>103</v>
      </c>
      <c r="C4485" s="1" t="s">
        <v>104</v>
      </c>
      <c r="D4485" s="1" t="s">
        <v>35</v>
      </c>
      <c r="E4485" s="378">
        <f>API1993_AppendixC!L4487</f>
        <v>1.0711857599999999</v>
      </c>
      <c r="F4485" s="1">
        <f>API1993_AppendixC!M4487</f>
        <v>1</v>
      </c>
    </row>
    <row r="4486" spans="1:6">
      <c r="A4486" s="1">
        <v>18</v>
      </c>
      <c r="B4486" s="1" t="s">
        <v>103</v>
      </c>
      <c r="C4486" s="1" t="s">
        <v>104</v>
      </c>
      <c r="D4486" s="1" t="s">
        <v>35</v>
      </c>
      <c r="E4486" s="378">
        <f>API1993_AppendixC!L4488</f>
        <v>1.0711857599999999</v>
      </c>
      <c r="F4486" s="1">
        <f>API1993_AppendixC!M4488</f>
        <v>1</v>
      </c>
    </row>
    <row r="4487" spans="1:6">
      <c r="A4487" s="1">
        <v>18</v>
      </c>
      <c r="B4487" s="1" t="s">
        <v>103</v>
      </c>
      <c r="C4487" s="1" t="s">
        <v>104</v>
      </c>
      <c r="D4487" s="1" t="s">
        <v>35</v>
      </c>
      <c r="E4487" s="378">
        <f>API1993_AppendixC!L4489</f>
        <v>1.0711857599999999</v>
      </c>
      <c r="F4487" s="1">
        <f>API1993_AppendixC!M4489</f>
        <v>1</v>
      </c>
    </row>
    <row r="4488" spans="1:6">
      <c r="A4488" s="1">
        <v>18</v>
      </c>
      <c r="B4488" s="1" t="s">
        <v>103</v>
      </c>
      <c r="C4488" s="1" t="s">
        <v>104</v>
      </c>
      <c r="D4488" s="1" t="s">
        <v>35</v>
      </c>
      <c r="E4488" s="378">
        <f>API1993_AppendixC!L4490</f>
        <v>1.0711857599999999</v>
      </c>
      <c r="F4488" s="1">
        <f>API1993_AppendixC!M4490</f>
        <v>1</v>
      </c>
    </row>
    <row r="4489" spans="1:6">
      <c r="A4489" s="1">
        <v>18</v>
      </c>
      <c r="B4489" s="1" t="s">
        <v>103</v>
      </c>
      <c r="C4489" s="1" t="s">
        <v>104</v>
      </c>
      <c r="D4489" s="1" t="s">
        <v>35</v>
      </c>
      <c r="E4489" s="378">
        <f>API1993_AppendixC!L4491</f>
        <v>1.0711857599999999</v>
      </c>
      <c r="F4489" s="1">
        <f>API1993_AppendixC!M4491</f>
        <v>1</v>
      </c>
    </row>
    <row r="4490" spans="1:6">
      <c r="A4490" s="1">
        <v>18</v>
      </c>
      <c r="B4490" s="1" t="s">
        <v>103</v>
      </c>
      <c r="C4490" s="1" t="s">
        <v>104</v>
      </c>
      <c r="D4490" s="1" t="s">
        <v>35</v>
      </c>
      <c r="E4490" s="378">
        <f>API1993_AppendixC!L4492</f>
        <v>1.0711857599999999</v>
      </c>
      <c r="F4490" s="1">
        <f>API1993_AppendixC!M4492</f>
        <v>1</v>
      </c>
    </row>
    <row r="4491" spans="1:6">
      <c r="A4491" s="1">
        <v>18</v>
      </c>
      <c r="B4491" s="1" t="s">
        <v>103</v>
      </c>
      <c r="C4491" s="1" t="s">
        <v>104</v>
      </c>
      <c r="D4491" s="1" t="s">
        <v>35</v>
      </c>
      <c r="E4491" s="378">
        <f>API1993_AppendixC!L4493</f>
        <v>1.0711857599999999</v>
      </c>
      <c r="F4491" s="1">
        <f>API1993_AppendixC!M4493</f>
        <v>1</v>
      </c>
    </row>
    <row r="4492" spans="1:6">
      <c r="A4492" s="1">
        <v>18</v>
      </c>
      <c r="B4492" s="1" t="s">
        <v>103</v>
      </c>
      <c r="C4492" s="1" t="s">
        <v>104</v>
      </c>
      <c r="D4492" s="1" t="s">
        <v>35</v>
      </c>
      <c r="E4492" s="378">
        <f>API1993_AppendixC!L4494</f>
        <v>1.0711857599999999</v>
      </c>
      <c r="F4492" s="1">
        <f>API1993_AppendixC!M4494</f>
        <v>1</v>
      </c>
    </row>
    <row r="4493" spans="1:6">
      <c r="A4493" s="1">
        <v>18</v>
      </c>
      <c r="B4493" s="1" t="s">
        <v>103</v>
      </c>
      <c r="C4493" s="1" t="s">
        <v>104</v>
      </c>
      <c r="D4493" s="1" t="s">
        <v>35</v>
      </c>
      <c r="E4493" s="378">
        <f>API1993_AppendixC!L4495</f>
        <v>1.0711857599999999</v>
      </c>
      <c r="F4493" s="1">
        <f>API1993_AppendixC!M4495</f>
        <v>1</v>
      </c>
    </row>
    <row r="4494" spans="1:6">
      <c r="A4494" s="1">
        <v>18</v>
      </c>
      <c r="B4494" s="1" t="s">
        <v>103</v>
      </c>
      <c r="C4494" s="1" t="s">
        <v>104</v>
      </c>
      <c r="D4494" s="1" t="s">
        <v>35</v>
      </c>
      <c r="E4494" s="378">
        <f>API1993_AppendixC!L4496</f>
        <v>1.0711857599999999</v>
      </c>
      <c r="F4494" s="1">
        <f>API1993_AppendixC!M4496</f>
        <v>1</v>
      </c>
    </row>
    <row r="4495" spans="1:6">
      <c r="A4495" s="1">
        <v>18</v>
      </c>
      <c r="B4495" s="1" t="s">
        <v>103</v>
      </c>
      <c r="C4495" s="1" t="s">
        <v>104</v>
      </c>
      <c r="D4495" s="1" t="s">
        <v>35</v>
      </c>
      <c r="E4495" s="378">
        <f>API1993_AppendixC!L4497</f>
        <v>1.0711857599999999</v>
      </c>
      <c r="F4495" s="1">
        <f>API1993_AppendixC!M4497</f>
        <v>1</v>
      </c>
    </row>
    <row r="4496" spans="1:6">
      <c r="A4496" s="1">
        <v>18</v>
      </c>
      <c r="B4496" s="1" t="s">
        <v>103</v>
      </c>
      <c r="C4496" s="1" t="s">
        <v>104</v>
      </c>
      <c r="D4496" s="1" t="s">
        <v>35</v>
      </c>
      <c r="E4496" s="378">
        <f>API1993_AppendixC!L4498</f>
        <v>1.0711857599999999</v>
      </c>
      <c r="F4496" s="1">
        <f>API1993_AppendixC!M4498</f>
        <v>1</v>
      </c>
    </row>
    <row r="4497" spans="1:6">
      <c r="A4497" s="1">
        <v>18</v>
      </c>
      <c r="B4497" s="1" t="s">
        <v>103</v>
      </c>
      <c r="C4497" s="1" t="s">
        <v>104</v>
      </c>
      <c r="D4497" s="1" t="s">
        <v>35</v>
      </c>
      <c r="E4497" s="378">
        <f>API1993_AppendixC!L4499</f>
        <v>1.0711857599999999</v>
      </c>
      <c r="F4497" s="1">
        <f>API1993_AppendixC!M4499</f>
        <v>1</v>
      </c>
    </row>
    <row r="4498" spans="1:6">
      <c r="A4498" s="1">
        <v>18</v>
      </c>
      <c r="B4498" s="1" t="s">
        <v>103</v>
      </c>
      <c r="C4498" s="1" t="s">
        <v>104</v>
      </c>
      <c r="D4498" s="1" t="s">
        <v>35</v>
      </c>
      <c r="E4498" s="378">
        <f>API1993_AppendixC!L4500</f>
        <v>1.0711857599999999</v>
      </c>
      <c r="F4498" s="1">
        <f>API1993_AppendixC!M4500</f>
        <v>1</v>
      </c>
    </row>
    <row r="4499" spans="1:6">
      <c r="A4499" s="1">
        <v>18</v>
      </c>
      <c r="B4499" s="1" t="s">
        <v>103</v>
      </c>
      <c r="C4499" s="1" t="s">
        <v>104</v>
      </c>
      <c r="D4499" s="1" t="s">
        <v>35</v>
      </c>
      <c r="E4499" s="378">
        <f>API1993_AppendixC!L4501</f>
        <v>1.0711857599999999</v>
      </c>
      <c r="F4499" s="1">
        <f>API1993_AppendixC!M4501</f>
        <v>1</v>
      </c>
    </row>
    <row r="4500" spans="1:6">
      <c r="A4500" s="1">
        <v>18</v>
      </c>
      <c r="B4500" s="1" t="s">
        <v>103</v>
      </c>
      <c r="C4500" s="1" t="s">
        <v>104</v>
      </c>
      <c r="D4500" s="1" t="s">
        <v>35</v>
      </c>
      <c r="E4500" s="378">
        <f>API1993_AppendixC!L4502</f>
        <v>1.0711857599999999</v>
      </c>
      <c r="F4500" s="1">
        <f>API1993_AppendixC!M4502</f>
        <v>1</v>
      </c>
    </row>
    <row r="4501" spans="1:6">
      <c r="A4501" s="1">
        <v>18</v>
      </c>
      <c r="B4501" s="1" t="s">
        <v>103</v>
      </c>
      <c r="C4501" s="1" t="s">
        <v>104</v>
      </c>
      <c r="D4501" s="1" t="s">
        <v>35</v>
      </c>
      <c r="E4501" s="378">
        <f>API1993_AppendixC!L4503</f>
        <v>1.0711857599999999</v>
      </c>
      <c r="F4501" s="1">
        <f>API1993_AppendixC!M4503</f>
        <v>1</v>
      </c>
    </row>
    <row r="4502" spans="1:6">
      <c r="A4502" s="1">
        <v>18</v>
      </c>
      <c r="B4502" s="1" t="s">
        <v>103</v>
      </c>
      <c r="C4502" s="1" t="s">
        <v>104</v>
      </c>
      <c r="D4502" s="1" t="s">
        <v>35</v>
      </c>
      <c r="E4502" s="378">
        <f>API1993_AppendixC!L4504</f>
        <v>1.0711857599999999</v>
      </c>
      <c r="F4502" s="1">
        <f>API1993_AppendixC!M4504</f>
        <v>1</v>
      </c>
    </row>
    <row r="4503" spans="1:6">
      <c r="A4503" s="1">
        <v>18</v>
      </c>
      <c r="B4503" s="1" t="s">
        <v>103</v>
      </c>
      <c r="C4503" s="1" t="s">
        <v>104</v>
      </c>
      <c r="D4503" s="1" t="s">
        <v>35</v>
      </c>
      <c r="E4503" s="378">
        <f>API1993_AppendixC!L4505</f>
        <v>1.0711857599999999</v>
      </c>
      <c r="F4503" s="1">
        <f>API1993_AppendixC!M4505</f>
        <v>1</v>
      </c>
    </row>
    <row r="4504" spans="1:6">
      <c r="A4504" s="1">
        <v>18</v>
      </c>
      <c r="B4504" s="1" t="s">
        <v>103</v>
      </c>
      <c r="C4504" s="1" t="s">
        <v>104</v>
      </c>
      <c r="D4504" s="1" t="s">
        <v>35</v>
      </c>
      <c r="E4504" s="378">
        <f>API1993_AppendixC!L4506</f>
        <v>1.0711857599999999</v>
      </c>
      <c r="F4504" s="1">
        <f>API1993_AppendixC!M4506</f>
        <v>1</v>
      </c>
    </row>
    <row r="4505" spans="1:6">
      <c r="A4505" s="1">
        <v>18</v>
      </c>
      <c r="B4505" s="1" t="s">
        <v>103</v>
      </c>
      <c r="C4505" s="1" t="s">
        <v>104</v>
      </c>
      <c r="D4505" s="1" t="s">
        <v>35</v>
      </c>
      <c r="E4505" s="378">
        <f>API1993_AppendixC!L4507</f>
        <v>3.1200071773326725E-2</v>
      </c>
      <c r="F4505" s="1">
        <f>API1993_AppendixC!M4507</f>
        <v>0</v>
      </c>
    </row>
    <row r="4506" spans="1:6">
      <c r="A4506" s="1">
        <v>18</v>
      </c>
      <c r="B4506" s="1" t="s">
        <v>103</v>
      </c>
      <c r="C4506" s="1" t="s">
        <v>104</v>
      </c>
      <c r="D4506" s="1" t="s">
        <v>35</v>
      </c>
      <c r="E4506" s="378">
        <f>API1993_AppendixC!L4508</f>
        <v>2.5173945959575623E-2</v>
      </c>
      <c r="F4506" s="1">
        <f>API1993_AppendixC!M4508</f>
        <v>0</v>
      </c>
    </row>
    <row r="4507" spans="1:6">
      <c r="A4507" s="1">
        <v>18</v>
      </c>
      <c r="B4507" s="1" t="s">
        <v>103</v>
      </c>
      <c r="C4507" s="1" t="s">
        <v>104</v>
      </c>
      <c r="D4507" s="1" t="s">
        <v>35</v>
      </c>
      <c r="E4507" s="378">
        <f>API1993_AppendixC!L4509</f>
        <v>2.1972632194998461E-2</v>
      </c>
      <c r="F4507" s="1">
        <f>API1993_AppendixC!M4509</f>
        <v>0</v>
      </c>
    </row>
    <row r="4508" spans="1:6">
      <c r="A4508" s="1">
        <v>18</v>
      </c>
      <c r="B4508" s="1" t="s">
        <v>103</v>
      </c>
      <c r="C4508" s="1" t="s">
        <v>104</v>
      </c>
      <c r="D4508" s="1" t="s">
        <v>35</v>
      </c>
      <c r="E4508" s="378">
        <f>API1993_AppendixC!L4510</f>
        <v>1.1092229319387395E-2</v>
      </c>
      <c r="F4508" s="1">
        <f>API1993_AppendixC!M4510</f>
        <v>0</v>
      </c>
    </row>
    <row r="4509" spans="1:6">
      <c r="A4509" s="1">
        <v>18</v>
      </c>
      <c r="B4509" s="1" t="s">
        <v>103</v>
      </c>
      <c r="C4509" s="1" t="s">
        <v>104</v>
      </c>
      <c r="D4509" s="1" t="s">
        <v>35</v>
      </c>
      <c r="E4509" s="378">
        <f>API1993_AppendixC!L4511</f>
        <v>1.1092229319387395E-2</v>
      </c>
      <c r="F4509" s="1">
        <f>API1993_AppendixC!M4511</f>
        <v>0</v>
      </c>
    </row>
    <row r="4510" spans="1:6">
      <c r="A4510" s="1">
        <v>18</v>
      </c>
      <c r="B4510" s="1" t="s">
        <v>103</v>
      </c>
      <c r="C4510" s="1" t="s">
        <v>104</v>
      </c>
      <c r="D4510" s="1" t="s">
        <v>35</v>
      </c>
      <c r="E4510" s="378">
        <f>API1993_AppendixC!L4512</f>
        <v>1.1092229319387395E-2</v>
      </c>
      <c r="F4510" s="1">
        <f>API1993_AppendixC!M4512</f>
        <v>0</v>
      </c>
    </row>
    <row r="4511" spans="1:6">
      <c r="A4511" s="1">
        <v>18</v>
      </c>
      <c r="B4511" s="1" t="s">
        <v>103</v>
      </c>
      <c r="C4511" s="1" t="s">
        <v>104</v>
      </c>
      <c r="D4511" s="1" t="s">
        <v>35</v>
      </c>
      <c r="E4511" s="378">
        <f>API1993_AppendixC!L4513</f>
        <v>6.613790938647713E-3</v>
      </c>
      <c r="F4511" s="1">
        <f>API1993_AppendixC!M4513</f>
        <v>0</v>
      </c>
    </row>
    <row r="4512" spans="1:6">
      <c r="A4512" s="1">
        <v>18</v>
      </c>
      <c r="B4512" s="1" t="s">
        <v>103</v>
      </c>
      <c r="C4512" s="1" t="s">
        <v>104</v>
      </c>
      <c r="D4512" s="1" t="s">
        <v>35</v>
      </c>
      <c r="E4512" s="378">
        <f>API1993_AppendixC!L4514</f>
        <v>6.1138583830421915E-3</v>
      </c>
      <c r="F4512" s="1">
        <f>API1993_AppendixC!M4514</f>
        <v>0</v>
      </c>
    </row>
    <row r="4513" spans="1:6">
      <c r="A4513" s="1">
        <v>18</v>
      </c>
      <c r="B4513" s="1" t="s">
        <v>103</v>
      </c>
      <c r="C4513" s="1" t="s">
        <v>104</v>
      </c>
      <c r="D4513" s="1" t="s">
        <v>35</v>
      </c>
      <c r="E4513" s="378">
        <f>API1993_AppendixC!L4515</f>
        <v>3.9435021870386699E-3</v>
      </c>
      <c r="F4513" s="1">
        <f>API1993_AppendixC!M4515</f>
        <v>0</v>
      </c>
    </row>
    <row r="4514" spans="1:6">
      <c r="A4514" s="1">
        <v>18</v>
      </c>
      <c r="B4514" s="1" t="s">
        <v>103</v>
      </c>
      <c r="C4514" s="1" t="s">
        <v>104</v>
      </c>
      <c r="D4514" s="1" t="s">
        <v>35</v>
      </c>
      <c r="E4514" s="378">
        <f>API1993_AppendixC!L4516</f>
        <v>3.3387754872020291E-3</v>
      </c>
      <c r="F4514" s="1">
        <f>API1993_AppendixC!M4516</f>
        <v>0</v>
      </c>
    </row>
    <row r="4515" spans="1:6">
      <c r="A4515" s="1">
        <v>18</v>
      </c>
      <c r="B4515" s="1" t="s">
        <v>103</v>
      </c>
      <c r="C4515" s="1" t="s">
        <v>104</v>
      </c>
      <c r="D4515" s="1" t="s">
        <v>35</v>
      </c>
      <c r="E4515" s="378">
        <f>API1993_AppendixC!L4517</f>
        <v>2.6939089851016011E-3</v>
      </c>
      <c r="F4515" s="1">
        <f>API1993_AppendixC!M4517</f>
        <v>0</v>
      </c>
    </row>
    <row r="4516" spans="1:6">
      <c r="A4516" s="1">
        <v>18</v>
      </c>
      <c r="B4516" s="1" t="s">
        <v>103</v>
      </c>
      <c r="C4516" s="1" t="s">
        <v>104</v>
      </c>
      <c r="D4516" s="1" t="s">
        <v>35</v>
      </c>
      <c r="E4516" s="378">
        <f>API1993_AppendixC!L4518</f>
        <v>2.3513306730494322E-3</v>
      </c>
      <c r="F4516" s="1">
        <f>API1993_AppendixC!M4518</f>
        <v>0</v>
      </c>
    </row>
    <row r="4517" spans="1:6">
      <c r="A4517" s="1">
        <v>18</v>
      </c>
      <c r="B4517" s="1" t="s">
        <v>103</v>
      </c>
      <c r="C4517" s="1" t="s">
        <v>104</v>
      </c>
      <c r="D4517" s="1" t="s">
        <v>35</v>
      </c>
      <c r="E4517" s="378">
        <f>API1993_AppendixC!L4519</f>
        <v>2.3513306730494322E-3</v>
      </c>
      <c r="F4517" s="1">
        <f>API1993_AppendixC!M4519</f>
        <v>0</v>
      </c>
    </row>
    <row r="4518" spans="1:6">
      <c r="A4518" s="1">
        <v>18</v>
      </c>
      <c r="B4518" s="1" t="s">
        <v>103</v>
      </c>
      <c r="C4518" s="1" t="s">
        <v>104</v>
      </c>
      <c r="D4518" s="1" t="s">
        <v>35</v>
      </c>
      <c r="E4518" s="378">
        <f>API1993_AppendixC!L4520</f>
        <v>1.9907596956042226E-3</v>
      </c>
      <c r="F4518" s="1">
        <f>API1993_AppendixC!M4520</f>
        <v>0</v>
      </c>
    </row>
    <row r="4519" spans="1:6">
      <c r="A4519" s="1">
        <v>18</v>
      </c>
      <c r="B4519" s="1" t="s">
        <v>103</v>
      </c>
      <c r="C4519" s="1" t="s">
        <v>104</v>
      </c>
      <c r="D4519" s="1" t="s">
        <v>35</v>
      </c>
      <c r="E4519" s="378">
        <f>API1993_AppendixC!L4521</f>
        <v>1.9907596956042226E-3</v>
      </c>
      <c r="F4519" s="1">
        <f>API1993_AppendixC!M4521</f>
        <v>0</v>
      </c>
    </row>
    <row r="4520" spans="1:6">
      <c r="A4520" s="1">
        <v>18</v>
      </c>
      <c r="B4520" s="1" t="s">
        <v>103</v>
      </c>
      <c r="C4520" s="1" t="s">
        <v>104</v>
      </c>
      <c r="D4520" s="1" t="s">
        <v>35</v>
      </c>
      <c r="E4520" s="378">
        <f>API1993_AppendixC!L4522</f>
        <v>1.9907596956042226E-3</v>
      </c>
      <c r="F4520" s="1">
        <f>API1993_AppendixC!M4522</f>
        <v>0</v>
      </c>
    </row>
    <row r="4521" spans="1:6">
      <c r="A4521" s="1">
        <v>18</v>
      </c>
      <c r="B4521" s="1" t="s">
        <v>103</v>
      </c>
      <c r="C4521" s="1" t="s">
        <v>104</v>
      </c>
      <c r="D4521" s="1" t="s">
        <v>35</v>
      </c>
      <c r="E4521" s="378">
        <f>API1993_AppendixC!L4523</f>
        <v>1.9907596956042226E-3</v>
      </c>
      <c r="F4521" s="1">
        <f>API1993_AppendixC!M4523</f>
        <v>0</v>
      </c>
    </row>
    <row r="4522" spans="1:6">
      <c r="A4522" s="1">
        <v>18</v>
      </c>
      <c r="B4522" s="1" t="s">
        <v>103</v>
      </c>
      <c r="C4522" s="1" t="s">
        <v>104</v>
      </c>
      <c r="D4522" s="1" t="s">
        <v>35</v>
      </c>
      <c r="E4522" s="378">
        <f>API1993_AppendixC!L4524</f>
        <v>1.9907596956042226E-3</v>
      </c>
      <c r="F4522" s="1">
        <f>API1993_AppendixC!M4524</f>
        <v>0</v>
      </c>
    </row>
    <row r="4523" spans="1:6">
      <c r="A4523" s="1">
        <v>18</v>
      </c>
      <c r="B4523" s="1" t="s">
        <v>103</v>
      </c>
      <c r="C4523" s="1" t="s">
        <v>104</v>
      </c>
      <c r="D4523" s="1" t="s">
        <v>35</v>
      </c>
      <c r="E4523" s="378">
        <f>API1993_AppendixC!L4525</f>
        <v>1.9907596956042226E-3</v>
      </c>
      <c r="F4523" s="1">
        <f>API1993_AppendixC!M4525</f>
        <v>0</v>
      </c>
    </row>
    <row r="4524" spans="1:6">
      <c r="A4524" s="1">
        <v>18</v>
      </c>
      <c r="B4524" s="1" t="s">
        <v>103</v>
      </c>
      <c r="C4524" s="1" t="s">
        <v>104</v>
      </c>
      <c r="D4524" s="1" t="s">
        <v>35</v>
      </c>
      <c r="E4524" s="378">
        <f>API1993_AppendixC!L4526</f>
        <v>1.401991344697302E-3</v>
      </c>
      <c r="F4524" s="1">
        <f>API1993_AppendixC!M4526</f>
        <v>0</v>
      </c>
    </row>
    <row r="4525" spans="1:6">
      <c r="A4525" s="1">
        <v>18</v>
      </c>
      <c r="B4525" s="1" t="s">
        <v>103</v>
      </c>
      <c r="C4525" s="1" t="s">
        <v>104</v>
      </c>
      <c r="D4525" s="1" t="s">
        <v>35</v>
      </c>
      <c r="E4525" s="378">
        <f>API1993_AppendixC!L4527</f>
        <v>1.1869992998431323E-3</v>
      </c>
      <c r="F4525" s="1">
        <f>API1993_AppendixC!M4527</f>
        <v>0</v>
      </c>
    </row>
    <row r="4526" spans="1:6">
      <c r="A4526" s="1">
        <v>18</v>
      </c>
      <c r="B4526" s="1" t="s">
        <v>103</v>
      </c>
      <c r="C4526" s="1" t="s">
        <v>104</v>
      </c>
      <c r="D4526" s="1" t="s">
        <v>35</v>
      </c>
      <c r="E4526" s="378">
        <f>API1993_AppendixC!L4528</f>
        <v>1.1869992998431323E-3</v>
      </c>
      <c r="F4526" s="1">
        <f>API1993_AppendixC!M4528</f>
        <v>0</v>
      </c>
    </row>
    <row r="4527" spans="1:6">
      <c r="A4527" s="1">
        <v>18</v>
      </c>
      <c r="B4527" s="1" t="s">
        <v>103</v>
      </c>
      <c r="C4527" s="1" t="s">
        <v>104</v>
      </c>
      <c r="D4527" s="1" t="s">
        <v>35</v>
      </c>
      <c r="E4527" s="378">
        <f>API1993_AppendixC!L4529</f>
        <v>9.5773677847276969E-4</v>
      </c>
      <c r="F4527" s="1">
        <f>API1993_AppendixC!M4529</f>
        <v>0</v>
      </c>
    </row>
    <row r="4528" spans="1:6">
      <c r="A4528" s="1">
        <v>18</v>
      </c>
      <c r="B4528" s="1" t="s">
        <v>103</v>
      </c>
      <c r="C4528" s="1" t="s">
        <v>104</v>
      </c>
      <c r="D4528" s="1" t="s">
        <v>35</v>
      </c>
      <c r="E4528" s="378">
        <f>API1993_AppendixC!L4530</f>
        <v>9.5773677847276969E-4</v>
      </c>
      <c r="F4528" s="1">
        <f>API1993_AppendixC!M4530</f>
        <v>0</v>
      </c>
    </row>
    <row r="4529" spans="1:6">
      <c r="A4529" s="1">
        <v>18</v>
      </c>
      <c r="B4529" s="1" t="s">
        <v>103</v>
      </c>
      <c r="C4529" s="1" t="s">
        <v>104</v>
      </c>
      <c r="D4529" s="1" t="s">
        <v>35</v>
      </c>
      <c r="E4529" s="378">
        <f>API1993_AppendixC!L4531</f>
        <v>7.0775359825659117E-4</v>
      </c>
      <c r="F4529" s="1">
        <f>API1993_AppendixC!M4531</f>
        <v>0</v>
      </c>
    </row>
    <row r="4530" spans="1:6">
      <c r="A4530" s="1">
        <v>18</v>
      </c>
      <c r="B4530" s="1" t="s">
        <v>103</v>
      </c>
      <c r="C4530" s="1" t="s">
        <v>104</v>
      </c>
      <c r="D4530" s="1" t="s">
        <v>35</v>
      </c>
      <c r="E4530" s="378">
        <f>API1993_AppendixC!L4532</f>
        <v>7.0775359825659117E-4</v>
      </c>
      <c r="F4530" s="1">
        <f>API1993_AppendixC!M4532</f>
        <v>0</v>
      </c>
    </row>
    <row r="4531" spans="1:6">
      <c r="A4531" s="1">
        <v>18</v>
      </c>
      <c r="B4531" s="1" t="s">
        <v>103</v>
      </c>
      <c r="C4531" s="1" t="s">
        <v>104</v>
      </c>
      <c r="D4531" s="1" t="s">
        <v>35</v>
      </c>
      <c r="E4531" s="378">
        <f>API1993_AppendixC!L4533</f>
        <v>4.8348490431881282E-4</v>
      </c>
      <c r="F4531" s="1">
        <f>API1993_AppendixC!M4533</f>
        <v>0</v>
      </c>
    </row>
    <row r="4532" spans="1:6">
      <c r="A4532" s="1">
        <v>18</v>
      </c>
      <c r="B4532" s="1" t="s">
        <v>103</v>
      </c>
      <c r="C4532" s="1" t="s">
        <v>104</v>
      </c>
      <c r="D4532" s="1" t="s">
        <v>35</v>
      </c>
      <c r="E4532" s="378">
        <f>API1993_AppendixC!L4534</f>
        <v>4.8348490431881282E-4</v>
      </c>
      <c r="F4532" s="1">
        <f>API1993_AppendixC!M4534</f>
        <v>0</v>
      </c>
    </row>
    <row r="4533" spans="1:6">
      <c r="A4533" s="1">
        <v>18</v>
      </c>
      <c r="B4533" s="1" t="s">
        <v>103</v>
      </c>
      <c r="C4533" s="1" t="s">
        <v>104</v>
      </c>
      <c r="D4533" s="1" t="s">
        <v>35</v>
      </c>
      <c r="E4533" s="378">
        <f>API1993_AppendixC!L4535</f>
        <v>4.2200122267245727E-4</v>
      </c>
      <c r="F4533" s="1">
        <f>API1993_AppendixC!M4535</f>
        <v>0</v>
      </c>
    </row>
    <row r="4534" spans="1:6">
      <c r="A4534" s="1">
        <v>18</v>
      </c>
      <c r="B4534" s="1" t="s">
        <v>103</v>
      </c>
      <c r="C4534" s="1" t="s">
        <v>104</v>
      </c>
      <c r="D4534" s="1" t="s">
        <v>35</v>
      </c>
      <c r="E4534" s="378">
        <f>API1993_AppendixC!L4536</f>
        <v>4.2200122267245727E-4</v>
      </c>
      <c r="F4534" s="1">
        <f>API1993_AppendixC!M4536</f>
        <v>0</v>
      </c>
    </row>
    <row r="4535" spans="1:6">
      <c r="A4535" s="1">
        <v>18</v>
      </c>
      <c r="B4535" s="1" t="s">
        <v>103</v>
      </c>
      <c r="C4535" s="1" t="s">
        <v>104</v>
      </c>
      <c r="D4535" s="1" t="s">
        <v>35</v>
      </c>
      <c r="E4535" s="378">
        <f>API1993_AppendixC!L4537</f>
        <v>3.5728833686437839E-4</v>
      </c>
      <c r="F4535" s="1">
        <f>API1993_AppendixC!M4537</f>
        <v>0</v>
      </c>
    </row>
    <row r="4536" spans="1:6">
      <c r="A4536" s="1">
        <v>18</v>
      </c>
      <c r="B4536" s="1" t="s">
        <v>103</v>
      </c>
      <c r="C4536" s="1" t="s">
        <v>104</v>
      </c>
      <c r="D4536" s="1" t="s">
        <v>35</v>
      </c>
      <c r="E4536" s="378">
        <f>API1993_AppendixC!L4538</f>
        <v>3.5728833686437839E-4</v>
      </c>
      <c r="F4536" s="1">
        <f>API1993_AppendixC!M4538</f>
        <v>0</v>
      </c>
    </row>
    <row r="4537" spans="1:6">
      <c r="A4537" s="1">
        <v>18</v>
      </c>
      <c r="B4537" s="1" t="s">
        <v>103</v>
      </c>
      <c r="C4537" s="1" t="s">
        <v>104</v>
      </c>
      <c r="D4537" s="1" t="s">
        <v>35</v>
      </c>
      <c r="E4537" s="378">
        <f>API1993_AppendixC!L4539</f>
        <v>3.5728833686437839E-4</v>
      </c>
      <c r="F4537" s="1">
        <f>API1993_AppendixC!M4539</f>
        <v>0</v>
      </c>
    </row>
    <row r="4538" spans="1:6">
      <c r="A4538" s="1">
        <v>18</v>
      </c>
      <c r="B4538" s="1" t="s">
        <v>103</v>
      </c>
      <c r="C4538" s="1" t="s">
        <v>104</v>
      </c>
      <c r="D4538" s="1" t="s">
        <v>35</v>
      </c>
      <c r="E4538" s="378">
        <f>API1993_AppendixC!L4540</f>
        <v>2.882800190190554E-4</v>
      </c>
      <c r="F4538" s="1">
        <f>API1993_AppendixC!M4540</f>
        <v>0</v>
      </c>
    </row>
    <row r="4539" spans="1:6">
      <c r="A4539" s="1">
        <v>18</v>
      </c>
      <c r="B4539" s="1" t="s">
        <v>103</v>
      </c>
      <c r="C4539" s="1" t="s">
        <v>104</v>
      </c>
      <c r="D4539" s="1" t="s">
        <v>35</v>
      </c>
      <c r="E4539" s="378">
        <f>API1993_AppendixC!L4541</f>
        <v>2.440729623821351E-4</v>
      </c>
      <c r="F4539" s="1">
        <f>API1993_AppendixC!M4541</f>
        <v>0</v>
      </c>
    </row>
    <row r="4540" spans="1:6">
      <c r="A4540" s="1">
        <v>18</v>
      </c>
      <c r="B4540" s="1" t="s">
        <v>103</v>
      </c>
      <c r="C4540" s="1" t="s">
        <v>104</v>
      </c>
      <c r="D4540" s="1" t="s">
        <v>35</v>
      </c>
      <c r="E4540" s="378">
        <f>API1993_AppendixC!L4542</f>
        <v>2.1303475584551342E-4</v>
      </c>
      <c r="F4540" s="1">
        <f>API1993_AppendixC!M4542</f>
        <v>0</v>
      </c>
    </row>
    <row r="4541" spans="1:6">
      <c r="A4541" s="1">
        <v>18</v>
      </c>
      <c r="B4541" s="1" t="s">
        <v>103</v>
      </c>
      <c r="C4541" s="1" t="s">
        <v>104</v>
      </c>
      <c r="D4541" s="1" t="s">
        <v>10</v>
      </c>
      <c r="E4541" s="378">
        <f>API1993_AppendixC!L4543</f>
        <v>0.50241456000000007</v>
      </c>
      <c r="F4541" s="1">
        <f>API1993_AppendixC!M4543</f>
        <v>1</v>
      </c>
    </row>
    <row r="4542" spans="1:6">
      <c r="A4542" s="1">
        <v>18</v>
      </c>
      <c r="B4542" s="1" t="s">
        <v>103</v>
      </c>
      <c r="C4542" s="1" t="s">
        <v>104</v>
      </c>
      <c r="D4542" s="1" t="s">
        <v>10</v>
      </c>
      <c r="E4542" s="378">
        <f>API1993_AppendixC!L4544</f>
        <v>0.50241456000000007</v>
      </c>
      <c r="F4542" s="1">
        <f>API1993_AppendixC!M4544</f>
        <v>1</v>
      </c>
    </row>
    <row r="4543" spans="1:6">
      <c r="A4543" s="1">
        <v>18</v>
      </c>
      <c r="B4543" s="1" t="s">
        <v>103</v>
      </c>
      <c r="C4543" s="1" t="s">
        <v>104</v>
      </c>
      <c r="D4543" s="1" t="s">
        <v>10</v>
      </c>
      <c r="E4543" s="378">
        <f>API1993_AppendixC!L4545</f>
        <v>0.50241456000000007</v>
      </c>
      <c r="F4543" s="1">
        <f>API1993_AppendixC!M4545</f>
        <v>1</v>
      </c>
    </row>
    <row r="4544" spans="1:6">
      <c r="A4544" s="1">
        <v>18</v>
      </c>
      <c r="B4544" s="1" t="s">
        <v>103</v>
      </c>
      <c r="C4544" s="1" t="s">
        <v>104</v>
      </c>
      <c r="D4544" s="1" t="s">
        <v>10</v>
      </c>
      <c r="E4544" s="378">
        <f>API1993_AppendixC!L4546</f>
        <v>0.50241456000000007</v>
      </c>
      <c r="F4544" s="1">
        <f>API1993_AppendixC!M4546</f>
        <v>1</v>
      </c>
    </row>
    <row r="4545" spans="1:6">
      <c r="A4545" s="1">
        <v>18</v>
      </c>
      <c r="B4545" s="1" t="s">
        <v>103</v>
      </c>
      <c r="C4545" s="1" t="s">
        <v>104</v>
      </c>
      <c r="D4545" s="1" t="s">
        <v>10</v>
      </c>
      <c r="E4545" s="378">
        <f>API1993_AppendixC!L4547</f>
        <v>0.50241456000000007</v>
      </c>
      <c r="F4545" s="1">
        <f>API1993_AppendixC!M4547</f>
        <v>1</v>
      </c>
    </row>
    <row r="4546" spans="1:6">
      <c r="A4546" s="1">
        <v>18</v>
      </c>
      <c r="B4546" s="1" t="s">
        <v>103</v>
      </c>
      <c r="C4546" s="1" t="s">
        <v>104</v>
      </c>
      <c r="D4546" s="1" t="s">
        <v>10</v>
      </c>
      <c r="E4546" s="378">
        <f>API1993_AppendixC!L4548</f>
        <v>0.50241456000000007</v>
      </c>
      <c r="F4546" s="1">
        <f>API1993_AppendixC!M4548</f>
        <v>1</v>
      </c>
    </row>
    <row r="4547" spans="1:6">
      <c r="A4547" s="1">
        <v>18</v>
      </c>
      <c r="B4547" s="1" t="s">
        <v>103</v>
      </c>
      <c r="C4547" s="1" t="s">
        <v>104</v>
      </c>
      <c r="D4547" s="1" t="s">
        <v>10</v>
      </c>
      <c r="E4547" s="378">
        <f>API1993_AppendixC!L4549</f>
        <v>0.50241456000000007</v>
      </c>
      <c r="F4547" s="1">
        <f>API1993_AppendixC!M4549</f>
        <v>1</v>
      </c>
    </row>
    <row r="4548" spans="1:6">
      <c r="A4548" s="1">
        <v>18</v>
      </c>
      <c r="B4548" s="1" t="s">
        <v>103</v>
      </c>
      <c r="C4548" s="1" t="s">
        <v>104</v>
      </c>
      <c r="D4548" s="1" t="s">
        <v>10</v>
      </c>
      <c r="E4548" s="378">
        <f>API1993_AppendixC!L4550</f>
        <v>0.50241456000000007</v>
      </c>
      <c r="F4548" s="1">
        <f>API1993_AppendixC!M4550</f>
        <v>1</v>
      </c>
    </row>
    <row r="4549" spans="1:6">
      <c r="A4549" s="1">
        <v>18</v>
      </c>
      <c r="B4549" s="1" t="s">
        <v>103</v>
      </c>
      <c r="C4549" s="1" t="s">
        <v>104</v>
      </c>
      <c r="D4549" s="1" t="s">
        <v>10</v>
      </c>
      <c r="E4549" s="378">
        <f>API1993_AppendixC!L4551</f>
        <v>0.50241456000000007</v>
      </c>
      <c r="F4549" s="1">
        <f>API1993_AppendixC!M4551</f>
        <v>1</v>
      </c>
    </row>
    <row r="4550" spans="1:6">
      <c r="A4550" s="1">
        <v>18</v>
      </c>
      <c r="B4550" s="1" t="s">
        <v>103</v>
      </c>
      <c r="C4550" s="1" t="s">
        <v>104</v>
      </c>
      <c r="D4550" s="1" t="s">
        <v>10</v>
      </c>
      <c r="E4550" s="378">
        <f>API1993_AppendixC!L4552</f>
        <v>0.50241456000000007</v>
      </c>
      <c r="F4550" s="1">
        <f>API1993_AppendixC!M4552</f>
        <v>1</v>
      </c>
    </row>
    <row r="4551" spans="1:6">
      <c r="A4551" s="1">
        <v>18</v>
      </c>
      <c r="B4551" s="1" t="s">
        <v>103</v>
      </c>
      <c r="C4551" s="1" t="s">
        <v>104</v>
      </c>
      <c r="D4551" s="1" t="s">
        <v>10</v>
      </c>
      <c r="E4551" s="378">
        <f>API1993_AppendixC!L4553</f>
        <v>0.50241456000000007</v>
      </c>
      <c r="F4551" s="1">
        <f>API1993_AppendixC!M4553</f>
        <v>1</v>
      </c>
    </row>
    <row r="4552" spans="1:6">
      <c r="A4552" s="1">
        <v>18</v>
      </c>
      <c r="B4552" s="1" t="s">
        <v>103</v>
      </c>
      <c r="C4552" s="1" t="s">
        <v>104</v>
      </c>
      <c r="D4552" s="1" t="s">
        <v>10</v>
      </c>
      <c r="E4552" s="378">
        <f>API1993_AppendixC!L4554</f>
        <v>0.50241456000000007</v>
      </c>
      <c r="F4552" s="1">
        <f>API1993_AppendixC!M4554</f>
        <v>1</v>
      </c>
    </row>
    <row r="4553" spans="1:6">
      <c r="A4553" s="1">
        <v>18</v>
      </c>
      <c r="B4553" s="1" t="s">
        <v>103</v>
      </c>
      <c r="C4553" s="1" t="s">
        <v>104</v>
      </c>
      <c r="D4553" s="1" t="s">
        <v>10</v>
      </c>
      <c r="E4553" s="378">
        <f>API1993_AppendixC!L4555</f>
        <v>0.50241456000000007</v>
      </c>
      <c r="F4553" s="1">
        <f>API1993_AppendixC!M4555</f>
        <v>1</v>
      </c>
    </row>
    <row r="4554" spans="1:6">
      <c r="A4554" s="1">
        <v>19</v>
      </c>
      <c r="B4554" s="1" t="s">
        <v>103</v>
      </c>
      <c r="C4554" s="1" t="s">
        <v>104</v>
      </c>
      <c r="D4554" s="1" t="s">
        <v>105</v>
      </c>
      <c r="E4554" s="378">
        <f>API1993_AppendixC!L4556</f>
        <v>1.670690464995301E-3</v>
      </c>
      <c r="F4554" s="1">
        <f>API1993_AppendixC!M4556</f>
        <v>0</v>
      </c>
    </row>
    <row r="4555" spans="1:6">
      <c r="A4555" s="1">
        <v>19</v>
      </c>
      <c r="B4555" s="1" t="s">
        <v>103</v>
      </c>
      <c r="C4555" s="1" t="s">
        <v>104</v>
      </c>
      <c r="D4555" s="1" t="s">
        <v>105</v>
      </c>
      <c r="E4555" s="378">
        <f>API1993_AppendixC!L4557</f>
        <v>1.670690464995301E-3</v>
      </c>
      <c r="F4555" s="1">
        <f>API1993_AppendixC!M4557</f>
        <v>0</v>
      </c>
    </row>
    <row r="4556" spans="1:6">
      <c r="A4556" s="1">
        <v>19</v>
      </c>
      <c r="B4556" s="1" t="s">
        <v>103</v>
      </c>
      <c r="C4556" s="1" t="s">
        <v>104</v>
      </c>
      <c r="D4556" s="1" t="s">
        <v>105</v>
      </c>
      <c r="E4556" s="378">
        <f>API1993_AppendixC!L4558</f>
        <v>1.4611600117280194E-3</v>
      </c>
      <c r="F4556" s="1">
        <f>API1993_AppendixC!M4558</f>
        <v>0</v>
      </c>
    </row>
    <row r="4557" spans="1:6">
      <c r="A4557" s="1">
        <v>19</v>
      </c>
      <c r="B4557" s="1" t="s">
        <v>103</v>
      </c>
      <c r="C4557" s="1" t="s">
        <v>104</v>
      </c>
      <c r="D4557" s="1" t="s">
        <v>105</v>
      </c>
      <c r="E4557" s="378">
        <f>API1993_AppendixC!L4559</f>
        <v>1.2401348684907818E-3</v>
      </c>
      <c r="F4557" s="1">
        <f>API1993_AppendixC!M4559</f>
        <v>0</v>
      </c>
    </row>
    <row r="4558" spans="1:6">
      <c r="A4558" s="1">
        <v>19</v>
      </c>
      <c r="B4558" s="1" t="s">
        <v>103</v>
      </c>
      <c r="C4558" s="1" t="s">
        <v>104</v>
      </c>
      <c r="D4558" s="1" t="s">
        <v>105</v>
      </c>
      <c r="E4558" s="378">
        <f>API1993_AppendixC!L4560</f>
        <v>1.2401348684907818E-3</v>
      </c>
      <c r="F4558" s="1">
        <f>API1993_AppendixC!M4560</f>
        <v>0</v>
      </c>
    </row>
    <row r="4559" spans="1:6">
      <c r="A4559" s="1">
        <v>19</v>
      </c>
      <c r="B4559" s="1" t="s">
        <v>103</v>
      </c>
      <c r="C4559" s="1" t="s">
        <v>104</v>
      </c>
      <c r="D4559" s="1" t="s">
        <v>105</v>
      </c>
      <c r="E4559" s="378">
        <f>API1993_AppendixC!L4561</f>
        <v>1.2401348684907818E-3</v>
      </c>
      <c r="F4559" s="1">
        <f>API1993_AppendixC!M4561</f>
        <v>0</v>
      </c>
    </row>
    <row r="4560" spans="1:6">
      <c r="A4560" s="1">
        <v>19</v>
      </c>
      <c r="B4560" s="1" t="s">
        <v>103</v>
      </c>
      <c r="C4560" s="1" t="s">
        <v>104</v>
      </c>
      <c r="D4560" s="1" t="s">
        <v>105</v>
      </c>
      <c r="E4560" s="378">
        <f>API1993_AppendixC!L4562</f>
        <v>1.0037809451695651E-3</v>
      </c>
      <c r="F4560" s="1">
        <f>API1993_AppendixC!M4562</f>
        <v>0</v>
      </c>
    </row>
    <row r="4561" spans="1:6">
      <c r="A4561" s="1">
        <v>19</v>
      </c>
      <c r="B4561" s="1" t="s">
        <v>103</v>
      </c>
      <c r="C4561" s="1" t="s">
        <v>104</v>
      </c>
      <c r="D4561" s="1" t="s">
        <v>105</v>
      </c>
      <c r="E4561" s="378">
        <f>API1993_AppendixC!L4563</f>
        <v>7.450953821268822E-4</v>
      </c>
      <c r="F4561" s="1">
        <f>API1993_AppendixC!M4563</f>
        <v>0</v>
      </c>
    </row>
    <row r="4562" spans="1:6">
      <c r="A4562" s="1">
        <v>19</v>
      </c>
      <c r="B4562" s="1" t="s">
        <v>103</v>
      </c>
      <c r="C4562" s="1" t="s">
        <v>104</v>
      </c>
      <c r="D4562" s="1" t="s">
        <v>105</v>
      </c>
      <c r="E4562" s="378">
        <f>API1993_AppendixC!L4564</f>
        <v>7.450953821268822E-4</v>
      </c>
      <c r="F4562" s="1">
        <f>API1993_AppendixC!M4564</f>
        <v>0</v>
      </c>
    </row>
    <row r="4563" spans="1:6">
      <c r="A4563" s="1">
        <v>19</v>
      </c>
      <c r="B4563" s="1" t="s">
        <v>103</v>
      </c>
      <c r="C4563" s="1" t="s">
        <v>104</v>
      </c>
      <c r="D4563" s="1" t="s">
        <v>105</v>
      </c>
      <c r="E4563" s="378">
        <f>API1993_AppendixC!L4565</f>
        <v>7.450953821268822E-4</v>
      </c>
      <c r="F4563" s="1">
        <f>API1993_AppendixC!M4565</f>
        <v>0</v>
      </c>
    </row>
    <row r="4564" spans="1:6">
      <c r="A4564" s="1">
        <v>19</v>
      </c>
      <c r="B4564" s="1" t="s">
        <v>103</v>
      </c>
      <c r="C4564" s="1" t="s">
        <v>104</v>
      </c>
      <c r="D4564" s="1" t="s">
        <v>105</v>
      </c>
      <c r="E4564" s="378">
        <f>API1993_AppendixC!L4566</f>
        <v>6.3238711455991211E-4</v>
      </c>
      <c r="F4564" s="1">
        <f>API1993_AppendixC!M4566</f>
        <v>0</v>
      </c>
    </row>
    <row r="4565" spans="1:6">
      <c r="A4565" s="1">
        <v>19</v>
      </c>
      <c r="B4565" s="1" t="s">
        <v>103</v>
      </c>
      <c r="C4565" s="1" t="s">
        <v>104</v>
      </c>
      <c r="D4565" s="1" t="s">
        <v>105</v>
      </c>
      <c r="E4565" s="378">
        <f>API1993_AppendixC!L4567</f>
        <v>5.7326962517820267E-4</v>
      </c>
      <c r="F4565" s="1">
        <f>API1993_AppendixC!M4567</f>
        <v>0</v>
      </c>
    </row>
    <row r="4566" spans="1:6">
      <c r="A4566" s="1">
        <v>19</v>
      </c>
      <c r="B4566" s="1" t="s">
        <v>103</v>
      </c>
      <c r="C4566" s="1" t="s">
        <v>104</v>
      </c>
      <c r="D4566" s="1" t="s">
        <v>105</v>
      </c>
      <c r="E4566" s="378">
        <f>API1993_AppendixC!L4568</f>
        <v>5.1186217861813241E-4</v>
      </c>
      <c r="F4566" s="1">
        <f>API1993_AppendixC!M4568</f>
        <v>0</v>
      </c>
    </row>
    <row r="4567" spans="1:6">
      <c r="A4567" s="1">
        <v>19</v>
      </c>
      <c r="B4567" s="1" t="s">
        <v>103</v>
      </c>
      <c r="C4567" s="1" t="s">
        <v>104</v>
      </c>
      <c r="D4567" s="1" t="s">
        <v>105</v>
      </c>
      <c r="E4567" s="378">
        <f>API1993_AppendixC!L4569</f>
        <v>4.4766673574982298E-4</v>
      </c>
      <c r="F4567" s="1">
        <f>API1993_AppendixC!M4569</f>
        <v>0</v>
      </c>
    </row>
    <row r="4568" spans="1:6">
      <c r="A4568" s="1">
        <v>19</v>
      </c>
      <c r="B4568" s="1" t="s">
        <v>103</v>
      </c>
      <c r="C4568" s="1" t="s">
        <v>104</v>
      </c>
      <c r="D4568" s="1" t="s">
        <v>105</v>
      </c>
      <c r="E4568" s="378">
        <f>API1993_AppendixC!L4570</f>
        <v>4.4766673574982298E-4</v>
      </c>
      <c r="F4568" s="1">
        <f>API1993_AppendixC!M4570</f>
        <v>0</v>
      </c>
    </row>
    <row r="4569" spans="1:6">
      <c r="A4569" s="1">
        <v>19</v>
      </c>
      <c r="B4569" s="1" t="s">
        <v>103</v>
      </c>
      <c r="C4569" s="1" t="s">
        <v>104</v>
      </c>
      <c r="D4569" s="1" t="s">
        <v>105</v>
      </c>
      <c r="E4569" s="378">
        <f>API1993_AppendixC!L4571</f>
        <v>4.4766673574982298E-4</v>
      </c>
      <c r="F4569" s="1">
        <f>API1993_AppendixC!M4571</f>
        <v>0</v>
      </c>
    </row>
    <row r="4570" spans="1:6">
      <c r="A4570" s="1">
        <v>19</v>
      </c>
      <c r="B4570" s="1" t="s">
        <v>103</v>
      </c>
      <c r="C4570" s="1" t="s">
        <v>104</v>
      </c>
      <c r="D4570" s="1" t="s">
        <v>105</v>
      </c>
      <c r="E4570" s="378">
        <f>API1993_AppendixC!L4572</f>
        <v>4.4766673574982298E-4</v>
      </c>
      <c r="F4570" s="1">
        <f>API1993_AppendixC!M4572</f>
        <v>0</v>
      </c>
    </row>
    <row r="4571" spans="1:6">
      <c r="A4571" s="1">
        <v>19</v>
      </c>
      <c r="B4571" s="1" t="s">
        <v>103</v>
      </c>
      <c r="C4571" s="1" t="s">
        <v>104</v>
      </c>
      <c r="D4571" s="1" t="s">
        <v>105</v>
      </c>
      <c r="E4571" s="378">
        <f>API1993_AppendixC!L4573</f>
        <v>4.4766673574982298E-4</v>
      </c>
      <c r="F4571" s="1">
        <f>API1993_AppendixC!M4573</f>
        <v>0</v>
      </c>
    </row>
    <row r="4572" spans="1:6">
      <c r="A4572" s="1">
        <v>19</v>
      </c>
      <c r="B4572" s="1" t="s">
        <v>103</v>
      </c>
      <c r="C4572" s="1" t="s">
        <v>104</v>
      </c>
      <c r="D4572" s="1" t="s">
        <v>105</v>
      </c>
      <c r="E4572" s="378">
        <f>API1993_AppendixC!L4574</f>
        <v>4.4766673574982298E-4</v>
      </c>
      <c r="F4572" s="1">
        <f>API1993_AppendixC!M4574</f>
        <v>0</v>
      </c>
    </row>
    <row r="4573" spans="1:6">
      <c r="A4573" s="1">
        <v>19</v>
      </c>
      <c r="B4573" s="1" t="s">
        <v>103</v>
      </c>
      <c r="C4573" s="1" t="s">
        <v>104</v>
      </c>
      <c r="D4573" s="1" t="s">
        <v>105</v>
      </c>
      <c r="E4573" s="378">
        <f>API1993_AppendixC!L4575</f>
        <v>4.4766673574982298E-4</v>
      </c>
      <c r="F4573" s="1">
        <f>API1993_AppendixC!M4575</f>
        <v>0</v>
      </c>
    </row>
    <row r="4574" spans="1:6">
      <c r="A4574" s="1">
        <v>19</v>
      </c>
      <c r="B4574" s="1" t="s">
        <v>103</v>
      </c>
      <c r="C4574" s="1" t="s">
        <v>104</v>
      </c>
      <c r="D4574" s="1" t="s">
        <v>105</v>
      </c>
      <c r="E4574" s="378">
        <f>API1993_AppendixC!L4576</f>
        <v>3.4443072385643687E-4</v>
      </c>
      <c r="F4574" s="1">
        <f>API1993_AppendixC!M4576</f>
        <v>0</v>
      </c>
    </row>
    <row r="4575" spans="1:6">
      <c r="A4575" s="1">
        <v>19</v>
      </c>
      <c r="B4575" s="1" t="s">
        <v>103</v>
      </c>
      <c r="C4575" s="1" t="s">
        <v>104</v>
      </c>
      <c r="D4575" s="1" t="s">
        <v>105</v>
      </c>
      <c r="E4575" s="378">
        <f>API1993_AppendixC!L4577</f>
        <v>3.0753602310845001E-4</v>
      </c>
      <c r="F4575" s="1">
        <f>API1993_AppendixC!M4577</f>
        <v>0</v>
      </c>
    </row>
    <row r="4576" spans="1:6">
      <c r="A4576" s="1">
        <v>19</v>
      </c>
      <c r="B4576" s="1" t="s">
        <v>103</v>
      </c>
      <c r="C4576" s="1" t="s">
        <v>104</v>
      </c>
      <c r="D4576" s="1" t="s">
        <v>105</v>
      </c>
      <c r="E4576" s="378">
        <f>API1993_AppendixC!L4578</f>
        <v>3.0753602310845001E-4</v>
      </c>
      <c r="F4576" s="1">
        <f>API1993_AppendixC!M4578</f>
        <v>0</v>
      </c>
    </row>
    <row r="4577" spans="1:6">
      <c r="A4577" s="1">
        <v>19</v>
      </c>
      <c r="B4577" s="1" t="s">
        <v>103</v>
      </c>
      <c r="C4577" s="1" t="s">
        <v>104</v>
      </c>
      <c r="D4577" s="1" t="s">
        <v>105</v>
      </c>
      <c r="E4577" s="378">
        <f>API1993_AppendixC!L4579</f>
        <v>2.6896624392549887E-4</v>
      </c>
      <c r="F4577" s="1">
        <f>API1993_AppendixC!M4579</f>
        <v>0</v>
      </c>
    </row>
    <row r="4578" spans="1:6">
      <c r="A4578" s="1">
        <v>19</v>
      </c>
      <c r="B4578" s="1" t="s">
        <v>103</v>
      </c>
      <c r="C4578" s="1" t="s">
        <v>104</v>
      </c>
      <c r="D4578" s="1" t="s">
        <v>35</v>
      </c>
      <c r="E4578" s="378">
        <f>API1993_AppendixC!L4580</f>
        <v>1.0711857599999999</v>
      </c>
      <c r="F4578" s="1">
        <f>API1993_AppendixC!M4580</f>
        <v>1</v>
      </c>
    </row>
    <row r="4579" spans="1:6">
      <c r="A4579" s="1">
        <v>19</v>
      </c>
      <c r="B4579" s="1" t="s">
        <v>103</v>
      </c>
      <c r="C4579" s="1" t="s">
        <v>104</v>
      </c>
      <c r="D4579" s="1" t="s">
        <v>35</v>
      </c>
      <c r="E4579" s="378">
        <f>API1993_AppendixC!L4581</f>
        <v>1.0711857599999999</v>
      </c>
      <c r="F4579" s="1">
        <f>API1993_AppendixC!M4581</f>
        <v>1</v>
      </c>
    </row>
    <row r="4580" spans="1:6">
      <c r="A4580" s="1">
        <v>19</v>
      </c>
      <c r="B4580" s="1" t="s">
        <v>103</v>
      </c>
      <c r="C4580" s="1" t="s">
        <v>104</v>
      </c>
      <c r="D4580" s="1" t="s">
        <v>35</v>
      </c>
      <c r="E4580" s="378">
        <f>API1993_AppendixC!L4582</f>
        <v>1.0711857599999999</v>
      </c>
      <c r="F4580" s="1">
        <f>API1993_AppendixC!M4582</f>
        <v>1</v>
      </c>
    </row>
    <row r="4581" spans="1:6">
      <c r="A4581" s="1">
        <v>19</v>
      </c>
      <c r="B4581" s="1" t="s">
        <v>103</v>
      </c>
      <c r="C4581" s="1" t="s">
        <v>104</v>
      </c>
      <c r="D4581" s="1" t="s">
        <v>35</v>
      </c>
      <c r="E4581" s="378">
        <f>API1993_AppendixC!L4583</f>
        <v>1.0711857599999999</v>
      </c>
      <c r="F4581" s="1">
        <f>API1993_AppendixC!M4583</f>
        <v>1</v>
      </c>
    </row>
    <row r="4582" spans="1:6">
      <c r="A4582" s="1">
        <v>19</v>
      </c>
      <c r="B4582" s="1" t="s">
        <v>103</v>
      </c>
      <c r="C4582" s="1" t="s">
        <v>104</v>
      </c>
      <c r="D4582" s="1" t="s">
        <v>35</v>
      </c>
      <c r="E4582" s="378">
        <f>API1993_AppendixC!L4584</f>
        <v>1.0711857599999999</v>
      </c>
      <c r="F4582" s="1">
        <f>API1993_AppendixC!M4584</f>
        <v>1</v>
      </c>
    </row>
    <row r="4583" spans="1:6">
      <c r="A4583" s="1">
        <v>19</v>
      </c>
      <c r="B4583" s="1" t="s">
        <v>103</v>
      </c>
      <c r="C4583" s="1" t="s">
        <v>104</v>
      </c>
      <c r="D4583" s="1" t="s">
        <v>35</v>
      </c>
      <c r="E4583" s="378">
        <f>API1993_AppendixC!L4585</f>
        <v>1.0711857599999999</v>
      </c>
      <c r="F4583" s="1">
        <f>API1993_AppendixC!M4585</f>
        <v>1</v>
      </c>
    </row>
    <row r="4584" spans="1:6">
      <c r="A4584" s="1">
        <v>19</v>
      </c>
      <c r="B4584" s="1" t="s">
        <v>103</v>
      </c>
      <c r="C4584" s="1" t="s">
        <v>104</v>
      </c>
      <c r="D4584" s="1" t="s">
        <v>35</v>
      </c>
      <c r="E4584" s="378">
        <f>API1993_AppendixC!L4586</f>
        <v>1.0711857599999999</v>
      </c>
      <c r="F4584" s="1">
        <f>API1993_AppendixC!M4586</f>
        <v>1</v>
      </c>
    </row>
    <row r="4585" spans="1:6">
      <c r="A4585" s="1">
        <v>19</v>
      </c>
      <c r="B4585" s="1" t="s">
        <v>103</v>
      </c>
      <c r="C4585" s="1" t="s">
        <v>104</v>
      </c>
      <c r="D4585" s="1" t="s">
        <v>35</v>
      </c>
      <c r="E4585" s="378">
        <f>API1993_AppendixC!L4587</f>
        <v>1.0711857599999999</v>
      </c>
      <c r="F4585" s="1">
        <f>API1993_AppendixC!M4587</f>
        <v>1</v>
      </c>
    </row>
    <row r="4586" spans="1:6">
      <c r="A4586" s="1">
        <v>19</v>
      </c>
      <c r="B4586" s="1" t="s">
        <v>103</v>
      </c>
      <c r="C4586" s="1" t="s">
        <v>104</v>
      </c>
      <c r="D4586" s="1" t="s">
        <v>35</v>
      </c>
      <c r="E4586" s="378">
        <f>API1993_AppendixC!L4588</f>
        <v>1.0711857599999999</v>
      </c>
      <c r="F4586" s="1">
        <f>API1993_AppendixC!M4588</f>
        <v>1</v>
      </c>
    </row>
    <row r="4587" spans="1:6">
      <c r="A4587" s="1">
        <v>19</v>
      </c>
      <c r="B4587" s="1" t="s">
        <v>103</v>
      </c>
      <c r="C4587" s="1" t="s">
        <v>104</v>
      </c>
      <c r="D4587" s="1" t="s">
        <v>35</v>
      </c>
      <c r="E4587" s="378">
        <f>API1993_AppendixC!L4589</f>
        <v>1.0711857599999999</v>
      </c>
      <c r="F4587" s="1">
        <f>API1993_AppendixC!M4589</f>
        <v>1</v>
      </c>
    </row>
    <row r="4588" spans="1:6">
      <c r="A4588" s="1">
        <v>19</v>
      </c>
      <c r="B4588" s="1" t="s">
        <v>103</v>
      </c>
      <c r="C4588" s="1" t="s">
        <v>104</v>
      </c>
      <c r="D4588" s="1" t="s">
        <v>35</v>
      </c>
      <c r="E4588" s="378">
        <f>API1993_AppendixC!L4590</f>
        <v>1.5010076954182902E-2</v>
      </c>
      <c r="F4588" s="1">
        <f>API1993_AppendixC!M4590</f>
        <v>0</v>
      </c>
    </row>
    <row r="4589" spans="1:6">
      <c r="A4589" s="1">
        <v>19</v>
      </c>
      <c r="B4589" s="1" t="s">
        <v>103</v>
      </c>
      <c r="C4589" s="1" t="s">
        <v>104</v>
      </c>
      <c r="D4589" s="1" t="s">
        <v>35</v>
      </c>
      <c r="E4589" s="378">
        <f>API1993_AppendixC!L4591</f>
        <v>1.1092229319387395E-2</v>
      </c>
      <c r="F4589" s="1">
        <f>API1993_AppendixC!M4591</f>
        <v>0</v>
      </c>
    </row>
    <row r="4590" spans="1:6">
      <c r="A4590" s="1">
        <v>19</v>
      </c>
      <c r="B4590" s="1" t="s">
        <v>103</v>
      </c>
      <c r="C4590" s="1" t="s">
        <v>104</v>
      </c>
      <c r="D4590" s="1" t="s">
        <v>35</v>
      </c>
      <c r="E4590" s="378">
        <f>API1993_AppendixC!L4592</f>
        <v>1.1092229319387395E-2</v>
      </c>
      <c r="F4590" s="1">
        <f>API1993_AppendixC!M4592</f>
        <v>0</v>
      </c>
    </row>
    <row r="4591" spans="1:6">
      <c r="A4591" s="1">
        <v>19</v>
      </c>
      <c r="B4591" s="1" t="s">
        <v>103</v>
      </c>
      <c r="C4591" s="1" t="s">
        <v>104</v>
      </c>
      <c r="D4591" s="1" t="s">
        <v>35</v>
      </c>
      <c r="E4591" s="378">
        <f>API1993_AppendixC!L4593</f>
        <v>6.613790938647713E-3</v>
      </c>
      <c r="F4591" s="1">
        <f>API1993_AppendixC!M4593</f>
        <v>0</v>
      </c>
    </row>
    <row r="4592" spans="1:6">
      <c r="A4592" s="1">
        <v>19</v>
      </c>
      <c r="B4592" s="1" t="s">
        <v>103</v>
      </c>
      <c r="C4592" s="1" t="s">
        <v>104</v>
      </c>
      <c r="D4592" s="1" t="s">
        <v>35</v>
      </c>
      <c r="E4592" s="378">
        <f>API1993_AppendixC!L4594</f>
        <v>6.613790938647713E-3</v>
      </c>
      <c r="F4592" s="1">
        <f>API1993_AppendixC!M4594</f>
        <v>0</v>
      </c>
    </row>
    <row r="4593" spans="1:6">
      <c r="A4593" s="1">
        <v>19</v>
      </c>
      <c r="B4593" s="1" t="s">
        <v>103</v>
      </c>
      <c r="C4593" s="1" t="s">
        <v>104</v>
      </c>
      <c r="D4593" s="1" t="s">
        <v>35</v>
      </c>
      <c r="E4593" s="378">
        <f>API1993_AppendixC!L4595</f>
        <v>6.613790938647713E-3</v>
      </c>
      <c r="F4593" s="1">
        <f>API1993_AppendixC!M4595</f>
        <v>0</v>
      </c>
    </row>
    <row r="4594" spans="1:6">
      <c r="A4594" s="1">
        <v>19</v>
      </c>
      <c r="B4594" s="1" t="s">
        <v>103</v>
      </c>
      <c r="C4594" s="1" t="s">
        <v>104</v>
      </c>
      <c r="D4594" s="1" t="s">
        <v>35</v>
      </c>
      <c r="E4594" s="378">
        <f>API1993_AppendixC!L4596</f>
        <v>6.613790938647713E-3</v>
      </c>
      <c r="F4594" s="1">
        <f>API1993_AppendixC!M4596</f>
        <v>0</v>
      </c>
    </row>
    <row r="4595" spans="1:6">
      <c r="A4595" s="1">
        <v>19</v>
      </c>
      <c r="B4595" s="1" t="s">
        <v>103</v>
      </c>
      <c r="C4595" s="1" t="s">
        <v>104</v>
      </c>
      <c r="D4595" s="1" t="s">
        <v>35</v>
      </c>
      <c r="E4595" s="378">
        <f>API1993_AppendixC!L4597</f>
        <v>3.9435021870386699E-3</v>
      </c>
      <c r="F4595" s="1">
        <f>API1993_AppendixC!M4597</f>
        <v>0</v>
      </c>
    </row>
    <row r="4596" spans="1:6">
      <c r="A4596" s="1">
        <v>19</v>
      </c>
      <c r="B4596" s="1" t="s">
        <v>103</v>
      </c>
      <c r="C4596" s="1" t="s">
        <v>104</v>
      </c>
      <c r="D4596" s="1" t="s">
        <v>35</v>
      </c>
      <c r="E4596" s="378">
        <f>API1993_AppendixC!L4598</f>
        <v>2.6939089851016011E-3</v>
      </c>
      <c r="F4596" s="1">
        <f>API1993_AppendixC!M4598</f>
        <v>0</v>
      </c>
    </row>
    <row r="4597" spans="1:6">
      <c r="A4597" s="1">
        <v>19</v>
      </c>
      <c r="B4597" s="1" t="s">
        <v>103</v>
      </c>
      <c r="C4597" s="1" t="s">
        <v>104</v>
      </c>
      <c r="D4597" s="1" t="s">
        <v>35</v>
      </c>
      <c r="E4597" s="378">
        <f>API1993_AppendixC!L4599</f>
        <v>2.6939089851016011E-3</v>
      </c>
      <c r="F4597" s="1">
        <f>API1993_AppendixC!M4599</f>
        <v>0</v>
      </c>
    </row>
    <row r="4598" spans="1:6">
      <c r="A4598" s="1">
        <v>19</v>
      </c>
      <c r="B4598" s="1" t="s">
        <v>103</v>
      </c>
      <c r="C4598" s="1" t="s">
        <v>104</v>
      </c>
      <c r="D4598" s="1" t="s">
        <v>35</v>
      </c>
      <c r="E4598" s="378">
        <f>API1993_AppendixC!L4600</f>
        <v>1.6062551829924333E-3</v>
      </c>
      <c r="F4598" s="1">
        <f>API1993_AppendixC!M4600</f>
        <v>0</v>
      </c>
    </row>
    <row r="4599" spans="1:6">
      <c r="A4599" s="1">
        <v>19</v>
      </c>
      <c r="B4599" s="1" t="s">
        <v>103</v>
      </c>
      <c r="C4599" s="1" t="s">
        <v>104</v>
      </c>
      <c r="D4599" s="1" t="s">
        <v>35</v>
      </c>
      <c r="E4599" s="378">
        <f>API1993_AppendixC!L4601</f>
        <v>1.1869992998431323E-3</v>
      </c>
      <c r="F4599" s="1">
        <f>API1993_AppendixC!M4601</f>
        <v>0</v>
      </c>
    </row>
    <row r="4600" spans="1:6">
      <c r="A4600" s="1">
        <v>19</v>
      </c>
      <c r="B4600" s="1" t="s">
        <v>103</v>
      </c>
      <c r="C4600" s="1" t="s">
        <v>104</v>
      </c>
      <c r="D4600" s="1" t="s">
        <v>35</v>
      </c>
      <c r="E4600" s="378">
        <f>API1993_AppendixC!L4602</f>
        <v>1.1869992998431323E-3</v>
      </c>
      <c r="F4600" s="1">
        <f>API1993_AppendixC!M4602</f>
        <v>0</v>
      </c>
    </row>
    <row r="4601" spans="1:6">
      <c r="A4601" s="1">
        <v>19</v>
      </c>
      <c r="B4601" s="1" t="s">
        <v>103</v>
      </c>
      <c r="C4601" s="1" t="s">
        <v>104</v>
      </c>
      <c r="D4601" s="1" t="s">
        <v>35</v>
      </c>
      <c r="E4601" s="378">
        <f>API1993_AppendixC!L4603</f>
        <v>1.1869992998431323E-3</v>
      </c>
      <c r="F4601" s="1">
        <f>API1993_AppendixC!M4603</f>
        <v>0</v>
      </c>
    </row>
    <row r="4602" spans="1:6">
      <c r="A4602" s="1">
        <v>19</v>
      </c>
      <c r="B4602" s="1" t="s">
        <v>103</v>
      </c>
      <c r="C4602" s="1" t="s">
        <v>104</v>
      </c>
      <c r="D4602" s="1" t="s">
        <v>35</v>
      </c>
      <c r="E4602" s="378">
        <f>API1993_AppendixC!L4604</f>
        <v>5.9922126393256313E-4</v>
      </c>
      <c r="F4602" s="1">
        <f>API1993_AppendixC!M4604</f>
        <v>0</v>
      </c>
    </row>
    <row r="4603" spans="1:6">
      <c r="A4603" s="1">
        <v>19</v>
      </c>
      <c r="B4603" s="1" t="s">
        <v>103</v>
      </c>
      <c r="C4603" s="1" t="s">
        <v>104</v>
      </c>
      <c r="D4603" s="1" t="s">
        <v>10</v>
      </c>
      <c r="E4603" s="378">
        <f>API1993_AppendixC!L4605</f>
        <v>0.50241456000000007</v>
      </c>
      <c r="F4603" s="1">
        <f>API1993_AppendixC!M4605</f>
        <v>1</v>
      </c>
    </row>
    <row r="4604" spans="1:6">
      <c r="A4604" s="1">
        <v>19</v>
      </c>
      <c r="B4604" s="1" t="s">
        <v>103</v>
      </c>
      <c r="C4604" s="1" t="s">
        <v>104</v>
      </c>
      <c r="D4604" s="1" t="s">
        <v>10</v>
      </c>
      <c r="E4604" s="378">
        <f>API1993_AppendixC!L4606</f>
        <v>0.50241456000000007</v>
      </c>
      <c r="F4604" s="1">
        <f>API1993_AppendixC!M4606</f>
        <v>1</v>
      </c>
    </row>
    <row r="4605" spans="1:6">
      <c r="A4605" s="1">
        <v>19</v>
      </c>
      <c r="B4605" s="1" t="s">
        <v>103</v>
      </c>
      <c r="C4605" s="1" t="s">
        <v>104</v>
      </c>
      <c r="D4605" s="1" t="s">
        <v>10</v>
      </c>
      <c r="E4605" s="378">
        <f>API1993_AppendixC!L4607</f>
        <v>1.2371437849293393E-2</v>
      </c>
      <c r="F4605" s="1">
        <f>API1993_AppendixC!M4607</f>
        <v>0</v>
      </c>
    </row>
    <row r="4606" spans="1:6">
      <c r="A4606" s="1">
        <v>19</v>
      </c>
      <c r="B4606" s="1" t="s">
        <v>103</v>
      </c>
      <c r="C4606" s="1" t="s">
        <v>104</v>
      </c>
      <c r="D4606" s="1" t="s">
        <v>10</v>
      </c>
      <c r="E4606" s="378">
        <f>API1993_AppendixC!L4608</f>
        <v>7.5944278544574422E-3</v>
      </c>
      <c r="F4606" s="1">
        <f>API1993_AppendixC!M4608</f>
        <v>0</v>
      </c>
    </row>
    <row r="4607" spans="1:6">
      <c r="A4607" s="1">
        <v>19</v>
      </c>
      <c r="B4607" s="1" t="s">
        <v>103</v>
      </c>
      <c r="C4607" s="1" t="s">
        <v>104</v>
      </c>
      <c r="D4607" s="1" t="s">
        <v>10</v>
      </c>
      <c r="E4607" s="378">
        <f>API1993_AppendixC!L4609</f>
        <v>1.9973920047332383E-3</v>
      </c>
      <c r="F4607" s="1">
        <f>API1993_AppendixC!M4609</f>
        <v>0</v>
      </c>
    </row>
    <row r="4608" spans="1:6">
      <c r="A4608" s="1">
        <v>19</v>
      </c>
      <c r="B4608" s="1" t="s">
        <v>103</v>
      </c>
      <c r="C4608" s="1" t="s">
        <v>104</v>
      </c>
      <c r="D4608" s="1" t="s">
        <v>10</v>
      </c>
      <c r="E4608" s="378">
        <f>API1993_AppendixC!L4610</f>
        <v>1.5013953302282221E-3</v>
      </c>
      <c r="F4608" s="1">
        <f>API1993_AppendixC!M4610</f>
        <v>0</v>
      </c>
    </row>
    <row r="4609" spans="1:6">
      <c r="A4609" s="1">
        <v>19</v>
      </c>
      <c r="B4609" s="1" t="s">
        <v>103</v>
      </c>
      <c r="C4609" s="1" t="s">
        <v>104</v>
      </c>
      <c r="D4609" s="1" t="s">
        <v>10</v>
      </c>
      <c r="E4609" s="378">
        <f>API1993_AppendixC!L4611</f>
        <v>1.226134719488818E-3</v>
      </c>
      <c r="F4609" s="1">
        <f>API1993_AppendixC!M4611</f>
        <v>0</v>
      </c>
    </row>
    <row r="4610" spans="1:6">
      <c r="A4610" s="1">
        <v>19</v>
      </c>
      <c r="B4610" s="1" t="s">
        <v>103</v>
      </c>
      <c r="C4610" s="1" t="s">
        <v>104</v>
      </c>
      <c r="D4610" s="1" t="s">
        <v>10</v>
      </c>
      <c r="E4610" s="378">
        <f>API1993_AppendixC!L4612</f>
        <v>5.657763985752334E-4</v>
      </c>
      <c r="F4610" s="1">
        <f>API1993_AppendixC!M4612</f>
        <v>0</v>
      </c>
    </row>
    <row r="4611" spans="1:6">
      <c r="A4611" s="1">
        <v>19</v>
      </c>
      <c r="B4611" s="1" t="s">
        <v>103</v>
      </c>
      <c r="C4611" s="1" t="s">
        <v>104</v>
      </c>
      <c r="D4611" s="1" t="s">
        <v>105</v>
      </c>
      <c r="E4611" s="378">
        <f>API1993_AppendixC!L4613</f>
        <v>0.46765631999999996</v>
      </c>
      <c r="F4611" s="1">
        <f>API1993_AppendixC!M4613</f>
        <v>1</v>
      </c>
    </row>
    <row r="4612" spans="1:6">
      <c r="A4612" s="1">
        <v>19</v>
      </c>
      <c r="B4612" s="1" t="s">
        <v>103</v>
      </c>
      <c r="C4612" s="1" t="s">
        <v>104</v>
      </c>
      <c r="D4612" s="1" t="s">
        <v>105</v>
      </c>
      <c r="E4612" s="378">
        <f>API1993_AppendixC!L4614</f>
        <v>0.46765631999999996</v>
      </c>
      <c r="F4612" s="1">
        <f>API1993_AppendixC!M4614</f>
        <v>1</v>
      </c>
    </row>
    <row r="4613" spans="1:6">
      <c r="A4613" s="1">
        <v>19</v>
      </c>
      <c r="B4613" s="1" t="s">
        <v>103</v>
      </c>
      <c r="C4613" s="1" t="s">
        <v>104</v>
      </c>
      <c r="D4613" s="1" t="s">
        <v>105</v>
      </c>
      <c r="E4613" s="378">
        <f>API1993_AppendixC!L4615</f>
        <v>0.46765631999999996</v>
      </c>
      <c r="F4613" s="1">
        <f>API1993_AppendixC!M4615</f>
        <v>1</v>
      </c>
    </row>
    <row r="4614" spans="1:6">
      <c r="A4614" s="1">
        <v>19</v>
      </c>
      <c r="B4614" s="1" t="s">
        <v>103</v>
      </c>
      <c r="C4614" s="1" t="s">
        <v>104</v>
      </c>
      <c r="D4614" s="1" t="s">
        <v>105</v>
      </c>
      <c r="E4614" s="378">
        <f>API1993_AppendixC!L4616</f>
        <v>0.46765631999999996</v>
      </c>
      <c r="F4614" s="1">
        <f>API1993_AppendixC!M4616</f>
        <v>1</v>
      </c>
    </row>
    <row r="4615" spans="1:6">
      <c r="A4615" s="1">
        <v>19</v>
      </c>
      <c r="B4615" s="1" t="s">
        <v>103</v>
      </c>
      <c r="C4615" s="1" t="s">
        <v>104</v>
      </c>
      <c r="D4615" s="1" t="s">
        <v>105</v>
      </c>
      <c r="E4615" s="378">
        <f>API1993_AppendixC!L4617</f>
        <v>0.46765631999999996</v>
      </c>
      <c r="F4615" s="1">
        <f>API1993_AppendixC!M4617</f>
        <v>1</v>
      </c>
    </row>
    <row r="4616" spans="1:6">
      <c r="A4616" s="1">
        <v>19</v>
      </c>
      <c r="B4616" s="1" t="s">
        <v>103</v>
      </c>
      <c r="C4616" s="1" t="s">
        <v>104</v>
      </c>
      <c r="D4616" s="1" t="s">
        <v>105</v>
      </c>
      <c r="E4616" s="378">
        <f>API1993_AppendixC!L4618</f>
        <v>0.46765631999999996</v>
      </c>
      <c r="F4616" s="1">
        <f>API1993_AppendixC!M4618</f>
        <v>1</v>
      </c>
    </row>
    <row r="4617" spans="1:6">
      <c r="A4617" s="1">
        <v>19</v>
      </c>
      <c r="B4617" s="1" t="s">
        <v>103</v>
      </c>
      <c r="C4617" s="1" t="s">
        <v>104</v>
      </c>
      <c r="D4617" s="1" t="s">
        <v>105</v>
      </c>
      <c r="E4617" s="378">
        <f>API1993_AppendixC!L4619</f>
        <v>0.46765631999999996</v>
      </c>
      <c r="F4617" s="1">
        <f>API1993_AppendixC!M4619</f>
        <v>1</v>
      </c>
    </row>
    <row r="4618" spans="1:6">
      <c r="A4618" s="1">
        <v>19</v>
      </c>
      <c r="B4618" s="1" t="s">
        <v>103</v>
      </c>
      <c r="C4618" s="1" t="s">
        <v>104</v>
      </c>
      <c r="D4618" s="1" t="s">
        <v>105</v>
      </c>
      <c r="E4618" s="378">
        <f>API1993_AppendixC!L4620</f>
        <v>0.46765631999999996</v>
      </c>
      <c r="F4618" s="1">
        <f>API1993_AppendixC!M4620</f>
        <v>1</v>
      </c>
    </row>
    <row r="4619" spans="1:6">
      <c r="A4619" s="1">
        <v>19</v>
      </c>
      <c r="B4619" s="1" t="s">
        <v>103</v>
      </c>
      <c r="C4619" s="1" t="s">
        <v>104</v>
      </c>
      <c r="D4619" s="1" t="s">
        <v>105</v>
      </c>
      <c r="E4619" s="378">
        <f>API1993_AppendixC!L4621</f>
        <v>0.46765631999999996</v>
      </c>
      <c r="F4619" s="1">
        <f>API1993_AppendixC!M4621</f>
        <v>1</v>
      </c>
    </row>
    <row r="4620" spans="1:6">
      <c r="A4620" s="1">
        <v>19</v>
      </c>
      <c r="B4620" s="1" t="s">
        <v>103</v>
      </c>
      <c r="C4620" s="1" t="s">
        <v>104</v>
      </c>
      <c r="D4620" s="1" t="s">
        <v>105</v>
      </c>
      <c r="E4620" s="378">
        <f>API1993_AppendixC!L4622</f>
        <v>0.46765631999999996</v>
      </c>
      <c r="F4620" s="1">
        <f>API1993_AppendixC!M4622</f>
        <v>1</v>
      </c>
    </row>
    <row r="4621" spans="1:6">
      <c r="A4621" s="1">
        <v>19</v>
      </c>
      <c r="B4621" s="1" t="s">
        <v>103</v>
      </c>
      <c r="C4621" s="1" t="s">
        <v>104</v>
      </c>
      <c r="D4621" s="1" t="s">
        <v>105</v>
      </c>
      <c r="E4621" s="378">
        <f>API1993_AppendixC!L4623</f>
        <v>0.46765631999999996</v>
      </c>
      <c r="F4621" s="1">
        <f>API1993_AppendixC!M4623</f>
        <v>1</v>
      </c>
    </row>
    <row r="4622" spans="1:6">
      <c r="A4622" s="1">
        <v>19</v>
      </c>
      <c r="B4622" s="1" t="s">
        <v>103</v>
      </c>
      <c r="C4622" s="1" t="s">
        <v>104</v>
      </c>
      <c r="D4622" s="1" t="s">
        <v>105</v>
      </c>
      <c r="E4622" s="378">
        <f>API1993_AppendixC!L4624</f>
        <v>0.46765631999999996</v>
      </c>
      <c r="F4622" s="1">
        <f>API1993_AppendixC!M4624</f>
        <v>1</v>
      </c>
    </row>
    <row r="4623" spans="1:6">
      <c r="A4623" s="1">
        <v>19</v>
      </c>
      <c r="B4623" s="1" t="s">
        <v>103</v>
      </c>
      <c r="C4623" s="1" t="s">
        <v>104</v>
      </c>
      <c r="D4623" s="1" t="s">
        <v>105</v>
      </c>
      <c r="E4623" s="378">
        <f>API1993_AppendixC!L4625</f>
        <v>0.46765631999999996</v>
      </c>
      <c r="F4623" s="1">
        <f>API1993_AppendixC!M4625</f>
        <v>1</v>
      </c>
    </row>
    <row r="4624" spans="1:6">
      <c r="A4624" s="1">
        <v>19</v>
      </c>
      <c r="B4624" s="1" t="s">
        <v>103</v>
      </c>
      <c r="C4624" s="1" t="s">
        <v>104</v>
      </c>
      <c r="D4624" s="1" t="s">
        <v>105</v>
      </c>
      <c r="E4624" s="378">
        <f>API1993_AppendixC!L4626</f>
        <v>1.8663066873141468E-2</v>
      </c>
      <c r="F4624" s="1">
        <f>API1993_AppendixC!M4626</f>
        <v>0</v>
      </c>
    </row>
    <row r="4625" spans="1:6">
      <c r="A4625" s="1">
        <v>19</v>
      </c>
      <c r="B4625" s="1" t="s">
        <v>103</v>
      </c>
      <c r="C4625" s="1" t="s">
        <v>104</v>
      </c>
      <c r="D4625" s="1" t="s">
        <v>105</v>
      </c>
      <c r="E4625" s="378">
        <f>API1993_AppendixC!L4627</f>
        <v>1.691838607193491E-2</v>
      </c>
      <c r="F4625" s="1">
        <f>API1993_AppendixC!M4627</f>
        <v>0</v>
      </c>
    </row>
    <row r="4626" spans="1:6">
      <c r="A4626" s="1">
        <v>19</v>
      </c>
      <c r="B4626" s="1" t="s">
        <v>103</v>
      </c>
      <c r="C4626" s="1" t="s">
        <v>104</v>
      </c>
      <c r="D4626" s="1" t="s">
        <v>105</v>
      </c>
      <c r="E4626" s="378">
        <f>API1993_AppendixC!L4628</f>
        <v>9.0760314892994395E-3</v>
      </c>
      <c r="F4626" s="1">
        <f>API1993_AppendixC!M4628</f>
        <v>0</v>
      </c>
    </row>
    <row r="4627" spans="1:6">
      <c r="A4627" s="1">
        <v>19</v>
      </c>
      <c r="B4627" s="1" t="s">
        <v>103</v>
      </c>
      <c r="C4627" s="1" t="s">
        <v>104</v>
      </c>
      <c r="D4627" s="1" t="s">
        <v>105</v>
      </c>
      <c r="E4627" s="378">
        <f>API1993_AppendixC!L4629</f>
        <v>9.0760314892994395E-3</v>
      </c>
      <c r="F4627" s="1">
        <f>API1993_AppendixC!M4629</f>
        <v>0</v>
      </c>
    </row>
    <row r="4628" spans="1:6">
      <c r="A4628" s="1">
        <v>19</v>
      </c>
      <c r="B4628" s="1" t="s">
        <v>103</v>
      </c>
      <c r="C4628" s="1" t="s">
        <v>104</v>
      </c>
      <c r="D4628" s="1" t="s">
        <v>105</v>
      </c>
      <c r="E4628" s="378">
        <f>API1993_AppendixC!L4630</f>
        <v>9.0760314892994395E-3</v>
      </c>
      <c r="F4628" s="1">
        <f>API1993_AppendixC!M4630</f>
        <v>0</v>
      </c>
    </row>
    <row r="4629" spans="1:6">
      <c r="A4629" s="1">
        <v>19</v>
      </c>
      <c r="B4629" s="1" t="s">
        <v>103</v>
      </c>
      <c r="C4629" s="1" t="s">
        <v>104</v>
      </c>
      <c r="D4629" s="1" t="s">
        <v>105</v>
      </c>
      <c r="E4629" s="378">
        <f>API1993_AppendixC!L4631</f>
        <v>7.9377566073473415E-3</v>
      </c>
      <c r="F4629" s="1">
        <f>API1993_AppendixC!M4631</f>
        <v>0</v>
      </c>
    </row>
    <row r="4630" spans="1:6">
      <c r="A4630" s="1">
        <v>19</v>
      </c>
      <c r="B4630" s="1" t="s">
        <v>103</v>
      </c>
      <c r="C4630" s="1" t="s">
        <v>104</v>
      </c>
      <c r="D4630" s="1" t="s">
        <v>105</v>
      </c>
      <c r="E4630" s="378">
        <f>API1993_AppendixC!L4632</f>
        <v>6.7370367840294239E-3</v>
      </c>
      <c r="F4630" s="1">
        <f>API1993_AppendixC!M4632</f>
        <v>0</v>
      </c>
    </row>
    <row r="4631" spans="1:6">
      <c r="A4631" s="1">
        <v>19</v>
      </c>
      <c r="B4631" s="1" t="s">
        <v>103</v>
      </c>
      <c r="C4631" s="1" t="s">
        <v>104</v>
      </c>
      <c r="D4631" s="1" t="s">
        <v>105</v>
      </c>
      <c r="E4631" s="378">
        <f>API1993_AppendixC!L4633</f>
        <v>6.7370367840294239E-3</v>
      </c>
      <c r="F4631" s="1">
        <f>API1993_AppendixC!M4633</f>
        <v>0</v>
      </c>
    </row>
    <row r="4632" spans="1:6">
      <c r="A4632" s="1">
        <v>19</v>
      </c>
      <c r="B4632" s="1" t="s">
        <v>103</v>
      </c>
      <c r="C4632" s="1" t="s">
        <v>104</v>
      </c>
      <c r="D4632" s="1" t="s">
        <v>105</v>
      </c>
      <c r="E4632" s="378">
        <f>API1993_AppendixC!L4634</f>
        <v>6.7370367840294239E-3</v>
      </c>
      <c r="F4632" s="1">
        <f>API1993_AppendixC!M4634</f>
        <v>0</v>
      </c>
    </row>
    <row r="4633" spans="1:6">
      <c r="A4633" s="1">
        <v>19</v>
      </c>
      <c r="B4633" s="1" t="s">
        <v>103</v>
      </c>
      <c r="C4633" s="1" t="s">
        <v>104</v>
      </c>
      <c r="D4633" s="1" t="s">
        <v>105</v>
      </c>
      <c r="E4633" s="378">
        <f>API1993_AppendixC!L4635</f>
        <v>5.4530433120915404E-3</v>
      </c>
      <c r="F4633" s="1">
        <f>API1993_AppendixC!M4635</f>
        <v>0</v>
      </c>
    </row>
    <row r="4634" spans="1:6">
      <c r="A4634" s="1">
        <v>19</v>
      </c>
      <c r="B4634" s="1" t="s">
        <v>103</v>
      </c>
      <c r="C4634" s="1" t="s">
        <v>104</v>
      </c>
      <c r="D4634" s="1" t="s">
        <v>105</v>
      </c>
      <c r="E4634" s="378">
        <f>API1993_AppendixC!L4636</f>
        <v>4.0477331333390971E-3</v>
      </c>
      <c r="F4634" s="1">
        <f>API1993_AppendixC!M4636</f>
        <v>0</v>
      </c>
    </row>
    <row r="4635" spans="1:6">
      <c r="A4635" s="1">
        <v>19</v>
      </c>
      <c r="B4635" s="1" t="s">
        <v>103</v>
      </c>
      <c r="C4635" s="1" t="s">
        <v>104</v>
      </c>
      <c r="D4635" s="1" t="s">
        <v>105</v>
      </c>
      <c r="E4635" s="378">
        <f>API1993_AppendixC!L4637</f>
        <v>4.0477331333390971E-3</v>
      </c>
      <c r="F4635" s="1">
        <f>API1993_AppendixC!M4637</f>
        <v>0</v>
      </c>
    </row>
    <row r="4636" spans="1:6">
      <c r="A4636" s="1">
        <v>19</v>
      </c>
      <c r="B4636" s="1" t="s">
        <v>103</v>
      </c>
      <c r="C4636" s="1" t="s">
        <v>104</v>
      </c>
      <c r="D4636" s="1" t="s">
        <v>105</v>
      </c>
      <c r="E4636" s="378">
        <f>API1993_AppendixC!L4638</f>
        <v>4.0477331333390971E-3</v>
      </c>
      <c r="F4636" s="1">
        <f>API1993_AppendixC!M4638</f>
        <v>0</v>
      </c>
    </row>
    <row r="4637" spans="1:6">
      <c r="A4637" s="1">
        <v>19</v>
      </c>
      <c r="B4637" s="1" t="s">
        <v>103</v>
      </c>
      <c r="C4637" s="1" t="s">
        <v>104</v>
      </c>
      <c r="D4637" s="1" t="s">
        <v>105</v>
      </c>
      <c r="E4637" s="378">
        <f>API1993_AppendixC!L4639</f>
        <v>4.0477331333390971E-3</v>
      </c>
      <c r="F4637" s="1">
        <f>API1993_AppendixC!M4639</f>
        <v>0</v>
      </c>
    </row>
    <row r="4638" spans="1:6">
      <c r="A4638" s="1">
        <v>19</v>
      </c>
      <c r="B4638" s="1" t="s">
        <v>103</v>
      </c>
      <c r="C4638" s="1" t="s">
        <v>104</v>
      </c>
      <c r="D4638" s="1" t="s">
        <v>105</v>
      </c>
      <c r="E4638" s="378">
        <f>API1993_AppendixC!L4640</f>
        <v>4.0477331333390971E-3</v>
      </c>
      <c r="F4638" s="1">
        <f>API1993_AppendixC!M4640</f>
        <v>0</v>
      </c>
    </row>
    <row r="4639" spans="1:6">
      <c r="A4639" s="1">
        <v>19</v>
      </c>
      <c r="B4639" s="1" t="s">
        <v>103</v>
      </c>
      <c r="C4639" s="1" t="s">
        <v>104</v>
      </c>
      <c r="D4639" s="1" t="s">
        <v>105</v>
      </c>
      <c r="E4639" s="378">
        <f>API1993_AppendixC!L4641</f>
        <v>4.0477331333390971E-3</v>
      </c>
      <c r="F4639" s="1">
        <f>API1993_AppendixC!M4641</f>
        <v>0</v>
      </c>
    </row>
    <row r="4640" spans="1:6">
      <c r="A4640" s="1">
        <v>19</v>
      </c>
      <c r="B4640" s="1" t="s">
        <v>103</v>
      </c>
      <c r="C4640" s="1" t="s">
        <v>104</v>
      </c>
      <c r="D4640" s="1" t="s">
        <v>105</v>
      </c>
      <c r="E4640" s="378">
        <f>API1993_AppendixC!L4642</f>
        <v>4.0477331333390971E-3</v>
      </c>
      <c r="F4640" s="1">
        <f>API1993_AppendixC!M4642</f>
        <v>0</v>
      </c>
    </row>
    <row r="4641" spans="1:6">
      <c r="A4641" s="1">
        <v>19</v>
      </c>
      <c r="B4641" s="1" t="s">
        <v>103</v>
      </c>
      <c r="C4641" s="1" t="s">
        <v>104</v>
      </c>
      <c r="D4641" s="1" t="s">
        <v>105</v>
      </c>
      <c r="E4641" s="378">
        <f>API1993_AppendixC!L4643</f>
        <v>4.0477331333390971E-3</v>
      </c>
      <c r="F4641" s="1">
        <f>API1993_AppendixC!M4643</f>
        <v>0</v>
      </c>
    </row>
    <row r="4642" spans="1:6">
      <c r="A4642" s="1">
        <v>19</v>
      </c>
      <c r="B4642" s="1" t="s">
        <v>103</v>
      </c>
      <c r="C4642" s="1" t="s">
        <v>104</v>
      </c>
      <c r="D4642" s="1" t="s">
        <v>105</v>
      </c>
      <c r="E4642" s="378">
        <f>API1993_AppendixC!L4644</f>
        <v>3.4354450961621582E-3</v>
      </c>
      <c r="F4642" s="1">
        <f>API1993_AppendixC!M4644</f>
        <v>0</v>
      </c>
    </row>
    <row r="4643" spans="1:6">
      <c r="A4643" s="1">
        <v>19</v>
      </c>
      <c r="B4643" s="1" t="s">
        <v>103</v>
      </c>
      <c r="C4643" s="1" t="s">
        <v>104</v>
      </c>
      <c r="D4643" s="1" t="s">
        <v>105</v>
      </c>
      <c r="E4643" s="378">
        <f>API1993_AppendixC!L4645</f>
        <v>3.1142891391260125E-3</v>
      </c>
      <c r="F4643" s="1">
        <f>API1993_AppendixC!M4645</f>
        <v>0</v>
      </c>
    </row>
    <row r="4644" spans="1:6">
      <c r="A4644" s="1">
        <v>19</v>
      </c>
      <c r="B4644" s="1" t="s">
        <v>103</v>
      </c>
      <c r="C4644" s="1" t="s">
        <v>104</v>
      </c>
      <c r="D4644" s="1" t="s">
        <v>105</v>
      </c>
      <c r="E4644" s="378">
        <f>API1993_AppendixC!L4646</f>
        <v>2.4319510259422669E-3</v>
      </c>
      <c r="F4644" s="1">
        <f>API1993_AppendixC!M4646</f>
        <v>0</v>
      </c>
    </row>
    <row r="4645" spans="1:6">
      <c r="A4645" s="1">
        <v>19</v>
      </c>
      <c r="B4645" s="1" t="s">
        <v>103</v>
      </c>
      <c r="C4645" s="1" t="s">
        <v>104</v>
      </c>
      <c r="D4645" s="1" t="s">
        <v>105</v>
      </c>
      <c r="E4645" s="378">
        <f>API1993_AppendixC!L4647</f>
        <v>2.4319510259422669E-3</v>
      </c>
      <c r="F4645" s="1">
        <f>API1993_AppendixC!M4647</f>
        <v>0</v>
      </c>
    </row>
    <row r="4646" spans="1:6">
      <c r="A4646" s="1">
        <v>19</v>
      </c>
      <c r="B4646" s="1" t="s">
        <v>103</v>
      </c>
      <c r="C4646" s="1" t="s">
        <v>104</v>
      </c>
      <c r="D4646" s="1" t="s">
        <v>105</v>
      </c>
      <c r="E4646" s="378">
        <f>API1993_AppendixC!L4648</f>
        <v>2.4319510259422669E-3</v>
      </c>
      <c r="F4646" s="1">
        <f>API1993_AppendixC!M4648</f>
        <v>0</v>
      </c>
    </row>
    <row r="4647" spans="1:6">
      <c r="A4647" s="1">
        <v>20</v>
      </c>
      <c r="B4647" s="1" t="s">
        <v>103</v>
      </c>
      <c r="C4647" s="1" t="s">
        <v>104</v>
      </c>
      <c r="D4647" s="1" t="s">
        <v>105</v>
      </c>
      <c r="E4647" s="378">
        <f>API1993_AppendixC!L4649</f>
        <v>1.4611600117280194E-3</v>
      </c>
      <c r="F4647" s="1">
        <f>API1993_AppendixC!M4649</f>
        <v>0</v>
      </c>
    </row>
    <row r="4648" spans="1:6">
      <c r="A4648" s="1">
        <v>20</v>
      </c>
      <c r="B4648" s="1" t="s">
        <v>103</v>
      </c>
      <c r="C4648" s="1" t="s">
        <v>104</v>
      </c>
      <c r="D4648" s="1" t="s">
        <v>105</v>
      </c>
      <c r="E4648" s="378">
        <f>API1993_AppendixC!L4650</f>
        <v>1.2401348684907818E-3</v>
      </c>
      <c r="F4648" s="1">
        <f>API1993_AppendixC!M4650</f>
        <v>0</v>
      </c>
    </row>
    <row r="4649" spans="1:6">
      <c r="A4649" s="1">
        <v>20</v>
      </c>
      <c r="B4649" s="1" t="s">
        <v>103</v>
      </c>
      <c r="C4649" s="1" t="s">
        <v>104</v>
      </c>
      <c r="D4649" s="1" t="s">
        <v>105</v>
      </c>
      <c r="E4649" s="378">
        <f>API1993_AppendixC!L4651</f>
        <v>1.2401348684907818E-3</v>
      </c>
      <c r="F4649" s="1">
        <f>API1993_AppendixC!M4651</f>
        <v>0</v>
      </c>
    </row>
    <row r="4650" spans="1:6">
      <c r="A4650" s="1">
        <v>20</v>
      </c>
      <c r="B4650" s="1" t="s">
        <v>103</v>
      </c>
      <c r="C4650" s="1" t="s">
        <v>104</v>
      </c>
      <c r="D4650" s="1" t="s">
        <v>105</v>
      </c>
      <c r="E4650" s="378">
        <f>API1993_AppendixC!L4652</f>
        <v>1.2401348684907818E-3</v>
      </c>
      <c r="F4650" s="1">
        <f>API1993_AppendixC!M4652</f>
        <v>0</v>
      </c>
    </row>
    <row r="4651" spans="1:6">
      <c r="A4651" s="1">
        <v>20</v>
      </c>
      <c r="B4651" s="1" t="s">
        <v>103</v>
      </c>
      <c r="C4651" s="1" t="s">
        <v>104</v>
      </c>
      <c r="D4651" s="1" t="s">
        <v>105</v>
      </c>
      <c r="E4651" s="378">
        <f>API1993_AppendixC!L4653</f>
        <v>1.2401348684907818E-3</v>
      </c>
      <c r="F4651" s="1">
        <f>API1993_AppendixC!M4653</f>
        <v>0</v>
      </c>
    </row>
    <row r="4652" spans="1:6">
      <c r="A4652" s="1">
        <v>20</v>
      </c>
      <c r="B4652" s="1" t="s">
        <v>103</v>
      </c>
      <c r="C4652" s="1" t="s">
        <v>104</v>
      </c>
      <c r="D4652" s="1" t="s">
        <v>105</v>
      </c>
      <c r="E4652" s="378">
        <f>API1993_AppendixC!L4654</f>
        <v>1.2401348684907818E-3</v>
      </c>
      <c r="F4652" s="1">
        <f>API1993_AppendixC!M4654</f>
        <v>0</v>
      </c>
    </row>
    <row r="4653" spans="1:6">
      <c r="A4653" s="1">
        <v>20</v>
      </c>
      <c r="B4653" s="1" t="s">
        <v>103</v>
      </c>
      <c r="C4653" s="1" t="s">
        <v>104</v>
      </c>
      <c r="D4653" s="1" t="s">
        <v>105</v>
      </c>
      <c r="E4653" s="378">
        <f>API1993_AppendixC!L4655</f>
        <v>1.2401348684907818E-3</v>
      </c>
      <c r="F4653" s="1">
        <f>API1993_AppendixC!M4655</f>
        <v>0</v>
      </c>
    </row>
    <row r="4654" spans="1:6">
      <c r="A4654" s="1">
        <v>20</v>
      </c>
      <c r="B4654" s="1" t="s">
        <v>103</v>
      </c>
      <c r="C4654" s="1" t="s">
        <v>104</v>
      </c>
      <c r="D4654" s="1" t="s">
        <v>105</v>
      </c>
      <c r="E4654" s="378">
        <f>API1993_AppendixC!L4656</f>
        <v>1.0037809451695651E-3</v>
      </c>
      <c r="F4654" s="1">
        <f>API1993_AppendixC!M4656</f>
        <v>0</v>
      </c>
    </row>
    <row r="4655" spans="1:6">
      <c r="A4655" s="1">
        <v>20</v>
      </c>
      <c r="B4655" s="1" t="s">
        <v>103</v>
      </c>
      <c r="C4655" s="1" t="s">
        <v>104</v>
      </c>
      <c r="D4655" s="1" t="s">
        <v>105</v>
      </c>
      <c r="E4655" s="378">
        <f>API1993_AppendixC!L4657</f>
        <v>7.450953821268822E-4</v>
      </c>
      <c r="F4655" s="1">
        <f>API1993_AppendixC!M4657</f>
        <v>0</v>
      </c>
    </row>
    <row r="4656" spans="1:6">
      <c r="A4656" s="1">
        <v>20</v>
      </c>
      <c r="B4656" s="1" t="s">
        <v>103</v>
      </c>
      <c r="C4656" s="1" t="s">
        <v>104</v>
      </c>
      <c r="D4656" s="1" t="s">
        <v>105</v>
      </c>
      <c r="E4656" s="378">
        <f>API1993_AppendixC!L4658</f>
        <v>7.450953821268822E-4</v>
      </c>
      <c r="F4656" s="1">
        <f>API1993_AppendixC!M4658</f>
        <v>0</v>
      </c>
    </row>
    <row r="4657" spans="1:6">
      <c r="A4657" s="1">
        <v>20</v>
      </c>
      <c r="B4657" s="1" t="s">
        <v>103</v>
      </c>
      <c r="C4657" s="1" t="s">
        <v>104</v>
      </c>
      <c r="D4657" s="1" t="s">
        <v>105</v>
      </c>
      <c r="E4657" s="378">
        <f>API1993_AppendixC!L4659</f>
        <v>7.450953821268822E-4</v>
      </c>
      <c r="F4657" s="1">
        <f>API1993_AppendixC!M4659</f>
        <v>0</v>
      </c>
    </row>
    <row r="4658" spans="1:6">
      <c r="A4658" s="1">
        <v>20</v>
      </c>
      <c r="B4658" s="1" t="s">
        <v>103</v>
      </c>
      <c r="C4658" s="1" t="s">
        <v>104</v>
      </c>
      <c r="D4658" s="1" t="s">
        <v>105</v>
      </c>
      <c r="E4658" s="378">
        <f>API1993_AppendixC!L4660</f>
        <v>7.450953821268822E-4</v>
      </c>
      <c r="F4658" s="1">
        <f>API1993_AppendixC!M4660</f>
        <v>0</v>
      </c>
    </row>
    <row r="4659" spans="1:6">
      <c r="A4659" s="1">
        <v>20</v>
      </c>
      <c r="B4659" s="1" t="s">
        <v>103</v>
      </c>
      <c r="C4659" s="1" t="s">
        <v>104</v>
      </c>
      <c r="D4659" s="1" t="s">
        <v>105</v>
      </c>
      <c r="E4659" s="378">
        <f>API1993_AppendixC!L4661</f>
        <v>6.8957278997384464E-4</v>
      </c>
      <c r="F4659" s="1">
        <f>API1993_AppendixC!M4661</f>
        <v>0</v>
      </c>
    </row>
    <row r="4660" spans="1:6">
      <c r="A4660" s="1">
        <v>20</v>
      </c>
      <c r="B4660" s="1" t="s">
        <v>103</v>
      </c>
      <c r="C4660" s="1" t="s">
        <v>104</v>
      </c>
      <c r="D4660" s="1" t="s">
        <v>105</v>
      </c>
      <c r="E4660" s="378">
        <f>API1993_AppendixC!L4662</f>
        <v>5.7326962517820267E-4</v>
      </c>
      <c r="F4660" s="1">
        <f>API1993_AppendixC!M4662</f>
        <v>0</v>
      </c>
    </row>
    <row r="4661" spans="1:6">
      <c r="A4661" s="1">
        <v>20</v>
      </c>
      <c r="B4661" s="1" t="s">
        <v>103</v>
      </c>
      <c r="C4661" s="1" t="s">
        <v>104</v>
      </c>
      <c r="D4661" s="1" t="s">
        <v>105</v>
      </c>
      <c r="E4661" s="378">
        <f>API1993_AppendixC!L4663</f>
        <v>5.1186217861813241E-4</v>
      </c>
      <c r="F4661" s="1">
        <f>API1993_AppendixC!M4663</f>
        <v>0</v>
      </c>
    </row>
    <row r="4662" spans="1:6">
      <c r="A4662" s="1">
        <v>20</v>
      </c>
      <c r="B4662" s="1" t="s">
        <v>103</v>
      </c>
      <c r="C4662" s="1" t="s">
        <v>104</v>
      </c>
      <c r="D4662" s="1" t="s">
        <v>105</v>
      </c>
      <c r="E4662" s="378">
        <f>API1993_AppendixC!L4664</f>
        <v>4.4766673574982298E-4</v>
      </c>
      <c r="F4662" s="1">
        <f>API1993_AppendixC!M4664</f>
        <v>0</v>
      </c>
    </row>
    <row r="4663" spans="1:6">
      <c r="A4663" s="1">
        <v>20</v>
      </c>
      <c r="B4663" s="1" t="s">
        <v>103</v>
      </c>
      <c r="C4663" s="1" t="s">
        <v>104</v>
      </c>
      <c r="D4663" s="1" t="s">
        <v>105</v>
      </c>
      <c r="E4663" s="378">
        <f>API1993_AppendixC!L4665</f>
        <v>4.4766673574982298E-4</v>
      </c>
      <c r="F4663" s="1">
        <f>API1993_AppendixC!M4665</f>
        <v>0</v>
      </c>
    </row>
    <row r="4664" spans="1:6">
      <c r="A4664" s="1">
        <v>20</v>
      </c>
      <c r="B4664" s="1" t="s">
        <v>103</v>
      </c>
      <c r="C4664" s="1" t="s">
        <v>104</v>
      </c>
      <c r="D4664" s="1" t="s">
        <v>105</v>
      </c>
      <c r="E4664" s="378">
        <f>API1993_AppendixC!L4666</f>
        <v>4.1430776160268965E-4</v>
      </c>
      <c r="F4664" s="1">
        <f>API1993_AppendixC!M4666</f>
        <v>0</v>
      </c>
    </row>
    <row r="4665" spans="1:6">
      <c r="A4665" s="1">
        <v>20</v>
      </c>
      <c r="B4665" s="1" t="s">
        <v>103</v>
      </c>
      <c r="C4665" s="1" t="s">
        <v>104</v>
      </c>
      <c r="D4665" s="1" t="s">
        <v>105</v>
      </c>
      <c r="E4665" s="378">
        <f>API1993_AppendixC!L4667</f>
        <v>3.7994957705572854E-4</v>
      </c>
      <c r="F4665" s="1">
        <f>API1993_AppendixC!M4667</f>
        <v>0</v>
      </c>
    </row>
    <row r="4666" spans="1:6">
      <c r="A4666" s="1">
        <v>20</v>
      </c>
      <c r="B4666" s="1" t="s">
        <v>103</v>
      </c>
      <c r="C4666" s="1" t="s">
        <v>104</v>
      </c>
      <c r="D4666" s="1" t="s">
        <v>105</v>
      </c>
      <c r="E4666" s="378">
        <f>API1993_AppendixC!L4668</f>
        <v>3.4443072385643687E-4</v>
      </c>
      <c r="F4666" s="1">
        <f>API1993_AppendixC!M4668</f>
        <v>0</v>
      </c>
    </row>
    <row r="4667" spans="1:6">
      <c r="A4667" s="1">
        <v>20</v>
      </c>
      <c r="B4667" s="1" t="s">
        <v>103</v>
      </c>
      <c r="C4667" s="1" t="s">
        <v>104</v>
      </c>
      <c r="D4667" s="1" t="s">
        <v>105</v>
      </c>
      <c r="E4667" s="378">
        <f>API1993_AppendixC!L4669</f>
        <v>3.0753602310845001E-4</v>
      </c>
      <c r="F4667" s="1">
        <f>API1993_AppendixC!M4669</f>
        <v>0</v>
      </c>
    </row>
    <row r="4668" spans="1:6">
      <c r="A4668" s="1">
        <v>20</v>
      </c>
      <c r="B4668" s="1" t="s">
        <v>103</v>
      </c>
      <c r="C4668" s="1" t="s">
        <v>104</v>
      </c>
      <c r="D4668" s="1" t="s">
        <v>105</v>
      </c>
      <c r="E4668" s="378">
        <f>API1993_AppendixC!L4670</f>
        <v>2.6896624392549887E-4</v>
      </c>
      <c r="F4668" s="1">
        <f>API1993_AppendixC!M4670</f>
        <v>0</v>
      </c>
    </row>
    <row r="4669" spans="1:6">
      <c r="A4669" s="1">
        <v>20</v>
      </c>
      <c r="B4669" s="1" t="s">
        <v>103</v>
      </c>
      <c r="C4669" s="1" t="s">
        <v>104</v>
      </c>
      <c r="D4669" s="1" t="s">
        <v>105</v>
      </c>
      <c r="E4669" s="378">
        <f>API1993_AppendixC!L4671</f>
        <v>2.6896624392549887E-4</v>
      </c>
      <c r="F4669" s="1">
        <f>API1993_AppendixC!M4671</f>
        <v>0</v>
      </c>
    </row>
    <row r="4670" spans="1:6">
      <c r="A4670" s="1">
        <v>20</v>
      </c>
      <c r="B4670" s="1" t="s">
        <v>103</v>
      </c>
      <c r="C4670" s="1" t="s">
        <v>104</v>
      </c>
      <c r="D4670" s="1" t="s">
        <v>35</v>
      </c>
      <c r="E4670" s="378">
        <f>API1993_AppendixC!L4672</f>
        <v>1.0711857599999999</v>
      </c>
      <c r="F4670" s="1">
        <f>API1993_AppendixC!M4672</f>
        <v>1</v>
      </c>
    </row>
    <row r="4671" spans="1:6">
      <c r="A4671" s="1">
        <v>20</v>
      </c>
      <c r="B4671" s="1" t="s">
        <v>103</v>
      </c>
      <c r="C4671" s="1" t="s">
        <v>104</v>
      </c>
      <c r="D4671" s="1" t="s">
        <v>35</v>
      </c>
      <c r="E4671" s="378">
        <f>API1993_AppendixC!L4673</f>
        <v>1.0711857599999999</v>
      </c>
      <c r="F4671" s="1">
        <f>API1993_AppendixC!M4673</f>
        <v>1</v>
      </c>
    </row>
    <row r="4672" spans="1:6">
      <c r="A4672" s="1">
        <v>20</v>
      </c>
      <c r="B4672" s="1" t="s">
        <v>103</v>
      </c>
      <c r="C4672" s="1" t="s">
        <v>104</v>
      </c>
      <c r="D4672" s="1" t="s">
        <v>35</v>
      </c>
      <c r="E4672" s="378">
        <f>API1993_AppendixC!L4674</f>
        <v>1.0711857599999999</v>
      </c>
      <c r="F4672" s="1">
        <f>API1993_AppendixC!M4674</f>
        <v>1</v>
      </c>
    </row>
    <row r="4673" spans="1:6">
      <c r="A4673" s="1">
        <v>20</v>
      </c>
      <c r="B4673" s="1" t="s">
        <v>103</v>
      </c>
      <c r="C4673" s="1" t="s">
        <v>104</v>
      </c>
      <c r="D4673" s="1" t="s">
        <v>35</v>
      </c>
      <c r="E4673" s="378">
        <f>API1993_AppendixC!L4675</f>
        <v>1.0711857599999999</v>
      </c>
      <c r="F4673" s="1">
        <f>API1993_AppendixC!M4675</f>
        <v>1</v>
      </c>
    </row>
    <row r="4674" spans="1:6">
      <c r="A4674" s="1">
        <v>20</v>
      </c>
      <c r="B4674" s="1" t="s">
        <v>103</v>
      </c>
      <c r="C4674" s="1" t="s">
        <v>104</v>
      </c>
      <c r="D4674" s="1" t="s">
        <v>35</v>
      </c>
      <c r="E4674" s="378">
        <f>API1993_AppendixC!L4676</f>
        <v>1.0711857599999999</v>
      </c>
      <c r="F4674" s="1">
        <f>API1993_AppendixC!M4676</f>
        <v>1</v>
      </c>
    </row>
    <row r="4675" spans="1:6">
      <c r="A4675" s="1">
        <v>20</v>
      </c>
      <c r="B4675" s="1" t="s">
        <v>103</v>
      </c>
      <c r="C4675" s="1" t="s">
        <v>104</v>
      </c>
      <c r="D4675" s="1" t="s">
        <v>35</v>
      </c>
      <c r="E4675" s="378">
        <f>API1993_AppendixC!L4677</f>
        <v>1.0711857599999999</v>
      </c>
      <c r="F4675" s="1">
        <f>API1993_AppendixC!M4677</f>
        <v>1</v>
      </c>
    </row>
    <row r="4676" spans="1:6">
      <c r="A4676" s="1">
        <v>20</v>
      </c>
      <c r="B4676" s="1" t="s">
        <v>103</v>
      </c>
      <c r="C4676" s="1" t="s">
        <v>104</v>
      </c>
      <c r="D4676" s="1" t="s">
        <v>35</v>
      </c>
      <c r="E4676" s="378">
        <f>API1993_AppendixC!L4678</f>
        <v>1.0711857599999999</v>
      </c>
      <c r="F4676" s="1">
        <f>API1993_AppendixC!M4678</f>
        <v>1</v>
      </c>
    </row>
    <row r="4677" spans="1:6">
      <c r="A4677" s="1">
        <v>20</v>
      </c>
      <c r="B4677" s="1" t="s">
        <v>103</v>
      </c>
      <c r="C4677" s="1" t="s">
        <v>104</v>
      </c>
      <c r="D4677" s="1" t="s">
        <v>35</v>
      </c>
      <c r="E4677" s="378">
        <f>API1993_AppendixC!L4679</f>
        <v>1.0711857599999999</v>
      </c>
      <c r="F4677" s="1">
        <f>API1993_AppendixC!M4679</f>
        <v>1</v>
      </c>
    </row>
    <row r="4678" spans="1:6">
      <c r="A4678" s="1">
        <v>20</v>
      </c>
      <c r="B4678" s="1" t="s">
        <v>103</v>
      </c>
      <c r="C4678" s="1" t="s">
        <v>104</v>
      </c>
      <c r="D4678" s="1" t="s">
        <v>35</v>
      </c>
      <c r="E4678" s="378">
        <f>API1993_AppendixC!L4680</f>
        <v>1.0711857599999999</v>
      </c>
      <c r="F4678" s="1">
        <f>API1993_AppendixC!M4680</f>
        <v>1</v>
      </c>
    </row>
    <row r="4679" spans="1:6">
      <c r="A4679" s="1">
        <v>20</v>
      </c>
      <c r="B4679" s="1" t="s">
        <v>103</v>
      </c>
      <c r="C4679" s="1" t="s">
        <v>104</v>
      </c>
      <c r="D4679" s="1" t="s">
        <v>35</v>
      </c>
      <c r="E4679" s="378">
        <f>API1993_AppendixC!L4681</f>
        <v>1.0711857599999999</v>
      </c>
      <c r="F4679" s="1">
        <f>API1993_AppendixC!M4681</f>
        <v>1</v>
      </c>
    </row>
    <row r="4680" spans="1:6">
      <c r="A4680" s="1">
        <v>20</v>
      </c>
      <c r="B4680" s="1" t="s">
        <v>103</v>
      </c>
      <c r="C4680" s="1" t="s">
        <v>104</v>
      </c>
      <c r="D4680" s="1" t="s">
        <v>35</v>
      </c>
      <c r="E4680" s="378">
        <f>API1993_AppendixC!L4682</f>
        <v>1.0711857599999999</v>
      </c>
      <c r="F4680" s="1">
        <f>API1993_AppendixC!M4682</f>
        <v>1</v>
      </c>
    </row>
    <row r="4681" spans="1:6">
      <c r="A4681" s="1">
        <v>20</v>
      </c>
      <c r="B4681" s="1" t="s">
        <v>103</v>
      </c>
      <c r="C4681" s="1" t="s">
        <v>104</v>
      </c>
      <c r="D4681" s="1" t="s">
        <v>35</v>
      </c>
      <c r="E4681" s="378">
        <f>API1993_AppendixC!L4683</f>
        <v>1.0711857599999999</v>
      </c>
      <c r="F4681" s="1">
        <f>API1993_AppendixC!M4683</f>
        <v>1</v>
      </c>
    </row>
    <row r="4682" spans="1:6">
      <c r="A4682" s="1">
        <v>20</v>
      </c>
      <c r="B4682" s="1" t="s">
        <v>103</v>
      </c>
      <c r="C4682" s="1" t="s">
        <v>104</v>
      </c>
      <c r="D4682" s="1" t="s">
        <v>35</v>
      </c>
      <c r="E4682" s="378">
        <f>API1993_AppendixC!L4684</f>
        <v>1.0711857599999999</v>
      </c>
      <c r="F4682" s="1">
        <f>API1993_AppendixC!M4684</f>
        <v>1</v>
      </c>
    </row>
    <row r="4683" spans="1:6">
      <c r="A4683" s="1">
        <v>20</v>
      </c>
      <c r="B4683" s="1" t="s">
        <v>103</v>
      </c>
      <c r="C4683" s="1" t="s">
        <v>104</v>
      </c>
      <c r="D4683" s="1" t="s">
        <v>105</v>
      </c>
      <c r="E4683" s="378">
        <f>API1993_AppendixC!L4685</f>
        <v>0.46765631999999996</v>
      </c>
      <c r="F4683" s="1">
        <f>API1993_AppendixC!M4685</f>
        <v>1</v>
      </c>
    </row>
    <row r="4684" spans="1:6">
      <c r="A4684" s="1">
        <v>20</v>
      </c>
      <c r="B4684" s="1" t="s">
        <v>103</v>
      </c>
      <c r="C4684" s="1" t="s">
        <v>104</v>
      </c>
      <c r="D4684" s="1" t="s">
        <v>105</v>
      </c>
      <c r="E4684" s="378">
        <f>API1993_AppendixC!L4686</f>
        <v>0.46765631999999996</v>
      </c>
      <c r="F4684" s="1">
        <f>API1993_AppendixC!M4686</f>
        <v>1</v>
      </c>
    </row>
    <row r="4685" spans="1:6">
      <c r="A4685" s="1">
        <v>20</v>
      </c>
      <c r="B4685" s="1" t="s">
        <v>103</v>
      </c>
      <c r="C4685" s="1" t="s">
        <v>104</v>
      </c>
      <c r="D4685" s="1" t="s">
        <v>105</v>
      </c>
      <c r="E4685" s="378">
        <f>API1993_AppendixC!L4687</f>
        <v>0.46765631999999996</v>
      </c>
      <c r="F4685" s="1">
        <f>API1993_AppendixC!M4687</f>
        <v>1</v>
      </c>
    </row>
    <row r="4686" spans="1:6">
      <c r="A4686" s="1">
        <v>20</v>
      </c>
      <c r="B4686" s="1" t="s">
        <v>103</v>
      </c>
      <c r="C4686" s="1" t="s">
        <v>104</v>
      </c>
      <c r="D4686" s="1" t="s">
        <v>105</v>
      </c>
      <c r="E4686" s="378">
        <f>API1993_AppendixC!L4688</f>
        <v>0.46765631999999996</v>
      </c>
      <c r="F4686" s="1">
        <f>API1993_AppendixC!M4688</f>
        <v>1</v>
      </c>
    </row>
    <row r="4687" spans="1:6">
      <c r="A4687" s="1">
        <v>20</v>
      </c>
      <c r="B4687" s="1" t="s">
        <v>103</v>
      </c>
      <c r="C4687" s="1" t="s">
        <v>104</v>
      </c>
      <c r="D4687" s="1" t="s">
        <v>105</v>
      </c>
      <c r="E4687" s="378">
        <f>API1993_AppendixC!L4689</f>
        <v>0.46765631999999996</v>
      </c>
      <c r="F4687" s="1">
        <f>API1993_AppendixC!M4689</f>
        <v>1</v>
      </c>
    </row>
    <row r="4688" spans="1:6">
      <c r="A4688" s="1">
        <v>20</v>
      </c>
      <c r="B4688" s="1" t="s">
        <v>103</v>
      </c>
      <c r="C4688" s="1" t="s">
        <v>104</v>
      </c>
      <c r="D4688" s="1" t="s">
        <v>105</v>
      </c>
      <c r="E4688" s="378">
        <f>API1993_AppendixC!L4690</f>
        <v>0.46765631999999996</v>
      </c>
      <c r="F4688" s="1">
        <f>API1993_AppendixC!M4690</f>
        <v>1</v>
      </c>
    </row>
    <row r="4689" spans="1:6">
      <c r="A4689" s="1">
        <v>20</v>
      </c>
      <c r="B4689" s="1" t="s">
        <v>103</v>
      </c>
      <c r="C4689" s="1" t="s">
        <v>104</v>
      </c>
      <c r="D4689" s="1" t="s">
        <v>105</v>
      </c>
      <c r="E4689" s="378">
        <f>API1993_AppendixC!L4691</f>
        <v>0.46765631999999996</v>
      </c>
      <c r="F4689" s="1">
        <f>API1993_AppendixC!M4691</f>
        <v>1</v>
      </c>
    </row>
    <row r="4690" spans="1:6">
      <c r="A4690" s="1">
        <v>20</v>
      </c>
      <c r="B4690" s="1" t="s">
        <v>103</v>
      </c>
      <c r="C4690" s="1" t="s">
        <v>104</v>
      </c>
      <c r="D4690" s="1" t="s">
        <v>105</v>
      </c>
      <c r="E4690" s="378">
        <f>API1993_AppendixC!L4692</f>
        <v>0.46765631999999996</v>
      </c>
      <c r="F4690" s="1">
        <f>API1993_AppendixC!M4692</f>
        <v>1</v>
      </c>
    </row>
    <row r="4691" spans="1:6">
      <c r="A4691" s="1">
        <v>20</v>
      </c>
      <c r="B4691" s="1" t="s">
        <v>103</v>
      </c>
      <c r="C4691" s="1" t="s">
        <v>104</v>
      </c>
      <c r="D4691" s="1" t="s">
        <v>105</v>
      </c>
      <c r="E4691" s="378">
        <f>API1993_AppendixC!L4693</f>
        <v>0.46765631999999996</v>
      </c>
      <c r="F4691" s="1">
        <f>API1993_AppendixC!M4693</f>
        <v>1</v>
      </c>
    </row>
    <row r="4692" spans="1:6">
      <c r="A4692" s="1">
        <v>20</v>
      </c>
      <c r="B4692" s="1" t="s">
        <v>103</v>
      </c>
      <c r="C4692" s="1" t="s">
        <v>104</v>
      </c>
      <c r="D4692" s="1" t="s">
        <v>105</v>
      </c>
      <c r="E4692" s="378">
        <f>API1993_AppendixC!L4694</f>
        <v>0.46765631999999996</v>
      </c>
      <c r="F4692" s="1">
        <f>API1993_AppendixC!M4694</f>
        <v>1</v>
      </c>
    </row>
    <row r="4693" spans="1:6">
      <c r="A4693" s="1">
        <v>20</v>
      </c>
      <c r="B4693" s="1" t="s">
        <v>103</v>
      </c>
      <c r="C4693" s="1" t="s">
        <v>104</v>
      </c>
      <c r="D4693" s="1" t="s">
        <v>105</v>
      </c>
      <c r="E4693" s="378">
        <f>API1993_AppendixC!L4695</f>
        <v>0.46765631999999996</v>
      </c>
      <c r="F4693" s="1">
        <f>API1993_AppendixC!M4695</f>
        <v>1</v>
      </c>
    </row>
    <row r="4694" spans="1:6">
      <c r="A4694" s="1">
        <v>20</v>
      </c>
      <c r="B4694" s="1" t="s">
        <v>103</v>
      </c>
      <c r="C4694" s="1" t="s">
        <v>104</v>
      </c>
      <c r="D4694" s="1" t="s">
        <v>105</v>
      </c>
      <c r="E4694" s="378">
        <f>API1993_AppendixC!L4696</f>
        <v>0.46765631999999996</v>
      </c>
      <c r="F4694" s="1">
        <f>API1993_AppendixC!M4696</f>
        <v>1</v>
      </c>
    </row>
    <row r="4695" spans="1:6">
      <c r="A4695" s="1">
        <v>20</v>
      </c>
      <c r="B4695" s="1" t="s">
        <v>103</v>
      </c>
      <c r="C4695" s="1" t="s">
        <v>104</v>
      </c>
      <c r="D4695" s="1" t="s">
        <v>105</v>
      </c>
      <c r="E4695" s="378">
        <f>API1993_AppendixC!L4697</f>
        <v>0.46765631999999996</v>
      </c>
      <c r="F4695" s="1">
        <f>API1993_AppendixC!M4697</f>
        <v>1</v>
      </c>
    </row>
    <row r="4696" spans="1:6">
      <c r="A4696" s="1">
        <v>20</v>
      </c>
      <c r="B4696" s="1" t="s">
        <v>103</v>
      </c>
      <c r="C4696" s="1" t="s">
        <v>104</v>
      </c>
      <c r="D4696" s="1" t="s">
        <v>105</v>
      </c>
      <c r="E4696" s="378">
        <f>API1993_AppendixC!L4698</f>
        <v>0.46765631999999996</v>
      </c>
      <c r="F4696" s="1">
        <f>API1993_AppendixC!M4698</f>
        <v>1</v>
      </c>
    </row>
    <row r="4697" spans="1:6">
      <c r="A4697" s="1">
        <v>20</v>
      </c>
      <c r="B4697" s="1" t="s">
        <v>103</v>
      </c>
      <c r="C4697" s="1" t="s">
        <v>104</v>
      </c>
      <c r="D4697" s="1" t="s">
        <v>105</v>
      </c>
      <c r="E4697" s="378">
        <f>API1993_AppendixC!L4699</f>
        <v>0.46765631999999996</v>
      </c>
      <c r="F4697" s="1">
        <f>API1993_AppendixC!M4699</f>
        <v>1</v>
      </c>
    </row>
    <row r="4698" spans="1:6">
      <c r="A4698" s="1">
        <v>20</v>
      </c>
      <c r="B4698" s="1" t="s">
        <v>103</v>
      </c>
      <c r="C4698" s="1" t="s">
        <v>104</v>
      </c>
      <c r="D4698" s="1" t="s">
        <v>105</v>
      </c>
      <c r="E4698" s="378">
        <f>API1993_AppendixC!L4700</f>
        <v>0.46765631999999996</v>
      </c>
      <c r="F4698" s="1">
        <f>API1993_AppendixC!M4700</f>
        <v>1</v>
      </c>
    </row>
    <row r="4699" spans="1:6">
      <c r="A4699" s="1">
        <v>20</v>
      </c>
      <c r="B4699" s="1" t="s">
        <v>103</v>
      </c>
      <c r="C4699" s="1" t="s">
        <v>104</v>
      </c>
      <c r="D4699" s="1" t="s">
        <v>105</v>
      </c>
      <c r="E4699" s="378">
        <f>API1993_AppendixC!L4701</f>
        <v>0.46765631999999996</v>
      </c>
      <c r="F4699" s="1">
        <f>API1993_AppendixC!M4701</f>
        <v>1</v>
      </c>
    </row>
    <row r="4700" spans="1:6">
      <c r="A4700" s="1">
        <v>20</v>
      </c>
      <c r="B4700" s="1" t="s">
        <v>103</v>
      </c>
      <c r="C4700" s="1" t="s">
        <v>104</v>
      </c>
      <c r="D4700" s="1" t="s">
        <v>105</v>
      </c>
      <c r="E4700" s="378">
        <f>API1993_AppendixC!L4702</f>
        <v>0.46765631999999996</v>
      </c>
      <c r="F4700" s="1">
        <f>API1993_AppendixC!M4702</f>
        <v>1</v>
      </c>
    </row>
    <row r="4701" spans="1:6">
      <c r="A4701" s="1">
        <v>20</v>
      </c>
      <c r="B4701" s="1" t="s">
        <v>103</v>
      </c>
      <c r="C4701" s="1" t="s">
        <v>104</v>
      </c>
      <c r="D4701" s="1" t="s">
        <v>105</v>
      </c>
      <c r="E4701" s="378">
        <f>API1993_AppendixC!L4703</f>
        <v>0.46765631999999996</v>
      </c>
      <c r="F4701" s="1">
        <f>API1993_AppendixC!M4703</f>
        <v>1</v>
      </c>
    </row>
    <row r="4702" spans="1:6">
      <c r="A4702" s="1">
        <v>20</v>
      </c>
      <c r="B4702" s="1" t="s">
        <v>103</v>
      </c>
      <c r="C4702" s="1" t="s">
        <v>104</v>
      </c>
      <c r="D4702" s="1" t="s">
        <v>105</v>
      </c>
      <c r="E4702" s="378">
        <f>API1993_AppendixC!L4704</f>
        <v>0.46765631999999996</v>
      </c>
      <c r="F4702" s="1">
        <f>API1993_AppendixC!M4704</f>
        <v>1</v>
      </c>
    </row>
    <row r="4703" spans="1:6">
      <c r="A4703" s="1">
        <v>20</v>
      </c>
      <c r="B4703" s="1" t="s">
        <v>103</v>
      </c>
      <c r="C4703" s="1" t="s">
        <v>104</v>
      </c>
      <c r="D4703" s="1" t="s">
        <v>105</v>
      </c>
      <c r="E4703" s="378">
        <f>API1993_AppendixC!L4705</f>
        <v>0.46765631999999996</v>
      </c>
      <c r="F4703" s="1">
        <f>API1993_AppendixC!M4705</f>
        <v>1</v>
      </c>
    </row>
    <row r="4704" spans="1:6">
      <c r="A4704" s="1">
        <v>20</v>
      </c>
      <c r="B4704" s="1" t="s">
        <v>103</v>
      </c>
      <c r="C4704" s="1" t="s">
        <v>104</v>
      </c>
      <c r="D4704" s="1" t="s">
        <v>105</v>
      </c>
      <c r="E4704" s="378">
        <f>API1993_AppendixC!L4706</f>
        <v>0.46765631999999996</v>
      </c>
      <c r="F4704" s="1">
        <f>API1993_AppendixC!M4706</f>
        <v>1</v>
      </c>
    </row>
    <row r="4705" spans="1:6">
      <c r="A4705" s="1">
        <v>20</v>
      </c>
      <c r="B4705" s="1" t="s">
        <v>103</v>
      </c>
      <c r="C4705" s="1" t="s">
        <v>104</v>
      </c>
      <c r="D4705" s="1" t="s">
        <v>105</v>
      </c>
      <c r="E4705" s="378">
        <f>API1993_AppendixC!L4707</f>
        <v>0.46765631999999996</v>
      </c>
      <c r="F4705" s="1">
        <f>API1993_AppendixC!M4707</f>
        <v>1</v>
      </c>
    </row>
    <row r="4706" spans="1:6">
      <c r="A4706" s="1">
        <v>20</v>
      </c>
      <c r="B4706" s="1" t="s">
        <v>103</v>
      </c>
      <c r="C4706" s="1" t="s">
        <v>104</v>
      </c>
      <c r="D4706" s="1" t="s">
        <v>105</v>
      </c>
      <c r="E4706" s="378">
        <f>API1993_AppendixC!L4708</f>
        <v>0.46765631999999996</v>
      </c>
      <c r="F4706" s="1">
        <f>API1993_AppendixC!M4708</f>
        <v>1</v>
      </c>
    </row>
    <row r="4707" spans="1:6">
      <c r="A4707" s="1">
        <v>20</v>
      </c>
      <c r="B4707" s="1" t="s">
        <v>103</v>
      </c>
      <c r="C4707" s="1" t="s">
        <v>104</v>
      </c>
      <c r="D4707" s="1" t="s">
        <v>105</v>
      </c>
      <c r="E4707" s="378">
        <f>API1993_AppendixC!L4709</f>
        <v>0.46765631999999996</v>
      </c>
      <c r="F4707" s="1">
        <f>API1993_AppendixC!M4709</f>
        <v>1</v>
      </c>
    </row>
    <row r="4708" spans="1:6">
      <c r="A4708" s="1">
        <v>20</v>
      </c>
      <c r="B4708" s="1" t="s">
        <v>103</v>
      </c>
      <c r="C4708" s="1" t="s">
        <v>104</v>
      </c>
      <c r="D4708" s="1" t="s">
        <v>105</v>
      </c>
      <c r="E4708" s="378">
        <f>API1993_AppendixC!L4710</f>
        <v>0.46765631999999996</v>
      </c>
      <c r="F4708" s="1">
        <f>API1993_AppendixC!M4710</f>
        <v>1</v>
      </c>
    </row>
    <row r="4709" spans="1:6">
      <c r="A4709" s="1">
        <v>20</v>
      </c>
      <c r="B4709" s="1" t="s">
        <v>103</v>
      </c>
      <c r="C4709" s="1" t="s">
        <v>104</v>
      </c>
      <c r="D4709" s="1" t="s">
        <v>105</v>
      </c>
      <c r="E4709" s="378">
        <f>API1993_AppendixC!L4711</f>
        <v>0.46765631999999996</v>
      </c>
      <c r="F4709" s="1">
        <f>API1993_AppendixC!M4711</f>
        <v>1</v>
      </c>
    </row>
    <row r="4710" spans="1:6">
      <c r="A4710" s="1">
        <v>20</v>
      </c>
      <c r="B4710" s="1" t="s">
        <v>103</v>
      </c>
      <c r="C4710" s="1" t="s">
        <v>104</v>
      </c>
      <c r="D4710" s="1" t="s">
        <v>105</v>
      </c>
      <c r="E4710" s="378">
        <f>API1993_AppendixC!L4712</f>
        <v>0.46765631999999996</v>
      </c>
      <c r="F4710" s="1">
        <f>API1993_AppendixC!M4712</f>
        <v>1</v>
      </c>
    </row>
    <row r="4711" spans="1:6">
      <c r="A4711" s="1">
        <v>20</v>
      </c>
      <c r="B4711" s="1" t="s">
        <v>103</v>
      </c>
      <c r="C4711" s="1" t="s">
        <v>104</v>
      </c>
      <c r="D4711" s="1" t="s">
        <v>105</v>
      </c>
      <c r="E4711" s="378">
        <f>API1993_AppendixC!L4713</f>
        <v>0.46765631999999996</v>
      </c>
      <c r="F4711" s="1">
        <f>API1993_AppendixC!M4713</f>
        <v>1</v>
      </c>
    </row>
    <row r="4712" spans="1:6">
      <c r="A4712" s="1">
        <v>20</v>
      </c>
      <c r="B4712" s="1" t="s">
        <v>103</v>
      </c>
      <c r="C4712" s="1" t="s">
        <v>104</v>
      </c>
      <c r="D4712" s="1" t="s">
        <v>105</v>
      </c>
      <c r="E4712" s="378">
        <f>API1993_AppendixC!L4714</f>
        <v>0.46765631999999996</v>
      </c>
      <c r="F4712" s="1">
        <f>API1993_AppendixC!M4714</f>
        <v>1</v>
      </c>
    </row>
    <row r="4713" spans="1:6">
      <c r="A4713" s="1">
        <v>20</v>
      </c>
      <c r="B4713" s="1" t="s">
        <v>103</v>
      </c>
      <c r="C4713" s="1" t="s">
        <v>104</v>
      </c>
      <c r="D4713" s="1" t="s">
        <v>105</v>
      </c>
      <c r="E4713" s="378">
        <f>API1993_AppendixC!L4715</f>
        <v>0.46765631999999996</v>
      </c>
      <c r="F4713" s="1">
        <f>API1993_AppendixC!M4715</f>
        <v>1</v>
      </c>
    </row>
    <row r="4714" spans="1:6">
      <c r="A4714" s="1">
        <v>20</v>
      </c>
      <c r="B4714" s="1" t="s">
        <v>103</v>
      </c>
      <c r="C4714" s="1" t="s">
        <v>104</v>
      </c>
      <c r="D4714" s="1" t="s">
        <v>105</v>
      </c>
      <c r="E4714" s="378">
        <f>API1993_AppendixC!L4716</f>
        <v>0.46765631999999996</v>
      </c>
      <c r="F4714" s="1">
        <f>API1993_AppendixC!M4716</f>
        <v>1</v>
      </c>
    </row>
    <row r="4715" spans="1:6">
      <c r="A4715" s="1">
        <v>20</v>
      </c>
      <c r="B4715" s="1" t="s">
        <v>103</v>
      </c>
      <c r="C4715" s="1" t="s">
        <v>104</v>
      </c>
      <c r="D4715" s="1" t="s">
        <v>105</v>
      </c>
      <c r="E4715" s="378">
        <f>API1993_AppendixC!L4717</f>
        <v>0.46765631999999996</v>
      </c>
      <c r="F4715" s="1">
        <f>API1993_AppendixC!M4717</f>
        <v>1</v>
      </c>
    </row>
    <row r="4716" spans="1:6">
      <c r="A4716" s="1">
        <v>20</v>
      </c>
      <c r="B4716" s="1" t="s">
        <v>103</v>
      </c>
      <c r="C4716" s="1" t="s">
        <v>104</v>
      </c>
      <c r="D4716" s="1" t="s">
        <v>105</v>
      </c>
      <c r="E4716" s="378">
        <f>API1993_AppendixC!L4718</f>
        <v>0.46765631999999996</v>
      </c>
      <c r="F4716" s="1">
        <f>API1993_AppendixC!M4718</f>
        <v>1</v>
      </c>
    </row>
    <row r="4717" spans="1:6">
      <c r="A4717" s="1">
        <v>20</v>
      </c>
      <c r="B4717" s="1" t="s">
        <v>103</v>
      </c>
      <c r="C4717" s="1" t="s">
        <v>104</v>
      </c>
      <c r="D4717" s="1" t="s">
        <v>105</v>
      </c>
      <c r="E4717" s="378">
        <f>API1993_AppendixC!L4719</f>
        <v>0.46765631999999996</v>
      </c>
      <c r="F4717" s="1">
        <f>API1993_AppendixC!M4719</f>
        <v>1</v>
      </c>
    </row>
    <row r="4718" spans="1:6">
      <c r="A4718" s="1">
        <v>20</v>
      </c>
      <c r="B4718" s="1" t="s">
        <v>103</v>
      </c>
      <c r="C4718" s="1" t="s">
        <v>104</v>
      </c>
      <c r="D4718" s="1" t="s">
        <v>105</v>
      </c>
      <c r="E4718" s="378">
        <f>API1993_AppendixC!L4720</f>
        <v>0.46765631999999996</v>
      </c>
      <c r="F4718" s="1">
        <f>API1993_AppendixC!M4720</f>
        <v>1</v>
      </c>
    </row>
    <row r="4719" spans="1:6">
      <c r="A4719" s="1">
        <v>20</v>
      </c>
      <c r="B4719" s="1" t="s">
        <v>103</v>
      </c>
      <c r="C4719" s="1" t="s">
        <v>104</v>
      </c>
      <c r="D4719" s="1" t="s">
        <v>35</v>
      </c>
      <c r="E4719" s="378">
        <f>API1993_AppendixC!L4721</f>
        <v>1.0711857599999999</v>
      </c>
      <c r="F4719" s="1">
        <f>API1993_AppendixC!M4721</f>
        <v>1</v>
      </c>
    </row>
    <row r="4720" spans="1:6">
      <c r="A4720" s="1">
        <v>20</v>
      </c>
      <c r="B4720" s="1" t="s">
        <v>103</v>
      </c>
      <c r="C4720" s="1" t="s">
        <v>104</v>
      </c>
      <c r="D4720" s="1" t="s">
        <v>35</v>
      </c>
      <c r="E4720" s="378">
        <f>API1993_AppendixC!L4722</f>
        <v>1.0711857599999999</v>
      </c>
      <c r="F4720" s="1">
        <f>API1993_AppendixC!M4722</f>
        <v>1</v>
      </c>
    </row>
    <row r="4721" spans="1:6">
      <c r="A4721" s="1">
        <v>20</v>
      </c>
      <c r="B4721" s="1" t="s">
        <v>103</v>
      </c>
      <c r="C4721" s="1" t="s">
        <v>104</v>
      </c>
      <c r="D4721" s="1" t="s">
        <v>35</v>
      </c>
      <c r="E4721" s="378">
        <f>API1993_AppendixC!L4723</f>
        <v>1.0711857599999999</v>
      </c>
      <c r="F4721" s="1">
        <f>API1993_AppendixC!M4723</f>
        <v>1</v>
      </c>
    </row>
    <row r="4722" spans="1:6">
      <c r="A4722" s="1">
        <v>20</v>
      </c>
      <c r="B4722" s="1" t="s">
        <v>103</v>
      </c>
      <c r="C4722" s="1" t="s">
        <v>104</v>
      </c>
      <c r="D4722" s="1" t="s">
        <v>35</v>
      </c>
      <c r="E4722" s="378">
        <f>API1993_AppendixC!L4724</f>
        <v>1.0711857599999999</v>
      </c>
      <c r="F4722" s="1">
        <f>API1993_AppendixC!M4724</f>
        <v>1</v>
      </c>
    </row>
    <row r="4723" spans="1:6">
      <c r="A4723" s="1">
        <v>20</v>
      </c>
      <c r="B4723" s="1" t="s">
        <v>103</v>
      </c>
      <c r="C4723" s="1" t="s">
        <v>104</v>
      </c>
      <c r="D4723" s="1" t="s">
        <v>35</v>
      </c>
      <c r="E4723" s="378">
        <f>API1993_AppendixC!L4725</f>
        <v>1.0711857599999999</v>
      </c>
      <c r="F4723" s="1">
        <f>API1993_AppendixC!M4725</f>
        <v>1</v>
      </c>
    </row>
    <row r="4724" spans="1:6">
      <c r="A4724" s="1">
        <v>20</v>
      </c>
      <c r="B4724" s="1" t="s">
        <v>103</v>
      </c>
      <c r="C4724" s="1" t="s">
        <v>104</v>
      </c>
      <c r="D4724" s="1" t="s">
        <v>35</v>
      </c>
      <c r="E4724" s="378">
        <f>API1993_AppendixC!L4726</f>
        <v>1.0711857599999999</v>
      </c>
      <c r="F4724" s="1">
        <f>API1993_AppendixC!M4726</f>
        <v>1</v>
      </c>
    </row>
    <row r="4725" spans="1:6">
      <c r="A4725" s="1">
        <v>20</v>
      </c>
      <c r="B4725" s="1" t="s">
        <v>103</v>
      </c>
      <c r="C4725" s="1" t="s">
        <v>104</v>
      </c>
      <c r="D4725" s="1" t="s">
        <v>35</v>
      </c>
      <c r="E4725" s="378">
        <f>API1993_AppendixC!L4727</f>
        <v>2.1972632194998461E-2</v>
      </c>
      <c r="F4725" s="1">
        <f>API1993_AppendixC!M4727</f>
        <v>0</v>
      </c>
    </row>
    <row r="4726" spans="1:6">
      <c r="A4726" s="1">
        <v>20</v>
      </c>
      <c r="B4726" s="1" t="s">
        <v>103</v>
      </c>
      <c r="C4726" s="1" t="s">
        <v>104</v>
      </c>
      <c r="D4726" s="1" t="s">
        <v>35</v>
      </c>
      <c r="E4726" s="378">
        <f>API1993_AppendixC!L4728</f>
        <v>8.9498249711143351E-3</v>
      </c>
      <c r="F4726" s="1">
        <f>API1993_AppendixC!M4728</f>
        <v>0</v>
      </c>
    </row>
    <row r="4727" spans="1:6">
      <c r="A4727" s="1">
        <v>20</v>
      </c>
      <c r="B4727" s="1" t="s">
        <v>103</v>
      </c>
      <c r="C4727" s="1" t="s">
        <v>104</v>
      </c>
      <c r="D4727" s="1" t="s">
        <v>35</v>
      </c>
      <c r="E4727" s="378">
        <f>API1993_AppendixC!L4729</f>
        <v>6.613790938647713E-3</v>
      </c>
      <c r="F4727" s="1">
        <f>API1993_AppendixC!M4729</f>
        <v>0</v>
      </c>
    </row>
    <row r="4728" spans="1:6">
      <c r="A4728" s="1">
        <v>20</v>
      </c>
      <c r="B4728" s="1" t="s">
        <v>103</v>
      </c>
      <c r="C4728" s="1" t="s">
        <v>104</v>
      </c>
      <c r="D4728" s="1" t="s">
        <v>35</v>
      </c>
      <c r="E4728" s="378">
        <f>API1993_AppendixC!L4730</f>
        <v>3.9435021870386699E-3</v>
      </c>
      <c r="F4728" s="1">
        <f>API1993_AppendixC!M4730</f>
        <v>0</v>
      </c>
    </row>
    <row r="4729" spans="1:6">
      <c r="A4729" s="1">
        <v>20</v>
      </c>
      <c r="B4729" s="1" t="s">
        <v>103</v>
      </c>
      <c r="C4729" s="1" t="s">
        <v>104</v>
      </c>
      <c r="D4729" s="1" t="s">
        <v>35</v>
      </c>
      <c r="E4729" s="378">
        <f>API1993_AppendixC!L4731</f>
        <v>3.9435021870386699E-3</v>
      </c>
      <c r="F4729" s="1">
        <f>API1993_AppendixC!M4731</f>
        <v>0</v>
      </c>
    </row>
    <row r="4730" spans="1:6">
      <c r="A4730" s="1">
        <v>20</v>
      </c>
      <c r="B4730" s="1" t="s">
        <v>103</v>
      </c>
      <c r="C4730" s="1" t="s">
        <v>104</v>
      </c>
      <c r="D4730" s="1" t="s">
        <v>35</v>
      </c>
      <c r="E4730" s="378">
        <f>API1993_AppendixC!L4732</f>
        <v>3.3387754872020291E-3</v>
      </c>
      <c r="F4730" s="1">
        <f>API1993_AppendixC!M4732</f>
        <v>0</v>
      </c>
    </row>
    <row r="4731" spans="1:6">
      <c r="A4731" s="1">
        <v>20</v>
      </c>
      <c r="B4731" s="1" t="s">
        <v>103</v>
      </c>
      <c r="C4731" s="1" t="s">
        <v>104</v>
      </c>
      <c r="D4731" s="1" t="s">
        <v>35</v>
      </c>
      <c r="E4731" s="378">
        <f>API1993_AppendixC!L4733</f>
        <v>1.9907596956042226E-3</v>
      </c>
      <c r="F4731" s="1">
        <f>API1993_AppendixC!M4733</f>
        <v>0</v>
      </c>
    </row>
    <row r="4732" spans="1:6">
      <c r="A4732" s="1">
        <v>20</v>
      </c>
      <c r="B4732" s="1" t="s">
        <v>103</v>
      </c>
      <c r="C4732" s="1" t="s">
        <v>104</v>
      </c>
      <c r="D4732" s="1" t="s">
        <v>35</v>
      </c>
      <c r="E4732" s="378">
        <f>API1993_AppendixC!L4734</f>
        <v>1.150850311363412E-5</v>
      </c>
      <c r="F4732" s="1">
        <f>API1993_AppendixC!M4734</f>
        <v>0</v>
      </c>
    </row>
    <row r="4733" spans="1:6">
      <c r="A4733" s="1">
        <v>20</v>
      </c>
      <c r="B4733" s="1" t="s">
        <v>103</v>
      </c>
      <c r="C4733" s="1" t="s">
        <v>104</v>
      </c>
      <c r="D4733" s="1" t="s">
        <v>35</v>
      </c>
      <c r="E4733" s="378">
        <f>API1993_AppendixC!L4735</f>
        <v>1.1869992998431323E-3</v>
      </c>
      <c r="F4733" s="1">
        <f>API1993_AppendixC!M4735</f>
        <v>0</v>
      </c>
    </row>
    <row r="4734" spans="1:6">
      <c r="A4734" s="1">
        <v>20</v>
      </c>
      <c r="B4734" s="1" t="s">
        <v>103</v>
      </c>
      <c r="C4734" s="1" t="s">
        <v>104</v>
      </c>
      <c r="D4734" s="1" t="s">
        <v>35</v>
      </c>
      <c r="E4734" s="378">
        <f>API1993_AppendixC!L4736</f>
        <v>1.1869992998431323E-3</v>
      </c>
      <c r="F4734" s="1">
        <f>API1993_AppendixC!M4736</f>
        <v>0</v>
      </c>
    </row>
    <row r="4735" spans="1:6">
      <c r="A4735" s="1">
        <v>20</v>
      </c>
      <c r="B4735" s="1" t="s">
        <v>103</v>
      </c>
      <c r="C4735" s="1" t="s">
        <v>104</v>
      </c>
      <c r="D4735" s="1" t="s">
        <v>35</v>
      </c>
      <c r="E4735" s="378">
        <f>API1993_AppendixC!L4737</f>
        <v>1.0049757747486589E-3</v>
      </c>
      <c r="F4735" s="1">
        <f>API1993_AppendixC!M4737</f>
        <v>0</v>
      </c>
    </row>
    <row r="4736" spans="1:6">
      <c r="A4736" s="1">
        <v>20</v>
      </c>
      <c r="B4736" s="1" t="s">
        <v>103</v>
      </c>
      <c r="C4736" s="1" t="s">
        <v>104</v>
      </c>
      <c r="D4736" s="1" t="s">
        <v>35</v>
      </c>
      <c r="E4736" s="378">
        <f>API1993_AppendixC!L4738</f>
        <v>7.0775359825659117E-4</v>
      </c>
      <c r="F4736" s="1">
        <f>API1993_AppendixC!M4738</f>
        <v>0</v>
      </c>
    </row>
    <row r="4737" spans="1:6">
      <c r="A4737" s="1">
        <v>20</v>
      </c>
      <c r="B4737" s="1" t="s">
        <v>103</v>
      </c>
      <c r="C4737" s="1" t="s">
        <v>104</v>
      </c>
      <c r="D4737" s="1" t="s">
        <v>10</v>
      </c>
      <c r="E4737" s="378">
        <f>API1993_AppendixC!L4739</f>
        <v>0.50241456000000007</v>
      </c>
      <c r="F4737" s="1">
        <f>API1993_AppendixC!M4739</f>
        <v>1</v>
      </c>
    </row>
    <row r="4738" spans="1:6">
      <c r="A4738" s="1">
        <v>20</v>
      </c>
      <c r="B4738" s="1" t="s">
        <v>103</v>
      </c>
      <c r="C4738" s="1" t="s">
        <v>104</v>
      </c>
      <c r="D4738" s="1" t="s">
        <v>10</v>
      </c>
      <c r="E4738" s="378">
        <f>API1993_AppendixC!L4740</f>
        <v>0.50241456000000007</v>
      </c>
      <c r="F4738" s="1">
        <f>API1993_AppendixC!M4740</f>
        <v>1</v>
      </c>
    </row>
    <row r="4739" spans="1:6">
      <c r="A4739" s="1">
        <v>20</v>
      </c>
      <c r="B4739" s="1" t="s">
        <v>103</v>
      </c>
      <c r="C4739" s="1" t="s">
        <v>104</v>
      </c>
      <c r="D4739" s="1" t="s">
        <v>10</v>
      </c>
      <c r="E4739" s="378">
        <f>API1993_AppendixC!L4741</f>
        <v>0.50241456000000007</v>
      </c>
      <c r="F4739" s="1">
        <f>API1993_AppendixC!M4741</f>
        <v>1</v>
      </c>
    </row>
    <row r="4740" spans="1:6">
      <c r="A4740" s="1">
        <v>20</v>
      </c>
      <c r="B4740" s="1" t="s">
        <v>103</v>
      </c>
      <c r="C4740" s="1" t="s">
        <v>104</v>
      </c>
      <c r="D4740" s="1" t="s">
        <v>10</v>
      </c>
      <c r="E4740" s="378">
        <f>API1993_AppendixC!L4742</f>
        <v>0.50241456000000007</v>
      </c>
      <c r="F4740" s="1">
        <f>API1993_AppendixC!M4742</f>
        <v>1</v>
      </c>
    </row>
    <row r="4741" spans="1:6">
      <c r="A4741" s="1">
        <v>20</v>
      </c>
      <c r="B4741" s="1" t="s">
        <v>103</v>
      </c>
      <c r="C4741" s="1" t="s">
        <v>104</v>
      </c>
      <c r="D4741" s="1" t="s">
        <v>10</v>
      </c>
      <c r="E4741" s="378">
        <f>API1993_AppendixC!L4743</f>
        <v>0.50241456000000007</v>
      </c>
      <c r="F4741" s="1">
        <f>API1993_AppendixC!M4743</f>
        <v>1</v>
      </c>
    </row>
    <row r="4742" spans="1:6">
      <c r="A4742" s="1">
        <v>20</v>
      </c>
      <c r="B4742" s="1" t="s">
        <v>103</v>
      </c>
      <c r="C4742" s="1" t="s">
        <v>104</v>
      </c>
      <c r="D4742" s="1" t="s">
        <v>10</v>
      </c>
      <c r="E4742" s="378">
        <f>API1993_AppendixC!L4744</f>
        <v>0.50241456000000007</v>
      </c>
      <c r="F4742" s="1">
        <f>API1993_AppendixC!M4744</f>
        <v>1</v>
      </c>
    </row>
    <row r="4743" spans="1:6">
      <c r="A4743" s="1">
        <v>20</v>
      </c>
      <c r="B4743" s="1" t="s">
        <v>103</v>
      </c>
      <c r="C4743" s="1" t="s">
        <v>104</v>
      </c>
      <c r="D4743" s="1" t="s">
        <v>10</v>
      </c>
      <c r="E4743" s="378">
        <f>API1993_AppendixC!L4745</f>
        <v>0.50241456000000007</v>
      </c>
      <c r="F4743" s="1">
        <f>API1993_AppendixC!M4745</f>
        <v>1</v>
      </c>
    </row>
    <row r="4744" spans="1:6">
      <c r="A4744" s="1">
        <v>20</v>
      </c>
      <c r="B4744" s="1" t="s">
        <v>103</v>
      </c>
      <c r="C4744" s="1" t="s">
        <v>104</v>
      </c>
      <c r="D4744" s="1" t="s">
        <v>10</v>
      </c>
      <c r="E4744" s="378">
        <f>API1993_AppendixC!L4746</f>
        <v>0.50241456000000007</v>
      </c>
      <c r="F4744" s="1">
        <f>API1993_AppendixC!M4746</f>
        <v>1</v>
      </c>
    </row>
    <row r="4745" spans="1:6">
      <c r="A4745" s="1">
        <v>20</v>
      </c>
      <c r="B4745" s="1" t="s">
        <v>103</v>
      </c>
      <c r="C4745" s="1" t="s">
        <v>104</v>
      </c>
      <c r="D4745" s="1" t="s">
        <v>10</v>
      </c>
      <c r="E4745" s="378">
        <f>API1993_AppendixC!L4747</f>
        <v>2.0153259388605183E-2</v>
      </c>
      <c r="F4745" s="1">
        <f>API1993_AppendixC!M4747</f>
        <v>0</v>
      </c>
    </row>
    <row r="4746" spans="1:6">
      <c r="A4746" s="1">
        <v>20</v>
      </c>
      <c r="B4746" s="1" t="s">
        <v>103</v>
      </c>
      <c r="C4746" s="1" t="s">
        <v>104</v>
      </c>
      <c r="D4746" s="1" t="s">
        <v>10</v>
      </c>
      <c r="E4746" s="378">
        <f>API1993_AppendixC!L4748</f>
        <v>7.5944278544574422E-3</v>
      </c>
      <c r="F4746" s="1">
        <f>API1993_AppendixC!M4748</f>
        <v>0</v>
      </c>
    </row>
    <row r="4747" spans="1:6">
      <c r="A4747" s="1">
        <v>20</v>
      </c>
      <c r="B4747" s="1" t="s">
        <v>103</v>
      </c>
      <c r="C4747" s="1" t="s">
        <v>104</v>
      </c>
      <c r="D4747" s="1" t="s">
        <v>10</v>
      </c>
      <c r="E4747" s="378">
        <f>API1993_AppendixC!L4749</f>
        <v>4.6619750379179488E-3</v>
      </c>
      <c r="F4747" s="1">
        <f>API1993_AppendixC!M4749</f>
        <v>0</v>
      </c>
    </row>
    <row r="4748" spans="1:6">
      <c r="A4748" s="1">
        <v>20</v>
      </c>
      <c r="B4748" s="1" t="s">
        <v>103</v>
      </c>
      <c r="C4748" s="1" t="s">
        <v>104</v>
      </c>
      <c r="D4748" s="1" t="s">
        <v>10</v>
      </c>
      <c r="E4748" s="378">
        <f>API1993_AppendixC!L4750</f>
        <v>4.6619750379179488E-3</v>
      </c>
      <c r="F4748" s="1">
        <f>API1993_AppendixC!M4750</f>
        <v>0</v>
      </c>
    </row>
    <row r="4749" spans="1:6">
      <c r="A4749" s="1">
        <v>20</v>
      </c>
      <c r="B4749" s="1" t="s">
        <v>103</v>
      </c>
      <c r="C4749" s="1" t="s">
        <v>104</v>
      </c>
      <c r="D4749" s="1" t="s">
        <v>10</v>
      </c>
      <c r="E4749" s="378">
        <f>API1993_AppendixC!L4751</f>
        <v>2.8618365557865648E-3</v>
      </c>
      <c r="F4749" s="1">
        <f>API1993_AppendixC!M4751</f>
        <v>0</v>
      </c>
    </row>
    <row r="4750" spans="1:6">
      <c r="A4750" s="1">
        <v>20</v>
      </c>
      <c r="B4750" s="1" t="s">
        <v>103</v>
      </c>
      <c r="C4750" s="1" t="s">
        <v>104</v>
      </c>
      <c r="D4750" s="1" t="s">
        <v>10</v>
      </c>
      <c r="E4750" s="378">
        <f>API1993_AppendixC!L4752</f>
        <v>1.7567894305358699E-3</v>
      </c>
      <c r="F4750" s="1">
        <f>API1993_AppendixC!M4752</f>
        <v>0</v>
      </c>
    </row>
    <row r="4751" spans="1:6">
      <c r="A4751" s="1">
        <v>20</v>
      </c>
      <c r="B4751" s="1" t="s">
        <v>103</v>
      </c>
      <c r="C4751" s="1" t="s">
        <v>104</v>
      </c>
      <c r="D4751" s="1" t="s">
        <v>10</v>
      </c>
      <c r="E4751" s="378">
        <f>API1993_AppendixC!L4753</f>
        <v>1.5013953302282221E-3</v>
      </c>
      <c r="F4751" s="1">
        <f>API1993_AppendixC!M4753</f>
        <v>0</v>
      </c>
    </row>
    <row r="4752" spans="1:6">
      <c r="A4752" s="1">
        <v>20</v>
      </c>
      <c r="B4752" s="1" t="s">
        <v>103</v>
      </c>
      <c r="C4752" s="1" t="s">
        <v>104</v>
      </c>
      <c r="D4752" s="1" t="s">
        <v>10</v>
      </c>
      <c r="E4752" s="378">
        <f>API1993_AppendixC!L4754</f>
        <v>9.2165831129231279E-4</v>
      </c>
      <c r="F4752" s="1">
        <f>API1993_AppendixC!M4754</f>
        <v>0</v>
      </c>
    </row>
    <row r="4753" spans="1:6">
      <c r="A4753" s="1">
        <v>20</v>
      </c>
      <c r="B4753" s="1" t="s">
        <v>103</v>
      </c>
      <c r="C4753" s="1" t="s">
        <v>104</v>
      </c>
      <c r="D4753" s="1" t="s">
        <v>10</v>
      </c>
      <c r="E4753" s="378">
        <f>API1993_AppendixC!L4755</f>
        <v>9.2165831129231279E-4</v>
      </c>
      <c r="F4753" s="1">
        <f>API1993_AppendixC!M4755</f>
        <v>0</v>
      </c>
    </row>
    <row r="4754" spans="1:6">
      <c r="A4754" s="1">
        <v>20</v>
      </c>
      <c r="B4754" s="1" t="s">
        <v>103</v>
      </c>
      <c r="C4754" s="1" t="s">
        <v>104</v>
      </c>
      <c r="D4754" s="1" t="s">
        <v>10</v>
      </c>
      <c r="E4754" s="378">
        <f>API1993_AppendixC!L4756</f>
        <v>7.8767179525790812E-4</v>
      </c>
      <c r="F4754" s="1">
        <f>API1993_AppendixC!M4756</f>
        <v>0</v>
      </c>
    </row>
    <row r="4755" spans="1:6">
      <c r="A4755" s="1">
        <v>20</v>
      </c>
      <c r="B4755" s="1" t="s">
        <v>103</v>
      </c>
      <c r="C4755" s="1" t="s">
        <v>104</v>
      </c>
      <c r="D4755" s="1" t="s">
        <v>10</v>
      </c>
      <c r="E4755" s="378">
        <f>API1993_AppendixC!L4757</f>
        <v>6.4326278114972045E-4</v>
      </c>
      <c r="F4755" s="1">
        <f>API1993_AppendixC!M4757</f>
        <v>0</v>
      </c>
    </row>
    <row r="4756" spans="1:6">
      <c r="A4756" s="1">
        <v>20</v>
      </c>
      <c r="B4756" s="1" t="s">
        <v>103</v>
      </c>
      <c r="C4756" s="1" t="s">
        <v>104</v>
      </c>
      <c r="D4756" s="1" t="s">
        <v>10</v>
      </c>
      <c r="E4756" s="378">
        <f>API1993_AppendixC!L4758</f>
        <v>5.657763985752334E-4</v>
      </c>
      <c r="F4756" s="1">
        <f>API1993_AppendixC!M4758</f>
        <v>0</v>
      </c>
    </row>
    <row r="4757" spans="1:6">
      <c r="A4757" s="1">
        <v>20</v>
      </c>
      <c r="B4757" s="1" t="s">
        <v>103</v>
      </c>
      <c r="C4757" s="1" t="s">
        <v>104</v>
      </c>
      <c r="D4757" s="1" t="s">
        <v>10</v>
      </c>
      <c r="E4757" s="378">
        <f>API1993_AppendixC!L4759</f>
        <v>5.657763985752334E-4</v>
      </c>
      <c r="F4757" s="1">
        <f>API1993_AppendixC!M4759</f>
        <v>0</v>
      </c>
    </row>
    <row r="4758" spans="1:6">
      <c r="A4758" s="1">
        <v>20</v>
      </c>
      <c r="B4758" s="1" t="s">
        <v>103</v>
      </c>
      <c r="C4758" s="1" t="s">
        <v>104</v>
      </c>
      <c r="D4758" s="1" t="s">
        <v>10</v>
      </c>
      <c r="E4758" s="378">
        <f>API1993_AppendixC!L4760</f>
        <v>5.657763985752334E-4</v>
      </c>
      <c r="F4758" s="1">
        <f>API1993_AppendixC!M4760</f>
        <v>0</v>
      </c>
    </row>
    <row r="4759" spans="1:6">
      <c r="A4759" s="1">
        <v>20</v>
      </c>
      <c r="B4759" s="1" t="s">
        <v>103</v>
      </c>
      <c r="C4759" s="1" t="s">
        <v>104</v>
      </c>
      <c r="D4759" s="1" t="s">
        <v>10</v>
      </c>
      <c r="E4759" s="378">
        <f>API1993_AppendixC!L4761</f>
        <v>5.657763985752334E-4</v>
      </c>
      <c r="F4759" s="1">
        <f>API1993_AppendixC!M4761</f>
        <v>0</v>
      </c>
    </row>
    <row r="4760" spans="1:6">
      <c r="A4760" s="1">
        <v>20</v>
      </c>
      <c r="B4760" s="1" t="s">
        <v>103</v>
      </c>
      <c r="C4760" s="1" t="s">
        <v>104</v>
      </c>
      <c r="D4760" s="1" t="s">
        <v>10</v>
      </c>
      <c r="E4760" s="378">
        <f>API1993_AppendixC!L4762</f>
        <v>4.4014304840837739E-4</v>
      </c>
      <c r="F4760" s="1">
        <f>API1993_AppendixC!M4762</f>
        <v>0</v>
      </c>
    </row>
    <row r="4761" spans="1:6">
      <c r="A4761" s="1">
        <v>20</v>
      </c>
      <c r="B4761" s="1" t="s">
        <v>103</v>
      </c>
      <c r="C4761" s="1" t="s">
        <v>104</v>
      </c>
      <c r="D4761" s="1" t="s">
        <v>10</v>
      </c>
      <c r="E4761" s="378">
        <f>API1993_AppendixC!L4763</f>
        <v>2.9682129856669167E-4</v>
      </c>
      <c r="F4761" s="1">
        <f>API1993_AppendixC!M4763</f>
        <v>0</v>
      </c>
    </row>
    <row r="4762" spans="1:6">
      <c r="A4762" s="1">
        <v>20</v>
      </c>
      <c r="B4762" s="1" t="s">
        <v>103</v>
      </c>
      <c r="C4762" s="1" t="s">
        <v>104</v>
      </c>
      <c r="D4762" s="1" t="s">
        <v>106</v>
      </c>
      <c r="E4762" s="378">
        <f>API1993_AppendixC!L4764</f>
        <v>1.2196982399999998</v>
      </c>
      <c r="F4762" s="1">
        <f>API1993_AppendixC!M4764</f>
        <v>1</v>
      </c>
    </row>
    <row r="4763" spans="1:6">
      <c r="A4763" s="1">
        <v>20</v>
      </c>
      <c r="B4763" s="1" t="s">
        <v>103</v>
      </c>
      <c r="C4763" s="1" t="s">
        <v>104</v>
      </c>
      <c r="D4763" s="1" t="s">
        <v>106</v>
      </c>
      <c r="E4763" s="378">
        <f>API1993_AppendixC!L4765</f>
        <v>1.2196982399999998</v>
      </c>
      <c r="F4763" s="1">
        <f>API1993_AppendixC!M4765</f>
        <v>1</v>
      </c>
    </row>
    <row r="4764" spans="1:6">
      <c r="A4764" s="1">
        <v>20</v>
      </c>
      <c r="B4764" s="1" t="s">
        <v>103</v>
      </c>
      <c r="C4764" s="1" t="s">
        <v>104</v>
      </c>
      <c r="D4764" s="1" t="s">
        <v>106</v>
      </c>
      <c r="E4764" s="378">
        <f>API1993_AppendixC!L4766</f>
        <v>1.2196982399999998</v>
      </c>
      <c r="F4764" s="1">
        <f>API1993_AppendixC!M4766</f>
        <v>1</v>
      </c>
    </row>
    <row r="4765" spans="1:6">
      <c r="A4765" s="1">
        <v>20</v>
      </c>
      <c r="B4765" s="1" t="s">
        <v>103</v>
      </c>
      <c r="C4765" s="1" t="s">
        <v>104</v>
      </c>
      <c r="D4765" s="1" t="s">
        <v>106</v>
      </c>
      <c r="E4765" s="378">
        <f>API1993_AppendixC!L4767</f>
        <v>1.2196982399999998</v>
      </c>
      <c r="F4765" s="1">
        <f>API1993_AppendixC!M4767</f>
        <v>1</v>
      </c>
    </row>
    <row r="4766" spans="1:6">
      <c r="A4766" s="1">
        <v>20</v>
      </c>
      <c r="B4766" s="1" t="s">
        <v>103</v>
      </c>
      <c r="C4766" s="1" t="s">
        <v>104</v>
      </c>
      <c r="D4766" s="1" t="s">
        <v>106</v>
      </c>
      <c r="E4766" s="378">
        <f>API1993_AppendixC!L4768</f>
        <v>1.2897944834392005E-2</v>
      </c>
      <c r="F4766" s="1">
        <f>API1993_AppendixC!M4768</f>
        <v>0</v>
      </c>
    </row>
    <row r="4767" spans="1:6">
      <c r="A4767" s="1">
        <v>20</v>
      </c>
      <c r="B4767" s="1" t="s">
        <v>103</v>
      </c>
      <c r="C4767" s="1" t="s">
        <v>104</v>
      </c>
      <c r="D4767" s="1" t="s">
        <v>106</v>
      </c>
      <c r="E4767" s="378">
        <f>API1993_AppendixC!L4769</f>
        <v>1.1309424806802637E-2</v>
      </c>
      <c r="F4767" s="1">
        <f>API1993_AppendixC!M4769</f>
        <v>0</v>
      </c>
    </row>
    <row r="4768" spans="1:6">
      <c r="A4768" s="1">
        <v>20</v>
      </c>
      <c r="B4768" s="1" t="s">
        <v>103</v>
      </c>
      <c r="C4768" s="1" t="s">
        <v>104</v>
      </c>
      <c r="D4768" s="1" t="s">
        <v>106</v>
      </c>
      <c r="E4768" s="378">
        <f>API1993_AppendixC!L4770</f>
        <v>8.5745995663716202E-3</v>
      </c>
      <c r="F4768" s="1">
        <f>API1993_AppendixC!M4770</f>
        <v>0</v>
      </c>
    </row>
    <row r="4769" spans="1:6">
      <c r="A4769" s="1">
        <v>20</v>
      </c>
      <c r="B4769" s="1" t="s">
        <v>103</v>
      </c>
      <c r="C4769" s="1" t="s">
        <v>104</v>
      </c>
      <c r="D4769" s="1" t="s">
        <v>106</v>
      </c>
      <c r="E4769" s="378">
        <f>API1993_AppendixC!L4771</f>
        <v>4.9983559736136475E-3</v>
      </c>
      <c r="F4769" s="1">
        <f>API1993_AppendixC!M4771</f>
        <v>0</v>
      </c>
    </row>
    <row r="4770" spans="1:6">
      <c r="A4770" s="1">
        <v>20</v>
      </c>
      <c r="B4770" s="1" t="s">
        <v>103</v>
      </c>
      <c r="C4770" s="1" t="s">
        <v>104</v>
      </c>
      <c r="D4770" s="1" t="s">
        <v>105</v>
      </c>
      <c r="E4770" s="378">
        <f>API1993_AppendixC!L4772</f>
        <v>0.46765631999999996</v>
      </c>
      <c r="F4770" s="1">
        <f>API1993_AppendixC!M4772</f>
        <v>1</v>
      </c>
    </row>
    <row r="4771" spans="1:6">
      <c r="A4771" s="1">
        <v>20</v>
      </c>
      <c r="B4771" s="1" t="s">
        <v>103</v>
      </c>
      <c r="C4771" s="1" t="s">
        <v>104</v>
      </c>
      <c r="D4771" s="1" t="s">
        <v>105</v>
      </c>
      <c r="E4771" s="378">
        <f>API1993_AppendixC!L4773</f>
        <v>0.46765631999999996</v>
      </c>
      <c r="F4771" s="1">
        <f>API1993_AppendixC!M4773</f>
        <v>1</v>
      </c>
    </row>
    <row r="4772" spans="1:6">
      <c r="A4772" s="1">
        <v>20</v>
      </c>
      <c r="B4772" s="1" t="s">
        <v>103</v>
      </c>
      <c r="C4772" s="1" t="s">
        <v>104</v>
      </c>
      <c r="D4772" s="1" t="s">
        <v>105</v>
      </c>
      <c r="E4772" s="378">
        <f>API1993_AppendixC!L4774</f>
        <v>0.46765631999999996</v>
      </c>
      <c r="F4772" s="1">
        <f>API1993_AppendixC!M4774</f>
        <v>1</v>
      </c>
    </row>
    <row r="4773" spans="1:6">
      <c r="A4773" s="1">
        <v>20</v>
      </c>
      <c r="B4773" s="1" t="s">
        <v>103</v>
      </c>
      <c r="C4773" s="1" t="s">
        <v>104</v>
      </c>
      <c r="D4773" s="1" t="s">
        <v>105</v>
      </c>
      <c r="E4773" s="378">
        <f>API1993_AppendixC!L4775</f>
        <v>0.46765631999999996</v>
      </c>
      <c r="F4773" s="1">
        <f>API1993_AppendixC!M4775</f>
        <v>1</v>
      </c>
    </row>
    <row r="4774" spans="1:6">
      <c r="A4774" s="1">
        <v>20</v>
      </c>
      <c r="B4774" s="1" t="s">
        <v>103</v>
      </c>
      <c r="C4774" s="1" t="s">
        <v>104</v>
      </c>
      <c r="D4774" s="1" t="s">
        <v>105</v>
      </c>
      <c r="E4774" s="378">
        <f>API1993_AppendixC!L4776</f>
        <v>2.0350735802288921E-2</v>
      </c>
      <c r="F4774" s="1">
        <f>API1993_AppendixC!M4776</f>
        <v>0</v>
      </c>
    </row>
    <row r="4775" spans="1:6">
      <c r="A4775" s="1">
        <v>20</v>
      </c>
      <c r="B4775" s="1" t="s">
        <v>103</v>
      </c>
      <c r="C4775" s="1" t="s">
        <v>104</v>
      </c>
      <c r="D4775" s="1" t="s">
        <v>105</v>
      </c>
      <c r="E4775" s="378">
        <f>API1993_AppendixC!L4777</f>
        <v>2.0350735802288921E-2</v>
      </c>
      <c r="F4775" s="1">
        <f>API1993_AppendixC!M4777</f>
        <v>0</v>
      </c>
    </row>
    <row r="4776" spans="1:6">
      <c r="A4776" s="1">
        <v>20</v>
      </c>
      <c r="B4776" s="1" t="s">
        <v>103</v>
      </c>
      <c r="C4776" s="1" t="s">
        <v>104</v>
      </c>
      <c r="D4776" s="1" t="s">
        <v>105</v>
      </c>
      <c r="E4776" s="378">
        <f>API1993_AppendixC!L4778</f>
        <v>2.0350735802288921E-2</v>
      </c>
      <c r="F4776" s="1">
        <f>API1993_AppendixC!M4778</f>
        <v>0</v>
      </c>
    </row>
    <row r="4777" spans="1:6">
      <c r="A4777" s="1">
        <v>20</v>
      </c>
      <c r="B4777" s="1" t="s">
        <v>103</v>
      </c>
      <c r="C4777" s="1" t="s">
        <v>104</v>
      </c>
      <c r="D4777" s="1" t="s">
        <v>105</v>
      </c>
      <c r="E4777" s="378">
        <f>API1993_AppendixC!L4779</f>
        <v>1.3211582010165011E-2</v>
      </c>
      <c r="F4777" s="1">
        <f>API1993_AppendixC!M4779</f>
        <v>0</v>
      </c>
    </row>
    <row r="4778" spans="1:6">
      <c r="A4778" s="1">
        <v>20</v>
      </c>
      <c r="B4778" s="1" t="s">
        <v>103</v>
      </c>
      <c r="C4778" s="1" t="s">
        <v>104</v>
      </c>
      <c r="D4778" s="1" t="s">
        <v>105</v>
      </c>
      <c r="E4778" s="378">
        <f>API1993_AppendixC!L4780</f>
        <v>1.3211582010165011E-2</v>
      </c>
      <c r="F4778" s="1">
        <f>API1993_AppendixC!M4780</f>
        <v>0</v>
      </c>
    </row>
    <row r="4779" spans="1:6">
      <c r="A4779" s="1">
        <v>20</v>
      </c>
      <c r="B4779" s="1" t="s">
        <v>103</v>
      </c>
      <c r="C4779" s="1" t="s">
        <v>104</v>
      </c>
      <c r="D4779" s="1" t="s">
        <v>105</v>
      </c>
      <c r="E4779" s="378">
        <f>API1993_AppendixC!L4781</f>
        <v>1.1213106974748565E-2</v>
      </c>
      <c r="F4779" s="1">
        <f>API1993_AppendixC!M4781</f>
        <v>0</v>
      </c>
    </row>
    <row r="4780" spans="1:6">
      <c r="A4780" s="1">
        <v>20</v>
      </c>
      <c r="B4780" s="1" t="s">
        <v>103</v>
      </c>
      <c r="C4780" s="1" t="s">
        <v>104</v>
      </c>
      <c r="D4780" s="1" t="s">
        <v>105</v>
      </c>
      <c r="E4780" s="378">
        <f>API1993_AppendixC!L4782</f>
        <v>9.0760314892994395E-3</v>
      </c>
      <c r="F4780" s="1">
        <f>API1993_AppendixC!M4782</f>
        <v>0</v>
      </c>
    </row>
    <row r="4781" spans="1:6">
      <c r="A4781" s="1">
        <v>20</v>
      </c>
      <c r="B4781" s="1" t="s">
        <v>103</v>
      </c>
      <c r="C4781" s="1" t="s">
        <v>104</v>
      </c>
      <c r="D4781" s="1" t="s">
        <v>105</v>
      </c>
      <c r="E4781" s="378">
        <f>API1993_AppendixC!L4783</f>
        <v>9.0760314892994395E-3</v>
      </c>
      <c r="F4781" s="1">
        <f>API1993_AppendixC!M4783</f>
        <v>0</v>
      </c>
    </row>
    <row r="4782" spans="1:6">
      <c r="A4782" s="1">
        <v>20</v>
      </c>
      <c r="B4782" s="1" t="s">
        <v>103</v>
      </c>
      <c r="C4782" s="1" t="s">
        <v>104</v>
      </c>
      <c r="D4782" s="1" t="s">
        <v>105</v>
      </c>
      <c r="E4782" s="378">
        <f>API1993_AppendixC!L4784</f>
        <v>7.9377566073473415E-3</v>
      </c>
      <c r="F4782" s="1">
        <f>API1993_AppendixC!M4784</f>
        <v>0</v>
      </c>
    </row>
    <row r="4783" spans="1:6">
      <c r="A4783" s="1">
        <v>20</v>
      </c>
      <c r="B4783" s="1" t="s">
        <v>103</v>
      </c>
      <c r="C4783" s="1" t="s">
        <v>104</v>
      </c>
      <c r="D4783" s="1" t="s">
        <v>105</v>
      </c>
      <c r="E4783" s="378">
        <f>API1993_AppendixC!L4785</f>
        <v>7.9377566073473415E-3</v>
      </c>
      <c r="F4783" s="1">
        <f>API1993_AppendixC!M4785</f>
        <v>0</v>
      </c>
    </row>
    <row r="4784" spans="1:6">
      <c r="A4784" s="1">
        <v>20</v>
      </c>
      <c r="B4784" s="1" t="s">
        <v>103</v>
      </c>
      <c r="C4784" s="1" t="s">
        <v>104</v>
      </c>
      <c r="D4784" s="1" t="s">
        <v>105</v>
      </c>
      <c r="E4784" s="378">
        <f>API1993_AppendixC!L4786</f>
        <v>6.7370367840294239E-3</v>
      </c>
      <c r="F4784" s="1">
        <f>API1993_AppendixC!M4786</f>
        <v>0</v>
      </c>
    </row>
    <row r="4785" spans="1:6">
      <c r="A4785" s="1">
        <v>20</v>
      </c>
      <c r="B4785" s="1" t="s">
        <v>103</v>
      </c>
      <c r="C4785" s="1" t="s">
        <v>104</v>
      </c>
      <c r="D4785" s="1" t="s">
        <v>105</v>
      </c>
      <c r="E4785" s="378">
        <f>API1993_AppendixC!L4787</f>
        <v>6.7370367840294239E-3</v>
      </c>
      <c r="F4785" s="1">
        <f>API1993_AppendixC!M4787</f>
        <v>0</v>
      </c>
    </row>
    <row r="4786" spans="1:6">
      <c r="A4786" s="1">
        <v>20</v>
      </c>
      <c r="B4786" s="1" t="s">
        <v>103</v>
      </c>
      <c r="C4786" s="1" t="s">
        <v>104</v>
      </c>
      <c r="D4786" s="1" t="s">
        <v>105</v>
      </c>
      <c r="E4786" s="378">
        <f>API1993_AppendixC!L4788</f>
        <v>5.4530433120915404E-3</v>
      </c>
      <c r="F4786" s="1">
        <f>API1993_AppendixC!M4788</f>
        <v>0</v>
      </c>
    </row>
    <row r="4787" spans="1:6">
      <c r="A4787" s="1">
        <v>20</v>
      </c>
      <c r="B4787" s="1" t="s">
        <v>103</v>
      </c>
      <c r="C4787" s="1" t="s">
        <v>104</v>
      </c>
      <c r="D4787" s="1" t="s">
        <v>105</v>
      </c>
      <c r="E4787" s="378">
        <f>API1993_AppendixC!L4789</f>
        <v>5.4530433120915404E-3</v>
      </c>
      <c r="F4787" s="1">
        <f>API1993_AppendixC!M4789</f>
        <v>0</v>
      </c>
    </row>
    <row r="4788" spans="1:6">
      <c r="A4788" s="1">
        <v>20</v>
      </c>
      <c r="B4788" s="1" t="s">
        <v>103</v>
      </c>
      <c r="C4788" s="1" t="s">
        <v>104</v>
      </c>
      <c r="D4788" s="1" t="s">
        <v>105</v>
      </c>
      <c r="E4788" s="378">
        <f>API1993_AppendixC!L4790</f>
        <v>4.0477331333390971E-3</v>
      </c>
      <c r="F4788" s="1">
        <f>API1993_AppendixC!M4790</f>
        <v>0</v>
      </c>
    </row>
    <row r="4789" spans="1:6">
      <c r="A4789" s="1">
        <v>20</v>
      </c>
      <c r="B4789" s="1" t="s">
        <v>103</v>
      </c>
      <c r="C4789" s="1" t="s">
        <v>104</v>
      </c>
      <c r="D4789" s="1" t="s">
        <v>105</v>
      </c>
      <c r="E4789" s="378">
        <f>API1993_AppendixC!L4791</f>
        <v>4.0477331333390971E-3</v>
      </c>
      <c r="F4789" s="1">
        <f>API1993_AppendixC!M4791</f>
        <v>0</v>
      </c>
    </row>
    <row r="4790" spans="1:6">
      <c r="A4790" s="1">
        <v>20</v>
      </c>
      <c r="B4790" s="1" t="s">
        <v>103</v>
      </c>
      <c r="C4790" s="1" t="s">
        <v>104</v>
      </c>
      <c r="D4790" s="1" t="s">
        <v>105</v>
      </c>
      <c r="E4790" s="378">
        <f>API1993_AppendixC!L4792</f>
        <v>4.0477331333390971E-3</v>
      </c>
      <c r="F4790" s="1">
        <f>API1993_AppendixC!M4792</f>
        <v>0</v>
      </c>
    </row>
    <row r="4791" spans="1:6">
      <c r="A4791" s="1">
        <v>20</v>
      </c>
      <c r="B4791" s="1" t="s">
        <v>103</v>
      </c>
      <c r="C4791" s="1" t="s">
        <v>104</v>
      </c>
      <c r="D4791" s="1" t="s">
        <v>105</v>
      </c>
      <c r="E4791" s="378">
        <f>API1993_AppendixC!L4793</f>
        <v>4.0477331333390971E-3</v>
      </c>
      <c r="F4791" s="1">
        <f>API1993_AppendixC!M4793</f>
        <v>0</v>
      </c>
    </row>
    <row r="4792" spans="1:6">
      <c r="A4792" s="1">
        <v>20</v>
      </c>
      <c r="B4792" s="1" t="s">
        <v>103</v>
      </c>
      <c r="C4792" s="1" t="s">
        <v>104</v>
      </c>
      <c r="D4792" s="1" t="s">
        <v>105</v>
      </c>
      <c r="E4792" s="378">
        <f>API1993_AppendixC!L4794</f>
        <v>4.0477331333390971E-3</v>
      </c>
      <c r="F4792" s="1">
        <f>API1993_AppendixC!M4794</f>
        <v>0</v>
      </c>
    </row>
    <row r="4793" spans="1:6">
      <c r="A4793" s="1">
        <v>20</v>
      </c>
      <c r="B4793" s="1" t="s">
        <v>103</v>
      </c>
      <c r="C4793" s="1" t="s">
        <v>104</v>
      </c>
      <c r="D4793" s="1" t="s">
        <v>105</v>
      </c>
      <c r="E4793" s="378">
        <f>API1993_AppendixC!L4795</f>
        <v>4.0477331333390971E-3</v>
      </c>
      <c r="F4793" s="1">
        <f>API1993_AppendixC!M4795</f>
        <v>0</v>
      </c>
    </row>
    <row r="4794" spans="1:6">
      <c r="A4794" s="1">
        <v>20</v>
      </c>
      <c r="B4794" s="1" t="s">
        <v>103</v>
      </c>
      <c r="C4794" s="1" t="s">
        <v>104</v>
      </c>
      <c r="D4794" s="1" t="s">
        <v>105</v>
      </c>
      <c r="E4794" s="378">
        <f>API1993_AppendixC!L4796</f>
        <v>4.0477331333390971E-3</v>
      </c>
      <c r="F4794" s="1">
        <f>API1993_AppendixC!M4796</f>
        <v>0</v>
      </c>
    </row>
    <row r="4795" spans="1:6">
      <c r="A4795" s="1">
        <v>20</v>
      </c>
      <c r="B4795" s="1" t="s">
        <v>103</v>
      </c>
      <c r="C4795" s="1" t="s">
        <v>104</v>
      </c>
      <c r="D4795" s="1" t="s">
        <v>105</v>
      </c>
      <c r="E4795" s="378">
        <f>API1993_AppendixC!L4797</f>
        <v>4.0477331333390971E-3</v>
      </c>
      <c r="F4795" s="1">
        <f>API1993_AppendixC!M4797</f>
        <v>0</v>
      </c>
    </row>
    <row r="4796" spans="1:6">
      <c r="A4796" s="1">
        <v>20</v>
      </c>
      <c r="B4796" s="1" t="s">
        <v>103</v>
      </c>
      <c r="C4796" s="1" t="s">
        <v>104</v>
      </c>
      <c r="D4796" s="1" t="s">
        <v>105</v>
      </c>
      <c r="E4796" s="378">
        <f>API1993_AppendixC!L4798</f>
        <v>2.4319510259422669E-3</v>
      </c>
      <c r="F4796" s="1">
        <f>API1993_AppendixC!M4798</f>
        <v>0</v>
      </c>
    </row>
    <row r="4797" spans="1:6">
      <c r="A4797" s="1">
        <v>20</v>
      </c>
      <c r="B4797" s="1" t="s">
        <v>103</v>
      </c>
      <c r="C4797" s="1" t="s">
        <v>104</v>
      </c>
      <c r="D4797" s="1" t="s">
        <v>105</v>
      </c>
      <c r="E4797" s="378">
        <f>API1993_AppendixC!L4799</f>
        <v>2.4319510259422669E-3</v>
      </c>
      <c r="F4797" s="1">
        <f>API1993_AppendixC!M4799</f>
        <v>0</v>
      </c>
    </row>
    <row r="4798" spans="1:6">
      <c r="A4798" s="1">
        <v>20</v>
      </c>
      <c r="B4798" s="1" t="s">
        <v>103</v>
      </c>
      <c r="C4798" s="1" t="s">
        <v>104</v>
      </c>
      <c r="D4798" s="1" t="s">
        <v>105</v>
      </c>
      <c r="E4798" s="378">
        <f>API1993_AppendixC!L4800</f>
        <v>2.4319510259422669E-3</v>
      </c>
      <c r="F4798" s="1">
        <f>API1993_AppendixC!M4800</f>
        <v>0</v>
      </c>
    </row>
    <row r="4799" spans="1:6">
      <c r="A4799" s="1">
        <v>20</v>
      </c>
      <c r="B4799" s="1" t="s">
        <v>103</v>
      </c>
      <c r="C4799" s="1" t="s">
        <v>104</v>
      </c>
      <c r="D4799" s="1" t="s">
        <v>105</v>
      </c>
      <c r="E4799" s="378">
        <f>API1993_AppendixC!L4801</f>
        <v>2.4319510259422669E-3</v>
      </c>
      <c r="F4799" s="1">
        <f>API1993_AppendixC!M4801</f>
        <v>0</v>
      </c>
    </row>
    <row r="4800" spans="1:6">
      <c r="A4800" s="1">
        <v>20</v>
      </c>
      <c r="B4800" s="1" t="s">
        <v>103</v>
      </c>
      <c r="C4800" s="1" t="s">
        <v>104</v>
      </c>
      <c r="D4800" s="1" t="s">
        <v>105</v>
      </c>
      <c r="E4800" s="378">
        <f>API1993_AppendixC!L4802</f>
        <v>2.4319510259422669E-3</v>
      </c>
      <c r="F4800" s="1">
        <f>API1993_AppendixC!M4802</f>
        <v>0</v>
      </c>
    </row>
    <row r="4801" spans="1:6">
      <c r="A4801" s="1">
        <v>20</v>
      </c>
      <c r="B4801" s="1" t="s">
        <v>103</v>
      </c>
      <c r="C4801" s="1" t="s">
        <v>104</v>
      </c>
      <c r="D4801" s="1" t="s">
        <v>105</v>
      </c>
      <c r="E4801" s="378">
        <f>API1993_AppendixC!L4803</f>
        <v>2.4319510259422669E-3</v>
      </c>
      <c r="F4801" s="1">
        <f>API1993_AppendixC!M4803</f>
        <v>0</v>
      </c>
    </row>
    <row r="4802" spans="1:6">
      <c r="A4802" s="1">
        <v>20</v>
      </c>
      <c r="B4802" s="1" t="s">
        <v>103</v>
      </c>
      <c r="C4802" s="1" t="s">
        <v>104</v>
      </c>
      <c r="D4802" s="1" t="s">
        <v>105</v>
      </c>
      <c r="E4802" s="378">
        <f>API1993_AppendixC!L4804</f>
        <v>1.670690464995301E-3</v>
      </c>
      <c r="F4802" s="1">
        <f>API1993_AppendixC!M4804</f>
        <v>0</v>
      </c>
    </row>
    <row r="4803" spans="1:6">
      <c r="A4803" s="1">
        <v>20</v>
      </c>
      <c r="B4803" s="1" t="s">
        <v>103</v>
      </c>
      <c r="C4803" s="1" t="s">
        <v>104</v>
      </c>
      <c r="D4803" s="1" t="s">
        <v>105</v>
      </c>
      <c r="E4803" s="378">
        <f>API1993_AppendixC!L4805</f>
        <v>1.670690464995301E-3</v>
      </c>
      <c r="F4803" s="1">
        <f>API1993_AppendixC!M4805</f>
        <v>0</v>
      </c>
    </row>
    <row r="4804" spans="1:6">
      <c r="A4804" s="1">
        <v>20</v>
      </c>
      <c r="B4804" s="1" t="s">
        <v>103</v>
      </c>
      <c r="C4804" s="1" t="s">
        <v>104</v>
      </c>
      <c r="D4804" s="1" t="s">
        <v>105</v>
      </c>
      <c r="E4804" s="378">
        <f>API1993_AppendixC!L4806</f>
        <v>1.670690464995301E-3</v>
      </c>
      <c r="F4804" s="1">
        <f>API1993_AppendixC!M4806</f>
        <v>0</v>
      </c>
    </row>
    <row r="4805" spans="1:6">
      <c r="A4805" s="1">
        <v>20</v>
      </c>
      <c r="B4805" s="1" t="s">
        <v>103</v>
      </c>
      <c r="C4805" s="1" t="s">
        <v>104</v>
      </c>
      <c r="D4805" s="1" t="s">
        <v>105</v>
      </c>
      <c r="E4805" s="378">
        <f>API1993_AppendixC!L4807</f>
        <v>1.670690464995301E-3</v>
      </c>
      <c r="F4805" s="1">
        <f>API1993_AppendixC!M4807</f>
        <v>0</v>
      </c>
    </row>
  </sheetData>
  <autoFilter ref="A9:E9" xr:uid="{00000000-0009-0000-0000-000000000000}"/>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A0072-2C08-4C15-8E5E-CEAD28A38A9E}">
  <sheetPr>
    <tabColor rgb="FFC00000"/>
  </sheetPr>
  <dimension ref="A1:F4805"/>
  <sheetViews>
    <sheetView workbookViewId="0">
      <selection activeCell="K32" sqref="K32"/>
    </sheetView>
  </sheetViews>
  <sheetFormatPr defaultColWidth="9.1796875" defaultRowHeight="14.5"/>
  <cols>
    <col min="1" max="4" width="9.1796875" style="1"/>
    <col min="5" max="5" width="17.26953125" style="1" customWidth="1"/>
    <col min="6" max="16384" width="9.1796875" style="1"/>
  </cols>
  <sheetData>
    <row r="1" spans="1:6" s="372" customFormat="1" ht="18">
      <c r="A1" s="372" t="s">
        <v>855</v>
      </c>
      <c r="D1" s="373"/>
    </row>
    <row r="4" spans="1:6">
      <c r="B4" s="1" t="s">
        <v>851</v>
      </c>
    </row>
    <row r="5" spans="1:6">
      <c r="B5" s="1" t="s">
        <v>853</v>
      </c>
    </row>
    <row r="8" spans="1:6" s="274" customFormat="1"/>
    <row r="9" spans="1:6">
      <c r="A9" s="1" t="s">
        <v>98</v>
      </c>
      <c r="B9" s="1" t="s">
        <v>6</v>
      </c>
      <c r="C9" s="1" t="s">
        <v>99</v>
      </c>
      <c r="D9" s="1" t="s">
        <v>100</v>
      </c>
      <c r="E9" s="1" t="s">
        <v>101</v>
      </c>
      <c r="F9" s="1" t="s">
        <v>102</v>
      </c>
    </row>
    <row r="10" spans="1:6">
      <c r="A10" s="1">
        <v>1</v>
      </c>
      <c r="B10" s="1" t="s">
        <v>103</v>
      </c>
      <c r="C10" s="1" t="s">
        <v>104</v>
      </c>
      <c r="D10" s="1" t="s">
        <v>105</v>
      </c>
      <c r="E10" s="378">
        <f>API1993_AppendixC!K12</f>
        <v>1.4646875673120383E-2</v>
      </c>
      <c r="F10" s="1">
        <f>API1993_AppendixC!M12</f>
        <v>0</v>
      </c>
    </row>
    <row r="11" spans="1:6">
      <c r="A11" s="1">
        <v>1</v>
      </c>
      <c r="B11" s="1" t="s">
        <v>103</v>
      </c>
      <c r="C11" s="1" t="s">
        <v>104</v>
      </c>
      <c r="D11" s="1" t="s">
        <v>105</v>
      </c>
      <c r="E11" s="378">
        <f>API1993_AppendixC!K13</f>
        <v>1.4646875673120383E-2</v>
      </c>
      <c r="F11" s="1">
        <f>API1993_AppendixC!M13</f>
        <v>0</v>
      </c>
    </row>
    <row r="12" spans="1:6">
      <c r="A12" s="1">
        <v>1</v>
      </c>
      <c r="B12" s="1" t="s">
        <v>103</v>
      </c>
      <c r="C12" s="1" t="s">
        <v>104</v>
      </c>
      <c r="D12" s="1" t="s">
        <v>105</v>
      </c>
      <c r="E12" s="378">
        <f>API1993_AppendixC!K14</f>
        <v>1.4646875673120383E-2</v>
      </c>
      <c r="F12" s="1">
        <f>API1993_AppendixC!M14</f>
        <v>0</v>
      </c>
    </row>
    <row r="13" spans="1:6">
      <c r="A13" s="1">
        <v>1</v>
      </c>
      <c r="B13" s="1" t="s">
        <v>103</v>
      </c>
      <c r="C13" s="1" t="s">
        <v>104</v>
      </c>
      <c r="D13" s="1" t="s">
        <v>105</v>
      </c>
      <c r="E13" s="378">
        <f>API1993_AppendixC!K15</f>
        <v>1.4646875673120383E-2</v>
      </c>
      <c r="F13" s="1">
        <f>API1993_AppendixC!M15</f>
        <v>0</v>
      </c>
    </row>
    <row r="14" spans="1:6">
      <c r="A14" s="1">
        <v>1</v>
      </c>
      <c r="B14" s="1" t="s">
        <v>103</v>
      </c>
      <c r="C14" s="1" t="s">
        <v>104</v>
      </c>
      <c r="D14" s="1" t="s">
        <v>105</v>
      </c>
      <c r="E14" s="378">
        <f>API1993_AppendixC!K16</f>
        <v>1.2809930671613425E-2</v>
      </c>
      <c r="F14" s="1">
        <f>API1993_AppendixC!M16</f>
        <v>0</v>
      </c>
    </row>
    <row r="15" spans="1:6">
      <c r="A15" s="1">
        <v>1</v>
      </c>
      <c r="B15" s="1" t="s">
        <v>103</v>
      </c>
      <c r="C15" s="1" t="s">
        <v>104</v>
      </c>
      <c r="D15" s="1" t="s">
        <v>105</v>
      </c>
      <c r="E15" s="378">
        <f>API1993_AppendixC!K17</f>
        <v>1.2809930671613425E-2</v>
      </c>
      <c r="F15" s="1">
        <f>API1993_AppendixC!M17</f>
        <v>0</v>
      </c>
    </row>
    <row r="16" spans="1:6">
      <c r="A16" s="1">
        <v>1</v>
      </c>
      <c r="B16" s="1" t="s">
        <v>103</v>
      </c>
      <c r="C16" s="1" t="s">
        <v>104</v>
      </c>
      <c r="D16" s="1" t="s">
        <v>105</v>
      </c>
      <c r="E16" s="378">
        <f>API1993_AppendixC!K18</f>
        <v>1.2809930671613425E-2</v>
      </c>
      <c r="F16" s="1">
        <f>API1993_AppendixC!M18</f>
        <v>0</v>
      </c>
    </row>
    <row r="17" spans="1:6">
      <c r="A17" s="1">
        <v>1</v>
      </c>
      <c r="B17" s="1" t="s">
        <v>103</v>
      </c>
      <c r="C17" s="1" t="s">
        <v>104</v>
      </c>
      <c r="D17" s="1" t="s">
        <v>105</v>
      </c>
      <c r="E17" s="378">
        <f>API1993_AppendixC!K19</f>
        <v>1.2809930671613425E-2</v>
      </c>
      <c r="F17" s="1">
        <f>API1993_AppendixC!M19</f>
        <v>0</v>
      </c>
    </row>
    <row r="18" spans="1:6">
      <c r="A18" s="1">
        <v>1</v>
      </c>
      <c r="B18" s="1" t="s">
        <v>103</v>
      </c>
      <c r="C18" s="1" t="s">
        <v>104</v>
      </c>
      <c r="D18" s="1" t="s">
        <v>105</v>
      </c>
      <c r="E18" s="378">
        <f>API1993_AppendixC!K20</f>
        <v>1.0368520911565924E-2</v>
      </c>
      <c r="F18" s="1">
        <f>API1993_AppendixC!M20</f>
        <v>0</v>
      </c>
    </row>
    <row r="19" spans="1:6">
      <c r="A19" s="1">
        <v>1</v>
      </c>
      <c r="B19" s="1" t="s">
        <v>103</v>
      </c>
      <c r="C19" s="1" t="s">
        <v>104</v>
      </c>
      <c r="D19" s="1" t="s">
        <v>105</v>
      </c>
      <c r="E19" s="378">
        <f>API1993_AppendixC!K21</f>
        <v>1.0368520911565924E-2</v>
      </c>
      <c r="F19" s="1">
        <f>API1993_AppendixC!M21</f>
        <v>0</v>
      </c>
    </row>
    <row r="20" spans="1:6">
      <c r="A20" s="1">
        <v>1</v>
      </c>
      <c r="B20" s="1" t="s">
        <v>103</v>
      </c>
      <c r="C20" s="1" t="s">
        <v>104</v>
      </c>
      <c r="D20" s="1" t="s">
        <v>105</v>
      </c>
      <c r="E20" s="378">
        <f>API1993_AppendixC!K22</f>
        <v>1.0368520911565924E-2</v>
      </c>
      <c r="F20" s="1">
        <f>API1993_AppendixC!M22</f>
        <v>0</v>
      </c>
    </row>
    <row r="21" spans="1:6">
      <c r="A21" s="1">
        <v>1</v>
      </c>
      <c r="B21" s="1" t="s">
        <v>103</v>
      </c>
      <c r="C21" s="1" t="s">
        <v>104</v>
      </c>
      <c r="D21" s="1" t="s">
        <v>105</v>
      </c>
      <c r="E21" s="378">
        <f>API1993_AppendixC!K23</f>
        <v>7.6964372434751988E-3</v>
      </c>
      <c r="F21" s="1">
        <f>API1993_AppendixC!M23</f>
        <v>0</v>
      </c>
    </row>
    <row r="22" spans="1:6">
      <c r="A22" s="1">
        <v>1</v>
      </c>
      <c r="B22" s="1" t="s">
        <v>103</v>
      </c>
      <c r="C22" s="1" t="s">
        <v>104</v>
      </c>
      <c r="D22" s="1" t="s">
        <v>105</v>
      </c>
      <c r="E22" s="378">
        <f>API1993_AppendixC!K24</f>
        <v>7.6964372434751988E-3</v>
      </c>
      <c r="F22" s="1">
        <f>API1993_AppendixC!M24</f>
        <v>0</v>
      </c>
    </row>
    <row r="23" spans="1:6">
      <c r="A23" s="1">
        <v>1</v>
      </c>
      <c r="B23" s="1" t="s">
        <v>103</v>
      </c>
      <c r="C23" s="1" t="s">
        <v>104</v>
      </c>
      <c r="D23" s="1" t="s">
        <v>105</v>
      </c>
      <c r="E23" s="378">
        <f>API1993_AppendixC!K25</f>
        <v>7.6964372434751988E-3</v>
      </c>
      <c r="F23" s="1">
        <f>API1993_AppendixC!M25</f>
        <v>0</v>
      </c>
    </row>
    <row r="24" spans="1:6">
      <c r="A24" s="1">
        <v>1</v>
      </c>
      <c r="B24" s="1" t="s">
        <v>103</v>
      </c>
      <c r="C24" s="1" t="s">
        <v>104</v>
      </c>
      <c r="D24" s="1" t="s">
        <v>105</v>
      </c>
      <c r="E24" s="378">
        <f>API1993_AppendixC!K26</f>
        <v>7.6964372434751988E-3</v>
      </c>
      <c r="F24" s="1">
        <f>API1993_AppendixC!M26</f>
        <v>0</v>
      </c>
    </row>
    <row r="25" spans="1:6">
      <c r="A25" s="1">
        <v>1</v>
      </c>
      <c r="B25" s="1" t="s">
        <v>103</v>
      </c>
      <c r="C25" s="1" t="s">
        <v>104</v>
      </c>
      <c r="D25" s="1" t="s">
        <v>105</v>
      </c>
      <c r="E25" s="378">
        <f>API1993_AppendixC!K27</f>
        <v>7.6964372434751988E-3</v>
      </c>
      <c r="F25" s="1">
        <f>API1993_AppendixC!M27</f>
        <v>0</v>
      </c>
    </row>
    <row r="26" spans="1:6">
      <c r="A26" s="1">
        <v>1</v>
      </c>
      <c r="B26" s="1" t="s">
        <v>103</v>
      </c>
      <c r="C26" s="1" t="s">
        <v>104</v>
      </c>
      <c r="D26" s="1" t="s">
        <v>105</v>
      </c>
      <c r="E26" s="378">
        <f>API1993_AppendixC!K28</f>
        <v>7.6964372434751988E-3</v>
      </c>
      <c r="F26" s="1">
        <f>API1993_AppendixC!M28</f>
        <v>0</v>
      </c>
    </row>
    <row r="27" spans="1:6">
      <c r="A27" s="1">
        <v>1</v>
      </c>
      <c r="B27" s="1" t="s">
        <v>103</v>
      </c>
      <c r="C27" s="1" t="s">
        <v>104</v>
      </c>
      <c r="D27" s="1" t="s">
        <v>105</v>
      </c>
      <c r="E27" s="378">
        <f>API1993_AppendixC!K29</f>
        <v>7.6964372434751988E-3</v>
      </c>
      <c r="F27" s="1">
        <f>API1993_AppendixC!M29</f>
        <v>0</v>
      </c>
    </row>
    <row r="28" spans="1:6">
      <c r="A28" s="1">
        <v>1</v>
      </c>
      <c r="B28" s="1" t="s">
        <v>103</v>
      </c>
      <c r="C28" s="1" t="s">
        <v>104</v>
      </c>
      <c r="D28" s="1" t="s">
        <v>105</v>
      </c>
      <c r="E28" s="378">
        <f>API1993_AppendixC!K30</f>
        <v>7.4116786695815184E-3</v>
      </c>
      <c r="F28" s="1">
        <f>API1993_AppendixC!M30</f>
        <v>0</v>
      </c>
    </row>
    <row r="29" spans="1:6">
      <c r="A29" s="1">
        <v>1</v>
      </c>
      <c r="B29" s="1" t="s">
        <v>103</v>
      </c>
      <c r="C29" s="1" t="s">
        <v>104</v>
      </c>
      <c r="D29" s="1" t="s">
        <v>105</v>
      </c>
      <c r="E29" s="378">
        <f>API1993_AppendixC!K31</f>
        <v>6.532221051886623E-3</v>
      </c>
      <c r="F29" s="1">
        <f>API1993_AppendixC!M31</f>
        <v>0</v>
      </c>
    </row>
    <row r="30" spans="1:6">
      <c r="A30" s="1">
        <v>1</v>
      </c>
      <c r="B30" s="1" t="s">
        <v>103</v>
      </c>
      <c r="C30" s="1" t="s">
        <v>104</v>
      </c>
      <c r="D30" s="1" t="s">
        <v>105</v>
      </c>
      <c r="E30" s="378">
        <f>API1993_AppendixC!K32</f>
        <v>6.532221051886623E-3</v>
      </c>
      <c r="F30" s="1">
        <f>API1993_AppendixC!M32</f>
        <v>0</v>
      </c>
    </row>
    <row r="31" spans="1:6">
      <c r="A31" s="1">
        <v>1</v>
      </c>
      <c r="B31" s="1" t="s">
        <v>103</v>
      </c>
      <c r="C31" s="1" t="s">
        <v>104</v>
      </c>
      <c r="D31" s="1" t="s">
        <v>105</v>
      </c>
      <c r="E31" s="378">
        <f>API1993_AppendixC!K33</f>
        <v>5.287262851901682E-3</v>
      </c>
      <c r="F31" s="1">
        <f>API1993_AppendixC!M33</f>
        <v>0</v>
      </c>
    </row>
    <row r="32" spans="1:6">
      <c r="A32" s="1">
        <v>1</v>
      </c>
      <c r="B32" s="1" t="s">
        <v>103</v>
      </c>
      <c r="C32" s="1" t="s">
        <v>104</v>
      </c>
      <c r="D32" s="1" t="s">
        <v>105</v>
      </c>
      <c r="E32" s="378">
        <f>API1993_AppendixC!K34</f>
        <v>5.287262851901682E-3</v>
      </c>
      <c r="F32" s="1">
        <f>API1993_AppendixC!M34</f>
        <v>0</v>
      </c>
    </row>
    <row r="33" spans="1:6">
      <c r="A33" s="1">
        <v>1</v>
      </c>
      <c r="B33" s="1" t="s">
        <v>103</v>
      </c>
      <c r="C33" s="1" t="s">
        <v>104</v>
      </c>
      <c r="D33" s="1" t="s">
        <v>105</v>
      </c>
      <c r="E33" s="378">
        <f>API1993_AppendixC!K35</f>
        <v>5.287262851901682E-3</v>
      </c>
      <c r="F33" s="1">
        <f>API1993_AppendixC!M35</f>
        <v>0</v>
      </c>
    </row>
    <row r="34" spans="1:6">
      <c r="A34" s="1">
        <v>1</v>
      </c>
      <c r="B34" s="1" t="s">
        <v>103</v>
      </c>
      <c r="C34" s="1" t="s">
        <v>104</v>
      </c>
      <c r="D34" s="1" t="s">
        <v>105</v>
      </c>
      <c r="E34" s="378">
        <f>API1993_AppendixC!K36</f>
        <v>5.287262851901682E-3</v>
      </c>
      <c r="F34" s="1">
        <f>API1993_AppendixC!M36</f>
        <v>0</v>
      </c>
    </row>
    <row r="35" spans="1:6">
      <c r="A35" s="1">
        <v>1</v>
      </c>
      <c r="B35" s="1" t="s">
        <v>103</v>
      </c>
      <c r="C35" s="1" t="s">
        <v>104</v>
      </c>
      <c r="D35" s="1" t="s">
        <v>105</v>
      </c>
      <c r="E35" s="378">
        <f>API1993_AppendixC!K37</f>
        <v>4.6241582223404331E-3</v>
      </c>
      <c r="F35" s="1">
        <f>API1993_AppendixC!M37</f>
        <v>0</v>
      </c>
    </row>
    <row r="36" spans="1:6">
      <c r="A36" s="1">
        <v>1</v>
      </c>
      <c r="B36" s="1" t="s">
        <v>103</v>
      </c>
      <c r="C36" s="1" t="s">
        <v>104</v>
      </c>
      <c r="D36" s="1" t="s">
        <v>105</v>
      </c>
      <c r="E36" s="378">
        <f>API1993_AppendixC!K38</f>
        <v>4.6241582223404331E-3</v>
      </c>
      <c r="F36" s="1">
        <f>API1993_AppendixC!M38</f>
        <v>0</v>
      </c>
    </row>
    <row r="37" spans="1:6">
      <c r="A37" s="1">
        <v>1</v>
      </c>
      <c r="B37" s="1" t="s">
        <v>103</v>
      </c>
      <c r="C37" s="1" t="s">
        <v>104</v>
      </c>
      <c r="D37" s="1" t="s">
        <v>105</v>
      </c>
      <c r="E37" s="378">
        <f>API1993_AppendixC!K39</f>
        <v>4.6241582223404331E-3</v>
      </c>
      <c r="F37" s="1">
        <f>API1993_AppendixC!M39</f>
        <v>0</v>
      </c>
    </row>
    <row r="38" spans="1:6">
      <c r="A38" s="1">
        <v>1</v>
      </c>
      <c r="B38" s="1" t="s">
        <v>103</v>
      </c>
      <c r="C38" s="1" t="s">
        <v>104</v>
      </c>
      <c r="D38" s="1" t="s">
        <v>105</v>
      </c>
      <c r="E38" s="378">
        <f>API1993_AppendixC!K40</f>
        <v>4.2795778408364704E-3</v>
      </c>
      <c r="F38" s="1">
        <f>API1993_AppendixC!M40</f>
        <v>0</v>
      </c>
    </row>
    <row r="39" spans="1:6">
      <c r="A39" s="1">
        <v>1</v>
      </c>
      <c r="B39" s="1" t="s">
        <v>103</v>
      </c>
      <c r="C39" s="1" t="s">
        <v>104</v>
      </c>
      <c r="D39" s="1" t="s">
        <v>105</v>
      </c>
      <c r="E39" s="378">
        <f>API1993_AppendixC!K41</f>
        <v>3.9246761497125863E-3</v>
      </c>
      <c r="F39" s="1">
        <f>API1993_AppendixC!M41</f>
        <v>0</v>
      </c>
    </row>
    <row r="40" spans="1:6">
      <c r="A40" s="1">
        <v>1</v>
      </c>
      <c r="B40" s="1" t="s">
        <v>103</v>
      </c>
      <c r="C40" s="1" t="s">
        <v>104</v>
      </c>
      <c r="D40" s="1" t="s">
        <v>105</v>
      </c>
      <c r="E40" s="378">
        <f>API1993_AppendixC!K42</f>
        <v>3.9246761497125863E-3</v>
      </c>
      <c r="F40" s="1">
        <f>API1993_AppendixC!M42</f>
        <v>0</v>
      </c>
    </row>
    <row r="41" spans="1:6">
      <c r="A41" s="1">
        <v>1</v>
      </c>
      <c r="B41" s="1" t="s">
        <v>103</v>
      </c>
      <c r="C41" s="1" t="s">
        <v>104</v>
      </c>
      <c r="D41" s="1" t="s">
        <v>105</v>
      </c>
      <c r="E41" s="378">
        <f>API1993_AppendixC!K43</f>
        <v>3.9246761497125863E-3</v>
      </c>
      <c r="F41" s="1">
        <f>API1993_AppendixC!M43</f>
        <v>0</v>
      </c>
    </row>
    <row r="42" spans="1:6">
      <c r="A42" s="1">
        <v>1</v>
      </c>
      <c r="B42" s="1" t="s">
        <v>103</v>
      </c>
      <c r="C42" s="1" t="s">
        <v>104</v>
      </c>
      <c r="D42" s="1" t="s">
        <v>105</v>
      </c>
      <c r="E42" s="378">
        <f>API1993_AppendixC!K44</f>
        <v>3.9246761497125863E-3</v>
      </c>
      <c r="F42" s="1">
        <f>API1993_AppendixC!M44</f>
        <v>0</v>
      </c>
    </row>
    <row r="43" spans="1:6">
      <c r="A43" s="1">
        <v>1</v>
      </c>
      <c r="B43" s="1" t="s">
        <v>103</v>
      </c>
      <c r="C43" s="1" t="s">
        <v>104</v>
      </c>
      <c r="D43" s="1" t="s">
        <v>105</v>
      </c>
      <c r="E43" s="378">
        <f>API1993_AppendixC!K45</f>
        <v>3.9246761497125863E-3</v>
      </c>
      <c r="F43" s="1">
        <f>API1993_AppendixC!M45</f>
        <v>0</v>
      </c>
    </row>
    <row r="44" spans="1:6">
      <c r="A44" s="1">
        <v>1</v>
      </c>
      <c r="B44" s="1" t="s">
        <v>103</v>
      </c>
      <c r="C44" s="1" t="s">
        <v>104</v>
      </c>
      <c r="D44" s="1" t="s">
        <v>105</v>
      </c>
      <c r="E44" s="378">
        <f>API1993_AppendixC!K46</f>
        <v>3.557785371476622E-3</v>
      </c>
      <c r="F44" s="1">
        <f>API1993_AppendixC!M46</f>
        <v>0</v>
      </c>
    </row>
    <row r="45" spans="1:6">
      <c r="A45" s="1">
        <v>1</v>
      </c>
      <c r="B45" s="1" t="s">
        <v>103</v>
      </c>
      <c r="C45" s="1" t="s">
        <v>104</v>
      </c>
      <c r="D45" s="1" t="s">
        <v>105</v>
      </c>
      <c r="E45" s="378">
        <f>API1993_AppendixC!K47</f>
        <v>3.557785371476622E-3</v>
      </c>
      <c r="F45" s="1">
        <f>API1993_AppendixC!M47</f>
        <v>0</v>
      </c>
    </row>
    <row r="46" spans="1:6">
      <c r="A46" s="1">
        <v>1</v>
      </c>
      <c r="B46" s="1" t="s">
        <v>103</v>
      </c>
      <c r="C46" s="1" t="s">
        <v>104</v>
      </c>
      <c r="D46" s="1" t="s">
        <v>105</v>
      </c>
      <c r="E46" s="378">
        <f>API1993_AppendixC!K48</f>
        <v>1.59</v>
      </c>
      <c r="F46" s="1">
        <f>API1993_AppendixC!M48</f>
        <v>1</v>
      </c>
    </row>
    <row r="47" spans="1:6">
      <c r="A47" s="1">
        <v>1</v>
      </c>
      <c r="B47" s="1" t="s">
        <v>103</v>
      </c>
      <c r="C47" s="1" t="s">
        <v>104</v>
      </c>
      <c r="D47" s="1" t="s">
        <v>105</v>
      </c>
      <c r="E47" s="378">
        <f>API1993_AppendixC!K49</f>
        <v>1.48</v>
      </c>
      <c r="F47" s="1">
        <f>API1993_AppendixC!M49</f>
        <v>1</v>
      </c>
    </row>
    <row r="48" spans="1:6">
      <c r="A48" s="1">
        <v>1</v>
      </c>
      <c r="B48" s="1" t="s">
        <v>103</v>
      </c>
      <c r="C48" s="1" t="s">
        <v>104</v>
      </c>
      <c r="D48" s="1" t="s">
        <v>105</v>
      </c>
      <c r="E48" s="378">
        <f>API1993_AppendixC!K50</f>
        <v>1.48</v>
      </c>
      <c r="F48" s="1">
        <f>API1993_AppendixC!M50</f>
        <v>1</v>
      </c>
    </row>
    <row r="49" spans="1:6">
      <c r="A49" s="1">
        <v>1</v>
      </c>
      <c r="B49" s="1" t="s">
        <v>103</v>
      </c>
      <c r="C49" s="1" t="s">
        <v>104</v>
      </c>
      <c r="D49" s="1" t="s">
        <v>105</v>
      </c>
      <c r="E49" s="378">
        <f>API1993_AppendixC!K51</f>
        <v>1.48</v>
      </c>
      <c r="F49" s="1">
        <f>API1993_AppendixC!M51</f>
        <v>1</v>
      </c>
    </row>
    <row r="50" spans="1:6">
      <c r="A50" s="1">
        <v>1</v>
      </c>
      <c r="B50" s="1" t="s">
        <v>103</v>
      </c>
      <c r="C50" s="1" t="s">
        <v>104</v>
      </c>
      <c r="D50" s="1" t="s">
        <v>105</v>
      </c>
      <c r="E50" s="378">
        <f>API1993_AppendixC!K52</f>
        <v>1.48</v>
      </c>
      <c r="F50" s="1">
        <f>API1993_AppendixC!M52</f>
        <v>1</v>
      </c>
    </row>
    <row r="51" spans="1:6">
      <c r="A51" s="1">
        <v>1</v>
      </c>
      <c r="B51" s="1" t="s">
        <v>103</v>
      </c>
      <c r="C51" s="1" t="s">
        <v>104</v>
      </c>
      <c r="D51" s="1" t="s">
        <v>105</v>
      </c>
      <c r="E51" s="378">
        <f>API1993_AppendixC!K53</f>
        <v>1.48</v>
      </c>
      <c r="F51" s="1">
        <f>API1993_AppendixC!M53</f>
        <v>1</v>
      </c>
    </row>
    <row r="52" spans="1:6">
      <c r="A52" s="1">
        <v>1</v>
      </c>
      <c r="B52" s="1" t="s">
        <v>103</v>
      </c>
      <c r="C52" s="1" t="s">
        <v>104</v>
      </c>
      <c r="D52" s="1" t="s">
        <v>105</v>
      </c>
      <c r="E52" s="378">
        <f>API1993_AppendixC!K54</f>
        <v>1.48</v>
      </c>
      <c r="F52" s="1">
        <f>API1993_AppendixC!M54</f>
        <v>1</v>
      </c>
    </row>
    <row r="53" spans="1:6">
      <c r="A53" s="1">
        <v>1</v>
      </c>
      <c r="B53" s="1" t="s">
        <v>103</v>
      </c>
      <c r="C53" s="1" t="s">
        <v>104</v>
      </c>
      <c r="D53" s="1" t="s">
        <v>105</v>
      </c>
      <c r="E53" s="378">
        <f>API1993_AppendixC!K55</f>
        <v>1.48</v>
      </c>
      <c r="F53" s="1">
        <f>API1993_AppendixC!M55</f>
        <v>1</v>
      </c>
    </row>
    <row r="54" spans="1:6">
      <c r="A54" s="1">
        <v>1</v>
      </c>
      <c r="B54" s="1" t="s">
        <v>103</v>
      </c>
      <c r="C54" s="1" t="s">
        <v>104</v>
      </c>
      <c r="D54" s="1" t="s">
        <v>105</v>
      </c>
      <c r="E54" s="378">
        <f>API1993_AppendixC!K56</f>
        <v>1.48</v>
      </c>
      <c r="F54" s="1">
        <f>API1993_AppendixC!M56</f>
        <v>1</v>
      </c>
    </row>
    <row r="55" spans="1:6">
      <c r="A55" s="1">
        <v>1</v>
      </c>
      <c r="B55" s="1" t="s">
        <v>103</v>
      </c>
      <c r="C55" s="1" t="s">
        <v>104</v>
      </c>
      <c r="D55" s="1" t="s">
        <v>105</v>
      </c>
      <c r="E55" s="378">
        <f>API1993_AppendixC!K57</f>
        <v>1.48</v>
      </c>
      <c r="F55" s="1">
        <f>API1993_AppendixC!M57</f>
        <v>1</v>
      </c>
    </row>
    <row r="56" spans="1:6">
      <c r="A56" s="1">
        <v>1</v>
      </c>
      <c r="B56" s="1" t="s">
        <v>103</v>
      </c>
      <c r="C56" s="1" t="s">
        <v>104</v>
      </c>
      <c r="D56" s="1" t="s">
        <v>105</v>
      </c>
      <c r="E56" s="378">
        <f>API1993_AppendixC!K58</f>
        <v>1.48</v>
      </c>
      <c r="F56" s="1">
        <f>API1993_AppendixC!M58</f>
        <v>1</v>
      </c>
    </row>
    <row r="57" spans="1:6">
      <c r="A57" s="1">
        <v>1</v>
      </c>
      <c r="B57" s="1" t="s">
        <v>103</v>
      </c>
      <c r="C57" s="1" t="s">
        <v>104</v>
      </c>
      <c r="D57" s="1" t="s">
        <v>105</v>
      </c>
      <c r="E57" s="378">
        <f>API1993_AppendixC!K59</f>
        <v>1.48</v>
      </c>
      <c r="F57" s="1">
        <f>API1993_AppendixC!M59</f>
        <v>1</v>
      </c>
    </row>
    <row r="58" spans="1:6">
      <c r="A58" s="1">
        <v>1</v>
      </c>
      <c r="B58" s="1" t="s">
        <v>103</v>
      </c>
      <c r="C58" s="1" t="s">
        <v>104</v>
      </c>
      <c r="D58" s="1" t="s">
        <v>105</v>
      </c>
      <c r="E58" s="378">
        <f>API1993_AppendixC!K60</f>
        <v>1.48</v>
      </c>
      <c r="F58" s="1">
        <f>API1993_AppendixC!M60</f>
        <v>1</v>
      </c>
    </row>
    <row r="59" spans="1:6">
      <c r="A59" s="1">
        <v>1</v>
      </c>
      <c r="B59" s="1" t="s">
        <v>103</v>
      </c>
      <c r="C59" s="1" t="s">
        <v>104</v>
      </c>
      <c r="D59" s="1" t="s">
        <v>105</v>
      </c>
      <c r="E59" s="378">
        <f>API1993_AppendixC!K61</f>
        <v>1.48</v>
      </c>
      <c r="F59" s="1">
        <f>API1993_AppendixC!M61</f>
        <v>1</v>
      </c>
    </row>
    <row r="60" spans="1:6">
      <c r="A60" s="1">
        <v>1</v>
      </c>
      <c r="B60" s="1" t="s">
        <v>103</v>
      </c>
      <c r="C60" s="1" t="s">
        <v>104</v>
      </c>
      <c r="D60" s="1" t="s">
        <v>105</v>
      </c>
      <c r="E60" s="378">
        <f>API1993_AppendixC!K62</f>
        <v>1.48</v>
      </c>
      <c r="F60" s="1">
        <f>API1993_AppendixC!M62</f>
        <v>1</v>
      </c>
    </row>
    <row r="61" spans="1:6">
      <c r="A61" s="1">
        <v>1</v>
      </c>
      <c r="B61" s="1" t="s">
        <v>103</v>
      </c>
      <c r="C61" s="1" t="s">
        <v>104</v>
      </c>
      <c r="D61" s="1" t="s">
        <v>105</v>
      </c>
      <c r="E61" s="378">
        <f>API1993_AppendixC!K63</f>
        <v>1.48</v>
      </c>
      <c r="F61" s="1">
        <f>API1993_AppendixC!M63</f>
        <v>1</v>
      </c>
    </row>
    <row r="62" spans="1:6">
      <c r="A62" s="1">
        <v>1</v>
      </c>
      <c r="B62" s="1" t="s">
        <v>103</v>
      </c>
      <c r="C62" s="1" t="s">
        <v>104</v>
      </c>
      <c r="D62" s="1" t="s">
        <v>105</v>
      </c>
      <c r="E62" s="378">
        <f>API1993_AppendixC!K64</f>
        <v>1.48</v>
      </c>
      <c r="F62" s="1">
        <f>API1993_AppendixC!M64</f>
        <v>1</v>
      </c>
    </row>
    <row r="63" spans="1:6">
      <c r="A63" s="1">
        <v>1</v>
      </c>
      <c r="B63" s="1" t="s">
        <v>103</v>
      </c>
      <c r="C63" s="1" t="s">
        <v>104</v>
      </c>
      <c r="D63" s="1" t="s">
        <v>105</v>
      </c>
      <c r="E63" s="378">
        <f>API1993_AppendixC!K65</f>
        <v>1.48</v>
      </c>
      <c r="F63" s="1">
        <f>API1993_AppendixC!M65</f>
        <v>1</v>
      </c>
    </row>
    <row r="64" spans="1:6">
      <c r="A64" s="1">
        <v>1</v>
      </c>
      <c r="B64" s="1" t="s">
        <v>103</v>
      </c>
      <c r="C64" s="1" t="s">
        <v>104</v>
      </c>
      <c r="D64" s="1" t="s">
        <v>105</v>
      </c>
      <c r="E64" s="378">
        <f>API1993_AppendixC!K66</f>
        <v>1.48</v>
      </c>
      <c r="F64" s="1">
        <f>API1993_AppendixC!M66</f>
        <v>1</v>
      </c>
    </row>
    <row r="65" spans="1:6">
      <c r="A65" s="1">
        <v>1</v>
      </c>
      <c r="B65" s="1" t="s">
        <v>103</v>
      </c>
      <c r="C65" s="1" t="s">
        <v>104</v>
      </c>
      <c r="D65" s="1" t="s">
        <v>105</v>
      </c>
      <c r="E65" s="378">
        <f>API1993_AppendixC!K67</f>
        <v>1.48</v>
      </c>
      <c r="F65" s="1">
        <f>API1993_AppendixC!M67</f>
        <v>1</v>
      </c>
    </row>
    <row r="66" spans="1:6">
      <c r="A66" s="1">
        <v>1</v>
      </c>
      <c r="B66" s="1" t="s">
        <v>103</v>
      </c>
      <c r="C66" s="1" t="s">
        <v>104</v>
      </c>
      <c r="D66" s="1" t="s">
        <v>105</v>
      </c>
      <c r="E66" s="378">
        <f>API1993_AppendixC!K68</f>
        <v>1.48</v>
      </c>
      <c r="F66" s="1">
        <f>API1993_AppendixC!M68</f>
        <v>1</v>
      </c>
    </row>
    <row r="67" spans="1:6">
      <c r="A67" s="1">
        <v>1</v>
      </c>
      <c r="B67" s="1" t="s">
        <v>103</v>
      </c>
      <c r="C67" s="1" t="s">
        <v>104</v>
      </c>
      <c r="D67" s="1" t="s">
        <v>105</v>
      </c>
      <c r="E67" s="378">
        <f>API1993_AppendixC!K69</f>
        <v>1.48</v>
      </c>
      <c r="F67" s="1">
        <f>API1993_AppendixC!M69</f>
        <v>1</v>
      </c>
    </row>
    <row r="68" spans="1:6">
      <c r="A68" s="1">
        <v>1</v>
      </c>
      <c r="B68" s="1" t="s">
        <v>103</v>
      </c>
      <c r="C68" s="1" t="s">
        <v>104</v>
      </c>
      <c r="D68" s="1" t="s">
        <v>105</v>
      </c>
      <c r="E68" s="378">
        <f>API1993_AppendixC!K70</f>
        <v>1.48</v>
      </c>
      <c r="F68" s="1">
        <f>API1993_AppendixC!M70</f>
        <v>1</v>
      </c>
    </row>
    <row r="69" spans="1:6">
      <c r="A69" s="1">
        <v>1</v>
      </c>
      <c r="B69" s="1" t="s">
        <v>103</v>
      </c>
      <c r="C69" s="1" t="s">
        <v>104</v>
      </c>
      <c r="D69" s="1" t="s">
        <v>105</v>
      </c>
      <c r="E69" s="378">
        <f>API1993_AppendixC!K71</f>
        <v>1.48</v>
      </c>
      <c r="F69" s="1">
        <f>API1993_AppendixC!M71</f>
        <v>1</v>
      </c>
    </row>
    <row r="70" spans="1:6">
      <c r="A70" s="1">
        <v>1</v>
      </c>
      <c r="B70" s="1" t="s">
        <v>103</v>
      </c>
      <c r="C70" s="1" t="s">
        <v>104</v>
      </c>
      <c r="D70" s="1" t="s">
        <v>105</v>
      </c>
      <c r="E70" s="378">
        <f>API1993_AppendixC!K72</f>
        <v>1.48</v>
      </c>
      <c r="F70" s="1">
        <f>API1993_AppendixC!M72</f>
        <v>1</v>
      </c>
    </row>
    <row r="71" spans="1:6">
      <c r="A71" s="1">
        <v>1</v>
      </c>
      <c r="B71" s="1" t="s">
        <v>103</v>
      </c>
      <c r="C71" s="1" t="s">
        <v>104</v>
      </c>
      <c r="D71" s="1" t="s">
        <v>105</v>
      </c>
      <c r="E71" s="378">
        <f>API1993_AppendixC!K73</f>
        <v>1.48</v>
      </c>
      <c r="F71" s="1">
        <f>API1993_AppendixC!M73</f>
        <v>1</v>
      </c>
    </row>
    <row r="72" spans="1:6">
      <c r="A72" s="1">
        <v>1</v>
      </c>
      <c r="B72" s="1" t="s">
        <v>103</v>
      </c>
      <c r="C72" s="1" t="s">
        <v>104</v>
      </c>
      <c r="D72" s="1" t="s">
        <v>105</v>
      </c>
      <c r="E72" s="378">
        <f>API1993_AppendixC!K74</f>
        <v>1.48</v>
      </c>
      <c r="F72" s="1">
        <f>API1993_AppendixC!M74</f>
        <v>1</v>
      </c>
    </row>
    <row r="73" spans="1:6">
      <c r="A73" s="1">
        <v>1</v>
      </c>
      <c r="B73" s="1" t="s">
        <v>103</v>
      </c>
      <c r="C73" s="1" t="s">
        <v>104</v>
      </c>
      <c r="D73" s="1" t="s">
        <v>105</v>
      </c>
      <c r="E73" s="378">
        <f>API1993_AppendixC!K75</f>
        <v>1.48</v>
      </c>
      <c r="F73" s="1">
        <f>API1993_AppendixC!M75</f>
        <v>1</v>
      </c>
    </row>
    <row r="74" spans="1:6">
      <c r="A74" s="1">
        <v>1</v>
      </c>
      <c r="B74" s="1" t="s">
        <v>103</v>
      </c>
      <c r="C74" s="1" t="s">
        <v>104</v>
      </c>
      <c r="D74" s="1" t="s">
        <v>105</v>
      </c>
      <c r="E74" s="378">
        <f>API1993_AppendixC!K76</f>
        <v>1.48</v>
      </c>
      <c r="F74" s="1">
        <f>API1993_AppendixC!M76</f>
        <v>1</v>
      </c>
    </row>
    <row r="75" spans="1:6">
      <c r="A75" s="1">
        <v>1</v>
      </c>
      <c r="B75" s="1" t="s">
        <v>103</v>
      </c>
      <c r="C75" s="1" t="s">
        <v>104</v>
      </c>
      <c r="D75" s="1" t="s">
        <v>105</v>
      </c>
      <c r="E75" s="378">
        <f>API1993_AppendixC!K77</f>
        <v>1.48</v>
      </c>
      <c r="F75" s="1">
        <f>API1993_AppendixC!M77</f>
        <v>1</v>
      </c>
    </row>
    <row r="76" spans="1:6">
      <c r="A76" s="1">
        <v>1</v>
      </c>
      <c r="B76" s="1" t="s">
        <v>103</v>
      </c>
      <c r="C76" s="1" t="s">
        <v>104</v>
      </c>
      <c r="D76" s="1" t="s">
        <v>105</v>
      </c>
      <c r="E76" s="378">
        <f>API1993_AppendixC!K78</f>
        <v>1.48</v>
      </c>
      <c r="F76" s="1">
        <f>API1993_AppendixC!M78</f>
        <v>1</v>
      </c>
    </row>
    <row r="77" spans="1:6">
      <c r="A77" s="1">
        <v>1</v>
      </c>
      <c r="B77" s="1" t="s">
        <v>103</v>
      </c>
      <c r="C77" s="1" t="s">
        <v>104</v>
      </c>
      <c r="D77" s="1" t="s">
        <v>105</v>
      </c>
      <c r="E77" s="378">
        <f>API1993_AppendixC!K79</f>
        <v>1.48</v>
      </c>
      <c r="F77" s="1">
        <f>API1993_AppendixC!M79</f>
        <v>1</v>
      </c>
    </row>
    <row r="78" spans="1:6">
      <c r="A78" s="1">
        <v>1</v>
      </c>
      <c r="B78" s="1" t="s">
        <v>103</v>
      </c>
      <c r="C78" s="1" t="s">
        <v>104</v>
      </c>
      <c r="D78" s="1" t="s">
        <v>105</v>
      </c>
      <c r="E78" s="378">
        <f>API1993_AppendixC!K80</f>
        <v>1.48</v>
      </c>
      <c r="F78" s="1">
        <f>API1993_AppendixC!M80</f>
        <v>1</v>
      </c>
    </row>
    <row r="79" spans="1:6">
      <c r="A79" s="1">
        <v>1</v>
      </c>
      <c r="B79" s="1" t="s">
        <v>103</v>
      </c>
      <c r="C79" s="1" t="s">
        <v>104</v>
      </c>
      <c r="D79" s="1" t="s">
        <v>105</v>
      </c>
      <c r="E79" s="378">
        <f>API1993_AppendixC!K81</f>
        <v>1.48</v>
      </c>
      <c r="F79" s="1">
        <f>API1993_AppendixC!M81</f>
        <v>1</v>
      </c>
    </row>
    <row r="80" spans="1:6">
      <c r="A80" s="1">
        <v>1</v>
      </c>
      <c r="B80" s="1" t="s">
        <v>103</v>
      </c>
      <c r="C80" s="1" t="s">
        <v>104</v>
      </c>
      <c r="D80" s="1" t="s">
        <v>105</v>
      </c>
      <c r="E80" s="378">
        <f>API1993_AppendixC!K82</f>
        <v>1.48</v>
      </c>
      <c r="F80" s="1">
        <f>API1993_AppendixC!M82</f>
        <v>1</v>
      </c>
    </row>
    <row r="81" spans="1:6">
      <c r="A81" s="1">
        <v>1</v>
      </c>
      <c r="B81" s="1" t="s">
        <v>103</v>
      </c>
      <c r="C81" s="1" t="s">
        <v>104</v>
      </c>
      <c r="D81" s="1" t="s">
        <v>105</v>
      </c>
      <c r="E81" s="378">
        <f>API1993_AppendixC!K83</f>
        <v>1.48</v>
      </c>
      <c r="F81" s="1">
        <f>API1993_AppendixC!M83</f>
        <v>1</v>
      </c>
    </row>
    <row r="82" spans="1:6">
      <c r="A82" s="1">
        <v>1</v>
      </c>
      <c r="B82" s="1" t="s">
        <v>103</v>
      </c>
      <c r="C82" s="1" t="s">
        <v>104</v>
      </c>
      <c r="D82" s="1" t="s">
        <v>105</v>
      </c>
      <c r="E82" s="378">
        <f>API1993_AppendixC!K84</f>
        <v>1.59</v>
      </c>
      <c r="F82" s="1">
        <f>API1993_AppendixC!M84</f>
        <v>1</v>
      </c>
    </row>
    <row r="83" spans="1:6">
      <c r="A83" s="1">
        <v>1</v>
      </c>
      <c r="B83" s="1" t="s">
        <v>103</v>
      </c>
      <c r="C83" s="1" t="s">
        <v>104</v>
      </c>
      <c r="D83" s="1" t="s">
        <v>105</v>
      </c>
      <c r="E83" s="378">
        <f>API1993_AppendixC!K85</f>
        <v>1.59</v>
      </c>
      <c r="F83" s="1">
        <f>API1993_AppendixC!M85</f>
        <v>1</v>
      </c>
    </row>
    <row r="84" spans="1:6">
      <c r="A84" s="1">
        <v>1</v>
      </c>
      <c r="B84" s="1" t="s">
        <v>103</v>
      </c>
      <c r="C84" s="1" t="s">
        <v>104</v>
      </c>
      <c r="D84" s="1" t="s">
        <v>105</v>
      </c>
      <c r="E84" s="378">
        <f>API1993_AppendixC!K86</f>
        <v>1.59</v>
      </c>
      <c r="F84" s="1">
        <f>API1993_AppendixC!M86</f>
        <v>1</v>
      </c>
    </row>
    <row r="85" spans="1:6">
      <c r="A85" s="1">
        <v>1</v>
      </c>
      <c r="B85" s="1" t="s">
        <v>103</v>
      </c>
      <c r="C85" s="1" t="s">
        <v>104</v>
      </c>
      <c r="D85" s="1" t="s">
        <v>105</v>
      </c>
      <c r="E85" s="378">
        <f>API1993_AppendixC!K87</f>
        <v>1.59</v>
      </c>
      <c r="F85" s="1">
        <f>API1993_AppendixC!M87</f>
        <v>1</v>
      </c>
    </row>
    <row r="86" spans="1:6">
      <c r="A86" s="1">
        <v>1</v>
      </c>
      <c r="B86" s="1" t="s">
        <v>103</v>
      </c>
      <c r="C86" s="1" t="s">
        <v>104</v>
      </c>
      <c r="D86" s="1" t="s">
        <v>105</v>
      </c>
      <c r="E86" s="378">
        <f>API1993_AppendixC!K88</f>
        <v>1.59</v>
      </c>
      <c r="F86" s="1">
        <f>API1993_AppendixC!M88</f>
        <v>1</v>
      </c>
    </row>
    <row r="87" spans="1:6">
      <c r="A87" s="1">
        <v>1</v>
      </c>
      <c r="B87" s="1" t="s">
        <v>103</v>
      </c>
      <c r="C87" s="1" t="s">
        <v>104</v>
      </c>
      <c r="D87" s="1" t="s">
        <v>105</v>
      </c>
      <c r="E87" s="378">
        <f>API1993_AppendixC!K89</f>
        <v>1.59</v>
      </c>
      <c r="F87" s="1">
        <f>API1993_AppendixC!M89</f>
        <v>1</v>
      </c>
    </row>
    <row r="88" spans="1:6">
      <c r="A88" s="1">
        <v>1</v>
      </c>
      <c r="B88" s="1" t="s">
        <v>103</v>
      </c>
      <c r="C88" s="1" t="s">
        <v>104</v>
      </c>
      <c r="D88" s="1" t="s">
        <v>105</v>
      </c>
      <c r="E88" s="378">
        <f>API1993_AppendixC!K90</f>
        <v>1.59</v>
      </c>
      <c r="F88" s="1">
        <f>API1993_AppendixC!M90</f>
        <v>1</v>
      </c>
    </row>
    <row r="89" spans="1:6">
      <c r="A89" s="1">
        <v>1</v>
      </c>
      <c r="B89" s="1" t="s">
        <v>103</v>
      </c>
      <c r="C89" s="1" t="s">
        <v>104</v>
      </c>
      <c r="D89" s="1" t="s">
        <v>105</v>
      </c>
      <c r="E89" s="378">
        <f>API1993_AppendixC!K91</f>
        <v>1.59</v>
      </c>
      <c r="F89" s="1">
        <f>API1993_AppendixC!M91</f>
        <v>1</v>
      </c>
    </row>
    <row r="90" spans="1:6">
      <c r="A90" s="1">
        <v>1</v>
      </c>
      <c r="B90" s="1" t="s">
        <v>103</v>
      </c>
      <c r="C90" s="1" t="s">
        <v>104</v>
      </c>
      <c r="D90" s="1" t="s">
        <v>105</v>
      </c>
      <c r="E90" s="378">
        <f>API1993_AppendixC!K92</f>
        <v>1.59</v>
      </c>
      <c r="F90" s="1">
        <f>API1993_AppendixC!M92</f>
        <v>1</v>
      </c>
    </row>
    <row r="91" spans="1:6">
      <c r="A91" s="1">
        <v>1</v>
      </c>
      <c r="B91" s="1" t="s">
        <v>103</v>
      </c>
      <c r="C91" s="1" t="s">
        <v>104</v>
      </c>
      <c r="D91" s="1" t="s">
        <v>105</v>
      </c>
      <c r="E91" s="378">
        <f>API1993_AppendixC!K93</f>
        <v>1.59</v>
      </c>
      <c r="F91" s="1">
        <f>API1993_AppendixC!M93</f>
        <v>1</v>
      </c>
    </row>
    <row r="92" spans="1:6">
      <c r="A92" s="1">
        <v>1</v>
      </c>
      <c r="B92" s="1" t="s">
        <v>103</v>
      </c>
      <c r="C92" s="1" t="s">
        <v>104</v>
      </c>
      <c r="D92" s="1" t="s">
        <v>105</v>
      </c>
      <c r="E92" s="378">
        <f>API1993_AppendixC!K94</f>
        <v>1.59</v>
      </c>
      <c r="F92" s="1">
        <f>API1993_AppendixC!M94</f>
        <v>1</v>
      </c>
    </row>
    <row r="93" spans="1:6">
      <c r="A93" s="1">
        <v>1</v>
      </c>
      <c r="B93" s="1" t="s">
        <v>103</v>
      </c>
      <c r="C93" s="1" t="s">
        <v>104</v>
      </c>
      <c r="D93" s="1" t="s">
        <v>105</v>
      </c>
      <c r="E93" s="378">
        <f>API1993_AppendixC!K95</f>
        <v>1.59</v>
      </c>
      <c r="F93" s="1">
        <f>API1993_AppendixC!M95</f>
        <v>1</v>
      </c>
    </row>
    <row r="94" spans="1:6">
      <c r="A94" s="1">
        <v>1</v>
      </c>
      <c r="B94" s="1" t="s">
        <v>103</v>
      </c>
      <c r="C94" s="1" t="s">
        <v>104</v>
      </c>
      <c r="D94" s="1" t="s">
        <v>105</v>
      </c>
      <c r="E94" s="378">
        <f>API1993_AppendixC!K96</f>
        <v>1.59</v>
      </c>
      <c r="F94" s="1">
        <f>API1993_AppendixC!M96</f>
        <v>1</v>
      </c>
    </row>
    <row r="95" spans="1:6">
      <c r="A95" s="1">
        <v>1</v>
      </c>
      <c r="B95" s="1" t="s">
        <v>103</v>
      </c>
      <c r="C95" s="1" t="s">
        <v>104</v>
      </c>
      <c r="D95" s="1" t="s">
        <v>105</v>
      </c>
      <c r="E95" s="378">
        <f>API1993_AppendixC!K97</f>
        <v>1.59</v>
      </c>
      <c r="F95" s="1">
        <f>API1993_AppendixC!M97</f>
        <v>1</v>
      </c>
    </row>
    <row r="96" spans="1:6">
      <c r="A96" s="1">
        <v>1</v>
      </c>
      <c r="B96" s="1" t="s">
        <v>103</v>
      </c>
      <c r="C96" s="1" t="s">
        <v>104</v>
      </c>
      <c r="D96" s="1" t="s">
        <v>105</v>
      </c>
      <c r="E96" s="378">
        <f>API1993_AppendixC!K98</f>
        <v>1.59</v>
      </c>
      <c r="F96" s="1">
        <f>API1993_AppendixC!M98</f>
        <v>1</v>
      </c>
    </row>
    <row r="97" spans="1:6">
      <c r="A97" s="1">
        <v>1</v>
      </c>
      <c r="B97" s="1" t="s">
        <v>103</v>
      </c>
      <c r="C97" s="1" t="s">
        <v>104</v>
      </c>
      <c r="D97" s="1" t="s">
        <v>105</v>
      </c>
      <c r="E97" s="378">
        <f>API1993_AppendixC!K99</f>
        <v>1.59</v>
      </c>
      <c r="F97" s="1">
        <f>API1993_AppendixC!M99</f>
        <v>1</v>
      </c>
    </row>
    <row r="98" spans="1:6">
      <c r="A98" s="1">
        <v>1</v>
      </c>
      <c r="B98" s="1" t="s">
        <v>103</v>
      </c>
      <c r="C98" s="1" t="s">
        <v>104</v>
      </c>
      <c r="D98" s="1" t="s">
        <v>105</v>
      </c>
      <c r="E98" s="378">
        <f>API1993_AppendixC!K100</f>
        <v>1.59</v>
      </c>
      <c r="F98" s="1">
        <f>API1993_AppendixC!M100</f>
        <v>1</v>
      </c>
    </row>
    <row r="99" spans="1:6">
      <c r="A99" s="1">
        <v>1</v>
      </c>
      <c r="B99" s="1" t="s">
        <v>103</v>
      </c>
      <c r="C99" s="1" t="s">
        <v>104</v>
      </c>
      <c r="D99" s="1" t="s">
        <v>105</v>
      </c>
      <c r="E99" s="378">
        <f>API1993_AppendixC!K101</f>
        <v>1.59</v>
      </c>
      <c r="F99" s="1">
        <f>API1993_AppendixC!M101</f>
        <v>1</v>
      </c>
    </row>
    <row r="100" spans="1:6">
      <c r="A100" s="1">
        <v>1</v>
      </c>
      <c r="B100" s="1" t="s">
        <v>103</v>
      </c>
      <c r="C100" s="1" t="s">
        <v>104</v>
      </c>
      <c r="D100" s="1" t="s">
        <v>105</v>
      </c>
      <c r="E100" s="378">
        <f>API1993_AppendixC!K102</f>
        <v>1.59</v>
      </c>
      <c r="F100" s="1">
        <f>API1993_AppendixC!M102</f>
        <v>1</v>
      </c>
    </row>
    <row r="101" spans="1:6">
      <c r="A101" s="1">
        <v>1</v>
      </c>
      <c r="B101" s="1" t="s">
        <v>103</v>
      </c>
      <c r="C101" s="1" t="s">
        <v>104</v>
      </c>
      <c r="D101" s="1" t="s">
        <v>105</v>
      </c>
      <c r="E101" s="378">
        <f>API1993_AppendixC!K103</f>
        <v>1.59</v>
      </c>
      <c r="F101" s="1">
        <f>API1993_AppendixC!M103</f>
        <v>1</v>
      </c>
    </row>
    <row r="102" spans="1:6">
      <c r="A102" s="1">
        <v>1</v>
      </c>
      <c r="B102" s="1" t="s">
        <v>103</v>
      </c>
      <c r="C102" s="1" t="s">
        <v>104</v>
      </c>
      <c r="D102" s="1" t="s">
        <v>105</v>
      </c>
      <c r="E102" s="378">
        <f>API1993_AppendixC!K104</f>
        <v>1.59</v>
      </c>
      <c r="F102" s="1">
        <f>API1993_AppendixC!M104</f>
        <v>1</v>
      </c>
    </row>
    <row r="103" spans="1:6">
      <c r="A103" s="1">
        <v>1</v>
      </c>
      <c r="B103" s="1" t="s">
        <v>103</v>
      </c>
      <c r="C103" s="1" t="s">
        <v>104</v>
      </c>
      <c r="D103" s="1" t="s">
        <v>105</v>
      </c>
      <c r="E103" s="378">
        <f>API1993_AppendixC!K105</f>
        <v>1.59</v>
      </c>
      <c r="F103" s="1">
        <f>API1993_AppendixC!M105</f>
        <v>1</v>
      </c>
    </row>
    <row r="104" spans="1:6">
      <c r="A104" s="1">
        <v>1</v>
      </c>
      <c r="B104" s="1" t="s">
        <v>103</v>
      </c>
      <c r="C104" s="1" t="s">
        <v>104</v>
      </c>
      <c r="D104" s="1" t="s">
        <v>105</v>
      </c>
      <c r="E104" s="378">
        <f>API1993_AppendixC!K106</f>
        <v>1.59</v>
      </c>
      <c r="F104" s="1">
        <f>API1993_AppendixC!M106</f>
        <v>1</v>
      </c>
    </row>
    <row r="105" spans="1:6">
      <c r="A105" s="1">
        <v>1</v>
      </c>
      <c r="B105" s="1" t="s">
        <v>103</v>
      </c>
      <c r="C105" s="1" t="s">
        <v>104</v>
      </c>
      <c r="D105" s="1" t="s">
        <v>105</v>
      </c>
      <c r="E105" s="378">
        <f>API1993_AppendixC!K107</f>
        <v>1.59</v>
      </c>
      <c r="F105" s="1">
        <f>API1993_AppendixC!M107</f>
        <v>1</v>
      </c>
    </row>
    <row r="106" spans="1:6">
      <c r="A106" s="1">
        <v>1</v>
      </c>
      <c r="B106" s="1" t="s">
        <v>103</v>
      </c>
      <c r="C106" s="1" t="s">
        <v>104</v>
      </c>
      <c r="D106" s="1" t="s">
        <v>105</v>
      </c>
      <c r="E106" s="378">
        <f>API1993_AppendixC!K108</f>
        <v>1.59</v>
      </c>
      <c r="F106" s="1">
        <f>API1993_AppendixC!M108</f>
        <v>1</v>
      </c>
    </row>
    <row r="107" spans="1:6">
      <c r="A107" s="1">
        <v>1</v>
      </c>
      <c r="B107" s="1" t="s">
        <v>103</v>
      </c>
      <c r="C107" s="1" t="s">
        <v>104</v>
      </c>
      <c r="D107" s="1" t="s">
        <v>105</v>
      </c>
      <c r="E107" s="378">
        <f>API1993_AppendixC!K109</f>
        <v>1.59</v>
      </c>
      <c r="F107" s="1">
        <f>API1993_AppendixC!M109</f>
        <v>1</v>
      </c>
    </row>
    <row r="108" spans="1:6">
      <c r="A108" s="1">
        <v>1</v>
      </c>
      <c r="B108" s="1" t="s">
        <v>103</v>
      </c>
      <c r="C108" s="1" t="s">
        <v>104</v>
      </c>
      <c r="D108" s="1" t="s">
        <v>105</v>
      </c>
      <c r="E108" s="378">
        <f>API1993_AppendixC!K110</f>
        <v>1.59</v>
      </c>
      <c r="F108" s="1">
        <f>API1993_AppendixC!M110</f>
        <v>1</v>
      </c>
    </row>
    <row r="109" spans="1:6">
      <c r="A109" s="1">
        <v>1</v>
      </c>
      <c r="B109" s="1" t="s">
        <v>103</v>
      </c>
      <c r="C109" s="1" t="s">
        <v>104</v>
      </c>
      <c r="D109" s="1" t="s">
        <v>105</v>
      </c>
      <c r="E109" s="378">
        <f>API1993_AppendixC!K111</f>
        <v>1.59</v>
      </c>
      <c r="F109" s="1">
        <f>API1993_AppendixC!M111</f>
        <v>1</v>
      </c>
    </row>
    <row r="110" spans="1:6">
      <c r="A110" s="1">
        <v>1</v>
      </c>
      <c r="B110" s="1" t="s">
        <v>103</v>
      </c>
      <c r="C110" s="1" t="s">
        <v>104</v>
      </c>
      <c r="D110" s="1" t="s">
        <v>105</v>
      </c>
      <c r="E110" s="378">
        <f>API1993_AppendixC!K112</f>
        <v>1.59</v>
      </c>
      <c r="F110" s="1">
        <f>API1993_AppendixC!M112</f>
        <v>1</v>
      </c>
    </row>
    <row r="111" spans="1:6">
      <c r="A111" s="1">
        <v>1</v>
      </c>
      <c r="B111" s="1" t="s">
        <v>103</v>
      </c>
      <c r="C111" s="1" t="s">
        <v>104</v>
      </c>
      <c r="D111" s="1" t="s">
        <v>105</v>
      </c>
      <c r="E111" s="378">
        <f>API1993_AppendixC!K113</f>
        <v>1.59</v>
      </c>
      <c r="F111" s="1">
        <f>API1993_AppendixC!M113</f>
        <v>1</v>
      </c>
    </row>
    <row r="112" spans="1:6">
      <c r="A112" s="1">
        <v>1</v>
      </c>
      <c r="B112" s="1" t="s">
        <v>103</v>
      </c>
      <c r="C112" s="1" t="s">
        <v>104</v>
      </c>
      <c r="D112" s="1" t="s">
        <v>105</v>
      </c>
      <c r="E112" s="378">
        <f>API1993_AppendixC!K114</f>
        <v>1.59</v>
      </c>
      <c r="F112" s="1">
        <f>API1993_AppendixC!M114</f>
        <v>1</v>
      </c>
    </row>
    <row r="113" spans="1:6">
      <c r="A113" s="1">
        <v>1</v>
      </c>
      <c r="B113" s="1" t="s">
        <v>103</v>
      </c>
      <c r="C113" s="1" t="s">
        <v>104</v>
      </c>
      <c r="D113" s="1" t="s">
        <v>105</v>
      </c>
      <c r="E113" s="378">
        <f>API1993_AppendixC!K115</f>
        <v>1.59</v>
      </c>
      <c r="F113" s="1">
        <f>API1993_AppendixC!M115</f>
        <v>1</v>
      </c>
    </row>
    <row r="114" spans="1:6">
      <c r="A114" s="1">
        <v>1</v>
      </c>
      <c r="B114" s="1" t="s">
        <v>103</v>
      </c>
      <c r="C114" s="1" t="s">
        <v>104</v>
      </c>
      <c r="D114" s="1" t="s">
        <v>105</v>
      </c>
      <c r="E114" s="378">
        <f>API1993_AppendixC!K116</f>
        <v>1.59</v>
      </c>
      <c r="F114" s="1">
        <f>API1993_AppendixC!M116</f>
        <v>1</v>
      </c>
    </row>
    <row r="115" spans="1:6">
      <c r="A115" s="1">
        <v>1</v>
      </c>
      <c r="B115" s="1" t="s">
        <v>103</v>
      </c>
      <c r="C115" s="1" t="s">
        <v>104</v>
      </c>
      <c r="D115" s="1" t="s">
        <v>105</v>
      </c>
      <c r="E115" s="378">
        <f>API1993_AppendixC!K117</f>
        <v>1.59</v>
      </c>
      <c r="F115" s="1">
        <f>API1993_AppendixC!M117</f>
        <v>1</v>
      </c>
    </row>
    <row r="116" spans="1:6">
      <c r="A116" s="1">
        <v>1</v>
      </c>
      <c r="B116" s="1" t="s">
        <v>103</v>
      </c>
      <c r="C116" s="1" t="s">
        <v>104</v>
      </c>
      <c r="D116" s="1" t="s">
        <v>105</v>
      </c>
      <c r="E116" s="378">
        <f>API1993_AppendixC!K118</f>
        <v>1.59</v>
      </c>
      <c r="F116" s="1">
        <f>API1993_AppendixC!M118</f>
        <v>1</v>
      </c>
    </row>
    <row r="117" spans="1:6">
      <c r="A117" s="1">
        <v>1</v>
      </c>
      <c r="B117" s="1" t="s">
        <v>103</v>
      </c>
      <c r="C117" s="1" t="s">
        <v>104</v>
      </c>
      <c r="D117" s="1" t="s">
        <v>105</v>
      </c>
      <c r="E117" s="378">
        <f>API1993_AppendixC!K119</f>
        <v>1.59</v>
      </c>
      <c r="F117" s="1">
        <f>API1993_AppendixC!M119</f>
        <v>1</v>
      </c>
    </row>
    <row r="118" spans="1:6">
      <c r="A118" s="1">
        <v>1</v>
      </c>
      <c r="B118" s="1" t="s">
        <v>103</v>
      </c>
      <c r="C118" s="1" t="s">
        <v>104</v>
      </c>
      <c r="D118" s="1" t="s">
        <v>105</v>
      </c>
      <c r="E118" s="378">
        <f>API1993_AppendixC!K120</f>
        <v>1.59</v>
      </c>
      <c r="F118" s="1">
        <f>API1993_AppendixC!M120</f>
        <v>1</v>
      </c>
    </row>
    <row r="119" spans="1:6">
      <c r="A119" s="1">
        <v>1</v>
      </c>
      <c r="B119" s="1" t="s">
        <v>103</v>
      </c>
      <c r="C119" s="1" t="s">
        <v>104</v>
      </c>
      <c r="D119" s="1" t="s">
        <v>105</v>
      </c>
      <c r="E119" s="378">
        <f>API1993_AppendixC!K121</f>
        <v>1.59</v>
      </c>
      <c r="F119" s="1">
        <f>API1993_AppendixC!M121</f>
        <v>1</v>
      </c>
    </row>
    <row r="120" spans="1:6">
      <c r="A120" s="1">
        <v>1</v>
      </c>
      <c r="B120" s="1" t="s">
        <v>103</v>
      </c>
      <c r="C120" s="1" t="s">
        <v>104</v>
      </c>
      <c r="D120" s="1" t="s">
        <v>105</v>
      </c>
      <c r="E120" s="378">
        <f>API1993_AppendixC!K122</f>
        <v>1.59</v>
      </c>
      <c r="F120" s="1">
        <f>API1993_AppendixC!M122</f>
        <v>1</v>
      </c>
    </row>
    <row r="121" spans="1:6">
      <c r="A121" s="1">
        <v>1</v>
      </c>
      <c r="B121" s="1" t="s">
        <v>103</v>
      </c>
      <c r="C121" s="1" t="s">
        <v>104</v>
      </c>
      <c r="D121" s="1" t="s">
        <v>105</v>
      </c>
      <c r="E121" s="378">
        <f>API1993_AppendixC!K123</f>
        <v>1.59</v>
      </c>
      <c r="F121" s="1">
        <f>API1993_AppendixC!M123</f>
        <v>1</v>
      </c>
    </row>
    <row r="122" spans="1:6">
      <c r="A122" s="1">
        <v>1</v>
      </c>
      <c r="B122" s="1" t="s">
        <v>103</v>
      </c>
      <c r="C122" s="1" t="s">
        <v>104</v>
      </c>
      <c r="D122" s="1" t="s">
        <v>105</v>
      </c>
      <c r="E122" s="378">
        <f>API1993_AppendixC!K124</f>
        <v>1.59</v>
      </c>
      <c r="F122" s="1">
        <f>API1993_AppendixC!M124</f>
        <v>1</v>
      </c>
    </row>
    <row r="123" spans="1:6">
      <c r="A123" s="1">
        <v>1</v>
      </c>
      <c r="B123" s="1" t="s">
        <v>103</v>
      </c>
      <c r="C123" s="1" t="s">
        <v>104</v>
      </c>
      <c r="D123" s="1" t="s">
        <v>105</v>
      </c>
      <c r="E123" s="378">
        <f>API1993_AppendixC!K125</f>
        <v>1.59</v>
      </c>
      <c r="F123" s="1">
        <f>API1993_AppendixC!M125</f>
        <v>1</v>
      </c>
    </row>
    <row r="124" spans="1:6">
      <c r="A124" s="1">
        <v>1</v>
      </c>
      <c r="B124" s="1" t="s">
        <v>103</v>
      </c>
      <c r="C124" s="1" t="s">
        <v>104</v>
      </c>
      <c r="D124" s="1" t="s">
        <v>105</v>
      </c>
      <c r="E124" s="378">
        <f>API1993_AppendixC!K126</f>
        <v>1.59</v>
      </c>
      <c r="F124" s="1">
        <f>API1993_AppendixC!M126</f>
        <v>1</v>
      </c>
    </row>
    <row r="125" spans="1:6">
      <c r="A125" s="1">
        <v>1</v>
      </c>
      <c r="B125" s="1" t="s">
        <v>103</v>
      </c>
      <c r="C125" s="1" t="s">
        <v>104</v>
      </c>
      <c r="D125" s="1" t="s">
        <v>105</v>
      </c>
      <c r="E125" s="378">
        <f>API1993_AppendixC!K127</f>
        <v>1.59</v>
      </c>
      <c r="F125" s="1">
        <f>API1993_AppendixC!M127</f>
        <v>1</v>
      </c>
    </row>
    <row r="126" spans="1:6">
      <c r="A126" s="1">
        <v>1</v>
      </c>
      <c r="B126" s="1" t="s">
        <v>103</v>
      </c>
      <c r="C126" s="1" t="s">
        <v>104</v>
      </c>
      <c r="D126" s="1" t="s">
        <v>105</v>
      </c>
      <c r="E126" s="378">
        <f>API1993_AppendixC!K128</f>
        <v>1.59</v>
      </c>
      <c r="F126" s="1">
        <f>API1993_AppendixC!M128</f>
        <v>1</v>
      </c>
    </row>
    <row r="127" spans="1:6">
      <c r="A127" s="1">
        <v>1</v>
      </c>
      <c r="B127" s="1" t="s">
        <v>103</v>
      </c>
      <c r="C127" s="1" t="s">
        <v>104</v>
      </c>
      <c r="D127" s="1" t="s">
        <v>105</v>
      </c>
      <c r="E127" s="378">
        <f>API1993_AppendixC!K129</f>
        <v>1.59</v>
      </c>
      <c r="F127" s="1">
        <f>API1993_AppendixC!M129</f>
        <v>1</v>
      </c>
    </row>
    <row r="128" spans="1:6">
      <c r="A128" s="1">
        <v>1</v>
      </c>
      <c r="B128" s="1" t="s">
        <v>103</v>
      </c>
      <c r="C128" s="1" t="s">
        <v>104</v>
      </c>
      <c r="D128" s="1" t="s">
        <v>105</v>
      </c>
      <c r="E128" s="378">
        <f>API1993_AppendixC!K130</f>
        <v>1.59</v>
      </c>
      <c r="F128" s="1">
        <f>API1993_AppendixC!M130</f>
        <v>1</v>
      </c>
    </row>
    <row r="129" spans="1:6">
      <c r="A129" s="1">
        <v>1</v>
      </c>
      <c r="B129" s="1" t="s">
        <v>103</v>
      </c>
      <c r="C129" s="1" t="s">
        <v>104</v>
      </c>
      <c r="D129" s="1" t="s">
        <v>105</v>
      </c>
      <c r="E129" s="378">
        <f>API1993_AppendixC!K131</f>
        <v>1.59</v>
      </c>
      <c r="F129" s="1">
        <f>API1993_AppendixC!M131</f>
        <v>1</v>
      </c>
    </row>
    <row r="130" spans="1:6">
      <c r="A130" s="1">
        <v>1</v>
      </c>
      <c r="B130" s="1" t="s">
        <v>103</v>
      </c>
      <c r="C130" s="1" t="s">
        <v>104</v>
      </c>
      <c r="D130" s="1" t="s">
        <v>105</v>
      </c>
      <c r="E130" s="378">
        <f>API1993_AppendixC!K132</f>
        <v>1.59</v>
      </c>
      <c r="F130" s="1">
        <f>API1993_AppendixC!M132</f>
        <v>1</v>
      </c>
    </row>
    <row r="131" spans="1:6">
      <c r="A131" s="1">
        <v>1</v>
      </c>
      <c r="B131" s="1" t="s">
        <v>103</v>
      </c>
      <c r="C131" s="1" t="s">
        <v>104</v>
      </c>
      <c r="D131" s="1" t="s">
        <v>105</v>
      </c>
      <c r="E131" s="378">
        <f>API1993_AppendixC!K133</f>
        <v>1.59</v>
      </c>
      <c r="F131" s="1">
        <f>API1993_AppendixC!M133</f>
        <v>1</v>
      </c>
    </row>
    <row r="132" spans="1:6">
      <c r="A132" s="1">
        <v>1</v>
      </c>
      <c r="B132" s="1" t="s">
        <v>103</v>
      </c>
      <c r="C132" s="1" t="s">
        <v>104</v>
      </c>
      <c r="D132" s="1" t="s">
        <v>105</v>
      </c>
      <c r="E132" s="378">
        <f>API1993_AppendixC!K134</f>
        <v>1.59</v>
      </c>
      <c r="F132" s="1">
        <f>API1993_AppendixC!M134</f>
        <v>1</v>
      </c>
    </row>
    <row r="133" spans="1:6">
      <c r="A133" s="1">
        <v>1</v>
      </c>
      <c r="B133" s="1" t="s">
        <v>103</v>
      </c>
      <c r="C133" s="1" t="s">
        <v>104</v>
      </c>
      <c r="D133" s="1" t="s">
        <v>105</v>
      </c>
      <c r="E133" s="378">
        <f>API1993_AppendixC!K135</f>
        <v>1.59</v>
      </c>
      <c r="F133" s="1">
        <f>API1993_AppendixC!M135</f>
        <v>1</v>
      </c>
    </row>
    <row r="134" spans="1:6">
      <c r="A134" s="1">
        <v>1</v>
      </c>
      <c r="B134" s="1" t="s">
        <v>103</v>
      </c>
      <c r="C134" s="1" t="s">
        <v>104</v>
      </c>
      <c r="D134" s="1" t="s">
        <v>105</v>
      </c>
      <c r="E134" s="378">
        <f>API1993_AppendixC!K136</f>
        <v>1.59</v>
      </c>
      <c r="F134" s="1">
        <f>API1993_AppendixC!M136</f>
        <v>1</v>
      </c>
    </row>
    <row r="135" spans="1:6">
      <c r="A135" s="1">
        <v>1</v>
      </c>
      <c r="B135" s="1" t="s">
        <v>103</v>
      </c>
      <c r="C135" s="1" t="s">
        <v>104</v>
      </c>
      <c r="D135" s="1" t="s">
        <v>105</v>
      </c>
      <c r="E135" s="378">
        <f>API1993_AppendixC!K137</f>
        <v>1.59</v>
      </c>
      <c r="F135" s="1">
        <f>API1993_AppendixC!M137</f>
        <v>1</v>
      </c>
    </row>
    <row r="136" spans="1:6">
      <c r="A136" s="1">
        <v>1</v>
      </c>
      <c r="B136" s="1" t="s">
        <v>103</v>
      </c>
      <c r="C136" s="1" t="s">
        <v>104</v>
      </c>
      <c r="D136" s="1" t="s">
        <v>105</v>
      </c>
      <c r="E136" s="378">
        <f>API1993_AppendixC!K138</f>
        <v>1.59</v>
      </c>
      <c r="F136" s="1">
        <f>API1993_AppendixC!M138</f>
        <v>1</v>
      </c>
    </row>
    <row r="137" spans="1:6">
      <c r="A137" s="1">
        <v>1</v>
      </c>
      <c r="B137" s="1" t="s">
        <v>103</v>
      </c>
      <c r="C137" s="1" t="s">
        <v>104</v>
      </c>
      <c r="D137" s="1" t="s">
        <v>105</v>
      </c>
      <c r="E137" s="378">
        <f>API1993_AppendixC!K139</f>
        <v>1.59</v>
      </c>
      <c r="F137" s="1">
        <f>API1993_AppendixC!M139</f>
        <v>1</v>
      </c>
    </row>
    <row r="138" spans="1:6">
      <c r="A138" s="1">
        <v>1</v>
      </c>
      <c r="B138" s="1" t="s">
        <v>103</v>
      </c>
      <c r="C138" s="1" t="s">
        <v>104</v>
      </c>
      <c r="D138" s="1" t="s">
        <v>105</v>
      </c>
      <c r="E138" s="378">
        <f>API1993_AppendixC!K140</f>
        <v>1.59</v>
      </c>
      <c r="F138" s="1">
        <f>API1993_AppendixC!M140</f>
        <v>1</v>
      </c>
    </row>
    <row r="139" spans="1:6">
      <c r="A139" s="1">
        <v>1</v>
      </c>
      <c r="B139" s="1" t="s">
        <v>103</v>
      </c>
      <c r="C139" s="1" t="s">
        <v>104</v>
      </c>
      <c r="D139" s="1" t="s">
        <v>105</v>
      </c>
      <c r="E139" s="378">
        <f>API1993_AppendixC!K141</f>
        <v>1.59</v>
      </c>
      <c r="F139" s="1">
        <f>API1993_AppendixC!M141</f>
        <v>1</v>
      </c>
    </row>
    <row r="140" spans="1:6">
      <c r="A140" s="1">
        <v>1</v>
      </c>
      <c r="B140" s="1" t="s">
        <v>103</v>
      </c>
      <c r="C140" s="1" t="s">
        <v>104</v>
      </c>
      <c r="D140" s="1" t="s">
        <v>105</v>
      </c>
      <c r="E140" s="378">
        <f>API1993_AppendixC!K142</f>
        <v>1.59</v>
      </c>
      <c r="F140" s="1">
        <f>API1993_AppendixC!M142</f>
        <v>1</v>
      </c>
    </row>
    <row r="141" spans="1:6">
      <c r="A141" s="1">
        <v>1</v>
      </c>
      <c r="B141" s="1" t="s">
        <v>103</v>
      </c>
      <c r="C141" s="1" t="s">
        <v>104</v>
      </c>
      <c r="D141" s="1" t="s">
        <v>105</v>
      </c>
      <c r="E141" s="378">
        <f>API1993_AppendixC!K143</f>
        <v>1.59</v>
      </c>
      <c r="F141" s="1">
        <f>API1993_AppendixC!M143</f>
        <v>1</v>
      </c>
    </row>
    <row r="142" spans="1:6">
      <c r="A142" s="1">
        <v>1</v>
      </c>
      <c r="B142" s="1" t="s">
        <v>103</v>
      </c>
      <c r="C142" s="1" t="s">
        <v>104</v>
      </c>
      <c r="D142" s="1" t="s">
        <v>105</v>
      </c>
      <c r="E142" s="378">
        <f>API1993_AppendixC!K144</f>
        <v>1.59</v>
      </c>
      <c r="F142" s="1">
        <f>API1993_AppendixC!M144</f>
        <v>1</v>
      </c>
    </row>
    <row r="143" spans="1:6">
      <c r="A143" s="1">
        <v>1</v>
      </c>
      <c r="B143" s="1" t="s">
        <v>103</v>
      </c>
      <c r="C143" s="1" t="s">
        <v>104</v>
      </c>
      <c r="D143" s="1" t="s">
        <v>105</v>
      </c>
      <c r="E143" s="378">
        <f>API1993_AppendixC!K145</f>
        <v>1.59</v>
      </c>
      <c r="F143" s="1">
        <f>API1993_AppendixC!M145</f>
        <v>1</v>
      </c>
    </row>
    <row r="144" spans="1:6">
      <c r="A144" s="1">
        <v>1</v>
      </c>
      <c r="B144" s="1" t="s">
        <v>103</v>
      </c>
      <c r="C144" s="1" t="s">
        <v>104</v>
      </c>
      <c r="D144" s="1" t="s">
        <v>105</v>
      </c>
      <c r="E144" s="378">
        <f>API1993_AppendixC!K146</f>
        <v>1.59</v>
      </c>
      <c r="F144" s="1">
        <f>API1993_AppendixC!M146</f>
        <v>1</v>
      </c>
    </row>
    <row r="145" spans="1:6">
      <c r="A145" s="1">
        <v>1</v>
      </c>
      <c r="B145" s="1" t="s">
        <v>103</v>
      </c>
      <c r="C145" s="1" t="s">
        <v>104</v>
      </c>
      <c r="D145" s="1" t="s">
        <v>105</v>
      </c>
      <c r="E145" s="378">
        <f>API1993_AppendixC!K147</f>
        <v>1.59</v>
      </c>
      <c r="F145" s="1">
        <f>API1993_AppendixC!M147</f>
        <v>1</v>
      </c>
    </row>
    <row r="146" spans="1:6">
      <c r="A146" s="1">
        <v>1</v>
      </c>
      <c r="B146" s="1" t="s">
        <v>103</v>
      </c>
      <c r="C146" s="1" t="s">
        <v>104</v>
      </c>
      <c r="D146" s="1" t="s">
        <v>105</v>
      </c>
      <c r="E146" s="378">
        <f>API1993_AppendixC!K148</f>
        <v>1.59</v>
      </c>
      <c r="F146" s="1">
        <f>API1993_AppendixC!M148</f>
        <v>1</v>
      </c>
    </row>
    <row r="147" spans="1:6">
      <c r="A147" s="1">
        <v>1</v>
      </c>
      <c r="B147" s="1" t="s">
        <v>103</v>
      </c>
      <c r="C147" s="1" t="s">
        <v>104</v>
      </c>
      <c r="D147" s="1" t="s">
        <v>105</v>
      </c>
      <c r="E147" s="378">
        <f>API1993_AppendixC!K149</f>
        <v>1.59</v>
      </c>
      <c r="F147" s="1">
        <f>API1993_AppendixC!M149</f>
        <v>1</v>
      </c>
    </row>
    <row r="148" spans="1:6">
      <c r="A148" s="1">
        <v>1</v>
      </c>
      <c r="B148" s="1" t="s">
        <v>103</v>
      </c>
      <c r="C148" s="1" t="s">
        <v>104</v>
      </c>
      <c r="D148" s="1" t="s">
        <v>105</v>
      </c>
      <c r="E148" s="378">
        <f>API1993_AppendixC!K150</f>
        <v>1.59</v>
      </c>
      <c r="F148" s="1">
        <f>API1993_AppendixC!M150</f>
        <v>1</v>
      </c>
    </row>
    <row r="149" spans="1:6">
      <c r="A149" s="1">
        <v>1</v>
      </c>
      <c r="B149" s="1" t="s">
        <v>103</v>
      </c>
      <c r="C149" s="1" t="s">
        <v>104</v>
      </c>
      <c r="D149" s="1" t="s">
        <v>105</v>
      </c>
      <c r="E149" s="378">
        <f>API1993_AppendixC!K151</f>
        <v>1.59</v>
      </c>
      <c r="F149" s="1">
        <f>API1993_AppendixC!M151</f>
        <v>1</v>
      </c>
    </row>
    <row r="150" spans="1:6">
      <c r="A150" s="1">
        <v>1</v>
      </c>
      <c r="B150" s="1" t="s">
        <v>103</v>
      </c>
      <c r="C150" s="1" t="s">
        <v>104</v>
      </c>
      <c r="D150" s="1" t="s">
        <v>105</v>
      </c>
      <c r="E150" s="378">
        <f>API1993_AppendixC!K152</f>
        <v>1.59</v>
      </c>
      <c r="F150" s="1">
        <f>API1993_AppendixC!M152</f>
        <v>1</v>
      </c>
    </row>
    <row r="151" spans="1:6">
      <c r="A151" s="1">
        <v>1</v>
      </c>
      <c r="B151" s="1" t="s">
        <v>103</v>
      </c>
      <c r="C151" s="1" t="s">
        <v>104</v>
      </c>
      <c r="D151" s="1" t="s">
        <v>105</v>
      </c>
      <c r="E151" s="378">
        <f>API1993_AppendixC!K153</f>
        <v>1.59</v>
      </c>
      <c r="F151" s="1">
        <f>API1993_AppendixC!M153</f>
        <v>1</v>
      </c>
    </row>
    <row r="152" spans="1:6">
      <c r="A152" s="1">
        <v>1</v>
      </c>
      <c r="B152" s="1" t="s">
        <v>103</v>
      </c>
      <c r="C152" s="1" t="s">
        <v>104</v>
      </c>
      <c r="D152" s="1" t="s">
        <v>105</v>
      </c>
      <c r="E152" s="378">
        <f>API1993_AppendixC!K154</f>
        <v>1.59</v>
      </c>
      <c r="F152" s="1">
        <f>API1993_AppendixC!M154</f>
        <v>1</v>
      </c>
    </row>
    <row r="153" spans="1:6">
      <c r="A153" s="1">
        <v>1</v>
      </c>
      <c r="B153" s="1" t="s">
        <v>103</v>
      </c>
      <c r="C153" s="1" t="s">
        <v>104</v>
      </c>
      <c r="D153" s="1" t="s">
        <v>105</v>
      </c>
      <c r="E153" s="378">
        <f>API1993_AppendixC!K155</f>
        <v>1.59</v>
      </c>
      <c r="F153" s="1">
        <f>API1993_AppendixC!M155</f>
        <v>1</v>
      </c>
    </row>
    <row r="154" spans="1:6">
      <c r="A154" s="1">
        <v>1</v>
      </c>
      <c r="B154" s="1" t="s">
        <v>103</v>
      </c>
      <c r="C154" s="1" t="s">
        <v>104</v>
      </c>
      <c r="D154" s="1" t="s">
        <v>105</v>
      </c>
      <c r="E154" s="378">
        <f>API1993_AppendixC!K156</f>
        <v>1.48</v>
      </c>
      <c r="F154" s="1">
        <f>API1993_AppendixC!M156</f>
        <v>1</v>
      </c>
    </row>
    <row r="155" spans="1:6">
      <c r="A155" s="1">
        <v>1</v>
      </c>
      <c r="B155" s="1" t="s">
        <v>103</v>
      </c>
      <c r="C155" s="1" t="s">
        <v>104</v>
      </c>
      <c r="D155" s="1" t="s">
        <v>105</v>
      </c>
      <c r="E155" s="378">
        <f>API1993_AppendixC!K157</f>
        <v>1.48</v>
      </c>
      <c r="F155" s="1">
        <f>API1993_AppendixC!M157</f>
        <v>1</v>
      </c>
    </row>
    <row r="156" spans="1:6">
      <c r="A156" s="1">
        <v>1</v>
      </c>
      <c r="B156" s="1" t="s">
        <v>103</v>
      </c>
      <c r="C156" s="1" t="s">
        <v>104</v>
      </c>
      <c r="D156" s="1" t="s">
        <v>105</v>
      </c>
      <c r="E156" s="378">
        <f>API1993_AppendixC!K158</f>
        <v>6.4404323643883626E-2</v>
      </c>
      <c r="F156" s="1">
        <f>API1993_AppendixC!M158</f>
        <v>0</v>
      </c>
    </row>
    <row r="157" spans="1:6">
      <c r="A157" s="1">
        <v>1</v>
      </c>
      <c r="B157" s="1" t="s">
        <v>103</v>
      </c>
      <c r="C157" s="1" t="s">
        <v>104</v>
      </c>
      <c r="D157" s="1" t="s">
        <v>105</v>
      </c>
      <c r="E157" s="378">
        <f>API1993_AppendixC!K159</f>
        <v>6.4404323643883626E-2</v>
      </c>
      <c r="F157" s="1">
        <f>API1993_AppendixC!M159</f>
        <v>0</v>
      </c>
    </row>
    <row r="158" spans="1:6">
      <c r="A158" s="1">
        <v>1</v>
      </c>
      <c r="B158" s="1" t="s">
        <v>103</v>
      </c>
      <c r="C158" s="1" t="s">
        <v>104</v>
      </c>
      <c r="D158" s="1" t="s">
        <v>105</v>
      </c>
      <c r="E158" s="378">
        <f>API1993_AppendixC!K160</f>
        <v>6.1754653562940069E-2</v>
      </c>
      <c r="F158" s="1">
        <f>API1993_AppendixC!M160</f>
        <v>0</v>
      </c>
    </row>
    <row r="159" spans="1:6">
      <c r="A159" s="1">
        <v>1</v>
      </c>
      <c r="B159" s="1" t="s">
        <v>103</v>
      </c>
      <c r="C159" s="1" t="s">
        <v>104</v>
      </c>
      <c r="D159" s="1" t="s">
        <v>105</v>
      </c>
      <c r="E159" s="378">
        <f>API1993_AppendixC!K161</f>
        <v>5.9063328754435249E-2</v>
      </c>
      <c r="F159" s="1">
        <f>API1993_AppendixC!M161</f>
        <v>0</v>
      </c>
    </row>
    <row r="160" spans="1:6">
      <c r="A160" s="1">
        <v>1</v>
      </c>
      <c r="B160" s="1" t="s">
        <v>103</v>
      </c>
      <c r="C160" s="1" t="s">
        <v>104</v>
      </c>
      <c r="D160" s="1" t="s">
        <v>105</v>
      </c>
      <c r="E160" s="378">
        <f>API1993_AppendixC!K162</f>
        <v>5.9063328754435249E-2</v>
      </c>
      <c r="F160" s="1">
        <f>API1993_AppendixC!M162</f>
        <v>0</v>
      </c>
    </row>
    <row r="161" spans="1:6">
      <c r="A161" s="1">
        <v>1</v>
      </c>
      <c r="B161" s="1" t="s">
        <v>103</v>
      </c>
      <c r="C161" s="1" t="s">
        <v>104</v>
      </c>
      <c r="D161" s="1" t="s">
        <v>105</v>
      </c>
      <c r="E161" s="378">
        <f>API1993_AppendixC!K163</f>
        <v>5.9063328754435249E-2</v>
      </c>
      <c r="F161" s="1">
        <f>API1993_AppendixC!M163</f>
        <v>0</v>
      </c>
    </row>
    <row r="162" spans="1:6">
      <c r="A162" s="1">
        <v>1</v>
      </c>
      <c r="B162" s="1" t="s">
        <v>103</v>
      </c>
      <c r="C162" s="1" t="s">
        <v>104</v>
      </c>
      <c r="D162" s="1" t="s">
        <v>105</v>
      </c>
      <c r="E162" s="378">
        <f>API1993_AppendixC!K164</f>
        <v>5.9063328754435249E-2</v>
      </c>
      <c r="F162" s="1">
        <f>API1993_AppendixC!M164</f>
        <v>0</v>
      </c>
    </row>
    <row r="163" spans="1:6">
      <c r="A163" s="1">
        <v>1</v>
      </c>
      <c r="B163" s="1" t="s">
        <v>103</v>
      </c>
      <c r="C163" s="1" t="s">
        <v>104</v>
      </c>
      <c r="D163" s="1" t="s">
        <v>105</v>
      </c>
      <c r="E163" s="378">
        <f>API1993_AppendixC!K165</f>
        <v>5.6327024222944153E-2</v>
      </c>
      <c r="F163" s="1">
        <f>API1993_AppendixC!M165</f>
        <v>0</v>
      </c>
    </row>
    <row r="164" spans="1:6">
      <c r="A164" s="1">
        <v>1</v>
      </c>
      <c r="B164" s="1" t="s">
        <v>103</v>
      </c>
      <c r="C164" s="1" t="s">
        <v>104</v>
      </c>
      <c r="D164" s="1" t="s">
        <v>105</v>
      </c>
      <c r="E164" s="378">
        <f>API1993_AppendixC!K166</f>
        <v>4.7806609965042227E-2</v>
      </c>
      <c r="F164" s="1">
        <f>API1993_AppendixC!M166</f>
        <v>0</v>
      </c>
    </row>
    <row r="165" spans="1:6">
      <c r="A165" s="1">
        <v>1</v>
      </c>
      <c r="B165" s="1" t="s">
        <v>103</v>
      </c>
      <c r="C165" s="1" t="s">
        <v>104</v>
      </c>
      <c r="D165" s="1" t="s">
        <v>105</v>
      </c>
      <c r="E165" s="378">
        <f>API1993_AppendixC!K167</f>
        <v>4.7806609965042227E-2</v>
      </c>
      <c r="F165" s="1">
        <f>API1993_AppendixC!M167</f>
        <v>0</v>
      </c>
    </row>
    <row r="166" spans="1:6">
      <c r="A166" s="1">
        <v>1</v>
      </c>
      <c r="B166" s="1" t="s">
        <v>103</v>
      </c>
      <c r="C166" s="1" t="s">
        <v>104</v>
      </c>
      <c r="D166" s="1" t="s">
        <v>105</v>
      </c>
      <c r="E166" s="378">
        <f>API1993_AppendixC!K168</f>
        <v>4.7806609965042227E-2</v>
      </c>
      <c r="F166" s="1">
        <f>API1993_AppendixC!M168</f>
        <v>0</v>
      </c>
    </row>
    <row r="167" spans="1:6">
      <c r="A167" s="1">
        <v>1</v>
      </c>
      <c r="B167" s="1" t="s">
        <v>103</v>
      </c>
      <c r="C167" s="1" t="s">
        <v>104</v>
      </c>
      <c r="D167" s="1" t="s">
        <v>105</v>
      </c>
      <c r="E167" s="378">
        <f>API1993_AppendixC!K169</f>
        <v>4.181092083828615E-2</v>
      </c>
      <c r="F167" s="1">
        <f>API1993_AppendixC!M169</f>
        <v>0</v>
      </c>
    </row>
    <row r="168" spans="1:6">
      <c r="A168" s="1">
        <v>1</v>
      </c>
      <c r="B168" s="1" t="s">
        <v>103</v>
      </c>
      <c r="C168" s="1" t="s">
        <v>104</v>
      </c>
      <c r="D168" s="1" t="s">
        <v>105</v>
      </c>
      <c r="E168" s="378">
        <f>API1993_AppendixC!K170</f>
        <v>4.181092083828615E-2</v>
      </c>
      <c r="F168" s="1">
        <f>API1993_AppendixC!M170</f>
        <v>0</v>
      </c>
    </row>
    <row r="169" spans="1:6">
      <c r="A169" s="1">
        <v>1</v>
      </c>
      <c r="B169" s="1" t="s">
        <v>103</v>
      </c>
      <c r="C169" s="1" t="s">
        <v>104</v>
      </c>
      <c r="D169" s="1" t="s">
        <v>105</v>
      </c>
      <c r="E169" s="378">
        <f>API1993_AppendixC!K171</f>
        <v>3.6781971856367383E-2</v>
      </c>
      <c r="F169" s="1">
        <f>API1993_AppendixC!M171</f>
        <v>0</v>
      </c>
    </row>
    <row r="170" spans="1:6">
      <c r="A170" s="1">
        <v>1</v>
      </c>
      <c r="B170" s="1" t="s">
        <v>103</v>
      </c>
      <c r="C170" s="1" t="s">
        <v>104</v>
      </c>
      <c r="D170" s="1" t="s">
        <v>105</v>
      </c>
      <c r="E170" s="378">
        <f>API1993_AppendixC!K172</f>
        <v>3.2168943053841284E-2</v>
      </c>
      <c r="F170" s="1">
        <f>API1993_AppendixC!M172</f>
        <v>0</v>
      </c>
    </row>
    <row r="171" spans="1:6">
      <c r="A171" s="1">
        <v>1</v>
      </c>
      <c r="B171" s="1" t="s">
        <v>103</v>
      </c>
      <c r="C171" s="1" t="s">
        <v>104</v>
      </c>
      <c r="D171" s="1" t="s">
        <v>105</v>
      </c>
      <c r="E171" s="378">
        <f>API1993_AppendixC!K173</f>
        <v>3.2168943053841284E-2</v>
      </c>
      <c r="F171" s="1">
        <f>API1993_AppendixC!M173</f>
        <v>0</v>
      </c>
    </row>
    <row r="172" spans="1:6">
      <c r="A172" s="1">
        <v>1</v>
      </c>
      <c r="B172" s="1" t="s">
        <v>103</v>
      </c>
      <c r="C172" s="1" t="s">
        <v>104</v>
      </c>
      <c r="D172" s="1" t="s">
        <v>105</v>
      </c>
      <c r="E172" s="378">
        <f>API1993_AppendixC!K174</f>
        <v>3.2168943053841284E-2</v>
      </c>
      <c r="F172" s="1">
        <f>API1993_AppendixC!M174</f>
        <v>0</v>
      </c>
    </row>
    <row r="173" spans="1:6">
      <c r="A173" s="1">
        <v>1</v>
      </c>
      <c r="B173" s="1" t="s">
        <v>103</v>
      </c>
      <c r="C173" s="1" t="s">
        <v>104</v>
      </c>
      <c r="D173" s="1" t="s">
        <v>105</v>
      </c>
      <c r="E173" s="378">
        <f>API1993_AppendixC!K175</f>
        <v>2.872307296983214E-2</v>
      </c>
      <c r="F173" s="1">
        <f>API1993_AppendixC!M175</f>
        <v>0</v>
      </c>
    </row>
    <row r="174" spans="1:6">
      <c r="A174" s="1">
        <v>1</v>
      </c>
      <c r="B174" s="1" t="s">
        <v>103</v>
      </c>
      <c r="C174" s="1" t="s">
        <v>104</v>
      </c>
      <c r="D174" s="1" t="s">
        <v>105</v>
      </c>
      <c r="E174" s="378">
        <f>API1993_AppendixC!K176</f>
        <v>2.872307296983214E-2</v>
      </c>
      <c r="F174" s="1">
        <f>API1993_AppendixC!M176</f>
        <v>0</v>
      </c>
    </row>
    <row r="175" spans="1:6">
      <c r="A175" s="1">
        <v>1</v>
      </c>
      <c r="B175" s="1" t="s">
        <v>103</v>
      </c>
      <c r="C175" s="1" t="s">
        <v>104</v>
      </c>
      <c r="D175" s="1" t="s">
        <v>105</v>
      </c>
      <c r="E175" s="378">
        <f>API1993_AppendixC!K177</f>
        <v>2.872307296983214E-2</v>
      </c>
      <c r="F175" s="1">
        <f>API1993_AppendixC!M177</f>
        <v>0</v>
      </c>
    </row>
    <row r="176" spans="1:6">
      <c r="A176" s="1">
        <v>1</v>
      </c>
      <c r="B176" s="1" t="s">
        <v>103</v>
      </c>
      <c r="C176" s="1" t="s">
        <v>104</v>
      </c>
      <c r="D176" s="1" t="s">
        <v>105</v>
      </c>
      <c r="E176" s="378">
        <f>API1993_AppendixC!K178</f>
        <v>2.5120754871599014E-2</v>
      </c>
      <c r="F176" s="1">
        <f>API1993_AppendixC!M178</f>
        <v>0</v>
      </c>
    </row>
    <row r="177" spans="1:6">
      <c r="A177" s="1">
        <v>1</v>
      </c>
      <c r="B177" s="1" t="s">
        <v>103</v>
      </c>
      <c r="C177" s="1" t="s">
        <v>104</v>
      </c>
      <c r="D177" s="1" t="s">
        <v>105</v>
      </c>
      <c r="E177" s="378">
        <f>API1993_AppendixC!K179</f>
        <v>2.5120754871599014E-2</v>
      </c>
      <c r="F177" s="1">
        <f>API1993_AppendixC!M179</f>
        <v>0</v>
      </c>
    </row>
    <row r="178" spans="1:6">
      <c r="A178" s="1">
        <v>1</v>
      </c>
      <c r="B178" s="1" t="s">
        <v>103</v>
      </c>
      <c r="C178" s="1" t="s">
        <v>104</v>
      </c>
      <c r="D178" s="1" t="s">
        <v>105</v>
      </c>
      <c r="E178" s="378">
        <f>API1993_AppendixC!K180</f>
        <v>2.5120754871599014E-2</v>
      </c>
      <c r="F178" s="1">
        <f>API1993_AppendixC!M180</f>
        <v>0</v>
      </c>
    </row>
    <row r="179" spans="1:6">
      <c r="A179" s="1">
        <v>1</v>
      </c>
      <c r="B179" s="1" t="s">
        <v>103</v>
      </c>
      <c r="C179" s="1" t="s">
        <v>104</v>
      </c>
      <c r="D179" s="1" t="s">
        <v>105</v>
      </c>
      <c r="E179" s="378">
        <f>API1993_AppendixC!K181</f>
        <v>2.1320816193318094E-2</v>
      </c>
      <c r="F179" s="1">
        <f>API1993_AppendixC!M181</f>
        <v>0</v>
      </c>
    </row>
    <row r="180" spans="1:6">
      <c r="A180" s="1">
        <v>1</v>
      </c>
      <c r="B180" s="1" t="s">
        <v>103</v>
      </c>
      <c r="C180" s="1" t="s">
        <v>104</v>
      </c>
      <c r="D180" s="1" t="s">
        <v>105</v>
      </c>
      <c r="E180" s="378">
        <f>API1993_AppendixC!K182</f>
        <v>2.1320816193318094E-2</v>
      </c>
      <c r="F180" s="1">
        <f>API1993_AppendixC!M182</f>
        <v>0</v>
      </c>
    </row>
    <row r="181" spans="1:6">
      <c r="A181" s="1">
        <v>1</v>
      </c>
      <c r="B181" s="1" t="s">
        <v>103</v>
      </c>
      <c r="C181" s="1" t="s">
        <v>104</v>
      </c>
      <c r="D181" s="1" t="s">
        <v>105</v>
      </c>
      <c r="E181" s="378">
        <f>API1993_AppendixC!K183</f>
        <v>2.1320816193318094E-2</v>
      </c>
      <c r="F181" s="1">
        <f>API1993_AppendixC!M183</f>
        <v>0</v>
      </c>
    </row>
    <row r="182" spans="1:6">
      <c r="A182" s="1">
        <v>1</v>
      </c>
      <c r="B182" s="1" t="s">
        <v>103</v>
      </c>
      <c r="C182" s="1" t="s">
        <v>104</v>
      </c>
      <c r="D182" s="1" t="s">
        <v>105</v>
      </c>
      <c r="E182" s="378">
        <f>API1993_AppendixC!K184</f>
        <v>2.1320816193318094E-2</v>
      </c>
      <c r="F182" s="1">
        <f>API1993_AppendixC!M184</f>
        <v>0</v>
      </c>
    </row>
    <row r="183" spans="1:6">
      <c r="A183" s="1">
        <v>1</v>
      </c>
      <c r="B183" s="1" t="s">
        <v>103</v>
      </c>
      <c r="C183" s="1" t="s">
        <v>104</v>
      </c>
      <c r="D183" s="1" t="s">
        <v>105</v>
      </c>
      <c r="E183" s="378">
        <f>API1993_AppendixC!K185</f>
        <v>2.1320816193318094E-2</v>
      </c>
      <c r="F183" s="1">
        <f>API1993_AppendixC!M185</f>
        <v>0</v>
      </c>
    </row>
    <row r="184" spans="1:6">
      <c r="A184" s="1">
        <v>1</v>
      </c>
      <c r="B184" s="1" t="s">
        <v>103</v>
      </c>
      <c r="C184" s="1" t="s">
        <v>104</v>
      </c>
      <c r="D184" s="1" t="s">
        <v>105</v>
      </c>
      <c r="E184" s="378">
        <f>API1993_AppendixC!K186</f>
        <v>1.7257339966870289E-2</v>
      </c>
      <c r="F184" s="1">
        <f>API1993_AppendixC!M186</f>
        <v>0</v>
      </c>
    </row>
    <row r="185" spans="1:6">
      <c r="A185" s="1">
        <v>1</v>
      </c>
      <c r="B185" s="1" t="s">
        <v>103</v>
      </c>
      <c r="C185" s="1" t="s">
        <v>104</v>
      </c>
      <c r="D185" s="1" t="s">
        <v>105</v>
      </c>
      <c r="E185" s="378">
        <f>API1993_AppendixC!K187</f>
        <v>1.7257339966870289E-2</v>
      </c>
      <c r="F185" s="1">
        <f>API1993_AppendixC!M187</f>
        <v>0</v>
      </c>
    </row>
    <row r="186" spans="1:6">
      <c r="A186" s="1">
        <v>1</v>
      </c>
      <c r="B186" s="1" t="s">
        <v>103</v>
      </c>
      <c r="C186" s="1" t="s">
        <v>104</v>
      </c>
      <c r="D186" s="1" t="s">
        <v>105</v>
      </c>
      <c r="E186" s="378">
        <f>API1993_AppendixC!K188</f>
        <v>1.7257339966870289E-2</v>
      </c>
      <c r="F186" s="1">
        <f>API1993_AppendixC!M188</f>
        <v>0</v>
      </c>
    </row>
    <row r="187" spans="1:6">
      <c r="A187" s="1">
        <v>1</v>
      </c>
      <c r="B187" s="1" t="s">
        <v>103</v>
      </c>
      <c r="C187" s="1" t="s">
        <v>104</v>
      </c>
      <c r="D187" s="1" t="s">
        <v>105</v>
      </c>
      <c r="E187" s="378">
        <f>API1993_AppendixC!K189</f>
        <v>1.7257339966870289E-2</v>
      </c>
      <c r="F187" s="1">
        <f>API1993_AppendixC!M189</f>
        <v>0</v>
      </c>
    </row>
    <row r="188" spans="1:6">
      <c r="A188" s="1">
        <v>1</v>
      </c>
      <c r="B188" s="1" t="s">
        <v>103</v>
      </c>
      <c r="C188" s="1" t="s">
        <v>104</v>
      </c>
      <c r="D188" s="1" t="s">
        <v>105</v>
      </c>
      <c r="E188" s="378">
        <f>API1993_AppendixC!K190</f>
        <v>1.7257339966870289E-2</v>
      </c>
      <c r="F188" s="1">
        <f>API1993_AppendixC!M190</f>
        <v>0</v>
      </c>
    </row>
    <row r="189" spans="1:6">
      <c r="A189" s="1">
        <v>1</v>
      </c>
      <c r="B189" s="1" t="s">
        <v>103</v>
      </c>
      <c r="C189" s="1" t="s">
        <v>104</v>
      </c>
      <c r="D189" s="1" t="s">
        <v>105</v>
      </c>
      <c r="E189" s="378">
        <f>API1993_AppendixC!K191</f>
        <v>1.4646875673120383E-2</v>
      </c>
      <c r="F189" s="1">
        <f>API1993_AppendixC!M191</f>
        <v>0</v>
      </c>
    </row>
    <row r="190" spans="1:6">
      <c r="A190" s="1">
        <v>1</v>
      </c>
      <c r="B190" s="1" t="s">
        <v>103</v>
      </c>
      <c r="C190" s="1" t="s">
        <v>104</v>
      </c>
      <c r="D190" s="1" t="s">
        <v>105</v>
      </c>
      <c r="E190" s="378">
        <f>API1993_AppendixC!K192</f>
        <v>7.2244339712239142E-4</v>
      </c>
      <c r="F190" s="1">
        <f>API1993_AppendixC!M192</f>
        <v>0</v>
      </c>
    </row>
    <row r="191" spans="1:6">
      <c r="A191" s="1">
        <v>1</v>
      </c>
      <c r="B191" s="1" t="s">
        <v>103</v>
      </c>
      <c r="C191" s="1" t="s">
        <v>104</v>
      </c>
      <c r="D191" s="1" t="s">
        <v>105</v>
      </c>
      <c r="E191" s="378">
        <f>API1993_AppendixC!K193</f>
        <v>7.2244339712239142E-4</v>
      </c>
      <c r="F191" s="1">
        <f>API1993_AppendixC!M193</f>
        <v>0</v>
      </c>
    </row>
    <row r="192" spans="1:6">
      <c r="A192" s="1">
        <v>1</v>
      </c>
      <c r="B192" s="1" t="s">
        <v>103</v>
      </c>
      <c r="C192" s="1" t="s">
        <v>104</v>
      </c>
      <c r="D192" s="1" t="s">
        <v>105</v>
      </c>
      <c r="E192" s="378">
        <f>API1993_AppendixC!K194</f>
        <v>7.2244339712239142E-4</v>
      </c>
      <c r="F192" s="1">
        <f>API1993_AppendixC!M194</f>
        <v>0</v>
      </c>
    </row>
    <row r="193" spans="1:6">
      <c r="A193" s="1">
        <v>1</v>
      </c>
      <c r="B193" s="1" t="s">
        <v>103</v>
      </c>
      <c r="C193" s="1" t="s">
        <v>104</v>
      </c>
      <c r="D193" s="1" t="s">
        <v>105</v>
      </c>
      <c r="E193" s="378">
        <f>API1993_AppendixC!K195</f>
        <v>5.8475487982814994E-4</v>
      </c>
      <c r="F193" s="1">
        <f>API1993_AppendixC!M195</f>
        <v>0</v>
      </c>
    </row>
    <row r="194" spans="1:6">
      <c r="A194" s="1">
        <v>1</v>
      </c>
      <c r="B194" s="1" t="s">
        <v>103</v>
      </c>
      <c r="C194" s="1" t="s">
        <v>104</v>
      </c>
      <c r="D194" s="1" t="s">
        <v>35</v>
      </c>
      <c r="E194" s="378">
        <f>API1993_AppendixC!K196</f>
        <v>7.41</v>
      </c>
      <c r="F194" s="1">
        <f>API1993_AppendixC!M196</f>
        <v>1</v>
      </c>
    </row>
    <row r="195" spans="1:6">
      <c r="A195" s="1">
        <v>1</v>
      </c>
      <c r="B195" s="1" t="s">
        <v>103</v>
      </c>
      <c r="C195" s="1" t="s">
        <v>104</v>
      </c>
      <c r="D195" s="1" t="s">
        <v>35</v>
      </c>
      <c r="E195" s="378">
        <f>API1993_AppendixC!K197</f>
        <v>7.41</v>
      </c>
      <c r="F195" s="1">
        <f>API1993_AppendixC!M197</f>
        <v>1</v>
      </c>
    </row>
    <row r="196" spans="1:6">
      <c r="A196" s="1">
        <v>1</v>
      </c>
      <c r="B196" s="1" t="s">
        <v>103</v>
      </c>
      <c r="C196" s="1" t="s">
        <v>104</v>
      </c>
      <c r="D196" s="1" t="s">
        <v>35</v>
      </c>
      <c r="E196" s="378">
        <f>API1993_AppendixC!K198</f>
        <v>7.41</v>
      </c>
      <c r="F196" s="1">
        <f>API1993_AppendixC!M198</f>
        <v>1</v>
      </c>
    </row>
    <row r="197" spans="1:6">
      <c r="A197" s="1">
        <v>1</v>
      </c>
      <c r="B197" s="1" t="s">
        <v>103</v>
      </c>
      <c r="C197" s="1" t="s">
        <v>104</v>
      </c>
      <c r="D197" s="1" t="s">
        <v>35</v>
      </c>
      <c r="E197" s="378">
        <f>API1993_AppendixC!K199</f>
        <v>7.41</v>
      </c>
      <c r="F197" s="1">
        <f>API1993_AppendixC!M199</f>
        <v>1</v>
      </c>
    </row>
    <row r="198" spans="1:6">
      <c r="A198" s="1">
        <v>1</v>
      </c>
      <c r="B198" s="1" t="s">
        <v>103</v>
      </c>
      <c r="C198" s="1" t="s">
        <v>104</v>
      </c>
      <c r="D198" s="1" t="s">
        <v>35</v>
      </c>
      <c r="E198" s="378">
        <f>API1993_AppendixC!K200</f>
        <v>7.41</v>
      </c>
      <c r="F198" s="1">
        <f>API1993_AppendixC!M200</f>
        <v>1</v>
      </c>
    </row>
    <row r="199" spans="1:6">
      <c r="A199" s="1">
        <v>1</v>
      </c>
      <c r="B199" s="1" t="s">
        <v>103</v>
      </c>
      <c r="C199" s="1" t="s">
        <v>104</v>
      </c>
      <c r="D199" s="1" t="s">
        <v>35</v>
      </c>
      <c r="E199" s="378">
        <f>API1993_AppendixC!K201</f>
        <v>7.41</v>
      </c>
      <c r="F199" s="1">
        <f>API1993_AppendixC!M201</f>
        <v>1</v>
      </c>
    </row>
    <row r="200" spans="1:6">
      <c r="A200" s="1">
        <v>1</v>
      </c>
      <c r="B200" s="1" t="s">
        <v>103</v>
      </c>
      <c r="C200" s="1" t="s">
        <v>104</v>
      </c>
      <c r="D200" s="1" t="s">
        <v>35</v>
      </c>
      <c r="E200" s="378">
        <f>API1993_AppendixC!K202</f>
        <v>7.41</v>
      </c>
      <c r="F200" s="1">
        <f>API1993_AppendixC!M202</f>
        <v>1</v>
      </c>
    </row>
    <row r="201" spans="1:6">
      <c r="A201" s="1">
        <v>1</v>
      </c>
      <c r="B201" s="1" t="s">
        <v>103</v>
      </c>
      <c r="C201" s="1" t="s">
        <v>104</v>
      </c>
      <c r="D201" s="1" t="s">
        <v>35</v>
      </c>
      <c r="E201" s="378">
        <f>API1993_AppendixC!K203</f>
        <v>7.41</v>
      </c>
      <c r="F201" s="1">
        <f>API1993_AppendixC!M203</f>
        <v>1</v>
      </c>
    </row>
    <row r="202" spans="1:6">
      <c r="A202" s="1">
        <v>1</v>
      </c>
      <c r="B202" s="1" t="s">
        <v>103</v>
      </c>
      <c r="C202" s="1" t="s">
        <v>104</v>
      </c>
      <c r="D202" s="1" t="s">
        <v>35</v>
      </c>
      <c r="E202" s="378">
        <f>API1993_AppendixC!K204</f>
        <v>7.41</v>
      </c>
      <c r="F202" s="1">
        <f>API1993_AppendixC!M204</f>
        <v>1</v>
      </c>
    </row>
    <row r="203" spans="1:6">
      <c r="A203" s="1">
        <v>1</v>
      </c>
      <c r="B203" s="1" t="s">
        <v>103</v>
      </c>
      <c r="C203" s="1" t="s">
        <v>104</v>
      </c>
      <c r="D203" s="1" t="s">
        <v>35</v>
      </c>
      <c r="E203" s="378">
        <f>API1993_AppendixC!K205</f>
        <v>7.41</v>
      </c>
      <c r="F203" s="1">
        <f>API1993_AppendixC!M205</f>
        <v>1</v>
      </c>
    </row>
    <row r="204" spans="1:6">
      <c r="A204" s="1">
        <v>1</v>
      </c>
      <c r="B204" s="1" t="s">
        <v>103</v>
      </c>
      <c r="C204" s="1" t="s">
        <v>104</v>
      </c>
      <c r="D204" s="1" t="s">
        <v>35</v>
      </c>
      <c r="E204" s="378">
        <f>API1993_AppendixC!K206</f>
        <v>7.41</v>
      </c>
      <c r="F204" s="1">
        <f>API1993_AppendixC!M206</f>
        <v>1</v>
      </c>
    </row>
    <row r="205" spans="1:6">
      <c r="A205" s="1">
        <v>1</v>
      </c>
      <c r="B205" s="1" t="s">
        <v>103</v>
      </c>
      <c r="C205" s="1" t="s">
        <v>104</v>
      </c>
      <c r="D205" s="1" t="s">
        <v>35</v>
      </c>
      <c r="E205" s="378">
        <f>API1993_AppendixC!K207</f>
        <v>7.41</v>
      </c>
      <c r="F205" s="1">
        <f>API1993_AppendixC!M207</f>
        <v>1</v>
      </c>
    </row>
    <row r="206" spans="1:6">
      <c r="A206" s="1">
        <v>1</v>
      </c>
      <c r="B206" s="1" t="s">
        <v>103</v>
      </c>
      <c r="C206" s="1" t="s">
        <v>104</v>
      </c>
      <c r="D206" s="1" t="s">
        <v>35</v>
      </c>
      <c r="E206" s="378">
        <f>API1993_AppendixC!K208</f>
        <v>7.41</v>
      </c>
      <c r="F206" s="1">
        <f>API1993_AppendixC!M208</f>
        <v>1</v>
      </c>
    </row>
    <row r="207" spans="1:6">
      <c r="A207" s="1">
        <v>1</v>
      </c>
      <c r="B207" s="1" t="s">
        <v>103</v>
      </c>
      <c r="C207" s="1" t="s">
        <v>104</v>
      </c>
      <c r="D207" s="1" t="s">
        <v>35</v>
      </c>
      <c r="E207" s="378">
        <f>API1993_AppendixC!K209</f>
        <v>7.41</v>
      </c>
      <c r="F207" s="1">
        <f>API1993_AppendixC!M209</f>
        <v>1</v>
      </c>
    </row>
    <row r="208" spans="1:6">
      <c r="A208" s="1">
        <v>1</v>
      </c>
      <c r="B208" s="1" t="s">
        <v>103</v>
      </c>
      <c r="C208" s="1" t="s">
        <v>104</v>
      </c>
      <c r="D208" s="1" t="s">
        <v>35</v>
      </c>
      <c r="E208" s="378">
        <f>API1993_AppendixC!K210</f>
        <v>7.41</v>
      </c>
      <c r="F208" s="1">
        <f>API1993_AppendixC!M210</f>
        <v>1</v>
      </c>
    </row>
    <row r="209" spans="1:6">
      <c r="A209" s="1">
        <v>1</v>
      </c>
      <c r="B209" s="1" t="s">
        <v>103</v>
      </c>
      <c r="C209" s="1" t="s">
        <v>104</v>
      </c>
      <c r="D209" s="1" t="s">
        <v>35</v>
      </c>
      <c r="E209" s="378">
        <f>API1993_AppendixC!K211</f>
        <v>7.41</v>
      </c>
      <c r="F209" s="1">
        <f>API1993_AppendixC!M211</f>
        <v>1</v>
      </c>
    </row>
    <row r="210" spans="1:6">
      <c r="A210" s="1">
        <v>1</v>
      </c>
      <c r="B210" s="1" t="s">
        <v>103</v>
      </c>
      <c r="C210" s="1" t="s">
        <v>104</v>
      </c>
      <c r="D210" s="1" t="s">
        <v>35</v>
      </c>
      <c r="E210" s="378">
        <f>API1993_AppendixC!K212</f>
        <v>7.41</v>
      </c>
      <c r="F210" s="1">
        <f>API1993_AppendixC!M212</f>
        <v>1</v>
      </c>
    </row>
    <row r="211" spans="1:6">
      <c r="A211" s="1">
        <v>1</v>
      </c>
      <c r="B211" s="1" t="s">
        <v>103</v>
      </c>
      <c r="C211" s="1" t="s">
        <v>104</v>
      </c>
      <c r="D211" s="1" t="s">
        <v>35</v>
      </c>
      <c r="E211" s="378">
        <f>API1993_AppendixC!K213</f>
        <v>7.41</v>
      </c>
      <c r="F211" s="1">
        <f>API1993_AppendixC!M213</f>
        <v>1</v>
      </c>
    </row>
    <row r="212" spans="1:6">
      <c r="A212" s="1">
        <v>1</v>
      </c>
      <c r="B212" s="1" t="s">
        <v>103</v>
      </c>
      <c r="C212" s="1" t="s">
        <v>104</v>
      </c>
      <c r="D212" s="1" t="s">
        <v>35</v>
      </c>
      <c r="E212" s="378">
        <f>API1993_AppendixC!K214</f>
        <v>7.41</v>
      </c>
      <c r="F212" s="1">
        <f>API1993_AppendixC!M214</f>
        <v>1</v>
      </c>
    </row>
    <row r="213" spans="1:6">
      <c r="A213" s="1">
        <v>1</v>
      </c>
      <c r="B213" s="1" t="s">
        <v>103</v>
      </c>
      <c r="C213" s="1" t="s">
        <v>104</v>
      </c>
      <c r="D213" s="1" t="s">
        <v>35</v>
      </c>
      <c r="E213" s="378">
        <f>API1993_AppendixC!K215</f>
        <v>7.41</v>
      </c>
      <c r="F213" s="1">
        <f>API1993_AppendixC!M215</f>
        <v>1</v>
      </c>
    </row>
    <row r="214" spans="1:6">
      <c r="A214" s="1">
        <v>1</v>
      </c>
      <c r="B214" s="1" t="s">
        <v>103</v>
      </c>
      <c r="C214" s="1" t="s">
        <v>104</v>
      </c>
      <c r="D214" s="1" t="s">
        <v>35</v>
      </c>
      <c r="E214" s="378">
        <f>API1993_AppendixC!K216</f>
        <v>7.41</v>
      </c>
      <c r="F214" s="1">
        <f>API1993_AppendixC!M216</f>
        <v>1</v>
      </c>
    </row>
    <row r="215" spans="1:6">
      <c r="A215" s="1">
        <v>1</v>
      </c>
      <c r="B215" s="1" t="s">
        <v>103</v>
      </c>
      <c r="C215" s="1" t="s">
        <v>104</v>
      </c>
      <c r="D215" s="1" t="s">
        <v>35</v>
      </c>
      <c r="E215" s="378">
        <f>API1993_AppendixC!K217</f>
        <v>7.41</v>
      </c>
      <c r="F215" s="1">
        <f>API1993_AppendixC!M217</f>
        <v>1</v>
      </c>
    </row>
    <row r="216" spans="1:6">
      <c r="A216" s="1">
        <v>1</v>
      </c>
      <c r="B216" s="1" t="s">
        <v>103</v>
      </c>
      <c r="C216" s="1" t="s">
        <v>104</v>
      </c>
      <c r="D216" s="1" t="s">
        <v>35</v>
      </c>
      <c r="E216" s="378">
        <f>API1993_AppendixC!K218</f>
        <v>7.41</v>
      </c>
      <c r="F216" s="1">
        <f>API1993_AppendixC!M218</f>
        <v>1</v>
      </c>
    </row>
    <row r="217" spans="1:6">
      <c r="A217" s="1">
        <v>1</v>
      </c>
      <c r="B217" s="1" t="s">
        <v>103</v>
      </c>
      <c r="C217" s="1" t="s">
        <v>104</v>
      </c>
      <c r="D217" s="1" t="s">
        <v>35</v>
      </c>
      <c r="E217" s="378">
        <f>API1993_AppendixC!K219</f>
        <v>7.41</v>
      </c>
      <c r="F217" s="1">
        <f>API1993_AppendixC!M219</f>
        <v>1</v>
      </c>
    </row>
    <row r="218" spans="1:6">
      <c r="A218" s="1">
        <v>1</v>
      </c>
      <c r="B218" s="1" t="s">
        <v>103</v>
      </c>
      <c r="C218" s="1" t="s">
        <v>104</v>
      </c>
      <c r="D218" s="1" t="s">
        <v>35</v>
      </c>
      <c r="E218" s="378">
        <f>API1993_AppendixC!K220</f>
        <v>7.41</v>
      </c>
      <c r="F218" s="1">
        <f>API1993_AppendixC!M220</f>
        <v>1</v>
      </c>
    </row>
    <row r="219" spans="1:6">
      <c r="A219" s="1">
        <v>1</v>
      </c>
      <c r="B219" s="1" t="s">
        <v>103</v>
      </c>
      <c r="C219" s="1" t="s">
        <v>104</v>
      </c>
      <c r="D219" s="1" t="s">
        <v>35</v>
      </c>
      <c r="E219" s="378">
        <f>API1993_AppendixC!K221</f>
        <v>7.41</v>
      </c>
      <c r="F219" s="1">
        <f>API1993_AppendixC!M221</f>
        <v>1</v>
      </c>
    </row>
    <row r="220" spans="1:6">
      <c r="A220" s="1">
        <v>1</v>
      </c>
      <c r="B220" s="1" t="s">
        <v>103</v>
      </c>
      <c r="C220" s="1" t="s">
        <v>104</v>
      </c>
      <c r="D220" s="1" t="s">
        <v>35</v>
      </c>
      <c r="E220" s="378">
        <f>API1993_AppendixC!K222</f>
        <v>7.41</v>
      </c>
      <c r="F220" s="1">
        <f>API1993_AppendixC!M222</f>
        <v>1</v>
      </c>
    </row>
    <row r="221" spans="1:6">
      <c r="A221" s="1">
        <v>1</v>
      </c>
      <c r="B221" s="1" t="s">
        <v>103</v>
      </c>
      <c r="C221" s="1" t="s">
        <v>104</v>
      </c>
      <c r="D221" s="1" t="s">
        <v>35</v>
      </c>
      <c r="E221" s="378">
        <f>API1993_AppendixC!K223</f>
        <v>7.41</v>
      </c>
      <c r="F221" s="1">
        <f>API1993_AppendixC!M223</f>
        <v>1</v>
      </c>
    </row>
    <row r="222" spans="1:6">
      <c r="A222" s="1">
        <v>1</v>
      </c>
      <c r="B222" s="1" t="s">
        <v>103</v>
      </c>
      <c r="C222" s="1" t="s">
        <v>104</v>
      </c>
      <c r="D222" s="1" t="s">
        <v>35</v>
      </c>
      <c r="E222" s="378">
        <f>API1993_AppendixC!K224</f>
        <v>7.41</v>
      </c>
      <c r="F222" s="1">
        <f>API1993_AppendixC!M224</f>
        <v>1</v>
      </c>
    </row>
    <row r="223" spans="1:6">
      <c r="A223" s="1">
        <v>1</v>
      </c>
      <c r="B223" s="1" t="s">
        <v>103</v>
      </c>
      <c r="C223" s="1" t="s">
        <v>104</v>
      </c>
      <c r="D223" s="1" t="s">
        <v>35</v>
      </c>
      <c r="E223" s="378">
        <f>API1993_AppendixC!K225</f>
        <v>7.41</v>
      </c>
      <c r="F223" s="1">
        <f>API1993_AppendixC!M225</f>
        <v>1</v>
      </c>
    </row>
    <row r="224" spans="1:6">
      <c r="A224" s="1">
        <v>1</v>
      </c>
      <c r="B224" s="1" t="s">
        <v>103</v>
      </c>
      <c r="C224" s="1" t="s">
        <v>104</v>
      </c>
      <c r="D224" s="1" t="s">
        <v>35</v>
      </c>
      <c r="E224" s="378">
        <f>API1993_AppendixC!K226</f>
        <v>7.41</v>
      </c>
      <c r="F224" s="1">
        <f>API1993_AppendixC!M226</f>
        <v>1</v>
      </c>
    </row>
    <row r="225" spans="1:6">
      <c r="A225" s="1">
        <v>1</v>
      </c>
      <c r="B225" s="1" t="s">
        <v>103</v>
      </c>
      <c r="C225" s="1" t="s">
        <v>104</v>
      </c>
      <c r="D225" s="1" t="s">
        <v>35</v>
      </c>
      <c r="E225" s="378">
        <f>API1993_AppendixC!K227</f>
        <v>7.41</v>
      </c>
      <c r="F225" s="1">
        <f>API1993_AppendixC!M227</f>
        <v>1</v>
      </c>
    </row>
    <row r="226" spans="1:6">
      <c r="A226" s="1">
        <v>1</v>
      </c>
      <c r="B226" s="1" t="s">
        <v>103</v>
      </c>
      <c r="C226" s="1" t="s">
        <v>104</v>
      </c>
      <c r="D226" s="1" t="s">
        <v>35</v>
      </c>
      <c r="E226" s="378">
        <f>API1993_AppendixC!K228</f>
        <v>7.41</v>
      </c>
      <c r="F226" s="1">
        <f>API1993_AppendixC!M228</f>
        <v>1</v>
      </c>
    </row>
    <row r="227" spans="1:6">
      <c r="A227" s="1">
        <v>1</v>
      </c>
      <c r="B227" s="1" t="s">
        <v>103</v>
      </c>
      <c r="C227" s="1" t="s">
        <v>104</v>
      </c>
      <c r="D227" s="1" t="s">
        <v>35</v>
      </c>
      <c r="E227" s="378">
        <f>API1993_AppendixC!K229</f>
        <v>7.41</v>
      </c>
      <c r="F227" s="1">
        <f>API1993_AppendixC!M229</f>
        <v>1</v>
      </c>
    </row>
    <row r="228" spans="1:6">
      <c r="A228" s="1">
        <v>1</v>
      </c>
      <c r="B228" s="1" t="s">
        <v>103</v>
      </c>
      <c r="C228" s="1" t="s">
        <v>104</v>
      </c>
      <c r="D228" s="1" t="s">
        <v>35</v>
      </c>
      <c r="E228" s="378">
        <f>API1993_AppendixC!K230</f>
        <v>7.41</v>
      </c>
      <c r="F228" s="1">
        <f>API1993_AppendixC!M230</f>
        <v>1</v>
      </c>
    </row>
    <row r="229" spans="1:6">
      <c r="A229" s="1">
        <v>1</v>
      </c>
      <c r="B229" s="1" t="s">
        <v>103</v>
      </c>
      <c r="C229" s="1" t="s">
        <v>104</v>
      </c>
      <c r="D229" s="1" t="s">
        <v>35</v>
      </c>
      <c r="E229" s="378">
        <f>API1993_AppendixC!K231</f>
        <v>7.41</v>
      </c>
      <c r="F229" s="1">
        <f>API1993_AppendixC!M231</f>
        <v>1</v>
      </c>
    </row>
    <row r="230" spans="1:6">
      <c r="A230" s="1">
        <v>1</v>
      </c>
      <c r="B230" s="1" t="s">
        <v>103</v>
      </c>
      <c r="C230" s="1" t="s">
        <v>104</v>
      </c>
      <c r="D230" s="1" t="s">
        <v>35</v>
      </c>
      <c r="E230" s="378">
        <f>API1993_AppendixC!K232</f>
        <v>7.41</v>
      </c>
      <c r="F230" s="1">
        <f>API1993_AppendixC!M232</f>
        <v>1</v>
      </c>
    </row>
    <row r="231" spans="1:6">
      <c r="A231" s="1">
        <v>1</v>
      </c>
      <c r="B231" s="1" t="s">
        <v>103</v>
      </c>
      <c r="C231" s="1" t="s">
        <v>104</v>
      </c>
      <c r="D231" s="1" t="s">
        <v>35</v>
      </c>
      <c r="E231" s="378">
        <f>API1993_AppendixC!K233</f>
        <v>7.41</v>
      </c>
      <c r="F231" s="1">
        <f>API1993_AppendixC!M233</f>
        <v>1</v>
      </c>
    </row>
    <row r="232" spans="1:6">
      <c r="A232" s="1">
        <v>1</v>
      </c>
      <c r="B232" s="1" t="s">
        <v>103</v>
      </c>
      <c r="C232" s="1" t="s">
        <v>104</v>
      </c>
      <c r="D232" s="1" t="s">
        <v>35</v>
      </c>
      <c r="E232" s="378">
        <f>API1993_AppendixC!K234</f>
        <v>7.41</v>
      </c>
      <c r="F232" s="1">
        <f>API1993_AppendixC!M234</f>
        <v>1</v>
      </c>
    </row>
    <row r="233" spans="1:6">
      <c r="A233" s="1">
        <v>1</v>
      </c>
      <c r="B233" s="1" t="s">
        <v>103</v>
      </c>
      <c r="C233" s="1" t="s">
        <v>104</v>
      </c>
      <c r="D233" s="1" t="s">
        <v>35</v>
      </c>
      <c r="E233" s="378">
        <f>API1993_AppendixC!K235</f>
        <v>7.41</v>
      </c>
      <c r="F233" s="1">
        <f>API1993_AppendixC!M235</f>
        <v>1</v>
      </c>
    </row>
    <row r="234" spans="1:6">
      <c r="A234" s="1">
        <v>1</v>
      </c>
      <c r="B234" s="1" t="s">
        <v>103</v>
      </c>
      <c r="C234" s="1" t="s">
        <v>104</v>
      </c>
      <c r="D234" s="1" t="s">
        <v>35</v>
      </c>
      <c r="E234" s="378">
        <f>API1993_AppendixC!K236</f>
        <v>7.41</v>
      </c>
      <c r="F234" s="1">
        <f>API1993_AppendixC!M236</f>
        <v>1</v>
      </c>
    </row>
    <row r="235" spans="1:6">
      <c r="A235" s="1">
        <v>1</v>
      </c>
      <c r="B235" s="1" t="s">
        <v>103</v>
      </c>
      <c r="C235" s="1" t="s">
        <v>104</v>
      </c>
      <c r="D235" s="1" t="s">
        <v>35</v>
      </c>
      <c r="E235" s="378">
        <f>API1993_AppendixC!K237</f>
        <v>7.41</v>
      </c>
      <c r="F235" s="1">
        <f>API1993_AppendixC!M237</f>
        <v>1</v>
      </c>
    </row>
    <row r="236" spans="1:6">
      <c r="A236" s="1">
        <v>1</v>
      </c>
      <c r="B236" s="1" t="s">
        <v>103</v>
      </c>
      <c r="C236" s="1" t="s">
        <v>104</v>
      </c>
      <c r="D236" s="1" t="s">
        <v>35</v>
      </c>
      <c r="E236" s="378">
        <f>API1993_AppendixC!K238</f>
        <v>7.41</v>
      </c>
      <c r="F236" s="1">
        <f>API1993_AppendixC!M238</f>
        <v>1</v>
      </c>
    </row>
    <row r="237" spans="1:6">
      <c r="A237" s="1">
        <v>1</v>
      </c>
      <c r="B237" s="1" t="s">
        <v>103</v>
      </c>
      <c r="C237" s="1" t="s">
        <v>104</v>
      </c>
      <c r="D237" s="1" t="s">
        <v>35</v>
      </c>
      <c r="E237" s="378">
        <f>API1993_AppendixC!K239</f>
        <v>7.41</v>
      </c>
      <c r="F237" s="1">
        <f>API1993_AppendixC!M239</f>
        <v>1</v>
      </c>
    </row>
    <row r="238" spans="1:6">
      <c r="A238" s="1">
        <v>1</v>
      </c>
      <c r="B238" s="1" t="s">
        <v>103</v>
      </c>
      <c r="C238" s="1" t="s">
        <v>104</v>
      </c>
      <c r="D238" s="1" t="s">
        <v>35</v>
      </c>
      <c r="E238" s="378">
        <f>API1993_AppendixC!K240</f>
        <v>7.41</v>
      </c>
      <c r="F238" s="1">
        <f>API1993_AppendixC!M240</f>
        <v>1</v>
      </c>
    </row>
    <row r="239" spans="1:6">
      <c r="A239" s="1">
        <v>1</v>
      </c>
      <c r="B239" s="1" t="s">
        <v>103</v>
      </c>
      <c r="C239" s="1" t="s">
        <v>104</v>
      </c>
      <c r="D239" s="1" t="s">
        <v>35</v>
      </c>
      <c r="E239" s="378">
        <f>API1993_AppendixC!K241</f>
        <v>7.41</v>
      </c>
      <c r="F239" s="1">
        <f>API1993_AppendixC!M241</f>
        <v>1</v>
      </c>
    </row>
    <row r="240" spans="1:6">
      <c r="A240" s="1">
        <v>1</v>
      </c>
      <c r="B240" s="1" t="s">
        <v>103</v>
      </c>
      <c r="C240" s="1" t="s">
        <v>104</v>
      </c>
      <c r="D240" s="1" t="s">
        <v>35</v>
      </c>
      <c r="E240" s="378">
        <f>API1993_AppendixC!K242</f>
        <v>7.41</v>
      </c>
      <c r="F240" s="1">
        <f>API1993_AppendixC!M242</f>
        <v>1</v>
      </c>
    </row>
    <row r="241" spans="1:6">
      <c r="A241" s="1">
        <v>1</v>
      </c>
      <c r="B241" s="1" t="s">
        <v>103</v>
      </c>
      <c r="C241" s="1" t="s">
        <v>104</v>
      </c>
      <c r="D241" s="1" t="s">
        <v>35</v>
      </c>
      <c r="E241" s="378">
        <f>API1993_AppendixC!K243</f>
        <v>7.41</v>
      </c>
      <c r="F241" s="1">
        <f>API1993_AppendixC!M243</f>
        <v>1</v>
      </c>
    </row>
    <row r="242" spans="1:6">
      <c r="A242" s="1">
        <v>1</v>
      </c>
      <c r="B242" s="1" t="s">
        <v>103</v>
      </c>
      <c r="C242" s="1" t="s">
        <v>104</v>
      </c>
      <c r="D242" s="1" t="s">
        <v>35</v>
      </c>
      <c r="E242" s="378">
        <f>API1993_AppendixC!K244</f>
        <v>7.41</v>
      </c>
      <c r="F242" s="1">
        <f>API1993_AppendixC!M244</f>
        <v>1</v>
      </c>
    </row>
    <row r="243" spans="1:6">
      <c r="A243" s="1">
        <v>1</v>
      </c>
      <c r="B243" s="1" t="s">
        <v>103</v>
      </c>
      <c r="C243" s="1" t="s">
        <v>104</v>
      </c>
      <c r="D243" s="1" t="s">
        <v>35</v>
      </c>
      <c r="E243" s="378">
        <f>API1993_AppendixC!K245</f>
        <v>7.41</v>
      </c>
      <c r="F243" s="1">
        <f>API1993_AppendixC!M245</f>
        <v>1</v>
      </c>
    </row>
    <row r="244" spans="1:6">
      <c r="A244" s="1">
        <v>1</v>
      </c>
      <c r="B244" s="1" t="s">
        <v>103</v>
      </c>
      <c r="C244" s="1" t="s">
        <v>104</v>
      </c>
      <c r="D244" s="1" t="s">
        <v>35</v>
      </c>
      <c r="E244" s="378">
        <f>API1993_AppendixC!K246</f>
        <v>7.41</v>
      </c>
      <c r="F244" s="1">
        <f>API1993_AppendixC!M246</f>
        <v>1</v>
      </c>
    </row>
    <row r="245" spans="1:6">
      <c r="A245" s="1">
        <v>1</v>
      </c>
      <c r="B245" s="1" t="s">
        <v>103</v>
      </c>
      <c r="C245" s="1" t="s">
        <v>104</v>
      </c>
      <c r="D245" s="1" t="s">
        <v>35</v>
      </c>
      <c r="E245" s="378">
        <f>API1993_AppendixC!K247</f>
        <v>7.41</v>
      </c>
      <c r="F245" s="1">
        <f>API1993_AppendixC!M247</f>
        <v>1</v>
      </c>
    </row>
    <row r="246" spans="1:6">
      <c r="A246" s="1">
        <v>1</v>
      </c>
      <c r="B246" s="1" t="s">
        <v>103</v>
      </c>
      <c r="C246" s="1" t="s">
        <v>104</v>
      </c>
      <c r="D246" s="1" t="s">
        <v>35</v>
      </c>
      <c r="E246" s="378">
        <f>API1993_AppendixC!K248</f>
        <v>7.41</v>
      </c>
      <c r="F246" s="1">
        <f>API1993_AppendixC!M248</f>
        <v>1</v>
      </c>
    </row>
    <row r="247" spans="1:6">
      <c r="A247" s="1">
        <v>1</v>
      </c>
      <c r="B247" s="1" t="s">
        <v>103</v>
      </c>
      <c r="C247" s="1" t="s">
        <v>104</v>
      </c>
      <c r="D247" s="1" t="s">
        <v>35</v>
      </c>
      <c r="E247" s="378">
        <f>API1993_AppendixC!K249</f>
        <v>7.41</v>
      </c>
      <c r="F247" s="1">
        <f>API1993_AppendixC!M249</f>
        <v>1</v>
      </c>
    </row>
    <row r="248" spans="1:6">
      <c r="A248" s="1">
        <v>1</v>
      </c>
      <c r="B248" s="1" t="s">
        <v>103</v>
      </c>
      <c r="C248" s="1" t="s">
        <v>104</v>
      </c>
      <c r="D248" s="1" t="s">
        <v>35</v>
      </c>
      <c r="E248" s="378">
        <f>API1993_AppendixC!K250</f>
        <v>7.41</v>
      </c>
      <c r="F248" s="1">
        <f>API1993_AppendixC!M250</f>
        <v>1</v>
      </c>
    </row>
    <row r="249" spans="1:6">
      <c r="A249" s="1">
        <v>1</v>
      </c>
      <c r="B249" s="1" t="s">
        <v>103</v>
      </c>
      <c r="C249" s="1" t="s">
        <v>104</v>
      </c>
      <c r="D249" s="1" t="s">
        <v>35</v>
      </c>
      <c r="E249" s="378">
        <f>API1993_AppendixC!K251</f>
        <v>7.41</v>
      </c>
      <c r="F249" s="1">
        <f>API1993_AppendixC!M251</f>
        <v>1</v>
      </c>
    </row>
    <row r="250" spans="1:6">
      <c r="A250" s="1">
        <v>1</v>
      </c>
      <c r="B250" s="1" t="s">
        <v>103</v>
      </c>
      <c r="C250" s="1" t="s">
        <v>104</v>
      </c>
      <c r="D250" s="1" t="s">
        <v>35</v>
      </c>
      <c r="E250" s="378">
        <f>API1993_AppendixC!K252</f>
        <v>7.41</v>
      </c>
      <c r="F250" s="1">
        <f>API1993_AppendixC!M252</f>
        <v>1</v>
      </c>
    </row>
    <row r="251" spans="1:6">
      <c r="A251" s="1">
        <v>1</v>
      </c>
      <c r="B251" s="1" t="s">
        <v>103</v>
      </c>
      <c r="C251" s="1" t="s">
        <v>104</v>
      </c>
      <c r="D251" s="1" t="s">
        <v>35</v>
      </c>
      <c r="E251" s="378">
        <f>API1993_AppendixC!K253</f>
        <v>7.41</v>
      </c>
      <c r="F251" s="1">
        <f>API1993_AppendixC!M253</f>
        <v>1</v>
      </c>
    </row>
    <row r="252" spans="1:6">
      <c r="A252" s="1">
        <v>1</v>
      </c>
      <c r="B252" s="1" t="s">
        <v>103</v>
      </c>
      <c r="C252" s="1" t="s">
        <v>104</v>
      </c>
      <c r="D252" s="1" t="s">
        <v>35</v>
      </c>
      <c r="E252" s="378">
        <f>API1993_AppendixC!K254</f>
        <v>7.41</v>
      </c>
      <c r="F252" s="1">
        <f>API1993_AppendixC!M254</f>
        <v>1</v>
      </c>
    </row>
    <row r="253" spans="1:6">
      <c r="A253" s="1">
        <v>1</v>
      </c>
      <c r="B253" s="1" t="s">
        <v>103</v>
      </c>
      <c r="C253" s="1" t="s">
        <v>104</v>
      </c>
      <c r="D253" s="1" t="s">
        <v>35</v>
      </c>
      <c r="E253" s="378">
        <f>API1993_AppendixC!K255</f>
        <v>7.41</v>
      </c>
      <c r="F253" s="1">
        <f>API1993_AppendixC!M255</f>
        <v>1</v>
      </c>
    </row>
    <row r="254" spans="1:6">
      <c r="A254" s="1">
        <v>1</v>
      </c>
      <c r="B254" s="1" t="s">
        <v>103</v>
      </c>
      <c r="C254" s="1" t="s">
        <v>104</v>
      </c>
      <c r="D254" s="1" t="s">
        <v>35</v>
      </c>
      <c r="E254" s="378">
        <f>API1993_AppendixC!K256</f>
        <v>7.41</v>
      </c>
      <c r="F254" s="1">
        <f>API1993_AppendixC!M256</f>
        <v>1</v>
      </c>
    </row>
    <row r="255" spans="1:6">
      <c r="A255" s="1">
        <v>1</v>
      </c>
      <c r="B255" s="1" t="s">
        <v>103</v>
      </c>
      <c r="C255" s="1" t="s">
        <v>104</v>
      </c>
      <c r="D255" s="1" t="s">
        <v>35</v>
      </c>
      <c r="E255" s="378">
        <f>API1993_AppendixC!K257</f>
        <v>7.41</v>
      </c>
      <c r="F255" s="1">
        <f>API1993_AppendixC!M257</f>
        <v>1</v>
      </c>
    </row>
    <row r="256" spans="1:6">
      <c r="A256" s="1">
        <v>1</v>
      </c>
      <c r="B256" s="1" t="s">
        <v>103</v>
      </c>
      <c r="C256" s="1" t="s">
        <v>104</v>
      </c>
      <c r="D256" s="1" t="s">
        <v>35</v>
      </c>
      <c r="E256" s="378">
        <f>API1993_AppendixC!K258</f>
        <v>7.41</v>
      </c>
      <c r="F256" s="1">
        <f>API1993_AppendixC!M258</f>
        <v>1</v>
      </c>
    </row>
    <row r="257" spans="1:6">
      <c r="A257" s="1">
        <v>1</v>
      </c>
      <c r="B257" s="1" t="s">
        <v>103</v>
      </c>
      <c r="C257" s="1" t="s">
        <v>104</v>
      </c>
      <c r="D257" s="1" t="s">
        <v>35</v>
      </c>
      <c r="E257" s="378">
        <f>API1993_AppendixC!K259</f>
        <v>7.41</v>
      </c>
      <c r="F257" s="1">
        <f>API1993_AppendixC!M259</f>
        <v>1</v>
      </c>
    </row>
    <row r="258" spans="1:6">
      <c r="A258" s="1">
        <v>1</v>
      </c>
      <c r="B258" s="1" t="s">
        <v>103</v>
      </c>
      <c r="C258" s="1" t="s">
        <v>104</v>
      </c>
      <c r="D258" s="1" t="s">
        <v>35</v>
      </c>
      <c r="E258" s="378">
        <f>API1993_AppendixC!K260</f>
        <v>7.41</v>
      </c>
      <c r="F258" s="1">
        <f>API1993_AppendixC!M260</f>
        <v>1</v>
      </c>
    </row>
    <row r="259" spans="1:6">
      <c r="A259" s="1">
        <v>1</v>
      </c>
      <c r="B259" s="1" t="s">
        <v>103</v>
      </c>
      <c r="C259" s="1" t="s">
        <v>104</v>
      </c>
      <c r="D259" s="1" t="s">
        <v>35</v>
      </c>
      <c r="E259" s="378">
        <f>API1993_AppendixC!K261</f>
        <v>7.41</v>
      </c>
      <c r="F259" s="1">
        <f>API1993_AppendixC!M261</f>
        <v>1</v>
      </c>
    </row>
    <row r="260" spans="1:6">
      <c r="A260" s="1">
        <v>1</v>
      </c>
      <c r="B260" s="1" t="s">
        <v>103</v>
      </c>
      <c r="C260" s="1" t="s">
        <v>104</v>
      </c>
      <c r="D260" s="1" t="s">
        <v>35</v>
      </c>
      <c r="E260" s="378">
        <f>API1993_AppendixC!K262</f>
        <v>7.41</v>
      </c>
      <c r="F260" s="1">
        <f>API1993_AppendixC!M262</f>
        <v>1</v>
      </c>
    </row>
    <row r="261" spans="1:6">
      <c r="A261" s="1">
        <v>1</v>
      </c>
      <c r="B261" s="1" t="s">
        <v>103</v>
      </c>
      <c r="C261" s="1" t="s">
        <v>104</v>
      </c>
      <c r="D261" s="1" t="s">
        <v>35</v>
      </c>
      <c r="E261" s="378">
        <f>API1993_AppendixC!K263</f>
        <v>7.41</v>
      </c>
      <c r="F261" s="1">
        <f>API1993_AppendixC!M263</f>
        <v>1</v>
      </c>
    </row>
    <row r="262" spans="1:6">
      <c r="A262" s="1">
        <v>1</v>
      </c>
      <c r="B262" s="1" t="s">
        <v>103</v>
      </c>
      <c r="C262" s="1" t="s">
        <v>104</v>
      </c>
      <c r="D262" s="1" t="s">
        <v>35</v>
      </c>
      <c r="E262" s="378">
        <f>API1993_AppendixC!K264</f>
        <v>7.41</v>
      </c>
      <c r="F262" s="1">
        <f>API1993_AppendixC!M264</f>
        <v>1</v>
      </c>
    </row>
    <row r="263" spans="1:6">
      <c r="A263" s="1">
        <v>1</v>
      </c>
      <c r="B263" s="1" t="s">
        <v>103</v>
      </c>
      <c r="C263" s="1" t="s">
        <v>104</v>
      </c>
      <c r="D263" s="1" t="s">
        <v>35</v>
      </c>
      <c r="E263" s="378">
        <f>API1993_AppendixC!K265</f>
        <v>7.41</v>
      </c>
      <c r="F263" s="1">
        <f>API1993_AppendixC!M265</f>
        <v>1</v>
      </c>
    </row>
    <row r="264" spans="1:6">
      <c r="A264" s="1">
        <v>1</v>
      </c>
      <c r="B264" s="1" t="s">
        <v>103</v>
      </c>
      <c r="C264" s="1" t="s">
        <v>104</v>
      </c>
      <c r="D264" s="1" t="s">
        <v>35</v>
      </c>
      <c r="E264" s="378">
        <f>API1993_AppendixC!K266</f>
        <v>7.41</v>
      </c>
      <c r="F264" s="1">
        <f>API1993_AppendixC!M266</f>
        <v>1</v>
      </c>
    </row>
    <row r="265" spans="1:6">
      <c r="A265" s="1">
        <v>1</v>
      </c>
      <c r="B265" s="1" t="s">
        <v>103</v>
      </c>
      <c r="C265" s="1" t="s">
        <v>104</v>
      </c>
      <c r="D265" s="1" t="s">
        <v>35</v>
      </c>
      <c r="E265" s="378">
        <f>API1993_AppendixC!K267</f>
        <v>7.41</v>
      </c>
      <c r="F265" s="1">
        <f>API1993_AppendixC!M267</f>
        <v>1</v>
      </c>
    </row>
    <row r="266" spans="1:6">
      <c r="A266" s="1">
        <v>1</v>
      </c>
      <c r="B266" s="1" t="s">
        <v>103</v>
      </c>
      <c r="C266" s="1" t="s">
        <v>104</v>
      </c>
      <c r="D266" s="1" t="s">
        <v>35</v>
      </c>
      <c r="E266" s="378">
        <f>API1993_AppendixC!K268</f>
        <v>7.41</v>
      </c>
      <c r="F266" s="1">
        <f>API1993_AppendixC!M268</f>
        <v>1</v>
      </c>
    </row>
    <row r="267" spans="1:6">
      <c r="A267" s="1">
        <v>1</v>
      </c>
      <c r="B267" s="1" t="s">
        <v>103</v>
      </c>
      <c r="C267" s="1" t="s">
        <v>104</v>
      </c>
      <c r="D267" s="1" t="s">
        <v>35</v>
      </c>
      <c r="E267" s="378">
        <f>API1993_AppendixC!K269</f>
        <v>7.41</v>
      </c>
      <c r="F267" s="1">
        <f>API1993_AppendixC!M269</f>
        <v>1</v>
      </c>
    </row>
    <row r="268" spans="1:6">
      <c r="A268" s="1">
        <v>1</v>
      </c>
      <c r="B268" s="1" t="s">
        <v>103</v>
      </c>
      <c r="C268" s="1" t="s">
        <v>104</v>
      </c>
      <c r="D268" s="1" t="s">
        <v>35</v>
      </c>
      <c r="E268" s="378">
        <f>API1993_AppendixC!K270</f>
        <v>7.41</v>
      </c>
      <c r="F268" s="1">
        <f>API1993_AppendixC!M270</f>
        <v>1</v>
      </c>
    </row>
    <row r="269" spans="1:6">
      <c r="A269" s="1">
        <v>1</v>
      </c>
      <c r="B269" s="1" t="s">
        <v>103</v>
      </c>
      <c r="C269" s="1" t="s">
        <v>104</v>
      </c>
      <c r="D269" s="1" t="s">
        <v>35</v>
      </c>
      <c r="E269" s="378">
        <f>API1993_AppendixC!K271</f>
        <v>7.41</v>
      </c>
      <c r="F269" s="1">
        <f>API1993_AppendixC!M271</f>
        <v>1</v>
      </c>
    </row>
    <row r="270" spans="1:6">
      <c r="A270" s="1">
        <v>1</v>
      </c>
      <c r="B270" s="1" t="s">
        <v>103</v>
      </c>
      <c r="C270" s="1" t="s">
        <v>104</v>
      </c>
      <c r="D270" s="1" t="s">
        <v>35</v>
      </c>
      <c r="E270" s="378">
        <f>API1993_AppendixC!K272</f>
        <v>7.41</v>
      </c>
      <c r="F270" s="1">
        <f>API1993_AppendixC!M272</f>
        <v>1</v>
      </c>
    </row>
    <row r="271" spans="1:6">
      <c r="A271" s="1">
        <v>1</v>
      </c>
      <c r="B271" s="1" t="s">
        <v>103</v>
      </c>
      <c r="C271" s="1" t="s">
        <v>104</v>
      </c>
      <c r="D271" s="1" t="s">
        <v>35</v>
      </c>
      <c r="E271" s="378">
        <f>API1993_AppendixC!K273</f>
        <v>3.39</v>
      </c>
      <c r="F271" s="1">
        <f>API1993_AppendixC!M273</f>
        <v>1</v>
      </c>
    </row>
    <row r="272" spans="1:6">
      <c r="A272" s="1">
        <v>1</v>
      </c>
      <c r="B272" s="1" t="s">
        <v>103</v>
      </c>
      <c r="C272" s="1" t="s">
        <v>104</v>
      </c>
      <c r="D272" s="1" t="s">
        <v>35</v>
      </c>
      <c r="E272" s="378">
        <f>API1993_AppendixC!K274</f>
        <v>3.39</v>
      </c>
      <c r="F272" s="1">
        <f>API1993_AppendixC!M274</f>
        <v>1</v>
      </c>
    </row>
    <row r="273" spans="1:6">
      <c r="A273" s="1">
        <v>1</v>
      </c>
      <c r="B273" s="1" t="s">
        <v>103</v>
      </c>
      <c r="C273" s="1" t="s">
        <v>104</v>
      </c>
      <c r="D273" s="1" t="s">
        <v>35</v>
      </c>
      <c r="E273" s="378">
        <f>API1993_AppendixC!K275</f>
        <v>3.39</v>
      </c>
      <c r="F273" s="1">
        <f>API1993_AppendixC!M275</f>
        <v>1</v>
      </c>
    </row>
    <row r="274" spans="1:6">
      <c r="A274" s="1">
        <v>1</v>
      </c>
      <c r="B274" s="1" t="s">
        <v>103</v>
      </c>
      <c r="C274" s="1" t="s">
        <v>104</v>
      </c>
      <c r="D274" s="1" t="s">
        <v>35</v>
      </c>
      <c r="E274" s="378">
        <f>API1993_AppendixC!K276</f>
        <v>3.39</v>
      </c>
      <c r="F274" s="1">
        <f>API1993_AppendixC!M276</f>
        <v>1</v>
      </c>
    </row>
    <row r="275" spans="1:6">
      <c r="A275" s="1">
        <v>1</v>
      </c>
      <c r="B275" s="1" t="s">
        <v>103</v>
      </c>
      <c r="C275" s="1" t="s">
        <v>104</v>
      </c>
      <c r="D275" s="1" t="s">
        <v>35</v>
      </c>
      <c r="E275" s="378">
        <f>API1993_AppendixC!K277</f>
        <v>3.39</v>
      </c>
      <c r="F275" s="1">
        <f>API1993_AppendixC!M277</f>
        <v>1</v>
      </c>
    </row>
    <row r="276" spans="1:6">
      <c r="A276" s="1">
        <v>1</v>
      </c>
      <c r="B276" s="1" t="s">
        <v>103</v>
      </c>
      <c r="C276" s="1" t="s">
        <v>104</v>
      </c>
      <c r="D276" s="1" t="s">
        <v>35</v>
      </c>
      <c r="E276" s="378">
        <f>API1993_AppendixC!K278</f>
        <v>3.39</v>
      </c>
      <c r="F276" s="1">
        <f>API1993_AppendixC!M278</f>
        <v>1</v>
      </c>
    </row>
    <row r="277" spans="1:6">
      <c r="A277" s="1">
        <v>1</v>
      </c>
      <c r="B277" s="1" t="s">
        <v>103</v>
      </c>
      <c r="C277" s="1" t="s">
        <v>104</v>
      </c>
      <c r="D277" s="1" t="s">
        <v>35</v>
      </c>
      <c r="E277" s="378">
        <f>API1993_AppendixC!K279</f>
        <v>3.39</v>
      </c>
      <c r="F277" s="1">
        <f>API1993_AppendixC!M279</f>
        <v>1</v>
      </c>
    </row>
    <row r="278" spans="1:6">
      <c r="A278" s="1">
        <v>1</v>
      </c>
      <c r="B278" s="1" t="s">
        <v>103</v>
      </c>
      <c r="C278" s="1" t="s">
        <v>104</v>
      </c>
      <c r="D278" s="1" t="s">
        <v>35</v>
      </c>
      <c r="E278" s="378">
        <f>API1993_AppendixC!K280</f>
        <v>3.39</v>
      </c>
      <c r="F278" s="1">
        <f>API1993_AppendixC!M280</f>
        <v>1</v>
      </c>
    </row>
    <row r="279" spans="1:6">
      <c r="A279" s="1">
        <v>1</v>
      </c>
      <c r="B279" s="1" t="s">
        <v>103</v>
      </c>
      <c r="C279" s="1" t="s">
        <v>104</v>
      </c>
      <c r="D279" s="1" t="s">
        <v>35</v>
      </c>
      <c r="E279" s="378">
        <f>API1993_AppendixC!K281</f>
        <v>3.39</v>
      </c>
      <c r="F279" s="1">
        <f>API1993_AppendixC!M281</f>
        <v>1</v>
      </c>
    </row>
    <row r="280" spans="1:6">
      <c r="A280" s="1">
        <v>1</v>
      </c>
      <c r="B280" s="1" t="s">
        <v>103</v>
      </c>
      <c r="C280" s="1" t="s">
        <v>104</v>
      </c>
      <c r="D280" s="1" t="s">
        <v>35</v>
      </c>
      <c r="E280" s="378">
        <f>API1993_AppendixC!K282</f>
        <v>3.39</v>
      </c>
      <c r="F280" s="1">
        <f>API1993_AppendixC!M282</f>
        <v>1</v>
      </c>
    </row>
    <row r="281" spans="1:6">
      <c r="A281" s="1">
        <v>1</v>
      </c>
      <c r="B281" s="1" t="s">
        <v>103</v>
      </c>
      <c r="C281" s="1" t="s">
        <v>104</v>
      </c>
      <c r="D281" s="1" t="s">
        <v>35</v>
      </c>
      <c r="E281" s="378">
        <f>API1993_AppendixC!K283</f>
        <v>3.39</v>
      </c>
      <c r="F281" s="1">
        <f>API1993_AppendixC!M283</f>
        <v>1</v>
      </c>
    </row>
    <row r="282" spans="1:6">
      <c r="A282" s="1">
        <v>1</v>
      </c>
      <c r="B282" s="1" t="s">
        <v>103</v>
      </c>
      <c r="C282" s="1" t="s">
        <v>104</v>
      </c>
      <c r="D282" s="1" t="s">
        <v>35</v>
      </c>
      <c r="E282" s="378">
        <f>API1993_AppendixC!K284</f>
        <v>3.39</v>
      </c>
      <c r="F282" s="1">
        <f>API1993_AppendixC!M284</f>
        <v>1</v>
      </c>
    </row>
    <row r="283" spans="1:6">
      <c r="A283" s="1">
        <v>1</v>
      </c>
      <c r="B283" s="1" t="s">
        <v>103</v>
      </c>
      <c r="C283" s="1" t="s">
        <v>104</v>
      </c>
      <c r="D283" s="1" t="s">
        <v>35</v>
      </c>
      <c r="E283" s="378">
        <f>API1993_AppendixC!K285</f>
        <v>3.39</v>
      </c>
      <c r="F283" s="1">
        <f>API1993_AppendixC!M285</f>
        <v>1</v>
      </c>
    </row>
    <row r="284" spans="1:6">
      <c r="A284" s="1">
        <v>1</v>
      </c>
      <c r="B284" s="1" t="s">
        <v>103</v>
      </c>
      <c r="C284" s="1" t="s">
        <v>104</v>
      </c>
      <c r="D284" s="1" t="s">
        <v>35</v>
      </c>
      <c r="E284" s="378">
        <f>API1993_AppendixC!K286</f>
        <v>3.39</v>
      </c>
      <c r="F284" s="1">
        <f>API1993_AppendixC!M286</f>
        <v>1</v>
      </c>
    </row>
    <row r="285" spans="1:6">
      <c r="A285" s="1">
        <v>1</v>
      </c>
      <c r="B285" s="1" t="s">
        <v>103</v>
      </c>
      <c r="C285" s="1" t="s">
        <v>104</v>
      </c>
      <c r="D285" s="1" t="s">
        <v>35</v>
      </c>
      <c r="E285" s="378">
        <f>API1993_AppendixC!K287</f>
        <v>3.39</v>
      </c>
      <c r="F285" s="1">
        <f>API1993_AppendixC!M287</f>
        <v>1</v>
      </c>
    </row>
    <row r="286" spans="1:6">
      <c r="A286" s="1">
        <v>1</v>
      </c>
      <c r="B286" s="1" t="s">
        <v>103</v>
      </c>
      <c r="C286" s="1" t="s">
        <v>104</v>
      </c>
      <c r="D286" s="1" t="s">
        <v>35</v>
      </c>
      <c r="E286" s="378">
        <f>API1993_AppendixC!K288</f>
        <v>3.39</v>
      </c>
      <c r="F286" s="1">
        <f>API1993_AppendixC!M288</f>
        <v>1</v>
      </c>
    </row>
    <row r="287" spans="1:6">
      <c r="A287" s="1">
        <v>1</v>
      </c>
      <c r="B287" s="1" t="s">
        <v>103</v>
      </c>
      <c r="C287" s="1" t="s">
        <v>104</v>
      </c>
      <c r="D287" s="1" t="s">
        <v>35</v>
      </c>
      <c r="E287" s="378">
        <f>API1993_AppendixC!K289</f>
        <v>3.39</v>
      </c>
      <c r="F287" s="1">
        <f>API1993_AppendixC!M289</f>
        <v>1</v>
      </c>
    </row>
    <row r="288" spans="1:6">
      <c r="A288" s="1">
        <v>1</v>
      </c>
      <c r="B288" s="1" t="s">
        <v>103</v>
      </c>
      <c r="C288" s="1" t="s">
        <v>104</v>
      </c>
      <c r="D288" s="1" t="s">
        <v>35</v>
      </c>
      <c r="E288" s="378">
        <f>API1993_AppendixC!K290</f>
        <v>3.39</v>
      </c>
      <c r="F288" s="1">
        <f>API1993_AppendixC!M290</f>
        <v>1</v>
      </c>
    </row>
    <row r="289" spans="1:6">
      <c r="A289" s="1">
        <v>1</v>
      </c>
      <c r="B289" s="1" t="s">
        <v>103</v>
      </c>
      <c r="C289" s="1" t="s">
        <v>104</v>
      </c>
      <c r="D289" s="1" t="s">
        <v>35</v>
      </c>
      <c r="E289" s="378">
        <f>API1993_AppendixC!K291</f>
        <v>3.39</v>
      </c>
      <c r="F289" s="1">
        <f>API1993_AppendixC!M291</f>
        <v>1</v>
      </c>
    </row>
    <row r="290" spans="1:6">
      <c r="A290" s="1">
        <v>1</v>
      </c>
      <c r="B290" s="1" t="s">
        <v>103</v>
      </c>
      <c r="C290" s="1" t="s">
        <v>104</v>
      </c>
      <c r="D290" s="1" t="s">
        <v>35</v>
      </c>
      <c r="E290" s="378">
        <f>API1993_AppendixC!K292</f>
        <v>3.39</v>
      </c>
      <c r="F290" s="1">
        <f>API1993_AppendixC!M292</f>
        <v>1</v>
      </c>
    </row>
    <row r="291" spans="1:6">
      <c r="A291" s="1">
        <v>1</v>
      </c>
      <c r="B291" s="1" t="s">
        <v>103</v>
      </c>
      <c r="C291" s="1" t="s">
        <v>104</v>
      </c>
      <c r="D291" s="1" t="s">
        <v>35</v>
      </c>
      <c r="E291" s="378">
        <f>API1993_AppendixC!K293</f>
        <v>3.39</v>
      </c>
      <c r="F291" s="1">
        <f>API1993_AppendixC!M293</f>
        <v>1</v>
      </c>
    </row>
    <row r="292" spans="1:6">
      <c r="A292" s="1">
        <v>1</v>
      </c>
      <c r="B292" s="1" t="s">
        <v>103</v>
      </c>
      <c r="C292" s="1" t="s">
        <v>104</v>
      </c>
      <c r="D292" s="1" t="s">
        <v>35</v>
      </c>
      <c r="E292" s="378">
        <f>API1993_AppendixC!K294</f>
        <v>3.39</v>
      </c>
      <c r="F292" s="1">
        <f>API1993_AppendixC!M294</f>
        <v>1</v>
      </c>
    </row>
    <row r="293" spans="1:6">
      <c r="A293" s="1">
        <v>1</v>
      </c>
      <c r="B293" s="1" t="s">
        <v>103</v>
      </c>
      <c r="C293" s="1" t="s">
        <v>104</v>
      </c>
      <c r="D293" s="1" t="s">
        <v>35</v>
      </c>
      <c r="E293" s="378">
        <f>API1993_AppendixC!K295</f>
        <v>3.39</v>
      </c>
      <c r="F293" s="1">
        <f>API1993_AppendixC!M295</f>
        <v>1</v>
      </c>
    </row>
    <row r="294" spans="1:6">
      <c r="A294" s="1">
        <v>1</v>
      </c>
      <c r="B294" s="1" t="s">
        <v>103</v>
      </c>
      <c r="C294" s="1" t="s">
        <v>104</v>
      </c>
      <c r="D294" s="1" t="s">
        <v>35</v>
      </c>
      <c r="E294" s="378">
        <f>API1993_AppendixC!K296</f>
        <v>3.39</v>
      </c>
      <c r="F294" s="1">
        <f>API1993_AppendixC!M296</f>
        <v>1</v>
      </c>
    </row>
    <row r="295" spans="1:6">
      <c r="A295" s="1">
        <v>1</v>
      </c>
      <c r="B295" s="1" t="s">
        <v>103</v>
      </c>
      <c r="C295" s="1" t="s">
        <v>104</v>
      </c>
      <c r="D295" s="1" t="s">
        <v>35</v>
      </c>
      <c r="E295" s="378">
        <f>API1993_AppendixC!K297</f>
        <v>3.39</v>
      </c>
      <c r="F295" s="1">
        <f>API1993_AppendixC!M297</f>
        <v>1</v>
      </c>
    </row>
    <row r="296" spans="1:6">
      <c r="A296" s="1">
        <v>1</v>
      </c>
      <c r="B296" s="1" t="s">
        <v>103</v>
      </c>
      <c r="C296" s="1" t="s">
        <v>104</v>
      </c>
      <c r="D296" s="1" t="s">
        <v>35</v>
      </c>
      <c r="E296" s="378">
        <f>API1993_AppendixC!K298</f>
        <v>3.39</v>
      </c>
      <c r="F296" s="1">
        <f>API1993_AppendixC!M298</f>
        <v>1</v>
      </c>
    </row>
    <row r="297" spans="1:6">
      <c r="A297" s="1">
        <v>1</v>
      </c>
      <c r="B297" s="1" t="s">
        <v>103</v>
      </c>
      <c r="C297" s="1" t="s">
        <v>104</v>
      </c>
      <c r="D297" s="1" t="s">
        <v>35</v>
      </c>
      <c r="E297" s="378">
        <f>API1993_AppendixC!K299</f>
        <v>3.39</v>
      </c>
      <c r="F297" s="1">
        <f>API1993_AppendixC!M299</f>
        <v>1</v>
      </c>
    </row>
    <row r="298" spans="1:6">
      <c r="A298" s="1">
        <v>1</v>
      </c>
      <c r="B298" s="1" t="s">
        <v>103</v>
      </c>
      <c r="C298" s="1" t="s">
        <v>104</v>
      </c>
      <c r="D298" s="1" t="s">
        <v>105</v>
      </c>
      <c r="E298" s="378">
        <f>API1993_AppendixC!K300</f>
        <v>3.557785371476622E-3</v>
      </c>
      <c r="F298" s="1">
        <f>API1993_AppendixC!M300</f>
        <v>0</v>
      </c>
    </row>
    <row r="299" spans="1:6">
      <c r="A299" s="1">
        <v>1</v>
      </c>
      <c r="B299" s="1" t="s">
        <v>103</v>
      </c>
      <c r="C299" s="1" t="s">
        <v>104</v>
      </c>
      <c r="D299" s="1" t="s">
        <v>105</v>
      </c>
      <c r="E299" s="378">
        <f>API1993_AppendixC!K301</f>
        <v>3.557785371476622E-3</v>
      </c>
      <c r="F299" s="1">
        <f>API1993_AppendixC!M301</f>
        <v>0</v>
      </c>
    </row>
    <row r="300" spans="1:6">
      <c r="A300" s="1">
        <v>1</v>
      </c>
      <c r="B300" s="1" t="s">
        <v>103</v>
      </c>
      <c r="C300" s="1" t="s">
        <v>104</v>
      </c>
      <c r="D300" s="1" t="s">
        <v>105</v>
      </c>
      <c r="E300" s="378">
        <f>API1993_AppendixC!K302</f>
        <v>3.1766828230846032E-3</v>
      </c>
      <c r="F300" s="1">
        <f>API1993_AppendixC!M302</f>
        <v>0</v>
      </c>
    </row>
    <row r="301" spans="1:6">
      <c r="A301" s="1">
        <v>1</v>
      </c>
      <c r="B301" s="1" t="s">
        <v>103</v>
      </c>
      <c r="C301" s="1" t="s">
        <v>104</v>
      </c>
      <c r="D301" s="1" t="s">
        <v>105</v>
      </c>
      <c r="E301" s="378">
        <f>API1993_AppendixC!K303</f>
        <v>3.1766828230846032E-3</v>
      </c>
      <c r="F301" s="1">
        <f>API1993_AppendixC!M303</f>
        <v>0</v>
      </c>
    </row>
    <row r="302" spans="1:6">
      <c r="A302" s="1">
        <v>1</v>
      </c>
      <c r="B302" s="1" t="s">
        <v>103</v>
      </c>
      <c r="C302" s="1" t="s">
        <v>104</v>
      </c>
      <c r="D302" s="1" t="s">
        <v>105</v>
      </c>
      <c r="E302" s="378">
        <f>API1993_AppendixC!K304</f>
        <v>2.7782776093401326E-3</v>
      </c>
      <c r="F302" s="1">
        <f>API1993_AppendixC!M304</f>
        <v>0</v>
      </c>
    </row>
    <row r="303" spans="1:6">
      <c r="A303" s="1">
        <v>1</v>
      </c>
      <c r="B303" s="1" t="s">
        <v>103</v>
      </c>
      <c r="C303" s="1" t="s">
        <v>104</v>
      </c>
      <c r="D303" s="1" t="s">
        <v>105</v>
      </c>
      <c r="E303" s="378">
        <f>API1993_AppendixC!K305</f>
        <v>2.3580161721064429E-3</v>
      </c>
      <c r="F303" s="1">
        <f>API1993_AppendixC!M305</f>
        <v>0</v>
      </c>
    </row>
    <row r="304" spans="1:6">
      <c r="A304" s="1">
        <v>1</v>
      </c>
      <c r="B304" s="1" t="s">
        <v>103</v>
      </c>
      <c r="C304" s="1" t="s">
        <v>104</v>
      </c>
      <c r="D304" s="1" t="s">
        <v>105</v>
      </c>
      <c r="E304" s="378">
        <f>API1993_AppendixC!K306</f>
        <v>2.3580161721064429E-3</v>
      </c>
      <c r="F304" s="1">
        <f>API1993_AppendixC!M306</f>
        <v>0</v>
      </c>
    </row>
    <row r="305" spans="1:6">
      <c r="A305" s="1">
        <v>1</v>
      </c>
      <c r="B305" s="1" t="s">
        <v>103</v>
      </c>
      <c r="C305" s="1" t="s">
        <v>104</v>
      </c>
      <c r="D305" s="1" t="s">
        <v>105</v>
      </c>
      <c r="E305" s="378">
        <f>API1993_AppendixC!K307</f>
        <v>2.3580161721064429E-3</v>
      </c>
      <c r="F305" s="1">
        <f>API1993_AppendixC!M307</f>
        <v>0</v>
      </c>
    </row>
    <row r="306" spans="1:6">
      <c r="A306" s="1">
        <v>1</v>
      </c>
      <c r="B306" s="1" t="s">
        <v>103</v>
      </c>
      <c r="C306" s="1" t="s">
        <v>104</v>
      </c>
      <c r="D306" s="1" t="s">
        <v>105</v>
      </c>
      <c r="E306" s="378">
        <f>API1993_AppendixC!K308</f>
        <v>2.3580161721064429E-3</v>
      </c>
      <c r="F306" s="1">
        <f>API1993_AppendixC!M308</f>
        <v>0</v>
      </c>
    </row>
    <row r="307" spans="1:6">
      <c r="A307" s="1">
        <v>1</v>
      </c>
      <c r="B307" s="1" t="s">
        <v>103</v>
      </c>
      <c r="C307" s="1" t="s">
        <v>104</v>
      </c>
      <c r="D307" s="1" t="s">
        <v>105</v>
      </c>
      <c r="E307" s="378">
        <f>API1993_AppendixC!K309</f>
        <v>2.1823028696827834E-3</v>
      </c>
      <c r="F307" s="1">
        <f>API1993_AppendixC!M309</f>
        <v>0</v>
      </c>
    </row>
    <row r="308" spans="1:6">
      <c r="A308" s="1">
        <v>1</v>
      </c>
      <c r="B308" s="1" t="s">
        <v>103</v>
      </c>
      <c r="C308" s="1" t="s">
        <v>104</v>
      </c>
      <c r="D308" s="1" t="s">
        <v>105</v>
      </c>
      <c r="E308" s="378">
        <f>API1993_AppendixC!K310</f>
        <v>1.9086082990655928E-3</v>
      </c>
      <c r="F308" s="1">
        <f>API1993_AppendixC!M310</f>
        <v>0</v>
      </c>
    </row>
    <row r="309" spans="1:6">
      <c r="A309" s="1">
        <v>1</v>
      </c>
      <c r="B309" s="1" t="s">
        <v>103</v>
      </c>
      <c r="C309" s="1" t="s">
        <v>104</v>
      </c>
      <c r="D309" s="1" t="s">
        <v>105</v>
      </c>
      <c r="E309" s="378">
        <f>API1993_AppendixC!K311</f>
        <v>1.9086082990655928E-3</v>
      </c>
      <c r="F309" s="1">
        <f>API1993_AppendixC!M311</f>
        <v>0</v>
      </c>
    </row>
    <row r="310" spans="1:6">
      <c r="A310" s="1">
        <v>1</v>
      </c>
      <c r="B310" s="1" t="s">
        <v>103</v>
      </c>
      <c r="C310" s="1" t="s">
        <v>104</v>
      </c>
      <c r="D310" s="1" t="s">
        <v>105</v>
      </c>
      <c r="E310" s="378">
        <f>API1993_AppendixC!K312</f>
        <v>1.9086082990655928E-3</v>
      </c>
      <c r="F310" s="1">
        <f>API1993_AppendixC!M312</f>
        <v>0</v>
      </c>
    </row>
    <row r="311" spans="1:6">
      <c r="A311" s="1">
        <v>1</v>
      </c>
      <c r="B311" s="1" t="s">
        <v>103</v>
      </c>
      <c r="C311" s="1" t="s">
        <v>104</v>
      </c>
      <c r="D311" s="1" t="s">
        <v>105</v>
      </c>
      <c r="E311" s="378">
        <f>API1993_AppendixC!K313</f>
        <v>1.9086082990655928E-3</v>
      </c>
      <c r="F311" s="1">
        <f>API1993_AppendixC!M313</f>
        <v>0</v>
      </c>
    </row>
    <row r="312" spans="1:6">
      <c r="A312" s="1">
        <v>1</v>
      </c>
      <c r="B312" s="1" t="s">
        <v>103</v>
      </c>
      <c r="C312" s="1" t="s">
        <v>104</v>
      </c>
      <c r="D312" s="1" t="s">
        <v>105</v>
      </c>
      <c r="E312" s="378">
        <f>API1993_AppendixC!K314</f>
        <v>1.6198990411480721E-3</v>
      </c>
      <c r="F312" s="1">
        <f>API1993_AppendixC!M314</f>
        <v>0</v>
      </c>
    </row>
    <row r="313" spans="1:6">
      <c r="A313" s="1">
        <v>1</v>
      </c>
      <c r="B313" s="1" t="s">
        <v>103</v>
      </c>
      <c r="C313" s="1" t="s">
        <v>104</v>
      </c>
      <c r="D313" s="1" t="s">
        <v>105</v>
      </c>
      <c r="E313" s="378">
        <f>API1993_AppendixC!K315</f>
        <v>1.6198990411480721E-3</v>
      </c>
      <c r="F313" s="1">
        <f>API1993_AppendixC!M315</f>
        <v>0</v>
      </c>
    </row>
    <row r="314" spans="1:6">
      <c r="A314" s="1">
        <v>1</v>
      </c>
      <c r="B314" s="1" t="s">
        <v>103</v>
      </c>
      <c r="C314" s="1" t="s">
        <v>104</v>
      </c>
      <c r="D314" s="1" t="s">
        <v>105</v>
      </c>
      <c r="E314" s="378">
        <f>API1993_AppendixC!K316</f>
        <v>1.5195442660520826E-3</v>
      </c>
      <c r="F314" s="1">
        <f>API1993_AppendixC!M316</f>
        <v>0</v>
      </c>
    </row>
    <row r="315" spans="1:6">
      <c r="A315" s="1">
        <v>1</v>
      </c>
      <c r="B315" s="1" t="s">
        <v>103</v>
      </c>
      <c r="C315" s="1" t="s">
        <v>104</v>
      </c>
      <c r="D315" s="1" t="s">
        <v>105</v>
      </c>
      <c r="E315" s="378">
        <f>API1993_AppendixC!K317</f>
        <v>1.4167386188852062E-3</v>
      </c>
      <c r="F315" s="1">
        <f>API1993_AppendixC!M317</f>
        <v>0</v>
      </c>
    </row>
    <row r="316" spans="1:6">
      <c r="A316" s="1">
        <v>1</v>
      </c>
      <c r="B316" s="1" t="s">
        <v>103</v>
      </c>
      <c r="C316" s="1" t="s">
        <v>104</v>
      </c>
      <c r="D316" s="1" t="s">
        <v>105</v>
      </c>
      <c r="E316" s="378">
        <f>API1993_AppendixC!K318</f>
        <v>1.4167386188852062E-3</v>
      </c>
      <c r="F316" s="1">
        <f>API1993_AppendixC!M318</f>
        <v>0</v>
      </c>
    </row>
    <row r="317" spans="1:6">
      <c r="A317" s="1">
        <v>1</v>
      </c>
      <c r="B317" s="1" t="s">
        <v>103</v>
      </c>
      <c r="C317" s="1" t="s">
        <v>104</v>
      </c>
      <c r="D317" s="1" t="s">
        <v>105</v>
      </c>
      <c r="E317" s="378">
        <f>API1993_AppendixC!K319</f>
        <v>1.3111668995983647E-3</v>
      </c>
      <c r="F317" s="1">
        <f>API1993_AppendixC!M319</f>
        <v>0</v>
      </c>
    </row>
    <row r="318" spans="1:6">
      <c r="A318" s="1">
        <v>1</v>
      </c>
      <c r="B318" s="1" t="s">
        <v>103</v>
      </c>
      <c r="C318" s="1" t="s">
        <v>104</v>
      </c>
      <c r="D318" s="1" t="s">
        <v>105</v>
      </c>
      <c r="E318" s="378">
        <f>API1993_AppendixC!K320</f>
        <v>1.3111668995983647E-3</v>
      </c>
      <c r="F318" s="1">
        <f>API1993_AppendixC!M320</f>
        <v>0</v>
      </c>
    </row>
    <row r="319" spans="1:6">
      <c r="A319" s="1">
        <v>1</v>
      </c>
      <c r="B319" s="1" t="s">
        <v>103</v>
      </c>
      <c r="C319" s="1" t="s">
        <v>104</v>
      </c>
      <c r="D319" s="1" t="s">
        <v>105</v>
      </c>
      <c r="E319" s="378">
        <f>API1993_AppendixC!K321</f>
        <v>1.2024329619718991E-3</v>
      </c>
      <c r="F319" s="1">
        <f>API1993_AppendixC!M321</f>
        <v>0</v>
      </c>
    </row>
    <row r="320" spans="1:6">
      <c r="A320" s="1">
        <v>1</v>
      </c>
      <c r="B320" s="1" t="s">
        <v>103</v>
      </c>
      <c r="C320" s="1" t="s">
        <v>104</v>
      </c>
      <c r="D320" s="1" t="s">
        <v>105</v>
      </c>
      <c r="E320" s="378">
        <f>API1993_AppendixC!K322</f>
        <v>1.2024329619718991E-3</v>
      </c>
      <c r="F320" s="1">
        <f>API1993_AppendixC!M322</f>
        <v>0</v>
      </c>
    </row>
    <row r="321" spans="1:6">
      <c r="A321" s="1">
        <v>1</v>
      </c>
      <c r="B321" s="1" t="s">
        <v>103</v>
      </c>
      <c r="C321" s="1" t="s">
        <v>104</v>
      </c>
      <c r="D321" s="1" t="s">
        <v>105</v>
      </c>
      <c r="E321" s="378">
        <f>API1993_AppendixC!K323</f>
        <v>1.2024329619718991E-3</v>
      </c>
      <c r="F321" s="1">
        <f>API1993_AppendixC!M323</f>
        <v>0</v>
      </c>
    </row>
    <row r="322" spans="1:6">
      <c r="A322" s="1">
        <v>1</v>
      </c>
      <c r="B322" s="1" t="s">
        <v>103</v>
      </c>
      <c r="C322" s="1" t="s">
        <v>104</v>
      </c>
      <c r="D322" s="1" t="s">
        <v>105</v>
      </c>
      <c r="E322" s="378">
        <f>API1993_AppendixC!K324</f>
        <v>1.0900258362968912E-3</v>
      </c>
      <c r="F322" s="1">
        <f>API1993_AppendixC!M324</f>
        <v>0</v>
      </c>
    </row>
    <row r="323" spans="1:6">
      <c r="A323" s="1">
        <v>1</v>
      </c>
      <c r="B323" s="1" t="s">
        <v>103</v>
      </c>
      <c r="C323" s="1" t="s">
        <v>104</v>
      </c>
      <c r="D323" s="1" t="s">
        <v>105</v>
      </c>
      <c r="E323" s="378">
        <f>API1993_AppendixC!K325</f>
        <v>1.0900258362968912E-3</v>
      </c>
      <c r="F323" s="1">
        <f>API1993_AppendixC!M325</f>
        <v>0</v>
      </c>
    </row>
    <row r="324" spans="1:6">
      <c r="A324" s="1">
        <v>1</v>
      </c>
      <c r="B324" s="1" t="s">
        <v>103</v>
      </c>
      <c r="C324" s="1" t="s">
        <v>104</v>
      </c>
      <c r="D324" s="1" t="s">
        <v>105</v>
      </c>
      <c r="E324" s="378">
        <f>API1993_AppendixC!K326</f>
        <v>1.0900258362968912E-3</v>
      </c>
      <c r="F324" s="1">
        <f>API1993_AppendixC!M326</f>
        <v>0</v>
      </c>
    </row>
    <row r="325" spans="1:6">
      <c r="A325" s="1">
        <v>1</v>
      </c>
      <c r="B325" s="1" t="s">
        <v>103</v>
      </c>
      <c r="C325" s="1" t="s">
        <v>104</v>
      </c>
      <c r="D325" s="1" t="s">
        <v>105</v>
      </c>
      <c r="E325" s="378">
        <f>API1993_AppendixC!K327</f>
        <v>9.7326454221875172E-4</v>
      </c>
      <c r="F325" s="1">
        <f>API1993_AppendixC!M327</f>
        <v>0</v>
      </c>
    </row>
    <row r="326" spans="1:6">
      <c r="A326" s="1">
        <v>1</v>
      </c>
      <c r="B326" s="1" t="s">
        <v>103</v>
      </c>
      <c r="C326" s="1" t="s">
        <v>104</v>
      </c>
      <c r="D326" s="1" t="s">
        <v>105</v>
      </c>
      <c r="E326" s="378">
        <f>API1993_AppendixC!K328</f>
        <v>9.7326454221875172E-4</v>
      </c>
      <c r="F326" s="1">
        <f>API1993_AppendixC!M328</f>
        <v>0</v>
      </c>
    </row>
    <row r="327" spans="1:6">
      <c r="A327" s="1">
        <v>1</v>
      </c>
      <c r="B327" s="1" t="s">
        <v>103</v>
      </c>
      <c r="C327" s="1" t="s">
        <v>104</v>
      </c>
      <c r="D327" s="1" t="s">
        <v>105</v>
      </c>
      <c r="E327" s="378">
        <f>API1993_AppendixC!K329</f>
        <v>8.5120209860467262E-4</v>
      </c>
      <c r="F327" s="1">
        <f>API1993_AppendixC!M329</f>
        <v>0</v>
      </c>
    </row>
    <row r="328" spans="1:6">
      <c r="A328" s="1">
        <v>1</v>
      </c>
      <c r="B328" s="1" t="s">
        <v>103</v>
      </c>
      <c r="C328" s="1" t="s">
        <v>104</v>
      </c>
      <c r="D328" s="1" t="s">
        <v>105</v>
      </c>
      <c r="E328" s="378">
        <f>API1993_AppendixC!K330</f>
        <v>8.5120209860467262E-4</v>
      </c>
      <c r="F328" s="1">
        <f>API1993_AppendixC!M330</f>
        <v>0</v>
      </c>
    </row>
    <row r="329" spans="1:6">
      <c r="A329" s="1">
        <v>1</v>
      </c>
      <c r="B329" s="1" t="s">
        <v>103</v>
      </c>
      <c r="C329" s="1" t="s">
        <v>104</v>
      </c>
      <c r="D329" s="1" t="s">
        <v>105</v>
      </c>
      <c r="E329" s="378">
        <f>API1993_AppendixC!K331</f>
        <v>8.5120209860467262E-4</v>
      </c>
      <c r="F329" s="1">
        <f>API1993_AppendixC!M331</f>
        <v>0</v>
      </c>
    </row>
    <row r="330" spans="1:6">
      <c r="A330" s="1">
        <v>1</v>
      </c>
      <c r="B330" s="1" t="s">
        <v>103</v>
      </c>
      <c r="C330" s="1" t="s">
        <v>104</v>
      </c>
      <c r="D330" s="1" t="s">
        <v>105</v>
      </c>
      <c r="E330" s="378">
        <f>API1993_AppendixC!K332</f>
        <v>8.5120209860467262E-4</v>
      </c>
      <c r="F330" s="1">
        <f>API1993_AppendixC!M332</f>
        <v>0</v>
      </c>
    </row>
    <row r="331" spans="1:6">
      <c r="A331" s="1">
        <v>1</v>
      </c>
      <c r="B331" s="1" t="s">
        <v>103</v>
      </c>
      <c r="C331" s="1" t="s">
        <v>104</v>
      </c>
      <c r="D331" s="1" t="s">
        <v>105</v>
      </c>
      <c r="E331" s="378">
        <f>API1993_AppendixC!K333</f>
        <v>7.2244339712239142E-4</v>
      </c>
      <c r="F331" s="1">
        <f>API1993_AppendixC!M333</f>
        <v>0</v>
      </c>
    </row>
    <row r="332" spans="1:6">
      <c r="A332" s="1">
        <v>1</v>
      </c>
      <c r="B332" s="1" t="s">
        <v>103</v>
      </c>
      <c r="C332" s="1" t="s">
        <v>104</v>
      </c>
      <c r="D332" s="1" t="s">
        <v>105</v>
      </c>
      <c r="E332" s="378">
        <f>API1993_AppendixC!K334</f>
        <v>7.2244339712239142E-4</v>
      </c>
      <c r="F332" s="1">
        <f>API1993_AppendixC!M334</f>
        <v>0</v>
      </c>
    </row>
    <row r="333" spans="1:6">
      <c r="A333" s="1">
        <v>1</v>
      </c>
      <c r="B333" s="1" t="s">
        <v>103</v>
      </c>
      <c r="C333" s="1" t="s">
        <v>104</v>
      </c>
      <c r="D333" s="1" t="s">
        <v>105</v>
      </c>
      <c r="E333" s="378">
        <f>API1993_AppendixC!K335</f>
        <v>7.2244339712239142E-4</v>
      </c>
      <c r="F333" s="1">
        <f>API1993_AppendixC!M335</f>
        <v>0</v>
      </c>
    </row>
    <row r="334" spans="1:6">
      <c r="A334" s="1">
        <v>1</v>
      </c>
      <c r="B334" s="1" t="s">
        <v>103</v>
      </c>
      <c r="C334" s="1" t="s">
        <v>104</v>
      </c>
      <c r="D334" s="1" t="s">
        <v>35</v>
      </c>
      <c r="E334" s="378">
        <f>API1993_AppendixC!K336</f>
        <v>3.39</v>
      </c>
      <c r="F334" s="1">
        <f>API1993_AppendixC!M336</f>
        <v>1</v>
      </c>
    </row>
    <row r="335" spans="1:6">
      <c r="A335" s="1">
        <v>1</v>
      </c>
      <c r="B335" s="1" t="s">
        <v>103</v>
      </c>
      <c r="C335" s="1" t="s">
        <v>104</v>
      </c>
      <c r="D335" s="1" t="s">
        <v>35</v>
      </c>
      <c r="E335" s="378">
        <f>API1993_AppendixC!K337</f>
        <v>3.39</v>
      </c>
      <c r="F335" s="1">
        <f>API1993_AppendixC!M337</f>
        <v>1</v>
      </c>
    </row>
    <row r="336" spans="1:6">
      <c r="A336" s="1">
        <v>1</v>
      </c>
      <c r="B336" s="1" t="s">
        <v>103</v>
      </c>
      <c r="C336" s="1" t="s">
        <v>104</v>
      </c>
      <c r="D336" s="1" t="s">
        <v>35</v>
      </c>
      <c r="E336" s="378">
        <f>API1993_AppendixC!K338</f>
        <v>3.39</v>
      </c>
      <c r="F336" s="1">
        <f>API1993_AppendixC!M338</f>
        <v>1</v>
      </c>
    </row>
    <row r="337" spans="1:6">
      <c r="A337" s="1">
        <v>1</v>
      </c>
      <c r="B337" s="1" t="s">
        <v>103</v>
      </c>
      <c r="C337" s="1" t="s">
        <v>104</v>
      </c>
      <c r="D337" s="1" t="s">
        <v>35</v>
      </c>
      <c r="E337" s="378">
        <f>API1993_AppendixC!K339</f>
        <v>3.39</v>
      </c>
      <c r="F337" s="1">
        <f>API1993_AppendixC!M339</f>
        <v>1</v>
      </c>
    </row>
    <row r="338" spans="1:6">
      <c r="A338" s="1">
        <v>1</v>
      </c>
      <c r="B338" s="1" t="s">
        <v>103</v>
      </c>
      <c r="C338" s="1" t="s">
        <v>104</v>
      </c>
      <c r="D338" s="1" t="s">
        <v>35</v>
      </c>
      <c r="E338" s="378">
        <f>API1993_AppendixC!K340</f>
        <v>3.39</v>
      </c>
      <c r="F338" s="1">
        <f>API1993_AppendixC!M340</f>
        <v>1</v>
      </c>
    </row>
    <row r="339" spans="1:6">
      <c r="A339" s="1">
        <v>1</v>
      </c>
      <c r="B339" s="1" t="s">
        <v>103</v>
      </c>
      <c r="C339" s="1" t="s">
        <v>104</v>
      </c>
      <c r="D339" s="1" t="s">
        <v>35</v>
      </c>
      <c r="E339" s="378">
        <f>API1993_AppendixC!K341</f>
        <v>9.8739403809454687E-2</v>
      </c>
      <c r="F339" s="1">
        <f>API1993_AppendixC!M341</f>
        <v>0</v>
      </c>
    </row>
    <row r="340" spans="1:6">
      <c r="A340" s="1">
        <v>1</v>
      </c>
      <c r="B340" s="1" t="s">
        <v>103</v>
      </c>
      <c r="C340" s="1" t="s">
        <v>104</v>
      </c>
      <c r="D340" s="1" t="s">
        <v>35</v>
      </c>
      <c r="E340" s="378">
        <f>API1993_AppendixC!K342</f>
        <v>9.8739403809454687E-2</v>
      </c>
      <c r="F340" s="1">
        <f>API1993_AppendixC!M342</f>
        <v>0</v>
      </c>
    </row>
    <row r="341" spans="1:6">
      <c r="A341" s="1">
        <v>1</v>
      </c>
      <c r="B341" s="1" t="s">
        <v>103</v>
      </c>
      <c r="C341" s="1" t="s">
        <v>104</v>
      </c>
      <c r="D341" s="1" t="s">
        <v>35</v>
      </c>
      <c r="E341" s="378">
        <f>API1993_AppendixC!K343</f>
        <v>9.8739403809454687E-2</v>
      </c>
      <c r="F341" s="1">
        <f>API1993_AppendixC!M343</f>
        <v>0</v>
      </c>
    </row>
    <row r="342" spans="1:6">
      <c r="A342" s="1">
        <v>1</v>
      </c>
      <c r="B342" s="1" t="s">
        <v>103</v>
      </c>
      <c r="C342" s="1" t="s">
        <v>104</v>
      </c>
      <c r="D342" s="1" t="s">
        <v>35</v>
      </c>
      <c r="E342" s="378">
        <f>API1993_AppendixC!K344</f>
        <v>9.8739403809454687E-2</v>
      </c>
      <c r="F342" s="1">
        <f>API1993_AppendixC!M344</f>
        <v>0</v>
      </c>
    </row>
    <row r="343" spans="1:6">
      <c r="A343" s="1">
        <v>1</v>
      </c>
      <c r="B343" s="1" t="s">
        <v>103</v>
      </c>
      <c r="C343" s="1" t="s">
        <v>104</v>
      </c>
      <c r="D343" s="1" t="s">
        <v>35</v>
      </c>
      <c r="E343" s="378">
        <f>API1993_AppendixC!K345</f>
        <v>6.9537167055922014E-2</v>
      </c>
      <c r="F343" s="1">
        <f>API1993_AppendixC!M345</f>
        <v>0</v>
      </c>
    </row>
    <row r="344" spans="1:6">
      <c r="A344" s="1">
        <v>1</v>
      </c>
      <c r="B344" s="1" t="s">
        <v>103</v>
      </c>
      <c r="C344" s="1" t="s">
        <v>104</v>
      </c>
      <c r="D344" s="1" t="s">
        <v>35</v>
      </c>
      <c r="E344" s="378">
        <f>API1993_AppendixC!K346</f>
        <v>5.8873807545705828E-2</v>
      </c>
      <c r="F344" s="1">
        <f>API1993_AppendixC!M346</f>
        <v>0</v>
      </c>
    </row>
    <row r="345" spans="1:6">
      <c r="A345" s="1">
        <v>1</v>
      </c>
      <c r="B345" s="1" t="s">
        <v>103</v>
      </c>
      <c r="C345" s="1" t="s">
        <v>104</v>
      </c>
      <c r="D345" s="1" t="s">
        <v>35</v>
      </c>
      <c r="E345" s="378">
        <f>API1993_AppendixC!K347</f>
        <v>5.8873807545705828E-2</v>
      </c>
      <c r="F345" s="1">
        <f>API1993_AppendixC!M347</f>
        <v>0</v>
      </c>
    </row>
    <row r="346" spans="1:6">
      <c r="A346" s="1">
        <v>1</v>
      </c>
      <c r="B346" s="1" t="s">
        <v>103</v>
      </c>
      <c r="C346" s="1" t="s">
        <v>104</v>
      </c>
      <c r="D346" s="1" t="s">
        <v>35</v>
      </c>
      <c r="E346" s="378">
        <f>API1993_AppendixC!K348</f>
        <v>4.7502648723298978E-2</v>
      </c>
      <c r="F346" s="1">
        <f>API1993_AppendixC!M348</f>
        <v>0</v>
      </c>
    </row>
    <row r="347" spans="1:6">
      <c r="A347" s="1">
        <v>1</v>
      </c>
      <c r="B347" s="1" t="s">
        <v>103</v>
      </c>
      <c r="C347" s="1" t="s">
        <v>104</v>
      </c>
      <c r="D347" s="1" t="s">
        <v>35</v>
      </c>
      <c r="E347" s="378">
        <f>API1993_AppendixC!K349</f>
        <v>4.7502648723298978E-2</v>
      </c>
      <c r="F347" s="1">
        <f>API1993_AppendixC!M349</f>
        <v>0</v>
      </c>
    </row>
    <row r="348" spans="1:6">
      <c r="A348" s="1">
        <v>1</v>
      </c>
      <c r="B348" s="1" t="s">
        <v>103</v>
      </c>
      <c r="C348" s="1" t="s">
        <v>104</v>
      </c>
      <c r="D348" s="1" t="s">
        <v>35</v>
      </c>
      <c r="E348" s="378">
        <f>API1993_AppendixC!K350</f>
        <v>4.7502648723298978E-2</v>
      </c>
      <c r="F348" s="1">
        <f>API1993_AppendixC!M350</f>
        <v>0</v>
      </c>
    </row>
    <row r="349" spans="1:6">
      <c r="A349" s="1">
        <v>1</v>
      </c>
      <c r="B349" s="1" t="s">
        <v>103</v>
      </c>
      <c r="C349" s="1" t="s">
        <v>104</v>
      </c>
      <c r="D349" s="1" t="s">
        <v>35</v>
      </c>
      <c r="E349" s="378">
        <f>API1993_AppendixC!K351</f>
        <v>4.7502648723298978E-2</v>
      </c>
      <c r="F349" s="1">
        <f>API1993_AppendixC!M351</f>
        <v>0</v>
      </c>
    </row>
    <row r="350" spans="1:6">
      <c r="A350" s="1">
        <v>1</v>
      </c>
      <c r="B350" s="1" t="s">
        <v>103</v>
      </c>
      <c r="C350" s="1" t="s">
        <v>104</v>
      </c>
      <c r="D350" s="1" t="s">
        <v>35</v>
      </c>
      <c r="E350" s="378">
        <f>API1993_AppendixC!K352</f>
        <v>3.7690568681864156E-2</v>
      </c>
      <c r="F350" s="1">
        <f>API1993_AppendixC!M352</f>
        <v>0</v>
      </c>
    </row>
    <row r="351" spans="1:6">
      <c r="A351" s="1">
        <v>1</v>
      </c>
      <c r="B351" s="1" t="s">
        <v>103</v>
      </c>
      <c r="C351" s="1" t="s">
        <v>104</v>
      </c>
      <c r="D351" s="1" t="s">
        <v>35</v>
      </c>
      <c r="E351" s="378">
        <f>API1993_AppendixC!K353</f>
        <v>3.5103768923070142E-2</v>
      </c>
      <c r="F351" s="1">
        <f>API1993_AppendixC!M353</f>
        <v>0</v>
      </c>
    </row>
    <row r="352" spans="1:6">
      <c r="A352" s="1">
        <v>1</v>
      </c>
      <c r="B352" s="1" t="s">
        <v>103</v>
      </c>
      <c r="C352" s="1" t="s">
        <v>104</v>
      </c>
      <c r="D352" s="1" t="s">
        <v>35</v>
      </c>
      <c r="E352" s="378">
        <f>API1993_AppendixC!K354</f>
        <v>3.5103768923070142E-2</v>
      </c>
      <c r="F352" s="1">
        <f>API1993_AppendixC!M354</f>
        <v>0</v>
      </c>
    </row>
    <row r="353" spans="1:6">
      <c r="A353" s="1">
        <v>1</v>
      </c>
      <c r="B353" s="1" t="s">
        <v>103</v>
      </c>
      <c r="C353" s="1" t="s">
        <v>104</v>
      </c>
      <c r="D353" s="1" t="s">
        <v>35</v>
      </c>
      <c r="E353" s="378">
        <f>API1993_AppendixC!K355</f>
        <v>3.5103768923070142E-2</v>
      </c>
      <c r="F353" s="1">
        <f>API1993_AppendixC!M355</f>
        <v>0</v>
      </c>
    </row>
    <row r="354" spans="1:6">
      <c r="A354" s="1">
        <v>1</v>
      </c>
      <c r="B354" s="1" t="s">
        <v>103</v>
      </c>
      <c r="C354" s="1" t="s">
        <v>104</v>
      </c>
      <c r="D354" s="1" t="s">
        <v>35</v>
      </c>
      <c r="E354" s="378">
        <f>API1993_AppendixC!K356</f>
        <v>3.5103768923070142E-2</v>
      </c>
      <c r="F354" s="1">
        <f>API1993_AppendixC!M356</f>
        <v>0</v>
      </c>
    </row>
    <row r="355" spans="1:6">
      <c r="A355" s="1">
        <v>1</v>
      </c>
      <c r="B355" s="1" t="s">
        <v>103</v>
      </c>
      <c r="C355" s="1" t="s">
        <v>104</v>
      </c>
      <c r="D355" s="1" t="s">
        <v>35</v>
      </c>
      <c r="E355" s="378">
        <f>API1993_AppendixC!K357</f>
        <v>3.5103768923070142E-2</v>
      </c>
      <c r="F355" s="1">
        <f>API1993_AppendixC!M357</f>
        <v>0</v>
      </c>
    </row>
    <row r="356" spans="1:6">
      <c r="A356" s="1">
        <v>1</v>
      </c>
      <c r="B356" s="1" t="s">
        <v>103</v>
      </c>
      <c r="C356" s="1" t="s">
        <v>104</v>
      </c>
      <c r="D356" s="1" t="s">
        <v>35</v>
      </c>
      <c r="E356" s="378">
        <f>API1993_AppendixC!K358</f>
        <v>3.5103768923070142E-2</v>
      </c>
      <c r="F356" s="1">
        <f>API1993_AppendixC!M358</f>
        <v>0</v>
      </c>
    </row>
    <row r="357" spans="1:6">
      <c r="A357" s="1">
        <v>1</v>
      </c>
      <c r="B357" s="1" t="s">
        <v>103</v>
      </c>
      <c r="C357" s="1" t="s">
        <v>104</v>
      </c>
      <c r="D357" s="1" t="s">
        <v>35</v>
      </c>
      <c r="E357" s="378">
        <f>API1993_AppendixC!K359</f>
        <v>3.5103768923070142E-2</v>
      </c>
      <c r="F357" s="1">
        <f>API1993_AppendixC!M359</f>
        <v>0</v>
      </c>
    </row>
    <row r="358" spans="1:6">
      <c r="A358" s="1">
        <v>1</v>
      </c>
      <c r="B358" s="1" t="s">
        <v>103</v>
      </c>
      <c r="C358" s="1" t="s">
        <v>104</v>
      </c>
      <c r="D358" s="1" t="s">
        <v>35</v>
      </c>
      <c r="E358" s="378">
        <f>API1993_AppendixC!K360</f>
        <v>3.1095694840209E-2</v>
      </c>
      <c r="F358" s="1">
        <f>API1993_AppendixC!M360</f>
        <v>0</v>
      </c>
    </row>
    <row r="359" spans="1:6">
      <c r="A359" s="1">
        <v>1</v>
      </c>
      <c r="B359" s="1" t="s">
        <v>103</v>
      </c>
      <c r="C359" s="1" t="s">
        <v>104</v>
      </c>
      <c r="D359" s="1" t="s">
        <v>35</v>
      </c>
      <c r="E359" s="378">
        <f>API1993_AppendixC!K361</f>
        <v>2.4721808616615049E-2</v>
      </c>
      <c r="F359" s="1">
        <f>API1993_AppendixC!M361</f>
        <v>0</v>
      </c>
    </row>
    <row r="360" spans="1:6">
      <c r="A360" s="1">
        <v>1</v>
      </c>
      <c r="B360" s="1" t="s">
        <v>103</v>
      </c>
      <c r="C360" s="1" t="s">
        <v>104</v>
      </c>
      <c r="D360" s="1" t="s">
        <v>35</v>
      </c>
      <c r="E360" s="378">
        <f>API1993_AppendixC!K362</f>
        <v>2.4721808616615049E-2</v>
      </c>
      <c r="F360" s="1">
        <f>API1993_AppendixC!M362</f>
        <v>0</v>
      </c>
    </row>
    <row r="361" spans="1:6">
      <c r="A361" s="1">
        <v>1</v>
      </c>
      <c r="B361" s="1" t="s">
        <v>103</v>
      </c>
      <c r="C361" s="1" t="s">
        <v>104</v>
      </c>
      <c r="D361" s="1" t="s">
        <v>35</v>
      </c>
      <c r="E361" s="378">
        <f>API1993_AppendixC!K363</f>
        <v>2.3980298229225191E-2</v>
      </c>
      <c r="F361" s="1">
        <f>API1993_AppendixC!M363</f>
        <v>0</v>
      </c>
    </row>
    <row r="362" spans="1:6">
      <c r="A362" s="1">
        <v>1</v>
      </c>
      <c r="B362" s="1" t="s">
        <v>103</v>
      </c>
      <c r="C362" s="1" t="s">
        <v>104</v>
      </c>
      <c r="D362" s="1" t="s">
        <v>35</v>
      </c>
      <c r="E362" s="378">
        <f>API1993_AppendixC!K364</f>
        <v>2.3980298229225191E-2</v>
      </c>
      <c r="F362" s="1">
        <f>API1993_AppendixC!M364</f>
        <v>0</v>
      </c>
    </row>
    <row r="363" spans="1:6">
      <c r="A363" s="1">
        <v>1</v>
      </c>
      <c r="B363" s="1" t="s">
        <v>103</v>
      </c>
      <c r="C363" s="1" t="s">
        <v>104</v>
      </c>
      <c r="D363" s="1" t="s">
        <v>35</v>
      </c>
      <c r="E363" s="378">
        <f>API1993_AppendixC!K365</f>
        <v>2.3980298229225191E-2</v>
      </c>
      <c r="F363" s="1">
        <f>API1993_AppendixC!M365</f>
        <v>0</v>
      </c>
    </row>
    <row r="364" spans="1:6">
      <c r="A364" s="1">
        <v>1</v>
      </c>
      <c r="B364" s="1" t="s">
        <v>103</v>
      </c>
      <c r="C364" s="1" t="s">
        <v>104</v>
      </c>
      <c r="D364" s="1" t="s">
        <v>35</v>
      </c>
      <c r="E364" s="378">
        <f>API1993_AppendixC!K366</f>
        <v>2.0930777946502714E-2</v>
      </c>
      <c r="F364" s="1">
        <f>API1993_AppendixC!M366</f>
        <v>0</v>
      </c>
    </row>
    <row r="365" spans="1:6">
      <c r="A365" s="1">
        <v>1</v>
      </c>
      <c r="B365" s="1" t="s">
        <v>103</v>
      </c>
      <c r="C365" s="1" t="s">
        <v>104</v>
      </c>
      <c r="D365" s="1" t="s">
        <v>35</v>
      </c>
      <c r="E365" s="378">
        <f>API1993_AppendixC!K367</f>
        <v>2.0930777946502714E-2</v>
      </c>
      <c r="F365" s="1">
        <f>API1993_AppendixC!M367</f>
        <v>0</v>
      </c>
    </row>
    <row r="366" spans="1:6">
      <c r="A366" s="1">
        <v>1</v>
      </c>
      <c r="B366" s="1" t="s">
        <v>103</v>
      </c>
      <c r="C366" s="1" t="s">
        <v>104</v>
      </c>
      <c r="D366" s="1" t="s">
        <v>35</v>
      </c>
      <c r="E366" s="378">
        <f>API1993_AppendixC!K368</f>
        <v>2.0930777946502714E-2</v>
      </c>
      <c r="F366" s="1">
        <f>API1993_AppendixC!M368</f>
        <v>0</v>
      </c>
    </row>
    <row r="367" spans="1:6">
      <c r="A367" s="1">
        <v>1</v>
      </c>
      <c r="B367" s="1" t="s">
        <v>103</v>
      </c>
      <c r="C367" s="1" t="s">
        <v>104</v>
      </c>
      <c r="D367" s="1" t="s">
        <v>35</v>
      </c>
      <c r="E367" s="378">
        <f>API1993_AppendixC!K369</f>
        <v>2.0930777946502714E-2</v>
      </c>
      <c r="F367" s="1">
        <f>API1993_AppendixC!M369</f>
        <v>0</v>
      </c>
    </row>
    <row r="368" spans="1:6">
      <c r="A368" s="1">
        <v>1</v>
      </c>
      <c r="B368" s="1" t="s">
        <v>103</v>
      </c>
      <c r="C368" s="1" t="s">
        <v>104</v>
      </c>
      <c r="D368" s="1" t="s">
        <v>35</v>
      </c>
      <c r="E368" s="378">
        <f>API1993_AppendixC!K370</f>
        <v>1.6888110923116487E-2</v>
      </c>
      <c r="F368" s="1">
        <f>API1993_AppendixC!M370</f>
        <v>0</v>
      </c>
    </row>
    <row r="369" spans="1:6">
      <c r="A369" s="1">
        <v>1</v>
      </c>
      <c r="B369" s="1" t="s">
        <v>103</v>
      </c>
      <c r="C369" s="1" t="s">
        <v>104</v>
      </c>
      <c r="D369" s="1" t="s">
        <v>35</v>
      </c>
      <c r="E369" s="378">
        <f>API1993_AppendixC!K371</f>
        <v>1.6888110923116487E-2</v>
      </c>
      <c r="F369" s="1">
        <f>API1993_AppendixC!M371</f>
        <v>0</v>
      </c>
    </row>
    <row r="370" spans="1:6">
      <c r="A370" s="1">
        <v>1</v>
      </c>
      <c r="B370" s="1" t="s">
        <v>103</v>
      </c>
      <c r="C370" s="1" t="s">
        <v>104</v>
      </c>
      <c r="D370" s="1" t="s">
        <v>35</v>
      </c>
      <c r="E370" s="378">
        <f>API1993_AppendixC!K372</f>
        <v>1.5300929930591829E-3</v>
      </c>
      <c r="F370" s="1">
        <f>API1993_AppendixC!M372</f>
        <v>0</v>
      </c>
    </row>
    <row r="371" spans="1:6">
      <c r="A371" s="1">
        <v>1</v>
      </c>
      <c r="B371" s="1" t="s">
        <v>103</v>
      </c>
      <c r="C371" s="1" t="s">
        <v>104</v>
      </c>
      <c r="D371" s="1" t="s">
        <v>35</v>
      </c>
      <c r="E371" s="378">
        <f>API1993_AppendixC!K373</f>
        <v>1.5300929930591829E-3</v>
      </c>
      <c r="F371" s="1">
        <f>API1993_AppendixC!M373</f>
        <v>0</v>
      </c>
    </row>
    <row r="372" spans="1:6">
      <c r="A372" s="1">
        <v>1</v>
      </c>
      <c r="B372" s="1" t="s">
        <v>103</v>
      </c>
      <c r="C372" s="1" t="s">
        <v>104</v>
      </c>
      <c r="D372" s="1" t="s">
        <v>35</v>
      </c>
      <c r="E372" s="378">
        <f>API1993_AppendixC!K374</f>
        <v>1.5300929930591829E-3</v>
      </c>
      <c r="F372" s="1">
        <f>API1993_AppendixC!M374</f>
        <v>0</v>
      </c>
    </row>
    <row r="373" spans="1:6">
      <c r="A373" s="1">
        <v>1</v>
      </c>
      <c r="B373" s="1" t="s">
        <v>103</v>
      </c>
      <c r="C373" s="1" t="s">
        <v>104</v>
      </c>
      <c r="D373" s="1" t="s">
        <v>35</v>
      </c>
      <c r="E373" s="378">
        <f>API1993_AppendixC!K375</f>
        <v>1.3355145281800892E-3</v>
      </c>
      <c r="F373" s="1">
        <f>API1993_AppendixC!M375</f>
        <v>0</v>
      </c>
    </row>
    <row r="374" spans="1:6">
      <c r="A374" s="1">
        <v>1</v>
      </c>
      <c r="B374" s="1" t="s">
        <v>103</v>
      </c>
      <c r="C374" s="1" t="s">
        <v>104</v>
      </c>
      <c r="D374" s="1" t="s">
        <v>35</v>
      </c>
      <c r="E374" s="378">
        <f>API1993_AppendixC!K376</f>
        <v>1.1307165453452656E-3</v>
      </c>
      <c r="F374" s="1">
        <f>API1993_AppendixC!M376</f>
        <v>0</v>
      </c>
    </row>
    <row r="375" spans="1:6">
      <c r="A375" s="1">
        <v>1</v>
      </c>
      <c r="B375" s="1" t="s">
        <v>103</v>
      </c>
      <c r="C375" s="1" t="s">
        <v>104</v>
      </c>
      <c r="D375" s="1" t="s">
        <v>35</v>
      </c>
      <c r="E375" s="378">
        <f>API1993_AppendixC!K377</f>
        <v>1.1307165453452656E-3</v>
      </c>
      <c r="F375" s="1">
        <f>API1993_AppendixC!M377</f>
        <v>0</v>
      </c>
    </row>
    <row r="376" spans="1:6">
      <c r="A376" s="1">
        <v>1</v>
      </c>
      <c r="B376" s="1" t="s">
        <v>103</v>
      </c>
      <c r="C376" s="1" t="s">
        <v>104</v>
      </c>
      <c r="D376" s="1" t="s">
        <v>35</v>
      </c>
      <c r="E376" s="378">
        <f>API1993_AppendixC!K378</f>
        <v>1.1307165453452656E-3</v>
      </c>
      <c r="F376" s="1">
        <f>API1993_AppendixC!M378</f>
        <v>0</v>
      </c>
    </row>
    <row r="377" spans="1:6">
      <c r="A377" s="1">
        <v>1</v>
      </c>
      <c r="B377" s="1" t="s">
        <v>103</v>
      </c>
      <c r="C377" s="1" t="s">
        <v>104</v>
      </c>
      <c r="D377" s="1" t="s">
        <v>35</v>
      </c>
      <c r="E377" s="378">
        <f>API1993_AppendixC!K379</f>
        <v>1.1307165453452656E-3</v>
      </c>
      <c r="F377" s="1">
        <f>API1993_AppendixC!M379</f>
        <v>0</v>
      </c>
    </row>
    <row r="378" spans="1:6">
      <c r="A378" s="1">
        <v>1</v>
      </c>
      <c r="B378" s="1" t="s">
        <v>103</v>
      </c>
      <c r="C378" s="1" t="s">
        <v>104</v>
      </c>
      <c r="D378" s="1" t="s">
        <v>35</v>
      </c>
      <c r="E378" s="378">
        <f>API1993_AppendixC!K380</f>
        <v>1.1307165453452656E-3</v>
      </c>
      <c r="F378" s="1">
        <f>API1993_AppendixC!M380</f>
        <v>0</v>
      </c>
    </row>
    <row r="379" spans="1:6">
      <c r="A379" s="1">
        <v>1</v>
      </c>
      <c r="B379" s="1" t="s">
        <v>103</v>
      </c>
      <c r="C379" s="1" t="s">
        <v>104</v>
      </c>
      <c r="D379" s="1" t="s">
        <v>10</v>
      </c>
      <c r="E379" s="378">
        <f>API1993_AppendixC!K381</f>
        <v>4.18</v>
      </c>
      <c r="F379" s="1">
        <f>API1993_AppendixC!M381</f>
        <v>1</v>
      </c>
    </row>
    <row r="380" spans="1:6">
      <c r="A380" s="1">
        <v>1</v>
      </c>
      <c r="B380" s="1" t="s">
        <v>103</v>
      </c>
      <c r="C380" s="1" t="s">
        <v>104</v>
      </c>
      <c r="D380" s="1" t="s">
        <v>10</v>
      </c>
      <c r="E380" s="378">
        <f>API1993_AppendixC!K382</f>
        <v>4.18</v>
      </c>
      <c r="F380" s="1">
        <f>API1993_AppendixC!M382</f>
        <v>1</v>
      </c>
    </row>
    <row r="381" spans="1:6">
      <c r="A381" s="1">
        <v>1</v>
      </c>
      <c r="B381" s="1" t="s">
        <v>103</v>
      </c>
      <c r="C381" s="1" t="s">
        <v>104</v>
      </c>
      <c r="D381" s="1" t="s">
        <v>10</v>
      </c>
      <c r="E381" s="378">
        <f>API1993_AppendixC!K383</f>
        <v>4.18</v>
      </c>
      <c r="F381" s="1">
        <f>API1993_AppendixC!M383</f>
        <v>1</v>
      </c>
    </row>
    <row r="382" spans="1:6">
      <c r="A382" s="1">
        <v>1</v>
      </c>
      <c r="B382" s="1" t="s">
        <v>103</v>
      </c>
      <c r="C382" s="1" t="s">
        <v>104</v>
      </c>
      <c r="D382" s="1" t="s">
        <v>10</v>
      </c>
      <c r="E382" s="378">
        <f>API1993_AppendixC!K384</f>
        <v>4.18</v>
      </c>
      <c r="F382" s="1">
        <f>API1993_AppendixC!M384</f>
        <v>1</v>
      </c>
    </row>
    <row r="383" spans="1:6">
      <c r="A383" s="1">
        <v>1</v>
      </c>
      <c r="B383" s="1" t="s">
        <v>103</v>
      </c>
      <c r="C383" s="1" t="s">
        <v>104</v>
      </c>
      <c r="D383" s="1" t="s">
        <v>10</v>
      </c>
      <c r="E383" s="378">
        <f>API1993_AppendixC!K385</f>
        <v>4.18</v>
      </c>
      <c r="F383" s="1">
        <f>API1993_AppendixC!M385</f>
        <v>1</v>
      </c>
    </row>
    <row r="384" spans="1:6">
      <c r="A384" s="1">
        <v>1</v>
      </c>
      <c r="B384" s="1" t="s">
        <v>103</v>
      </c>
      <c r="C384" s="1" t="s">
        <v>104</v>
      </c>
      <c r="D384" s="1" t="s">
        <v>10</v>
      </c>
      <c r="E384" s="378">
        <f>API1993_AppendixC!K386</f>
        <v>4.18</v>
      </c>
      <c r="F384" s="1">
        <f>API1993_AppendixC!M386</f>
        <v>1</v>
      </c>
    </row>
    <row r="385" spans="1:6">
      <c r="A385" s="1">
        <v>1</v>
      </c>
      <c r="B385" s="1" t="s">
        <v>103</v>
      </c>
      <c r="C385" s="1" t="s">
        <v>104</v>
      </c>
      <c r="D385" s="1" t="s">
        <v>10</v>
      </c>
      <c r="E385" s="378">
        <f>API1993_AppendixC!K387</f>
        <v>4.18</v>
      </c>
      <c r="F385" s="1">
        <f>API1993_AppendixC!M387</f>
        <v>1</v>
      </c>
    </row>
    <row r="386" spans="1:6">
      <c r="A386" s="1">
        <v>1</v>
      </c>
      <c r="B386" s="1" t="s">
        <v>103</v>
      </c>
      <c r="C386" s="1" t="s">
        <v>104</v>
      </c>
      <c r="D386" s="1" t="s">
        <v>10</v>
      </c>
      <c r="E386" s="378">
        <f>API1993_AppendixC!K388</f>
        <v>4.18</v>
      </c>
      <c r="F386" s="1">
        <f>API1993_AppendixC!M388</f>
        <v>1</v>
      </c>
    </row>
    <row r="387" spans="1:6">
      <c r="A387" s="1">
        <v>1</v>
      </c>
      <c r="B387" s="1" t="s">
        <v>103</v>
      </c>
      <c r="C387" s="1" t="s">
        <v>104</v>
      </c>
      <c r="D387" s="1" t="s">
        <v>10</v>
      </c>
      <c r="E387" s="378">
        <f>API1993_AppendixC!K389</f>
        <v>4.18</v>
      </c>
      <c r="F387" s="1">
        <f>API1993_AppendixC!M389</f>
        <v>1</v>
      </c>
    </row>
    <row r="388" spans="1:6">
      <c r="A388" s="1">
        <v>1</v>
      </c>
      <c r="B388" s="1" t="s">
        <v>103</v>
      </c>
      <c r="C388" s="1" t="s">
        <v>104</v>
      </c>
      <c r="D388" s="1" t="s">
        <v>10</v>
      </c>
      <c r="E388" s="378">
        <f>API1993_AppendixC!K390</f>
        <v>1.59</v>
      </c>
      <c r="F388" s="1">
        <f>API1993_AppendixC!M390</f>
        <v>1</v>
      </c>
    </row>
    <row r="389" spans="1:6">
      <c r="A389" s="1">
        <v>1</v>
      </c>
      <c r="B389" s="1" t="s">
        <v>103</v>
      </c>
      <c r="C389" s="1" t="s">
        <v>104</v>
      </c>
      <c r="D389" s="1" t="s">
        <v>10</v>
      </c>
      <c r="E389" s="378">
        <f>API1993_AppendixC!K391</f>
        <v>1.59</v>
      </c>
      <c r="F389" s="1">
        <f>API1993_AppendixC!M391</f>
        <v>1</v>
      </c>
    </row>
    <row r="390" spans="1:6">
      <c r="A390" s="1">
        <v>1</v>
      </c>
      <c r="B390" s="1" t="s">
        <v>103</v>
      </c>
      <c r="C390" s="1" t="s">
        <v>104</v>
      </c>
      <c r="D390" s="1" t="s">
        <v>10</v>
      </c>
      <c r="E390" s="378">
        <f>API1993_AppendixC!K392</f>
        <v>1.59</v>
      </c>
      <c r="F390" s="1">
        <f>API1993_AppendixC!M392</f>
        <v>1</v>
      </c>
    </row>
    <row r="391" spans="1:6">
      <c r="A391" s="1">
        <v>1</v>
      </c>
      <c r="B391" s="1" t="s">
        <v>103</v>
      </c>
      <c r="C391" s="1" t="s">
        <v>104</v>
      </c>
      <c r="D391" s="1" t="s">
        <v>10</v>
      </c>
      <c r="E391" s="378">
        <f>API1993_AppendixC!K393</f>
        <v>7.1981728216197569E-2</v>
      </c>
      <c r="F391" s="1">
        <f>API1993_AppendixC!M393</f>
        <v>0</v>
      </c>
    </row>
    <row r="392" spans="1:6">
      <c r="A392" s="1">
        <v>1</v>
      </c>
      <c r="B392" s="1" t="s">
        <v>103</v>
      </c>
      <c r="C392" s="1" t="s">
        <v>104</v>
      </c>
      <c r="D392" s="1" t="s">
        <v>10</v>
      </c>
      <c r="E392" s="378">
        <f>API1993_AppendixC!K394</f>
        <v>5.8056903867830877E-2</v>
      </c>
      <c r="F392" s="1">
        <f>API1993_AppendixC!M394</f>
        <v>0</v>
      </c>
    </row>
    <row r="393" spans="1:6">
      <c r="A393" s="1">
        <v>1</v>
      </c>
      <c r="B393" s="1" t="s">
        <v>103</v>
      </c>
      <c r="C393" s="1" t="s">
        <v>104</v>
      </c>
      <c r="D393" s="1" t="s">
        <v>10</v>
      </c>
      <c r="E393" s="378">
        <f>API1993_AppendixC!K395</f>
        <v>2.4034216461774779E-2</v>
      </c>
      <c r="F393" s="1">
        <f>API1993_AppendixC!M395</f>
        <v>0</v>
      </c>
    </row>
    <row r="394" spans="1:6">
      <c r="A394" s="1">
        <v>1</v>
      </c>
      <c r="B394" s="1" t="s">
        <v>103</v>
      </c>
      <c r="C394" s="1" t="s">
        <v>104</v>
      </c>
      <c r="D394" s="1" t="s">
        <v>10</v>
      </c>
      <c r="E394" s="378">
        <f>API1993_AppendixC!K396</f>
        <v>1.9627866602603756E-2</v>
      </c>
      <c r="F394" s="1">
        <f>API1993_AppendixC!M396</f>
        <v>0</v>
      </c>
    </row>
    <row r="395" spans="1:6">
      <c r="A395" s="1">
        <v>1</v>
      </c>
      <c r="B395" s="1" t="s">
        <v>103</v>
      </c>
      <c r="C395" s="1" t="s">
        <v>104</v>
      </c>
      <c r="D395" s="1" t="s">
        <v>10</v>
      </c>
      <c r="E395" s="378">
        <f>API1993_AppendixC!K397</f>
        <v>6.3211808342613501E-3</v>
      </c>
      <c r="F395" s="1">
        <f>API1993_AppendixC!M397</f>
        <v>0</v>
      </c>
    </row>
    <row r="396" spans="1:6">
      <c r="A396" s="1">
        <v>1</v>
      </c>
      <c r="B396" s="1" t="s">
        <v>103</v>
      </c>
      <c r="C396" s="1" t="s">
        <v>104</v>
      </c>
      <c r="D396" s="1" t="s">
        <v>10</v>
      </c>
      <c r="E396" s="378">
        <f>API1993_AppendixC!K398</f>
        <v>4.7514916268805458E-3</v>
      </c>
      <c r="F396" s="1">
        <f>API1993_AppendixC!M398</f>
        <v>0</v>
      </c>
    </row>
    <row r="397" spans="1:6">
      <c r="A397" s="1">
        <v>1</v>
      </c>
      <c r="B397" s="1" t="s">
        <v>103</v>
      </c>
      <c r="C397" s="1" t="s">
        <v>104</v>
      </c>
      <c r="D397" s="1" t="s">
        <v>10</v>
      </c>
      <c r="E397" s="378">
        <f>API1993_AppendixC!K399</f>
        <v>2.9167879110724364E-3</v>
      </c>
      <c r="F397" s="1">
        <f>API1993_AppendixC!M399</f>
        <v>0</v>
      </c>
    </row>
    <row r="398" spans="1:6">
      <c r="A398" s="1">
        <v>1</v>
      </c>
      <c r="B398" s="1" t="s">
        <v>103</v>
      </c>
      <c r="C398" s="1" t="s">
        <v>104</v>
      </c>
      <c r="D398" s="1" t="s">
        <v>10</v>
      </c>
      <c r="E398" s="378">
        <f>API1993_AppendixC!K400</f>
        <v>2.035744788184593E-3</v>
      </c>
      <c r="F398" s="1">
        <f>API1993_AppendixC!M400</f>
        <v>0</v>
      </c>
    </row>
    <row r="399" spans="1:6">
      <c r="A399" s="1">
        <v>1</v>
      </c>
      <c r="B399" s="1" t="s">
        <v>103</v>
      </c>
      <c r="C399" s="1" t="s">
        <v>104</v>
      </c>
      <c r="D399" s="1" t="s">
        <v>10</v>
      </c>
      <c r="E399" s="378">
        <f>API1993_AppendixC!K401</f>
        <v>1.3929282761417584E-3</v>
      </c>
      <c r="F399" s="1">
        <f>API1993_AppendixC!M401</f>
        <v>0</v>
      </c>
    </row>
    <row r="400" spans="1:6">
      <c r="A400" s="1">
        <v>1</v>
      </c>
      <c r="B400" s="1" t="s">
        <v>103</v>
      </c>
      <c r="C400" s="1" t="s">
        <v>104</v>
      </c>
      <c r="D400" s="1" t="s">
        <v>10</v>
      </c>
      <c r="E400" s="378">
        <f>API1993_AppendixC!K402</f>
        <v>1.2496782598991662E-3</v>
      </c>
      <c r="F400" s="1">
        <f>API1993_AppendixC!M402</f>
        <v>0</v>
      </c>
    </row>
    <row r="401" spans="1:6">
      <c r="A401" s="1">
        <v>1</v>
      </c>
      <c r="B401" s="1" t="s">
        <v>103</v>
      </c>
      <c r="C401" s="1" t="s">
        <v>104</v>
      </c>
      <c r="D401" s="1" t="s">
        <v>10</v>
      </c>
      <c r="E401" s="378">
        <f>API1993_AppendixC!K403</f>
        <v>1.0991440605343367E-3</v>
      </c>
      <c r="F401" s="1">
        <f>API1993_AppendixC!M403</f>
        <v>0</v>
      </c>
    </row>
    <row r="402" spans="1:6">
      <c r="A402" s="1">
        <v>1</v>
      </c>
      <c r="B402" s="1" t="s">
        <v>103</v>
      </c>
      <c r="C402" s="1" t="s">
        <v>104</v>
      </c>
      <c r="D402" s="1" t="s">
        <v>10</v>
      </c>
      <c r="E402" s="378">
        <f>API1993_AppendixC!K404</f>
        <v>9.3935546915885511E-4</v>
      </c>
      <c r="F402" s="1">
        <f>API1993_AppendixC!M404</f>
        <v>0</v>
      </c>
    </row>
    <row r="403" spans="1:6">
      <c r="A403" s="1">
        <v>1</v>
      </c>
      <c r="B403" s="1" t="s">
        <v>103</v>
      </c>
      <c r="C403" s="1" t="s">
        <v>104</v>
      </c>
      <c r="D403" s="1" t="s">
        <v>106</v>
      </c>
      <c r="E403" s="378">
        <f>API1993_AppendixC!K405</f>
        <v>5.82</v>
      </c>
      <c r="F403" s="1">
        <f>API1993_AppendixC!M405</f>
        <v>1</v>
      </c>
    </row>
    <row r="404" spans="1:6">
      <c r="A404" s="1">
        <v>1</v>
      </c>
      <c r="B404" s="1" t="s">
        <v>103</v>
      </c>
      <c r="C404" s="1" t="s">
        <v>104</v>
      </c>
      <c r="D404" s="1" t="s">
        <v>106</v>
      </c>
      <c r="E404" s="378">
        <f>API1993_AppendixC!K406</f>
        <v>5.82</v>
      </c>
      <c r="F404" s="1">
        <f>API1993_AppendixC!M406</f>
        <v>1</v>
      </c>
    </row>
    <row r="405" spans="1:6">
      <c r="A405" s="1">
        <v>1</v>
      </c>
      <c r="B405" s="1" t="s">
        <v>103</v>
      </c>
      <c r="C405" s="1" t="s">
        <v>104</v>
      </c>
      <c r="D405" s="1" t="s">
        <v>106</v>
      </c>
      <c r="E405" s="378">
        <f>API1993_AppendixC!K407</f>
        <v>5.82</v>
      </c>
      <c r="F405" s="1">
        <f>API1993_AppendixC!M407</f>
        <v>1</v>
      </c>
    </row>
    <row r="406" spans="1:6">
      <c r="A406" s="1">
        <v>1</v>
      </c>
      <c r="B406" s="1" t="s">
        <v>103</v>
      </c>
      <c r="C406" s="1" t="s">
        <v>104</v>
      </c>
      <c r="D406" s="1" t="s">
        <v>106</v>
      </c>
      <c r="E406" s="378">
        <f>API1993_AppendixC!K408</f>
        <v>1.335282552150956E-2</v>
      </c>
      <c r="F406" s="1">
        <f>API1993_AppendixC!M408</f>
        <v>0</v>
      </c>
    </row>
    <row r="407" spans="1:6">
      <c r="A407" s="1">
        <v>1</v>
      </c>
      <c r="B407" s="1" t="s">
        <v>103</v>
      </c>
      <c r="C407" s="1" t="s">
        <v>104</v>
      </c>
      <c r="D407" s="1" t="s">
        <v>106</v>
      </c>
      <c r="E407" s="378">
        <f>API1993_AppendixC!K409</f>
        <v>1.1993209505168769E-2</v>
      </c>
      <c r="F407" s="1">
        <f>API1993_AppendixC!M409</f>
        <v>0</v>
      </c>
    </row>
    <row r="408" spans="1:6">
      <c r="A408" s="1">
        <v>1</v>
      </c>
      <c r="B408" s="1" t="s">
        <v>103</v>
      </c>
      <c r="C408" s="1" t="s">
        <v>104</v>
      </c>
      <c r="D408" s="1" t="s">
        <v>106</v>
      </c>
      <c r="E408" s="378">
        <f>API1993_AppendixC!K410</f>
        <v>1.1993209505168769E-2</v>
      </c>
      <c r="F408" s="1">
        <f>API1993_AppendixC!M410</f>
        <v>0</v>
      </c>
    </row>
    <row r="409" spans="1:6">
      <c r="A409" s="1">
        <v>1</v>
      </c>
      <c r="B409" s="1" t="s">
        <v>103</v>
      </c>
      <c r="C409" s="1" t="s">
        <v>104</v>
      </c>
      <c r="D409" s="1" t="s">
        <v>106</v>
      </c>
      <c r="E409" s="378">
        <f>API1993_AppendixC!K411</f>
        <v>1.1993209505168769E-2</v>
      </c>
      <c r="F409" s="1">
        <f>API1993_AppendixC!M411</f>
        <v>0</v>
      </c>
    </row>
    <row r="410" spans="1:6">
      <c r="A410" s="1">
        <v>1</v>
      </c>
      <c r="B410" s="1" t="s">
        <v>103</v>
      </c>
      <c r="C410" s="1" t="s">
        <v>104</v>
      </c>
      <c r="D410" s="1" t="s">
        <v>106</v>
      </c>
      <c r="E410" s="378">
        <f>API1993_AppendixC!K412</f>
        <v>1.1993209505168769E-2</v>
      </c>
      <c r="F410" s="1">
        <f>API1993_AppendixC!M412</f>
        <v>0</v>
      </c>
    </row>
    <row r="411" spans="1:6">
      <c r="A411" s="1">
        <v>1</v>
      </c>
      <c r="B411" s="1" t="s">
        <v>103</v>
      </c>
      <c r="C411" s="1" t="s">
        <v>104</v>
      </c>
      <c r="D411" s="1" t="s">
        <v>106</v>
      </c>
      <c r="E411" s="378">
        <f>API1993_AppendixC!K413</f>
        <v>1.0516117321983463E-2</v>
      </c>
      <c r="F411" s="1">
        <f>API1993_AppendixC!M413</f>
        <v>0</v>
      </c>
    </row>
    <row r="412" spans="1:6">
      <c r="A412" s="1">
        <v>1</v>
      </c>
      <c r="B412" s="1" t="s">
        <v>103</v>
      </c>
      <c r="C412" s="1" t="s">
        <v>104</v>
      </c>
      <c r="D412" s="1" t="s">
        <v>106</v>
      </c>
      <c r="E412" s="378">
        <f>API1993_AppendixC!K414</f>
        <v>1.0516117321983463E-2</v>
      </c>
      <c r="F412" s="1">
        <f>API1993_AppendixC!M414</f>
        <v>0</v>
      </c>
    </row>
    <row r="413" spans="1:6">
      <c r="A413" s="1">
        <v>1</v>
      </c>
      <c r="B413" s="1" t="s">
        <v>103</v>
      </c>
      <c r="C413" s="1" t="s">
        <v>104</v>
      </c>
      <c r="D413" s="1" t="s">
        <v>106</v>
      </c>
      <c r="E413" s="378">
        <f>API1993_AppendixC!K415</f>
        <v>1.0516117321983463E-2</v>
      </c>
      <c r="F413" s="1">
        <f>API1993_AppendixC!M415</f>
        <v>0</v>
      </c>
    </row>
    <row r="414" spans="1:6">
      <c r="A414" s="1">
        <v>1</v>
      </c>
      <c r="B414" s="1" t="s">
        <v>103</v>
      </c>
      <c r="C414" s="1" t="s">
        <v>104</v>
      </c>
      <c r="D414" s="1" t="s">
        <v>106</v>
      </c>
      <c r="E414" s="378">
        <f>API1993_AppendixC!K416</f>
        <v>8.5235039782462392E-3</v>
      </c>
      <c r="F414" s="1">
        <f>API1993_AppendixC!M416</f>
        <v>0</v>
      </c>
    </row>
    <row r="415" spans="1:6">
      <c r="A415" s="1">
        <v>1</v>
      </c>
      <c r="B415" s="1" t="s">
        <v>103</v>
      </c>
      <c r="C415" s="1" t="s">
        <v>104</v>
      </c>
      <c r="D415" s="1" t="s">
        <v>106</v>
      </c>
      <c r="E415" s="378">
        <f>API1993_AppendixC!K417</f>
        <v>8.5235039782462392E-3</v>
      </c>
      <c r="F415" s="1">
        <f>API1993_AppendixC!M417</f>
        <v>0</v>
      </c>
    </row>
    <row r="416" spans="1:6">
      <c r="A416" s="1">
        <v>1</v>
      </c>
      <c r="B416" s="1" t="s">
        <v>103</v>
      </c>
      <c r="C416" s="1" t="s">
        <v>104</v>
      </c>
      <c r="D416" s="1" t="s">
        <v>106</v>
      </c>
      <c r="E416" s="378">
        <f>API1993_AppendixC!K418</f>
        <v>7.7837075298316585E-3</v>
      </c>
      <c r="F416" s="1">
        <f>API1993_AppendixC!M418</f>
        <v>0</v>
      </c>
    </row>
    <row r="417" spans="1:6">
      <c r="A417" s="1">
        <v>1</v>
      </c>
      <c r="B417" s="1" t="s">
        <v>103</v>
      </c>
      <c r="C417" s="1" t="s">
        <v>104</v>
      </c>
      <c r="D417" s="1" t="s">
        <v>106</v>
      </c>
      <c r="E417" s="378">
        <f>API1993_AppendixC!K419</f>
        <v>6.9911521708910327E-3</v>
      </c>
      <c r="F417" s="1">
        <f>API1993_AppendixC!M419</f>
        <v>0</v>
      </c>
    </row>
    <row r="418" spans="1:6">
      <c r="A418" s="1">
        <v>1</v>
      </c>
      <c r="B418" s="1" t="s">
        <v>103</v>
      </c>
      <c r="C418" s="1" t="s">
        <v>104</v>
      </c>
      <c r="D418" s="1" t="s">
        <v>106</v>
      </c>
      <c r="E418" s="378">
        <f>API1993_AppendixC!K420</f>
        <v>6.9911521708910327E-3</v>
      </c>
      <c r="F418" s="1">
        <f>API1993_AppendixC!M420</f>
        <v>0</v>
      </c>
    </row>
    <row r="419" spans="1:6">
      <c r="A419" s="1">
        <v>1</v>
      </c>
      <c r="B419" s="1" t="s">
        <v>103</v>
      </c>
      <c r="C419" s="1" t="s">
        <v>104</v>
      </c>
      <c r="D419" s="1" t="s">
        <v>106</v>
      </c>
      <c r="E419" s="378">
        <f>API1993_AppendixC!K421</f>
        <v>6.9911521708910327E-3</v>
      </c>
      <c r="F419" s="1">
        <f>API1993_AppendixC!M421</f>
        <v>0</v>
      </c>
    </row>
    <row r="420" spans="1:6">
      <c r="A420" s="1">
        <v>1</v>
      </c>
      <c r="B420" s="1" t="s">
        <v>103</v>
      </c>
      <c r="C420" s="1" t="s">
        <v>104</v>
      </c>
      <c r="D420" s="1" t="s">
        <v>106</v>
      </c>
      <c r="E420" s="378">
        <f>API1993_AppendixC!K422</f>
        <v>6.1301169143459311E-3</v>
      </c>
      <c r="F420" s="1">
        <f>API1993_AppendixC!M422</f>
        <v>0</v>
      </c>
    </row>
    <row r="421" spans="1:6">
      <c r="A421" s="1">
        <v>1</v>
      </c>
      <c r="B421" s="1" t="s">
        <v>103</v>
      </c>
      <c r="C421" s="1" t="s">
        <v>104</v>
      </c>
      <c r="D421" s="1" t="s">
        <v>106</v>
      </c>
      <c r="E421" s="378">
        <f>API1993_AppendixC!K423</f>
        <v>6.1301169143459311E-3</v>
      </c>
      <c r="F421" s="1">
        <f>API1993_AppendixC!M423</f>
        <v>0</v>
      </c>
    </row>
    <row r="422" spans="1:6">
      <c r="A422" s="1">
        <v>1</v>
      </c>
      <c r="B422" s="1" t="s">
        <v>103</v>
      </c>
      <c r="C422" s="1" t="s">
        <v>104</v>
      </c>
      <c r="D422" s="1" t="s">
        <v>106</v>
      </c>
      <c r="E422" s="378">
        <f>API1993_AppendixC!K424</f>
        <v>6.1301169143459311E-3</v>
      </c>
      <c r="F422" s="1">
        <f>API1993_AppendixC!M424</f>
        <v>0</v>
      </c>
    </row>
    <row r="423" spans="1:6">
      <c r="A423" s="1">
        <v>1</v>
      </c>
      <c r="B423" s="1" t="s">
        <v>103</v>
      </c>
      <c r="C423" s="1" t="s">
        <v>104</v>
      </c>
      <c r="D423" s="1" t="s">
        <v>106</v>
      </c>
      <c r="E423" s="378">
        <f>API1993_AppendixC!K425</f>
        <v>4.0753235116496554E-3</v>
      </c>
      <c r="F423" s="1">
        <f>API1993_AppendixC!M425</f>
        <v>0</v>
      </c>
    </row>
    <row r="424" spans="1:6">
      <c r="A424" s="1">
        <v>1</v>
      </c>
      <c r="B424" s="1" t="s">
        <v>103</v>
      </c>
      <c r="C424" s="1" t="s">
        <v>104</v>
      </c>
      <c r="D424" s="1" t="s">
        <v>106</v>
      </c>
      <c r="E424" s="378">
        <f>API1993_AppendixC!K426</f>
        <v>5.82</v>
      </c>
      <c r="F424" s="1">
        <f>API1993_AppendixC!M426</f>
        <v>1</v>
      </c>
    </row>
    <row r="425" spans="1:6">
      <c r="A425" s="1">
        <v>1</v>
      </c>
      <c r="B425" s="1" t="s">
        <v>103</v>
      </c>
      <c r="C425" s="1" t="s">
        <v>104</v>
      </c>
      <c r="D425" s="1" t="s">
        <v>106</v>
      </c>
      <c r="E425" s="378">
        <f>API1993_AppendixC!K427</f>
        <v>5.82</v>
      </c>
      <c r="F425" s="1">
        <f>API1993_AppendixC!M427</f>
        <v>1</v>
      </c>
    </row>
    <row r="426" spans="1:6">
      <c r="A426" s="1">
        <v>1</v>
      </c>
      <c r="B426" s="1" t="s">
        <v>103</v>
      </c>
      <c r="C426" s="1" t="s">
        <v>104</v>
      </c>
      <c r="D426" s="1" t="s">
        <v>106</v>
      </c>
      <c r="E426" s="378">
        <f>API1993_AppendixC!K428</f>
        <v>5.82</v>
      </c>
      <c r="F426" s="1">
        <f>API1993_AppendixC!M428</f>
        <v>1</v>
      </c>
    </row>
    <row r="427" spans="1:6">
      <c r="A427" s="1">
        <v>1</v>
      </c>
      <c r="B427" s="1" t="s">
        <v>103</v>
      </c>
      <c r="C427" s="1" t="s">
        <v>104</v>
      </c>
      <c r="D427" s="1" t="s">
        <v>106</v>
      </c>
      <c r="E427" s="378">
        <f>API1993_AppendixC!K429</f>
        <v>5.82</v>
      </c>
      <c r="F427" s="1">
        <f>API1993_AppendixC!M429</f>
        <v>1</v>
      </c>
    </row>
    <row r="428" spans="1:6">
      <c r="A428" s="1">
        <v>1</v>
      </c>
      <c r="B428" s="1" t="s">
        <v>103</v>
      </c>
      <c r="C428" s="1" t="s">
        <v>104</v>
      </c>
      <c r="D428" s="1" t="s">
        <v>106</v>
      </c>
      <c r="E428" s="378">
        <f>API1993_AppendixC!K430</f>
        <v>5.82</v>
      </c>
      <c r="F428" s="1">
        <f>API1993_AppendixC!M430</f>
        <v>1</v>
      </c>
    </row>
    <row r="429" spans="1:6">
      <c r="A429" s="1">
        <v>1</v>
      </c>
      <c r="B429" s="1" t="s">
        <v>103</v>
      </c>
      <c r="C429" s="1" t="s">
        <v>104</v>
      </c>
      <c r="D429" s="1" t="s">
        <v>106</v>
      </c>
      <c r="E429" s="378">
        <f>API1993_AppendixC!K431</f>
        <v>5.82</v>
      </c>
      <c r="F429" s="1">
        <f>API1993_AppendixC!M431</f>
        <v>1</v>
      </c>
    </row>
    <row r="430" spans="1:6">
      <c r="A430" s="1">
        <v>1</v>
      </c>
      <c r="B430" s="1" t="s">
        <v>103</v>
      </c>
      <c r="C430" s="1" t="s">
        <v>104</v>
      </c>
      <c r="D430" s="1" t="s">
        <v>106</v>
      </c>
      <c r="E430" s="378">
        <f>API1993_AppendixC!K432</f>
        <v>5.82</v>
      </c>
      <c r="F430" s="1">
        <f>API1993_AppendixC!M432</f>
        <v>1</v>
      </c>
    </row>
    <row r="431" spans="1:6">
      <c r="A431" s="1">
        <v>1</v>
      </c>
      <c r="B431" s="1" t="s">
        <v>103</v>
      </c>
      <c r="C431" s="1" t="s">
        <v>104</v>
      </c>
      <c r="D431" s="1" t="s">
        <v>106</v>
      </c>
      <c r="E431" s="378">
        <f>API1993_AppendixC!K433</f>
        <v>5.82</v>
      </c>
      <c r="F431" s="1">
        <f>API1993_AppendixC!M433</f>
        <v>1</v>
      </c>
    </row>
    <row r="432" spans="1:6">
      <c r="A432" s="1">
        <v>1</v>
      </c>
      <c r="B432" s="1" t="s">
        <v>103</v>
      </c>
      <c r="C432" s="1" t="s">
        <v>104</v>
      </c>
      <c r="D432" s="1" t="s">
        <v>106</v>
      </c>
      <c r="E432" s="378">
        <f>API1993_AppendixC!K434</f>
        <v>5.82</v>
      </c>
      <c r="F432" s="1">
        <f>API1993_AppendixC!M434</f>
        <v>1</v>
      </c>
    </row>
    <row r="433" spans="1:6">
      <c r="A433" s="1">
        <v>1</v>
      </c>
      <c r="B433" s="1" t="s">
        <v>103</v>
      </c>
      <c r="C433" s="1" t="s">
        <v>104</v>
      </c>
      <c r="D433" s="1" t="s">
        <v>106</v>
      </c>
      <c r="E433" s="378">
        <f>API1993_AppendixC!K435</f>
        <v>3.86</v>
      </c>
      <c r="F433" s="1">
        <f>API1993_AppendixC!M435</f>
        <v>1</v>
      </c>
    </row>
    <row r="434" spans="1:6">
      <c r="A434" s="1">
        <v>1</v>
      </c>
      <c r="B434" s="1" t="s">
        <v>103</v>
      </c>
      <c r="C434" s="1" t="s">
        <v>104</v>
      </c>
      <c r="D434" s="1" t="s">
        <v>106</v>
      </c>
      <c r="E434" s="378">
        <f>API1993_AppendixC!K436</f>
        <v>3.86</v>
      </c>
      <c r="F434" s="1">
        <f>API1993_AppendixC!M436</f>
        <v>1</v>
      </c>
    </row>
    <row r="435" spans="1:6">
      <c r="A435" s="1">
        <v>1</v>
      </c>
      <c r="B435" s="1" t="s">
        <v>103</v>
      </c>
      <c r="C435" s="1" t="s">
        <v>104</v>
      </c>
      <c r="D435" s="1" t="s">
        <v>106</v>
      </c>
      <c r="E435" s="378">
        <f>API1993_AppendixC!K437</f>
        <v>3.86</v>
      </c>
      <c r="F435" s="1">
        <f>API1993_AppendixC!M437</f>
        <v>1</v>
      </c>
    </row>
    <row r="436" spans="1:6">
      <c r="A436" s="1">
        <v>1</v>
      </c>
      <c r="B436" s="1" t="s">
        <v>103</v>
      </c>
      <c r="C436" s="1" t="s">
        <v>104</v>
      </c>
      <c r="D436" s="1" t="s">
        <v>106</v>
      </c>
      <c r="E436" s="378">
        <f>API1993_AppendixC!K438</f>
        <v>3.86</v>
      </c>
      <c r="F436" s="1">
        <f>API1993_AppendixC!M438</f>
        <v>1</v>
      </c>
    </row>
    <row r="437" spans="1:6">
      <c r="A437" s="1">
        <v>1</v>
      </c>
      <c r="B437" s="1" t="s">
        <v>103</v>
      </c>
      <c r="C437" s="1" t="s">
        <v>104</v>
      </c>
      <c r="D437" s="1" t="s">
        <v>106</v>
      </c>
      <c r="E437" s="378">
        <f>API1993_AppendixC!K439</f>
        <v>0.14890327873395742</v>
      </c>
      <c r="F437" s="1">
        <f>API1993_AppendixC!M439</f>
        <v>0</v>
      </c>
    </row>
    <row r="438" spans="1:6">
      <c r="A438" s="1">
        <v>1</v>
      </c>
      <c r="B438" s="1" t="s">
        <v>103</v>
      </c>
      <c r="C438" s="1" t="s">
        <v>104</v>
      </c>
      <c r="D438" s="1" t="s">
        <v>106</v>
      </c>
      <c r="E438" s="378">
        <f>API1993_AppendixC!K440</f>
        <v>0.14890327873395742</v>
      </c>
      <c r="F438" s="1">
        <f>API1993_AppendixC!M440</f>
        <v>0</v>
      </c>
    </row>
    <row r="439" spans="1:6">
      <c r="A439" s="1">
        <v>1</v>
      </c>
      <c r="B439" s="1" t="s">
        <v>103</v>
      </c>
      <c r="C439" s="1" t="s">
        <v>104</v>
      </c>
      <c r="D439" s="1" t="s">
        <v>106</v>
      </c>
      <c r="E439" s="378">
        <f>API1993_AppendixC!K441</f>
        <v>0.14890327873395742</v>
      </c>
      <c r="F439" s="1">
        <f>API1993_AppendixC!M441</f>
        <v>0</v>
      </c>
    </row>
    <row r="440" spans="1:6">
      <c r="A440" s="1">
        <v>1</v>
      </c>
      <c r="B440" s="1" t="s">
        <v>103</v>
      </c>
      <c r="C440" s="1" t="s">
        <v>104</v>
      </c>
      <c r="D440" s="1" t="s">
        <v>106</v>
      </c>
      <c r="E440" s="378">
        <f>API1993_AppendixC!K442</f>
        <v>0.13892340681503373</v>
      </c>
      <c r="F440" s="1">
        <f>API1993_AppendixC!M442</f>
        <v>0</v>
      </c>
    </row>
    <row r="441" spans="1:6">
      <c r="A441" s="1">
        <v>1</v>
      </c>
      <c r="B441" s="1" t="s">
        <v>103</v>
      </c>
      <c r="C441" s="1" t="s">
        <v>104</v>
      </c>
      <c r="D441" s="1" t="s">
        <v>106</v>
      </c>
      <c r="E441" s="378">
        <f>API1993_AppendixC!K443</f>
        <v>0.10532919261451212</v>
      </c>
      <c r="F441" s="1">
        <f>API1993_AppendixC!M443</f>
        <v>0</v>
      </c>
    </row>
    <row r="442" spans="1:6">
      <c r="A442" s="1">
        <v>1</v>
      </c>
      <c r="B442" s="1" t="s">
        <v>103</v>
      </c>
      <c r="C442" s="1" t="s">
        <v>104</v>
      </c>
      <c r="D442" s="1" t="s">
        <v>106</v>
      </c>
      <c r="E442" s="378">
        <f>API1993_AppendixC!K444</f>
        <v>5.5794300521365553E-2</v>
      </c>
      <c r="F442" s="1">
        <f>API1993_AppendixC!M444</f>
        <v>0</v>
      </c>
    </row>
    <row r="443" spans="1:6">
      <c r="A443" s="1">
        <v>1</v>
      </c>
      <c r="B443" s="1" t="s">
        <v>103</v>
      </c>
      <c r="C443" s="1" t="s">
        <v>104</v>
      </c>
      <c r="D443" s="1" t="s">
        <v>106</v>
      </c>
      <c r="E443" s="378">
        <f>API1993_AppendixC!K445</f>
        <v>3.8362266734934626E-2</v>
      </c>
      <c r="F443" s="1">
        <f>API1993_AppendixC!M445</f>
        <v>0</v>
      </c>
    </row>
    <row r="444" spans="1:6">
      <c r="A444" s="1">
        <v>1</v>
      </c>
      <c r="B444" s="1" t="s">
        <v>103</v>
      </c>
      <c r="C444" s="1" t="s">
        <v>104</v>
      </c>
      <c r="D444" s="1" t="s">
        <v>106</v>
      </c>
      <c r="E444" s="378">
        <f>API1993_AppendixC!K446</f>
        <v>2.7136182738276688E-2</v>
      </c>
      <c r="F444" s="1">
        <f>API1993_AppendixC!M446</f>
        <v>0</v>
      </c>
    </row>
    <row r="445" spans="1:6">
      <c r="A445" s="1">
        <v>1</v>
      </c>
      <c r="B445" s="1" t="s">
        <v>103</v>
      </c>
      <c r="C445" s="1" t="s">
        <v>104</v>
      </c>
      <c r="D445" s="1" t="s">
        <v>106</v>
      </c>
      <c r="E445" s="378">
        <f>API1993_AppendixC!K447</f>
        <v>2.7136182738276688E-2</v>
      </c>
      <c r="F445" s="1">
        <f>API1993_AppendixC!M447</f>
        <v>0</v>
      </c>
    </row>
    <row r="446" spans="1:6">
      <c r="A446" s="1">
        <v>1</v>
      </c>
      <c r="B446" s="1" t="s">
        <v>103</v>
      </c>
      <c r="C446" s="1" t="s">
        <v>104</v>
      </c>
      <c r="D446" s="1" t="s">
        <v>106</v>
      </c>
      <c r="E446" s="378">
        <f>API1993_AppendixC!K448</f>
        <v>2.0085370241093286E-2</v>
      </c>
      <c r="F446" s="1">
        <f>API1993_AppendixC!M448</f>
        <v>0</v>
      </c>
    </row>
    <row r="447" spans="1:6">
      <c r="A447" s="1">
        <v>1</v>
      </c>
      <c r="B447" s="1" t="s">
        <v>103</v>
      </c>
      <c r="C447" s="1" t="s">
        <v>104</v>
      </c>
      <c r="D447" s="1" t="s">
        <v>106</v>
      </c>
      <c r="E447" s="378">
        <f>API1993_AppendixC!K449</f>
        <v>6.1399111996483395E-2</v>
      </c>
      <c r="F447" s="1">
        <f>API1993_AppendixC!M449</f>
        <v>0</v>
      </c>
    </row>
    <row r="448" spans="1:6">
      <c r="A448" s="1">
        <v>1</v>
      </c>
      <c r="B448" s="1" t="s">
        <v>103</v>
      </c>
      <c r="C448" s="1" t="s">
        <v>104</v>
      </c>
      <c r="D448" s="1" t="s">
        <v>106</v>
      </c>
      <c r="E448" s="378">
        <f>API1993_AppendixC!K450</f>
        <v>5.1829041131832038E-2</v>
      </c>
      <c r="F448" s="1">
        <f>API1993_AppendixC!M450</f>
        <v>0</v>
      </c>
    </row>
    <row r="449" spans="1:6">
      <c r="A449" s="1">
        <v>1</v>
      </c>
      <c r="B449" s="1" t="s">
        <v>103</v>
      </c>
      <c r="C449" s="1" t="s">
        <v>104</v>
      </c>
      <c r="D449" s="1" t="s">
        <v>106</v>
      </c>
      <c r="E449" s="378">
        <f>API1993_AppendixC!K451</f>
        <v>3.4456130749563177E-2</v>
      </c>
      <c r="F449" s="1">
        <f>API1993_AppendixC!M451</f>
        <v>0</v>
      </c>
    </row>
    <row r="450" spans="1:6">
      <c r="A450" s="1">
        <v>1</v>
      </c>
      <c r="B450" s="1" t="s">
        <v>103</v>
      </c>
      <c r="C450" s="1" t="s">
        <v>104</v>
      </c>
      <c r="D450" s="1" t="s">
        <v>106</v>
      </c>
      <c r="E450" s="378">
        <f>API1993_AppendixC!K452</f>
        <v>3.4456130749563177E-2</v>
      </c>
      <c r="F450" s="1">
        <f>API1993_AppendixC!M452</f>
        <v>0</v>
      </c>
    </row>
    <row r="451" spans="1:6">
      <c r="A451" s="1">
        <v>1</v>
      </c>
      <c r="B451" s="1" t="s">
        <v>103</v>
      </c>
      <c r="C451" s="1" t="s">
        <v>104</v>
      </c>
      <c r="D451" s="1" t="s">
        <v>106</v>
      </c>
      <c r="E451" s="378">
        <f>API1993_AppendixC!K453</f>
        <v>3.3084011886790221E-2</v>
      </c>
      <c r="F451" s="1">
        <f>API1993_AppendixC!M453</f>
        <v>0</v>
      </c>
    </row>
    <row r="452" spans="1:6">
      <c r="A452" s="1">
        <v>1</v>
      </c>
      <c r="B452" s="1" t="s">
        <v>103</v>
      </c>
      <c r="C452" s="1" t="s">
        <v>104</v>
      </c>
      <c r="D452" s="1" t="s">
        <v>106</v>
      </c>
      <c r="E452" s="378">
        <f>API1993_AppendixC!K454</f>
        <v>2.7136182738276688E-2</v>
      </c>
      <c r="F452" s="1">
        <f>API1993_AppendixC!M454</f>
        <v>0</v>
      </c>
    </row>
    <row r="453" spans="1:6">
      <c r="A453" s="1">
        <v>1</v>
      </c>
      <c r="B453" s="1" t="s">
        <v>103</v>
      </c>
      <c r="C453" s="1" t="s">
        <v>104</v>
      </c>
      <c r="D453" s="1" t="s">
        <v>106</v>
      </c>
      <c r="E453" s="378">
        <f>API1993_AppendixC!K455</f>
        <v>2.3794071238688364E-2</v>
      </c>
      <c r="F453" s="1">
        <f>API1993_AppendixC!M455</f>
        <v>0</v>
      </c>
    </row>
    <row r="454" spans="1:6">
      <c r="A454" s="1">
        <v>1</v>
      </c>
      <c r="B454" s="1" t="s">
        <v>103</v>
      </c>
      <c r="C454" s="1" t="s">
        <v>104</v>
      </c>
      <c r="D454" s="1" t="s">
        <v>106</v>
      </c>
      <c r="E454" s="378">
        <f>API1993_AppendixC!K456</f>
        <v>2.0085370241093286E-2</v>
      </c>
      <c r="F454" s="1">
        <f>API1993_AppendixC!M456</f>
        <v>0</v>
      </c>
    </row>
    <row r="455" spans="1:6">
      <c r="A455" s="1">
        <v>1</v>
      </c>
      <c r="B455" s="1" t="s">
        <v>103</v>
      </c>
      <c r="C455" s="1" t="s">
        <v>104</v>
      </c>
      <c r="D455" s="1" t="s">
        <v>106</v>
      </c>
      <c r="E455" s="378">
        <f>API1993_AppendixC!K457</f>
        <v>2.0085370241093286E-2</v>
      </c>
      <c r="F455" s="1">
        <f>API1993_AppendixC!M457</f>
        <v>0</v>
      </c>
    </row>
    <row r="456" spans="1:6">
      <c r="A456" s="1">
        <v>1</v>
      </c>
      <c r="B456" s="1" t="s">
        <v>103</v>
      </c>
      <c r="C456" s="1" t="s">
        <v>104</v>
      </c>
      <c r="D456" s="1" t="s">
        <v>106</v>
      </c>
      <c r="E456" s="378">
        <f>API1993_AppendixC!K458</f>
        <v>1.9081933556137375E-2</v>
      </c>
      <c r="F456" s="1">
        <f>API1993_AppendixC!M458</f>
        <v>0</v>
      </c>
    </row>
    <row r="457" spans="1:6">
      <c r="A457" s="1">
        <v>1</v>
      </c>
      <c r="B457" s="1" t="s">
        <v>103</v>
      </c>
      <c r="C457" s="1" t="s">
        <v>104</v>
      </c>
      <c r="D457" s="1" t="s">
        <v>106</v>
      </c>
      <c r="E457" s="378">
        <f>API1993_AppendixC!K459</f>
        <v>1.4621934472385821E-2</v>
      </c>
      <c r="F457" s="1">
        <f>API1993_AppendixC!M459</f>
        <v>0</v>
      </c>
    </row>
    <row r="458" spans="1:6">
      <c r="A458" s="1">
        <v>1</v>
      </c>
      <c r="B458" s="1" t="s">
        <v>103</v>
      </c>
      <c r="C458" s="1" t="s">
        <v>104</v>
      </c>
      <c r="D458" s="1" t="s">
        <v>106</v>
      </c>
      <c r="E458" s="378">
        <f>API1993_AppendixC!K460</f>
        <v>1.4621934472385821E-2</v>
      </c>
      <c r="F458" s="1">
        <f>API1993_AppendixC!M460</f>
        <v>0</v>
      </c>
    </row>
    <row r="459" spans="1:6">
      <c r="A459" s="1">
        <v>1</v>
      </c>
      <c r="B459" s="1" t="s">
        <v>103</v>
      </c>
      <c r="C459" s="1" t="s">
        <v>104</v>
      </c>
      <c r="D459" s="1" t="s">
        <v>106</v>
      </c>
      <c r="E459" s="378">
        <f>API1993_AppendixC!K461</f>
        <v>1.335282552150956E-2</v>
      </c>
      <c r="F459" s="1">
        <f>API1993_AppendixC!M461</f>
        <v>0</v>
      </c>
    </row>
    <row r="460" spans="1:6">
      <c r="A460" s="1">
        <v>1</v>
      </c>
      <c r="B460" s="1" t="s">
        <v>103</v>
      </c>
      <c r="C460" s="1" t="s">
        <v>104</v>
      </c>
      <c r="D460" s="1" t="s">
        <v>35</v>
      </c>
      <c r="E460" s="378">
        <f>API1993_AppendixC!K462</f>
        <v>4.4369061240357166E-3</v>
      </c>
      <c r="F460" s="1">
        <f>API1993_AppendixC!M462</f>
        <v>0</v>
      </c>
    </row>
    <row r="461" spans="1:6">
      <c r="A461" s="1">
        <v>1</v>
      </c>
      <c r="B461" s="1" t="s">
        <v>103</v>
      </c>
      <c r="C461" s="1" t="s">
        <v>104</v>
      </c>
      <c r="D461" s="1" t="s">
        <v>35</v>
      </c>
      <c r="E461" s="378">
        <f>API1993_AppendixC!K463</f>
        <v>4.4369061240357166E-3</v>
      </c>
      <c r="F461" s="1">
        <f>API1993_AppendixC!M463</f>
        <v>0</v>
      </c>
    </row>
    <row r="462" spans="1:6">
      <c r="A462" s="1">
        <v>1</v>
      </c>
      <c r="B462" s="1" t="s">
        <v>103</v>
      </c>
      <c r="C462" s="1" t="s">
        <v>104</v>
      </c>
      <c r="D462" s="1" t="s">
        <v>35</v>
      </c>
      <c r="E462" s="378">
        <f>API1993_AppendixC!K464</f>
        <v>3.7565171016353122E-3</v>
      </c>
      <c r="F462" s="1">
        <f>API1993_AppendixC!M464</f>
        <v>0</v>
      </c>
    </row>
    <row r="463" spans="1:6">
      <c r="A463" s="1">
        <v>1</v>
      </c>
      <c r="B463" s="1" t="s">
        <v>103</v>
      </c>
      <c r="C463" s="1" t="s">
        <v>104</v>
      </c>
      <c r="D463" s="1" t="s">
        <v>35</v>
      </c>
      <c r="E463" s="378">
        <f>API1993_AppendixC!K465</f>
        <v>3.7565171016353122E-3</v>
      </c>
      <c r="F463" s="1">
        <f>API1993_AppendixC!M465</f>
        <v>0</v>
      </c>
    </row>
    <row r="464" spans="1:6">
      <c r="A464" s="1">
        <v>1</v>
      </c>
      <c r="B464" s="1" t="s">
        <v>103</v>
      </c>
      <c r="C464" s="1" t="s">
        <v>104</v>
      </c>
      <c r="D464" s="1" t="s">
        <v>35</v>
      </c>
      <c r="E464" s="378">
        <f>API1993_AppendixC!K466</f>
        <v>3.7565171016353122E-3</v>
      </c>
      <c r="F464" s="1">
        <f>API1993_AppendixC!M466</f>
        <v>0</v>
      </c>
    </row>
    <row r="465" spans="1:6">
      <c r="A465" s="1">
        <v>1</v>
      </c>
      <c r="B465" s="1" t="s">
        <v>103</v>
      </c>
      <c r="C465" s="1" t="s">
        <v>104</v>
      </c>
      <c r="D465" s="1" t="s">
        <v>35</v>
      </c>
      <c r="E465" s="378">
        <f>API1993_AppendixC!K467</f>
        <v>3.7565171016353122E-3</v>
      </c>
      <c r="F465" s="1">
        <f>API1993_AppendixC!M467</f>
        <v>0</v>
      </c>
    </row>
    <row r="466" spans="1:6">
      <c r="A466" s="1">
        <v>1</v>
      </c>
      <c r="B466" s="1" t="s">
        <v>103</v>
      </c>
      <c r="C466" s="1" t="s">
        <v>104</v>
      </c>
      <c r="D466" s="1" t="s">
        <v>35</v>
      </c>
      <c r="E466" s="378">
        <f>API1993_AppendixC!K468</f>
        <v>3.7565171016353122E-3</v>
      </c>
      <c r="F466" s="1">
        <f>API1993_AppendixC!M468</f>
        <v>0</v>
      </c>
    </row>
    <row r="467" spans="1:6">
      <c r="A467" s="1">
        <v>1</v>
      </c>
      <c r="B467" s="1" t="s">
        <v>103</v>
      </c>
      <c r="C467" s="1" t="s">
        <v>104</v>
      </c>
      <c r="D467" s="1" t="s">
        <v>35</v>
      </c>
      <c r="E467" s="378">
        <f>API1993_AppendixC!K469</f>
        <v>3.4725641898759921E-3</v>
      </c>
      <c r="F467" s="1">
        <f>API1993_AppendixC!M469</f>
        <v>0</v>
      </c>
    </row>
    <row r="468" spans="1:6">
      <c r="A468" s="1">
        <v>1</v>
      </c>
      <c r="B468" s="1" t="s">
        <v>103</v>
      </c>
      <c r="C468" s="1" t="s">
        <v>104</v>
      </c>
      <c r="D468" s="1" t="s">
        <v>35</v>
      </c>
      <c r="E468" s="378">
        <f>API1993_AppendixC!K470</f>
        <v>3.0309660567394859E-3</v>
      </c>
      <c r="F468" s="1">
        <f>API1993_AppendixC!M470</f>
        <v>0</v>
      </c>
    </row>
    <row r="469" spans="1:6">
      <c r="A469" s="1">
        <v>1</v>
      </c>
      <c r="B469" s="1" t="s">
        <v>103</v>
      </c>
      <c r="C469" s="1" t="s">
        <v>104</v>
      </c>
      <c r="D469" s="1" t="s">
        <v>35</v>
      </c>
      <c r="E469" s="378">
        <f>API1993_AppendixC!K471</f>
        <v>3.0309660567394859E-3</v>
      </c>
      <c r="F469" s="1">
        <f>API1993_AppendixC!M471</f>
        <v>0</v>
      </c>
    </row>
    <row r="470" spans="1:6">
      <c r="A470" s="1">
        <v>1</v>
      </c>
      <c r="B470" s="1" t="s">
        <v>103</v>
      </c>
      <c r="C470" s="1" t="s">
        <v>104</v>
      </c>
      <c r="D470" s="1" t="s">
        <v>35</v>
      </c>
      <c r="E470" s="378">
        <f>API1993_AppendixC!K472</f>
        <v>3.0309660567394859E-3</v>
      </c>
      <c r="F470" s="1">
        <f>API1993_AppendixC!M472</f>
        <v>0</v>
      </c>
    </row>
    <row r="471" spans="1:6">
      <c r="A471" s="1">
        <v>1</v>
      </c>
      <c r="B471" s="1" t="s">
        <v>103</v>
      </c>
      <c r="C471" s="1" t="s">
        <v>104</v>
      </c>
      <c r="D471" s="1" t="s">
        <v>35</v>
      </c>
      <c r="E471" s="378">
        <f>API1993_AppendixC!K473</f>
        <v>3.0309660567394859E-3</v>
      </c>
      <c r="F471" s="1">
        <f>API1993_AppendixC!M473</f>
        <v>0</v>
      </c>
    </row>
    <row r="472" spans="1:6">
      <c r="A472" s="1">
        <v>1</v>
      </c>
      <c r="B472" s="1" t="s">
        <v>103</v>
      </c>
      <c r="C472" s="1" t="s">
        <v>104</v>
      </c>
      <c r="D472" s="1" t="s">
        <v>35</v>
      </c>
      <c r="E472" s="378">
        <f>API1993_AppendixC!K474</f>
        <v>3.0309660567394859E-3</v>
      </c>
      <c r="F472" s="1">
        <f>API1993_AppendixC!M474</f>
        <v>0</v>
      </c>
    </row>
    <row r="473" spans="1:6">
      <c r="A473" s="1">
        <v>1</v>
      </c>
      <c r="B473" s="1" t="s">
        <v>103</v>
      </c>
      <c r="C473" s="1" t="s">
        <v>104</v>
      </c>
      <c r="D473" s="1" t="s">
        <v>35</v>
      </c>
      <c r="E473" s="378">
        <f>API1993_AppendixC!K475</f>
        <v>3.0309660567394859E-3</v>
      </c>
      <c r="F473" s="1">
        <f>API1993_AppendixC!M475</f>
        <v>0</v>
      </c>
    </row>
    <row r="474" spans="1:6">
      <c r="A474" s="1">
        <v>1</v>
      </c>
      <c r="B474" s="1" t="s">
        <v>103</v>
      </c>
      <c r="C474" s="1" t="s">
        <v>104</v>
      </c>
      <c r="D474" s="1" t="s">
        <v>35</v>
      </c>
      <c r="E474" s="378">
        <f>API1993_AppendixC!K476</f>
        <v>2.878912783609295E-3</v>
      </c>
      <c r="F474" s="1">
        <f>API1993_AppendixC!M476</f>
        <v>0</v>
      </c>
    </row>
    <row r="475" spans="1:6">
      <c r="A475" s="1">
        <v>1</v>
      </c>
      <c r="B475" s="1" t="s">
        <v>103</v>
      </c>
      <c r="C475" s="1" t="s">
        <v>104</v>
      </c>
      <c r="D475" s="1" t="s">
        <v>35</v>
      </c>
      <c r="E475" s="378">
        <f>API1993_AppendixC!K477</f>
        <v>2.5661746064308583E-3</v>
      </c>
      <c r="F475" s="1">
        <f>API1993_AppendixC!M477</f>
        <v>0</v>
      </c>
    </row>
    <row r="476" spans="1:6">
      <c r="A476" s="1">
        <v>1</v>
      </c>
      <c r="B476" s="1" t="s">
        <v>103</v>
      </c>
      <c r="C476" s="1" t="s">
        <v>104</v>
      </c>
      <c r="D476" s="1" t="s">
        <v>35</v>
      </c>
      <c r="E476" s="378">
        <f>API1993_AppendixC!K478</f>
        <v>2.5661746064308583E-3</v>
      </c>
      <c r="F476" s="1">
        <f>API1993_AppendixC!M478</f>
        <v>0</v>
      </c>
    </row>
    <row r="477" spans="1:6">
      <c r="A477" s="1">
        <v>1</v>
      </c>
      <c r="B477" s="1" t="s">
        <v>103</v>
      </c>
      <c r="C477" s="1" t="s">
        <v>104</v>
      </c>
      <c r="D477" s="1" t="s">
        <v>35</v>
      </c>
      <c r="E477" s="378">
        <f>API1993_AppendixC!K479</f>
        <v>2.5661746064308583E-3</v>
      </c>
      <c r="F477" s="1">
        <f>API1993_AppendixC!M479</f>
        <v>0</v>
      </c>
    </row>
    <row r="478" spans="1:6">
      <c r="A478" s="1">
        <v>1</v>
      </c>
      <c r="B478" s="1" t="s">
        <v>103</v>
      </c>
      <c r="C478" s="1" t="s">
        <v>104</v>
      </c>
      <c r="D478" s="1" t="s">
        <v>35</v>
      </c>
      <c r="E478" s="378">
        <f>API1993_AppendixC!K480</f>
        <v>2.5661746064308583E-3</v>
      </c>
      <c r="F478" s="1">
        <f>API1993_AppendixC!M480</f>
        <v>0</v>
      </c>
    </row>
    <row r="479" spans="1:6">
      <c r="A479" s="1">
        <v>1</v>
      </c>
      <c r="B479" s="1" t="s">
        <v>103</v>
      </c>
      <c r="C479" s="1" t="s">
        <v>104</v>
      </c>
      <c r="D479" s="1" t="s">
        <v>35</v>
      </c>
      <c r="E479" s="378">
        <f>API1993_AppendixC!K481</f>
        <v>2.2398399863809279E-3</v>
      </c>
      <c r="F479" s="1">
        <f>API1993_AppendixC!M481</f>
        <v>0</v>
      </c>
    </row>
    <row r="480" spans="1:6">
      <c r="A480" s="1">
        <v>1</v>
      </c>
      <c r="B480" s="1" t="s">
        <v>103</v>
      </c>
      <c r="C480" s="1" t="s">
        <v>104</v>
      </c>
      <c r="D480" s="1" t="s">
        <v>35</v>
      </c>
      <c r="E480" s="378">
        <f>API1993_AppendixC!K482</f>
        <v>2.2398399863809279E-3</v>
      </c>
      <c r="F480" s="1">
        <f>API1993_AppendixC!M482</f>
        <v>0</v>
      </c>
    </row>
    <row r="481" spans="1:6">
      <c r="A481" s="1">
        <v>1</v>
      </c>
      <c r="B481" s="1" t="s">
        <v>103</v>
      </c>
      <c r="C481" s="1" t="s">
        <v>104</v>
      </c>
      <c r="D481" s="1" t="s">
        <v>35</v>
      </c>
      <c r="E481" s="378">
        <f>API1993_AppendixC!K483</f>
        <v>2.2398399863809279E-3</v>
      </c>
      <c r="F481" s="1">
        <f>API1993_AppendixC!M483</f>
        <v>0</v>
      </c>
    </row>
    <row r="482" spans="1:6">
      <c r="A482" s="1">
        <v>1</v>
      </c>
      <c r="B482" s="1" t="s">
        <v>103</v>
      </c>
      <c r="C482" s="1" t="s">
        <v>104</v>
      </c>
      <c r="D482" s="1" t="s">
        <v>35</v>
      </c>
      <c r="E482" s="378">
        <f>API1993_AppendixC!K484</f>
        <v>2.2398399863809279E-3</v>
      </c>
      <c r="F482" s="1">
        <f>API1993_AppendixC!M484</f>
        <v>0</v>
      </c>
    </row>
    <row r="483" spans="1:6">
      <c r="A483" s="1">
        <v>1</v>
      </c>
      <c r="B483" s="1" t="s">
        <v>103</v>
      </c>
      <c r="C483" s="1" t="s">
        <v>104</v>
      </c>
      <c r="D483" s="1" t="s">
        <v>35</v>
      </c>
      <c r="E483" s="378">
        <f>API1993_AppendixC!K485</f>
        <v>2.2398399863809279E-3</v>
      </c>
      <c r="F483" s="1">
        <f>API1993_AppendixC!M485</f>
        <v>0</v>
      </c>
    </row>
    <row r="484" spans="1:6">
      <c r="A484" s="1">
        <v>1</v>
      </c>
      <c r="B484" s="1" t="s">
        <v>103</v>
      </c>
      <c r="C484" s="1" t="s">
        <v>104</v>
      </c>
      <c r="D484" s="1" t="s">
        <v>35</v>
      </c>
      <c r="E484" s="378">
        <f>API1993_AppendixC!K486</f>
        <v>2.2398399863809279E-3</v>
      </c>
      <c r="F484" s="1">
        <f>API1993_AppendixC!M486</f>
        <v>0</v>
      </c>
    </row>
    <row r="485" spans="1:6">
      <c r="A485" s="1">
        <v>1</v>
      </c>
      <c r="B485" s="1" t="s">
        <v>103</v>
      </c>
      <c r="C485" s="1" t="s">
        <v>104</v>
      </c>
      <c r="D485" s="1" t="s">
        <v>35</v>
      </c>
      <c r="E485" s="378">
        <f>API1993_AppendixC!K487</f>
        <v>2.2398399863809279E-3</v>
      </c>
      <c r="F485" s="1">
        <f>API1993_AppendixC!M487</f>
        <v>0</v>
      </c>
    </row>
    <row r="486" spans="1:6">
      <c r="A486" s="1">
        <v>1</v>
      </c>
      <c r="B486" s="1" t="s">
        <v>103</v>
      </c>
      <c r="C486" s="1" t="s">
        <v>104</v>
      </c>
      <c r="D486" s="1" t="s">
        <v>35</v>
      </c>
      <c r="E486" s="378">
        <f>API1993_AppendixC!K488</f>
        <v>2.2398399863809279E-3</v>
      </c>
      <c r="F486" s="1">
        <f>API1993_AppendixC!M488</f>
        <v>0</v>
      </c>
    </row>
    <row r="487" spans="1:6">
      <c r="A487" s="1">
        <v>1</v>
      </c>
      <c r="B487" s="1" t="s">
        <v>103</v>
      </c>
      <c r="C487" s="1" t="s">
        <v>104</v>
      </c>
      <c r="D487" s="1" t="s">
        <v>35</v>
      </c>
      <c r="E487" s="378">
        <f>API1993_AppendixC!K489</f>
        <v>2.2398399863809279E-3</v>
      </c>
      <c r="F487" s="1">
        <f>API1993_AppendixC!M489</f>
        <v>0</v>
      </c>
    </row>
    <row r="488" spans="1:6">
      <c r="A488" s="1">
        <v>1</v>
      </c>
      <c r="B488" s="1" t="s">
        <v>103</v>
      </c>
      <c r="C488" s="1" t="s">
        <v>104</v>
      </c>
      <c r="D488" s="1" t="s">
        <v>35</v>
      </c>
      <c r="E488" s="378">
        <f>API1993_AppendixC!K490</f>
        <v>2.0705318030823762E-3</v>
      </c>
      <c r="F488" s="1">
        <f>API1993_AppendixC!M490</f>
        <v>0</v>
      </c>
    </row>
    <row r="489" spans="1:6">
      <c r="A489" s="1">
        <v>1</v>
      </c>
      <c r="B489" s="1" t="s">
        <v>103</v>
      </c>
      <c r="C489" s="1" t="s">
        <v>104</v>
      </c>
      <c r="D489" s="1" t="s">
        <v>35</v>
      </c>
      <c r="E489" s="378">
        <f>API1993_AppendixC!K491</f>
        <v>2.0705318030823762E-3</v>
      </c>
      <c r="F489" s="1">
        <f>API1993_AppendixC!M491</f>
        <v>0</v>
      </c>
    </row>
    <row r="490" spans="1:6">
      <c r="A490" s="1">
        <v>1</v>
      </c>
      <c r="B490" s="1" t="s">
        <v>103</v>
      </c>
      <c r="C490" s="1" t="s">
        <v>104</v>
      </c>
      <c r="D490" s="1" t="s">
        <v>35</v>
      </c>
      <c r="E490" s="378">
        <f>API1993_AppendixC!K492</f>
        <v>2.0705318030823762E-3</v>
      </c>
      <c r="F490" s="1">
        <f>API1993_AppendixC!M492</f>
        <v>0</v>
      </c>
    </row>
    <row r="491" spans="1:6">
      <c r="A491" s="1">
        <v>1</v>
      </c>
      <c r="B491" s="1" t="s">
        <v>103</v>
      </c>
      <c r="C491" s="1" t="s">
        <v>104</v>
      </c>
      <c r="D491" s="1" t="s">
        <v>35</v>
      </c>
      <c r="E491" s="378">
        <f>API1993_AppendixC!K493</f>
        <v>2.0705318030823762E-3</v>
      </c>
      <c r="F491" s="1">
        <f>API1993_AppendixC!M493</f>
        <v>0</v>
      </c>
    </row>
    <row r="492" spans="1:6">
      <c r="A492" s="1">
        <v>1</v>
      </c>
      <c r="B492" s="1" t="s">
        <v>103</v>
      </c>
      <c r="C492" s="1" t="s">
        <v>104</v>
      </c>
      <c r="D492" s="1" t="s">
        <v>35</v>
      </c>
      <c r="E492" s="378">
        <f>API1993_AppendixC!K494</f>
        <v>2.0705318030823762E-3</v>
      </c>
      <c r="F492" s="1">
        <f>API1993_AppendixC!M494</f>
        <v>0</v>
      </c>
    </row>
    <row r="493" spans="1:6">
      <c r="A493" s="1">
        <v>1</v>
      </c>
      <c r="B493" s="1" t="s">
        <v>103</v>
      </c>
      <c r="C493" s="1" t="s">
        <v>104</v>
      </c>
      <c r="D493" s="1" t="s">
        <v>35</v>
      </c>
      <c r="E493" s="378">
        <f>API1993_AppendixC!K495</f>
        <v>1.8963658410950021E-3</v>
      </c>
      <c r="F493" s="1">
        <f>API1993_AppendixC!M495</f>
        <v>0</v>
      </c>
    </row>
    <row r="494" spans="1:6">
      <c r="A494" s="1">
        <v>1</v>
      </c>
      <c r="B494" s="1" t="s">
        <v>103</v>
      </c>
      <c r="C494" s="1" t="s">
        <v>104</v>
      </c>
      <c r="D494" s="1" t="s">
        <v>35</v>
      </c>
      <c r="E494" s="378">
        <f>API1993_AppendixC!K496</f>
        <v>1.7165645185600791E-3</v>
      </c>
      <c r="F494" s="1">
        <f>API1993_AppendixC!M496</f>
        <v>0</v>
      </c>
    </row>
    <row r="495" spans="1:6">
      <c r="A495" s="1">
        <v>1</v>
      </c>
      <c r="B495" s="1" t="s">
        <v>103</v>
      </c>
      <c r="C495" s="1" t="s">
        <v>104</v>
      </c>
      <c r="D495" s="1" t="s">
        <v>35</v>
      </c>
      <c r="E495" s="378">
        <f>API1993_AppendixC!K497</f>
        <v>1.5300929930591829E-3</v>
      </c>
      <c r="F495" s="1">
        <f>API1993_AppendixC!M497</f>
        <v>0</v>
      </c>
    </row>
    <row r="496" spans="1:6">
      <c r="A496" s="1">
        <v>1</v>
      </c>
      <c r="B496" s="1" t="s">
        <v>103</v>
      </c>
      <c r="C496" s="1" t="s">
        <v>104</v>
      </c>
      <c r="D496" s="1" t="s">
        <v>35</v>
      </c>
      <c r="E496" s="378">
        <f>API1993_AppendixC!K498</f>
        <v>1.6888110923116487E-2</v>
      </c>
      <c r="F496" s="1">
        <f>API1993_AppendixC!M498</f>
        <v>0</v>
      </c>
    </row>
    <row r="497" spans="1:6">
      <c r="A497" s="1">
        <v>1</v>
      </c>
      <c r="B497" s="1" t="s">
        <v>103</v>
      </c>
      <c r="C497" s="1" t="s">
        <v>104</v>
      </c>
      <c r="D497" s="1" t="s">
        <v>35</v>
      </c>
      <c r="E497" s="378">
        <f>API1993_AppendixC!K499</f>
        <v>1.6888110923116487E-2</v>
      </c>
      <c r="F497" s="1">
        <f>API1993_AppendixC!M499</f>
        <v>0</v>
      </c>
    </row>
    <row r="498" spans="1:6">
      <c r="A498" s="1">
        <v>1</v>
      </c>
      <c r="B498" s="1" t="s">
        <v>103</v>
      </c>
      <c r="C498" s="1" t="s">
        <v>104</v>
      </c>
      <c r="D498" s="1" t="s">
        <v>35</v>
      </c>
      <c r="E498" s="378">
        <f>API1993_AppendixC!K500</f>
        <v>1.6888110923116487E-2</v>
      </c>
      <c r="F498" s="1">
        <f>API1993_AppendixC!M500</f>
        <v>0</v>
      </c>
    </row>
    <row r="499" spans="1:6">
      <c r="A499" s="1">
        <v>1</v>
      </c>
      <c r="B499" s="1" t="s">
        <v>103</v>
      </c>
      <c r="C499" s="1" t="s">
        <v>104</v>
      </c>
      <c r="D499" s="1" t="s">
        <v>35</v>
      </c>
      <c r="E499" s="378">
        <f>API1993_AppendixC!K501</f>
        <v>1.6888110923116487E-2</v>
      </c>
      <c r="F499" s="1">
        <f>API1993_AppendixC!M501</f>
        <v>0</v>
      </c>
    </row>
    <row r="500" spans="1:6">
      <c r="A500" s="1">
        <v>1</v>
      </c>
      <c r="B500" s="1" t="s">
        <v>103</v>
      </c>
      <c r="C500" s="1" t="s">
        <v>104</v>
      </c>
      <c r="D500" s="1" t="s">
        <v>35</v>
      </c>
      <c r="E500" s="378">
        <f>API1993_AppendixC!K502</f>
        <v>1.6040891754450514E-2</v>
      </c>
      <c r="F500" s="1">
        <f>API1993_AppendixC!M502</f>
        <v>0</v>
      </c>
    </row>
    <row r="501" spans="1:6">
      <c r="A501" s="1">
        <v>1</v>
      </c>
      <c r="B501" s="1" t="s">
        <v>103</v>
      </c>
      <c r="C501" s="1" t="s">
        <v>104</v>
      </c>
      <c r="D501" s="1" t="s">
        <v>35</v>
      </c>
      <c r="E501" s="378">
        <f>API1993_AppendixC!K503</f>
        <v>1.4298359199742785E-2</v>
      </c>
      <c r="F501" s="1">
        <f>API1993_AppendixC!M503</f>
        <v>0</v>
      </c>
    </row>
    <row r="502" spans="1:6">
      <c r="A502" s="1">
        <v>1</v>
      </c>
      <c r="B502" s="1" t="s">
        <v>103</v>
      </c>
      <c r="C502" s="1" t="s">
        <v>104</v>
      </c>
      <c r="D502" s="1" t="s">
        <v>35</v>
      </c>
      <c r="E502" s="378">
        <f>API1993_AppendixC!K504</f>
        <v>1.4298359199742785E-2</v>
      </c>
      <c r="F502" s="1">
        <f>API1993_AppendixC!M504</f>
        <v>0</v>
      </c>
    </row>
    <row r="503" spans="1:6">
      <c r="A503" s="1">
        <v>1</v>
      </c>
      <c r="B503" s="1" t="s">
        <v>103</v>
      </c>
      <c r="C503" s="1" t="s">
        <v>104</v>
      </c>
      <c r="D503" s="1" t="s">
        <v>35</v>
      </c>
      <c r="E503" s="378">
        <f>API1993_AppendixC!K505</f>
        <v>1.2480069202993412E-2</v>
      </c>
      <c r="F503" s="1">
        <f>API1993_AppendixC!M505</f>
        <v>0</v>
      </c>
    </row>
    <row r="504" spans="1:6">
      <c r="A504" s="1">
        <v>1</v>
      </c>
      <c r="B504" s="1" t="s">
        <v>103</v>
      </c>
      <c r="C504" s="1" t="s">
        <v>104</v>
      </c>
      <c r="D504" s="1" t="s">
        <v>35</v>
      </c>
      <c r="E504" s="378">
        <f>API1993_AppendixC!K506</f>
        <v>1.2480069202993412E-2</v>
      </c>
      <c r="F504" s="1">
        <f>API1993_AppendixC!M506</f>
        <v>0</v>
      </c>
    </row>
    <row r="505" spans="1:6">
      <c r="A505" s="1">
        <v>1</v>
      </c>
      <c r="B505" s="1" t="s">
        <v>103</v>
      </c>
      <c r="C505" s="1" t="s">
        <v>104</v>
      </c>
      <c r="D505" s="1" t="s">
        <v>35</v>
      </c>
      <c r="E505" s="378">
        <f>API1993_AppendixC!K507</f>
        <v>1.2480069202993412E-2</v>
      </c>
      <c r="F505" s="1">
        <f>API1993_AppendixC!M507</f>
        <v>0</v>
      </c>
    </row>
    <row r="506" spans="1:6">
      <c r="A506" s="1">
        <v>1</v>
      </c>
      <c r="B506" s="1" t="s">
        <v>103</v>
      </c>
      <c r="C506" s="1" t="s">
        <v>104</v>
      </c>
      <c r="D506" s="1" t="s">
        <v>35</v>
      </c>
      <c r="E506" s="378">
        <f>API1993_AppendixC!K508</f>
        <v>1.2480069202993412E-2</v>
      </c>
      <c r="F506" s="1">
        <f>API1993_AppendixC!M508</f>
        <v>0</v>
      </c>
    </row>
    <row r="507" spans="1:6">
      <c r="A507" s="1">
        <v>1</v>
      </c>
      <c r="B507" s="1" t="s">
        <v>103</v>
      </c>
      <c r="C507" s="1" t="s">
        <v>104</v>
      </c>
      <c r="D507" s="1" t="s">
        <v>35</v>
      </c>
      <c r="E507" s="378">
        <f>API1993_AppendixC!K509</f>
        <v>1.0566280214194482E-2</v>
      </c>
      <c r="F507" s="1">
        <f>API1993_AppendixC!M509</f>
        <v>0</v>
      </c>
    </row>
    <row r="508" spans="1:6">
      <c r="A508" s="1">
        <v>1</v>
      </c>
      <c r="B508" s="1" t="s">
        <v>103</v>
      </c>
      <c r="C508" s="1" t="s">
        <v>104</v>
      </c>
      <c r="D508" s="1" t="s">
        <v>35</v>
      </c>
      <c r="E508" s="378">
        <f>API1993_AppendixC!K510</f>
        <v>1.0566280214194482E-2</v>
      </c>
      <c r="F508" s="1">
        <f>API1993_AppendixC!M510</f>
        <v>0</v>
      </c>
    </row>
    <row r="509" spans="1:6">
      <c r="A509" s="1">
        <v>1</v>
      </c>
      <c r="B509" s="1" t="s">
        <v>103</v>
      </c>
      <c r="C509" s="1" t="s">
        <v>104</v>
      </c>
      <c r="D509" s="1" t="s">
        <v>35</v>
      </c>
      <c r="E509" s="378">
        <f>API1993_AppendixC!K511</f>
        <v>9.564452868638754E-3</v>
      </c>
      <c r="F509" s="1">
        <f>API1993_AppendixC!M511</f>
        <v>0</v>
      </c>
    </row>
    <row r="510" spans="1:6">
      <c r="A510" s="1">
        <v>1</v>
      </c>
      <c r="B510" s="1" t="s">
        <v>103</v>
      </c>
      <c r="C510" s="1" t="s">
        <v>104</v>
      </c>
      <c r="D510" s="1" t="s">
        <v>35</v>
      </c>
      <c r="E510" s="378">
        <f>API1993_AppendixC!K512</f>
        <v>9.564452868638754E-3</v>
      </c>
      <c r="F510" s="1">
        <f>API1993_AppendixC!M512</f>
        <v>0</v>
      </c>
    </row>
    <row r="511" spans="1:6">
      <c r="A511" s="1">
        <v>1</v>
      </c>
      <c r="B511" s="1" t="s">
        <v>103</v>
      </c>
      <c r="C511" s="1" t="s">
        <v>104</v>
      </c>
      <c r="D511" s="1" t="s">
        <v>35</v>
      </c>
      <c r="E511" s="378">
        <f>API1993_AppendixC!K513</f>
        <v>9.564452868638754E-3</v>
      </c>
      <c r="F511" s="1">
        <f>API1993_AppendixC!M513</f>
        <v>0</v>
      </c>
    </row>
    <row r="512" spans="1:6">
      <c r="A512" s="1">
        <v>1</v>
      </c>
      <c r="B512" s="1" t="s">
        <v>103</v>
      </c>
      <c r="C512" s="1" t="s">
        <v>104</v>
      </c>
      <c r="D512" s="1" t="s">
        <v>35</v>
      </c>
      <c r="E512" s="378">
        <f>API1993_AppendixC!K514</f>
        <v>8.5254601027317887E-3</v>
      </c>
      <c r="F512" s="1">
        <f>API1993_AppendixC!M514</f>
        <v>0</v>
      </c>
    </row>
    <row r="513" spans="1:6">
      <c r="A513" s="1">
        <v>1</v>
      </c>
      <c r="B513" s="1" t="s">
        <v>103</v>
      </c>
      <c r="C513" s="1" t="s">
        <v>104</v>
      </c>
      <c r="D513" s="1" t="s">
        <v>35</v>
      </c>
      <c r="E513" s="378">
        <f>API1993_AppendixC!K515</f>
        <v>8.5254601027317887E-3</v>
      </c>
      <c r="F513" s="1">
        <f>API1993_AppendixC!M515</f>
        <v>0</v>
      </c>
    </row>
    <row r="514" spans="1:6">
      <c r="A514" s="1">
        <v>1</v>
      </c>
      <c r="B514" s="1" t="s">
        <v>103</v>
      </c>
      <c r="C514" s="1" t="s">
        <v>104</v>
      </c>
      <c r="D514" s="1" t="s">
        <v>35</v>
      </c>
      <c r="E514" s="378">
        <f>API1993_AppendixC!K516</f>
        <v>8.5254601027317887E-3</v>
      </c>
      <c r="F514" s="1">
        <f>API1993_AppendixC!M516</f>
        <v>0</v>
      </c>
    </row>
    <row r="515" spans="1:6">
      <c r="A515" s="1">
        <v>1</v>
      </c>
      <c r="B515" s="1" t="s">
        <v>103</v>
      </c>
      <c r="C515" s="1" t="s">
        <v>104</v>
      </c>
      <c r="D515" s="1" t="s">
        <v>35</v>
      </c>
      <c r="E515" s="378">
        <f>API1993_AppendixC!K517</f>
        <v>8.5254601027317887E-3</v>
      </c>
      <c r="F515" s="1">
        <f>API1993_AppendixC!M517</f>
        <v>0</v>
      </c>
    </row>
    <row r="516" spans="1:6">
      <c r="A516" s="1">
        <v>1</v>
      </c>
      <c r="B516" s="1" t="s">
        <v>103</v>
      </c>
      <c r="C516" s="1" t="s">
        <v>104</v>
      </c>
      <c r="D516" s="1" t="s">
        <v>35</v>
      </c>
      <c r="E516" s="378">
        <f>API1993_AppendixC!K518</f>
        <v>7.4412966259349584E-3</v>
      </c>
      <c r="F516" s="1">
        <f>API1993_AppendixC!M518</f>
        <v>0</v>
      </c>
    </row>
    <row r="517" spans="1:6">
      <c r="A517" s="1">
        <v>1</v>
      </c>
      <c r="B517" s="1" t="s">
        <v>103</v>
      </c>
      <c r="C517" s="1" t="s">
        <v>104</v>
      </c>
      <c r="D517" s="1" t="s">
        <v>35</v>
      </c>
      <c r="E517" s="378">
        <f>API1993_AppendixC!K519</f>
        <v>7.4412966259349584E-3</v>
      </c>
      <c r="F517" s="1">
        <f>API1993_AppendixC!M519</f>
        <v>0</v>
      </c>
    </row>
    <row r="518" spans="1:6">
      <c r="A518" s="1">
        <v>1</v>
      </c>
      <c r="B518" s="1" t="s">
        <v>103</v>
      </c>
      <c r="C518" s="1" t="s">
        <v>104</v>
      </c>
      <c r="D518" s="1" t="s">
        <v>35</v>
      </c>
      <c r="E518" s="378">
        <f>API1993_AppendixC!K520</f>
        <v>7.4412966259349584E-3</v>
      </c>
      <c r="F518" s="1">
        <f>API1993_AppendixC!M520</f>
        <v>0</v>
      </c>
    </row>
    <row r="519" spans="1:6">
      <c r="A519" s="1">
        <v>1</v>
      </c>
      <c r="B519" s="1" t="s">
        <v>103</v>
      </c>
      <c r="C519" s="1" t="s">
        <v>104</v>
      </c>
      <c r="D519" s="1" t="s">
        <v>35</v>
      </c>
      <c r="E519" s="378">
        <f>API1993_AppendixC!K521</f>
        <v>7.4412966259349584E-3</v>
      </c>
      <c r="F519" s="1">
        <f>API1993_AppendixC!M521</f>
        <v>0</v>
      </c>
    </row>
    <row r="520" spans="1:6">
      <c r="A520" s="1">
        <v>1</v>
      </c>
      <c r="B520" s="1" t="s">
        <v>103</v>
      </c>
      <c r="C520" s="1" t="s">
        <v>104</v>
      </c>
      <c r="D520" s="1" t="s">
        <v>35</v>
      </c>
      <c r="E520" s="378">
        <f>API1993_AppendixC!K522</f>
        <v>6.3001914514792612E-3</v>
      </c>
      <c r="F520" s="1">
        <f>API1993_AppendixC!M522</f>
        <v>0</v>
      </c>
    </row>
    <row r="521" spans="1:6">
      <c r="A521" s="1">
        <v>1</v>
      </c>
      <c r="B521" s="1" t="s">
        <v>103</v>
      </c>
      <c r="C521" s="1" t="s">
        <v>104</v>
      </c>
      <c r="D521" s="1" t="s">
        <v>35</v>
      </c>
      <c r="E521" s="378">
        <f>API1993_AppendixC!K523</f>
        <v>6.3001914514792612E-3</v>
      </c>
      <c r="F521" s="1">
        <f>API1993_AppendixC!M523</f>
        <v>0</v>
      </c>
    </row>
    <row r="522" spans="1:6">
      <c r="A522" s="1">
        <v>1</v>
      </c>
      <c r="B522" s="1" t="s">
        <v>103</v>
      </c>
      <c r="C522" s="1" t="s">
        <v>104</v>
      </c>
      <c r="D522" s="1" t="s">
        <v>35</v>
      </c>
      <c r="E522" s="378">
        <f>API1993_AppendixC!K524</f>
        <v>6.3001914514792612E-3</v>
      </c>
      <c r="F522" s="1">
        <f>API1993_AppendixC!M524</f>
        <v>0</v>
      </c>
    </row>
    <row r="523" spans="1:6">
      <c r="A523" s="1">
        <v>1</v>
      </c>
      <c r="B523" s="1" t="s">
        <v>103</v>
      </c>
      <c r="C523" s="1" t="s">
        <v>104</v>
      </c>
      <c r="D523" s="1" t="s">
        <v>35</v>
      </c>
      <c r="E523" s="378">
        <f>API1993_AppendixC!K525</f>
        <v>6.3001914514792612E-3</v>
      </c>
      <c r="F523" s="1">
        <f>API1993_AppendixC!M525</f>
        <v>0</v>
      </c>
    </row>
    <row r="524" spans="1:6">
      <c r="A524" s="1">
        <v>1</v>
      </c>
      <c r="B524" s="1" t="s">
        <v>103</v>
      </c>
      <c r="C524" s="1" t="s">
        <v>104</v>
      </c>
      <c r="D524" s="1" t="s">
        <v>35</v>
      </c>
      <c r="E524" s="378">
        <f>API1993_AppendixC!K526</f>
        <v>6.3001914514792612E-3</v>
      </c>
      <c r="F524" s="1">
        <f>API1993_AppendixC!M526</f>
        <v>0</v>
      </c>
    </row>
    <row r="525" spans="1:6">
      <c r="A525" s="1">
        <v>1</v>
      </c>
      <c r="B525" s="1" t="s">
        <v>103</v>
      </c>
      <c r="C525" s="1" t="s">
        <v>104</v>
      </c>
      <c r="D525" s="1" t="s">
        <v>35</v>
      </c>
      <c r="E525" s="378">
        <f>API1993_AppendixC!K527</f>
        <v>6.3001914514792612E-3</v>
      </c>
      <c r="F525" s="1">
        <f>API1993_AppendixC!M527</f>
        <v>0</v>
      </c>
    </row>
    <row r="526" spans="1:6">
      <c r="A526" s="1">
        <v>1</v>
      </c>
      <c r="B526" s="1" t="s">
        <v>103</v>
      </c>
      <c r="C526" s="1" t="s">
        <v>104</v>
      </c>
      <c r="D526" s="1" t="s">
        <v>35</v>
      </c>
      <c r="E526" s="378">
        <f>API1993_AppendixC!K528</f>
        <v>6.3001914514792612E-3</v>
      </c>
      <c r="F526" s="1">
        <f>API1993_AppendixC!M528</f>
        <v>0</v>
      </c>
    </row>
    <row r="527" spans="1:6">
      <c r="A527" s="1">
        <v>1</v>
      </c>
      <c r="B527" s="1" t="s">
        <v>103</v>
      </c>
      <c r="C527" s="1" t="s">
        <v>104</v>
      </c>
      <c r="D527" s="1" t="s">
        <v>35</v>
      </c>
      <c r="E527" s="378">
        <f>API1993_AppendixC!K529</f>
        <v>6.3001914514792612E-3</v>
      </c>
      <c r="F527" s="1">
        <f>API1993_AppendixC!M529</f>
        <v>0</v>
      </c>
    </row>
    <row r="528" spans="1:6">
      <c r="A528" s="1">
        <v>1</v>
      </c>
      <c r="B528" s="1" t="s">
        <v>103</v>
      </c>
      <c r="C528" s="1" t="s">
        <v>104</v>
      </c>
      <c r="D528" s="1" t="s">
        <v>35</v>
      </c>
      <c r="E528" s="378">
        <f>API1993_AppendixC!K530</f>
        <v>5.7028474524199388E-3</v>
      </c>
      <c r="F528" s="1">
        <f>API1993_AppendixC!M530</f>
        <v>0</v>
      </c>
    </row>
    <row r="529" spans="1:6">
      <c r="A529" s="1">
        <v>1</v>
      </c>
      <c r="B529" s="1" t="s">
        <v>103</v>
      </c>
      <c r="C529" s="1" t="s">
        <v>104</v>
      </c>
      <c r="D529" s="1" t="s">
        <v>35</v>
      </c>
      <c r="E529" s="378">
        <f>API1993_AppendixC!K531</f>
        <v>5.7028474524199388E-3</v>
      </c>
      <c r="F529" s="1">
        <f>API1993_AppendixC!M531</f>
        <v>0</v>
      </c>
    </row>
    <row r="530" spans="1:6">
      <c r="A530" s="1">
        <v>1</v>
      </c>
      <c r="B530" s="1" t="s">
        <v>103</v>
      </c>
      <c r="C530" s="1" t="s">
        <v>104</v>
      </c>
      <c r="D530" s="1" t="s">
        <v>35</v>
      </c>
      <c r="E530" s="378">
        <f>API1993_AppendixC!K532</f>
        <v>5.083343406604237E-3</v>
      </c>
      <c r="F530" s="1">
        <f>API1993_AppendixC!M532</f>
        <v>0</v>
      </c>
    </row>
    <row r="531" spans="1:6">
      <c r="A531" s="1">
        <v>1</v>
      </c>
      <c r="B531" s="1" t="s">
        <v>103</v>
      </c>
      <c r="C531" s="1" t="s">
        <v>104</v>
      </c>
      <c r="D531" s="1" t="s">
        <v>35</v>
      </c>
      <c r="E531" s="378">
        <f>API1993_AppendixC!K533</f>
        <v>4.4369061240357166E-3</v>
      </c>
      <c r="F531" s="1">
        <f>API1993_AppendixC!M533</f>
        <v>0</v>
      </c>
    </row>
    <row r="532" spans="1:6">
      <c r="A532" s="1">
        <v>2</v>
      </c>
      <c r="B532" s="1" t="s">
        <v>103</v>
      </c>
      <c r="C532" s="1" t="s">
        <v>104</v>
      </c>
      <c r="D532" s="1" t="s">
        <v>35</v>
      </c>
      <c r="E532" s="378">
        <f>API1993_AppendixC!K534</f>
        <v>7.41</v>
      </c>
      <c r="F532" s="1">
        <f>API1993_AppendixC!M534</f>
        <v>1</v>
      </c>
    </row>
    <row r="533" spans="1:6">
      <c r="A533" s="1">
        <v>2</v>
      </c>
      <c r="B533" s="1" t="s">
        <v>103</v>
      </c>
      <c r="C533" s="1" t="s">
        <v>104</v>
      </c>
      <c r="D533" s="1" t="s">
        <v>35</v>
      </c>
      <c r="E533" s="378">
        <f>API1993_AppendixC!K535</f>
        <v>7.41</v>
      </c>
      <c r="F533" s="1">
        <f>API1993_AppendixC!M535</f>
        <v>1</v>
      </c>
    </row>
    <row r="534" spans="1:6">
      <c r="A534" s="1">
        <v>2</v>
      </c>
      <c r="B534" s="1" t="s">
        <v>103</v>
      </c>
      <c r="C534" s="1" t="s">
        <v>104</v>
      </c>
      <c r="D534" s="1" t="s">
        <v>35</v>
      </c>
      <c r="E534" s="378">
        <f>API1993_AppendixC!K536</f>
        <v>7.41</v>
      </c>
      <c r="F534" s="1">
        <f>API1993_AppendixC!M536</f>
        <v>1</v>
      </c>
    </row>
    <row r="535" spans="1:6">
      <c r="A535" s="1">
        <v>2</v>
      </c>
      <c r="B535" s="1" t="s">
        <v>103</v>
      </c>
      <c r="C535" s="1" t="s">
        <v>104</v>
      </c>
      <c r="D535" s="1" t="s">
        <v>35</v>
      </c>
      <c r="E535" s="378">
        <f>API1993_AppendixC!K537</f>
        <v>7.41</v>
      </c>
      <c r="F535" s="1">
        <f>API1993_AppendixC!M537</f>
        <v>1</v>
      </c>
    </row>
    <row r="536" spans="1:6">
      <c r="A536" s="1">
        <v>2</v>
      </c>
      <c r="B536" s="1" t="s">
        <v>103</v>
      </c>
      <c r="C536" s="1" t="s">
        <v>104</v>
      </c>
      <c r="D536" s="1" t="s">
        <v>35</v>
      </c>
      <c r="E536" s="378">
        <f>API1993_AppendixC!K538</f>
        <v>7.41</v>
      </c>
      <c r="F536" s="1">
        <f>API1993_AppendixC!M538</f>
        <v>1</v>
      </c>
    </row>
    <row r="537" spans="1:6">
      <c r="A537" s="1">
        <v>2</v>
      </c>
      <c r="B537" s="1" t="s">
        <v>103</v>
      </c>
      <c r="C537" s="1" t="s">
        <v>104</v>
      </c>
      <c r="D537" s="1" t="s">
        <v>35</v>
      </c>
      <c r="E537" s="378">
        <f>API1993_AppendixC!K539</f>
        <v>7.41</v>
      </c>
      <c r="F537" s="1">
        <f>API1993_AppendixC!M539</f>
        <v>1</v>
      </c>
    </row>
    <row r="538" spans="1:6">
      <c r="A538" s="1">
        <v>2</v>
      </c>
      <c r="B538" s="1" t="s">
        <v>103</v>
      </c>
      <c r="C538" s="1" t="s">
        <v>104</v>
      </c>
      <c r="D538" s="1" t="s">
        <v>35</v>
      </c>
      <c r="E538" s="378">
        <f>API1993_AppendixC!K540</f>
        <v>7.41</v>
      </c>
      <c r="F538" s="1">
        <f>API1993_AppendixC!M540</f>
        <v>1</v>
      </c>
    </row>
    <row r="539" spans="1:6">
      <c r="A539" s="1">
        <v>2</v>
      </c>
      <c r="B539" s="1" t="s">
        <v>103</v>
      </c>
      <c r="C539" s="1" t="s">
        <v>104</v>
      </c>
      <c r="D539" s="1" t="s">
        <v>35</v>
      </c>
      <c r="E539" s="378">
        <f>API1993_AppendixC!K541</f>
        <v>7.41</v>
      </c>
      <c r="F539" s="1">
        <f>API1993_AppendixC!M541</f>
        <v>1</v>
      </c>
    </row>
    <row r="540" spans="1:6">
      <c r="A540" s="1">
        <v>2</v>
      </c>
      <c r="B540" s="1" t="s">
        <v>103</v>
      </c>
      <c r="C540" s="1" t="s">
        <v>104</v>
      </c>
      <c r="D540" s="1" t="s">
        <v>35</v>
      </c>
      <c r="E540" s="378">
        <f>API1993_AppendixC!K542</f>
        <v>7.41</v>
      </c>
      <c r="F540" s="1">
        <f>API1993_AppendixC!M542</f>
        <v>1</v>
      </c>
    </row>
    <row r="541" spans="1:6">
      <c r="A541" s="1">
        <v>2</v>
      </c>
      <c r="B541" s="1" t="s">
        <v>103</v>
      </c>
      <c r="C541" s="1" t="s">
        <v>104</v>
      </c>
      <c r="D541" s="1" t="s">
        <v>35</v>
      </c>
      <c r="E541" s="378">
        <f>API1993_AppendixC!K543</f>
        <v>7.41</v>
      </c>
      <c r="F541" s="1">
        <f>API1993_AppendixC!M543</f>
        <v>1</v>
      </c>
    </row>
    <row r="542" spans="1:6">
      <c r="A542" s="1">
        <v>2</v>
      </c>
      <c r="B542" s="1" t="s">
        <v>103</v>
      </c>
      <c r="C542" s="1" t="s">
        <v>104</v>
      </c>
      <c r="D542" s="1" t="s">
        <v>35</v>
      </c>
      <c r="E542" s="378">
        <f>API1993_AppendixC!K544</f>
        <v>7.41</v>
      </c>
      <c r="F542" s="1">
        <f>API1993_AppendixC!M544</f>
        <v>1</v>
      </c>
    </row>
    <row r="543" spans="1:6">
      <c r="A543" s="1">
        <v>2</v>
      </c>
      <c r="B543" s="1" t="s">
        <v>103</v>
      </c>
      <c r="C543" s="1" t="s">
        <v>104</v>
      </c>
      <c r="D543" s="1" t="s">
        <v>35</v>
      </c>
      <c r="E543" s="378">
        <f>API1993_AppendixC!K545</f>
        <v>7.41</v>
      </c>
      <c r="F543" s="1">
        <f>API1993_AppendixC!M545</f>
        <v>1</v>
      </c>
    </row>
    <row r="544" spans="1:6">
      <c r="A544" s="1">
        <v>2</v>
      </c>
      <c r="B544" s="1" t="s">
        <v>103</v>
      </c>
      <c r="C544" s="1" t="s">
        <v>104</v>
      </c>
      <c r="D544" s="1" t="s">
        <v>35</v>
      </c>
      <c r="E544" s="378">
        <f>API1993_AppendixC!K546</f>
        <v>7.41</v>
      </c>
      <c r="F544" s="1">
        <f>API1993_AppendixC!M546</f>
        <v>1</v>
      </c>
    </row>
    <row r="545" spans="1:6">
      <c r="A545" s="1">
        <v>2</v>
      </c>
      <c r="B545" s="1" t="s">
        <v>103</v>
      </c>
      <c r="C545" s="1" t="s">
        <v>104</v>
      </c>
      <c r="D545" s="1" t="s">
        <v>35</v>
      </c>
      <c r="E545" s="378">
        <f>API1993_AppendixC!K547</f>
        <v>7.41</v>
      </c>
      <c r="F545" s="1">
        <f>API1993_AppendixC!M547</f>
        <v>1</v>
      </c>
    </row>
    <row r="546" spans="1:6">
      <c r="A546" s="1">
        <v>2</v>
      </c>
      <c r="B546" s="1" t="s">
        <v>103</v>
      </c>
      <c r="C546" s="1" t="s">
        <v>104</v>
      </c>
      <c r="D546" s="1" t="s">
        <v>35</v>
      </c>
      <c r="E546" s="378">
        <f>API1993_AppendixC!K548</f>
        <v>7.41</v>
      </c>
      <c r="F546" s="1">
        <f>API1993_AppendixC!M548</f>
        <v>1</v>
      </c>
    </row>
    <row r="547" spans="1:6">
      <c r="A547" s="1">
        <v>2</v>
      </c>
      <c r="B547" s="1" t="s">
        <v>103</v>
      </c>
      <c r="C547" s="1" t="s">
        <v>104</v>
      </c>
      <c r="D547" s="1" t="s">
        <v>35</v>
      </c>
      <c r="E547" s="378">
        <f>API1993_AppendixC!K549</f>
        <v>7.41</v>
      </c>
      <c r="F547" s="1">
        <f>API1993_AppendixC!M549</f>
        <v>1</v>
      </c>
    </row>
    <row r="548" spans="1:6">
      <c r="A548" s="1">
        <v>2</v>
      </c>
      <c r="B548" s="1" t="s">
        <v>103</v>
      </c>
      <c r="C548" s="1" t="s">
        <v>104</v>
      </c>
      <c r="D548" s="1" t="s">
        <v>35</v>
      </c>
      <c r="E548" s="378">
        <f>API1993_AppendixC!K550</f>
        <v>7.41</v>
      </c>
      <c r="F548" s="1">
        <f>API1993_AppendixC!M550</f>
        <v>1</v>
      </c>
    </row>
    <row r="549" spans="1:6">
      <c r="A549" s="1">
        <v>2</v>
      </c>
      <c r="B549" s="1" t="s">
        <v>103</v>
      </c>
      <c r="C549" s="1" t="s">
        <v>104</v>
      </c>
      <c r="D549" s="1" t="s">
        <v>35</v>
      </c>
      <c r="E549" s="378">
        <f>API1993_AppendixC!K551</f>
        <v>3.39</v>
      </c>
      <c r="F549" s="1">
        <f>API1993_AppendixC!M551</f>
        <v>1</v>
      </c>
    </row>
    <row r="550" spans="1:6">
      <c r="A550" s="1">
        <v>2</v>
      </c>
      <c r="B550" s="1" t="s">
        <v>103</v>
      </c>
      <c r="C550" s="1" t="s">
        <v>104</v>
      </c>
      <c r="D550" s="1" t="s">
        <v>35</v>
      </c>
      <c r="E550" s="378">
        <f>API1993_AppendixC!K552</f>
        <v>3.39</v>
      </c>
      <c r="F550" s="1">
        <f>API1993_AppendixC!M552</f>
        <v>1</v>
      </c>
    </row>
    <row r="551" spans="1:6">
      <c r="A551" s="1">
        <v>2</v>
      </c>
      <c r="B551" s="1" t="s">
        <v>103</v>
      </c>
      <c r="C551" s="1" t="s">
        <v>104</v>
      </c>
      <c r="D551" s="1" t="s">
        <v>35</v>
      </c>
      <c r="E551" s="378">
        <f>API1993_AppendixC!K553</f>
        <v>3.39</v>
      </c>
      <c r="F551" s="1">
        <f>API1993_AppendixC!M553</f>
        <v>1</v>
      </c>
    </row>
    <row r="552" spans="1:6">
      <c r="A552" s="1">
        <v>2</v>
      </c>
      <c r="B552" s="1" t="s">
        <v>103</v>
      </c>
      <c r="C552" s="1" t="s">
        <v>104</v>
      </c>
      <c r="D552" s="1" t="s">
        <v>35</v>
      </c>
      <c r="E552" s="378">
        <f>API1993_AppendixC!K554</f>
        <v>3.39</v>
      </c>
      <c r="F552" s="1">
        <f>API1993_AppendixC!M554</f>
        <v>1</v>
      </c>
    </row>
    <row r="553" spans="1:6">
      <c r="A553" s="1">
        <v>2</v>
      </c>
      <c r="B553" s="1" t="s">
        <v>103</v>
      </c>
      <c r="C553" s="1" t="s">
        <v>104</v>
      </c>
      <c r="D553" s="1" t="s">
        <v>35</v>
      </c>
      <c r="E553" s="378">
        <f>API1993_AppendixC!K555</f>
        <v>3.39</v>
      </c>
      <c r="F553" s="1">
        <f>API1993_AppendixC!M555</f>
        <v>1</v>
      </c>
    </row>
    <row r="554" spans="1:6">
      <c r="A554" s="1">
        <v>2</v>
      </c>
      <c r="B554" s="1" t="s">
        <v>103</v>
      </c>
      <c r="C554" s="1" t="s">
        <v>104</v>
      </c>
      <c r="D554" s="1" t="s">
        <v>35</v>
      </c>
      <c r="E554" s="378">
        <f>API1993_AppendixC!K556</f>
        <v>3.39</v>
      </c>
      <c r="F554" s="1">
        <f>API1993_AppendixC!M556</f>
        <v>1</v>
      </c>
    </row>
    <row r="555" spans="1:6">
      <c r="A555" s="1">
        <v>2</v>
      </c>
      <c r="B555" s="1" t="s">
        <v>103</v>
      </c>
      <c r="C555" s="1" t="s">
        <v>104</v>
      </c>
      <c r="D555" s="1" t="s">
        <v>35</v>
      </c>
      <c r="E555" s="378">
        <f>API1993_AppendixC!K557</f>
        <v>3.39</v>
      </c>
      <c r="F555" s="1">
        <f>API1993_AppendixC!M557</f>
        <v>1</v>
      </c>
    </row>
    <row r="556" spans="1:6">
      <c r="A556" s="1">
        <v>2</v>
      </c>
      <c r="B556" s="1" t="s">
        <v>103</v>
      </c>
      <c r="C556" s="1" t="s">
        <v>104</v>
      </c>
      <c r="D556" s="1" t="s">
        <v>35</v>
      </c>
      <c r="E556" s="378">
        <f>API1993_AppendixC!K558</f>
        <v>3.39</v>
      </c>
      <c r="F556" s="1">
        <f>API1993_AppendixC!M558</f>
        <v>1</v>
      </c>
    </row>
    <row r="557" spans="1:6">
      <c r="A557" s="1">
        <v>2</v>
      </c>
      <c r="B557" s="1" t="s">
        <v>103</v>
      </c>
      <c r="C557" s="1" t="s">
        <v>104</v>
      </c>
      <c r="D557" s="1" t="s">
        <v>35</v>
      </c>
      <c r="E557" s="378">
        <f>API1993_AppendixC!K559</f>
        <v>3.39</v>
      </c>
      <c r="F557" s="1">
        <f>API1993_AppendixC!M559</f>
        <v>1</v>
      </c>
    </row>
    <row r="558" spans="1:6">
      <c r="A558" s="1">
        <v>2</v>
      </c>
      <c r="B558" s="1" t="s">
        <v>103</v>
      </c>
      <c r="C558" s="1" t="s">
        <v>104</v>
      </c>
      <c r="D558" s="1" t="s">
        <v>35</v>
      </c>
      <c r="E558" s="378">
        <f>API1993_AppendixC!K560</f>
        <v>3.39</v>
      </c>
      <c r="F558" s="1">
        <f>API1993_AppendixC!M560</f>
        <v>1</v>
      </c>
    </row>
    <row r="559" spans="1:6">
      <c r="A559" s="1">
        <v>2</v>
      </c>
      <c r="B559" s="1" t="s">
        <v>103</v>
      </c>
      <c r="C559" s="1" t="s">
        <v>104</v>
      </c>
      <c r="D559" s="1" t="s">
        <v>35</v>
      </c>
      <c r="E559" s="378">
        <f>API1993_AppendixC!K561</f>
        <v>3.39</v>
      </c>
      <c r="F559" s="1">
        <f>API1993_AppendixC!M561</f>
        <v>1</v>
      </c>
    </row>
    <row r="560" spans="1:6">
      <c r="A560" s="1">
        <v>2</v>
      </c>
      <c r="B560" s="1" t="s">
        <v>103</v>
      </c>
      <c r="C560" s="1" t="s">
        <v>104</v>
      </c>
      <c r="D560" s="1" t="s">
        <v>35</v>
      </c>
      <c r="E560" s="378">
        <f>API1993_AppendixC!K562</f>
        <v>3.39</v>
      </c>
      <c r="F560" s="1">
        <f>API1993_AppendixC!M562</f>
        <v>1</v>
      </c>
    </row>
    <row r="561" spans="1:6">
      <c r="A561" s="1">
        <v>2</v>
      </c>
      <c r="B561" s="1" t="s">
        <v>103</v>
      </c>
      <c r="C561" s="1" t="s">
        <v>104</v>
      </c>
      <c r="D561" s="1" t="s">
        <v>35</v>
      </c>
      <c r="E561" s="378">
        <f>API1993_AppendixC!K563</f>
        <v>3.39</v>
      </c>
      <c r="F561" s="1">
        <f>API1993_AppendixC!M563</f>
        <v>1</v>
      </c>
    </row>
    <row r="562" spans="1:6">
      <c r="A562" s="1">
        <v>2</v>
      </c>
      <c r="B562" s="1" t="s">
        <v>103</v>
      </c>
      <c r="C562" s="1" t="s">
        <v>104</v>
      </c>
      <c r="D562" s="1" t="s">
        <v>35</v>
      </c>
      <c r="E562" s="378">
        <f>API1993_AppendixC!K564</f>
        <v>3.39</v>
      </c>
      <c r="F562" s="1">
        <f>API1993_AppendixC!M564</f>
        <v>1</v>
      </c>
    </row>
    <row r="563" spans="1:6">
      <c r="A563" s="1">
        <v>2</v>
      </c>
      <c r="B563" s="1" t="s">
        <v>103</v>
      </c>
      <c r="C563" s="1" t="s">
        <v>104</v>
      </c>
      <c r="D563" s="1" t="s">
        <v>35</v>
      </c>
      <c r="E563" s="378">
        <f>API1993_AppendixC!K565</f>
        <v>3.39</v>
      </c>
      <c r="F563" s="1">
        <f>API1993_AppendixC!M565</f>
        <v>1</v>
      </c>
    </row>
    <row r="564" spans="1:6">
      <c r="A564" s="1">
        <v>2</v>
      </c>
      <c r="B564" s="1" t="s">
        <v>103</v>
      </c>
      <c r="C564" s="1" t="s">
        <v>104</v>
      </c>
      <c r="D564" s="1" t="s">
        <v>35</v>
      </c>
      <c r="E564" s="378">
        <f>API1993_AppendixC!K566</f>
        <v>3.39</v>
      </c>
      <c r="F564" s="1">
        <f>API1993_AppendixC!M566</f>
        <v>1</v>
      </c>
    </row>
    <row r="565" spans="1:6">
      <c r="A565" s="1">
        <v>2</v>
      </c>
      <c r="B565" s="1" t="s">
        <v>103</v>
      </c>
      <c r="C565" s="1" t="s">
        <v>104</v>
      </c>
      <c r="D565" s="1" t="s">
        <v>35</v>
      </c>
      <c r="E565" s="378">
        <f>API1993_AppendixC!K567</f>
        <v>3.39</v>
      </c>
      <c r="F565" s="1">
        <f>API1993_AppendixC!M567</f>
        <v>1</v>
      </c>
    </row>
    <row r="566" spans="1:6">
      <c r="A566" s="1">
        <v>2</v>
      </c>
      <c r="B566" s="1" t="s">
        <v>103</v>
      </c>
      <c r="C566" s="1" t="s">
        <v>104</v>
      </c>
      <c r="D566" s="1" t="s">
        <v>35</v>
      </c>
      <c r="E566" s="378">
        <f>API1993_AppendixC!K568</f>
        <v>3.39</v>
      </c>
      <c r="F566" s="1">
        <f>API1993_AppendixC!M568</f>
        <v>1</v>
      </c>
    </row>
    <row r="567" spans="1:6">
      <c r="A567" s="1">
        <v>2</v>
      </c>
      <c r="B567" s="1" t="s">
        <v>103</v>
      </c>
      <c r="C567" s="1" t="s">
        <v>104</v>
      </c>
      <c r="D567" s="1" t="s">
        <v>35</v>
      </c>
      <c r="E567" s="378">
        <f>API1993_AppendixC!K569</f>
        <v>3.39</v>
      </c>
      <c r="F567" s="1">
        <f>API1993_AppendixC!M569</f>
        <v>1</v>
      </c>
    </row>
    <row r="568" spans="1:6">
      <c r="A568" s="1">
        <v>2</v>
      </c>
      <c r="B568" s="1" t="s">
        <v>103</v>
      </c>
      <c r="C568" s="1" t="s">
        <v>104</v>
      </c>
      <c r="D568" s="1" t="s">
        <v>35</v>
      </c>
      <c r="E568" s="378">
        <f>API1993_AppendixC!K570</f>
        <v>3.39</v>
      </c>
      <c r="F568" s="1">
        <f>API1993_AppendixC!M570</f>
        <v>1</v>
      </c>
    </row>
    <row r="569" spans="1:6">
      <c r="A569" s="1">
        <v>2</v>
      </c>
      <c r="B569" s="1" t="s">
        <v>103</v>
      </c>
      <c r="C569" s="1" t="s">
        <v>104</v>
      </c>
      <c r="D569" s="1" t="s">
        <v>35</v>
      </c>
      <c r="E569" s="378">
        <f>API1993_AppendixC!K571</f>
        <v>3.39</v>
      </c>
      <c r="F569" s="1">
        <f>API1993_AppendixC!M571</f>
        <v>1</v>
      </c>
    </row>
    <row r="570" spans="1:6">
      <c r="A570" s="1">
        <v>2</v>
      </c>
      <c r="B570" s="1" t="s">
        <v>103</v>
      </c>
      <c r="C570" s="1" t="s">
        <v>104</v>
      </c>
      <c r="D570" s="1" t="s">
        <v>35</v>
      </c>
      <c r="E570" s="378">
        <f>API1993_AppendixC!K572</f>
        <v>3.39</v>
      </c>
      <c r="F570" s="1">
        <f>API1993_AppendixC!M572</f>
        <v>1</v>
      </c>
    </row>
    <row r="571" spans="1:6">
      <c r="A571" s="1">
        <v>2</v>
      </c>
      <c r="B571" s="1" t="s">
        <v>103</v>
      </c>
      <c r="C571" s="1" t="s">
        <v>104</v>
      </c>
      <c r="D571" s="1" t="s">
        <v>35</v>
      </c>
      <c r="E571" s="378">
        <f>API1993_AppendixC!K573</f>
        <v>3.39</v>
      </c>
      <c r="F571" s="1">
        <f>API1993_AppendixC!M573</f>
        <v>1</v>
      </c>
    </row>
    <row r="572" spans="1:6">
      <c r="A572" s="1">
        <v>2</v>
      </c>
      <c r="B572" s="1" t="s">
        <v>103</v>
      </c>
      <c r="C572" s="1" t="s">
        <v>104</v>
      </c>
      <c r="D572" s="1" t="s">
        <v>35</v>
      </c>
      <c r="E572" s="378">
        <f>API1993_AppendixC!K574</f>
        <v>3.39</v>
      </c>
      <c r="F572" s="1">
        <f>API1993_AppendixC!M574</f>
        <v>1</v>
      </c>
    </row>
    <row r="573" spans="1:6">
      <c r="A573" s="1">
        <v>2</v>
      </c>
      <c r="B573" s="1" t="s">
        <v>103</v>
      </c>
      <c r="C573" s="1" t="s">
        <v>104</v>
      </c>
      <c r="D573" s="1" t="s">
        <v>35</v>
      </c>
      <c r="E573" s="378">
        <f>API1993_AppendixC!K575</f>
        <v>3.39</v>
      </c>
      <c r="F573" s="1">
        <f>API1993_AppendixC!M575</f>
        <v>1</v>
      </c>
    </row>
    <row r="574" spans="1:6">
      <c r="A574" s="1">
        <v>2</v>
      </c>
      <c r="B574" s="1" t="s">
        <v>103</v>
      </c>
      <c r="C574" s="1" t="s">
        <v>104</v>
      </c>
      <c r="D574" s="1" t="s">
        <v>35</v>
      </c>
      <c r="E574" s="378">
        <f>API1993_AppendixC!K576</f>
        <v>3.39</v>
      </c>
      <c r="F574" s="1">
        <f>API1993_AppendixC!M576</f>
        <v>1</v>
      </c>
    </row>
    <row r="575" spans="1:6">
      <c r="A575" s="1">
        <v>2</v>
      </c>
      <c r="B575" s="1" t="s">
        <v>103</v>
      </c>
      <c r="C575" s="1" t="s">
        <v>104</v>
      </c>
      <c r="D575" s="1" t="s">
        <v>35</v>
      </c>
      <c r="E575" s="378">
        <f>API1993_AppendixC!K577</f>
        <v>0.10780782451070688</v>
      </c>
      <c r="F575" s="1">
        <f>API1993_AppendixC!M577</f>
        <v>0</v>
      </c>
    </row>
    <row r="576" spans="1:6">
      <c r="A576" s="1">
        <v>2</v>
      </c>
      <c r="B576" s="1" t="s">
        <v>103</v>
      </c>
      <c r="C576" s="1" t="s">
        <v>104</v>
      </c>
      <c r="D576" s="1" t="s">
        <v>35</v>
      </c>
      <c r="E576" s="378">
        <f>API1993_AppendixC!K578</f>
        <v>8.9377562857395274E-2</v>
      </c>
      <c r="F576" s="1">
        <f>API1993_AppendixC!M578</f>
        <v>0</v>
      </c>
    </row>
    <row r="577" spans="1:6">
      <c r="A577" s="1">
        <v>2</v>
      </c>
      <c r="B577" s="1" t="s">
        <v>103</v>
      </c>
      <c r="C577" s="1" t="s">
        <v>104</v>
      </c>
      <c r="D577" s="1" t="s">
        <v>35</v>
      </c>
      <c r="E577" s="378">
        <f>API1993_AppendixC!K579</f>
        <v>6.9537167055922014E-2</v>
      </c>
      <c r="F577" s="1">
        <f>API1993_AppendixC!M579</f>
        <v>0</v>
      </c>
    </row>
    <row r="578" spans="1:6">
      <c r="A578" s="1">
        <v>2</v>
      </c>
      <c r="B578" s="1" t="s">
        <v>103</v>
      </c>
      <c r="C578" s="1" t="s">
        <v>104</v>
      </c>
      <c r="D578" s="1" t="s">
        <v>35</v>
      </c>
      <c r="E578" s="378">
        <f>API1993_AppendixC!K580</f>
        <v>6.9537167055922014E-2</v>
      </c>
      <c r="F578" s="1">
        <f>API1993_AppendixC!M580</f>
        <v>0</v>
      </c>
    </row>
    <row r="579" spans="1:6">
      <c r="A579" s="1">
        <v>2</v>
      </c>
      <c r="B579" s="1" t="s">
        <v>103</v>
      </c>
      <c r="C579" s="1" t="s">
        <v>104</v>
      </c>
      <c r="D579" s="1" t="s">
        <v>35</v>
      </c>
      <c r="E579" s="378">
        <f>API1993_AppendixC!K581</f>
        <v>6.9537167055922014E-2</v>
      </c>
      <c r="F579" s="1">
        <f>API1993_AppendixC!M581</f>
        <v>0</v>
      </c>
    </row>
    <row r="580" spans="1:6">
      <c r="A580" s="1">
        <v>2</v>
      </c>
      <c r="B580" s="1" t="s">
        <v>103</v>
      </c>
      <c r="C580" s="1" t="s">
        <v>104</v>
      </c>
      <c r="D580" s="1" t="s">
        <v>35</v>
      </c>
      <c r="E580" s="378">
        <f>API1993_AppendixC!K582</f>
        <v>5.8873807545705828E-2</v>
      </c>
      <c r="F580" s="1">
        <f>API1993_AppendixC!M582</f>
        <v>0</v>
      </c>
    </row>
    <row r="581" spans="1:6">
      <c r="A581" s="1">
        <v>2</v>
      </c>
      <c r="B581" s="1" t="s">
        <v>103</v>
      </c>
      <c r="C581" s="1" t="s">
        <v>104</v>
      </c>
      <c r="D581" s="1" t="s">
        <v>35</v>
      </c>
      <c r="E581" s="378">
        <f>API1993_AppendixC!K583</f>
        <v>5.8873807545705828E-2</v>
      </c>
      <c r="F581" s="1">
        <f>API1993_AppendixC!M583</f>
        <v>0</v>
      </c>
    </row>
    <row r="582" spans="1:6">
      <c r="A582" s="1">
        <v>2</v>
      </c>
      <c r="B582" s="1" t="s">
        <v>103</v>
      </c>
      <c r="C582" s="1" t="s">
        <v>104</v>
      </c>
      <c r="D582" s="1" t="s">
        <v>35</v>
      </c>
      <c r="E582" s="378">
        <f>API1993_AppendixC!K584</f>
        <v>5.3291768347366278E-2</v>
      </c>
      <c r="F582" s="1">
        <f>API1993_AppendixC!M584</f>
        <v>0</v>
      </c>
    </row>
    <row r="583" spans="1:6">
      <c r="A583" s="1">
        <v>2</v>
      </c>
      <c r="B583" s="1" t="s">
        <v>103</v>
      </c>
      <c r="C583" s="1" t="s">
        <v>104</v>
      </c>
      <c r="D583" s="1" t="s">
        <v>35</v>
      </c>
      <c r="E583" s="378">
        <f>API1993_AppendixC!K585</f>
        <v>4.7502648723298978E-2</v>
      </c>
      <c r="F583" s="1">
        <f>API1993_AppendixC!M585</f>
        <v>0</v>
      </c>
    </row>
    <row r="584" spans="1:6">
      <c r="A584" s="1">
        <v>2</v>
      </c>
      <c r="B584" s="1" t="s">
        <v>103</v>
      </c>
      <c r="C584" s="1" t="s">
        <v>104</v>
      </c>
      <c r="D584" s="1" t="s">
        <v>35</v>
      </c>
      <c r="E584" s="378">
        <f>API1993_AppendixC!K586</f>
        <v>4.7502648723298978E-2</v>
      </c>
      <c r="F584" s="1">
        <f>API1993_AppendixC!M586</f>
        <v>0</v>
      </c>
    </row>
    <row r="585" spans="1:6">
      <c r="A585" s="1">
        <v>2</v>
      </c>
      <c r="B585" s="1" t="s">
        <v>103</v>
      </c>
      <c r="C585" s="1" t="s">
        <v>104</v>
      </c>
      <c r="D585" s="1" t="s">
        <v>35</v>
      </c>
      <c r="E585" s="378">
        <f>API1993_AppendixC!K587</f>
        <v>4.7502648723298978E-2</v>
      </c>
      <c r="F585" s="1">
        <f>API1993_AppendixC!M587</f>
        <v>0</v>
      </c>
    </row>
    <row r="586" spans="1:6">
      <c r="A586" s="1">
        <v>2</v>
      </c>
      <c r="B586" s="1" t="s">
        <v>103</v>
      </c>
      <c r="C586" s="1" t="s">
        <v>104</v>
      </c>
      <c r="D586" s="1" t="s">
        <v>35</v>
      </c>
      <c r="E586" s="378">
        <f>API1993_AppendixC!K588</f>
        <v>4.7502648723298978E-2</v>
      </c>
      <c r="F586" s="1">
        <f>API1993_AppendixC!M588</f>
        <v>0</v>
      </c>
    </row>
    <row r="587" spans="1:6">
      <c r="A587" s="1">
        <v>2</v>
      </c>
      <c r="B587" s="1" t="s">
        <v>103</v>
      </c>
      <c r="C587" s="1" t="s">
        <v>104</v>
      </c>
      <c r="D587" s="1" t="s">
        <v>35</v>
      </c>
      <c r="E587" s="378">
        <f>API1993_AppendixC!K589</f>
        <v>4.1461844335462114E-2</v>
      </c>
      <c r="F587" s="1">
        <f>API1993_AppendixC!M589</f>
        <v>0</v>
      </c>
    </row>
    <row r="588" spans="1:6">
      <c r="A588" s="1">
        <v>2</v>
      </c>
      <c r="B588" s="1" t="s">
        <v>103</v>
      </c>
      <c r="C588" s="1" t="s">
        <v>104</v>
      </c>
      <c r="D588" s="1" t="s">
        <v>35</v>
      </c>
      <c r="E588" s="378">
        <f>API1993_AppendixC!K590</f>
        <v>3.5103768923070142E-2</v>
      </c>
      <c r="F588" s="1">
        <f>API1993_AppendixC!M590</f>
        <v>0</v>
      </c>
    </row>
    <row r="589" spans="1:6">
      <c r="A589" s="1">
        <v>2</v>
      </c>
      <c r="B589" s="1" t="s">
        <v>103</v>
      </c>
      <c r="C589" s="1" t="s">
        <v>104</v>
      </c>
      <c r="D589" s="1" t="s">
        <v>35</v>
      </c>
      <c r="E589" s="378">
        <f>API1993_AppendixC!K591</f>
        <v>3.5103768923070142E-2</v>
      </c>
      <c r="F589" s="1">
        <f>API1993_AppendixC!M591</f>
        <v>0</v>
      </c>
    </row>
    <row r="590" spans="1:6">
      <c r="A590" s="1">
        <v>2</v>
      </c>
      <c r="B590" s="1" t="s">
        <v>103</v>
      </c>
      <c r="C590" s="1" t="s">
        <v>104</v>
      </c>
      <c r="D590" s="1" t="s">
        <v>35</v>
      </c>
      <c r="E590" s="378">
        <f>API1993_AppendixC!K592</f>
        <v>3.5103768923070142E-2</v>
      </c>
      <c r="F590" s="1">
        <f>API1993_AppendixC!M592</f>
        <v>0</v>
      </c>
    </row>
    <row r="591" spans="1:6">
      <c r="A591" s="1">
        <v>2</v>
      </c>
      <c r="B591" s="1" t="s">
        <v>103</v>
      </c>
      <c r="C591" s="1" t="s">
        <v>104</v>
      </c>
      <c r="D591" s="1" t="s">
        <v>35</v>
      </c>
      <c r="E591" s="378">
        <f>API1993_AppendixC!K593</f>
        <v>3.5103768923070142E-2</v>
      </c>
      <c r="F591" s="1">
        <f>API1993_AppendixC!M593</f>
        <v>0</v>
      </c>
    </row>
    <row r="592" spans="1:6">
      <c r="A592" s="1">
        <v>2</v>
      </c>
      <c r="B592" s="1" t="s">
        <v>103</v>
      </c>
      <c r="C592" s="1" t="s">
        <v>104</v>
      </c>
      <c r="D592" s="1" t="s">
        <v>35</v>
      </c>
      <c r="E592" s="378">
        <f>API1993_AppendixC!K594</f>
        <v>3.5103768923070142E-2</v>
      </c>
      <c r="F592" s="1">
        <f>API1993_AppendixC!M594</f>
        <v>0</v>
      </c>
    </row>
    <row r="593" spans="1:6">
      <c r="A593" s="1">
        <v>2</v>
      </c>
      <c r="B593" s="1" t="s">
        <v>103</v>
      </c>
      <c r="C593" s="1" t="s">
        <v>104</v>
      </c>
      <c r="D593" s="1" t="s">
        <v>35</v>
      </c>
      <c r="E593" s="378">
        <f>API1993_AppendixC!K595</f>
        <v>3.5103768923070142E-2</v>
      </c>
      <c r="F593" s="1">
        <f>API1993_AppendixC!M595</f>
        <v>0</v>
      </c>
    </row>
    <row r="594" spans="1:6">
      <c r="A594" s="1">
        <v>2</v>
      </c>
      <c r="B594" s="1" t="s">
        <v>103</v>
      </c>
      <c r="C594" s="1" t="s">
        <v>104</v>
      </c>
      <c r="D594" s="1" t="s">
        <v>35</v>
      </c>
      <c r="E594" s="378">
        <f>API1993_AppendixC!K596</f>
        <v>3.5103768923070142E-2</v>
      </c>
      <c r="F594" s="1">
        <f>API1993_AppendixC!M596</f>
        <v>0</v>
      </c>
    </row>
    <row r="595" spans="1:6">
      <c r="A595" s="1">
        <v>2</v>
      </c>
      <c r="B595" s="1" t="s">
        <v>103</v>
      </c>
      <c r="C595" s="1" t="s">
        <v>104</v>
      </c>
      <c r="D595" s="1" t="s">
        <v>35</v>
      </c>
      <c r="E595" s="378">
        <f>API1993_AppendixC!K597</f>
        <v>3.5103768923070142E-2</v>
      </c>
      <c r="F595" s="1">
        <f>API1993_AppendixC!M597</f>
        <v>0</v>
      </c>
    </row>
    <row r="596" spans="1:6">
      <c r="A596" s="1">
        <v>2</v>
      </c>
      <c r="B596" s="1" t="s">
        <v>103</v>
      </c>
      <c r="C596" s="1" t="s">
        <v>104</v>
      </c>
      <c r="D596" s="1" t="s">
        <v>35</v>
      </c>
      <c r="E596" s="378">
        <f>API1993_AppendixC!K598</f>
        <v>2.8323665030869711E-2</v>
      </c>
      <c r="F596" s="1">
        <f>API1993_AppendixC!M598</f>
        <v>0</v>
      </c>
    </row>
    <row r="597" spans="1:6">
      <c r="A597" s="1">
        <v>2</v>
      </c>
      <c r="B597" s="1" t="s">
        <v>103</v>
      </c>
      <c r="C597" s="1" t="s">
        <v>104</v>
      </c>
      <c r="D597" s="1" t="s">
        <v>35</v>
      </c>
      <c r="E597" s="378">
        <f>API1993_AppendixC!K599</f>
        <v>2.3980298229225191E-2</v>
      </c>
      <c r="F597" s="1">
        <f>API1993_AppendixC!M599</f>
        <v>0</v>
      </c>
    </row>
    <row r="598" spans="1:6">
      <c r="A598" s="1">
        <v>2</v>
      </c>
      <c r="B598" s="1" t="s">
        <v>103</v>
      </c>
      <c r="C598" s="1" t="s">
        <v>104</v>
      </c>
      <c r="D598" s="1" t="s">
        <v>35</v>
      </c>
      <c r="E598" s="378">
        <f>API1993_AppendixC!K600</f>
        <v>2.0930777946502714E-2</v>
      </c>
      <c r="F598" s="1">
        <f>API1993_AppendixC!M600</f>
        <v>0</v>
      </c>
    </row>
    <row r="599" spans="1:6">
      <c r="A599" s="1">
        <v>2</v>
      </c>
      <c r="B599" s="1" t="s">
        <v>103</v>
      </c>
      <c r="C599" s="1" t="s">
        <v>104</v>
      </c>
      <c r="D599" s="1" t="s">
        <v>35</v>
      </c>
      <c r="E599" s="378">
        <f>API1993_AppendixC!K601</f>
        <v>2.0930777946502714E-2</v>
      </c>
      <c r="F599" s="1">
        <f>API1993_AppendixC!M601</f>
        <v>0</v>
      </c>
    </row>
    <row r="600" spans="1:6">
      <c r="A600" s="1">
        <v>2</v>
      </c>
      <c r="B600" s="1" t="s">
        <v>103</v>
      </c>
      <c r="C600" s="1" t="s">
        <v>104</v>
      </c>
      <c r="D600" s="1" t="s">
        <v>35</v>
      </c>
      <c r="E600" s="378">
        <f>API1993_AppendixC!K602</f>
        <v>2.0930777946502714E-2</v>
      </c>
      <c r="F600" s="1">
        <f>API1993_AppendixC!M602</f>
        <v>0</v>
      </c>
    </row>
    <row r="601" spans="1:6">
      <c r="A601" s="1">
        <v>2</v>
      </c>
      <c r="B601" s="1" t="s">
        <v>103</v>
      </c>
      <c r="C601" s="1" t="s">
        <v>104</v>
      </c>
      <c r="D601" s="1" t="s">
        <v>35</v>
      </c>
      <c r="E601" s="378">
        <f>API1993_AppendixC!K603</f>
        <v>2.0930777946502714E-2</v>
      </c>
      <c r="F601" s="1">
        <f>API1993_AppendixC!M603</f>
        <v>0</v>
      </c>
    </row>
    <row r="602" spans="1:6">
      <c r="A602" s="1">
        <v>2</v>
      </c>
      <c r="B602" s="1" t="s">
        <v>103</v>
      </c>
      <c r="C602" s="1" t="s">
        <v>104</v>
      </c>
      <c r="D602" s="1" t="s">
        <v>35</v>
      </c>
      <c r="E602" s="378">
        <f>API1993_AppendixC!K604</f>
        <v>2.0930777946502714E-2</v>
      </c>
      <c r="F602" s="1">
        <f>API1993_AppendixC!M604</f>
        <v>0</v>
      </c>
    </row>
    <row r="603" spans="1:6">
      <c r="A603" s="1">
        <v>2</v>
      </c>
      <c r="B603" s="1" t="s">
        <v>103</v>
      </c>
      <c r="C603" s="1" t="s">
        <v>104</v>
      </c>
      <c r="D603" s="1" t="s">
        <v>35</v>
      </c>
      <c r="E603" s="378">
        <f>API1993_AppendixC!K605</f>
        <v>1.9348632788502556E-2</v>
      </c>
      <c r="F603" s="1">
        <f>API1993_AppendixC!M605</f>
        <v>0</v>
      </c>
    </row>
    <row r="604" spans="1:6">
      <c r="A604" s="1">
        <v>2</v>
      </c>
      <c r="B604" s="1" t="s">
        <v>103</v>
      </c>
      <c r="C604" s="1" t="s">
        <v>104</v>
      </c>
      <c r="D604" s="1" t="s">
        <v>105</v>
      </c>
      <c r="E604" s="378">
        <f>API1993_AppendixC!K606</f>
        <v>2.5120754871599014E-2</v>
      </c>
      <c r="F604" s="1">
        <f>API1993_AppendixC!M606</f>
        <v>0</v>
      </c>
    </row>
    <row r="605" spans="1:6">
      <c r="A605" s="1">
        <v>2</v>
      </c>
      <c r="B605" s="1" t="s">
        <v>103</v>
      </c>
      <c r="C605" s="1" t="s">
        <v>104</v>
      </c>
      <c r="D605" s="1" t="s">
        <v>105</v>
      </c>
      <c r="E605" s="378">
        <f>API1993_AppendixC!K607</f>
        <v>2.5120754871599014E-2</v>
      </c>
      <c r="F605" s="1">
        <f>API1993_AppendixC!M607</f>
        <v>0</v>
      </c>
    </row>
    <row r="606" spans="1:6">
      <c r="A606" s="1">
        <v>2</v>
      </c>
      <c r="B606" s="1" t="s">
        <v>103</v>
      </c>
      <c r="C606" s="1" t="s">
        <v>104</v>
      </c>
      <c r="D606" s="1" t="s">
        <v>105</v>
      </c>
      <c r="E606" s="378">
        <f>API1993_AppendixC!K608</f>
        <v>2.1320816193318094E-2</v>
      </c>
      <c r="F606" s="1">
        <f>API1993_AppendixC!M608</f>
        <v>0</v>
      </c>
    </row>
    <row r="607" spans="1:6">
      <c r="A607" s="1">
        <v>2</v>
      </c>
      <c r="B607" s="1" t="s">
        <v>103</v>
      </c>
      <c r="C607" s="1" t="s">
        <v>104</v>
      </c>
      <c r="D607" s="1" t="s">
        <v>105</v>
      </c>
      <c r="E607" s="378">
        <f>API1993_AppendixC!K609</f>
        <v>2.1320816193318094E-2</v>
      </c>
      <c r="F607" s="1">
        <f>API1993_AppendixC!M609</f>
        <v>0</v>
      </c>
    </row>
    <row r="608" spans="1:6">
      <c r="A608" s="1">
        <v>2</v>
      </c>
      <c r="B608" s="1" t="s">
        <v>103</v>
      </c>
      <c r="C608" s="1" t="s">
        <v>104</v>
      </c>
      <c r="D608" s="1" t="s">
        <v>105</v>
      </c>
      <c r="E608" s="378">
        <f>API1993_AppendixC!K610</f>
        <v>1.7257339966870289E-2</v>
      </c>
      <c r="F608" s="1">
        <f>API1993_AppendixC!M610</f>
        <v>0</v>
      </c>
    </row>
    <row r="609" spans="1:6">
      <c r="A609" s="1">
        <v>2</v>
      </c>
      <c r="B609" s="1" t="s">
        <v>103</v>
      </c>
      <c r="C609" s="1" t="s">
        <v>104</v>
      </c>
      <c r="D609" s="1" t="s">
        <v>105</v>
      </c>
      <c r="E609" s="378">
        <f>API1993_AppendixC!K611</f>
        <v>1.4646875673120383E-2</v>
      </c>
      <c r="F609" s="1">
        <f>API1993_AppendixC!M611</f>
        <v>0</v>
      </c>
    </row>
    <row r="610" spans="1:6">
      <c r="A610" s="1">
        <v>2</v>
      </c>
      <c r="B610" s="1" t="s">
        <v>103</v>
      </c>
      <c r="C610" s="1" t="s">
        <v>104</v>
      </c>
      <c r="D610" s="1" t="s">
        <v>105</v>
      </c>
      <c r="E610" s="378">
        <f>API1993_AppendixC!K612</f>
        <v>1.2809930671613425E-2</v>
      </c>
      <c r="F610" s="1">
        <f>API1993_AppendixC!M612</f>
        <v>0</v>
      </c>
    </row>
    <row r="611" spans="1:6">
      <c r="A611" s="1">
        <v>2</v>
      </c>
      <c r="B611" s="1" t="s">
        <v>103</v>
      </c>
      <c r="C611" s="1" t="s">
        <v>104</v>
      </c>
      <c r="D611" s="1" t="s">
        <v>105</v>
      </c>
      <c r="E611" s="378">
        <f>API1993_AppendixC!K613</f>
        <v>1.2809930671613425E-2</v>
      </c>
      <c r="F611" s="1">
        <f>API1993_AppendixC!M613</f>
        <v>0</v>
      </c>
    </row>
    <row r="612" spans="1:6">
      <c r="A612" s="1">
        <v>2</v>
      </c>
      <c r="B612" s="1" t="s">
        <v>103</v>
      </c>
      <c r="C612" s="1" t="s">
        <v>104</v>
      </c>
      <c r="D612" s="1" t="s">
        <v>105</v>
      </c>
      <c r="E612" s="378">
        <f>API1993_AppendixC!K614</f>
        <v>1.1855367573720604E-2</v>
      </c>
      <c r="F612" s="1">
        <f>API1993_AppendixC!M614</f>
        <v>0</v>
      </c>
    </row>
    <row r="613" spans="1:6">
      <c r="A613" s="1">
        <v>2</v>
      </c>
      <c r="B613" s="1" t="s">
        <v>103</v>
      </c>
      <c r="C613" s="1" t="s">
        <v>104</v>
      </c>
      <c r="D613" s="1" t="s">
        <v>105</v>
      </c>
      <c r="E613" s="378">
        <f>API1993_AppendixC!K615</f>
        <v>1.0872212188472069E-2</v>
      </c>
      <c r="F613" s="1">
        <f>API1993_AppendixC!M615</f>
        <v>0</v>
      </c>
    </row>
    <row r="614" spans="1:6">
      <c r="A614" s="1">
        <v>2</v>
      </c>
      <c r="B614" s="1" t="s">
        <v>103</v>
      </c>
      <c r="C614" s="1" t="s">
        <v>104</v>
      </c>
      <c r="D614" s="1" t="s">
        <v>105</v>
      </c>
      <c r="E614" s="378">
        <f>API1993_AppendixC!K616</f>
        <v>1.0872212188472069E-2</v>
      </c>
      <c r="F614" s="1">
        <f>API1993_AppendixC!M616</f>
        <v>0</v>
      </c>
    </row>
    <row r="615" spans="1:6">
      <c r="A615" s="1">
        <v>2</v>
      </c>
      <c r="B615" s="1" t="s">
        <v>103</v>
      </c>
      <c r="C615" s="1" t="s">
        <v>104</v>
      </c>
      <c r="D615" s="1" t="s">
        <v>105</v>
      </c>
      <c r="E615" s="378">
        <f>API1993_AppendixC!K617</f>
        <v>9.8558444070776137E-3</v>
      </c>
      <c r="F615" s="1">
        <f>API1993_AppendixC!M617</f>
        <v>0</v>
      </c>
    </row>
    <row r="616" spans="1:6">
      <c r="A616" s="1">
        <v>2</v>
      </c>
      <c r="B616" s="1" t="s">
        <v>103</v>
      </c>
      <c r="C616" s="1" t="s">
        <v>104</v>
      </c>
      <c r="D616" s="1" t="s">
        <v>105</v>
      </c>
      <c r="E616" s="378">
        <f>API1993_AppendixC!K618</f>
        <v>9.8558444070776137E-3</v>
      </c>
      <c r="F616" s="1">
        <f>API1993_AppendixC!M618</f>
        <v>0</v>
      </c>
    </row>
    <row r="617" spans="1:6">
      <c r="A617" s="1">
        <v>2</v>
      </c>
      <c r="B617" s="1" t="s">
        <v>103</v>
      </c>
      <c r="C617" s="1" t="s">
        <v>104</v>
      </c>
      <c r="D617" s="1" t="s">
        <v>105</v>
      </c>
      <c r="E617" s="378">
        <f>API1993_AppendixC!K619</f>
        <v>9.8558444070776137E-3</v>
      </c>
      <c r="F617" s="1">
        <f>API1993_AppendixC!M619</f>
        <v>0</v>
      </c>
    </row>
    <row r="618" spans="1:6">
      <c r="A618" s="1">
        <v>2</v>
      </c>
      <c r="B618" s="1" t="s">
        <v>103</v>
      </c>
      <c r="C618" s="1" t="s">
        <v>104</v>
      </c>
      <c r="D618" s="1" t="s">
        <v>105</v>
      </c>
      <c r="E618" s="378">
        <f>API1993_AppendixC!K620</f>
        <v>9.8558444070776137E-3</v>
      </c>
      <c r="F618" s="1">
        <f>API1993_AppendixC!M620</f>
        <v>0</v>
      </c>
    </row>
    <row r="619" spans="1:6">
      <c r="A619" s="1">
        <v>2</v>
      </c>
      <c r="B619" s="1" t="s">
        <v>103</v>
      </c>
      <c r="C619" s="1" t="s">
        <v>104</v>
      </c>
      <c r="D619" s="1" t="s">
        <v>105</v>
      </c>
      <c r="E619" s="378">
        <f>API1993_AppendixC!K621</f>
        <v>9.8558444070776137E-3</v>
      </c>
      <c r="F619" s="1">
        <f>API1993_AppendixC!M621</f>
        <v>0</v>
      </c>
    </row>
    <row r="620" spans="1:6">
      <c r="A620" s="1">
        <v>2</v>
      </c>
      <c r="B620" s="1" t="s">
        <v>103</v>
      </c>
      <c r="C620" s="1" t="s">
        <v>104</v>
      </c>
      <c r="D620" s="1" t="s">
        <v>105</v>
      </c>
      <c r="E620" s="378">
        <f>API1993_AppendixC!K622</f>
        <v>9.8558444070776137E-3</v>
      </c>
      <c r="F620" s="1">
        <f>API1993_AppendixC!M622</f>
        <v>0</v>
      </c>
    </row>
    <row r="621" spans="1:6">
      <c r="A621" s="1">
        <v>2</v>
      </c>
      <c r="B621" s="1" t="s">
        <v>103</v>
      </c>
      <c r="C621" s="1" t="s">
        <v>104</v>
      </c>
      <c r="D621" s="1" t="s">
        <v>105</v>
      </c>
      <c r="E621" s="378">
        <f>API1993_AppendixC!K623</f>
        <v>8.8001069108796497E-3</v>
      </c>
      <c r="F621" s="1">
        <f>API1993_AppendixC!M623</f>
        <v>0</v>
      </c>
    </row>
    <row r="622" spans="1:6">
      <c r="A622" s="1">
        <v>2</v>
      </c>
      <c r="B622" s="1" t="s">
        <v>103</v>
      </c>
      <c r="C622" s="1" t="s">
        <v>104</v>
      </c>
      <c r="D622" s="1" t="s">
        <v>105</v>
      </c>
      <c r="E622" s="378">
        <f>API1993_AppendixC!K624</f>
        <v>7.6964372434751988E-3</v>
      </c>
      <c r="F622" s="1">
        <f>API1993_AppendixC!M624</f>
        <v>0</v>
      </c>
    </row>
    <row r="623" spans="1:6">
      <c r="A623" s="1">
        <v>2</v>
      </c>
      <c r="B623" s="1" t="s">
        <v>103</v>
      </c>
      <c r="C623" s="1" t="s">
        <v>104</v>
      </c>
      <c r="D623" s="1" t="s">
        <v>105</v>
      </c>
      <c r="E623" s="378">
        <f>API1993_AppendixC!K625</f>
        <v>7.6964372434751988E-3</v>
      </c>
      <c r="F623" s="1">
        <f>API1993_AppendixC!M625</f>
        <v>0</v>
      </c>
    </row>
    <row r="624" spans="1:6">
      <c r="A624" s="1">
        <v>2</v>
      </c>
      <c r="B624" s="1" t="s">
        <v>103</v>
      </c>
      <c r="C624" s="1" t="s">
        <v>104</v>
      </c>
      <c r="D624" s="1" t="s">
        <v>105</v>
      </c>
      <c r="E624" s="378">
        <f>API1993_AppendixC!K626</f>
        <v>6.532221051886623E-3</v>
      </c>
      <c r="F624" s="1">
        <f>API1993_AppendixC!M626</f>
        <v>0</v>
      </c>
    </row>
    <row r="625" spans="1:6">
      <c r="A625" s="1">
        <v>2</v>
      </c>
      <c r="B625" s="1" t="s">
        <v>103</v>
      </c>
      <c r="C625" s="1" t="s">
        <v>104</v>
      </c>
      <c r="D625" s="1" t="s">
        <v>105</v>
      </c>
      <c r="E625" s="378">
        <f>API1993_AppendixC!K627</f>
        <v>6.532221051886623E-3</v>
      </c>
      <c r="F625" s="1">
        <f>API1993_AppendixC!M627</f>
        <v>0</v>
      </c>
    </row>
    <row r="626" spans="1:6">
      <c r="A626" s="1">
        <v>2</v>
      </c>
      <c r="B626" s="1" t="s">
        <v>103</v>
      </c>
      <c r="C626" s="1" t="s">
        <v>104</v>
      </c>
      <c r="D626" s="1" t="s">
        <v>105</v>
      </c>
      <c r="E626" s="378">
        <f>API1993_AppendixC!K628</f>
        <v>6.532221051886623E-3</v>
      </c>
      <c r="F626" s="1">
        <f>API1993_AppendixC!M628</f>
        <v>0</v>
      </c>
    </row>
    <row r="627" spans="1:6">
      <c r="A627" s="1">
        <v>2</v>
      </c>
      <c r="B627" s="1" t="s">
        <v>103</v>
      </c>
      <c r="C627" s="1" t="s">
        <v>104</v>
      </c>
      <c r="D627" s="1" t="s">
        <v>105</v>
      </c>
      <c r="E627" s="378">
        <f>API1993_AppendixC!K629</f>
        <v>5.287262851901682E-3</v>
      </c>
      <c r="F627" s="1">
        <f>API1993_AppendixC!M629</f>
        <v>0</v>
      </c>
    </row>
    <row r="628" spans="1:6">
      <c r="A628" s="1">
        <v>2</v>
      </c>
      <c r="B628" s="1" t="s">
        <v>103</v>
      </c>
      <c r="C628" s="1" t="s">
        <v>104</v>
      </c>
      <c r="D628" s="1" t="s">
        <v>105</v>
      </c>
      <c r="E628" s="378">
        <f>API1993_AppendixC!K630</f>
        <v>5.287262851901682E-3</v>
      </c>
      <c r="F628" s="1">
        <f>API1993_AppendixC!M630</f>
        <v>0</v>
      </c>
    </row>
    <row r="629" spans="1:6">
      <c r="A629" s="1">
        <v>2</v>
      </c>
      <c r="B629" s="1" t="s">
        <v>103</v>
      </c>
      <c r="C629" s="1" t="s">
        <v>104</v>
      </c>
      <c r="D629" s="1" t="s">
        <v>105</v>
      </c>
      <c r="E629" s="378">
        <f>API1993_AppendixC!K631</f>
        <v>5.287262851901682E-3</v>
      </c>
      <c r="F629" s="1">
        <f>API1993_AppendixC!M631</f>
        <v>0</v>
      </c>
    </row>
    <row r="630" spans="1:6">
      <c r="A630" s="1">
        <v>2</v>
      </c>
      <c r="B630" s="1" t="s">
        <v>103</v>
      </c>
      <c r="C630" s="1" t="s">
        <v>104</v>
      </c>
      <c r="D630" s="1" t="s">
        <v>105</v>
      </c>
      <c r="E630" s="378">
        <f>API1993_AppendixC!K632</f>
        <v>5.287262851901682E-3</v>
      </c>
      <c r="F630" s="1">
        <f>API1993_AppendixC!M632</f>
        <v>0</v>
      </c>
    </row>
    <row r="631" spans="1:6">
      <c r="A631" s="1">
        <v>2</v>
      </c>
      <c r="B631" s="1" t="s">
        <v>103</v>
      </c>
      <c r="C631" s="1" t="s">
        <v>104</v>
      </c>
      <c r="D631" s="1" t="s">
        <v>105</v>
      </c>
      <c r="E631" s="378">
        <f>API1993_AppendixC!K633</f>
        <v>5.287262851901682E-3</v>
      </c>
      <c r="F631" s="1">
        <f>API1993_AppendixC!M633</f>
        <v>0</v>
      </c>
    </row>
    <row r="632" spans="1:6">
      <c r="A632" s="1">
        <v>2</v>
      </c>
      <c r="B632" s="1" t="s">
        <v>103</v>
      </c>
      <c r="C632" s="1" t="s">
        <v>104</v>
      </c>
      <c r="D632" s="1" t="s">
        <v>105</v>
      </c>
      <c r="E632" s="378">
        <f>API1993_AppendixC!K634</f>
        <v>5.287262851901682E-3</v>
      </c>
      <c r="F632" s="1">
        <f>API1993_AppendixC!M634</f>
        <v>0</v>
      </c>
    </row>
    <row r="633" spans="1:6">
      <c r="A633" s="1">
        <v>2</v>
      </c>
      <c r="B633" s="1" t="s">
        <v>103</v>
      </c>
      <c r="C633" s="1" t="s">
        <v>104</v>
      </c>
      <c r="D633" s="1" t="s">
        <v>105</v>
      </c>
      <c r="E633" s="378">
        <f>API1993_AppendixC!K635</f>
        <v>3.9246761497125863E-3</v>
      </c>
      <c r="F633" s="1">
        <f>API1993_AppendixC!M635</f>
        <v>0</v>
      </c>
    </row>
    <row r="634" spans="1:6">
      <c r="A634" s="1">
        <v>2</v>
      </c>
      <c r="B634" s="1" t="s">
        <v>103</v>
      </c>
      <c r="C634" s="1" t="s">
        <v>104</v>
      </c>
      <c r="D634" s="1" t="s">
        <v>105</v>
      </c>
      <c r="E634" s="378">
        <f>API1993_AppendixC!K636</f>
        <v>3.9246761497125863E-3</v>
      </c>
      <c r="F634" s="1">
        <f>API1993_AppendixC!M636</f>
        <v>0</v>
      </c>
    </row>
    <row r="635" spans="1:6">
      <c r="A635" s="1">
        <v>2</v>
      </c>
      <c r="B635" s="1" t="s">
        <v>103</v>
      </c>
      <c r="C635" s="1" t="s">
        <v>104</v>
      </c>
      <c r="D635" s="1" t="s">
        <v>105</v>
      </c>
      <c r="E635" s="378">
        <f>API1993_AppendixC!K637</f>
        <v>3.9246761497125863E-3</v>
      </c>
      <c r="F635" s="1">
        <f>API1993_AppendixC!M637</f>
        <v>0</v>
      </c>
    </row>
    <row r="636" spans="1:6">
      <c r="A636" s="1">
        <v>2</v>
      </c>
      <c r="B636" s="1" t="s">
        <v>103</v>
      </c>
      <c r="C636" s="1" t="s">
        <v>104</v>
      </c>
      <c r="D636" s="1" t="s">
        <v>105</v>
      </c>
      <c r="E636" s="378">
        <f>API1993_AppendixC!K638</f>
        <v>3.9246761497125863E-3</v>
      </c>
      <c r="F636" s="1">
        <f>API1993_AppendixC!M638</f>
        <v>0</v>
      </c>
    </row>
    <row r="637" spans="1:6">
      <c r="A637" s="1">
        <v>2</v>
      </c>
      <c r="B637" s="1" t="s">
        <v>103</v>
      </c>
      <c r="C637" s="1" t="s">
        <v>104</v>
      </c>
      <c r="D637" s="1" t="s">
        <v>105</v>
      </c>
      <c r="E637" s="378">
        <f>API1993_AppendixC!K639</f>
        <v>3.9246761497125863E-3</v>
      </c>
      <c r="F637" s="1">
        <f>API1993_AppendixC!M639</f>
        <v>0</v>
      </c>
    </row>
    <row r="638" spans="1:6">
      <c r="A638" s="1">
        <v>2</v>
      </c>
      <c r="B638" s="1" t="s">
        <v>103</v>
      </c>
      <c r="C638" s="1" t="s">
        <v>104</v>
      </c>
      <c r="D638" s="1" t="s">
        <v>105</v>
      </c>
      <c r="E638" s="378">
        <f>API1993_AppendixC!K640</f>
        <v>3.9246761497125863E-3</v>
      </c>
      <c r="F638" s="1">
        <f>API1993_AppendixC!M640</f>
        <v>0</v>
      </c>
    </row>
    <row r="639" spans="1:6">
      <c r="A639" s="1">
        <v>2</v>
      </c>
      <c r="B639" s="1" t="s">
        <v>103</v>
      </c>
      <c r="C639" s="1" t="s">
        <v>104</v>
      </c>
      <c r="D639" s="1" t="s">
        <v>105</v>
      </c>
      <c r="E639" s="378">
        <f>API1993_AppendixC!K641</f>
        <v>3.9246761497125863E-3</v>
      </c>
      <c r="F639" s="1">
        <f>API1993_AppendixC!M641</f>
        <v>0</v>
      </c>
    </row>
    <row r="640" spans="1:6">
      <c r="A640" s="1">
        <v>2</v>
      </c>
      <c r="B640" s="1" t="s">
        <v>103</v>
      </c>
      <c r="C640" s="1" t="s">
        <v>104</v>
      </c>
      <c r="D640" s="1" t="s">
        <v>105</v>
      </c>
      <c r="E640" s="378">
        <f>API1993_AppendixC!K642</f>
        <v>3.9246761497125863E-3</v>
      </c>
      <c r="F640" s="1">
        <f>API1993_AppendixC!M642</f>
        <v>0</v>
      </c>
    </row>
    <row r="641" spans="1:6">
      <c r="A641" s="1">
        <v>2</v>
      </c>
      <c r="B641" s="1" t="s">
        <v>103</v>
      </c>
      <c r="C641" s="1" t="s">
        <v>104</v>
      </c>
      <c r="D641" s="1" t="s">
        <v>105</v>
      </c>
      <c r="E641" s="378">
        <f>API1993_AppendixC!K643</f>
        <v>3.9246761497125863E-3</v>
      </c>
      <c r="F641" s="1">
        <f>API1993_AppendixC!M643</f>
        <v>0</v>
      </c>
    </row>
    <row r="642" spans="1:6">
      <c r="A642" s="1">
        <v>2</v>
      </c>
      <c r="B642" s="1" t="s">
        <v>103</v>
      </c>
      <c r="C642" s="1" t="s">
        <v>104</v>
      </c>
      <c r="D642" s="1" t="s">
        <v>105</v>
      </c>
      <c r="E642" s="378">
        <f>API1993_AppendixC!K644</f>
        <v>3.1766828230846032E-3</v>
      </c>
      <c r="F642" s="1">
        <f>API1993_AppendixC!M644</f>
        <v>0</v>
      </c>
    </row>
    <row r="643" spans="1:6">
      <c r="A643" s="1">
        <v>2</v>
      </c>
      <c r="B643" s="1" t="s">
        <v>103</v>
      </c>
      <c r="C643" s="1" t="s">
        <v>104</v>
      </c>
      <c r="D643" s="1" t="s">
        <v>105</v>
      </c>
      <c r="E643" s="378">
        <f>API1993_AppendixC!K645</f>
        <v>3.1766828230846032E-3</v>
      </c>
      <c r="F643" s="1">
        <f>API1993_AppendixC!M645</f>
        <v>0</v>
      </c>
    </row>
    <row r="644" spans="1:6">
      <c r="A644" s="1">
        <v>2</v>
      </c>
      <c r="B644" s="1" t="s">
        <v>103</v>
      </c>
      <c r="C644" s="1" t="s">
        <v>104</v>
      </c>
      <c r="D644" s="1" t="s">
        <v>105</v>
      </c>
      <c r="E644" s="378">
        <f>API1993_AppendixC!K646</f>
        <v>3.1766828230846032E-3</v>
      </c>
      <c r="F644" s="1">
        <f>API1993_AppendixC!M646</f>
        <v>0</v>
      </c>
    </row>
    <row r="645" spans="1:6">
      <c r="A645" s="1">
        <v>2</v>
      </c>
      <c r="B645" s="1" t="s">
        <v>103</v>
      </c>
      <c r="C645" s="1" t="s">
        <v>104</v>
      </c>
      <c r="D645" s="1" t="s">
        <v>105</v>
      </c>
      <c r="E645" s="378">
        <f>API1993_AppendixC!K647</f>
        <v>3.1766828230846032E-3</v>
      </c>
      <c r="F645" s="1">
        <f>API1993_AppendixC!M647</f>
        <v>0</v>
      </c>
    </row>
    <row r="646" spans="1:6">
      <c r="A646" s="1">
        <v>2</v>
      </c>
      <c r="B646" s="1" t="s">
        <v>103</v>
      </c>
      <c r="C646" s="1" t="s">
        <v>104</v>
      </c>
      <c r="D646" s="1" t="s">
        <v>105</v>
      </c>
      <c r="E646" s="378">
        <f>API1993_AppendixC!K648</f>
        <v>2.3580161721064429E-3</v>
      </c>
      <c r="F646" s="1">
        <f>API1993_AppendixC!M648</f>
        <v>0</v>
      </c>
    </row>
    <row r="647" spans="1:6">
      <c r="A647" s="1">
        <v>2</v>
      </c>
      <c r="B647" s="1" t="s">
        <v>103</v>
      </c>
      <c r="C647" s="1" t="s">
        <v>104</v>
      </c>
      <c r="D647" s="1" t="s">
        <v>105</v>
      </c>
      <c r="E647" s="378">
        <f>API1993_AppendixC!K649</f>
        <v>2.0013263790568895E-3</v>
      </c>
      <c r="F647" s="1">
        <f>API1993_AppendixC!M649</f>
        <v>0</v>
      </c>
    </row>
    <row r="648" spans="1:6">
      <c r="A648" s="1">
        <v>2</v>
      </c>
      <c r="B648" s="1" t="s">
        <v>103</v>
      </c>
      <c r="C648" s="1" t="s">
        <v>104</v>
      </c>
      <c r="D648" s="1" t="s">
        <v>105</v>
      </c>
      <c r="E648" s="378">
        <f>API1993_AppendixC!K650</f>
        <v>1.8142362435382888E-3</v>
      </c>
      <c r="F648" s="1">
        <f>API1993_AppendixC!M650</f>
        <v>0</v>
      </c>
    </row>
    <row r="649" spans="1:6">
      <c r="A649" s="1">
        <v>2</v>
      </c>
      <c r="B649" s="1" t="s">
        <v>103</v>
      </c>
      <c r="C649" s="1" t="s">
        <v>104</v>
      </c>
      <c r="D649" s="1" t="s">
        <v>105</v>
      </c>
      <c r="E649" s="378">
        <f>API1993_AppendixC!K651</f>
        <v>1.8142362435382888E-3</v>
      </c>
      <c r="F649" s="1">
        <f>API1993_AppendixC!M651</f>
        <v>0</v>
      </c>
    </row>
    <row r="650" spans="1:6">
      <c r="A650" s="1">
        <v>2</v>
      </c>
      <c r="B650" s="1" t="s">
        <v>103</v>
      </c>
      <c r="C650" s="1" t="s">
        <v>104</v>
      </c>
      <c r="D650" s="1" t="s">
        <v>105</v>
      </c>
      <c r="E650" s="378">
        <f>API1993_AppendixC!K652</f>
        <v>1.6198990411480721E-3</v>
      </c>
      <c r="F650" s="1">
        <f>API1993_AppendixC!M652</f>
        <v>0</v>
      </c>
    </row>
    <row r="651" spans="1:6">
      <c r="A651" s="1">
        <v>2</v>
      </c>
      <c r="B651" s="1" t="s">
        <v>103</v>
      </c>
      <c r="C651" s="1" t="s">
        <v>104</v>
      </c>
      <c r="D651" s="1" t="s">
        <v>105</v>
      </c>
      <c r="E651" s="378">
        <f>API1993_AppendixC!K653</f>
        <v>1.6198990411480721E-3</v>
      </c>
      <c r="F651" s="1">
        <f>API1993_AppendixC!M653</f>
        <v>0</v>
      </c>
    </row>
    <row r="652" spans="1:6">
      <c r="A652" s="1">
        <v>2</v>
      </c>
      <c r="B652" s="1" t="s">
        <v>103</v>
      </c>
      <c r="C652" s="1" t="s">
        <v>104</v>
      </c>
      <c r="D652" s="1" t="s">
        <v>105</v>
      </c>
      <c r="E652" s="378">
        <f>API1993_AppendixC!K654</f>
        <v>1.4167386188852062E-3</v>
      </c>
      <c r="F652" s="1">
        <f>API1993_AppendixC!M654</f>
        <v>0</v>
      </c>
    </row>
    <row r="653" spans="1:6">
      <c r="A653" s="1">
        <v>2</v>
      </c>
      <c r="B653" s="1" t="s">
        <v>103</v>
      </c>
      <c r="C653" s="1" t="s">
        <v>104</v>
      </c>
      <c r="D653" s="1" t="s">
        <v>105</v>
      </c>
      <c r="E653" s="378">
        <f>API1993_AppendixC!K655</f>
        <v>1.2024329619718991E-3</v>
      </c>
      <c r="F653" s="1">
        <f>API1993_AppendixC!M655</f>
        <v>0</v>
      </c>
    </row>
    <row r="654" spans="1:6">
      <c r="A654" s="1">
        <v>2</v>
      </c>
      <c r="B654" s="1" t="s">
        <v>103</v>
      </c>
      <c r="C654" s="1" t="s">
        <v>104</v>
      </c>
      <c r="D654" s="1" t="s">
        <v>105</v>
      </c>
      <c r="E654" s="378">
        <f>API1993_AppendixC!K656</f>
        <v>7.2244339712239142E-4</v>
      </c>
      <c r="F654" s="1">
        <f>API1993_AppendixC!M656</f>
        <v>0</v>
      </c>
    </row>
    <row r="655" spans="1:6">
      <c r="A655" s="1">
        <v>2</v>
      </c>
      <c r="B655" s="1" t="s">
        <v>103</v>
      </c>
      <c r="C655" s="1" t="s">
        <v>104</v>
      </c>
      <c r="D655" s="1" t="s">
        <v>105</v>
      </c>
      <c r="E655" s="378">
        <f>API1993_AppendixC!K657</f>
        <v>7.2244339712239142E-4</v>
      </c>
      <c r="F655" s="1">
        <f>API1993_AppendixC!M657</f>
        <v>0</v>
      </c>
    </row>
    <row r="656" spans="1:6">
      <c r="A656" s="1">
        <v>2</v>
      </c>
      <c r="B656" s="1" t="s">
        <v>103</v>
      </c>
      <c r="C656" s="1" t="s">
        <v>104</v>
      </c>
      <c r="D656" s="1" t="s">
        <v>105</v>
      </c>
      <c r="E656" s="378">
        <f>API1993_AppendixC!K658</f>
        <v>7.2244339712239142E-4</v>
      </c>
      <c r="F656" s="1">
        <f>API1993_AppendixC!M658</f>
        <v>0</v>
      </c>
    </row>
    <row r="657" spans="1:6">
      <c r="A657" s="1">
        <v>2</v>
      </c>
      <c r="B657" s="1" t="s">
        <v>103</v>
      </c>
      <c r="C657" s="1" t="s">
        <v>104</v>
      </c>
      <c r="D657" s="1" t="s">
        <v>105</v>
      </c>
      <c r="E657" s="378">
        <f>API1993_AppendixC!K659</f>
        <v>7.2244339712239142E-4</v>
      </c>
      <c r="F657" s="1">
        <f>API1993_AppendixC!M659</f>
        <v>0</v>
      </c>
    </row>
    <row r="658" spans="1:6">
      <c r="A658" s="1">
        <v>2</v>
      </c>
      <c r="B658" s="1" t="s">
        <v>103</v>
      </c>
      <c r="C658" s="1" t="s">
        <v>104</v>
      </c>
      <c r="D658" s="1" t="s">
        <v>35</v>
      </c>
      <c r="E658" s="378">
        <f>API1993_AppendixC!K660</f>
        <v>7.41</v>
      </c>
      <c r="F658" s="1">
        <f>API1993_AppendixC!M660</f>
        <v>1</v>
      </c>
    </row>
    <row r="659" spans="1:6">
      <c r="A659" s="1">
        <v>2</v>
      </c>
      <c r="B659" s="1" t="s">
        <v>103</v>
      </c>
      <c r="C659" s="1" t="s">
        <v>104</v>
      </c>
      <c r="D659" s="1" t="s">
        <v>35</v>
      </c>
      <c r="E659" s="378">
        <f>API1993_AppendixC!K661</f>
        <v>7.41</v>
      </c>
      <c r="F659" s="1">
        <f>API1993_AppendixC!M661</f>
        <v>1</v>
      </c>
    </row>
    <row r="660" spans="1:6">
      <c r="A660" s="1">
        <v>2</v>
      </c>
      <c r="B660" s="1" t="s">
        <v>103</v>
      </c>
      <c r="C660" s="1" t="s">
        <v>104</v>
      </c>
      <c r="D660" s="1" t="s">
        <v>35</v>
      </c>
      <c r="E660" s="378">
        <f>API1993_AppendixC!K662</f>
        <v>7.41</v>
      </c>
      <c r="F660" s="1">
        <f>API1993_AppendixC!M662</f>
        <v>1</v>
      </c>
    </row>
    <row r="661" spans="1:6">
      <c r="A661" s="1">
        <v>2</v>
      </c>
      <c r="B661" s="1" t="s">
        <v>103</v>
      </c>
      <c r="C661" s="1" t="s">
        <v>104</v>
      </c>
      <c r="D661" s="1" t="s">
        <v>35</v>
      </c>
      <c r="E661" s="378">
        <f>API1993_AppendixC!K663</f>
        <v>7.41</v>
      </c>
      <c r="F661" s="1">
        <f>API1993_AppendixC!M663</f>
        <v>1</v>
      </c>
    </row>
    <row r="662" spans="1:6">
      <c r="A662" s="1">
        <v>2</v>
      </c>
      <c r="B662" s="1" t="s">
        <v>103</v>
      </c>
      <c r="C662" s="1" t="s">
        <v>104</v>
      </c>
      <c r="D662" s="1" t="s">
        <v>35</v>
      </c>
      <c r="E662" s="378">
        <f>API1993_AppendixC!K664</f>
        <v>7.41</v>
      </c>
      <c r="F662" s="1">
        <f>API1993_AppendixC!M664</f>
        <v>1</v>
      </c>
    </row>
    <row r="663" spans="1:6">
      <c r="A663" s="1">
        <v>2</v>
      </c>
      <c r="B663" s="1" t="s">
        <v>103</v>
      </c>
      <c r="C663" s="1" t="s">
        <v>104</v>
      </c>
      <c r="D663" s="1" t="s">
        <v>35</v>
      </c>
      <c r="E663" s="378">
        <f>API1993_AppendixC!K665</f>
        <v>7.41</v>
      </c>
      <c r="F663" s="1">
        <f>API1993_AppendixC!M665</f>
        <v>1</v>
      </c>
    </row>
    <row r="664" spans="1:6">
      <c r="A664" s="1">
        <v>2</v>
      </c>
      <c r="B664" s="1" t="s">
        <v>103</v>
      </c>
      <c r="C664" s="1" t="s">
        <v>104</v>
      </c>
      <c r="D664" s="1" t="s">
        <v>35</v>
      </c>
      <c r="E664" s="378">
        <f>API1993_AppendixC!K666</f>
        <v>7.41</v>
      </c>
      <c r="F664" s="1">
        <f>API1993_AppendixC!M666</f>
        <v>1</v>
      </c>
    </row>
    <row r="665" spans="1:6">
      <c r="A665" s="1">
        <v>2</v>
      </c>
      <c r="B665" s="1" t="s">
        <v>103</v>
      </c>
      <c r="C665" s="1" t="s">
        <v>104</v>
      </c>
      <c r="D665" s="1" t="s">
        <v>35</v>
      </c>
      <c r="E665" s="378">
        <f>API1993_AppendixC!K667</f>
        <v>7.41</v>
      </c>
      <c r="F665" s="1">
        <f>API1993_AppendixC!M667</f>
        <v>1</v>
      </c>
    </row>
    <row r="666" spans="1:6">
      <c r="A666" s="1">
        <v>2</v>
      </c>
      <c r="B666" s="1" t="s">
        <v>103</v>
      </c>
      <c r="C666" s="1" t="s">
        <v>104</v>
      </c>
      <c r="D666" s="1" t="s">
        <v>35</v>
      </c>
      <c r="E666" s="378">
        <f>API1993_AppendixC!K668</f>
        <v>7.41</v>
      </c>
      <c r="F666" s="1">
        <f>API1993_AppendixC!M668</f>
        <v>1</v>
      </c>
    </row>
    <row r="667" spans="1:6">
      <c r="A667" s="1">
        <v>2</v>
      </c>
      <c r="B667" s="1" t="s">
        <v>103</v>
      </c>
      <c r="C667" s="1" t="s">
        <v>104</v>
      </c>
      <c r="D667" s="1" t="s">
        <v>35</v>
      </c>
      <c r="E667" s="378">
        <f>API1993_AppendixC!K669</f>
        <v>7.41</v>
      </c>
      <c r="F667" s="1">
        <f>API1993_AppendixC!M669</f>
        <v>1</v>
      </c>
    </row>
    <row r="668" spans="1:6">
      <c r="A668" s="1">
        <v>2</v>
      </c>
      <c r="B668" s="1" t="s">
        <v>103</v>
      </c>
      <c r="C668" s="1" t="s">
        <v>104</v>
      </c>
      <c r="D668" s="1" t="s">
        <v>35</v>
      </c>
      <c r="E668" s="378">
        <f>API1993_AppendixC!K670</f>
        <v>7.41</v>
      </c>
      <c r="F668" s="1">
        <f>API1993_AppendixC!M670</f>
        <v>1</v>
      </c>
    </row>
    <row r="669" spans="1:6">
      <c r="A669" s="1">
        <v>2</v>
      </c>
      <c r="B669" s="1" t="s">
        <v>103</v>
      </c>
      <c r="C669" s="1" t="s">
        <v>104</v>
      </c>
      <c r="D669" s="1" t="s">
        <v>35</v>
      </c>
      <c r="E669" s="378">
        <f>API1993_AppendixC!K671</f>
        <v>7.41</v>
      </c>
      <c r="F669" s="1">
        <f>API1993_AppendixC!M671</f>
        <v>1</v>
      </c>
    </row>
    <row r="670" spans="1:6">
      <c r="A670" s="1">
        <v>2</v>
      </c>
      <c r="B670" s="1" t="s">
        <v>103</v>
      </c>
      <c r="C670" s="1" t="s">
        <v>104</v>
      </c>
      <c r="D670" s="1" t="s">
        <v>35</v>
      </c>
      <c r="E670" s="378">
        <f>API1993_AppendixC!K672</f>
        <v>7.41</v>
      </c>
      <c r="F670" s="1">
        <f>API1993_AppendixC!M672</f>
        <v>1</v>
      </c>
    </row>
    <row r="671" spans="1:6">
      <c r="A671" s="1">
        <v>2</v>
      </c>
      <c r="B671" s="1" t="s">
        <v>103</v>
      </c>
      <c r="C671" s="1" t="s">
        <v>104</v>
      </c>
      <c r="D671" s="1" t="s">
        <v>35</v>
      </c>
      <c r="E671" s="378">
        <f>API1993_AppendixC!K673</f>
        <v>7.41</v>
      </c>
      <c r="F671" s="1">
        <f>API1993_AppendixC!M673</f>
        <v>1</v>
      </c>
    </row>
    <row r="672" spans="1:6">
      <c r="A672" s="1">
        <v>2</v>
      </c>
      <c r="B672" s="1" t="s">
        <v>103</v>
      </c>
      <c r="C672" s="1" t="s">
        <v>104</v>
      </c>
      <c r="D672" s="1" t="s">
        <v>35</v>
      </c>
      <c r="E672" s="378">
        <f>API1993_AppendixC!K674</f>
        <v>7.41</v>
      </c>
      <c r="F672" s="1">
        <f>API1993_AppendixC!M674</f>
        <v>1</v>
      </c>
    </row>
    <row r="673" spans="1:6">
      <c r="A673" s="1">
        <v>2</v>
      </c>
      <c r="B673" s="1" t="s">
        <v>103</v>
      </c>
      <c r="C673" s="1" t="s">
        <v>104</v>
      </c>
      <c r="D673" s="1" t="s">
        <v>35</v>
      </c>
      <c r="E673" s="378">
        <f>API1993_AppendixC!K675</f>
        <v>7.41</v>
      </c>
      <c r="F673" s="1">
        <f>API1993_AppendixC!M675</f>
        <v>1</v>
      </c>
    </row>
    <row r="674" spans="1:6">
      <c r="A674" s="1">
        <v>2</v>
      </c>
      <c r="B674" s="1" t="s">
        <v>103</v>
      </c>
      <c r="C674" s="1" t="s">
        <v>104</v>
      </c>
      <c r="D674" s="1" t="s">
        <v>35</v>
      </c>
      <c r="E674" s="378">
        <f>API1993_AppendixC!K676</f>
        <v>7.41</v>
      </c>
      <c r="F674" s="1">
        <f>API1993_AppendixC!M676</f>
        <v>1</v>
      </c>
    </row>
    <row r="675" spans="1:6">
      <c r="A675" s="1">
        <v>2</v>
      </c>
      <c r="B675" s="1" t="s">
        <v>103</v>
      </c>
      <c r="C675" s="1" t="s">
        <v>104</v>
      </c>
      <c r="D675" s="1" t="s">
        <v>35</v>
      </c>
      <c r="E675" s="378">
        <f>API1993_AppendixC!K677</f>
        <v>7.41</v>
      </c>
      <c r="F675" s="1">
        <f>API1993_AppendixC!M677</f>
        <v>1</v>
      </c>
    </row>
    <row r="676" spans="1:6">
      <c r="A676" s="1">
        <v>2</v>
      </c>
      <c r="B676" s="1" t="s">
        <v>103</v>
      </c>
      <c r="C676" s="1" t="s">
        <v>104</v>
      </c>
      <c r="D676" s="1" t="s">
        <v>105</v>
      </c>
      <c r="E676" s="378">
        <f>API1993_AppendixC!K678</f>
        <v>1.59</v>
      </c>
      <c r="F676" s="1">
        <f>API1993_AppendixC!M678</f>
        <v>1</v>
      </c>
    </row>
    <row r="677" spans="1:6">
      <c r="A677" s="1">
        <v>2</v>
      </c>
      <c r="B677" s="1" t="s">
        <v>103</v>
      </c>
      <c r="C677" s="1" t="s">
        <v>104</v>
      </c>
      <c r="D677" s="1" t="s">
        <v>105</v>
      </c>
      <c r="E677" s="378">
        <f>API1993_AppendixC!K679</f>
        <v>1.59</v>
      </c>
      <c r="F677" s="1">
        <f>API1993_AppendixC!M679</f>
        <v>1</v>
      </c>
    </row>
    <row r="678" spans="1:6">
      <c r="A678" s="1">
        <v>2</v>
      </c>
      <c r="B678" s="1" t="s">
        <v>103</v>
      </c>
      <c r="C678" s="1" t="s">
        <v>104</v>
      </c>
      <c r="D678" s="1" t="s">
        <v>105</v>
      </c>
      <c r="E678" s="378">
        <f>API1993_AppendixC!K680</f>
        <v>1.59</v>
      </c>
      <c r="F678" s="1">
        <f>API1993_AppendixC!M680</f>
        <v>1</v>
      </c>
    </row>
    <row r="679" spans="1:6">
      <c r="A679" s="1">
        <v>2</v>
      </c>
      <c r="B679" s="1" t="s">
        <v>103</v>
      </c>
      <c r="C679" s="1" t="s">
        <v>104</v>
      </c>
      <c r="D679" s="1" t="s">
        <v>105</v>
      </c>
      <c r="E679" s="378">
        <f>API1993_AppendixC!K681</f>
        <v>1.59</v>
      </c>
      <c r="F679" s="1">
        <f>API1993_AppendixC!M681</f>
        <v>1</v>
      </c>
    </row>
    <row r="680" spans="1:6">
      <c r="A680" s="1">
        <v>2</v>
      </c>
      <c r="B680" s="1" t="s">
        <v>103</v>
      </c>
      <c r="C680" s="1" t="s">
        <v>104</v>
      </c>
      <c r="D680" s="1" t="s">
        <v>105</v>
      </c>
      <c r="E680" s="378">
        <f>API1993_AppendixC!K682</f>
        <v>1.59</v>
      </c>
      <c r="F680" s="1">
        <f>API1993_AppendixC!M682</f>
        <v>1</v>
      </c>
    </row>
    <row r="681" spans="1:6">
      <c r="A681" s="1">
        <v>2</v>
      </c>
      <c r="B681" s="1" t="s">
        <v>103</v>
      </c>
      <c r="C681" s="1" t="s">
        <v>104</v>
      </c>
      <c r="D681" s="1" t="s">
        <v>105</v>
      </c>
      <c r="E681" s="378">
        <f>API1993_AppendixC!K683</f>
        <v>1.59</v>
      </c>
      <c r="F681" s="1">
        <f>API1993_AppendixC!M683</f>
        <v>1</v>
      </c>
    </row>
    <row r="682" spans="1:6">
      <c r="A682" s="1">
        <v>2</v>
      </c>
      <c r="B682" s="1" t="s">
        <v>103</v>
      </c>
      <c r="C682" s="1" t="s">
        <v>104</v>
      </c>
      <c r="D682" s="1" t="s">
        <v>105</v>
      </c>
      <c r="E682" s="378">
        <f>API1993_AppendixC!K684</f>
        <v>1.59</v>
      </c>
      <c r="F682" s="1">
        <f>API1993_AppendixC!M684</f>
        <v>1</v>
      </c>
    </row>
    <row r="683" spans="1:6">
      <c r="A683" s="1">
        <v>2</v>
      </c>
      <c r="B683" s="1" t="s">
        <v>103</v>
      </c>
      <c r="C683" s="1" t="s">
        <v>104</v>
      </c>
      <c r="D683" s="1" t="s">
        <v>105</v>
      </c>
      <c r="E683" s="378">
        <f>API1993_AppendixC!K685</f>
        <v>1.59</v>
      </c>
      <c r="F683" s="1">
        <f>API1993_AppendixC!M685</f>
        <v>1</v>
      </c>
    </row>
    <row r="684" spans="1:6">
      <c r="A684" s="1">
        <v>2</v>
      </c>
      <c r="B684" s="1" t="s">
        <v>103</v>
      </c>
      <c r="C684" s="1" t="s">
        <v>104</v>
      </c>
      <c r="D684" s="1" t="s">
        <v>105</v>
      </c>
      <c r="E684" s="378">
        <f>API1993_AppendixC!K686</f>
        <v>1.59</v>
      </c>
      <c r="F684" s="1">
        <f>API1993_AppendixC!M686</f>
        <v>1</v>
      </c>
    </row>
    <row r="685" spans="1:6">
      <c r="A685" s="1">
        <v>2</v>
      </c>
      <c r="B685" s="1" t="s">
        <v>103</v>
      </c>
      <c r="C685" s="1" t="s">
        <v>104</v>
      </c>
      <c r="D685" s="1" t="s">
        <v>105</v>
      </c>
      <c r="E685" s="378">
        <f>API1993_AppendixC!K687</f>
        <v>1.59</v>
      </c>
      <c r="F685" s="1">
        <f>API1993_AppendixC!M687</f>
        <v>1</v>
      </c>
    </row>
    <row r="686" spans="1:6">
      <c r="A686" s="1">
        <v>2</v>
      </c>
      <c r="B686" s="1" t="s">
        <v>103</v>
      </c>
      <c r="C686" s="1" t="s">
        <v>104</v>
      </c>
      <c r="D686" s="1" t="s">
        <v>105</v>
      </c>
      <c r="E686" s="378">
        <f>API1993_AppendixC!K688</f>
        <v>1.59</v>
      </c>
      <c r="F686" s="1">
        <f>API1993_AppendixC!M688</f>
        <v>1</v>
      </c>
    </row>
    <row r="687" spans="1:6">
      <c r="A687" s="1">
        <v>2</v>
      </c>
      <c r="B687" s="1" t="s">
        <v>103</v>
      </c>
      <c r="C687" s="1" t="s">
        <v>104</v>
      </c>
      <c r="D687" s="1" t="s">
        <v>105</v>
      </c>
      <c r="E687" s="378">
        <f>API1993_AppendixC!K689</f>
        <v>1.59</v>
      </c>
      <c r="F687" s="1">
        <f>API1993_AppendixC!M689</f>
        <v>1</v>
      </c>
    </row>
    <row r="688" spans="1:6">
      <c r="A688" s="1">
        <v>2</v>
      </c>
      <c r="B688" s="1" t="s">
        <v>103</v>
      </c>
      <c r="C688" s="1" t="s">
        <v>104</v>
      </c>
      <c r="D688" s="1" t="s">
        <v>105</v>
      </c>
      <c r="E688" s="378">
        <f>API1993_AppendixC!K690</f>
        <v>1.59</v>
      </c>
      <c r="F688" s="1">
        <f>API1993_AppendixC!M690</f>
        <v>1</v>
      </c>
    </row>
    <row r="689" spans="1:6">
      <c r="A689" s="1">
        <v>2</v>
      </c>
      <c r="B689" s="1" t="s">
        <v>103</v>
      </c>
      <c r="C689" s="1" t="s">
        <v>104</v>
      </c>
      <c r="D689" s="1" t="s">
        <v>105</v>
      </c>
      <c r="E689" s="378">
        <f>API1993_AppendixC!K691</f>
        <v>1.59</v>
      </c>
      <c r="F689" s="1">
        <f>API1993_AppendixC!M691</f>
        <v>1</v>
      </c>
    </row>
    <row r="690" spans="1:6">
      <c r="A690" s="1">
        <v>2</v>
      </c>
      <c r="B690" s="1" t="s">
        <v>103</v>
      </c>
      <c r="C690" s="1" t="s">
        <v>104</v>
      </c>
      <c r="D690" s="1" t="s">
        <v>105</v>
      </c>
      <c r="E690" s="378">
        <f>API1993_AppendixC!K692</f>
        <v>1.48</v>
      </c>
      <c r="F690" s="1">
        <f>API1993_AppendixC!M692</f>
        <v>1</v>
      </c>
    </row>
    <row r="691" spans="1:6">
      <c r="A691" s="1">
        <v>2</v>
      </c>
      <c r="B691" s="1" t="s">
        <v>103</v>
      </c>
      <c r="C691" s="1" t="s">
        <v>104</v>
      </c>
      <c r="D691" s="1" t="s">
        <v>105</v>
      </c>
      <c r="E691" s="378">
        <f>API1993_AppendixC!K693</f>
        <v>1.48</v>
      </c>
      <c r="F691" s="1">
        <f>API1993_AppendixC!M693</f>
        <v>1</v>
      </c>
    </row>
    <row r="692" spans="1:6">
      <c r="A692" s="1">
        <v>2</v>
      </c>
      <c r="B692" s="1" t="s">
        <v>103</v>
      </c>
      <c r="C692" s="1" t="s">
        <v>104</v>
      </c>
      <c r="D692" s="1" t="s">
        <v>105</v>
      </c>
      <c r="E692" s="378">
        <f>API1993_AppendixC!K694</f>
        <v>1.48</v>
      </c>
      <c r="F692" s="1">
        <f>API1993_AppendixC!M694</f>
        <v>1</v>
      </c>
    </row>
    <row r="693" spans="1:6">
      <c r="A693" s="1">
        <v>2</v>
      </c>
      <c r="B693" s="1" t="s">
        <v>103</v>
      </c>
      <c r="C693" s="1" t="s">
        <v>104</v>
      </c>
      <c r="D693" s="1" t="s">
        <v>105</v>
      </c>
      <c r="E693" s="378">
        <f>API1993_AppendixC!K695</f>
        <v>1.48</v>
      </c>
      <c r="F693" s="1">
        <f>API1993_AppendixC!M695</f>
        <v>1</v>
      </c>
    </row>
    <row r="694" spans="1:6">
      <c r="A694" s="1">
        <v>2</v>
      </c>
      <c r="B694" s="1" t="s">
        <v>103</v>
      </c>
      <c r="C694" s="1" t="s">
        <v>104</v>
      </c>
      <c r="D694" s="1" t="s">
        <v>105</v>
      </c>
      <c r="E694" s="378">
        <f>API1993_AppendixC!K696</f>
        <v>1.48</v>
      </c>
      <c r="F694" s="1">
        <f>API1993_AppendixC!M696</f>
        <v>1</v>
      </c>
    </row>
    <row r="695" spans="1:6">
      <c r="A695" s="1">
        <v>2</v>
      </c>
      <c r="B695" s="1" t="s">
        <v>103</v>
      </c>
      <c r="C695" s="1" t="s">
        <v>104</v>
      </c>
      <c r="D695" s="1" t="s">
        <v>105</v>
      </c>
      <c r="E695" s="378">
        <f>API1993_AppendixC!K697</f>
        <v>1.48</v>
      </c>
      <c r="F695" s="1">
        <f>API1993_AppendixC!M697</f>
        <v>1</v>
      </c>
    </row>
    <row r="696" spans="1:6">
      <c r="A696" s="1">
        <v>2</v>
      </c>
      <c r="B696" s="1" t="s">
        <v>103</v>
      </c>
      <c r="C696" s="1" t="s">
        <v>104</v>
      </c>
      <c r="D696" s="1" t="s">
        <v>105</v>
      </c>
      <c r="E696" s="378">
        <f>API1993_AppendixC!K698</f>
        <v>1.48</v>
      </c>
      <c r="F696" s="1">
        <f>API1993_AppendixC!M698</f>
        <v>1</v>
      </c>
    </row>
    <row r="697" spans="1:6">
      <c r="A697" s="1">
        <v>2</v>
      </c>
      <c r="B697" s="1" t="s">
        <v>103</v>
      </c>
      <c r="C697" s="1" t="s">
        <v>104</v>
      </c>
      <c r="D697" s="1" t="s">
        <v>105</v>
      </c>
      <c r="E697" s="378">
        <f>API1993_AppendixC!K699</f>
        <v>1.48</v>
      </c>
      <c r="F697" s="1">
        <f>API1993_AppendixC!M699</f>
        <v>1</v>
      </c>
    </row>
    <row r="698" spans="1:6">
      <c r="A698" s="1">
        <v>2</v>
      </c>
      <c r="B698" s="1" t="s">
        <v>103</v>
      </c>
      <c r="C698" s="1" t="s">
        <v>104</v>
      </c>
      <c r="D698" s="1" t="s">
        <v>105</v>
      </c>
      <c r="E698" s="378">
        <f>API1993_AppendixC!K700</f>
        <v>1.48</v>
      </c>
      <c r="F698" s="1">
        <f>API1993_AppendixC!M700</f>
        <v>1</v>
      </c>
    </row>
    <row r="699" spans="1:6">
      <c r="A699" s="1">
        <v>2</v>
      </c>
      <c r="B699" s="1" t="s">
        <v>103</v>
      </c>
      <c r="C699" s="1" t="s">
        <v>104</v>
      </c>
      <c r="D699" s="1" t="s">
        <v>105</v>
      </c>
      <c r="E699" s="378">
        <f>API1993_AppendixC!K701</f>
        <v>1.48</v>
      </c>
      <c r="F699" s="1">
        <f>API1993_AppendixC!M701</f>
        <v>1</v>
      </c>
    </row>
    <row r="700" spans="1:6">
      <c r="A700" s="1">
        <v>2</v>
      </c>
      <c r="B700" s="1" t="s">
        <v>103</v>
      </c>
      <c r="C700" s="1" t="s">
        <v>104</v>
      </c>
      <c r="D700" s="1" t="s">
        <v>105</v>
      </c>
      <c r="E700" s="378">
        <f>API1993_AppendixC!K702</f>
        <v>1.48</v>
      </c>
      <c r="F700" s="1">
        <f>API1993_AppendixC!M702</f>
        <v>1</v>
      </c>
    </row>
    <row r="701" spans="1:6">
      <c r="A701" s="1">
        <v>2</v>
      </c>
      <c r="B701" s="1" t="s">
        <v>103</v>
      </c>
      <c r="C701" s="1" t="s">
        <v>104</v>
      </c>
      <c r="D701" s="1" t="s">
        <v>105</v>
      </c>
      <c r="E701" s="378">
        <f>API1993_AppendixC!K703</f>
        <v>1.48</v>
      </c>
      <c r="F701" s="1">
        <f>API1993_AppendixC!M703</f>
        <v>1</v>
      </c>
    </row>
    <row r="702" spans="1:6">
      <c r="A702" s="1">
        <v>2</v>
      </c>
      <c r="B702" s="1" t="s">
        <v>103</v>
      </c>
      <c r="C702" s="1" t="s">
        <v>104</v>
      </c>
      <c r="D702" s="1" t="s">
        <v>105</v>
      </c>
      <c r="E702" s="378">
        <f>API1993_AppendixC!K704</f>
        <v>1.48</v>
      </c>
      <c r="F702" s="1">
        <f>API1993_AppendixC!M704</f>
        <v>1</v>
      </c>
    </row>
    <row r="703" spans="1:6">
      <c r="A703" s="1">
        <v>2</v>
      </c>
      <c r="B703" s="1" t="s">
        <v>103</v>
      </c>
      <c r="C703" s="1" t="s">
        <v>104</v>
      </c>
      <c r="D703" s="1" t="s">
        <v>105</v>
      </c>
      <c r="E703" s="378">
        <f>API1993_AppendixC!K705</f>
        <v>1.48</v>
      </c>
      <c r="F703" s="1">
        <f>API1993_AppendixC!M705</f>
        <v>1</v>
      </c>
    </row>
    <row r="704" spans="1:6">
      <c r="A704" s="1">
        <v>2</v>
      </c>
      <c r="B704" s="1" t="s">
        <v>103</v>
      </c>
      <c r="C704" s="1" t="s">
        <v>104</v>
      </c>
      <c r="D704" s="1" t="s">
        <v>105</v>
      </c>
      <c r="E704" s="378">
        <f>API1993_AppendixC!K706</f>
        <v>1.48</v>
      </c>
      <c r="F704" s="1">
        <f>API1993_AppendixC!M706</f>
        <v>1</v>
      </c>
    </row>
    <row r="705" spans="1:6">
      <c r="A705" s="1">
        <v>2</v>
      </c>
      <c r="B705" s="1" t="s">
        <v>103</v>
      </c>
      <c r="C705" s="1" t="s">
        <v>104</v>
      </c>
      <c r="D705" s="1" t="s">
        <v>105</v>
      </c>
      <c r="E705" s="378">
        <f>API1993_AppendixC!K707</f>
        <v>1.48</v>
      </c>
      <c r="F705" s="1">
        <f>API1993_AppendixC!M707</f>
        <v>1</v>
      </c>
    </row>
    <row r="706" spans="1:6">
      <c r="A706" s="1">
        <v>2</v>
      </c>
      <c r="B706" s="1" t="s">
        <v>103</v>
      </c>
      <c r="C706" s="1" t="s">
        <v>104</v>
      </c>
      <c r="D706" s="1" t="s">
        <v>105</v>
      </c>
      <c r="E706" s="378">
        <f>API1993_AppendixC!K708</f>
        <v>6.4404323643883626E-2</v>
      </c>
      <c r="F706" s="1">
        <f>API1993_AppendixC!M708</f>
        <v>0</v>
      </c>
    </row>
    <row r="707" spans="1:6">
      <c r="A707" s="1">
        <v>2</v>
      </c>
      <c r="B707" s="1" t="s">
        <v>103</v>
      </c>
      <c r="C707" s="1" t="s">
        <v>104</v>
      </c>
      <c r="D707" s="1" t="s">
        <v>105</v>
      </c>
      <c r="E707" s="378">
        <f>API1993_AppendixC!K709</f>
        <v>5.9063328754435249E-2</v>
      </c>
      <c r="F707" s="1">
        <f>API1993_AppendixC!M709</f>
        <v>0</v>
      </c>
    </row>
    <row r="708" spans="1:6">
      <c r="A708" s="1">
        <v>2</v>
      </c>
      <c r="B708" s="1" t="s">
        <v>103</v>
      </c>
      <c r="C708" s="1" t="s">
        <v>104</v>
      </c>
      <c r="D708" s="1" t="s">
        <v>105</v>
      </c>
      <c r="E708" s="378">
        <f>API1993_AppendixC!K710</f>
        <v>5.9063328754435249E-2</v>
      </c>
      <c r="F708" s="1">
        <f>API1993_AppendixC!M710</f>
        <v>0</v>
      </c>
    </row>
    <row r="709" spans="1:6">
      <c r="A709" s="1">
        <v>2</v>
      </c>
      <c r="B709" s="1" t="s">
        <v>103</v>
      </c>
      <c r="C709" s="1" t="s">
        <v>104</v>
      </c>
      <c r="D709" s="1" t="s">
        <v>105</v>
      </c>
      <c r="E709" s="378">
        <f>API1993_AppendixC!K711</f>
        <v>4.181092083828615E-2</v>
      </c>
      <c r="F709" s="1">
        <f>API1993_AppendixC!M711</f>
        <v>0</v>
      </c>
    </row>
    <row r="710" spans="1:6">
      <c r="A710" s="1">
        <v>2</v>
      </c>
      <c r="B710" s="1" t="s">
        <v>103</v>
      </c>
      <c r="C710" s="1" t="s">
        <v>104</v>
      </c>
      <c r="D710" s="1" t="s">
        <v>105</v>
      </c>
      <c r="E710" s="378">
        <f>API1993_AppendixC!K712</f>
        <v>2.872307296983214E-2</v>
      </c>
      <c r="F710" s="1">
        <f>API1993_AppendixC!M712</f>
        <v>0</v>
      </c>
    </row>
    <row r="711" spans="1:6">
      <c r="A711" s="1">
        <v>2</v>
      </c>
      <c r="B711" s="1" t="s">
        <v>103</v>
      </c>
      <c r="C711" s="1" t="s">
        <v>104</v>
      </c>
      <c r="D711" s="1" t="s">
        <v>105</v>
      </c>
      <c r="E711" s="378">
        <f>API1993_AppendixC!K713</f>
        <v>2.5120754871599014E-2</v>
      </c>
      <c r="F711" s="1">
        <f>API1993_AppendixC!M713</f>
        <v>0</v>
      </c>
    </row>
    <row r="712" spans="1:6">
      <c r="A712" s="1">
        <v>2</v>
      </c>
      <c r="B712" s="1" t="s">
        <v>103</v>
      </c>
      <c r="C712" s="1" t="s">
        <v>104</v>
      </c>
      <c r="D712" s="1" t="s">
        <v>35</v>
      </c>
      <c r="E712" s="378">
        <f>API1993_AppendixC!K714</f>
        <v>1.6888110923116487E-2</v>
      </c>
      <c r="F712" s="1">
        <f>API1993_AppendixC!M714</f>
        <v>0</v>
      </c>
    </row>
    <row r="713" spans="1:6">
      <c r="A713" s="1">
        <v>2</v>
      </c>
      <c r="B713" s="1" t="s">
        <v>103</v>
      </c>
      <c r="C713" s="1" t="s">
        <v>104</v>
      </c>
      <c r="D713" s="1" t="s">
        <v>35</v>
      </c>
      <c r="E713" s="378">
        <f>API1993_AppendixC!K715</f>
        <v>1.6040891754450514E-2</v>
      </c>
      <c r="F713" s="1">
        <f>API1993_AppendixC!M715</f>
        <v>0</v>
      </c>
    </row>
    <row r="714" spans="1:6">
      <c r="A714" s="1">
        <v>2</v>
      </c>
      <c r="B714" s="1" t="s">
        <v>103</v>
      </c>
      <c r="C714" s="1" t="s">
        <v>104</v>
      </c>
      <c r="D714" s="1" t="s">
        <v>35</v>
      </c>
      <c r="E714" s="378">
        <f>API1993_AppendixC!K716</f>
        <v>1.6040891754450514E-2</v>
      </c>
      <c r="F714" s="1">
        <f>API1993_AppendixC!M716</f>
        <v>0</v>
      </c>
    </row>
    <row r="715" spans="1:6">
      <c r="A715" s="1">
        <v>2</v>
      </c>
      <c r="B715" s="1" t="s">
        <v>103</v>
      </c>
      <c r="C715" s="1" t="s">
        <v>104</v>
      </c>
      <c r="D715" s="1" t="s">
        <v>35</v>
      </c>
      <c r="E715" s="378">
        <f>API1993_AppendixC!K717</f>
        <v>1.6040891754450514E-2</v>
      </c>
      <c r="F715" s="1">
        <f>API1993_AppendixC!M717</f>
        <v>0</v>
      </c>
    </row>
    <row r="716" spans="1:6">
      <c r="A716" s="1">
        <v>2</v>
      </c>
      <c r="B716" s="1" t="s">
        <v>103</v>
      </c>
      <c r="C716" s="1" t="s">
        <v>104</v>
      </c>
      <c r="D716" s="1" t="s">
        <v>35</v>
      </c>
      <c r="E716" s="378">
        <f>API1993_AppendixC!K718</f>
        <v>1.6040891754450514E-2</v>
      </c>
      <c r="F716" s="1">
        <f>API1993_AppendixC!M718</f>
        <v>0</v>
      </c>
    </row>
    <row r="717" spans="1:6">
      <c r="A717" s="1">
        <v>2</v>
      </c>
      <c r="B717" s="1" t="s">
        <v>103</v>
      </c>
      <c r="C717" s="1" t="s">
        <v>104</v>
      </c>
      <c r="D717" s="1" t="s">
        <v>35</v>
      </c>
      <c r="E717" s="378">
        <f>API1993_AppendixC!K719</f>
        <v>1.6040891754450514E-2</v>
      </c>
      <c r="F717" s="1">
        <f>API1993_AppendixC!M719</f>
        <v>0</v>
      </c>
    </row>
    <row r="718" spans="1:6">
      <c r="A718" s="1">
        <v>2</v>
      </c>
      <c r="B718" s="1" t="s">
        <v>103</v>
      </c>
      <c r="C718" s="1" t="s">
        <v>104</v>
      </c>
      <c r="D718" s="1" t="s">
        <v>35</v>
      </c>
      <c r="E718" s="378">
        <f>API1993_AppendixC!K720</f>
        <v>1.6040891754450514E-2</v>
      </c>
      <c r="F718" s="1">
        <f>API1993_AppendixC!M720</f>
        <v>0</v>
      </c>
    </row>
    <row r="719" spans="1:6">
      <c r="A719" s="1">
        <v>2</v>
      </c>
      <c r="B719" s="1" t="s">
        <v>103</v>
      </c>
      <c r="C719" s="1" t="s">
        <v>104</v>
      </c>
      <c r="D719" s="1" t="s">
        <v>35</v>
      </c>
      <c r="E719" s="378">
        <f>API1993_AppendixC!K721</f>
        <v>1.6040891754450514E-2</v>
      </c>
      <c r="F719" s="1">
        <f>API1993_AppendixC!M721</f>
        <v>0</v>
      </c>
    </row>
    <row r="720" spans="1:6">
      <c r="A720" s="1">
        <v>2</v>
      </c>
      <c r="B720" s="1" t="s">
        <v>103</v>
      </c>
      <c r="C720" s="1" t="s">
        <v>104</v>
      </c>
      <c r="D720" s="1" t="s">
        <v>35</v>
      </c>
      <c r="E720" s="378">
        <f>API1993_AppendixC!K722</f>
        <v>1.6040891754450514E-2</v>
      </c>
      <c r="F720" s="1">
        <f>API1993_AppendixC!M722</f>
        <v>0</v>
      </c>
    </row>
    <row r="721" spans="1:6">
      <c r="A721" s="1">
        <v>2</v>
      </c>
      <c r="B721" s="1" t="s">
        <v>103</v>
      </c>
      <c r="C721" s="1" t="s">
        <v>104</v>
      </c>
      <c r="D721" s="1" t="s">
        <v>35</v>
      </c>
      <c r="E721" s="378">
        <f>API1993_AppendixC!K723</f>
        <v>1.2480069202993412E-2</v>
      </c>
      <c r="F721" s="1">
        <f>API1993_AppendixC!M723</f>
        <v>0</v>
      </c>
    </row>
    <row r="722" spans="1:6">
      <c r="A722" s="1">
        <v>2</v>
      </c>
      <c r="B722" s="1" t="s">
        <v>103</v>
      </c>
      <c r="C722" s="1" t="s">
        <v>104</v>
      </c>
      <c r="D722" s="1" t="s">
        <v>35</v>
      </c>
      <c r="E722" s="378">
        <f>API1993_AppendixC!K724</f>
        <v>1.2480069202993412E-2</v>
      </c>
      <c r="F722" s="1">
        <f>API1993_AppendixC!M724</f>
        <v>0</v>
      </c>
    </row>
    <row r="723" spans="1:6">
      <c r="A723" s="1">
        <v>2</v>
      </c>
      <c r="B723" s="1" t="s">
        <v>103</v>
      </c>
      <c r="C723" s="1" t="s">
        <v>104</v>
      </c>
      <c r="D723" s="1" t="s">
        <v>35</v>
      </c>
      <c r="E723" s="378">
        <f>API1993_AppendixC!K725</f>
        <v>1.2480069202993412E-2</v>
      </c>
      <c r="F723" s="1">
        <f>API1993_AppendixC!M725</f>
        <v>0</v>
      </c>
    </row>
    <row r="724" spans="1:6">
      <c r="A724" s="1">
        <v>2</v>
      </c>
      <c r="B724" s="1" t="s">
        <v>103</v>
      </c>
      <c r="C724" s="1" t="s">
        <v>104</v>
      </c>
      <c r="D724" s="1" t="s">
        <v>35</v>
      </c>
      <c r="E724" s="378">
        <f>API1993_AppendixC!K726</f>
        <v>1.0566280214194482E-2</v>
      </c>
      <c r="F724" s="1">
        <f>API1993_AppendixC!M726</f>
        <v>0</v>
      </c>
    </row>
    <row r="725" spans="1:6">
      <c r="A725" s="1">
        <v>2</v>
      </c>
      <c r="B725" s="1" t="s">
        <v>103</v>
      </c>
      <c r="C725" s="1" t="s">
        <v>104</v>
      </c>
      <c r="D725" s="1" t="s">
        <v>35</v>
      </c>
      <c r="E725" s="378">
        <f>API1993_AppendixC!K727</f>
        <v>1.0566280214194482E-2</v>
      </c>
      <c r="F725" s="1">
        <f>API1993_AppendixC!M727</f>
        <v>0</v>
      </c>
    </row>
    <row r="726" spans="1:6">
      <c r="A726" s="1">
        <v>2</v>
      </c>
      <c r="B726" s="1" t="s">
        <v>103</v>
      </c>
      <c r="C726" s="1" t="s">
        <v>104</v>
      </c>
      <c r="D726" s="1" t="s">
        <v>35</v>
      </c>
      <c r="E726" s="378">
        <f>API1993_AppendixC!K728</f>
        <v>8.5254601027317887E-3</v>
      </c>
      <c r="F726" s="1">
        <f>API1993_AppendixC!M728</f>
        <v>0</v>
      </c>
    </row>
    <row r="727" spans="1:6">
      <c r="A727" s="1">
        <v>2</v>
      </c>
      <c r="B727" s="1" t="s">
        <v>103</v>
      </c>
      <c r="C727" s="1" t="s">
        <v>104</v>
      </c>
      <c r="D727" s="1" t="s">
        <v>35</v>
      </c>
      <c r="E727" s="378">
        <f>API1993_AppendixC!K729</f>
        <v>8.5254601027317887E-3</v>
      </c>
      <c r="F727" s="1">
        <f>API1993_AppendixC!M729</f>
        <v>0</v>
      </c>
    </row>
    <row r="728" spans="1:6">
      <c r="A728" s="1">
        <v>2</v>
      </c>
      <c r="B728" s="1" t="s">
        <v>103</v>
      </c>
      <c r="C728" s="1" t="s">
        <v>104</v>
      </c>
      <c r="D728" s="1" t="s">
        <v>35</v>
      </c>
      <c r="E728" s="378">
        <f>API1993_AppendixC!K730</f>
        <v>7.4412966259349584E-3</v>
      </c>
      <c r="F728" s="1">
        <f>API1993_AppendixC!M730</f>
        <v>0</v>
      </c>
    </row>
    <row r="729" spans="1:6">
      <c r="A729" s="1">
        <v>2</v>
      </c>
      <c r="B729" s="1" t="s">
        <v>103</v>
      </c>
      <c r="C729" s="1" t="s">
        <v>104</v>
      </c>
      <c r="D729" s="1" t="s">
        <v>35</v>
      </c>
      <c r="E729" s="378">
        <f>API1993_AppendixC!K731</f>
        <v>7.4412966259349584E-3</v>
      </c>
      <c r="F729" s="1">
        <f>API1993_AppendixC!M731</f>
        <v>0</v>
      </c>
    </row>
    <row r="730" spans="1:6">
      <c r="A730" s="1">
        <v>2</v>
      </c>
      <c r="B730" s="1" t="s">
        <v>103</v>
      </c>
      <c r="C730" s="1" t="s">
        <v>104</v>
      </c>
      <c r="D730" s="1" t="s">
        <v>35</v>
      </c>
      <c r="E730" s="378">
        <f>API1993_AppendixC!K732</f>
        <v>6.3001914514792612E-3</v>
      </c>
      <c r="F730" s="1">
        <f>API1993_AppendixC!M732</f>
        <v>0</v>
      </c>
    </row>
    <row r="731" spans="1:6">
      <c r="A731" s="1">
        <v>2</v>
      </c>
      <c r="B731" s="1" t="s">
        <v>103</v>
      </c>
      <c r="C731" s="1" t="s">
        <v>104</v>
      </c>
      <c r="D731" s="1" t="s">
        <v>35</v>
      </c>
      <c r="E731" s="378">
        <f>API1993_AppendixC!K733</f>
        <v>6.3001914514792612E-3</v>
      </c>
      <c r="F731" s="1">
        <f>API1993_AppendixC!M733</f>
        <v>0</v>
      </c>
    </row>
    <row r="732" spans="1:6">
      <c r="A732" s="1">
        <v>2</v>
      </c>
      <c r="B732" s="1" t="s">
        <v>103</v>
      </c>
      <c r="C732" s="1" t="s">
        <v>104</v>
      </c>
      <c r="D732" s="1" t="s">
        <v>35</v>
      </c>
      <c r="E732" s="378">
        <f>API1993_AppendixC!K734</f>
        <v>6.3001914514792612E-3</v>
      </c>
      <c r="F732" s="1">
        <f>API1993_AppendixC!M734</f>
        <v>0</v>
      </c>
    </row>
    <row r="733" spans="1:6">
      <c r="A733" s="1">
        <v>2</v>
      </c>
      <c r="B733" s="1" t="s">
        <v>103</v>
      </c>
      <c r="C733" s="1" t="s">
        <v>104</v>
      </c>
      <c r="D733" s="1" t="s">
        <v>35</v>
      </c>
      <c r="E733" s="378">
        <f>API1993_AppendixC!K735</f>
        <v>5.083343406604237E-3</v>
      </c>
      <c r="F733" s="1">
        <f>API1993_AppendixC!M735</f>
        <v>0</v>
      </c>
    </row>
    <row r="734" spans="1:6">
      <c r="A734" s="1">
        <v>2</v>
      </c>
      <c r="B734" s="1" t="s">
        <v>103</v>
      </c>
      <c r="C734" s="1" t="s">
        <v>104</v>
      </c>
      <c r="D734" s="1" t="s">
        <v>35</v>
      </c>
      <c r="E734" s="378">
        <f>API1993_AppendixC!K736</f>
        <v>5.083343406604237E-3</v>
      </c>
      <c r="F734" s="1">
        <f>API1993_AppendixC!M736</f>
        <v>0</v>
      </c>
    </row>
    <row r="735" spans="1:6">
      <c r="A735" s="1">
        <v>2</v>
      </c>
      <c r="B735" s="1" t="s">
        <v>103</v>
      </c>
      <c r="C735" s="1" t="s">
        <v>104</v>
      </c>
      <c r="D735" s="1" t="s">
        <v>35</v>
      </c>
      <c r="E735" s="378">
        <f>API1993_AppendixC!K737</f>
        <v>4.4369061240357166E-3</v>
      </c>
      <c r="F735" s="1">
        <f>API1993_AppendixC!M737</f>
        <v>0</v>
      </c>
    </row>
    <row r="736" spans="1:6">
      <c r="A736" s="1">
        <v>2</v>
      </c>
      <c r="B736" s="1" t="s">
        <v>103</v>
      </c>
      <c r="C736" s="1" t="s">
        <v>104</v>
      </c>
      <c r="D736" s="1" t="s">
        <v>35</v>
      </c>
      <c r="E736" s="378">
        <f>API1993_AppendixC!K738</f>
        <v>4.4369061240357166E-3</v>
      </c>
      <c r="F736" s="1">
        <f>API1993_AppendixC!M738</f>
        <v>0</v>
      </c>
    </row>
    <row r="737" spans="1:6">
      <c r="A737" s="1">
        <v>2</v>
      </c>
      <c r="B737" s="1" t="s">
        <v>103</v>
      </c>
      <c r="C737" s="1" t="s">
        <v>104</v>
      </c>
      <c r="D737" s="1" t="s">
        <v>35</v>
      </c>
      <c r="E737" s="378">
        <f>API1993_AppendixC!K739</f>
        <v>3.7565171016353122E-3</v>
      </c>
      <c r="F737" s="1">
        <f>API1993_AppendixC!M739</f>
        <v>0</v>
      </c>
    </row>
    <row r="738" spans="1:6">
      <c r="A738" s="1">
        <v>2</v>
      </c>
      <c r="B738" s="1" t="s">
        <v>103</v>
      </c>
      <c r="C738" s="1" t="s">
        <v>104</v>
      </c>
      <c r="D738" s="1" t="s">
        <v>35</v>
      </c>
      <c r="E738" s="378">
        <f>API1993_AppendixC!K740</f>
        <v>3.7565171016353122E-3</v>
      </c>
      <c r="F738" s="1">
        <f>API1993_AppendixC!M740</f>
        <v>0</v>
      </c>
    </row>
    <row r="739" spans="1:6">
      <c r="A739" s="1">
        <v>2</v>
      </c>
      <c r="B739" s="1" t="s">
        <v>103</v>
      </c>
      <c r="C739" s="1" t="s">
        <v>104</v>
      </c>
      <c r="D739" s="1" t="s">
        <v>35</v>
      </c>
      <c r="E739" s="378">
        <f>API1993_AppendixC!K741</f>
        <v>3.7565171016353122E-3</v>
      </c>
      <c r="F739" s="1">
        <f>API1993_AppendixC!M741</f>
        <v>0</v>
      </c>
    </row>
    <row r="740" spans="1:6">
      <c r="A740" s="1">
        <v>2</v>
      </c>
      <c r="B740" s="1" t="s">
        <v>103</v>
      </c>
      <c r="C740" s="1" t="s">
        <v>104</v>
      </c>
      <c r="D740" s="1" t="s">
        <v>35</v>
      </c>
      <c r="E740" s="378">
        <f>API1993_AppendixC!K742</f>
        <v>3.7565171016353122E-3</v>
      </c>
      <c r="F740" s="1">
        <f>API1993_AppendixC!M742</f>
        <v>0</v>
      </c>
    </row>
    <row r="741" spans="1:6">
      <c r="A741" s="1">
        <v>2</v>
      </c>
      <c r="B741" s="1" t="s">
        <v>103</v>
      </c>
      <c r="C741" s="1" t="s">
        <v>104</v>
      </c>
      <c r="D741" s="1" t="s">
        <v>35</v>
      </c>
      <c r="E741" s="378">
        <f>API1993_AppendixC!K743</f>
        <v>3.7565171016353122E-3</v>
      </c>
      <c r="F741" s="1">
        <f>API1993_AppendixC!M743</f>
        <v>0</v>
      </c>
    </row>
    <row r="742" spans="1:6">
      <c r="A742" s="1">
        <v>2</v>
      </c>
      <c r="B742" s="1" t="s">
        <v>103</v>
      </c>
      <c r="C742" s="1" t="s">
        <v>104</v>
      </c>
      <c r="D742" s="1" t="s">
        <v>35</v>
      </c>
      <c r="E742" s="378">
        <f>API1993_AppendixC!K744</f>
        <v>3.7565171016353122E-3</v>
      </c>
      <c r="F742" s="1">
        <f>API1993_AppendixC!M744</f>
        <v>0</v>
      </c>
    </row>
    <row r="743" spans="1:6">
      <c r="A743" s="1">
        <v>2</v>
      </c>
      <c r="B743" s="1" t="s">
        <v>103</v>
      </c>
      <c r="C743" s="1" t="s">
        <v>104</v>
      </c>
      <c r="D743" s="1" t="s">
        <v>35</v>
      </c>
      <c r="E743" s="378">
        <f>API1993_AppendixC!K745</f>
        <v>3.7565171016353122E-3</v>
      </c>
      <c r="F743" s="1">
        <f>API1993_AppendixC!M745</f>
        <v>0</v>
      </c>
    </row>
    <row r="744" spans="1:6">
      <c r="A744" s="1">
        <v>2</v>
      </c>
      <c r="B744" s="1" t="s">
        <v>103</v>
      </c>
      <c r="C744" s="1" t="s">
        <v>104</v>
      </c>
      <c r="D744" s="1" t="s">
        <v>35</v>
      </c>
      <c r="E744" s="378">
        <f>API1993_AppendixC!K746</f>
        <v>2.878912783609295E-3</v>
      </c>
      <c r="F744" s="1">
        <f>API1993_AppendixC!M746</f>
        <v>0</v>
      </c>
    </row>
    <row r="745" spans="1:6">
      <c r="A745" s="1">
        <v>2</v>
      </c>
      <c r="B745" s="1" t="s">
        <v>103</v>
      </c>
      <c r="C745" s="1" t="s">
        <v>104</v>
      </c>
      <c r="D745" s="1" t="s">
        <v>35</v>
      </c>
      <c r="E745" s="378">
        <f>API1993_AppendixC!K747</f>
        <v>2.878912783609295E-3</v>
      </c>
      <c r="F745" s="1">
        <f>API1993_AppendixC!M747</f>
        <v>0</v>
      </c>
    </row>
    <row r="746" spans="1:6">
      <c r="A746" s="1">
        <v>2</v>
      </c>
      <c r="B746" s="1" t="s">
        <v>103</v>
      </c>
      <c r="C746" s="1" t="s">
        <v>104</v>
      </c>
      <c r="D746" s="1" t="s">
        <v>35</v>
      </c>
      <c r="E746" s="378">
        <f>API1993_AppendixC!K748</f>
        <v>2.5661746064308583E-3</v>
      </c>
      <c r="F746" s="1">
        <f>API1993_AppendixC!M748</f>
        <v>0</v>
      </c>
    </row>
    <row r="747" spans="1:6">
      <c r="A747" s="1">
        <v>2</v>
      </c>
      <c r="B747" s="1" t="s">
        <v>103</v>
      </c>
      <c r="C747" s="1" t="s">
        <v>104</v>
      </c>
      <c r="D747" s="1" t="s">
        <v>35</v>
      </c>
      <c r="E747" s="378">
        <f>API1993_AppendixC!K749</f>
        <v>2.2398399863809279E-3</v>
      </c>
      <c r="F747" s="1">
        <f>API1993_AppendixC!M749</f>
        <v>0</v>
      </c>
    </row>
    <row r="748" spans="1:6">
      <c r="A748" s="1">
        <v>2</v>
      </c>
      <c r="B748" s="1" t="s">
        <v>103</v>
      </c>
      <c r="C748" s="1" t="s">
        <v>104</v>
      </c>
      <c r="D748" s="1" t="s">
        <v>106</v>
      </c>
      <c r="E748" s="378">
        <f>API1993_AppendixC!K750</f>
        <v>5.82</v>
      </c>
      <c r="F748" s="1">
        <f>API1993_AppendixC!M750</f>
        <v>1</v>
      </c>
    </row>
    <row r="749" spans="1:6">
      <c r="A749" s="1">
        <v>2</v>
      </c>
      <c r="B749" s="1" t="s">
        <v>103</v>
      </c>
      <c r="C749" s="1" t="s">
        <v>104</v>
      </c>
      <c r="D749" s="1" t="s">
        <v>106</v>
      </c>
      <c r="E749" s="378">
        <f>API1993_AppendixC!K751</f>
        <v>5.82</v>
      </c>
      <c r="F749" s="1">
        <f>API1993_AppendixC!M751</f>
        <v>1</v>
      </c>
    </row>
    <row r="750" spans="1:6">
      <c r="A750" s="1">
        <v>2</v>
      </c>
      <c r="B750" s="1" t="s">
        <v>103</v>
      </c>
      <c r="C750" s="1" t="s">
        <v>104</v>
      </c>
      <c r="D750" s="1" t="s">
        <v>106</v>
      </c>
      <c r="E750" s="378">
        <f>API1993_AppendixC!K752</f>
        <v>3.86</v>
      </c>
      <c r="F750" s="1">
        <f>API1993_AppendixC!M752</f>
        <v>1</v>
      </c>
    </row>
    <row r="751" spans="1:6">
      <c r="A751" s="1">
        <v>2</v>
      </c>
      <c r="B751" s="1" t="s">
        <v>103</v>
      </c>
      <c r="C751" s="1" t="s">
        <v>104</v>
      </c>
      <c r="D751" s="1" t="s">
        <v>106</v>
      </c>
      <c r="E751" s="378">
        <f>API1993_AppendixC!K753</f>
        <v>7.0023221599648119E-2</v>
      </c>
      <c r="F751" s="1">
        <f>API1993_AppendixC!M753</f>
        <v>0</v>
      </c>
    </row>
    <row r="752" spans="1:6">
      <c r="A752" s="1">
        <v>2</v>
      </c>
      <c r="B752" s="1" t="s">
        <v>103</v>
      </c>
      <c r="C752" s="1" t="s">
        <v>104</v>
      </c>
      <c r="D752" s="1" t="s">
        <v>106</v>
      </c>
      <c r="E752" s="378">
        <f>API1993_AppendixC!K754</f>
        <v>6.1399111996483395E-2</v>
      </c>
      <c r="F752" s="1">
        <f>API1993_AppendixC!M754</f>
        <v>0</v>
      </c>
    </row>
    <row r="753" spans="1:6">
      <c r="A753" s="1">
        <v>2</v>
      </c>
      <c r="B753" s="1" t="s">
        <v>103</v>
      </c>
      <c r="C753" s="1" t="s">
        <v>104</v>
      </c>
      <c r="D753" s="1" t="s">
        <v>106</v>
      </c>
      <c r="E753" s="378">
        <f>API1993_AppendixC!K755</f>
        <v>3.3084011886790221E-2</v>
      </c>
      <c r="F753" s="1">
        <f>API1993_AppendixC!M755</f>
        <v>0</v>
      </c>
    </row>
    <row r="754" spans="1:6">
      <c r="A754" s="1">
        <v>2</v>
      </c>
      <c r="B754" s="1" t="s">
        <v>103</v>
      </c>
      <c r="C754" s="1" t="s">
        <v>104</v>
      </c>
      <c r="D754" s="1" t="s">
        <v>106</v>
      </c>
      <c r="E754" s="378">
        <f>API1993_AppendixC!K756</f>
        <v>2.0085370241093286E-2</v>
      </c>
      <c r="F754" s="1">
        <f>API1993_AppendixC!M756</f>
        <v>0</v>
      </c>
    </row>
    <row r="755" spans="1:6">
      <c r="A755" s="1">
        <v>2</v>
      </c>
      <c r="B755" s="1" t="s">
        <v>103</v>
      </c>
      <c r="C755" s="1" t="s">
        <v>104</v>
      </c>
      <c r="D755" s="1" t="s">
        <v>106</v>
      </c>
      <c r="E755" s="378">
        <f>API1993_AppendixC!K757</f>
        <v>1.5818383125771076E-2</v>
      </c>
      <c r="F755" s="1">
        <f>API1993_AppendixC!M757</f>
        <v>0</v>
      </c>
    </row>
    <row r="756" spans="1:6">
      <c r="A756" s="1">
        <v>2</v>
      </c>
      <c r="B756" s="1" t="s">
        <v>103</v>
      </c>
      <c r="C756" s="1" t="s">
        <v>104</v>
      </c>
      <c r="D756" s="1" t="s">
        <v>106</v>
      </c>
      <c r="E756" s="378">
        <f>API1993_AppendixC!K758</f>
        <v>1.0516117321983463E-2</v>
      </c>
      <c r="F756" s="1">
        <f>API1993_AppendixC!M758</f>
        <v>0</v>
      </c>
    </row>
    <row r="757" spans="1:6">
      <c r="A757" s="1">
        <v>2</v>
      </c>
      <c r="B757" s="1" t="s">
        <v>103</v>
      </c>
      <c r="C757" s="1" t="s">
        <v>104</v>
      </c>
      <c r="D757" s="1" t="s">
        <v>106</v>
      </c>
      <c r="E757" s="378">
        <f>API1993_AppendixC!K759</f>
        <v>5.82</v>
      </c>
      <c r="F757" s="1">
        <f>API1993_AppendixC!M759</f>
        <v>1</v>
      </c>
    </row>
    <row r="758" spans="1:6">
      <c r="A758" s="1">
        <v>2</v>
      </c>
      <c r="B758" s="1" t="s">
        <v>103</v>
      </c>
      <c r="C758" s="1" t="s">
        <v>104</v>
      </c>
      <c r="D758" s="1" t="s">
        <v>106</v>
      </c>
      <c r="E758" s="378">
        <f>API1993_AppendixC!K760</f>
        <v>7.7961438101380301E-2</v>
      </c>
      <c r="F758" s="1">
        <f>API1993_AppendixC!M760</f>
        <v>0</v>
      </c>
    </row>
    <row r="759" spans="1:6">
      <c r="A759" s="1">
        <v>2</v>
      </c>
      <c r="B759" s="1" t="s">
        <v>103</v>
      </c>
      <c r="C759" s="1" t="s">
        <v>104</v>
      </c>
      <c r="D759" s="1" t="s">
        <v>106</v>
      </c>
      <c r="E759" s="378">
        <f>API1993_AppendixC!K761</f>
        <v>5.82</v>
      </c>
      <c r="F759" s="1">
        <f>API1993_AppendixC!M761</f>
        <v>1</v>
      </c>
    </row>
    <row r="760" spans="1:6">
      <c r="A760" s="1">
        <v>2</v>
      </c>
      <c r="B760" s="1" t="s">
        <v>103</v>
      </c>
      <c r="C760" s="1" t="s">
        <v>104</v>
      </c>
      <c r="D760" s="1" t="s">
        <v>106</v>
      </c>
      <c r="E760" s="378">
        <f>API1993_AppendixC!K762</f>
        <v>5.82</v>
      </c>
      <c r="F760" s="1">
        <f>API1993_AppendixC!M762</f>
        <v>1</v>
      </c>
    </row>
    <row r="761" spans="1:6">
      <c r="A761" s="1">
        <v>2</v>
      </c>
      <c r="B761" s="1" t="s">
        <v>103</v>
      </c>
      <c r="C761" s="1" t="s">
        <v>104</v>
      </c>
      <c r="D761" s="1" t="s">
        <v>106</v>
      </c>
      <c r="E761" s="378">
        <f>API1993_AppendixC!K763</f>
        <v>3.86</v>
      </c>
      <c r="F761" s="1">
        <f>API1993_AppendixC!M763</f>
        <v>1</v>
      </c>
    </row>
    <row r="762" spans="1:6">
      <c r="A762" s="1">
        <v>2</v>
      </c>
      <c r="B762" s="1" t="s">
        <v>103</v>
      </c>
      <c r="C762" s="1" t="s">
        <v>104</v>
      </c>
      <c r="D762" s="1" t="s">
        <v>106</v>
      </c>
      <c r="E762" s="378">
        <f>API1993_AppendixC!K764</f>
        <v>6.1399111996483395E-2</v>
      </c>
      <c r="F762" s="1">
        <f>API1993_AppendixC!M764</f>
        <v>0</v>
      </c>
    </row>
    <row r="763" spans="1:6">
      <c r="A763" s="1">
        <v>2</v>
      </c>
      <c r="B763" s="1" t="s">
        <v>103</v>
      </c>
      <c r="C763" s="1" t="s">
        <v>104</v>
      </c>
      <c r="D763" s="1" t="s">
        <v>106</v>
      </c>
      <c r="E763" s="378">
        <f>API1993_AppendixC!K765</f>
        <v>5.1829041131832038E-2</v>
      </c>
      <c r="F763" s="1">
        <f>API1993_AppendixC!M765</f>
        <v>0</v>
      </c>
    </row>
    <row r="764" spans="1:6">
      <c r="A764" s="1">
        <v>2</v>
      </c>
      <c r="B764" s="1" t="s">
        <v>103</v>
      </c>
      <c r="C764" s="1" t="s">
        <v>104</v>
      </c>
      <c r="D764" s="1" t="s">
        <v>106</v>
      </c>
      <c r="E764" s="378">
        <f>API1993_AppendixC!K766</f>
        <v>2.7136182738276688E-2</v>
      </c>
      <c r="F764" s="1">
        <f>API1993_AppendixC!M766</f>
        <v>0</v>
      </c>
    </row>
    <row r="765" spans="1:6">
      <c r="A765" s="1">
        <v>2</v>
      </c>
      <c r="B765" s="1" t="s">
        <v>103</v>
      </c>
      <c r="C765" s="1" t="s">
        <v>104</v>
      </c>
      <c r="D765" s="1" t="s">
        <v>106</v>
      </c>
      <c r="E765" s="378">
        <f>API1993_AppendixC!K767</f>
        <v>2.3794071238688364E-2</v>
      </c>
      <c r="F765" s="1">
        <f>API1993_AppendixC!M767</f>
        <v>0</v>
      </c>
    </row>
    <row r="766" spans="1:6">
      <c r="A766" s="1">
        <v>2</v>
      </c>
      <c r="B766" s="1" t="s">
        <v>103</v>
      </c>
      <c r="C766" s="1" t="s">
        <v>104</v>
      </c>
      <c r="D766" s="1" t="s">
        <v>106</v>
      </c>
      <c r="E766" s="378">
        <f>API1993_AppendixC!K768</f>
        <v>2.0085370241093286E-2</v>
      </c>
      <c r="F766" s="1">
        <f>API1993_AppendixC!M768</f>
        <v>0</v>
      </c>
    </row>
    <row r="767" spans="1:6">
      <c r="A767" s="1">
        <v>2</v>
      </c>
      <c r="B767" s="1" t="s">
        <v>103</v>
      </c>
      <c r="C767" s="1" t="s">
        <v>104</v>
      </c>
      <c r="D767" s="1" t="s">
        <v>106</v>
      </c>
      <c r="E767" s="378">
        <f>API1993_AppendixC!K769</f>
        <v>1.4621934472385821E-2</v>
      </c>
      <c r="F767" s="1">
        <f>API1993_AppendixC!M769</f>
        <v>0</v>
      </c>
    </row>
    <row r="768" spans="1:6">
      <c r="A768" s="1">
        <v>2</v>
      </c>
      <c r="B768" s="1" t="s">
        <v>103</v>
      </c>
      <c r="C768" s="1" t="s">
        <v>104</v>
      </c>
      <c r="D768" s="1" t="s">
        <v>106</v>
      </c>
      <c r="E768" s="378">
        <f>API1993_AppendixC!K770</f>
        <v>1.335282552150956E-2</v>
      </c>
      <c r="F768" s="1">
        <f>API1993_AppendixC!M770</f>
        <v>0</v>
      </c>
    </row>
    <row r="769" spans="1:6">
      <c r="A769" s="1">
        <v>2</v>
      </c>
      <c r="B769" s="1" t="s">
        <v>103</v>
      </c>
      <c r="C769" s="1" t="s">
        <v>104</v>
      </c>
      <c r="D769" s="1" t="s">
        <v>106</v>
      </c>
      <c r="E769" s="378">
        <f>API1993_AppendixC!K771</f>
        <v>1.335282552150956E-2</v>
      </c>
      <c r="F769" s="1">
        <f>API1993_AppendixC!M771</f>
        <v>0</v>
      </c>
    </row>
    <row r="770" spans="1:6">
      <c r="A770" s="1">
        <v>2</v>
      </c>
      <c r="B770" s="1" t="s">
        <v>103</v>
      </c>
      <c r="C770" s="1" t="s">
        <v>104</v>
      </c>
      <c r="D770" s="1" t="s">
        <v>106</v>
      </c>
      <c r="E770" s="378">
        <f>API1993_AppendixC!K772</f>
        <v>8.5235039782462392E-3</v>
      </c>
      <c r="F770" s="1">
        <f>API1993_AppendixC!M772</f>
        <v>0</v>
      </c>
    </row>
    <row r="771" spans="1:6">
      <c r="A771" s="1">
        <v>2</v>
      </c>
      <c r="B771" s="1" t="s">
        <v>103</v>
      </c>
      <c r="C771" s="1" t="s">
        <v>104</v>
      </c>
      <c r="D771" s="1" t="s">
        <v>106</v>
      </c>
      <c r="E771" s="378">
        <f>API1993_AppendixC!K773</f>
        <v>8.5235039782462392E-3</v>
      </c>
      <c r="F771" s="1">
        <f>API1993_AppendixC!M773</f>
        <v>0</v>
      </c>
    </row>
    <row r="772" spans="1:6">
      <c r="A772" s="1">
        <v>2</v>
      </c>
      <c r="B772" s="1" t="s">
        <v>103</v>
      </c>
      <c r="C772" s="1" t="s">
        <v>104</v>
      </c>
      <c r="D772" s="1" t="s">
        <v>106</v>
      </c>
      <c r="E772" s="378">
        <f>API1993_AppendixC!K774</f>
        <v>8.5235039782462392E-3</v>
      </c>
      <c r="F772" s="1">
        <f>API1993_AppendixC!M774</f>
        <v>0</v>
      </c>
    </row>
    <row r="773" spans="1:6">
      <c r="A773" s="1">
        <v>2</v>
      </c>
      <c r="B773" s="1" t="s">
        <v>103</v>
      </c>
      <c r="C773" s="1" t="s">
        <v>104</v>
      </c>
      <c r="D773" s="1" t="s">
        <v>106</v>
      </c>
      <c r="E773" s="378">
        <f>API1993_AppendixC!K775</f>
        <v>5.174636429835856E-3</v>
      </c>
      <c r="F773" s="1">
        <f>API1993_AppendixC!M775</f>
        <v>0</v>
      </c>
    </row>
    <row r="774" spans="1:6">
      <c r="A774" s="1">
        <v>2</v>
      </c>
      <c r="B774" s="1" t="s">
        <v>103</v>
      </c>
      <c r="C774" s="1" t="s">
        <v>104</v>
      </c>
      <c r="D774" s="1" t="s">
        <v>106</v>
      </c>
      <c r="E774" s="378">
        <f>API1993_AppendixC!K776</f>
        <v>4.0753235116496554E-3</v>
      </c>
      <c r="F774" s="1">
        <f>API1993_AppendixC!M776</f>
        <v>0</v>
      </c>
    </row>
    <row r="775" spans="1:6">
      <c r="A775" s="1">
        <v>2</v>
      </c>
      <c r="B775" s="1" t="s">
        <v>103</v>
      </c>
      <c r="C775" s="1" t="s">
        <v>104</v>
      </c>
      <c r="D775" s="1" t="s">
        <v>106</v>
      </c>
      <c r="E775" s="378">
        <f>API1993_AppendixC!K777</f>
        <v>4.0753235116496554E-3</v>
      </c>
      <c r="F775" s="1">
        <f>API1993_AppendixC!M777</f>
        <v>0</v>
      </c>
    </row>
    <row r="776" spans="1:6">
      <c r="A776" s="1">
        <v>2</v>
      </c>
      <c r="B776" s="1" t="s">
        <v>103</v>
      </c>
      <c r="C776" s="1" t="s">
        <v>104</v>
      </c>
      <c r="D776" s="1" t="s">
        <v>18</v>
      </c>
      <c r="E776" s="378">
        <f>API1993_AppendixC!K778</f>
        <v>4.0818347873284741E-2</v>
      </c>
      <c r="F776" s="1">
        <f>API1993_AppendixC!M778</f>
        <v>0</v>
      </c>
    </row>
    <row r="777" spans="1:6">
      <c r="A777" s="1">
        <v>2</v>
      </c>
      <c r="B777" s="1" t="s">
        <v>103</v>
      </c>
      <c r="C777" s="1" t="s">
        <v>104</v>
      </c>
      <c r="D777" s="1" t="s">
        <v>106</v>
      </c>
      <c r="E777" s="378">
        <f>API1993_AppendixC!K779</f>
        <v>4.0818347873284741E-2</v>
      </c>
      <c r="F777" s="1">
        <f>API1993_AppendixC!M779</f>
        <v>0</v>
      </c>
    </row>
    <row r="778" spans="1:6">
      <c r="A778" s="1">
        <v>2</v>
      </c>
      <c r="B778" s="1" t="s">
        <v>103</v>
      </c>
      <c r="C778" s="1" t="s">
        <v>104</v>
      </c>
      <c r="D778" s="1" t="s">
        <v>106</v>
      </c>
      <c r="E778" s="378">
        <f>API1993_AppendixC!K780</f>
        <v>3.86</v>
      </c>
      <c r="F778" s="1">
        <f>API1993_AppendixC!M780</f>
        <v>1</v>
      </c>
    </row>
    <row r="779" spans="1:6">
      <c r="A779" s="1">
        <v>2</v>
      </c>
      <c r="B779" s="1" t="s">
        <v>103</v>
      </c>
      <c r="C779" s="1" t="s">
        <v>104</v>
      </c>
      <c r="D779" s="1" t="s">
        <v>106</v>
      </c>
      <c r="E779" s="378">
        <f>API1993_AppendixC!K781</f>
        <v>0.10532919261451212</v>
      </c>
      <c r="F779" s="1">
        <f>API1993_AppendixC!M781</f>
        <v>0</v>
      </c>
    </row>
    <row r="780" spans="1:6">
      <c r="A780" s="1">
        <v>2</v>
      </c>
      <c r="B780" s="1" t="s">
        <v>103</v>
      </c>
      <c r="C780" s="1" t="s">
        <v>104</v>
      </c>
      <c r="D780" s="1" t="s">
        <v>106</v>
      </c>
      <c r="E780" s="378">
        <f>API1993_AppendixC!K782</f>
        <v>2.0085370241093286E-2</v>
      </c>
      <c r="F780" s="1">
        <f>API1993_AppendixC!M782</f>
        <v>0</v>
      </c>
    </row>
    <row r="781" spans="1:6">
      <c r="A781" s="1">
        <v>2</v>
      </c>
      <c r="B781" s="1" t="s">
        <v>103</v>
      </c>
      <c r="C781" s="1" t="s">
        <v>104</v>
      </c>
      <c r="D781" s="1" t="s">
        <v>106</v>
      </c>
      <c r="E781" s="378">
        <f>API1993_AppendixC!K783</f>
        <v>1.5818383125771076E-2</v>
      </c>
      <c r="F781" s="1">
        <f>API1993_AppendixC!M783</f>
        <v>0</v>
      </c>
    </row>
    <row r="782" spans="1:6">
      <c r="A782" s="1">
        <v>2</v>
      </c>
      <c r="B782" s="1" t="s">
        <v>103</v>
      </c>
      <c r="C782" s="1" t="s">
        <v>104</v>
      </c>
      <c r="D782" s="1" t="s">
        <v>106</v>
      </c>
      <c r="E782" s="378">
        <f>API1993_AppendixC!K784</f>
        <v>1.0516117321983463E-2</v>
      </c>
      <c r="F782" s="1">
        <f>API1993_AppendixC!M784</f>
        <v>0</v>
      </c>
    </row>
    <row r="783" spans="1:6">
      <c r="A783" s="1">
        <v>2</v>
      </c>
      <c r="B783" s="1" t="s">
        <v>103</v>
      </c>
      <c r="C783" s="1" t="s">
        <v>104</v>
      </c>
      <c r="D783" s="1" t="s">
        <v>106</v>
      </c>
      <c r="E783" s="378">
        <f>API1993_AppendixC!K785</f>
        <v>1.0516117321983463E-2</v>
      </c>
      <c r="F783" s="1">
        <f>API1993_AppendixC!M785</f>
        <v>0</v>
      </c>
    </row>
    <row r="784" spans="1:6">
      <c r="A784" s="1">
        <v>2</v>
      </c>
      <c r="B784" s="1" t="s">
        <v>103</v>
      </c>
      <c r="C784" s="1" t="s">
        <v>104</v>
      </c>
      <c r="D784" s="1" t="s">
        <v>106</v>
      </c>
      <c r="E784" s="378">
        <f>API1993_AppendixC!K786</f>
        <v>9.2209448590103941E-3</v>
      </c>
      <c r="F784" s="1">
        <f>API1993_AppendixC!M786</f>
        <v>0</v>
      </c>
    </row>
    <row r="785" spans="1:6">
      <c r="A785" s="1">
        <v>2</v>
      </c>
      <c r="B785" s="1" t="s">
        <v>103</v>
      </c>
      <c r="C785" s="1" t="s">
        <v>104</v>
      </c>
      <c r="D785" s="1" t="s">
        <v>106</v>
      </c>
      <c r="E785" s="378">
        <f>API1993_AppendixC!K787</f>
        <v>5.174636429835856E-3</v>
      </c>
      <c r="F785" s="1">
        <f>API1993_AppendixC!M787</f>
        <v>0</v>
      </c>
    </row>
    <row r="786" spans="1:6">
      <c r="A786" s="1">
        <v>2</v>
      </c>
      <c r="B786" s="1" t="s">
        <v>103</v>
      </c>
      <c r="C786" s="1" t="s">
        <v>104</v>
      </c>
      <c r="D786" s="1" t="s">
        <v>35</v>
      </c>
      <c r="E786" s="378">
        <f>API1993_AppendixC!K788</f>
        <v>2.2398399863809279E-3</v>
      </c>
      <c r="F786" s="1">
        <f>API1993_AppendixC!M788</f>
        <v>0</v>
      </c>
    </row>
    <row r="787" spans="1:6">
      <c r="A787" s="1">
        <v>2</v>
      </c>
      <c r="B787" s="1" t="s">
        <v>103</v>
      </c>
      <c r="C787" s="1" t="s">
        <v>104</v>
      </c>
      <c r="D787" s="1" t="s">
        <v>35</v>
      </c>
      <c r="E787" s="378">
        <f>API1993_AppendixC!K789</f>
        <v>2.2398399863809279E-3</v>
      </c>
      <c r="F787" s="1">
        <f>API1993_AppendixC!M789</f>
        <v>0</v>
      </c>
    </row>
    <row r="788" spans="1:6">
      <c r="A788" s="1">
        <v>2</v>
      </c>
      <c r="B788" s="1" t="s">
        <v>103</v>
      </c>
      <c r="C788" s="1" t="s">
        <v>104</v>
      </c>
      <c r="D788" s="1" t="s">
        <v>35</v>
      </c>
      <c r="E788" s="378">
        <f>API1993_AppendixC!K790</f>
        <v>1.8963658410950021E-3</v>
      </c>
      <c r="F788" s="1">
        <f>API1993_AppendixC!M790</f>
        <v>0</v>
      </c>
    </row>
    <row r="789" spans="1:6">
      <c r="A789" s="1">
        <v>2</v>
      </c>
      <c r="B789" s="1" t="s">
        <v>103</v>
      </c>
      <c r="C789" s="1" t="s">
        <v>104</v>
      </c>
      <c r="D789" s="1" t="s">
        <v>35</v>
      </c>
      <c r="E789" s="378">
        <f>API1993_AppendixC!K791</f>
        <v>1.8963658410950021E-3</v>
      </c>
      <c r="F789" s="1">
        <f>API1993_AppendixC!M791</f>
        <v>0</v>
      </c>
    </row>
    <row r="790" spans="1:6">
      <c r="A790" s="1">
        <v>2</v>
      </c>
      <c r="B790" s="1" t="s">
        <v>103</v>
      </c>
      <c r="C790" s="1" t="s">
        <v>104</v>
      </c>
      <c r="D790" s="1" t="s">
        <v>35</v>
      </c>
      <c r="E790" s="378">
        <f>API1993_AppendixC!K792</f>
        <v>1.8963658410950021E-3</v>
      </c>
      <c r="F790" s="1">
        <f>API1993_AppendixC!M792</f>
        <v>0</v>
      </c>
    </row>
    <row r="791" spans="1:6">
      <c r="A791" s="1">
        <v>2</v>
      </c>
      <c r="B791" s="1" t="s">
        <v>103</v>
      </c>
      <c r="C791" s="1" t="s">
        <v>104</v>
      </c>
      <c r="D791" s="1" t="s">
        <v>35</v>
      </c>
      <c r="E791" s="378">
        <f>API1993_AppendixC!K793</f>
        <v>1.5300929930591829E-3</v>
      </c>
      <c r="F791" s="1">
        <f>API1993_AppendixC!M793</f>
        <v>0</v>
      </c>
    </row>
    <row r="792" spans="1:6">
      <c r="A792" s="1">
        <v>2</v>
      </c>
      <c r="B792" s="1" t="s">
        <v>103</v>
      </c>
      <c r="C792" s="1" t="s">
        <v>104</v>
      </c>
      <c r="D792" s="1" t="s">
        <v>35</v>
      </c>
      <c r="E792" s="378">
        <f>API1993_AppendixC!K794</f>
        <v>1.5300929930591829E-3</v>
      </c>
      <c r="F792" s="1">
        <f>API1993_AppendixC!M794</f>
        <v>0</v>
      </c>
    </row>
    <row r="793" spans="1:6">
      <c r="A793" s="1">
        <v>2</v>
      </c>
      <c r="B793" s="1" t="s">
        <v>103</v>
      </c>
      <c r="C793" s="1" t="s">
        <v>104</v>
      </c>
      <c r="D793" s="1" t="s">
        <v>35</v>
      </c>
      <c r="E793" s="378">
        <f>API1993_AppendixC!K795</f>
        <v>1.1307165453452656E-3</v>
      </c>
      <c r="F793" s="1">
        <f>API1993_AppendixC!M795</f>
        <v>0</v>
      </c>
    </row>
    <row r="794" spans="1:6">
      <c r="A794" s="1">
        <v>2</v>
      </c>
      <c r="B794" s="1" t="s">
        <v>103</v>
      </c>
      <c r="C794" s="1" t="s">
        <v>104</v>
      </c>
      <c r="D794" s="1" t="s">
        <v>35</v>
      </c>
      <c r="E794" s="378">
        <f>API1993_AppendixC!K796</f>
        <v>1.1307165453452656E-3</v>
      </c>
      <c r="F794" s="1">
        <f>API1993_AppendixC!M796</f>
        <v>0</v>
      </c>
    </row>
    <row r="795" spans="1:6">
      <c r="A795" s="1">
        <v>2</v>
      </c>
      <c r="B795" s="1" t="s">
        <v>103</v>
      </c>
      <c r="C795" s="1" t="s">
        <v>104</v>
      </c>
      <c r="D795" s="1" t="s">
        <v>35</v>
      </c>
      <c r="E795" s="378">
        <f>API1993_AppendixC!K797</f>
        <v>1.1307165453452656E-3</v>
      </c>
      <c r="F795" s="1">
        <f>API1993_AppendixC!M797</f>
        <v>0</v>
      </c>
    </row>
    <row r="796" spans="1:6">
      <c r="A796" s="1">
        <v>2</v>
      </c>
      <c r="B796" s="1" t="s">
        <v>103</v>
      </c>
      <c r="C796" s="1" t="s">
        <v>104</v>
      </c>
      <c r="D796" s="1" t="s">
        <v>35</v>
      </c>
      <c r="E796" s="378">
        <f>API1993_AppendixC!K798</f>
        <v>1.1307165453452656E-3</v>
      </c>
      <c r="F796" s="1">
        <f>API1993_AppendixC!M798</f>
        <v>0</v>
      </c>
    </row>
    <row r="797" spans="1:6">
      <c r="A797" s="1">
        <v>2</v>
      </c>
      <c r="B797" s="1" t="s">
        <v>103</v>
      </c>
      <c r="C797" s="1" t="s">
        <v>104</v>
      </c>
      <c r="D797" s="1" t="s">
        <v>35</v>
      </c>
      <c r="E797" s="378">
        <f>API1993_AppendixC!K799</f>
        <v>9.1232473485700354E-4</v>
      </c>
      <c r="F797" s="1">
        <f>API1993_AppendixC!M799</f>
        <v>0</v>
      </c>
    </row>
    <row r="798" spans="1:6">
      <c r="A798" s="1">
        <v>2</v>
      </c>
      <c r="B798" s="1" t="s">
        <v>103</v>
      </c>
      <c r="C798" s="1" t="s">
        <v>104</v>
      </c>
      <c r="D798" s="1" t="s">
        <v>10</v>
      </c>
      <c r="E798" s="378">
        <f>API1993_AppendixC!K800</f>
        <v>4.18</v>
      </c>
      <c r="F798" s="1">
        <f>API1993_AppendixC!M800</f>
        <v>1</v>
      </c>
    </row>
    <row r="799" spans="1:6">
      <c r="A799" s="1">
        <v>2</v>
      </c>
      <c r="B799" s="1" t="s">
        <v>103</v>
      </c>
      <c r="C799" s="1" t="s">
        <v>104</v>
      </c>
      <c r="D799" s="1" t="s">
        <v>10</v>
      </c>
      <c r="E799" s="378">
        <f>API1993_AppendixC!K801</f>
        <v>4.18</v>
      </c>
      <c r="F799" s="1">
        <f>API1993_AppendixC!M801</f>
        <v>1</v>
      </c>
    </row>
    <row r="800" spans="1:6">
      <c r="A800" s="1">
        <v>2</v>
      </c>
      <c r="B800" s="1" t="s">
        <v>103</v>
      </c>
      <c r="C800" s="1" t="s">
        <v>104</v>
      </c>
      <c r="D800" s="1" t="s">
        <v>10</v>
      </c>
      <c r="E800" s="378">
        <f>API1993_AppendixC!K802</f>
        <v>4.18</v>
      </c>
      <c r="F800" s="1">
        <f>API1993_AppendixC!M802</f>
        <v>1</v>
      </c>
    </row>
    <row r="801" spans="1:6">
      <c r="A801" s="1">
        <v>2</v>
      </c>
      <c r="B801" s="1" t="s">
        <v>103</v>
      </c>
      <c r="C801" s="1" t="s">
        <v>104</v>
      </c>
      <c r="D801" s="1" t="s">
        <v>10</v>
      </c>
      <c r="E801" s="378">
        <f>API1993_AppendixC!K803</f>
        <v>4.18</v>
      </c>
      <c r="F801" s="1">
        <f>API1993_AppendixC!M803</f>
        <v>1</v>
      </c>
    </row>
    <row r="802" spans="1:6">
      <c r="A802" s="1">
        <v>2</v>
      </c>
      <c r="B802" s="1" t="s">
        <v>103</v>
      </c>
      <c r="C802" s="1" t="s">
        <v>104</v>
      </c>
      <c r="D802" s="1" t="s">
        <v>10</v>
      </c>
      <c r="E802" s="378">
        <f>API1993_AppendixC!K804</f>
        <v>4.18</v>
      </c>
      <c r="F802" s="1">
        <f>API1993_AppendixC!M804</f>
        <v>1</v>
      </c>
    </row>
    <row r="803" spans="1:6">
      <c r="A803" s="1">
        <v>2</v>
      </c>
      <c r="B803" s="1" t="s">
        <v>103</v>
      </c>
      <c r="C803" s="1" t="s">
        <v>104</v>
      </c>
      <c r="D803" s="1" t="s">
        <v>10</v>
      </c>
      <c r="E803" s="378">
        <f>API1993_AppendixC!K805</f>
        <v>1.59</v>
      </c>
      <c r="F803" s="1">
        <f>API1993_AppendixC!M805</f>
        <v>1</v>
      </c>
    </row>
    <row r="804" spans="1:6">
      <c r="A804" s="1">
        <v>2</v>
      </c>
      <c r="B804" s="1" t="s">
        <v>103</v>
      </c>
      <c r="C804" s="1" t="s">
        <v>104</v>
      </c>
      <c r="D804" s="1" t="s">
        <v>10</v>
      </c>
      <c r="E804" s="378">
        <f>API1993_AppendixC!K806</f>
        <v>1.59</v>
      </c>
      <c r="F804" s="1">
        <f>API1993_AppendixC!M806</f>
        <v>1</v>
      </c>
    </row>
    <row r="805" spans="1:6">
      <c r="A805" s="1">
        <v>2</v>
      </c>
      <c r="B805" s="1" t="s">
        <v>103</v>
      </c>
      <c r="C805" s="1" t="s">
        <v>104</v>
      </c>
      <c r="D805" s="1" t="s">
        <v>10</v>
      </c>
      <c r="E805" s="378">
        <f>API1993_AppendixC!K807</f>
        <v>1.59</v>
      </c>
      <c r="F805" s="1">
        <f>API1993_AppendixC!M807</f>
        <v>1</v>
      </c>
    </row>
    <row r="806" spans="1:6">
      <c r="A806" s="1">
        <v>2</v>
      </c>
      <c r="B806" s="1" t="s">
        <v>103</v>
      </c>
      <c r="C806" s="1" t="s">
        <v>104</v>
      </c>
      <c r="D806" s="1" t="s">
        <v>10</v>
      </c>
      <c r="E806" s="378">
        <f>API1993_AppendixC!K808</f>
        <v>1.59</v>
      </c>
      <c r="F806" s="1">
        <f>API1993_AppendixC!M808</f>
        <v>1</v>
      </c>
    </row>
    <row r="807" spans="1:6">
      <c r="A807" s="1">
        <v>2</v>
      </c>
      <c r="B807" s="1" t="s">
        <v>103</v>
      </c>
      <c r="C807" s="1" t="s">
        <v>104</v>
      </c>
      <c r="D807" s="1" t="s">
        <v>10</v>
      </c>
      <c r="E807" s="378">
        <f>API1993_AppendixC!K809</f>
        <v>5.2086278843908214E-2</v>
      </c>
      <c r="F807" s="1">
        <f>API1993_AppendixC!M809</f>
        <v>0</v>
      </c>
    </row>
    <row r="808" spans="1:6">
      <c r="A808" s="1">
        <v>2</v>
      </c>
      <c r="B808" s="1" t="s">
        <v>103</v>
      </c>
      <c r="C808" s="1" t="s">
        <v>104</v>
      </c>
      <c r="D808" s="1" t="s">
        <v>10</v>
      </c>
      <c r="E808" s="378">
        <f>API1993_AppendixC!K810</f>
        <v>2.4034216461774779E-2</v>
      </c>
      <c r="F808" s="1">
        <f>API1993_AppendixC!M810</f>
        <v>0</v>
      </c>
    </row>
    <row r="809" spans="1:6">
      <c r="A809" s="1">
        <v>2</v>
      </c>
      <c r="B809" s="1" t="s">
        <v>103</v>
      </c>
      <c r="C809" s="1" t="s">
        <v>104</v>
      </c>
      <c r="D809" s="1" t="s">
        <v>10</v>
      </c>
      <c r="E809" s="378">
        <f>API1993_AppendixC!K811</f>
        <v>2.4034216461774779E-2</v>
      </c>
      <c r="F809" s="1">
        <f>API1993_AppendixC!M811</f>
        <v>0</v>
      </c>
    </row>
    <row r="810" spans="1:6">
      <c r="A810" s="1">
        <v>2</v>
      </c>
      <c r="B810" s="1" t="s">
        <v>103</v>
      </c>
      <c r="C810" s="1" t="s">
        <v>104</v>
      </c>
      <c r="D810" s="1" t="s">
        <v>10</v>
      </c>
      <c r="E810" s="378">
        <f>API1993_AppendixC!K812</f>
        <v>1.6774456145551179E-2</v>
      </c>
      <c r="F810" s="1">
        <f>API1993_AppendixC!M812</f>
        <v>0</v>
      </c>
    </row>
    <row r="811" spans="1:6">
      <c r="A811" s="1">
        <v>2</v>
      </c>
      <c r="B811" s="1" t="s">
        <v>103</v>
      </c>
      <c r="C811" s="1" t="s">
        <v>104</v>
      </c>
      <c r="D811" s="1" t="s">
        <v>10</v>
      </c>
      <c r="E811" s="378">
        <f>API1993_AppendixC!K813</f>
        <v>1.4753832592529839E-2</v>
      </c>
      <c r="F811" s="1">
        <f>API1993_AppendixC!M813</f>
        <v>0</v>
      </c>
    </row>
    <row r="812" spans="1:6">
      <c r="A812" s="1">
        <v>2</v>
      </c>
      <c r="B812" s="1" t="s">
        <v>103</v>
      </c>
      <c r="C812" s="1" t="s">
        <v>104</v>
      </c>
      <c r="D812" s="1" t="s">
        <v>10</v>
      </c>
      <c r="E812" s="378">
        <f>API1993_AppendixC!K814</f>
        <v>1.4753832592529839E-2</v>
      </c>
      <c r="F812" s="1">
        <f>API1993_AppendixC!M814</f>
        <v>0</v>
      </c>
    </row>
    <row r="813" spans="1:6">
      <c r="A813" s="1">
        <v>2</v>
      </c>
      <c r="B813" s="1" t="s">
        <v>103</v>
      </c>
      <c r="C813" s="1" t="s">
        <v>104</v>
      </c>
      <c r="D813" s="1" t="s">
        <v>10</v>
      </c>
      <c r="E813" s="378">
        <f>API1993_AppendixC!K815</f>
        <v>1.1477673634559453E-2</v>
      </c>
      <c r="F813" s="1">
        <f>API1993_AppendixC!M815</f>
        <v>0</v>
      </c>
    </row>
    <row r="814" spans="1:6">
      <c r="A814" s="1">
        <v>2</v>
      </c>
      <c r="B814" s="1" t="s">
        <v>103</v>
      </c>
      <c r="C814" s="1" t="s">
        <v>104</v>
      </c>
      <c r="D814" s="1" t="s">
        <v>10</v>
      </c>
      <c r="E814" s="378">
        <f>API1993_AppendixC!K816</f>
        <v>6.3211808342613501E-3</v>
      </c>
      <c r="F814" s="1">
        <f>API1993_AppendixC!M816</f>
        <v>0</v>
      </c>
    </row>
    <row r="815" spans="1:6">
      <c r="A815" s="1">
        <v>2</v>
      </c>
      <c r="B815" s="1" t="s">
        <v>103</v>
      </c>
      <c r="C815" s="1" t="s">
        <v>104</v>
      </c>
      <c r="D815" s="1" t="s">
        <v>10</v>
      </c>
      <c r="E815" s="378">
        <f>API1993_AppendixC!K817</f>
        <v>6.3211808342613501E-3</v>
      </c>
      <c r="F815" s="1">
        <f>API1993_AppendixC!M817</f>
        <v>0</v>
      </c>
    </row>
    <row r="816" spans="1:6">
      <c r="A816" s="1">
        <v>2</v>
      </c>
      <c r="B816" s="1" t="s">
        <v>103</v>
      </c>
      <c r="C816" s="1" t="s">
        <v>104</v>
      </c>
      <c r="D816" s="1" t="s">
        <v>10</v>
      </c>
      <c r="E816" s="378">
        <f>API1993_AppendixC!K818</f>
        <v>6.3211808342613501E-3</v>
      </c>
      <c r="F816" s="1">
        <f>API1993_AppendixC!M818</f>
        <v>0</v>
      </c>
    </row>
    <row r="817" spans="1:6">
      <c r="A817" s="1">
        <v>2</v>
      </c>
      <c r="B817" s="1" t="s">
        <v>103</v>
      </c>
      <c r="C817" s="1" t="s">
        <v>104</v>
      </c>
      <c r="D817" s="1" t="s">
        <v>10</v>
      </c>
      <c r="E817" s="378">
        <f>API1993_AppendixC!K819</f>
        <v>4.7514916268805458E-3</v>
      </c>
      <c r="F817" s="1">
        <f>API1993_AppendixC!M819</f>
        <v>0</v>
      </c>
    </row>
    <row r="818" spans="1:6">
      <c r="A818" s="1">
        <v>2</v>
      </c>
      <c r="B818" s="1" t="s">
        <v>103</v>
      </c>
      <c r="C818" s="1" t="s">
        <v>104</v>
      </c>
      <c r="D818" s="1" t="s">
        <v>10</v>
      </c>
      <c r="E818" s="378">
        <f>API1993_AppendixC!K820</f>
        <v>2.2691012314636403E-3</v>
      </c>
      <c r="F818" s="1">
        <f>API1993_AppendixC!M820</f>
        <v>0</v>
      </c>
    </row>
    <row r="819" spans="1:6">
      <c r="A819" s="1">
        <v>2</v>
      </c>
      <c r="B819" s="1" t="s">
        <v>103</v>
      </c>
      <c r="C819" s="1" t="s">
        <v>104</v>
      </c>
      <c r="D819" s="1" t="s">
        <v>10</v>
      </c>
      <c r="E819" s="378">
        <f>API1993_AppendixC!K821</f>
        <v>2.035744788184593E-3</v>
      </c>
      <c r="F819" s="1">
        <f>API1993_AppendixC!M821</f>
        <v>0</v>
      </c>
    </row>
    <row r="820" spans="1:6">
      <c r="A820" s="1">
        <v>2</v>
      </c>
      <c r="B820" s="1" t="s">
        <v>103</v>
      </c>
      <c r="C820" s="1" t="s">
        <v>104</v>
      </c>
      <c r="D820" s="1" t="s">
        <v>10</v>
      </c>
      <c r="E820" s="378">
        <f>API1993_AppendixC!K822</f>
        <v>1.5302242680825166E-3</v>
      </c>
      <c r="F820" s="1">
        <f>API1993_AppendixC!M822</f>
        <v>0</v>
      </c>
    </row>
    <row r="821" spans="1:6">
      <c r="A821" s="1">
        <v>2</v>
      </c>
      <c r="B821" s="1" t="s">
        <v>103</v>
      </c>
      <c r="C821" s="1" t="s">
        <v>104</v>
      </c>
      <c r="D821" s="1" t="s">
        <v>10</v>
      </c>
      <c r="E821" s="378">
        <f>API1993_AppendixC!K823</f>
        <v>5.7664011468354999E-4</v>
      </c>
      <c r="F821" s="1">
        <f>API1993_AppendixC!M823</f>
        <v>0</v>
      </c>
    </row>
    <row r="822" spans="1:6">
      <c r="A822" s="1">
        <v>3</v>
      </c>
      <c r="B822" s="1" t="s">
        <v>103</v>
      </c>
      <c r="C822" s="1" t="s">
        <v>104</v>
      </c>
      <c r="D822" s="1" t="s">
        <v>35</v>
      </c>
      <c r="E822" s="378">
        <f>API1993_AppendixC!K824</f>
        <v>3.5103768923070142E-2</v>
      </c>
      <c r="F822" s="1">
        <f>API1993_AppendixC!M824</f>
        <v>0</v>
      </c>
    </row>
    <row r="823" spans="1:6">
      <c r="A823" s="1">
        <v>3</v>
      </c>
      <c r="B823" s="1" t="s">
        <v>103</v>
      </c>
      <c r="C823" s="1" t="s">
        <v>104</v>
      </c>
      <c r="D823" s="1" t="s">
        <v>35</v>
      </c>
      <c r="E823" s="378">
        <f>API1993_AppendixC!K825</f>
        <v>3.5103768923070142E-2</v>
      </c>
      <c r="F823" s="1">
        <f>API1993_AppendixC!M825</f>
        <v>0</v>
      </c>
    </row>
    <row r="824" spans="1:6">
      <c r="A824" s="1">
        <v>3</v>
      </c>
      <c r="B824" s="1" t="s">
        <v>103</v>
      </c>
      <c r="C824" s="1" t="s">
        <v>104</v>
      </c>
      <c r="D824" s="1" t="s">
        <v>35</v>
      </c>
      <c r="E824" s="378">
        <f>API1993_AppendixC!K826</f>
        <v>2.8323665030869711E-2</v>
      </c>
      <c r="F824" s="1">
        <f>API1993_AppendixC!M826</f>
        <v>0</v>
      </c>
    </row>
    <row r="825" spans="1:6">
      <c r="A825" s="1">
        <v>3</v>
      </c>
      <c r="B825" s="1" t="s">
        <v>103</v>
      </c>
      <c r="C825" s="1" t="s">
        <v>104</v>
      </c>
      <c r="D825" s="1" t="s">
        <v>35</v>
      </c>
      <c r="E825" s="378">
        <f>API1993_AppendixC!K827</f>
        <v>2.3980298229225191E-2</v>
      </c>
      <c r="F825" s="1">
        <f>API1993_AppendixC!M827</f>
        <v>0</v>
      </c>
    </row>
    <row r="826" spans="1:6">
      <c r="A826" s="1">
        <v>3</v>
      </c>
      <c r="B826" s="1" t="s">
        <v>103</v>
      </c>
      <c r="C826" s="1" t="s">
        <v>104</v>
      </c>
      <c r="D826" s="1" t="s">
        <v>35</v>
      </c>
      <c r="E826" s="378">
        <f>API1993_AppendixC!K828</f>
        <v>2.0930777946502714E-2</v>
      </c>
      <c r="F826" s="1">
        <f>API1993_AppendixC!M828</f>
        <v>0</v>
      </c>
    </row>
    <row r="827" spans="1:6">
      <c r="A827" s="1">
        <v>3</v>
      </c>
      <c r="B827" s="1" t="s">
        <v>103</v>
      </c>
      <c r="C827" s="1" t="s">
        <v>104</v>
      </c>
      <c r="D827" s="1" t="s">
        <v>35</v>
      </c>
      <c r="E827" s="378">
        <f>API1993_AppendixC!K829</f>
        <v>2.0930777946502714E-2</v>
      </c>
      <c r="F827" s="1">
        <f>API1993_AppendixC!M829</f>
        <v>0</v>
      </c>
    </row>
    <row r="828" spans="1:6">
      <c r="A828" s="1">
        <v>3</v>
      </c>
      <c r="B828" s="1" t="s">
        <v>103</v>
      </c>
      <c r="C828" s="1" t="s">
        <v>104</v>
      </c>
      <c r="D828" s="1" t="s">
        <v>35</v>
      </c>
      <c r="E828" s="378">
        <f>API1993_AppendixC!K830</f>
        <v>2.0930777946502714E-2</v>
      </c>
      <c r="F828" s="1">
        <f>API1993_AppendixC!M830</f>
        <v>0</v>
      </c>
    </row>
    <row r="829" spans="1:6">
      <c r="A829" s="1">
        <v>3</v>
      </c>
      <c r="B829" s="1" t="s">
        <v>103</v>
      </c>
      <c r="C829" s="1" t="s">
        <v>104</v>
      </c>
      <c r="D829" s="1" t="s">
        <v>35</v>
      </c>
      <c r="E829" s="378">
        <f>API1993_AppendixC!K831</f>
        <v>1.7721092831022387E-2</v>
      </c>
      <c r="F829" s="1">
        <f>API1993_AppendixC!M831</f>
        <v>0</v>
      </c>
    </row>
    <row r="830" spans="1:6">
      <c r="A830" s="1">
        <v>3</v>
      </c>
      <c r="B830" s="1" t="s">
        <v>103</v>
      </c>
      <c r="C830" s="1" t="s">
        <v>104</v>
      </c>
      <c r="D830" s="1" t="s">
        <v>35</v>
      </c>
      <c r="E830" s="378">
        <f>API1993_AppendixC!K832</f>
        <v>1.7721092831022387E-2</v>
      </c>
      <c r="F830" s="1">
        <f>API1993_AppendixC!M832</f>
        <v>0</v>
      </c>
    </row>
    <row r="831" spans="1:6">
      <c r="A831" s="1">
        <v>3</v>
      </c>
      <c r="B831" s="1" t="s">
        <v>103</v>
      </c>
      <c r="C831" s="1" t="s">
        <v>104</v>
      </c>
      <c r="D831" s="1" t="s">
        <v>35</v>
      </c>
      <c r="E831" s="378">
        <f>API1993_AppendixC!K833</f>
        <v>1.7721092831022387E-2</v>
      </c>
      <c r="F831" s="1">
        <f>API1993_AppendixC!M833</f>
        <v>0</v>
      </c>
    </row>
    <row r="832" spans="1:6">
      <c r="A832" s="1">
        <v>3</v>
      </c>
      <c r="B832" s="1" t="s">
        <v>103</v>
      </c>
      <c r="C832" s="1" t="s">
        <v>104</v>
      </c>
      <c r="D832" s="1" t="s">
        <v>35</v>
      </c>
      <c r="E832" s="378">
        <f>API1993_AppendixC!K834</f>
        <v>1.4298359199742785E-2</v>
      </c>
      <c r="F832" s="1">
        <f>API1993_AppendixC!M834</f>
        <v>0</v>
      </c>
    </row>
    <row r="833" spans="1:6">
      <c r="A833" s="1">
        <v>3</v>
      </c>
      <c r="B833" s="1" t="s">
        <v>103</v>
      </c>
      <c r="C833" s="1" t="s">
        <v>104</v>
      </c>
      <c r="D833" s="1" t="s">
        <v>35</v>
      </c>
      <c r="E833" s="378">
        <f>API1993_AppendixC!K835</f>
        <v>1.2480069202993412E-2</v>
      </c>
      <c r="F833" s="1">
        <f>API1993_AppendixC!M835</f>
        <v>0</v>
      </c>
    </row>
    <row r="834" spans="1:6">
      <c r="A834" s="1">
        <v>3</v>
      </c>
      <c r="B834" s="1" t="s">
        <v>103</v>
      </c>
      <c r="C834" s="1" t="s">
        <v>104</v>
      </c>
      <c r="D834" s="1" t="s">
        <v>35</v>
      </c>
      <c r="E834" s="378">
        <f>API1993_AppendixC!K836</f>
        <v>1.0566280214194482E-2</v>
      </c>
      <c r="F834" s="1">
        <f>API1993_AppendixC!M836</f>
        <v>0</v>
      </c>
    </row>
    <row r="835" spans="1:6">
      <c r="A835" s="1">
        <v>3</v>
      </c>
      <c r="B835" s="1" t="s">
        <v>103</v>
      </c>
      <c r="C835" s="1" t="s">
        <v>104</v>
      </c>
      <c r="D835" s="1" t="s">
        <v>35</v>
      </c>
      <c r="E835" s="378">
        <f>API1993_AppendixC!K837</f>
        <v>8.5254601027317887E-3</v>
      </c>
      <c r="F835" s="1">
        <f>API1993_AppendixC!M837</f>
        <v>0</v>
      </c>
    </row>
    <row r="836" spans="1:6">
      <c r="A836" s="1">
        <v>3</v>
      </c>
      <c r="B836" s="1" t="s">
        <v>103</v>
      </c>
      <c r="C836" s="1" t="s">
        <v>104</v>
      </c>
      <c r="D836" s="1" t="s">
        <v>35</v>
      </c>
      <c r="E836" s="378">
        <f>API1993_AppendixC!K838</f>
        <v>6.3001914514792612E-3</v>
      </c>
      <c r="F836" s="1">
        <f>API1993_AppendixC!M838</f>
        <v>0</v>
      </c>
    </row>
    <row r="837" spans="1:6">
      <c r="A837" s="1">
        <v>3</v>
      </c>
      <c r="B837" s="1" t="s">
        <v>103</v>
      </c>
      <c r="C837" s="1" t="s">
        <v>104</v>
      </c>
      <c r="D837" s="1" t="s">
        <v>35</v>
      </c>
      <c r="E837" s="378">
        <f>API1993_AppendixC!K839</f>
        <v>5.083343406604237E-3</v>
      </c>
      <c r="F837" s="1">
        <f>API1993_AppendixC!M839</f>
        <v>0</v>
      </c>
    </row>
    <row r="838" spans="1:6">
      <c r="A838" s="1">
        <v>3</v>
      </c>
      <c r="B838" s="1" t="s">
        <v>103</v>
      </c>
      <c r="C838" s="1" t="s">
        <v>104</v>
      </c>
      <c r="D838" s="1" t="s">
        <v>35</v>
      </c>
      <c r="E838" s="378">
        <f>API1993_AppendixC!K840</f>
        <v>3.7565171016353122E-3</v>
      </c>
      <c r="F838" s="1">
        <f>API1993_AppendixC!M840</f>
        <v>0</v>
      </c>
    </row>
    <row r="839" spans="1:6">
      <c r="A839" s="1">
        <v>3</v>
      </c>
      <c r="B839" s="1" t="s">
        <v>103</v>
      </c>
      <c r="C839" s="1" t="s">
        <v>104</v>
      </c>
      <c r="D839" s="1" t="s">
        <v>35</v>
      </c>
      <c r="E839" s="378">
        <f>API1993_AppendixC!K841</f>
        <v>3.7565171016353122E-3</v>
      </c>
      <c r="F839" s="1">
        <f>API1993_AppendixC!M841</f>
        <v>0</v>
      </c>
    </row>
    <row r="840" spans="1:6">
      <c r="A840" s="1">
        <v>3</v>
      </c>
      <c r="B840" s="1" t="s">
        <v>103</v>
      </c>
      <c r="C840" s="1" t="s">
        <v>104</v>
      </c>
      <c r="D840" s="1" t="s">
        <v>35</v>
      </c>
      <c r="E840" s="378">
        <f>API1993_AppendixC!K842</f>
        <v>1.8963658410950021E-3</v>
      </c>
      <c r="F840" s="1">
        <f>API1993_AppendixC!M842</f>
        <v>0</v>
      </c>
    </row>
    <row r="841" spans="1:6">
      <c r="A841" s="1">
        <v>3</v>
      </c>
      <c r="B841" s="1" t="s">
        <v>103</v>
      </c>
      <c r="C841" s="1" t="s">
        <v>104</v>
      </c>
      <c r="D841" s="1" t="s">
        <v>35</v>
      </c>
      <c r="E841" s="378">
        <f>API1993_AppendixC!K843</f>
        <v>1.5300929930591829E-3</v>
      </c>
      <c r="F841" s="1">
        <f>API1993_AppendixC!M843</f>
        <v>0</v>
      </c>
    </row>
    <row r="842" spans="1:6">
      <c r="A842" s="1">
        <v>3</v>
      </c>
      <c r="B842" s="1" t="s">
        <v>103</v>
      </c>
      <c r="C842" s="1" t="s">
        <v>104</v>
      </c>
      <c r="D842" s="1" t="s">
        <v>35</v>
      </c>
      <c r="E842" s="378">
        <f>API1993_AppendixC!K844</f>
        <v>1.5300929930591829E-3</v>
      </c>
      <c r="F842" s="1">
        <f>API1993_AppendixC!M844</f>
        <v>0</v>
      </c>
    </row>
    <row r="843" spans="1:6">
      <c r="A843" s="1">
        <v>3</v>
      </c>
      <c r="B843" s="1" t="s">
        <v>103</v>
      </c>
      <c r="C843" s="1" t="s">
        <v>104</v>
      </c>
      <c r="D843" s="1" t="s">
        <v>35</v>
      </c>
      <c r="E843" s="378">
        <f>API1993_AppendixC!K845</f>
        <v>1.3355145281800892E-3</v>
      </c>
      <c r="F843" s="1">
        <f>API1993_AppendixC!M845</f>
        <v>0</v>
      </c>
    </row>
    <row r="844" spans="1:6">
      <c r="A844" s="1">
        <v>3</v>
      </c>
      <c r="B844" s="1" t="s">
        <v>103</v>
      </c>
      <c r="C844" s="1" t="s">
        <v>104</v>
      </c>
      <c r="D844" s="1" t="s">
        <v>35</v>
      </c>
      <c r="E844" s="378">
        <f>API1993_AppendixC!K846</f>
        <v>1.1307165453452656E-3</v>
      </c>
      <c r="F844" s="1">
        <f>API1993_AppendixC!M846</f>
        <v>0</v>
      </c>
    </row>
    <row r="845" spans="1:6">
      <c r="A845" s="1">
        <v>3</v>
      </c>
      <c r="B845" s="1" t="s">
        <v>103</v>
      </c>
      <c r="C845" s="1" t="s">
        <v>104</v>
      </c>
      <c r="D845" s="1" t="s">
        <v>10</v>
      </c>
      <c r="E845" s="378">
        <f>API1993_AppendixC!K847</f>
        <v>4.18</v>
      </c>
      <c r="F845" s="1">
        <f>API1993_AppendixC!M847</f>
        <v>1</v>
      </c>
    </row>
    <row r="846" spans="1:6">
      <c r="A846" s="1">
        <v>3</v>
      </c>
      <c r="B846" s="1" t="s">
        <v>103</v>
      </c>
      <c r="C846" s="1" t="s">
        <v>104</v>
      </c>
      <c r="D846" s="1" t="s">
        <v>10</v>
      </c>
      <c r="E846" s="378">
        <f>API1993_AppendixC!K848</f>
        <v>1.59</v>
      </c>
      <c r="F846" s="1">
        <f>API1993_AppendixC!M848</f>
        <v>1</v>
      </c>
    </row>
    <row r="847" spans="1:6">
      <c r="A847" s="1">
        <v>3</v>
      </c>
      <c r="B847" s="1" t="s">
        <v>103</v>
      </c>
      <c r="C847" s="1" t="s">
        <v>104</v>
      </c>
      <c r="D847" s="1" t="s">
        <v>10</v>
      </c>
      <c r="E847" s="378">
        <f>API1993_AppendixC!K849</f>
        <v>3.1974091589508084E-2</v>
      </c>
      <c r="F847" s="1">
        <f>API1993_AppendixC!M849</f>
        <v>0</v>
      </c>
    </row>
    <row r="848" spans="1:6">
      <c r="A848" s="1">
        <v>3</v>
      </c>
      <c r="B848" s="1" t="s">
        <v>103</v>
      </c>
      <c r="C848" s="1" t="s">
        <v>104</v>
      </c>
      <c r="D848" s="1" t="s">
        <v>10</v>
      </c>
      <c r="E848" s="378">
        <f>API1993_AppendixC!K850</f>
        <v>1.9627866602603756E-2</v>
      </c>
      <c r="F848" s="1">
        <f>API1993_AppendixC!M850</f>
        <v>0</v>
      </c>
    </row>
    <row r="849" spans="1:6">
      <c r="A849" s="1">
        <v>3</v>
      </c>
      <c r="B849" s="1" t="s">
        <v>103</v>
      </c>
      <c r="C849" s="1" t="s">
        <v>104</v>
      </c>
      <c r="D849" s="1" t="s">
        <v>36</v>
      </c>
      <c r="E849" s="378">
        <f>API1993_AppendixC!K851</f>
        <v>5.6664557380456592E-3</v>
      </c>
      <c r="F849" s="1">
        <f>API1993_AppendixC!M851</f>
        <v>0</v>
      </c>
    </row>
    <row r="850" spans="1:6">
      <c r="A850" s="1">
        <v>3</v>
      </c>
      <c r="B850" s="1" t="s">
        <v>103</v>
      </c>
      <c r="C850" s="1" t="s">
        <v>104</v>
      </c>
      <c r="D850" s="1" t="s">
        <v>106</v>
      </c>
      <c r="E850" s="378">
        <f>API1993_AppendixC!K852</f>
        <v>2.7136182738276688E-2</v>
      </c>
      <c r="F850" s="1">
        <f>API1993_AppendixC!M852</f>
        <v>0</v>
      </c>
    </row>
    <row r="851" spans="1:6">
      <c r="A851" s="1">
        <v>3</v>
      </c>
      <c r="B851" s="1" t="s">
        <v>103</v>
      </c>
      <c r="C851" s="1" t="s">
        <v>104</v>
      </c>
      <c r="D851" s="1" t="s">
        <v>106</v>
      </c>
      <c r="E851" s="378">
        <f>API1993_AppendixC!K853</f>
        <v>1.5818383125771076E-2</v>
      </c>
      <c r="F851" s="1">
        <f>API1993_AppendixC!M853</f>
        <v>0</v>
      </c>
    </row>
    <row r="852" spans="1:6">
      <c r="A852" s="1">
        <v>3</v>
      </c>
      <c r="B852" s="1" t="s">
        <v>103</v>
      </c>
      <c r="C852" s="1" t="s">
        <v>104</v>
      </c>
      <c r="D852" s="1" t="s">
        <v>106</v>
      </c>
      <c r="E852" s="378">
        <f>API1993_AppendixC!K854</f>
        <v>6.1301169143459311E-3</v>
      </c>
      <c r="F852" s="1">
        <f>API1993_AppendixC!M854</f>
        <v>0</v>
      </c>
    </row>
    <row r="853" spans="1:6">
      <c r="A853" s="1">
        <v>3</v>
      </c>
      <c r="B853" s="1" t="s">
        <v>103</v>
      </c>
      <c r="C853" s="1" t="s">
        <v>104</v>
      </c>
      <c r="D853" s="1" t="s">
        <v>106</v>
      </c>
      <c r="E853" s="378">
        <f>API1993_AppendixC!K855</f>
        <v>3.5734037794533076E-3</v>
      </c>
      <c r="F853" s="1">
        <f>API1993_AppendixC!M855</f>
        <v>0</v>
      </c>
    </row>
    <row r="854" spans="1:6">
      <c r="A854" s="1">
        <v>3</v>
      </c>
      <c r="B854" s="1" t="s">
        <v>103</v>
      </c>
      <c r="C854" s="1" t="s">
        <v>104</v>
      </c>
      <c r="D854" s="1" t="s">
        <v>106</v>
      </c>
      <c r="E854" s="378">
        <f>API1993_AppendixC!K856</f>
        <v>3.86</v>
      </c>
      <c r="F854" s="1">
        <f>API1993_AppendixC!M856</f>
        <v>1</v>
      </c>
    </row>
    <row r="855" spans="1:6">
      <c r="A855" s="1">
        <v>3</v>
      </c>
      <c r="B855" s="1" t="s">
        <v>103</v>
      </c>
      <c r="C855" s="1" t="s">
        <v>104</v>
      </c>
      <c r="D855" s="1" t="s">
        <v>106</v>
      </c>
      <c r="E855" s="378">
        <f>API1993_AppendixC!K857</f>
        <v>3.86</v>
      </c>
      <c r="F855" s="1">
        <f>API1993_AppendixC!M857</f>
        <v>1</v>
      </c>
    </row>
    <row r="856" spans="1:6">
      <c r="A856" s="1">
        <v>3</v>
      </c>
      <c r="B856" s="1" t="s">
        <v>103</v>
      </c>
      <c r="C856" s="1" t="s">
        <v>104</v>
      </c>
      <c r="D856" s="1" t="s">
        <v>106</v>
      </c>
      <c r="E856" s="378">
        <f>API1993_AppendixC!K858</f>
        <v>3.86</v>
      </c>
      <c r="F856" s="1">
        <f>API1993_AppendixC!M858</f>
        <v>1</v>
      </c>
    </row>
    <row r="857" spans="1:6">
      <c r="A857" s="1">
        <v>3</v>
      </c>
      <c r="B857" s="1" t="s">
        <v>103</v>
      </c>
      <c r="C857" s="1" t="s">
        <v>104</v>
      </c>
      <c r="D857" s="1" t="s">
        <v>106</v>
      </c>
      <c r="E857" s="378">
        <f>API1993_AppendixC!K859</f>
        <v>3.86</v>
      </c>
      <c r="F857" s="1">
        <f>API1993_AppendixC!M859</f>
        <v>1</v>
      </c>
    </row>
    <row r="858" spans="1:6">
      <c r="A858" s="1">
        <v>3</v>
      </c>
      <c r="B858" s="1" t="s">
        <v>103</v>
      </c>
      <c r="C858" s="1" t="s">
        <v>104</v>
      </c>
      <c r="D858" s="1" t="s">
        <v>106</v>
      </c>
      <c r="E858" s="378">
        <f>API1993_AppendixC!K860</f>
        <v>3.86</v>
      </c>
      <c r="F858" s="1">
        <f>API1993_AppendixC!M860</f>
        <v>1</v>
      </c>
    </row>
    <row r="859" spans="1:6">
      <c r="A859" s="1">
        <v>3</v>
      </c>
      <c r="B859" s="1" t="s">
        <v>103</v>
      </c>
      <c r="C859" s="1" t="s">
        <v>104</v>
      </c>
      <c r="D859" s="1" t="s">
        <v>106</v>
      </c>
      <c r="E859" s="378">
        <f>API1993_AppendixC!K861</f>
        <v>3.86</v>
      </c>
      <c r="F859" s="1">
        <f>API1993_AppendixC!M861</f>
        <v>1</v>
      </c>
    </row>
    <row r="860" spans="1:6">
      <c r="A860" s="1">
        <v>3</v>
      </c>
      <c r="B860" s="1" t="s">
        <v>103</v>
      </c>
      <c r="C860" s="1" t="s">
        <v>104</v>
      </c>
      <c r="D860" s="1" t="s">
        <v>106</v>
      </c>
      <c r="E860" s="378">
        <f>API1993_AppendixC!K862</f>
        <v>3.86</v>
      </c>
      <c r="F860" s="1">
        <f>API1993_AppendixC!M862</f>
        <v>1</v>
      </c>
    </row>
    <row r="861" spans="1:6">
      <c r="A861" s="1">
        <v>3</v>
      </c>
      <c r="B861" s="1" t="s">
        <v>103</v>
      </c>
      <c r="C861" s="1" t="s">
        <v>104</v>
      </c>
      <c r="D861" s="1" t="s">
        <v>106</v>
      </c>
      <c r="E861" s="378">
        <f>API1993_AppendixC!K863</f>
        <v>3.86</v>
      </c>
      <c r="F861" s="1">
        <f>API1993_AppendixC!M863</f>
        <v>1</v>
      </c>
    </row>
    <row r="862" spans="1:6">
      <c r="A862" s="1">
        <v>3</v>
      </c>
      <c r="B862" s="1" t="s">
        <v>103</v>
      </c>
      <c r="C862" s="1" t="s">
        <v>104</v>
      </c>
      <c r="D862" s="1" t="s">
        <v>106</v>
      </c>
      <c r="E862" s="378">
        <f>API1993_AppendixC!K864</f>
        <v>3.86</v>
      </c>
      <c r="F862" s="1">
        <f>API1993_AppendixC!M864</f>
        <v>1</v>
      </c>
    </row>
    <row r="863" spans="1:6">
      <c r="A863" s="1">
        <v>3</v>
      </c>
      <c r="B863" s="1" t="s">
        <v>103</v>
      </c>
      <c r="C863" s="1" t="s">
        <v>104</v>
      </c>
      <c r="D863" s="1" t="s">
        <v>106</v>
      </c>
      <c r="E863" s="378">
        <f>API1993_AppendixC!K865</f>
        <v>0.12841571322296585</v>
      </c>
      <c r="F863" s="1">
        <f>API1993_AppendixC!M865</f>
        <v>0</v>
      </c>
    </row>
    <row r="864" spans="1:6">
      <c r="A864" s="1">
        <v>3</v>
      </c>
      <c r="B864" s="1" t="s">
        <v>103</v>
      </c>
      <c r="C864" s="1" t="s">
        <v>104</v>
      </c>
      <c r="D864" s="1" t="s">
        <v>106</v>
      </c>
      <c r="E864" s="378">
        <f>API1993_AppendixC!K866</f>
        <v>2.7136182738276688E-2</v>
      </c>
      <c r="F864" s="1">
        <f>API1993_AppendixC!M866</f>
        <v>0</v>
      </c>
    </row>
    <row r="865" spans="1:6">
      <c r="A865" s="1">
        <v>3</v>
      </c>
      <c r="B865" s="1" t="s">
        <v>103</v>
      </c>
      <c r="C865" s="1" t="s">
        <v>104</v>
      </c>
      <c r="D865" s="1" t="s">
        <v>106</v>
      </c>
      <c r="E865" s="378">
        <f>API1993_AppendixC!K867</f>
        <v>2.0085370241093286E-2</v>
      </c>
      <c r="F865" s="1">
        <f>API1993_AppendixC!M867</f>
        <v>0</v>
      </c>
    </row>
    <row r="866" spans="1:6">
      <c r="A866" s="1">
        <v>3</v>
      </c>
      <c r="B866" s="1" t="s">
        <v>103</v>
      </c>
      <c r="C866" s="1" t="s">
        <v>104</v>
      </c>
      <c r="D866" s="1" t="s">
        <v>106</v>
      </c>
      <c r="E866" s="378">
        <f>API1993_AppendixC!K868</f>
        <v>2.0085370241093286E-2</v>
      </c>
      <c r="F866" s="1">
        <f>API1993_AppendixC!M868</f>
        <v>0</v>
      </c>
    </row>
    <row r="867" spans="1:6">
      <c r="A867" s="1">
        <v>3</v>
      </c>
      <c r="B867" s="1" t="s">
        <v>103</v>
      </c>
      <c r="C867" s="1" t="s">
        <v>104</v>
      </c>
      <c r="D867" s="1" t="s">
        <v>106</v>
      </c>
      <c r="E867" s="378">
        <f>API1993_AppendixC!K869</f>
        <v>6.9911521708910327E-3</v>
      </c>
      <c r="F867" s="1">
        <f>API1993_AppendixC!M869</f>
        <v>0</v>
      </c>
    </row>
    <row r="868" spans="1:6">
      <c r="A868" s="1">
        <v>3</v>
      </c>
      <c r="B868" s="1" t="s">
        <v>103</v>
      </c>
      <c r="C868" s="1" t="s">
        <v>104</v>
      </c>
      <c r="D868" s="1" t="s">
        <v>106</v>
      </c>
      <c r="E868" s="378">
        <f>API1993_AppendixC!K870</f>
        <v>4.0753235116496554E-3</v>
      </c>
      <c r="F868" s="1">
        <f>API1993_AppendixC!M870</f>
        <v>0</v>
      </c>
    </row>
    <row r="869" spans="1:6">
      <c r="A869" s="1">
        <v>3</v>
      </c>
      <c r="B869" s="1" t="s">
        <v>103</v>
      </c>
      <c r="C869" s="1" t="s">
        <v>104</v>
      </c>
      <c r="D869" s="1" t="s">
        <v>106</v>
      </c>
      <c r="E869" s="378">
        <f>API1993_AppendixC!K871</f>
        <v>3.86</v>
      </c>
      <c r="F869" s="1">
        <f>API1993_AppendixC!M871</f>
        <v>1</v>
      </c>
    </row>
    <row r="870" spans="1:6">
      <c r="A870" s="1">
        <v>3</v>
      </c>
      <c r="B870" s="1" t="s">
        <v>103</v>
      </c>
      <c r="C870" s="1" t="s">
        <v>104</v>
      </c>
      <c r="D870" s="1" t="s">
        <v>105</v>
      </c>
      <c r="E870" s="378">
        <f>API1993_AppendixC!K872</f>
        <v>1.59</v>
      </c>
      <c r="F870" s="1">
        <f>API1993_AppendixC!M872</f>
        <v>1</v>
      </c>
    </row>
    <row r="871" spans="1:6">
      <c r="A871" s="1">
        <v>3</v>
      </c>
      <c r="B871" s="1" t="s">
        <v>103</v>
      </c>
      <c r="C871" s="1" t="s">
        <v>104</v>
      </c>
      <c r="D871" s="1" t="s">
        <v>105</v>
      </c>
      <c r="E871" s="378">
        <f>API1993_AppendixC!K873</f>
        <v>1.59</v>
      </c>
      <c r="F871" s="1">
        <f>API1993_AppendixC!M873</f>
        <v>1</v>
      </c>
    </row>
    <row r="872" spans="1:6">
      <c r="A872" s="1">
        <v>3</v>
      </c>
      <c r="B872" s="1" t="s">
        <v>103</v>
      </c>
      <c r="C872" s="1" t="s">
        <v>104</v>
      </c>
      <c r="D872" s="1" t="s">
        <v>105</v>
      </c>
      <c r="E872" s="378">
        <f>API1993_AppendixC!K874</f>
        <v>1.59</v>
      </c>
      <c r="F872" s="1">
        <f>API1993_AppendixC!M874</f>
        <v>1</v>
      </c>
    </row>
    <row r="873" spans="1:6">
      <c r="A873" s="1">
        <v>3</v>
      </c>
      <c r="B873" s="1" t="s">
        <v>103</v>
      </c>
      <c r="C873" s="1" t="s">
        <v>104</v>
      </c>
      <c r="D873" s="1" t="s">
        <v>105</v>
      </c>
      <c r="E873" s="378">
        <f>API1993_AppendixC!K875</f>
        <v>1.48</v>
      </c>
      <c r="F873" s="1">
        <f>API1993_AppendixC!M875</f>
        <v>1</v>
      </c>
    </row>
    <row r="874" spans="1:6">
      <c r="A874" s="1">
        <v>3</v>
      </c>
      <c r="B874" s="1" t="s">
        <v>103</v>
      </c>
      <c r="C874" s="1" t="s">
        <v>104</v>
      </c>
      <c r="D874" s="1" t="s">
        <v>105</v>
      </c>
      <c r="E874" s="378">
        <f>API1993_AppendixC!K876</f>
        <v>1.48</v>
      </c>
      <c r="F874" s="1">
        <f>API1993_AppendixC!M876</f>
        <v>1</v>
      </c>
    </row>
    <row r="875" spans="1:6">
      <c r="A875" s="1">
        <v>3</v>
      </c>
      <c r="B875" s="1" t="s">
        <v>103</v>
      </c>
      <c r="C875" s="1" t="s">
        <v>104</v>
      </c>
      <c r="D875" s="1" t="s">
        <v>105</v>
      </c>
      <c r="E875" s="378">
        <f>API1993_AppendixC!K877</f>
        <v>6.4404323643883626E-2</v>
      </c>
      <c r="F875" s="1">
        <f>API1993_AppendixC!M877</f>
        <v>0</v>
      </c>
    </row>
    <row r="876" spans="1:6">
      <c r="A876" s="1">
        <v>3</v>
      </c>
      <c r="B876" s="1" t="s">
        <v>103</v>
      </c>
      <c r="C876" s="1" t="s">
        <v>104</v>
      </c>
      <c r="D876" s="1" t="s">
        <v>105</v>
      </c>
      <c r="E876" s="378">
        <f>API1993_AppendixC!K878</f>
        <v>5.9063328754435249E-2</v>
      </c>
      <c r="F876" s="1">
        <f>API1993_AppendixC!M878</f>
        <v>0</v>
      </c>
    </row>
    <row r="877" spans="1:6">
      <c r="A877" s="1">
        <v>3</v>
      </c>
      <c r="B877" s="1" t="s">
        <v>103</v>
      </c>
      <c r="C877" s="1" t="s">
        <v>104</v>
      </c>
      <c r="D877" s="1" t="s">
        <v>105</v>
      </c>
      <c r="E877" s="378">
        <f>API1993_AppendixC!K879</f>
        <v>5.9063328754435249E-2</v>
      </c>
      <c r="F877" s="1">
        <f>API1993_AppendixC!M879</f>
        <v>0</v>
      </c>
    </row>
    <row r="878" spans="1:6">
      <c r="A878" s="1">
        <v>3</v>
      </c>
      <c r="B878" s="1" t="s">
        <v>103</v>
      </c>
      <c r="C878" s="1" t="s">
        <v>104</v>
      </c>
      <c r="D878" s="1" t="s">
        <v>105</v>
      </c>
      <c r="E878" s="378">
        <f>API1993_AppendixC!K880</f>
        <v>4.7806609965042227E-2</v>
      </c>
      <c r="F878" s="1">
        <f>API1993_AppendixC!M880</f>
        <v>0</v>
      </c>
    </row>
    <row r="879" spans="1:6">
      <c r="A879" s="1">
        <v>3</v>
      </c>
      <c r="B879" s="1" t="s">
        <v>103</v>
      </c>
      <c r="C879" s="1" t="s">
        <v>104</v>
      </c>
      <c r="D879" s="1" t="s">
        <v>105</v>
      </c>
      <c r="E879" s="378">
        <f>API1993_AppendixC!K881</f>
        <v>4.181092083828615E-2</v>
      </c>
      <c r="F879" s="1">
        <f>API1993_AppendixC!M881</f>
        <v>0</v>
      </c>
    </row>
    <row r="880" spans="1:6">
      <c r="A880" s="1">
        <v>3</v>
      </c>
      <c r="B880" s="1" t="s">
        <v>103</v>
      </c>
      <c r="C880" s="1" t="s">
        <v>104</v>
      </c>
      <c r="D880" s="1" t="s">
        <v>105</v>
      </c>
      <c r="E880" s="378">
        <f>API1993_AppendixC!K882</f>
        <v>3.5486312518192585E-2</v>
      </c>
      <c r="F880" s="1">
        <f>API1993_AppendixC!M882</f>
        <v>0</v>
      </c>
    </row>
    <row r="881" spans="1:6">
      <c r="A881" s="1">
        <v>3</v>
      </c>
      <c r="B881" s="1" t="s">
        <v>103</v>
      </c>
      <c r="C881" s="1" t="s">
        <v>104</v>
      </c>
      <c r="D881" s="1" t="s">
        <v>105</v>
      </c>
      <c r="E881" s="378">
        <f>API1993_AppendixC!K883</f>
        <v>2.1320816193318094E-2</v>
      </c>
      <c r="F881" s="1">
        <f>API1993_AppendixC!M883</f>
        <v>0</v>
      </c>
    </row>
    <row r="882" spans="1:6">
      <c r="A882" s="1">
        <v>3</v>
      </c>
      <c r="B882" s="1" t="s">
        <v>103</v>
      </c>
      <c r="C882" s="1" t="s">
        <v>104</v>
      </c>
      <c r="D882" s="1" t="s">
        <v>105</v>
      </c>
      <c r="E882" s="378">
        <f>API1993_AppendixC!K884</f>
        <v>1.7257339966870289E-2</v>
      </c>
      <c r="F882" s="1">
        <f>API1993_AppendixC!M884</f>
        <v>0</v>
      </c>
    </row>
    <row r="883" spans="1:6">
      <c r="A883" s="1">
        <v>3</v>
      </c>
      <c r="B883" s="1" t="s">
        <v>103</v>
      </c>
      <c r="C883" s="1" t="s">
        <v>104</v>
      </c>
      <c r="D883" s="1" t="s">
        <v>105</v>
      </c>
      <c r="E883" s="378">
        <f>API1993_AppendixC!K885</f>
        <v>1.7257339966870289E-2</v>
      </c>
      <c r="F883" s="1">
        <f>API1993_AppendixC!M885</f>
        <v>0</v>
      </c>
    </row>
    <row r="884" spans="1:6">
      <c r="A884" s="1">
        <v>3</v>
      </c>
      <c r="B884" s="1" t="s">
        <v>103</v>
      </c>
      <c r="C884" s="1" t="s">
        <v>104</v>
      </c>
      <c r="D884" s="1" t="s">
        <v>105</v>
      </c>
      <c r="E884" s="378">
        <f>API1993_AppendixC!K886</f>
        <v>8.8001069108796497E-3</v>
      </c>
      <c r="F884" s="1">
        <f>API1993_AppendixC!M886</f>
        <v>0</v>
      </c>
    </row>
    <row r="885" spans="1:6">
      <c r="A885" s="1">
        <v>3</v>
      </c>
      <c r="B885" s="1" t="s">
        <v>103</v>
      </c>
      <c r="C885" s="1" t="s">
        <v>104</v>
      </c>
      <c r="D885" s="1" t="s">
        <v>105</v>
      </c>
      <c r="E885" s="378">
        <f>API1993_AppendixC!K887</f>
        <v>5.287262851901682E-3</v>
      </c>
      <c r="F885" s="1">
        <f>API1993_AppendixC!M887</f>
        <v>0</v>
      </c>
    </row>
    <row r="886" spans="1:6">
      <c r="A886" s="1">
        <v>3</v>
      </c>
      <c r="B886" s="1" t="s">
        <v>103</v>
      </c>
      <c r="C886" s="1" t="s">
        <v>104</v>
      </c>
      <c r="D886" s="1" t="s">
        <v>105</v>
      </c>
      <c r="E886" s="378">
        <f>API1993_AppendixC!K888</f>
        <v>3.1766828230846032E-3</v>
      </c>
      <c r="F886" s="1">
        <f>API1993_AppendixC!M888</f>
        <v>0</v>
      </c>
    </row>
    <row r="887" spans="1:6">
      <c r="A887" s="1">
        <v>3</v>
      </c>
      <c r="B887" s="1" t="s">
        <v>103</v>
      </c>
      <c r="C887" s="1" t="s">
        <v>104</v>
      </c>
      <c r="D887" s="1" t="s">
        <v>105</v>
      </c>
      <c r="E887" s="378">
        <f>API1993_AppendixC!K889</f>
        <v>2.3580161721064429E-3</v>
      </c>
      <c r="F887" s="1">
        <f>API1993_AppendixC!M889</f>
        <v>0</v>
      </c>
    </row>
    <row r="888" spans="1:6">
      <c r="A888" s="1">
        <v>3</v>
      </c>
      <c r="B888" s="1" t="s">
        <v>103</v>
      </c>
      <c r="C888" s="1" t="s">
        <v>104</v>
      </c>
      <c r="D888" s="1" t="s">
        <v>105</v>
      </c>
      <c r="E888" s="378">
        <f>API1993_AppendixC!K890</f>
        <v>1.4167386188852062E-3</v>
      </c>
      <c r="F888" s="1">
        <f>API1993_AppendixC!M890</f>
        <v>0</v>
      </c>
    </row>
    <row r="889" spans="1:6">
      <c r="A889" s="1">
        <v>3</v>
      </c>
      <c r="B889" s="1" t="s">
        <v>103</v>
      </c>
      <c r="C889" s="1" t="s">
        <v>104</v>
      </c>
      <c r="D889" s="1" t="s">
        <v>105</v>
      </c>
      <c r="E889" s="378">
        <f>API1993_AppendixC!K891</f>
        <v>8.5120209860467262E-4</v>
      </c>
      <c r="F889" s="1">
        <f>API1993_AppendixC!M891</f>
        <v>0</v>
      </c>
    </row>
    <row r="890" spans="1:6">
      <c r="A890" s="1">
        <v>3</v>
      </c>
      <c r="B890" s="1" t="s">
        <v>103</v>
      </c>
      <c r="C890" s="1" t="s">
        <v>104</v>
      </c>
      <c r="D890" s="1" t="s">
        <v>105</v>
      </c>
      <c r="E890" s="378">
        <f>API1993_AppendixC!K892</f>
        <v>7.2244339712239142E-4</v>
      </c>
      <c r="F890" s="1">
        <f>API1993_AppendixC!M892</f>
        <v>0</v>
      </c>
    </row>
    <row r="891" spans="1:6">
      <c r="A891" s="1">
        <v>3</v>
      </c>
      <c r="B891" s="1" t="s">
        <v>103</v>
      </c>
      <c r="C891" s="1" t="s">
        <v>104</v>
      </c>
      <c r="D891" s="1" t="s">
        <v>35</v>
      </c>
      <c r="E891" s="378">
        <f>API1993_AppendixC!K893</f>
        <v>7.41</v>
      </c>
      <c r="F891" s="1">
        <f>API1993_AppendixC!M893</f>
        <v>1</v>
      </c>
    </row>
    <row r="892" spans="1:6">
      <c r="A892" s="1">
        <v>3</v>
      </c>
      <c r="B892" s="1" t="s">
        <v>103</v>
      </c>
      <c r="C892" s="1" t="s">
        <v>104</v>
      </c>
      <c r="D892" s="1" t="s">
        <v>35</v>
      </c>
      <c r="E892" s="378">
        <f>API1993_AppendixC!K894</f>
        <v>7.41</v>
      </c>
      <c r="F892" s="1">
        <f>API1993_AppendixC!M894</f>
        <v>1</v>
      </c>
    </row>
    <row r="893" spans="1:6">
      <c r="A893" s="1">
        <v>3</v>
      </c>
      <c r="B893" s="1" t="s">
        <v>103</v>
      </c>
      <c r="C893" s="1" t="s">
        <v>104</v>
      </c>
      <c r="D893" s="1" t="s">
        <v>35</v>
      </c>
      <c r="E893" s="378">
        <f>API1993_AppendixC!K895</f>
        <v>7.41</v>
      </c>
      <c r="F893" s="1">
        <f>API1993_AppendixC!M895</f>
        <v>1</v>
      </c>
    </row>
    <row r="894" spans="1:6">
      <c r="A894" s="1">
        <v>3</v>
      </c>
      <c r="B894" s="1" t="s">
        <v>103</v>
      </c>
      <c r="C894" s="1" t="s">
        <v>104</v>
      </c>
      <c r="D894" s="1" t="s">
        <v>35</v>
      </c>
      <c r="E894" s="378">
        <f>API1993_AppendixC!K896</f>
        <v>7.41</v>
      </c>
      <c r="F894" s="1">
        <f>API1993_AppendixC!M896</f>
        <v>1</v>
      </c>
    </row>
    <row r="895" spans="1:6">
      <c r="A895" s="1">
        <v>3</v>
      </c>
      <c r="B895" s="1" t="s">
        <v>103</v>
      </c>
      <c r="C895" s="1" t="s">
        <v>104</v>
      </c>
      <c r="D895" s="1" t="s">
        <v>35</v>
      </c>
      <c r="E895" s="378">
        <f>API1993_AppendixC!K897</f>
        <v>7.41</v>
      </c>
      <c r="F895" s="1">
        <f>API1993_AppendixC!M897</f>
        <v>1</v>
      </c>
    </row>
    <row r="896" spans="1:6">
      <c r="A896" s="1">
        <v>3</v>
      </c>
      <c r="B896" s="1" t="s">
        <v>103</v>
      </c>
      <c r="C896" s="1" t="s">
        <v>104</v>
      </c>
      <c r="D896" s="1" t="s">
        <v>35</v>
      </c>
      <c r="E896" s="378">
        <f>API1993_AppendixC!K898</f>
        <v>3.39</v>
      </c>
      <c r="F896" s="1">
        <f>API1993_AppendixC!M898</f>
        <v>1</v>
      </c>
    </row>
    <row r="897" spans="1:6">
      <c r="A897" s="1">
        <v>3</v>
      </c>
      <c r="B897" s="1" t="s">
        <v>103</v>
      </c>
      <c r="C897" s="1" t="s">
        <v>104</v>
      </c>
      <c r="D897" s="1" t="s">
        <v>35</v>
      </c>
      <c r="E897" s="378">
        <f>API1993_AppendixC!K899</f>
        <v>3.39</v>
      </c>
      <c r="F897" s="1">
        <f>API1993_AppendixC!M899</f>
        <v>1</v>
      </c>
    </row>
    <row r="898" spans="1:6">
      <c r="A898" s="1">
        <v>3</v>
      </c>
      <c r="B898" s="1" t="s">
        <v>103</v>
      </c>
      <c r="C898" s="1" t="s">
        <v>104</v>
      </c>
      <c r="D898" s="1" t="s">
        <v>35</v>
      </c>
      <c r="E898" s="378">
        <f>API1993_AppendixC!K900</f>
        <v>3.39</v>
      </c>
      <c r="F898" s="1">
        <f>API1993_AppendixC!M900</f>
        <v>1</v>
      </c>
    </row>
    <row r="899" spans="1:6">
      <c r="A899" s="1">
        <v>3</v>
      </c>
      <c r="B899" s="1" t="s">
        <v>103</v>
      </c>
      <c r="C899" s="1" t="s">
        <v>104</v>
      </c>
      <c r="D899" s="1" t="s">
        <v>35</v>
      </c>
      <c r="E899" s="378">
        <f>API1993_AppendixC!K901</f>
        <v>3.39</v>
      </c>
      <c r="F899" s="1">
        <f>API1993_AppendixC!M901</f>
        <v>1</v>
      </c>
    </row>
    <row r="900" spans="1:6">
      <c r="A900" s="1">
        <v>3</v>
      </c>
      <c r="B900" s="1" t="s">
        <v>103</v>
      </c>
      <c r="C900" s="1" t="s">
        <v>104</v>
      </c>
      <c r="D900" s="1" t="s">
        <v>35</v>
      </c>
      <c r="E900" s="378">
        <f>API1993_AppendixC!K902</f>
        <v>3.39</v>
      </c>
      <c r="F900" s="1">
        <f>API1993_AppendixC!M902</f>
        <v>1</v>
      </c>
    </row>
    <row r="901" spans="1:6">
      <c r="A901" s="1">
        <v>3</v>
      </c>
      <c r="B901" s="1" t="s">
        <v>103</v>
      </c>
      <c r="C901" s="1" t="s">
        <v>104</v>
      </c>
      <c r="D901" s="1" t="s">
        <v>35</v>
      </c>
      <c r="E901" s="378">
        <f>API1993_AppendixC!K903</f>
        <v>0.10780782451070688</v>
      </c>
      <c r="F901" s="1">
        <f>API1993_AppendixC!M903</f>
        <v>0</v>
      </c>
    </row>
    <row r="902" spans="1:6">
      <c r="A902" s="1">
        <v>3</v>
      </c>
      <c r="B902" s="1" t="s">
        <v>103</v>
      </c>
      <c r="C902" s="1" t="s">
        <v>104</v>
      </c>
      <c r="D902" s="1" t="s">
        <v>35</v>
      </c>
      <c r="E902" s="378">
        <f>API1993_AppendixC!K904</f>
        <v>9.8739403809454687E-2</v>
      </c>
      <c r="F902" s="1">
        <f>API1993_AppendixC!M904</f>
        <v>0</v>
      </c>
    </row>
    <row r="903" spans="1:6">
      <c r="A903" s="1">
        <v>3</v>
      </c>
      <c r="B903" s="1" t="s">
        <v>103</v>
      </c>
      <c r="C903" s="1" t="s">
        <v>104</v>
      </c>
      <c r="D903" s="1" t="s">
        <v>35</v>
      </c>
      <c r="E903" s="378">
        <f>API1993_AppendixC!K905</f>
        <v>5.8873807545705828E-2</v>
      </c>
      <c r="F903" s="1">
        <f>API1993_AppendixC!M905</f>
        <v>0</v>
      </c>
    </row>
    <row r="904" spans="1:6">
      <c r="A904" s="1">
        <v>3</v>
      </c>
      <c r="B904" s="1" t="s">
        <v>103</v>
      </c>
      <c r="C904" s="1" t="s">
        <v>104</v>
      </c>
      <c r="D904" s="1" t="s">
        <v>35</v>
      </c>
      <c r="E904" s="378">
        <f>API1993_AppendixC!K906</f>
        <v>4.7502648723298978E-2</v>
      </c>
      <c r="F904" s="1">
        <f>API1993_AppendixC!M906</f>
        <v>0</v>
      </c>
    </row>
    <row r="905" spans="1:6">
      <c r="A905" s="1">
        <v>3</v>
      </c>
      <c r="B905" s="1" t="s">
        <v>103</v>
      </c>
      <c r="C905" s="1" t="s">
        <v>104</v>
      </c>
      <c r="D905" s="1" t="s">
        <v>35</v>
      </c>
      <c r="E905" s="378">
        <f>API1993_AppendixC!K907</f>
        <v>3.5103768923070142E-2</v>
      </c>
      <c r="F905" s="1">
        <f>API1993_AppendixC!M907</f>
        <v>0</v>
      </c>
    </row>
    <row r="906" spans="1:6">
      <c r="A906" s="1">
        <v>4</v>
      </c>
      <c r="B906" s="1" t="s">
        <v>103</v>
      </c>
      <c r="C906" s="1" t="s">
        <v>104</v>
      </c>
      <c r="D906" s="1" t="s">
        <v>35</v>
      </c>
      <c r="E906" s="378">
        <f>API1993_AppendixC!K908</f>
        <v>3.39</v>
      </c>
      <c r="F906" s="1">
        <f>API1993_AppendixC!M908</f>
        <v>1</v>
      </c>
    </row>
    <row r="907" spans="1:6">
      <c r="A907" s="1">
        <v>4</v>
      </c>
      <c r="B907" s="1" t="s">
        <v>103</v>
      </c>
      <c r="C907" s="1" t="s">
        <v>104</v>
      </c>
      <c r="D907" s="1" t="s">
        <v>35</v>
      </c>
      <c r="E907" s="378">
        <f>API1993_AppendixC!K909</f>
        <v>3.39</v>
      </c>
      <c r="F907" s="1">
        <f>API1993_AppendixC!M909</f>
        <v>1</v>
      </c>
    </row>
    <row r="908" spans="1:6">
      <c r="A908" s="1">
        <v>4</v>
      </c>
      <c r="B908" s="1" t="s">
        <v>103</v>
      </c>
      <c r="C908" s="1" t="s">
        <v>104</v>
      </c>
      <c r="D908" s="1" t="s">
        <v>35</v>
      </c>
      <c r="E908" s="378">
        <f>API1993_AppendixC!K910</f>
        <v>3.39</v>
      </c>
      <c r="F908" s="1">
        <f>API1993_AppendixC!M910</f>
        <v>1</v>
      </c>
    </row>
    <row r="909" spans="1:6">
      <c r="A909" s="1">
        <v>4</v>
      </c>
      <c r="B909" s="1" t="s">
        <v>103</v>
      </c>
      <c r="C909" s="1" t="s">
        <v>104</v>
      </c>
      <c r="D909" s="1" t="s">
        <v>35</v>
      </c>
      <c r="E909" s="378">
        <f>API1993_AppendixC!K911</f>
        <v>0.10780782451070688</v>
      </c>
      <c r="F909" s="1">
        <f>API1993_AppendixC!M911</f>
        <v>0</v>
      </c>
    </row>
    <row r="910" spans="1:6">
      <c r="A910" s="1">
        <v>4</v>
      </c>
      <c r="B910" s="1" t="s">
        <v>103</v>
      </c>
      <c r="C910" s="1" t="s">
        <v>104</v>
      </c>
      <c r="D910" s="1" t="s">
        <v>35</v>
      </c>
      <c r="E910" s="378">
        <f>API1993_AppendixC!K912</f>
        <v>2.8323665030869711E-2</v>
      </c>
      <c r="F910" s="1">
        <f>API1993_AppendixC!M912</f>
        <v>0</v>
      </c>
    </row>
    <row r="911" spans="1:6">
      <c r="A911" s="1">
        <v>4</v>
      </c>
      <c r="B911" s="1" t="s">
        <v>103</v>
      </c>
      <c r="C911" s="1" t="s">
        <v>104</v>
      </c>
      <c r="D911" s="1" t="s">
        <v>35</v>
      </c>
      <c r="E911" s="378">
        <f>API1993_AppendixC!K913</f>
        <v>2.0930777946502714E-2</v>
      </c>
      <c r="F911" s="1">
        <f>API1993_AppendixC!M913</f>
        <v>0</v>
      </c>
    </row>
    <row r="912" spans="1:6">
      <c r="A912" s="1">
        <v>4</v>
      </c>
      <c r="B912" s="1" t="s">
        <v>103</v>
      </c>
      <c r="C912" s="1" t="s">
        <v>104</v>
      </c>
      <c r="D912" s="1" t="s">
        <v>35</v>
      </c>
      <c r="E912" s="378">
        <f>API1993_AppendixC!K914</f>
        <v>2.0930777946502714E-2</v>
      </c>
      <c r="F912" s="1">
        <f>API1993_AppendixC!M914</f>
        <v>0</v>
      </c>
    </row>
    <row r="913" spans="1:6">
      <c r="A913" s="1">
        <v>4</v>
      </c>
      <c r="B913" s="1" t="s">
        <v>103</v>
      </c>
      <c r="C913" s="1" t="s">
        <v>104</v>
      </c>
      <c r="D913" s="1" t="s">
        <v>35</v>
      </c>
      <c r="E913" s="378">
        <f>API1993_AppendixC!K915</f>
        <v>2.0930777946502714E-2</v>
      </c>
      <c r="F913" s="1">
        <f>API1993_AppendixC!M915</f>
        <v>0</v>
      </c>
    </row>
    <row r="914" spans="1:6">
      <c r="A914" s="1">
        <v>4</v>
      </c>
      <c r="B914" s="1" t="s">
        <v>103</v>
      </c>
      <c r="C914" s="1" t="s">
        <v>104</v>
      </c>
      <c r="D914" s="1" t="s">
        <v>35</v>
      </c>
      <c r="E914" s="378">
        <f>API1993_AppendixC!K916</f>
        <v>2.0930777946502714E-2</v>
      </c>
      <c r="F914" s="1">
        <f>API1993_AppendixC!M916</f>
        <v>0</v>
      </c>
    </row>
    <row r="915" spans="1:6">
      <c r="A915" s="1">
        <v>4</v>
      </c>
      <c r="B915" s="1" t="s">
        <v>103</v>
      </c>
      <c r="C915" s="1" t="s">
        <v>104</v>
      </c>
      <c r="D915" s="1" t="s">
        <v>35</v>
      </c>
      <c r="E915" s="378">
        <f>API1993_AppendixC!K917</f>
        <v>1.2480069202993412E-2</v>
      </c>
      <c r="F915" s="1">
        <f>API1993_AppendixC!M917</f>
        <v>0</v>
      </c>
    </row>
    <row r="916" spans="1:6">
      <c r="A916" s="1">
        <v>4</v>
      </c>
      <c r="B916" s="1" t="s">
        <v>103</v>
      </c>
      <c r="C916" s="1" t="s">
        <v>104</v>
      </c>
      <c r="D916" s="1" t="s">
        <v>35</v>
      </c>
      <c r="E916" s="378">
        <f>API1993_AppendixC!K918</f>
        <v>1.2480069202993412E-2</v>
      </c>
      <c r="F916" s="1">
        <f>API1993_AppendixC!M918</f>
        <v>0</v>
      </c>
    </row>
    <row r="917" spans="1:6">
      <c r="A917" s="1">
        <v>4</v>
      </c>
      <c r="B917" s="1" t="s">
        <v>103</v>
      </c>
      <c r="C917" s="1" t="s">
        <v>104</v>
      </c>
      <c r="D917" s="1" t="s">
        <v>35</v>
      </c>
      <c r="E917" s="378">
        <f>API1993_AppendixC!K919</f>
        <v>8.5254601027317887E-3</v>
      </c>
      <c r="F917" s="1">
        <f>API1993_AppendixC!M919</f>
        <v>0</v>
      </c>
    </row>
    <row r="918" spans="1:6">
      <c r="A918" s="1">
        <v>4</v>
      </c>
      <c r="B918" s="1" t="s">
        <v>103</v>
      </c>
      <c r="C918" s="1" t="s">
        <v>104</v>
      </c>
      <c r="D918" s="1" t="s">
        <v>35</v>
      </c>
      <c r="E918" s="378">
        <f>API1993_AppendixC!K920</f>
        <v>8.5254601027317887E-3</v>
      </c>
      <c r="F918" s="1">
        <f>API1993_AppendixC!M920</f>
        <v>0</v>
      </c>
    </row>
    <row r="919" spans="1:6">
      <c r="A919" s="1">
        <v>4</v>
      </c>
      <c r="B919" s="1" t="s">
        <v>103</v>
      </c>
      <c r="C919" s="1" t="s">
        <v>104</v>
      </c>
      <c r="D919" s="1" t="s">
        <v>35</v>
      </c>
      <c r="E919" s="378">
        <f>API1993_AppendixC!K921</f>
        <v>6.3001914514792612E-3</v>
      </c>
      <c r="F919" s="1">
        <f>API1993_AppendixC!M921</f>
        <v>0</v>
      </c>
    </row>
    <row r="920" spans="1:6">
      <c r="A920" s="1">
        <v>4</v>
      </c>
      <c r="B920" s="1" t="s">
        <v>103</v>
      </c>
      <c r="C920" s="1" t="s">
        <v>104</v>
      </c>
      <c r="D920" s="1" t="s">
        <v>35</v>
      </c>
      <c r="E920" s="378">
        <f>API1993_AppendixC!K922</f>
        <v>5.083343406604237E-3</v>
      </c>
      <c r="F920" s="1">
        <f>API1993_AppendixC!M922</f>
        <v>0</v>
      </c>
    </row>
    <row r="921" spans="1:6">
      <c r="A921" s="1">
        <v>4</v>
      </c>
      <c r="B921" s="1" t="s">
        <v>103</v>
      </c>
      <c r="C921" s="1" t="s">
        <v>104</v>
      </c>
      <c r="D921" s="1" t="s">
        <v>35</v>
      </c>
      <c r="E921" s="378">
        <f>API1993_AppendixC!K923</f>
        <v>3.7565171016353122E-3</v>
      </c>
      <c r="F921" s="1">
        <f>API1993_AppendixC!M923</f>
        <v>0</v>
      </c>
    </row>
    <row r="922" spans="1:6">
      <c r="A922" s="1">
        <v>4</v>
      </c>
      <c r="B922" s="1" t="s">
        <v>103</v>
      </c>
      <c r="C922" s="1" t="s">
        <v>104</v>
      </c>
      <c r="D922" s="1" t="s">
        <v>35</v>
      </c>
      <c r="E922" s="378">
        <f>API1993_AppendixC!K924</f>
        <v>3.7565171016353122E-3</v>
      </c>
      <c r="F922" s="1">
        <f>API1993_AppendixC!M924</f>
        <v>0</v>
      </c>
    </row>
    <row r="923" spans="1:6">
      <c r="A923" s="1">
        <v>4</v>
      </c>
      <c r="B923" s="1" t="s">
        <v>103</v>
      </c>
      <c r="C923" s="1" t="s">
        <v>104</v>
      </c>
      <c r="D923" s="1" t="s">
        <v>35</v>
      </c>
      <c r="E923" s="378">
        <f>API1993_AppendixC!K925</f>
        <v>3.7565171016353122E-3</v>
      </c>
      <c r="F923" s="1">
        <f>API1993_AppendixC!M925</f>
        <v>0</v>
      </c>
    </row>
    <row r="924" spans="1:6">
      <c r="A924" s="1">
        <v>4</v>
      </c>
      <c r="B924" s="1" t="s">
        <v>103</v>
      </c>
      <c r="C924" s="1" t="s">
        <v>104</v>
      </c>
      <c r="D924" s="1" t="s">
        <v>35</v>
      </c>
      <c r="E924" s="378">
        <f>API1993_AppendixC!K926</f>
        <v>2.2398399863809279E-3</v>
      </c>
      <c r="F924" s="1">
        <f>API1993_AppendixC!M926</f>
        <v>0</v>
      </c>
    </row>
    <row r="925" spans="1:6">
      <c r="A925" s="1">
        <v>4</v>
      </c>
      <c r="B925" s="1" t="s">
        <v>103</v>
      </c>
      <c r="C925" s="1" t="s">
        <v>104</v>
      </c>
      <c r="D925" s="1" t="s">
        <v>35</v>
      </c>
      <c r="E925" s="378">
        <f>API1993_AppendixC!K927</f>
        <v>1.5300929930591829E-3</v>
      </c>
      <c r="F925" s="1">
        <f>API1993_AppendixC!M927</f>
        <v>0</v>
      </c>
    </row>
    <row r="926" spans="1:6">
      <c r="A926" s="1">
        <v>4</v>
      </c>
      <c r="B926" s="1" t="s">
        <v>103</v>
      </c>
      <c r="C926" s="1" t="s">
        <v>104</v>
      </c>
      <c r="D926" s="1" t="s">
        <v>35</v>
      </c>
      <c r="E926" s="378">
        <f>API1993_AppendixC!K928</f>
        <v>1.5300929930591829E-3</v>
      </c>
      <c r="F926" s="1">
        <f>API1993_AppendixC!M928</f>
        <v>0</v>
      </c>
    </row>
    <row r="927" spans="1:6">
      <c r="A927" s="1">
        <v>4</v>
      </c>
      <c r="B927" s="1" t="s">
        <v>103</v>
      </c>
      <c r="C927" s="1" t="s">
        <v>104</v>
      </c>
      <c r="D927" s="1" t="s">
        <v>35</v>
      </c>
      <c r="E927" s="378">
        <f>API1993_AppendixC!K929</f>
        <v>1.5300929930591829E-3</v>
      </c>
      <c r="F927" s="1">
        <f>API1993_AppendixC!M929</f>
        <v>0</v>
      </c>
    </row>
    <row r="928" spans="1:6">
      <c r="A928" s="1">
        <v>4</v>
      </c>
      <c r="B928" s="1" t="s">
        <v>103</v>
      </c>
      <c r="C928" s="1" t="s">
        <v>104</v>
      </c>
      <c r="D928" s="1" t="s">
        <v>35</v>
      </c>
      <c r="E928" s="378">
        <f>API1993_AppendixC!K930</f>
        <v>1.1307165453452656E-3</v>
      </c>
      <c r="F928" s="1">
        <f>API1993_AppendixC!M930</f>
        <v>0</v>
      </c>
    </row>
    <row r="929" spans="1:6">
      <c r="A929" s="1">
        <v>4</v>
      </c>
      <c r="B929" s="1" t="s">
        <v>103</v>
      </c>
      <c r="C929" s="1" t="s">
        <v>104</v>
      </c>
      <c r="D929" s="1" t="s">
        <v>35</v>
      </c>
      <c r="E929" s="378">
        <f>API1993_AppendixC!K931</f>
        <v>9.1232473485700354E-4</v>
      </c>
      <c r="F929" s="1">
        <f>API1993_AppendixC!M931</f>
        <v>0</v>
      </c>
    </row>
    <row r="930" spans="1:6">
      <c r="A930" s="1">
        <v>4</v>
      </c>
      <c r="B930" s="1" t="s">
        <v>103</v>
      </c>
      <c r="C930" s="1" t="s">
        <v>104</v>
      </c>
      <c r="D930" s="1" t="s">
        <v>35</v>
      </c>
      <c r="E930" s="378">
        <f>API1993_AppendixC!K932</f>
        <v>6.7419475620763528E-4</v>
      </c>
      <c r="F930" s="1">
        <f>API1993_AppendixC!M932</f>
        <v>0</v>
      </c>
    </row>
    <row r="931" spans="1:6">
      <c r="A931" s="1">
        <v>4</v>
      </c>
      <c r="B931" s="1" t="s">
        <v>103</v>
      </c>
      <c r="C931" s="1" t="s">
        <v>104</v>
      </c>
      <c r="D931" s="1" t="s">
        <v>35</v>
      </c>
      <c r="E931" s="378">
        <f>API1993_AppendixC!K933</f>
        <v>6.7419475620763528E-4</v>
      </c>
      <c r="F931" s="1">
        <f>API1993_AppendixC!M933</f>
        <v>0</v>
      </c>
    </row>
    <row r="932" spans="1:6">
      <c r="A932" s="1">
        <v>4</v>
      </c>
      <c r="B932" s="1" t="s">
        <v>103</v>
      </c>
      <c r="C932" s="1" t="s">
        <v>104</v>
      </c>
      <c r="D932" s="1" t="s">
        <v>35</v>
      </c>
      <c r="E932" s="378">
        <f>API1993_AppendixC!K934</f>
        <v>6.7419475620763528E-4</v>
      </c>
      <c r="F932" s="1">
        <f>API1993_AppendixC!M934</f>
        <v>0</v>
      </c>
    </row>
    <row r="933" spans="1:6">
      <c r="A933" s="1">
        <v>4</v>
      </c>
      <c r="B933" s="1" t="s">
        <v>103</v>
      </c>
      <c r="C933" s="1" t="s">
        <v>104</v>
      </c>
      <c r="D933" s="1" t="s">
        <v>10</v>
      </c>
      <c r="E933" s="378">
        <f>API1993_AppendixC!K935</f>
        <v>1.59</v>
      </c>
      <c r="F933" s="1">
        <f>API1993_AppendixC!M935</f>
        <v>1</v>
      </c>
    </row>
    <row r="934" spans="1:6">
      <c r="A934" s="1">
        <v>4</v>
      </c>
      <c r="B934" s="1" t="s">
        <v>103</v>
      </c>
      <c r="C934" s="1" t="s">
        <v>104</v>
      </c>
      <c r="D934" s="1" t="s">
        <v>10</v>
      </c>
      <c r="E934" s="378">
        <f>API1993_AppendixC!K936</f>
        <v>1.59</v>
      </c>
      <c r="F934" s="1">
        <f>API1993_AppendixC!M936</f>
        <v>1</v>
      </c>
    </row>
    <row r="935" spans="1:6">
      <c r="A935" s="1">
        <v>4</v>
      </c>
      <c r="B935" s="1" t="s">
        <v>103</v>
      </c>
      <c r="C935" s="1" t="s">
        <v>104</v>
      </c>
      <c r="D935" s="1" t="s">
        <v>10</v>
      </c>
      <c r="E935" s="378">
        <f>API1993_AppendixC!K937</f>
        <v>1.59</v>
      </c>
      <c r="F935" s="1">
        <f>API1993_AppendixC!M937</f>
        <v>1</v>
      </c>
    </row>
    <row r="936" spans="1:6">
      <c r="A936" s="1">
        <v>4</v>
      </c>
      <c r="B936" s="1" t="s">
        <v>103</v>
      </c>
      <c r="C936" s="1" t="s">
        <v>104</v>
      </c>
      <c r="D936" s="1" t="s">
        <v>10</v>
      </c>
      <c r="E936" s="378">
        <f>API1993_AppendixC!K938</f>
        <v>1.59</v>
      </c>
      <c r="F936" s="1">
        <f>API1993_AppendixC!M938</f>
        <v>1</v>
      </c>
    </row>
    <row r="937" spans="1:6">
      <c r="A937" s="1">
        <v>4</v>
      </c>
      <c r="B937" s="1" t="s">
        <v>103</v>
      </c>
      <c r="C937" s="1" t="s">
        <v>104</v>
      </c>
      <c r="D937" s="1" t="s">
        <v>10</v>
      </c>
      <c r="E937" s="378">
        <f>API1993_AppendixC!K939</f>
        <v>5.8056903867830877E-2</v>
      </c>
      <c r="F937" s="1">
        <f>API1993_AppendixC!M939</f>
        <v>0</v>
      </c>
    </row>
    <row r="938" spans="1:6">
      <c r="A938" s="1">
        <v>4</v>
      </c>
      <c r="B938" s="1" t="s">
        <v>103</v>
      </c>
      <c r="C938" s="1" t="s">
        <v>104</v>
      </c>
      <c r="D938" s="1" t="s">
        <v>10</v>
      </c>
      <c r="E938" s="378">
        <f>API1993_AppendixC!K940</f>
        <v>3.1974091589508084E-2</v>
      </c>
      <c r="F938" s="1">
        <f>API1993_AppendixC!M940</f>
        <v>0</v>
      </c>
    </row>
    <row r="939" spans="1:6">
      <c r="A939" s="1">
        <v>4</v>
      </c>
      <c r="B939" s="1" t="s">
        <v>103</v>
      </c>
      <c r="C939" s="1" t="s">
        <v>104</v>
      </c>
      <c r="D939" s="1" t="s">
        <v>10</v>
      </c>
      <c r="E939" s="378">
        <f>API1993_AppendixC!K941</f>
        <v>6.3211808342613501E-3</v>
      </c>
      <c r="F939" s="1">
        <f>API1993_AppendixC!M941</f>
        <v>0</v>
      </c>
    </row>
    <row r="940" spans="1:6">
      <c r="A940" s="1">
        <v>4</v>
      </c>
      <c r="B940" s="1" t="s">
        <v>103</v>
      </c>
      <c r="C940" s="1" t="s">
        <v>104</v>
      </c>
      <c r="D940" s="1" t="s">
        <v>10</v>
      </c>
      <c r="E940" s="378">
        <f>API1993_AppendixC!K942</f>
        <v>6.3211808342613501E-3</v>
      </c>
      <c r="F940" s="1">
        <f>API1993_AppendixC!M942</f>
        <v>0</v>
      </c>
    </row>
    <row r="941" spans="1:6">
      <c r="A941" s="1">
        <v>4</v>
      </c>
      <c r="B941" s="1" t="s">
        <v>103</v>
      </c>
      <c r="C941" s="1" t="s">
        <v>104</v>
      </c>
      <c r="D941" s="1" t="s">
        <v>10</v>
      </c>
      <c r="E941" s="378">
        <f>API1993_AppendixC!K943</f>
        <v>2.9167879110724364E-3</v>
      </c>
      <c r="F941" s="1">
        <f>API1993_AppendixC!M943</f>
        <v>0</v>
      </c>
    </row>
    <row r="942" spans="1:6">
      <c r="A942" s="1">
        <v>4</v>
      </c>
      <c r="B942" s="1" t="s">
        <v>103</v>
      </c>
      <c r="C942" s="1" t="s">
        <v>104</v>
      </c>
      <c r="D942" s="1" t="s">
        <v>10</v>
      </c>
      <c r="E942" s="378">
        <f>API1993_AppendixC!K944</f>
        <v>2.9167879110724364E-3</v>
      </c>
      <c r="F942" s="1">
        <f>API1993_AppendixC!M944</f>
        <v>0</v>
      </c>
    </row>
    <row r="943" spans="1:6">
      <c r="A943" s="1">
        <v>4</v>
      </c>
      <c r="B943" s="1" t="s">
        <v>103</v>
      </c>
      <c r="C943" s="1" t="s">
        <v>104</v>
      </c>
      <c r="D943" s="1" t="s">
        <v>10</v>
      </c>
      <c r="E943" s="378">
        <f>API1993_AppendixC!K945</f>
        <v>1.7905223004178485E-3</v>
      </c>
      <c r="F943" s="1">
        <f>API1993_AppendixC!M945</f>
        <v>0</v>
      </c>
    </row>
    <row r="944" spans="1:6">
      <c r="A944" s="1">
        <v>4</v>
      </c>
      <c r="B944" s="1" t="s">
        <v>103</v>
      </c>
      <c r="C944" s="1" t="s">
        <v>104</v>
      </c>
      <c r="D944" s="1" t="s">
        <v>10</v>
      </c>
      <c r="E944" s="378">
        <f>API1993_AppendixC!K946</f>
        <v>1.7905223004178485E-3</v>
      </c>
      <c r="F944" s="1">
        <f>API1993_AppendixC!M946</f>
        <v>0</v>
      </c>
    </row>
    <row r="945" spans="1:6">
      <c r="A945" s="1">
        <v>4</v>
      </c>
      <c r="B945" s="1" t="s">
        <v>103</v>
      </c>
      <c r="C945" s="1" t="s">
        <v>104</v>
      </c>
      <c r="D945" s="1" t="s">
        <v>10</v>
      </c>
      <c r="E945" s="378">
        <f>API1993_AppendixC!K947</f>
        <v>1.2496782598991662E-3</v>
      </c>
      <c r="F945" s="1">
        <f>API1993_AppendixC!M947</f>
        <v>0</v>
      </c>
    </row>
    <row r="946" spans="1:6">
      <c r="A946" s="1">
        <v>4</v>
      </c>
      <c r="B946" s="1" t="s">
        <v>103</v>
      </c>
      <c r="C946" s="1" t="s">
        <v>104</v>
      </c>
      <c r="D946" s="1" t="s">
        <v>10</v>
      </c>
      <c r="E946" s="378">
        <f>API1993_AppendixC!K948</f>
        <v>1.2496782598991662E-3</v>
      </c>
      <c r="F946" s="1">
        <f>API1993_AppendixC!M948</f>
        <v>0</v>
      </c>
    </row>
    <row r="947" spans="1:6">
      <c r="A947" s="1">
        <v>4</v>
      </c>
      <c r="B947" s="1" t="s">
        <v>103</v>
      </c>
      <c r="C947" s="1" t="s">
        <v>104</v>
      </c>
      <c r="D947" s="1" t="s">
        <v>10</v>
      </c>
      <c r="E947" s="378">
        <f>API1993_AppendixC!K949</f>
        <v>9.3935546915885511E-4</v>
      </c>
      <c r="F947" s="1">
        <f>API1993_AppendixC!M949</f>
        <v>0</v>
      </c>
    </row>
    <row r="948" spans="1:6">
      <c r="A948" s="1">
        <v>4</v>
      </c>
      <c r="B948" s="1" t="s">
        <v>103</v>
      </c>
      <c r="C948" s="1" t="s">
        <v>104</v>
      </c>
      <c r="D948" s="1" t="s">
        <v>106</v>
      </c>
      <c r="E948" s="378">
        <f>API1993_AppendixC!K950</f>
        <v>3.86</v>
      </c>
      <c r="F948" s="1">
        <f>API1993_AppendixC!M950</f>
        <v>1</v>
      </c>
    </row>
    <row r="949" spans="1:6">
      <c r="A949" s="1">
        <v>4</v>
      </c>
      <c r="B949" s="1" t="s">
        <v>103</v>
      </c>
      <c r="C949" s="1" t="s">
        <v>104</v>
      </c>
      <c r="D949" s="1" t="s">
        <v>106</v>
      </c>
      <c r="E949" s="378">
        <f>API1993_AppendixC!K951</f>
        <v>2.7092895546147254E-3</v>
      </c>
      <c r="F949" s="1">
        <f>API1993_AppendixC!M951</f>
        <v>0</v>
      </c>
    </row>
    <row r="950" spans="1:6">
      <c r="A950" s="1">
        <v>4</v>
      </c>
      <c r="B950" s="1" t="s">
        <v>103</v>
      </c>
      <c r="C950" s="1" t="s">
        <v>104</v>
      </c>
      <c r="D950" s="1" t="s">
        <v>106</v>
      </c>
      <c r="E950" s="378">
        <f>API1993_AppendixC!K952</f>
        <v>5.82</v>
      </c>
      <c r="F950" s="1">
        <f>API1993_AppendixC!M952</f>
        <v>1</v>
      </c>
    </row>
    <row r="951" spans="1:6">
      <c r="A951" s="1">
        <v>4</v>
      </c>
      <c r="B951" s="1" t="s">
        <v>103</v>
      </c>
      <c r="C951" s="1" t="s">
        <v>104</v>
      </c>
      <c r="D951" s="1" t="s">
        <v>106</v>
      </c>
      <c r="E951" s="378">
        <f>API1993_AppendixC!K953</f>
        <v>3.86</v>
      </c>
      <c r="F951" s="1">
        <f>API1993_AppendixC!M953</f>
        <v>1</v>
      </c>
    </row>
    <row r="952" spans="1:6">
      <c r="A952" s="1">
        <v>4</v>
      </c>
      <c r="B952" s="1" t="s">
        <v>103</v>
      </c>
      <c r="C952" s="1" t="s">
        <v>104</v>
      </c>
      <c r="D952" s="1" t="s">
        <v>106</v>
      </c>
      <c r="E952" s="378">
        <f>API1993_AppendixC!K954</f>
        <v>6.9911521708910327E-3</v>
      </c>
      <c r="F952" s="1">
        <f>API1993_AppendixC!M954</f>
        <v>0</v>
      </c>
    </row>
    <row r="953" spans="1:6">
      <c r="A953" s="1">
        <v>4</v>
      </c>
      <c r="B953" s="1" t="s">
        <v>103</v>
      </c>
      <c r="C953" s="1" t="s">
        <v>104</v>
      </c>
      <c r="D953" s="1" t="s">
        <v>106</v>
      </c>
      <c r="E953" s="378">
        <f>API1993_AppendixC!K955</f>
        <v>1.0516117321983463E-2</v>
      </c>
      <c r="F953" s="1">
        <f>API1993_AppendixC!M955</f>
        <v>0</v>
      </c>
    </row>
    <row r="954" spans="1:6">
      <c r="A954" s="1">
        <v>4</v>
      </c>
      <c r="B954" s="1" t="s">
        <v>103</v>
      </c>
      <c r="C954" s="1" t="s">
        <v>104</v>
      </c>
      <c r="D954" s="1" t="s">
        <v>106</v>
      </c>
      <c r="E954" s="378">
        <f>API1993_AppendixC!K956</f>
        <v>9.235677459704443E-2</v>
      </c>
      <c r="F954" s="1">
        <f>API1993_AppendixC!M956</f>
        <v>0</v>
      </c>
    </row>
    <row r="955" spans="1:6">
      <c r="A955" s="1">
        <v>4</v>
      </c>
      <c r="B955" s="1" t="s">
        <v>103</v>
      </c>
      <c r="C955" s="1" t="s">
        <v>104</v>
      </c>
      <c r="D955" s="1" t="s">
        <v>106</v>
      </c>
      <c r="E955" s="378">
        <f>API1993_AppendixC!K957</f>
        <v>2.0085370241093286E-2</v>
      </c>
      <c r="F955" s="1">
        <f>API1993_AppendixC!M957</f>
        <v>0</v>
      </c>
    </row>
    <row r="956" spans="1:6">
      <c r="A956" s="1">
        <v>4</v>
      </c>
      <c r="B956" s="1" t="s">
        <v>103</v>
      </c>
      <c r="C956" s="1" t="s">
        <v>104</v>
      </c>
      <c r="D956" s="1" t="s">
        <v>106</v>
      </c>
      <c r="E956" s="378">
        <f>API1993_AppendixC!K958</f>
        <v>2.7092895546147254E-3</v>
      </c>
      <c r="F956" s="1">
        <f>API1993_AppendixC!M958</f>
        <v>0</v>
      </c>
    </row>
    <row r="957" spans="1:6">
      <c r="A957" s="1">
        <v>4</v>
      </c>
      <c r="B957" s="1" t="s">
        <v>103</v>
      </c>
      <c r="C957" s="1" t="s">
        <v>104</v>
      </c>
      <c r="D957" s="1" t="s">
        <v>106</v>
      </c>
      <c r="E957" s="378">
        <f>API1993_AppendixC!K959</f>
        <v>2.7092895546147254E-3</v>
      </c>
      <c r="F957" s="1">
        <f>API1993_AppendixC!M959</f>
        <v>0</v>
      </c>
    </row>
    <row r="958" spans="1:6">
      <c r="A958" s="1">
        <v>4</v>
      </c>
      <c r="B958" s="1" t="s">
        <v>103</v>
      </c>
      <c r="C958" s="1" t="s">
        <v>104</v>
      </c>
      <c r="D958" s="1" t="s">
        <v>18</v>
      </c>
      <c r="E958" s="378">
        <f>API1993_AppendixC!K960</f>
        <v>3.86</v>
      </c>
      <c r="F958" s="1">
        <f>API1993_AppendixC!M960</f>
        <v>1</v>
      </c>
    </row>
    <row r="959" spans="1:6">
      <c r="A959" s="1">
        <v>4</v>
      </c>
      <c r="B959" s="1" t="s">
        <v>103</v>
      </c>
      <c r="C959" s="1" t="s">
        <v>104</v>
      </c>
      <c r="D959" s="1" t="s">
        <v>18</v>
      </c>
      <c r="E959" s="378">
        <f>API1993_AppendixC!K961</f>
        <v>4.0818347873284741E-2</v>
      </c>
      <c r="F959" s="1">
        <f>API1993_AppendixC!M961</f>
        <v>0</v>
      </c>
    </row>
    <row r="960" spans="1:6">
      <c r="A960" s="1">
        <v>4</v>
      </c>
      <c r="B960" s="1" t="s">
        <v>103</v>
      </c>
      <c r="C960" s="1" t="s">
        <v>104</v>
      </c>
      <c r="D960" s="1" t="s">
        <v>106</v>
      </c>
      <c r="E960" s="378">
        <f>API1993_AppendixC!K962</f>
        <v>5.82</v>
      </c>
      <c r="F960" s="1">
        <f>API1993_AppendixC!M962</f>
        <v>1</v>
      </c>
    </row>
    <row r="961" spans="1:6">
      <c r="A961" s="1">
        <v>4</v>
      </c>
      <c r="B961" s="1" t="s">
        <v>103</v>
      </c>
      <c r="C961" s="1" t="s">
        <v>104</v>
      </c>
      <c r="D961" s="1" t="s">
        <v>106</v>
      </c>
      <c r="E961" s="378">
        <f>API1993_AppendixC!K963</f>
        <v>5.82</v>
      </c>
      <c r="F961" s="1">
        <f>API1993_AppendixC!M963</f>
        <v>1</v>
      </c>
    </row>
    <row r="962" spans="1:6">
      <c r="A962" s="1">
        <v>4</v>
      </c>
      <c r="B962" s="1" t="s">
        <v>103</v>
      </c>
      <c r="C962" s="1" t="s">
        <v>104</v>
      </c>
      <c r="D962" s="1" t="s">
        <v>106</v>
      </c>
      <c r="E962" s="378">
        <f>API1993_AppendixC!K964</f>
        <v>5.82</v>
      </c>
      <c r="F962" s="1">
        <f>API1993_AppendixC!M964</f>
        <v>1</v>
      </c>
    </row>
    <row r="963" spans="1:6">
      <c r="A963" s="1">
        <v>4</v>
      </c>
      <c r="B963" s="1" t="s">
        <v>103</v>
      </c>
      <c r="C963" s="1" t="s">
        <v>104</v>
      </c>
      <c r="D963" s="1" t="s">
        <v>106</v>
      </c>
      <c r="E963" s="378">
        <f>API1993_AppendixC!K965</f>
        <v>3.86</v>
      </c>
      <c r="F963" s="1">
        <f>API1993_AppendixC!M965</f>
        <v>1</v>
      </c>
    </row>
    <row r="964" spans="1:6">
      <c r="A964" s="1">
        <v>4</v>
      </c>
      <c r="B964" s="1" t="s">
        <v>103</v>
      </c>
      <c r="C964" s="1" t="s">
        <v>104</v>
      </c>
      <c r="D964" s="1" t="s">
        <v>106</v>
      </c>
      <c r="E964" s="378">
        <f>API1993_AppendixC!K966</f>
        <v>4.0818347873284741E-2</v>
      </c>
      <c r="F964" s="1">
        <f>API1993_AppendixC!M966</f>
        <v>0</v>
      </c>
    </row>
    <row r="965" spans="1:6">
      <c r="A965" s="1">
        <v>4</v>
      </c>
      <c r="B965" s="1" t="s">
        <v>103</v>
      </c>
      <c r="C965" s="1" t="s">
        <v>104</v>
      </c>
      <c r="D965" s="1" t="s">
        <v>105</v>
      </c>
      <c r="E965" s="378">
        <f>API1993_AppendixC!K967</f>
        <v>1.59</v>
      </c>
      <c r="F965" s="1">
        <f>API1993_AppendixC!M967</f>
        <v>1</v>
      </c>
    </row>
    <row r="966" spans="1:6">
      <c r="A966" s="1">
        <v>4</v>
      </c>
      <c r="B966" s="1" t="s">
        <v>103</v>
      </c>
      <c r="C966" s="1" t="s">
        <v>104</v>
      </c>
      <c r="D966" s="1" t="s">
        <v>105</v>
      </c>
      <c r="E966" s="378">
        <f>API1993_AppendixC!K968</f>
        <v>1.59</v>
      </c>
      <c r="F966" s="1">
        <f>API1993_AppendixC!M968</f>
        <v>1</v>
      </c>
    </row>
    <row r="967" spans="1:6">
      <c r="A967" s="1">
        <v>4</v>
      </c>
      <c r="B967" s="1" t="s">
        <v>103</v>
      </c>
      <c r="C967" s="1" t="s">
        <v>104</v>
      </c>
      <c r="D967" s="1" t="s">
        <v>105</v>
      </c>
      <c r="E967" s="378">
        <f>API1993_AppendixC!K969</f>
        <v>1.59</v>
      </c>
      <c r="F967" s="1">
        <f>API1993_AppendixC!M969</f>
        <v>1</v>
      </c>
    </row>
    <row r="968" spans="1:6">
      <c r="A968" s="1">
        <v>4</v>
      </c>
      <c r="B968" s="1" t="s">
        <v>103</v>
      </c>
      <c r="C968" s="1" t="s">
        <v>104</v>
      </c>
      <c r="D968" s="1" t="s">
        <v>105</v>
      </c>
      <c r="E968" s="378">
        <f>API1993_AppendixC!K970</f>
        <v>1.59</v>
      </c>
      <c r="F968" s="1">
        <f>API1993_AppendixC!M970</f>
        <v>1</v>
      </c>
    </row>
    <row r="969" spans="1:6">
      <c r="A969" s="1">
        <v>4</v>
      </c>
      <c r="B969" s="1" t="s">
        <v>103</v>
      </c>
      <c r="C969" s="1" t="s">
        <v>104</v>
      </c>
      <c r="D969" s="1" t="s">
        <v>105</v>
      </c>
      <c r="E969" s="378">
        <f>API1993_AppendixC!K971</f>
        <v>1.48</v>
      </c>
      <c r="F969" s="1">
        <f>API1993_AppendixC!M971</f>
        <v>1</v>
      </c>
    </row>
    <row r="970" spans="1:6">
      <c r="A970" s="1">
        <v>4</v>
      </c>
      <c r="B970" s="1" t="s">
        <v>103</v>
      </c>
      <c r="C970" s="1" t="s">
        <v>104</v>
      </c>
      <c r="D970" s="1" t="s">
        <v>105</v>
      </c>
      <c r="E970" s="378">
        <f>API1993_AppendixC!K972</f>
        <v>1.48</v>
      </c>
      <c r="F970" s="1">
        <f>API1993_AppendixC!M972</f>
        <v>1</v>
      </c>
    </row>
    <row r="971" spans="1:6">
      <c r="A971" s="1">
        <v>4</v>
      </c>
      <c r="B971" s="1" t="s">
        <v>103</v>
      </c>
      <c r="C971" s="1" t="s">
        <v>104</v>
      </c>
      <c r="D971" s="1" t="s">
        <v>105</v>
      </c>
      <c r="E971" s="378">
        <f>API1993_AppendixC!K973</f>
        <v>1.48</v>
      </c>
      <c r="F971" s="1">
        <f>API1993_AppendixC!M973</f>
        <v>1</v>
      </c>
    </row>
    <row r="972" spans="1:6">
      <c r="A972" s="1">
        <v>4</v>
      </c>
      <c r="B972" s="1" t="s">
        <v>103</v>
      </c>
      <c r="C972" s="1" t="s">
        <v>104</v>
      </c>
      <c r="D972" s="1" t="s">
        <v>105</v>
      </c>
      <c r="E972" s="378">
        <f>API1993_AppendixC!K974</f>
        <v>1.48</v>
      </c>
      <c r="F972" s="1">
        <f>API1993_AppendixC!M974</f>
        <v>1</v>
      </c>
    </row>
    <row r="973" spans="1:6">
      <c r="A973" s="1">
        <v>4</v>
      </c>
      <c r="B973" s="1" t="s">
        <v>103</v>
      </c>
      <c r="C973" s="1" t="s">
        <v>104</v>
      </c>
      <c r="D973" s="1" t="s">
        <v>105</v>
      </c>
      <c r="E973" s="378">
        <f>API1993_AppendixC!K975</f>
        <v>1.48</v>
      </c>
      <c r="F973" s="1">
        <f>API1993_AppendixC!M975</f>
        <v>1</v>
      </c>
    </row>
    <row r="974" spans="1:6">
      <c r="A974" s="1">
        <v>4</v>
      </c>
      <c r="B974" s="1" t="s">
        <v>103</v>
      </c>
      <c r="C974" s="1" t="s">
        <v>104</v>
      </c>
      <c r="D974" s="1" t="s">
        <v>105</v>
      </c>
      <c r="E974" s="378">
        <f>API1993_AppendixC!K976</f>
        <v>4.181092083828615E-2</v>
      </c>
      <c r="F974" s="1">
        <f>API1993_AppendixC!M976</f>
        <v>0</v>
      </c>
    </row>
    <row r="975" spans="1:6">
      <c r="A975" s="1">
        <v>4</v>
      </c>
      <c r="B975" s="1" t="s">
        <v>103</v>
      </c>
      <c r="C975" s="1" t="s">
        <v>104</v>
      </c>
      <c r="D975" s="1" t="s">
        <v>105</v>
      </c>
      <c r="E975" s="378">
        <f>API1993_AppendixC!K977</f>
        <v>3.5486312518192585E-2</v>
      </c>
      <c r="F975" s="1">
        <f>API1993_AppendixC!M977</f>
        <v>0</v>
      </c>
    </row>
    <row r="976" spans="1:6">
      <c r="A976" s="1">
        <v>4</v>
      </c>
      <c r="B976" s="1" t="s">
        <v>103</v>
      </c>
      <c r="C976" s="1" t="s">
        <v>104</v>
      </c>
      <c r="D976" s="1" t="s">
        <v>105</v>
      </c>
      <c r="E976" s="378">
        <f>API1993_AppendixC!K978</f>
        <v>2.872307296983214E-2</v>
      </c>
      <c r="F976" s="1">
        <f>API1993_AppendixC!M978</f>
        <v>0</v>
      </c>
    </row>
    <row r="977" spans="1:6">
      <c r="A977" s="1">
        <v>4</v>
      </c>
      <c r="B977" s="1" t="s">
        <v>103</v>
      </c>
      <c r="C977" s="1" t="s">
        <v>104</v>
      </c>
      <c r="D977" s="1" t="s">
        <v>105</v>
      </c>
      <c r="E977" s="378">
        <f>API1993_AppendixC!K979</f>
        <v>1.2809930671613425E-2</v>
      </c>
      <c r="F977" s="1">
        <f>API1993_AppendixC!M979</f>
        <v>0</v>
      </c>
    </row>
    <row r="978" spans="1:6">
      <c r="A978" s="1">
        <v>4</v>
      </c>
      <c r="B978" s="1" t="s">
        <v>103</v>
      </c>
      <c r="C978" s="1" t="s">
        <v>104</v>
      </c>
      <c r="D978" s="1" t="s">
        <v>105</v>
      </c>
      <c r="E978" s="378">
        <f>API1993_AppendixC!K980</f>
        <v>3.9246761497125863E-3</v>
      </c>
      <c r="F978" s="1">
        <f>API1993_AppendixC!M980</f>
        <v>0</v>
      </c>
    </row>
    <row r="979" spans="1:6">
      <c r="A979" s="1">
        <v>4</v>
      </c>
      <c r="B979" s="1" t="s">
        <v>103</v>
      </c>
      <c r="C979" s="1" t="s">
        <v>104</v>
      </c>
      <c r="D979" s="1" t="s">
        <v>105</v>
      </c>
      <c r="E979" s="378">
        <f>API1993_AppendixC!K981</f>
        <v>3.9246761497125863E-3</v>
      </c>
      <c r="F979" s="1">
        <f>API1993_AppendixC!M981</f>
        <v>0</v>
      </c>
    </row>
    <row r="980" spans="1:6">
      <c r="A980" s="1">
        <v>4</v>
      </c>
      <c r="B980" s="1" t="s">
        <v>103</v>
      </c>
      <c r="C980" s="1" t="s">
        <v>104</v>
      </c>
      <c r="D980" s="1" t="s">
        <v>105</v>
      </c>
      <c r="E980" s="378">
        <f>API1993_AppendixC!K982</f>
        <v>3.9246761497125863E-3</v>
      </c>
      <c r="F980" s="1">
        <f>API1993_AppendixC!M982</f>
        <v>0</v>
      </c>
    </row>
    <row r="981" spans="1:6">
      <c r="A981" s="1">
        <v>4</v>
      </c>
      <c r="B981" s="1" t="s">
        <v>103</v>
      </c>
      <c r="C981" s="1" t="s">
        <v>104</v>
      </c>
      <c r="D981" s="1" t="s">
        <v>105</v>
      </c>
      <c r="E981" s="378">
        <f>API1993_AppendixC!K983</f>
        <v>2.3580161721064429E-3</v>
      </c>
      <c r="F981" s="1">
        <f>API1993_AppendixC!M983</f>
        <v>0</v>
      </c>
    </row>
    <row r="982" spans="1:6">
      <c r="A982" s="1">
        <v>4</v>
      </c>
      <c r="B982" s="1" t="s">
        <v>103</v>
      </c>
      <c r="C982" s="1" t="s">
        <v>104</v>
      </c>
      <c r="D982" s="1" t="s">
        <v>105</v>
      </c>
      <c r="E982" s="378">
        <f>API1993_AppendixC!K984</f>
        <v>2.3580161721064429E-3</v>
      </c>
      <c r="F982" s="1">
        <f>API1993_AppendixC!M984</f>
        <v>0</v>
      </c>
    </row>
    <row r="983" spans="1:6">
      <c r="A983" s="1">
        <v>4</v>
      </c>
      <c r="B983" s="1" t="s">
        <v>103</v>
      </c>
      <c r="C983" s="1" t="s">
        <v>104</v>
      </c>
      <c r="D983" s="1" t="s">
        <v>105</v>
      </c>
      <c r="E983" s="378">
        <f>API1993_AppendixC!K985</f>
        <v>1.4167386188852062E-3</v>
      </c>
      <c r="F983" s="1">
        <f>API1993_AppendixC!M985</f>
        <v>0</v>
      </c>
    </row>
    <row r="984" spans="1:6">
      <c r="A984" s="1">
        <v>4</v>
      </c>
      <c r="B984" s="1" t="s">
        <v>103</v>
      </c>
      <c r="C984" s="1" t="s">
        <v>104</v>
      </c>
      <c r="D984" s="1" t="s">
        <v>105</v>
      </c>
      <c r="E984" s="378">
        <f>API1993_AppendixC!K986</f>
        <v>1.4167386188852062E-3</v>
      </c>
      <c r="F984" s="1">
        <f>API1993_AppendixC!M986</f>
        <v>0</v>
      </c>
    </row>
    <row r="985" spans="1:6">
      <c r="A985" s="1">
        <v>4</v>
      </c>
      <c r="B985" s="1" t="s">
        <v>103</v>
      </c>
      <c r="C985" s="1" t="s">
        <v>104</v>
      </c>
      <c r="D985" s="1" t="s">
        <v>105</v>
      </c>
      <c r="E985" s="378">
        <f>API1993_AppendixC!K987</f>
        <v>1.2024329619718991E-3</v>
      </c>
      <c r="F985" s="1">
        <f>API1993_AppendixC!M987</f>
        <v>0</v>
      </c>
    </row>
    <row r="986" spans="1:6">
      <c r="A986" s="1">
        <v>4</v>
      </c>
      <c r="B986" s="1" t="s">
        <v>103</v>
      </c>
      <c r="C986" s="1" t="s">
        <v>104</v>
      </c>
      <c r="D986" s="1" t="s">
        <v>105</v>
      </c>
      <c r="E986" s="378">
        <f>API1993_AppendixC!K988</f>
        <v>9.7326454221875172E-4</v>
      </c>
      <c r="F986" s="1">
        <f>API1993_AppendixC!M988</f>
        <v>0</v>
      </c>
    </row>
    <row r="987" spans="1:6">
      <c r="A987" s="1">
        <v>4</v>
      </c>
      <c r="B987" s="1" t="s">
        <v>103</v>
      </c>
      <c r="C987" s="1" t="s">
        <v>104</v>
      </c>
      <c r="D987" s="1" t="s">
        <v>105</v>
      </c>
      <c r="E987" s="378">
        <f>API1993_AppendixC!K989</f>
        <v>7.2244339712239142E-4</v>
      </c>
      <c r="F987" s="1">
        <f>API1993_AppendixC!M989</f>
        <v>0</v>
      </c>
    </row>
    <row r="988" spans="1:6">
      <c r="A988" s="1">
        <v>4</v>
      </c>
      <c r="B988" s="1" t="s">
        <v>103</v>
      </c>
      <c r="C988" s="1" t="s">
        <v>104</v>
      </c>
      <c r="D988" s="1" t="s">
        <v>105</v>
      </c>
      <c r="E988" s="378">
        <f>API1993_AppendixC!K990</f>
        <v>7.2244339712239142E-4</v>
      </c>
      <c r="F988" s="1">
        <f>API1993_AppendixC!M990</f>
        <v>0</v>
      </c>
    </row>
    <row r="989" spans="1:6">
      <c r="A989" s="1">
        <v>4</v>
      </c>
      <c r="B989" s="1" t="s">
        <v>103</v>
      </c>
      <c r="C989" s="1" t="s">
        <v>104</v>
      </c>
      <c r="D989" s="1" t="s">
        <v>105</v>
      </c>
      <c r="E989" s="378">
        <f>API1993_AppendixC!K991</f>
        <v>7.2244339712239142E-4</v>
      </c>
      <c r="F989" s="1">
        <f>API1993_AppendixC!M991</f>
        <v>0</v>
      </c>
    </row>
    <row r="990" spans="1:6">
      <c r="A990" s="1">
        <v>4</v>
      </c>
      <c r="B990" s="1" t="s">
        <v>103</v>
      </c>
      <c r="C990" s="1" t="s">
        <v>104</v>
      </c>
      <c r="D990" s="1" t="s">
        <v>35</v>
      </c>
      <c r="E990" s="378">
        <f>API1993_AppendixC!K992</f>
        <v>7.41</v>
      </c>
      <c r="F990" s="1">
        <f>API1993_AppendixC!M992</f>
        <v>1</v>
      </c>
    </row>
    <row r="991" spans="1:6">
      <c r="A991" s="1">
        <v>4</v>
      </c>
      <c r="B991" s="1" t="s">
        <v>103</v>
      </c>
      <c r="C991" s="1" t="s">
        <v>104</v>
      </c>
      <c r="D991" s="1" t="s">
        <v>35</v>
      </c>
      <c r="E991" s="378">
        <f>API1993_AppendixC!K993</f>
        <v>7.41</v>
      </c>
      <c r="F991" s="1">
        <f>API1993_AppendixC!M993</f>
        <v>1</v>
      </c>
    </row>
    <row r="992" spans="1:6">
      <c r="A992" s="1">
        <v>4</v>
      </c>
      <c r="B992" s="1" t="s">
        <v>103</v>
      </c>
      <c r="C992" s="1" t="s">
        <v>104</v>
      </c>
      <c r="D992" s="1" t="s">
        <v>35</v>
      </c>
      <c r="E992" s="378">
        <f>API1993_AppendixC!K994</f>
        <v>7.41</v>
      </c>
      <c r="F992" s="1">
        <f>API1993_AppendixC!M994</f>
        <v>1</v>
      </c>
    </row>
    <row r="993" spans="1:6">
      <c r="A993" s="1">
        <v>4</v>
      </c>
      <c r="B993" s="1" t="s">
        <v>103</v>
      </c>
      <c r="C993" s="1" t="s">
        <v>104</v>
      </c>
      <c r="D993" s="1" t="s">
        <v>35</v>
      </c>
      <c r="E993" s="378">
        <f>API1993_AppendixC!K995</f>
        <v>7.41</v>
      </c>
      <c r="F993" s="1">
        <f>API1993_AppendixC!M995</f>
        <v>1</v>
      </c>
    </row>
    <row r="994" spans="1:6">
      <c r="A994" s="1">
        <v>4</v>
      </c>
      <c r="B994" s="1" t="s">
        <v>103</v>
      </c>
      <c r="C994" s="1" t="s">
        <v>104</v>
      </c>
      <c r="D994" s="1" t="s">
        <v>35</v>
      </c>
      <c r="E994" s="378">
        <f>API1993_AppendixC!K996</f>
        <v>7.41</v>
      </c>
      <c r="F994" s="1">
        <f>API1993_AppendixC!M996</f>
        <v>1</v>
      </c>
    </row>
    <row r="995" spans="1:6">
      <c r="A995" s="1">
        <v>4</v>
      </c>
      <c r="B995" s="1" t="s">
        <v>103</v>
      </c>
      <c r="C995" s="1" t="s">
        <v>104</v>
      </c>
      <c r="D995" s="1" t="s">
        <v>35</v>
      </c>
      <c r="E995" s="378">
        <f>API1993_AppendixC!K997</f>
        <v>7.41</v>
      </c>
      <c r="F995" s="1">
        <f>API1993_AppendixC!M997</f>
        <v>1</v>
      </c>
    </row>
    <row r="996" spans="1:6">
      <c r="A996" s="1">
        <v>4</v>
      </c>
      <c r="B996" s="1" t="s">
        <v>103</v>
      </c>
      <c r="C996" s="1" t="s">
        <v>104</v>
      </c>
      <c r="D996" s="1" t="s">
        <v>35</v>
      </c>
      <c r="E996" s="378">
        <f>API1993_AppendixC!K998</f>
        <v>7.41</v>
      </c>
      <c r="F996" s="1">
        <f>API1993_AppendixC!M998</f>
        <v>1</v>
      </c>
    </row>
    <row r="997" spans="1:6">
      <c r="A997" s="1">
        <v>4</v>
      </c>
      <c r="B997" s="1" t="s">
        <v>103</v>
      </c>
      <c r="C997" s="1" t="s">
        <v>104</v>
      </c>
      <c r="D997" s="1" t="s">
        <v>35</v>
      </c>
      <c r="E997" s="378">
        <f>API1993_AppendixC!K999</f>
        <v>3.39</v>
      </c>
      <c r="F997" s="1">
        <f>API1993_AppendixC!M999</f>
        <v>1</v>
      </c>
    </row>
    <row r="998" spans="1:6">
      <c r="A998" s="1">
        <v>4</v>
      </c>
      <c r="B998" s="1" t="s">
        <v>103</v>
      </c>
      <c r="C998" s="1" t="s">
        <v>104</v>
      </c>
      <c r="D998" s="1" t="s">
        <v>35</v>
      </c>
      <c r="E998" s="378">
        <f>API1993_AppendixC!K1000</f>
        <v>3.39</v>
      </c>
      <c r="F998" s="1">
        <f>API1993_AppendixC!M1000</f>
        <v>1</v>
      </c>
    </row>
    <row r="999" spans="1:6">
      <c r="A999" s="1">
        <v>4</v>
      </c>
      <c r="B999" s="1" t="s">
        <v>103</v>
      </c>
      <c r="C999" s="1" t="s">
        <v>104</v>
      </c>
      <c r="D999" s="1" t="s">
        <v>35</v>
      </c>
      <c r="E999" s="378">
        <f>API1993_AppendixC!K1001</f>
        <v>3.39</v>
      </c>
      <c r="F999" s="1">
        <f>API1993_AppendixC!M1001</f>
        <v>1</v>
      </c>
    </row>
    <row r="1000" spans="1:6">
      <c r="A1000" s="1">
        <v>4</v>
      </c>
      <c r="B1000" s="1" t="s">
        <v>103</v>
      </c>
      <c r="C1000" s="1" t="s">
        <v>104</v>
      </c>
      <c r="D1000" s="1" t="s">
        <v>35</v>
      </c>
      <c r="E1000" s="378">
        <f>API1993_AppendixC!K1002</f>
        <v>3.39</v>
      </c>
      <c r="F1000" s="1">
        <f>API1993_AppendixC!M1002</f>
        <v>1</v>
      </c>
    </row>
    <row r="1001" spans="1:6">
      <c r="A1001" s="1">
        <v>5</v>
      </c>
      <c r="B1001" s="1" t="s">
        <v>103</v>
      </c>
      <c r="C1001" s="1" t="s">
        <v>104</v>
      </c>
      <c r="D1001" s="1" t="s">
        <v>105</v>
      </c>
      <c r="E1001" s="378">
        <f>API1993_AppendixC!K1003</f>
        <v>3.9246761497125863E-3</v>
      </c>
      <c r="F1001" s="1">
        <f>API1993_AppendixC!M1003</f>
        <v>0</v>
      </c>
    </row>
    <row r="1002" spans="1:6">
      <c r="A1002" s="1">
        <v>5</v>
      </c>
      <c r="B1002" s="1" t="s">
        <v>103</v>
      </c>
      <c r="C1002" s="1" t="s">
        <v>104</v>
      </c>
      <c r="D1002" s="1" t="s">
        <v>35</v>
      </c>
      <c r="E1002" s="378">
        <f>API1993_AppendixC!K1004</f>
        <v>6.9537167055922014E-2</v>
      </c>
      <c r="F1002" s="1">
        <f>API1993_AppendixC!M1004</f>
        <v>0</v>
      </c>
    </row>
    <row r="1003" spans="1:6">
      <c r="A1003" s="1">
        <v>5</v>
      </c>
      <c r="B1003" s="1" t="s">
        <v>103</v>
      </c>
      <c r="C1003" s="1" t="s">
        <v>104</v>
      </c>
      <c r="D1003" s="1" t="s">
        <v>10</v>
      </c>
      <c r="E1003" s="378">
        <f>API1993_AppendixC!K1005</f>
        <v>9.0569033741789619E-3</v>
      </c>
      <c r="F1003" s="1">
        <f>API1993_AppendixC!M1005</f>
        <v>0</v>
      </c>
    </row>
    <row r="1004" spans="1:6">
      <c r="A1004" s="1">
        <v>5</v>
      </c>
      <c r="B1004" s="1" t="s">
        <v>103</v>
      </c>
      <c r="C1004" s="1" t="s">
        <v>104</v>
      </c>
      <c r="D1004" s="1" t="s">
        <v>10</v>
      </c>
      <c r="E1004" s="378">
        <f>API1993_AppendixC!K1006</f>
        <v>6.3211808342613501E-3</v>
      </c>
      <c r="F1004" s="1">
        <f>API1993_AppendixC!M1006</f>
        <v>0</v>
      </c>
    </row>
    <row r="1005" spans="1:6">
      <c r="A1005" s="1">
        <v>5</v>
      </c>
      <c r="B1005" s="1" t="s">
        <v>103</v>
      </c>
      <c r="C1005" s="1" t="s">
        <v>104</v>
      </c>
      <c r="D1005" s="1" t="s">
        <v>10</v>
      </c>
      <c r="E1005" s="378">
        <f>API1993_AppendixC!K1007</f>
        <v>4.7514916268805458E-3</v>
      </c>
      <c r="F1005" s="1">
        <f>API1993_AppendixC!M1007</f>
        <v>0</v>
      </c>
    </row>
    <row r="1006" spans="1:6">
      <c r="A1006" s="1">
        <v>5</v>
      </c>
      <c r="B1006" s="1" t="s">
        <v>103</v>
      </c>
      <c r="C1006" s="1" t="s">
        <v>104</v>
      </c>
      <c r="D1006" s="1" t="s">
        <v>10</v>
      </c>
      <c r="E1006" s="378">
        <f>API1993_AppendixC!K1008</f>
        <v>4.7514916268805458E-3</v>
      </c>
      <c r="F1006" s="1">
        <f>API1993_AppendixC!M1008</f>
        <v>0</v>
      </c>
    </row>
    <row r="1007" spans="1:6">
      <c r="A1007" s="1">
        <v>5</v>
      </c>
      <c r="B1007" s="1" t="s">
        <v>103</v>
      </c>
      <c r="C1007" s="1" t="s">
        <v>104</v>
      </c>
      <c r="D1007" s="1" t="s">
        <v>10</v>
      </c>
      <c r="E1007" s="378">
        <f>API1993_AppendixC!K1009</f>
        <v>2.3820341352783761E-3</v>
      </c>
      <c r="F1007" s="1">
        <f>API1993_AppendixC!M1009</f>
        <v>0</v>
      </c>
    </row>
    <row r="1008" spans="1:6">
      <c r="A1008" s="1">
        <v>5</v>
      </c>
      <c r="B1008" s="1" t="s">
        <v>103</v>
      </c>
      <c r="C1008" s="1" t="s">
        <v>104</v>
      </c>
      <c r="D1008" s="1" t="s">
        <v>10</v>
      </c>
      <c r="E1008" s="378">
        <f>API1993_AppendixC!K1010</f>
        <v>1.2496782598991662E-3</v>
      </c>
      <c r="F1008" s="1">
        <f>API1993_AppendixC!M1010</f>
        <v>0</v>
      </c>
    </row>
    <row r="1009" spans="1:6">
      <c r="A1009" s="1">
        <v>5</v>
      </c>
      <c r="B1009" s="1" t="s">
        <v>103</v>
      </c>
      <c r="C1009" s="1" t="s">
        <v>104</v>
      </c>
      <c r="D1009" s="1" t="s">
        <v>10</v>
      </c>
      <c r="E1009" s="378">
        <f>API1993_AppendixC!K1011</f>
        <v>9.3935546915885511E-4</v>
      </c>
      <c r="F1009" s="1">
        <f>API1993_AppendixC!M1011</f>
        <v>0</v>
      </c>
    </row>
    <row r="1010" spans="1:6">
      <c r="A1010" s="1">
        <v>5</v>
      </c>
      <c r="B1010" s="1" t="s">
        <v>103</v>
      </c>
      <c r="C1010" s="1" t="s">
        <v>104</v>
      </c>
      <c r="D1010" s="1" t="s">
        <v>10</v>
      </c>
      <c r="E1010" s="378">
        <f>API1993_AppendixC!K1012</f>
        <v>9.3935546915885511E-4</v>
      </c>
      <c r="F1010" s="1">
        <f>API1993_AppendixC!M1012</f>
        <v>0</v>
      </c>
    </row>
    <row r="1011" spans="1:6">
      <c r="A1011" s="1">
        <v>5</v>
      </c>
      <c r="B1011" s="1" t="s">
        <v>103</v>
      </c>
      <c r="C1011" s="1" t="s">
        <v>104</v>
      </c>
      <c r="D1011" s="1" t="s">
        <v>10</v>
      </c>
      <c r="E1011" s="378">
        <f>API1993_AppendixC!K1013</f>
        <v>9.3935546915885511E-4</v>
      </c>
      <c r="F1011" s="1">
        <f>API1993_AppendixC!M1013</f>
        <v>0</v>
      </c>
    </row>
    <row r="1012" spans="1:6">
      <c r="A1012" s="1">
        <v>5</v>
      </c>
      <c r="B1012" s="1" t="s">
        <v>103</v>
      </c>
      <c r="C1012" s="1" t="s">
        <v>104</v>
      </c>
      <c r="D1012" s="1" t="s">
        <v>106</v>
      </c>
      <c r="E1012" s="378">
        <f>API1993_AppendixC!K1014</f>
        <v>6.1399111996483395E-2</v>
      </c>
      <c r="F1012" s="1">
        <f>API1993_AppendixC!M1014</f>
        <v>0</v>
      </c>
    </row>
    <row r="1013" spans="1:6">
      <c r="A1013" s="1">
        <v>5</v>
      </c>
      <c r="B1013" s="1" t="s">
        <v>103</v>
      </c>
      <c r="C1013" s="1" t="s">
        <v>104</v>
      </c>
      <c r="D1013" s="1" t="s">
        <v>106</v>
      </c>
      <c r="E1013" s="378">
        <f>API1993_AppendixC!K1015</f>
        <v>1.0516117321983463E-2</v>
      </c>
      <c r="F1013" s="1">
        <f>API1993_AppendixC!M1015</f>
        <v>0</v>
      </c>
    </row>
    <row r="1014" spans="1:6">
      <c r="A1014" s="1">
        <v>5</v>
      </c>
      <c r="B1014" s="1" t="s">
        <v>103</v>
      </c>
      <c r="C1014" s="1" t="s">
        <v>104</v>
      </c>
      <c r="D1014" s="1" t="s">
        <v>106</v>
      </c>
      <c r="E1014" s="378">
        <f>API1993_AppendixC!K1016</f>
        <v>6.9911521708910327E-3</v>
      </c>
      <c r="F1014" s="1">
        <f>API1993_AppendixC!M1016</f>
        <v>0</v>
      </c>
    </row>
    <row r="1015" spans="1:6">
      <c r="A1015" s="1">
        <v>5</v>
      </c>
      <c r="B1015" s="1" t="s">
        <v>103</v>
      </c>
      <c r="C1015" s="1" t="s">
        <v>104</v>
      </c>
      <c r="D1015" s="1" t="s">
        <v>106</v>
      </c>
      <c r="E1015" s="378">
        <f>API1993_AppendixC!K1017</f>
        <v>6.9911521708910327E-3</v>
      </c>
      <c r="F1015" s="1">
        <f>API1993_AppendixC!M1017</f>
        <v>0</v>
      </c>
    </row>
    <row r="1016" spans="1:6">
      <c r="A1016" s="1">
        <v>5</v>
      </c>
      <c r="B1016" s="1" t="s">
        <v>103</v>
      </c>
      <c r="C1016" s="1" t="s">
        <v>104</v>
      </c>
      <c r="D1016" s="1" t="s">
        <v>106</v>
      </c>
      <c r="E1016" s="378">
        <f>API1993_AppendixC!K1018</f>
        <v>6.5704874973582976E-3</v>
      </c>
      <c r="F1016" s="1">
        <f>API1993_AppendixC!M1018</f>
        <v>0</v>
      </c>
    </row>
    <row r="1017" spans="1:6">
      <c r="A1017" s="1">
        <v>5</v>
      </c>
      <c r="B1017" s="1" t="s">
        <v>103</v>
      </c>
      <c r="C1017" s="1" t="s">
        <v>104</v>
      </c>
      <c r="D1017" s="1" t="s">
        <v>106</v>
      </c>
      <c r="E1017" s="378">
        <f>API1993_AppendixC!K1019</f>
        <v>5.174636429835856E-3</v>
      </c>
      <c r="F1017" s="1">
        <f>API1993_AppendixC!M1019</f>
        <v>0</v>
      </c>
    </row>
    <row r="1018" spans="1:6">
      <c r="A1018" s="1">
        <v>5</v>
      </c>
      <c r="B1018" s="1" t="s">
        <v>103</v>
      </c>
      <c r="C1018" s="1" t="s">
        <v>104</v>
      </c>
      <c r="D1018" s="1" t="s">
        <v>106</v>
      </c>
      <c r="E1018" s="378">
        <f>API1993_AppendixC!K1020</f>
        <v>4.0753235116496554E-3</v>
      </c>
      <c r="F1018" s="1">
        <f>API1993_AppendixC!M1020</f>
        <v>0</v>
      </c>
    </row>
    <row r="1019" spans="1:6">
      <c r="A1019" s="1">
        <v>5</v>
      </c>
      <c r="B1019" s="1" t="s">
        <v>103</v>
      </c>
      <c r="C1019" s="1" t="s">
        <v>104</v>
      </c>
      <c r="D1019" s="1" t="s">
        <v>106</v>
      </c>
      <c r="E1019" s="378">
        <f>API1993_AppendixC!K1021</f>
        <v>2.7092895546147254E-3</v>
      </c>
      <c r="F1019" s="1">
        <f>API1993_AppendixC!M1021</f>
        <v>0</v>
      </c>
    </row>
    <row r="1020" spans="1:6">
      <c r="A1020" s="1">
        <v>6</v>
      </c>
      <c r="B1020" s="1" t="s">
        <v>103</v>
      </c>
      <c r="C1020" s="1" t="s">
        <v>104</v>
      </c>
      <c r="D1020" s="1" t="s">
        <v>105</v>
      </c>
      <c r="E1020" s="378">
        <f>API1993_AppendixC!K1022</f>
        <v>1.4167386188852062E-3</v>
      </c>
      <c r="F1020" s="1">
        <f>API1993_AppendixC!M1022</f>
        <v>0</v>
      </c>
    </row>
    <row r="1021" spans="1:6">
      <c r="A1021" s="1">
        <v>6</v>
      </c>
      <c r="B1021" s="1" t="s">
        <v>103</v>
      </c>
      <c r="C1021" s="1" t="s">
        <v>104</v>
      </c>
      <c r="D1021" s="1" t="s">
        <v>105</v>
      </c>
      <c r="E1021" s="378">
        <f>API1993_AppendixC!K1023</f>
        <v>1.4167386188852062E-3</v>
      </c>
      <c r="F1021" s="1">
        <f>API1993_AppendixC!M1023</f>
        <v>0</v>
      </c>
    </row>
    <row r="1022" spans="1:6">
      <c r="A1022" s="1">
        <v>6</v>
      </c>
      <c r="B1022" s="1" t="s">
        <v>103</v>
      </c>
      <c r="C1022" s="1" t="s">
        <v>104</v>
      </c>
      <c r="D1022" s="1" t="s">
        <v>105</v>
      </c>
      <c r="E1022" s="378">
        <f>API1993_AppendixC!K1024</f>
        <v>4.3405701486245421E-4</v>
      </c>
      <c r="F1022" s="1">
        <f>API1993_AppendixC!M1024</f>
        <v>0</v>
      </c>
    </row>
    <row r="1023" spans="1:6">
      <c r="A1023" s="1">
        <v>6</v>
      </c>
      <c r="B1023" s="1" t="s">
        <v>103</v>
      </c>
      <c r="C1023" s="1" t="s">
        <v>104</v>
      </c>
      <c r="D1023" s="1" t="s">
        <v>35</v>
      </c>
      <c r="E1023" s="378">
        <f>API1993_AppendixC!K1025</f>
        <v>2.2398399863809279E-3</v>
      </c>
      <c r="F1023" s="1">
        <f>API1993_AppendixC!M1025</f>
        <v>0</v>
      </c>
    </row>
    <row r="1024" spans="1:6">
      <c r="A1024" s="1">
        <v>6</v>
      </c>
      <c r="B1024" s="1" t="s">
        <v>103</v>
      </c>
      <c r="C1024" s="1" t="s">
        <v>104</v>
      </c>
      <c r="D1024" s="1" t="s">
        <v>10</v>
      </c>
      <c r="E1024" s="378">
        <f>API1993_AppendixC!K1026</f>
        <v>1.59</v>
      </c>
      <c r="F1024" s="1">
        <f>API1993_AppendixC!M1026</f>
        <v>1</v>
      </c>
    </row>
    <row r="1025" spans="1:6">
      <c r="A1025" s="1">
        <v>6</v>
      </c>
      <c r="B1025" s="1" t="s">
        <v>103</v>
      </c>
      <c r="C1025" s="1" t="s">
        <v>104</v>
      </c>
      <c r="D1025" s="1" t="s">
        <v>10</v>
      </c>
      <c r="E1025" s="378">
        <f>API1993_AppendixC!K1027</f>
        <v>1.59</v>
      </c>
      <c r="F1025" s="1">
        <f>API1993_AppendixC!M1027</f>
        <v>1</v>
      </c>
    </row>
    <row r="1026" spans="1:6">
      <c r="A1026" s="1">
        <v>6</v>
      </c>
      <c r="B1026" s="1" t="s">
        <v>103</v>
      </c>
      <c r="C1026" s="1" t="s">
        <v>104</v>
      </c>
      <c r="D1026" s="1" t="s">
        <v>10</v>
      </c>
      <c r="E1026" s="378">
        <f>API1993_AppendixC!K1028</f>
        <v>2.8122544809593194E-2</v>
      </c>
      <c r="F1026" s="1">
        <f>API1993_AppendixC!M1028</f>
        <v>0</v>
      </c>
    </row>
    <row r="1027" spans="1:6">
      <c r="A1027" s="1">
        <v>6</v>
      </c>
      <c r="B1027" s="1" t="s">
        <v>103</v>
      </c>
      <c r="C1027" s="1" t="s">
        <v>104</v>
      </c>
      <c r="D1027" s="1" t="s">
        <v>10</v>
      </c>
      <c r="E1027" s="378">
        <f>API1993_AppendixC!K1029</f>
        <v>6.3211808342613501E-3</v>
      </c>
      <c r="F1027" s="1">
        <f>API1993_AppendixC!M1029</f>
        <v>0</v>
      </c>
    </row>
    <row r="1028" spans="1:6">
      <c r="A1028" s="1">
        <v>6</v>
      </c>
      <c r="B1028" s="1" t="s">
        <v>103</v>
      </c>
      <c r="C1028" s="1" t="s">
        <v>104</v>
      </c>
      <c r="D1028" s="1" t="s">
        <v>10</v>
      </c>
      <c r="E1028" s="378">
        <f>API1993_AppendixC!K1030</f>
        <v>5.7664011468354999E-4</v>
      </c>
      <c r="F1028" s="1">
        <f>API1993_AppendixC!M1030</f>
        <v>0</v>
      </c>
    </row>
    <row r="1029" spans="1:6">
      <c r="A1029" s="1">
        <v>6</v>
      </c>
      <c r="B1029" s="1" t="s">
        <v>103</v>
      </c>
      <c r="C1029" s="1" t="s">
        <v>104</v>
      </c>
      <c r="D1029" s="1" t="s">
        <v>10</v>
      </c>
      <c r="E1029" s="378">
        <f>API1993_AppendixC!K1031</f>
        <v>5.7664011468354999E-4</v>
      </c>
      <c r="F1029" s="1">
        <f>API1993_AppendixC!M1031</f>
        <v>0</v>
      </c>
    </row>
    <row r="1030" spans="1:6">
      <c r="A1030" s="1">
        <v>6</v>
      </c>
      <c r="B1030" s="1" t="s">
        <v>103</v>
      </c>
      <c r="C1030" s="1" t="s">
        <v>104</v>
      </c>
      <c r="D1030" s="1" t="s">
        <v>106</v>
      </c>
      <c r="E1030" s="378">
        <f>API1993_AppendixC!K1032</f>
        <v>5.1829041131832038E-2</v>
      </c>
      <c r="F1030" s="1">
        <f>API1993_AppendixC!M1032</f>
        <v>0</v>
      </c>
    </row>
    <row r="1031" spans="1:6">
      <c r="A1031" s="1">
        <v>6</v>
      </c>
      <c r="B1031" s="1" t="s">
        <v>103</v>
      </c>
      <c r="C1031" s="1" t="s">
        <v>104</v>
      </c>
      <c r="D1031" s="1" t="s">
        <v>106</v>
      </c>
      <c r="E1031" s="378">
        <f>API1993_AppendixC!K1033</f>
        <v>1.0516117321983463E-2</v>
      </c>
      <c r="F1031" s="1">
        <f>API1993_AppendixC!M1033</f>
        <v>0</v>
      </c>
    </row>
    <row r="1032" spans="1:6">
      <c r="A1032" s="1">
        <v>6</v>
      </c>
      <c r="B1032" s="1" t="s">
        <v>103</v>
      </c>
      <c r="C1032" s="1" t="s">
        <v>104</v>
      </c>
      <c r="D1032" s="1" t="s">
        <v>106</v>
      </c>
      <c r="E1032" s="378">
        <f>API1993_AppendixC!K1034</f>
        <v>1.0516117321983463E-2</v>
      </c>
      <c r="F1032" s="1">
        <f>API1993_AppendixC!M1034</f>
        <v>0</v>
      </c>
    </row>
    <row r="1033" spans="1:6">
      <c r="A1033" s="1">
        <v>6</v>
      </c>
      <c r="B1033" s="1" t="s">
        <v>103</v>
      </c>
      <c r="C1033" s="1" t="s">
        <v>104</v>
      </c>
      <c r="D1033" s="1" t="s">
        <v>106</v>
      </c>
      <c r="E1033" s="378">
        <f>API1993_AppendixC!K1035</f>
        <v>1.0516117321983463E-2</v>
      </c>
      <c r="F1033" s="1">
        <f>API1993_AppendixC!M1035</f>
        <v>0</v>
      </c>
    </row>
    <row r="1034" spans="1:6">
      <c r="A1034" s="1">
        <v>6</v>
      </c>
      <c r="B1034" s="1" t="s">
        <v>103</v>
      </c>
      <c r="C1034" s="1" t="s">
        <v>104</v>
      </c>
      <c r="D1034" s="1" t="s">
        <v>106</v>
      </c>
      <c r="E1034" s="378">
        <f>API1993_AppendixC!K1036</f>
        <v>8.5235039782462392E-3</v>
      </c>
      <c r="F1034" s="1">
        <f>API1993_AppendixC!M1036</f>
        <v>0</v>
      </c>
    </row>
    <row r="1035" spans="1:6">
      <c r="A1035" s="1">
        <v>6</v>
      </c>
      <c r="B1035" s="1" t="s">
        <v>103</v>
      </c>
      <c r="C1035" s="1" t="s">
        <v>104</v>
      </c>
      <c r="D1035" s="1" t="s">
        <v>106</v>
      </c>
      <c r="E1035" s="378">
        <f>API1993_AppendixC!K1037</f>
        <v>6.1301169143459311E-3</v>
      </c>
      <c r="F1035" s="1">
        <f>API1993_AppendixC!M1037</f>
        <v>0</v>
      </c>
    </row>
    <row r="1036" spans="1:6">
      <c r="A1036" s="1">
        <v>6</v>
      </c>
      <c r="B1036" s="1" t="s">
        <v>103</v>
      </c>
      <c r="C1036" s="1" t="s">
        <v>104</v>
      </c>
      <c r="D1036" s="1" t="s">
        <v>106</v>
      </c>
      <c r="E1036" s="378">
        <f>API1993_AppendixC!K1038</f>
        <v>5.174636429835856E-3</v>
      </c>
      <c r="F1036" s="1">
        <f>API1993_AppendixC!M1038</f>
        <v>0</v>
      </c>
    </row>
    <row r="1037" spans="1:6">
      <c r="A1037" s="1">
        <v>6</v>
      </c>
      <c r="B1037" s="1" t="s">
        <v>103</v>
      </c>
      <c r="C1037" s="1" t="s">
        <v>104</v>
      </c>
      <c r="D1037" s="1" t="s">
        <v>106</v>
      </c>
      <c r="E1037" s="378">
        <f>API1993_AppendixC!K1039</f>
        <v>4.0753235116496554E-3</v>
      </c>
      <c r="F1037" s="1">
        <f>API1993_AppendixC!M1039</f>
        <v>0</v>
      </c>
    </row>
    <row r="1038" spans="1:6">
      <c r="A1038" s="1">
        <v>6</v>
      </c>
      <c r="B1038" s="1" t="s">
        <v>103</v>
      </c>
      <c r="C1038" s="1" t="s">
        <v>104</v>
      </c>
      <c r="D1038" s="1" t="s">
        <v>106</v>
      </c>
      <c r="E1038" s="378">
        <f>API1993_AppendixC!K1040</f>
        <v>4.0753235116496554E-3</v>
      </c>
      <c r="F1038" s="1">
        <f>API1993_AppendixC!M1040</f>
        <v>0</v>
      </c>
    </row>
    <row r="1039" spans="1:6">
      <c r="A1039" s="1">
        <v>6</v>
      </c>
      <c r="B1039" s="1" t="s">
        <v>103</v>
      </c>
      <c r="C1039" s="1" t="s">
        <v>104</v>
      </c>
      <c r="D1039" s="1" t="s">
        <v>106</v>
      </c>
      <c r="E1039" s="378">
        <f>API1993_AppendixC!K1041</f>
        <v>2.7092895546147254E-3</v>
      </c>
      <c r="F1039" s="1">
        <f>API1993_AppendixC!M1041</f>
        <v>0</v>
      </c>
    </row>
    <row r="1040" spans="1:6">
      <c r="A1040" s="1">
        <v>6</v>
      </c>
      <c r="B1040" s="1" t="s">
        <v>103</v>
      </c>
      <c r="C1040" s="1" t="s">
        <v>104</v>
      </c>
      <c r="D1040" s="1" t="s">
        <v>106</v>
      </c>
      <c r="E1040" s="378">
        <f>API1993_AppendixC!K1042</f>
        <v>2.7092895546147254E-3</v>
      </c>
      <c r="F1040" s="1">
        <f>API1993_AppendixC!M1042</f>
        <v>0</v>
      </c>
    </row>
    <row r="1041" spans="1:6">
      <c r="A1041" s="1">
        <v>7</v>
      </c>
      <c r="B1041" s="1" t="s">
        <v>103</v>
      </c>
      <c r="C1041" s="1" t="s">
        <v>104</v>
      </c>
      <c r="D1041" s="1" t="s">
        <v>10</v>
      </c>
      <c r="E1041" s="378">
        <f>API1993_AppendixC!K1043</f>
        <v>2.4034216461774779E-2</v>
      </c>
      <c r="F1041" s="1">
        <f>API1993_AppendixC!M1043</f>
        <v>0</v>
      </c>
    </row>
    <row r="1042" spans="1:6">
      <c r="A1042" s="1">
        <v>7</v>
      </c>
      <c r="B1042" s="1" t="s">
        <v>103</v>
      </c>
      <c r="C1042" s="1" t="s">
        <v>104</v>
      </c>
      <c r="D1042" s="1" t="s">
        <v>10</v>
      </c>
      <c r="E1042" s="378">
        <f>API1993_AppendixC!K1044</f>
        <v>1.4753832592529839E-2</v>
      </c>
      <c r="F1042" s="1">
        <f>API1993_AppendixC!M1044</f>
        <v>0</v>
      </c>
    </row>
    <row r="1043" spans="1:6">
      <c r="A1043" s="1">
        <v>7</v>
      </c>
      <c r="B1043" s="1" t="s">
        <v>103</v>
      </c>
      <c r="C1043" s="1" t="s">
        <v>104</v>
      </c>
      <c r="D1043" s="1" t="s">
        <v>10</v>
      </c>
      <c r="E1043" s="378">
        <f>API1993_AppendixC!K1045</f>
        <v>9.0569033741789619E-3</v>
      </c>
      <c r="F1043" s="1">
        <f>API1993_AppendixC!M1045</f>
        <v>0</v>
      </c>
    </row>
    <row r="1044" spans="1:6">
      <c r="A1044" s="1">
        <v>7</v>
      </c>
      <c r="B1044" s="1" t="s">
        <v>103</v>
      </c>
      <c r="C1044" s="1" t="s">
        <v>104</v>
      </c>
      <c r="D1044" s="1" t="s">
        <v>106</v>
      </c>
      <c r="E1044" s="378">
        <f>API1993_AppendixC!K1046</f>
        <v>8.5235039782462392E-3</v>
      </c>
      <c r="F1044" s="1">
        <f>API1993_AppendixC!M1046</f>
        <v>0</v>
      </c>
    </row>
    <row r="1045" spans="1:6">
      <c r="A1045" s="1">
        <v>7</v>
      </c>
      <c r="B1045" s="1" t="s">
        <v>103</v>
      </c>
      <c r="C1045" s="1" t="s">
        <v>104</v>
      </c>
      <c r="D1045" s="1" t="s">
        <v>106</v>
      </c>
      <c r="E1045" s="378">
        <f>API1993_AppendixC!K1047</f>
        <v>6.1301169143459311E-3</v>
      </c>
      <c r="F1045" s="1">
        <f>API1993_AppendixC!M1047</f>
        <v>0</v>
      </c>
    </row>
    <row r="1046" spans="1:6">
      <c r="A1046" s="1">
        <v>7</v>
      </c>
      <c r="B1046" s="1" t="s">
        <v>103</v>
      </c>
      <c r="C1046" s="1" t="s">
        <v>104</v>
      </c>
      <c r="D1046" s="1" t="s">
        <v>106</v>
      </c>
      <c r="E1046" s="378">
        <f>API1993_AppendixC!K1048</f>
        <v>4.6477428103983724E-3</v>
      </c>
      <c r="F1046" s="1">
        <f>API1993_AppendixC!M1048</f>
        <v>0</v>
      </c>
    </row>
    <row r="1047" spans="1:6">
      <c r="A1047" s="1">
        <v>7</v>
      </c>
      <c r="B1047" s="1" t="s">
        <v>103</v>
      </c>
      <c r="C1047" s="1" t="s">
        <v>104</v>
      </c>
      <c r="D1047" s="1" t="s">
        <v>106</v>
      </c>
      <c r="E1047" s="378">
        <f>API1993_AppendixC!K1049</f>
        <v>4.0753235116496554E-3</v>
      </c>
      <c r="F1047" s="1">
        <f>API1993_AppendixC!M1049</f>
        <v>0</v>
      </c>
    </row>
    <row r="1048" spans="1:6">
      <c r="A1048" s="1">
        <v>7</v>
      </c>
      <c r="B1048" s="1" t="s">
        <v>103</v>
      </c>
      <c r="C1048" s="1" t="s">
        <v>104</v>
      </c>
      <c r="D1048" s="1" t="s">
        <v>106</v>
      </c>
      <c r="E1048" s="378">
        <f>API1993_AppendixC!K1050</f>
        <v>4.0753235116496554E-3</v>
      </c>
      <c r="F1048" s="1">
        <f>API1993_AppendixC!M1050</f>
        <v>0</v>
      </c>
    </row>
    <row r="1049" spans="1:6">
      <c r="A1049" s="1">
        <v>8</v>
      </c>
      <c r="B1049" s="1" t="s">
        <v>103</v>
      </c>
      <c r="C1049" s="1" t="s">
        <v>104</v>
      </c>
      <c r="D1049" s="1" t="s">
        <v>10</v>
      </c>
      <c r="E1049" s="378">
        <f>API1993_AppendixC!K1051</f>
        <v>2.9167879110724364E-3</v>
      </c>
      <c r="F1049" s="1">
        <f>API1993_AppendixC!M1051</f>
        <v>0</v>
      </c>
    </row>
    <row r="1050" spans="1:6">
      <c r="A1050" s="1">
        <v>8</v>
      </c>
      <c r="B1050" s="1" t="s">
        <v>103</v>
      </c>
      <c r="C1050" s="1" t="s">
        <v>104</v>
      </c>
      <c r="D1050" s="1" t="s">
        <v>10</v>
      </c>
      <c r="E1050" s="378">
        <f>API1993_AppendixC!K1052</f>
        <v>2.9167879110724364E-3</v>
      </c>
      <c r="F1050" s="1">
        <f>API1993_AppendixC!M1052</f>
        <v>0</v>
      </c>
    </row>
    <row r="1051" spans="1:6">
      <c r="A1051" s="1">
        <v>8</v>
      </c>
      <c r="B1051" s="1" t="s">
        <v>103</v>
      </c>
      <c r="C1051" s="1" t="s">
        <v>104</v>
      </c>
      <c r="D1051" s="1" t="s">
        <v>10</v>
      </c>
      <c r="E1051" s="378">
        <f>API1993_AppendixC!K1053</f>
        <v>1.2496782598991662E-3</v>
      </c>
      <c r="F1051" s="1">
        <f>API1993_AppendixC!M1053</f>
        <v>0</v>
      </c>
    </row>
    <row r="1052" spans="1:6">
      <c r="A1052" s="1">
        <v>8</v>
      </c>
      <c r="B1052" s="1" t="s">
        <v>103</v>
      </c>
      <c r="C1052" s="1" t="s">
        <v>104</v>
      </c>
      <c r="D1052" s="1" t="s">
        <v>106</v>
      </c>
      <c r="E1052" s="378">
        <f>API1993_AppendixC!K1054</f>
        <v>8.8770058638546617E-3</v>
      </c>
      <c r="F1052" s="1">
        <f>API1993_AppendixC!M1054</f>
        <v>0</v>
      </c>
    </row>
    <row r="1053" spans="1:6">
      <c r="A1053" s="1">
        <v>8</v>
      </c>
      <c r="B1053" s="1" t="s">
        <v>103</v>
      </c>
      <c r="C1053" s="1" t="s">
        <v>104</v>
      </c>
      <c r="D1053" s="1" t="s">
        <v>106</v>
      </c>
      <c r="E1053" s="378">
        <f>API1993_AppendixC!K1055</f>
        <v>6.9911521708910327E-3</v>
      </c>
      <c r="F1053" s="1">
        <f>API1993_AppendixC!M1055</f>
        <v>0</v>
      </c>
    </row>
    <row r="1054" spans="1:6">
      <c r="A1054" s="1">
        <v>8</v>
      </c>
      <c r="B1054" s="1" t="s">
        <v>103</v>
      </c>
      <c r="C1054" s="1" t="s">
        <v>104</v>
      </c>
      <c r="D1054" s="1" t="s">
        <v>106</v>
      </c>
      <c r="E1054" s="378">
        <f>API1993_AppendixC!K1056</f>
        <v>6.9911521708910327E-3</v>
      </c>
      <c r="F1054" s="1">
        <f>API1993_AppendixC!M1056</f>
        <v>0</v>
      </c>
    </row>
    <row r="1055" spans="1:6">
      <c r="A1055" s="1">
        <v>8</v>
      </c>
      <c r="B1055" s="1" t="s">
        <v>103</v>
      </c>
      <c r="C1055" s="1" t="s">
        <v>104</v>
      </c>
      <c r="D1055" s="1" t="s">
        <v>106</v>
      </c>
      <c r="E1055" s="378">
        <f>API1993_AppendixC!K1057</f>
        <v>6.9911521708910327E-3</v>
      </c>
      <c r="F1055" s="1">
        <f>API1993_AppendixC!M1057</f>
        <v>0</v>
      </c>
    </row>
    <row r="1056" spans="1:6">
      <c r="A1056" s="1">
        <v>8</v>
      </c>
      <c r="B1056" s="1" t="s">
        <v>103</v>
      </c>
      <c r="C1056" s="1" t="s">
        <v>104</v>
      </c>
      <c r="D1056" s="1" t="s">
        <v>106</v>
      </c>
      <c r="E1056" s="378">
        <f>API1993_AppendixC!K1058</f>
        <v>6.9911521708910327E-3</v>
      </c>
      <c r="F1056" s="1">
        <f>API1993_AppendixC!M1058</f>
        <v>0</v>
      </c>
    </row>
    <row r="1057" spans="1:6">
      <c r="A1057" s="1">
        <v>8</v>
      </c>
      <c r="B1057" s="1" t="s">
        <v>103</v>
      </c>
      <c r="C1057" s="1" t="s">
        <v>104</v>
      </c>
      <c r="D1057" s="1" t="s">
        <v>106</v>
      </c>
      <c r="E1057" s="378">
        <f>API1993_AppendixC!K1059</f>
        <v>6.1301169143459311E-3</v>
      </c>
      <c r="F1057" s="1">
        <f>API1993_AppendixC!M1059</f>
        <v>0</v>
      </c>
    </row>
    <row r="1058" spans="1:6">
      <c r="A1058" s="1">
        <v>8</v>
      </c>
      <c r="B1058" s="1" t="s">
        <v>103</v>
      </c>
      <c r="C1058" s="1" t="s">
        <v>104</v>
      </c>
      <c r="D1058" s="1" t="s">
        <v>106</v>
      </c>
      <c r="E1058" s="378">
        <f>API1993_AppendixC!K1060</f>
        <v>4.0753235116496554E-3</v>
      </c>
      <c r="F1058" s="1">
        <f>API1993_AppendixC!M1060</f>
        <v>0</v>
      </c>
    </row>
    <row r="1059" spans="1:6">
      <c r="A1059" s="1">
        <v>8</v>
      </c>
      <c r="B1059" s="1" t="s">
        <v>103</v>
      </c>
      <c r="C1059" s="1" t="s">
        <v>104</v>
      </c>
      <c r="D1059" s="1" t="s">
        <v>106</v>
      </c>
      <c r="E1059" s="378">
        <f>API1993_AppendixC!K1061</f>
        <v>2.7092895546147254E-3</v>
      </c>
      <c r="F1059" s="1">
        <f>API1993_AppendixC!M1061</f>
        <v>0</v>
      </c>
    </row>
    <row r="1060" spans="1:6">
      <c r="A1060" s="1">
        <v>8</v>
      </c>
      <c r="B1060" s="1" t="s">
        <v>103</v>
      </c>
      <c r="C1060" s="1" t="s">
        <v>104</v>
      </c>
      <c r="D1060" s="1" t="s">
        <v>106</v>
      </c>
      <c r="E1060" s="378">
        <f>API1993_AppendixC!K1062</f>
        <v>2.7092895546147254E-3</v>
      </c>
      <c r="F1060" s="1">
        <f>API1993_AppendixC!M1062</f>
        <v>0</v>
      </c>
    </row>
    <row r="1061" spans="1:6">
      <c r="A1061" s="1">
        <v>8</v>
      </c>
      <c r="B1061" s="1" t="s">
        <v>103</v>
      </c>
      <c r="C1061" s="1" t="s">
        <v>104</v>
      </c>
      <c r="D1061" s="1" t="s">
        <v>106</v>
      </c>
      <c r="E1061" s="378">
        <f>API1993_AppendixC!K1063</f>
        <v>2.7092895546147254E-3</v>
      </c>
      <c r="F1061" s="1">
        <f>API1993_AppendixC!M1063</f>
        <v>0</v>
      </c>
    </row>
    <row r="1062" spans="1:6">
      <c r="A1062" s="1">
        <v>8</v>
      </c>
      <c r="B1062" s="1" t="s">
        <v>103</v>
      </c>
      <c r="C1062" s="1" t="s">
        <v>104</v>
      </c>
      <c r="D1062" s="1" t="s">
        <v>106</v>
      </c>
      <c r="E1062" s="378">
        <f>API1993_AppendixC!K1064</f>
        <v>2.7092895546147254E-3</v>
      </c>
      <c r="F1062" s="1">
        <f>API1993_AppendixC!M1064</f>
        <v>0</v>
      </c>
    </row>
    <row r="1063" spans="1:6">
      <c r="A1063" s="1">
        <v>9</v>
      </c>
      <c r="B1063" s="1" t="s">
        <v>103</v>
      </c>
      <c r="C1063" s="1" t="s">
        <v>104</v>
      </c>
      <c r="D1063" s="1" t="s">
        <v>105</v>
      </c>
      <c r="E1063" s="378">
        <f>API1993_AppendixC!K1065</f>
        <v>1.48</v>
      </c>
      <c r="F1063" s="1">
        <f>API1993_AppendixC!M1065</f>
        <v>1</v>
      </c>
    </row>
    <row r="1064" spans="1:6">
      <c r="A1064" s="1">
        <v>9</v>
      </c>
      <c r="B1064" s="1" t="s">
        <v>103</v>
      </c>
      <c r="C1064" s="1" t="s">
        <v>104</v>
      </c>
      <c r="D1064" s="1" t="s">
        <v>105</v>
      </c>
      <c r="E1064" s="378">
        <f>API1993_AppendixC!K1066</f>
        <v>1.48</v>
      </c>
      <c r="F1064" s="1">
        <f>API1993_AppendixC!M1066</f>
        <v>1</v>
      </c>
    </row>
    <row r="1065" spans="1:6">
      <c r="A1065" s="1">
        <v>9</v>
      </c>
      <c r="B1065" s="1" t="s">
        <v>103</v>
      </c>
      <c r="C1065" s="1" t="s">
        <v>104</v>
      </c>
      <c r="D1065" s="1" t="s">
        <v>105</v>
      </c>
      <c r="E1065" s="378">
        <f>API1993_AppendixC!K1067</f>
        <v>1.48</v>
      </c>
      <c r="F1065" s="1">
        <f>API1993_AppendixC!M1067</f>
        <v>1</v>
      </c>
    </row>
    <row r="1066" spans="1:6">
      <c r="A1066" s="1">
        <v>9</v>
      </c>
      <c r="B1066" s="1" t="s">
        <v>103</v>
      </c>
      <c r="C1066" s="1" t="s">
        <v>104</v>
      </c>
      <c r="D1066" s="1" t="s">
        <v>105</v>
      </c>
      <c r="E1066" s="378">
        <f>API1993_AppendixC!K1068</f>
        <v>1.48</v>
      </c>
      <c r="F1066" s="1">
        <f>API1993_AppendixC!M1068</f>
        <v>1</v>
      </c>
    </row>
    <row r="1067" spans="1:6">
      <c r="A1067" s="1">
        <v>9</v>
      </c>
      <c r="B1067" s="1" t="s">
        <v>103</v>
      </c>
      <c r="C1067" s="1" t="s">
        <v>104</v>
      </c>
      <c r="D1067" s="1" t="s">
        <v>105</v>
      </c>
      <c r="E1067" s="378">
        <f>API1993_AppendixC!K1069</f>
        <v>1.48</v>
      </c>
      <c r="F1067" s="1">
        <f>API1993_AppendixC!M1069</f>
        <v>1</v>
      </c>
    </row>
    <row r="1068" spans="1:6">
      <c r="A1068" s="1">
        <v>9</v>
      </c>
      <c r="B1068" s="1" t="s">
        <v>103</v>
      </c>
      <c r="C1068" s="1" t="s">
        <v>104</v>
      </c>
      <c r="D1068" s="1" t="s">
        <v>105</v>
      </c>
      <c r="E1068" s="378">
        <f>API1993_AppendixC!K1070</f>
        <v>1.48</v>
      </c>
      <c r="F1068" s="1">
        <f>API1993_AppendixC!M1070</f>
        <v>1</v>
      </c>
    </row>
    <row r="1069" spans="1:6">
      <c r="A1069" s="1">
        <v>9</v>
      </c>
      <c r="B1069" s="1" t="s">
        <v>103</v>
      </c>
      <c r="C1069" s="1" t="s">
        <v>104</v>
      </c>
      <c r="D1069" s="1" t="s">
        <v>105</v>
      </c>
      <c r="E1069" s="378">
        <f>API1993_AppendixC!K1071</f>
        <v>1.48</v>
      </c>
      <c r="F1069" s="1">
        <f>API1993_AppendixC!M1071</f>
        <v>1</v>
      </c>
    </row>
    <row r="1070" spans="1:6">
      <c r="A1070" s="1">
        <v>9</v>
      </c>
      <c r="B1070" s="1" t="s">
        <v>103</v>
      </c>
      <c r="C1070" s="1" t="s">
        <v>104</v>
      </c>
      <c r="D1070" s="1" t="s">
        <v>105</v>
      </c>
      <c r="E1070" s="378">
        <f>API1993_AppendixC!K1072</f>
        <v>1.48</v>
      </c>
      <c r="F1070" s="1">
        <f>API1993_AppendixC!M1072</f>
        <v>1</v>
      </c>
    </row>
    <row r="1071" spans="1:6">
      <c r="A1071" s="1">
        <v>9</v>
      </c>
      <c r="B1071" s="1" t="s">
        <v>103</v>
      </c>
      <c r="C1071" s="1" t="s">
        <v>104</v>
      </c>
      <c r="D1071" s="1" t="s">
        <v>105</v>
      </c>
      <c r="E1071" s="378">
        <f>API1993_AppendixC!K1073</f>
        <v>1.48</v>
      </c>
      <c r="F1071" s="1">
        <f>API1993_AppendixC!M1073</f>
        <v>1</v>
      </c>
    </row>
    <row r="1072" spans="1:6">
      <c r="A1072" s="1">
        <v>9</v>
      </c>
      <c r="B1072" s="1" t="s">
        <v>103</v>
      </c>
      <c r="C1072" s="1" t="s">
        <v>104</v>
      </c>
      <c r="D1072" s="1" t="s">
        <v>105</v>
      </c>
      <c r="E1072" s="378">
        <f>API1993_AppendixC!K1074</f>
        <v>1.48</v>
      </c>
      <c r="F1072" s="1">
        <f>API1993_AppendixC!M1074</f>
        <v>1</v>
      </c>
    </row>
    <row r="1073" spans="1:6">
      <c r="A1073" s="1">
        <v>9</v>
      </c>
      <c r="B1073" s="1" t="s">
        <v>103</v>
      </c>
      <c r="C1073" s="1" t="s">
        <v>104</v>
      </c>
      <c r="D1073" s="1" t="s">
        <v>105</v>
      </c>
      <c r="E1073" s="378">
        <f>API1993_AppendixC!K1075</f>
        <v>1.48</v>
      </c>
      <c r="F1073" s="1">
        <f>API1993_AppendixC!M1075</f>
        <v>1</v>
      </c>
    </row>
    <row r="1074" spans="1:6">
      <c r="A1074" s="1">
        <v>9</v>
      </c>
      <c r="B1074" s="1" t="s">
        <v>103</v>
      </c>
      <c r="C1074" s="1" t="s">
        <v>104</v>
      </c>
      <c r="D1074" s="1" t="s">
        <v>105</v>
      </c>
      <c r="E1074" s="378">
        <f>API1993_AppendixC!K1076</f>
        <v>1.48</v>
      </c>
      <c r="F1074" s="1">
        <f>API1993_AppendixC!M1076</f>
        <v>1</v>
      </c>
    </row>
    <row r="1075" spans="1:6">
      <c r="A1075" s="1">
        <v>9</v>
      </c>
      <c r="B1075" s="1" t="s">
        <v>103</v>
      </c>
      <c r="C1075" s="1" t="s">
        <v>104</v>
      </c>
      <c r="D1075" s="1" t="s">
        <v>105</v>
      </c>
      <c r="E1075" s="378">
        <f>API1993_AppendixC!K1077</f>
        <v>1.48</v>
      </c>
      <c r="F1075" s="1">
        <f>API1993_AppendixC!M1077</f>
        <v>1</v>
      </c>
    </row>
    <row r="1076" spans="1:6">
      <c r="A1076" s="1">
        <v>9</v>
      </c>
      <c r="B1076" s="1" t="s">
        <v>103</v>
      </c>
      <c r="C1076" s="1" t="s">
        <v>104</v>
      </c>
      <c r="D1076" s="1" t="s">
        <v>105</v>
      </c>
      <c r="E1076" s="378">
        <f>API1993_AppendixC!K1078</f>
        <v>1.48</v>
      </c>
      <c r="F1076" s="1">
        <f>API1993_AppendixC!M1078</f>
        <v>1</v>
      </c>
    </row>
    <row r="1077" spans="1:6">
      <c r="A1077" s="1">
        <v>9</v>
      </c>
      <c r="B1077" s="1" t="s">
        <v>103</v>
      </c>
      <c r="C1077" s="1" t="s">
        <v>104</v>
      </c>
      <c r="D1077" s="1" t="s">
        <v>105</v>
      </c>
      <c r="E1077" s="378">
        <f>API1993_AppendixC!K1079</f>
        <v>1.48</v>
      </c>
      <c r="F1077" s="1">
        <f>API1993_AppendixC!M1079</f>
        <v>1</v>
      </c>
    </row>
    <row r="1078" spans="1:6">
      <c r="A1078" s="1">
        <v>9</v>
      </c>
      <c r="B1078" s="1" t="s">
        <v>103</v>
      </c>
      <c r="C1078" s="1" t="s">
        <v>104</v>
      </c>
      <c r="D1078" s="1" t="s">
        <v>105</v>
      </c>
      <c r="E1078" s="378">
        <f>API1993_AppendixC!K1080</f>
        <v>1.48</v>
      </c>
      <c r="F1078" s="1">
        <f>API1993_AppendixC!M1080</f>
        <v>1</v>
      </c>
    </row>
    <row r="1079" spans="1:6">
      <c r="A1079" s="1">
        <v>9</v>
      </c>
      <c r="B1079" s="1" t="s">
        <v>103</v>
      </c>
      <c r="C1079" s="1" t="s">
        <v>104</v>
      </c>
      <c r="D1079" s="1" t="s">
        <v>105</v>
      </c>
      <c r="E1079" s="378">
        <f>API1993_AppendixC!K1081</f>
        <v>1.48</v>
      </c>
      <c r="F1079" s="1">
        <f>API1993_AppendixC!M1081</f>
        <v>1</v>
      </c>
    </row>
    <row r="1080" spans="1:6">
      <c r="A1080" s="1">
        <v>9</v>
      </c>
      <c r="B1080" s="1" t="s">
        <v>103</v>
      </c>
      <c r="C1080" s="1" t="s">
        <v>104</v>
      </c>
      <c r="D1080" s="1" t="s">
        <v>105</v>
      </c>
      <c r="E1080" s="378">
        <f>API1993_AppendixC!K1082</f>
        <v>1.48</v>
      </c>
      <c r="F1080" s="1">
        <f>API1993_AppendixC!M1082</f>
        <v>1</v>
      </c>
    </row>
    <row r="1081" spans="1:6">
      <c r="A1081" s="1">
        <v>9</v>
      </c>
      <c r="B1081" s="1" t="s">
        <v>103</v>
      </c>
      <c r="C1081" s="1" t="s">
        <v>104</v>
      </c>
      <c r="D1081" s="1" t="s">
        <v>105</v>
      </c>
      <c r="E1081" s="378">
        <f>API1993_AppendixC!K1083</f>
        <v>1.48</v>
      </c>
      <c r="F1081" s="1">
        <f>API1993_AppendixC!M1083</f>
        <v>1</v>
      </c>
    </row>
    <row r="1082" spans="1:6">
      <c r="A1082" s="1">
        <v>9</v>
      </c>
      <c r="B1082" s="1" t="s">
        <v>103</v>
      </c>
      <c r="C1082" s="1" t="s">
        <v>104</v>
      </c>
      <c r="D1082" s="1" t="s">
        <v>105</v>
      </c>
      <c r="E1082" s="378">
        <f>API1993_AppendixC!K1084</f>
        <v>1.48</v>
      </c>
      <c r="F1082" s="1">
        <f>API1993_AppendixC!M1084</f>
        <v>1</v>
      </c>
    </row>
    <row r="1083" spans="1:6">
      <c r="A1083" s="1">
        <v>9</v>
      </c>
      <c r="B1083" s="1" t="s">
        <v>103</v>
      </c>
      <c r="C1083" s="1" t="s">
        <v>104</v>
      </c>
      <c r="D1083" s="1" t="s">
        <v>105</v>
      </c>
      <c r="E1083" s="378">
        <f>API1993_AppendixC!K1085</f>
        <v>1.48</v>
      </c>
      <c r="F1083" s="1">
        <f>API1993_AppendixC!M1085</f>
        <v>1</v>
      </c>
    </row>
    <row r="1084" spans="1:6">
      <c r="A1084" s="1">
        <v>9</v>
      </c>
      <c r="B1084" s="1" t="s">
        <v>103</v>
      </c>
      <c r="C1084" s="1" t="s">
        <v>104</v>
      </c>
      <c r="D1084" s="1" t="s">
        <v>105</v>
      </c>
      <c r="E1084" s="378">
        <f>API1993_AppendixC!K1086</f>
        <v>1.48</v>
      </c>
      <c r="F1084" s="1">
        <f>API1993_AppendixC!M1086</f>
        <v>1</v>
      </c>
    </row>
    <row r="1085" spans="1:6">
      <c r="A1085" s="1">
        <v>9</v>
      </c>
      <c r="B1085" s="1" t="s">
        <v>103</v>
      </c>
      <c r="C1085" s="1" t="s">
        <v>104</v>
      </c>
      <c r="D1085" s="1" t="s">
        <v>105</v>
      </c>
      <c r="E1085" s="378">
        <f>API1993_AppendixC!K1087</f>
        <v>1.48</v>
      </c>
      <c r="F1085" s="1">
        <f>API1993_AppendixC!M1087</f>
        <v>1</v>
      </c>
    </row>
    <row r="1086" spans="1:6">
      <c r="A1086" s="1">
        <v>9</v>
      </c>
      <c r="B1086" s="1" t="s">
        <v>103</v>
      </c>
      <c r="C1086" s="1" t="s">
        <v>104</v>
      </c>
      <c r="D1086" s="1" t="s">
        <v>105</v>
      </c>
      <c r="E1086" s="378">
        <f>API1993_AppendixC!K1088</f>
        <v>1.48</v>
      </c>
      <c r="F1086" s="1">
        <f>API1993_AppendixC!M1088</f>
        <v>1</v>
      </c>
    </row>
    <row r="1087" spans="1:6">
      <c r="A1087" s="1">
        <v>9</v>
      </c>
      <c r="B1087" s="1" t="s">
        <v>103</v>
      </c>
      <c r="C1087" s="1" t="s">
        <v>104</v>
      </c>
      <c r="D1087" s="1" t="s">
        <v>105</v>
      </c>
      <c r="E1087" s="378">
        <f>API1993_AppendixC!K1089</f>
        <v>1.48</v>
      </c>
      <c r="F1087" s="1">
        <f>API1993_AppendixC!M1089</f>
        <v>1</v>
      </c>
    </row>
    <row r="1088" spans="1:6">
      <c r="A1088" s="1">
        <v>9</v>
      </c>
      <c r="B1088" s="1" t="s">
        <v>103</v>
      </c>
      <c r="C1088" s="1" t="s">
        <v>104</v>
      </c>
      <c r="D1088" s="1" t="s">
        <v>105</v>
      </c>
      <c r="E1088" s="378">
        <f>API1993_AppendixC!K1090</f>
        <v>1.48</v>
      </c>
      <c r="F1088" s="1">
        <f>API1993_AppendixC!M1090</f>
        <v>1</v>
      </c>
    </row>
    <row r="1089" spans="1:6">
      <c r="A1089" s="1">
        <v>9</v>
      </c>
      <c r="B1089" s="1" t="s">
        <v>103</v>
      </c>
      <c r="C1089" s="1" t="s">
        <v>104</v>
      </c>
      <c r="D1089" s="1" t="s">
        <v>105</v>
      </c>
      <c r="E1089" s="378">
        <f>API1993_AppendixC!K1091</f>
        <v>1.48</v>
      </c>
      <c r="F1089" s="1">
        <f>API1993_AppendixC!M1091</f>
        <v>1</v>
      </c>
    </row>
    <row r="1090" spans="1:6">
      <c r="A1090" s="1">
        <v>9</v>
      </c>
      <c r="B1090" s="1" t="s">
        <v>103</v>
      </c>
      <c r="C1090" s="1" t="s">
        <v>104</v>
      </c>
      <c r="D1090" s="1" t="s">
        <v>105</v>
      </c>
      <c r="E1090" s="378">
        <f>API1993_AppendixC!K1092</f>
        <v>1.48</v>
      </c>
      <c r="F1090" s="1">
        <f>API1993_AppendixC!M1092</f>
        <v>1</v>
      </c>
    </row>
    <row r="1091" spans="1:6">
      <c r="A1091" s="1">
        <v>9</v>
      </c>
      <c r="B1091" s="1" t="s">
        <v>103</v>
      </c>
      <c r="C1091" s="1" t="s">
        <v>104</v>
      </c>
      <c r="D1091" s="1" t="s">
        <v>105</v>
      </c>
      <c r="E1091" s="378">
        <f>API1993_AppendixC!K1093</f>
        <v>1.48</v>
      </c>
      <c r="F1091" s="1">
        <f>API1993_AppendixC!M1093</f>
        <v>1</v>
      </c>
    </row>
    <row r="1092" spans="1:6">
      <c r="A1092" s="1">
        <v>9</v>
      </c>
      <c r="B1092" s="1" t="s">
        <v>103</v>
      </c>
      <c r="C1092" s="1" t="s">
        <v>104</v>
      </c>
      <c r="D1092" s="1" t="s">
        <v>105</v>
      </c>
      <c r="E1092" s="378">
        <f>API1993_AppendixC!K1094</f>
        <v>1.48</v>
      </c>
      <c r="F1092" s="1">
        <f>API1993_AppendixC!M1094</f>
        <v>1</v>
      </c>
    </row>
    <row r="1093" spans="1:6">
      <c r="A1093" s="1">
        <v>9</v>
      </c>
      <c r="B1093" s="1" t="s">
        <v>103</v>
      </c>
      <c r="C1093" s="1" t="s">
        <v>104</v>
      </c>
      <c r="D1093" s="1" t="s">
        <v>105</v>
      </c>
      <c r="E1093" s="378">
        <f>API1993_AppendixC!K1095</f>
        <v>1.48</v>
      </c>
      <c r="F1093" s="1">
        <f>API1993_AppendixC!M1095</f>
        <v>1</v>
      </c>
    </row>
    <row r="1094" spans="1:6">
      <c r="A1094" s="1">
        <v>9</v>
      </c>
      <c r="B1094" s="1" t="s">
        <v>103</v>
      </c>
      <c r="C1094" s="1" t="s">
        <v>104</v>
      </c>
      <c r="D1094" s="1" t="s">
        <v>105</v>
      </c>
      <c r="E1094" s="378">
        <f>API1993_AppendixC!K1096</f>
        <v>1.48</v>
      </c>
      <c r="F1094" s="1">
        <f>API1993_AppendixC!M1096</f>
        <v>1</v>
      </c>
    </row>
    <row r="1095" spans="1:6">
      <c r="A1095" s="1">
        <v>9</v>
      </c>
      <c r="B1095" s="1" t="s">
        <v>103</v>
      </c>
      <c r="C1095" s="1" t="s">
        <v>104</v>
      </c>
      <c r="D1095" s="1" t="s">
        <v>105</v>
      </c>
      <c r="E1095" s="378">
        <f>API1993_AppendixC!K1097</f>
        <v>1.48</v>
      </c>
      <c r="F1095" s="1">
        <f>API1993_AppendixC!M1097</f>
        <v>1</v>
      </c>
    </row>
    <row r="1096" spans="1:6">
      <c r="A1096" s="1">
        <v>9</v>
      </c>
      <c r="B1096" s="1" t="s">
        <v>103</v>
      </c>
      <c r="C1096" s="1" t="s">
        <v>104</v>
      </c>
      <c r="D1096" s="1" t="s">
        <v>105</v>
      </c>
      <c r="E1096" s="378">
        <f>API1993_AppendixC!K1098</f>
        <v>1.48</v>
      </c>
      <c r="F1096" s="1">
        <f>API1993_AppendixC!M1098</f>
        <v>1</v>
      </c>
    </row>
    <row r="1097" spans="1:6">
      <c r="A1097" s="1">
        <v>9</v>
      </c>
      <c r="B1097" s="1" t="s">
        <v>103</v>
      </c>
      <c r="C1097" s="1" t="s">
        <v>104</v>
      </c>
      <c r="D1097" s="1" t="s">
        <v>105</v>
      </c>
      <c r="E1097" s="378">
        <f>API1993_AppendixC!K1099</f>
        <v>1.48</v>
      </c>
      <c r="F1097" s="1">
        <f>API1993_AppendixC!M1099</f>
        <v>1</v>
      </c>
    </row>
    <row r="1098" spans="1:6">
      <c r="A1098" s="1">
        <v>9</v>
      </c>
      <c r="B1098" s="1" t="s">
        <v>103</v>
      </c>
      <c r="C1098" s="1" t="s">
        <v>104</v>
      </c>
      <c r="D1098" s="1" t="s">
        <v>105</v>
      </c>
      <c r="E1098" s="378">
        <f>API1993_AppendixC!K1100</f>
        <v>1.48</v>
      </c>
      <c r="F1098" s="1">
        <f>API1993_AppendixC!M1100</f>
        <v>1</v>
      </c>
    </row>
    <row r="1099" spans="1:6">
      <c r="A1099" s="1">
        <v>9</v>
      </c>
      <c r="B1099" s="1" t="s">
        <v>103</v>
      </c>
      <c r="C1099" s="1" t="s">
        <v>104</v>
      </c>
      <c r="D1099" s="1" t="s">
        <v>105</v>
      </c>
      <c r="E1099" s="378">
        <f>API1993_AppendixC!K1101</f>
        <v>1.59</v>
      </c>
      <c r="F1099" s="1">
        <f>API1993_AppendixC!M1101</f>
        <v>1</v>
      </c>
    </row>
    <row r="1100" spans="1:6">
      <c r="A1100" s="1">
        <v>9</v>
      </c>
      <c r="B1100" s="1" t="s">
        <v>103</v>
      </c>
      <c r="C1100" s="1" t="s">
        <v>104</v>
      </c>
      <c r="D1100" s="1" t="s">
        <v>105</v>
      </c>
      <c r="E1100" s="378">
        <f>API1993_AppendixC!K1102</f>
        <v>1.59</v>
      </c>
      <c r="F1100" s="1">
        <f>API1993_AppendixC!M1102</f>
        <v>1</v>
      </c>
    </row>
    <row r="1101" spans="1:6">
      <c r="A1101" s="1">
        <v>9</v>
      </c>
      <c r="B1101" s="1" t="s">
        <v>103</v>
      </c>
      <c r="C1101" s="1" t="s">
        <v>104</v>
      </c>
      <c r="D1101" s="1" t="s">
        <v>105</v>
      </c>
      <c r="E1101" s="378">
        <f>API1993_AppendixC!K1103</f>
        <v>1.59</v>
      </c>
      <c r="F1101" s="1">
        <f>API1993_AppendixC!M1103</f>
        <v>1</v>
      </c>
    </row>
    <row r="1102" spans="1:6">
      <c r="A1102" s="1">
        <v>9</v>
      </c>
      <c r="B1102" s="1" t="s">
        <v>103</v>
      </c>
      <c r="C1102" s="1" t="s">
        <v>104</v>
      </c>
      <c r="D1102" s="1" t="s">
        <v>105</v>
      </c>
      <c r="E1102" s="378">
        <f>API1993_AppendixC!K1104</f>
        <v>1.59</v>
      </c>
      <c r="F1102" s="1">
        <f>API1993_AppendixC!M1104</f>
        <v>1</v>
      </c>
    </row>
    <row r="1103" spans="1:6">
      <c r="A1103" s="1">
        <v>9</v>
      </c>
      <c r="B1103" s="1" t="s">
        <v>103</v>
      </c>
      <c r="C1103" s="1" t="s">
        <v>104</v>
      </c>
      <c r="D1103" s="1" t="s">
        <v>105</v>
      </c>
      <c r="E1103" s="378">
        <f>API1993_AppendixC!K1105</f>
        <v>1.59</v>
      </c>
      <c r="F1103" s="1">
        <f>API1993_AppendixC!M1105</f>
        <v>1</v>
      </c>
    </row>
    <row r="1104" spans="1:6">
      <c r="A1104" s="1">
        <v>9</v>
      </c>
      <c r="B1104" s="1" t="s">
        <v>103</v>
      </c>
      <c r="C1104" s="1" t="s">
        <v>104</v>
      </c>
      <c r="D1104" s="1" t="s">
        <v>105</v>
      </c>
      <c r="E1104" s="378">
        <f>API1993_AppendixC!K1106</f>
        <v>1.59</v>
      </c>
      <c r="F1104" s="1">
        <f>API1993_AppendixC!M1106</f>
        <v>1</v>
      </c>
    </row>
    <row r="1105" spans="1:6">
      <c r="A1105" s="1">
        <v>9</v>
      </c>
      <c r="B1105" s="1" t="s">
        <v>103</v>
      </c>
      <c r="C1105" s="1" t="s">
        <v>104</v>
      </c>
      <c r="D1105" s="1" t="s">
        <v>105</v>
      </c>
      <c r="E1105" s="378">
        <f>API1993_AppendixC!K1107</f>
        <v>1.59</v>
      </c>
      <c r="F1105" s="1">
        <f>API1993_AppendixC!M1107</f>
        <v>1</v>
      </c>
    </row>
    <row r="1106" spans="1:6">
      <c r="A1106" s="1">
        <v>9</v>
      </c>
      <c r="B1106" s="1" t="s">
        <v>103</v>
      </c>
      <c r="C1106" s="1" t="s">
        <v>104</v>
      </c>
      <c r="D1106" s="1" t="s">
        <v>105</v>
      </c>
      <c r="E1106" s="378">
        <f>API1993_AppendixC!K1108</f>
        <v>1.59</v>
      </c>
      <c r="F1106" s="1">
        <f>API1993_AppendixC!M1108</f>
        <v>1</v>
      </c>
    </row>
    <row r="1107" spans="1:6">
      <c r="A1107" s="1">
        <v>9</v>
      </c>
      <c r="B1107" s="1" t="s">
        <v>103</v>
      </c>
      <c r="C1107" s="1" t="s">
        <v>104</v>
      </c>
      <c r="D1107" s="1" t="s">
        <v>105</v>
      </c>
      <c r="E1107" s="378">
        <f>API1993_AppendixC!K1109</f>
        <v>1.59</v>
      </c>
      <c r="F1107" s="1">
        <f>API1993_AppendixC!M1109</f>
        <v>1</v>
      </c>
    </row>
    <row r="1108" spans="1:6">
      <c r="A1108" s="1">
        <v>9</v>
      </c>
      <c r="B1108" s="1" t="s">
        <v>103</v>
      </c>
      <c r="C1108" s="1" t="s">
        <v>104</v>
      </c>
      <c r="D1108" s="1" t="s">
        <v>105</v>
      </c>
      <c r="E1108" s="378">
        <f>API1993_AppendixC!K1110</f>
        <v>1.59</v>
      </c>
      <c r="F1108" s="1">
        <f>API1993_AppendixC!M1110</f>
        <v>1</v>
      </c>
    </row>
    <row r="1109" spans="1:6">
      <c r="A1109" s="1">
        <v>9</v>
      </c>
      <c r="B1109" s="1" t="s">
        <v>103</v>
      </c>
      <c r="C1109" s="1" t="s">
        <v>104</v>
      </c>
      <c r="D1109" s="1" t="s">
        <v>105</v>
      </c>
      <c r="E1109" s="378">
        <f>API1993_AppendixC!K1111</f>
        <v>1.59</v>
      </c>
      <c r="F1109" s="1">
        <f>API1993_AppendixC!M1111</f>
        <v>1</v>
      </c>
    </row>
    <row r="1110" spans="1:6">
      <c r="A1110" s="1">
        <v>9</v>
      </c>
      <c r="B1110" s="1" t="s">
        <v>103</v>
      </c>
      <c r="C1110" s="1" t="s">
        <v>104</v>
      </c>
      <c r="D1110" s="1" t="s">
        <v>105</v>
      </c>
      <c r="E1110" s="378">
        <f>API1993_AppendixC!K1112</f>
        <v>1.59</v>
      </c>
      <c r="F1110" s="1">
        <f>API1993_AppendixC!M1112</f>
        <v>1</v>
      </c>
    </row>
    <row r="1111" spans="1:6">
      <c r="A1111" s="1">
        <v>9</v>
      </c>
      <c r="B1111" s="1" t="s">
        <v>103</v>
      </c>
      <c r="C1111" s="1" t="s">
        <v>104</v>
      </c>
      <c r="D1111" s="1" t="s">
        <v>105</v>
      </c>
      <c r="E1111" s="378">
        <f>API1993_AppendixC!K1113</f>
        <v>1.59</v>
      </c>
      <c r="F1111" s="1">
        <f>API1993_AppendixC!M1113</f>
        <v>1</v>
      </c>
    </row>
    <row r="1112" spans="1:6">
      <c r="A1112" s="1">
        <v>9</v>
      </c>
      <c r="B1112" s="1" t="s">
        <v>103</v>
      </c>
      <c r="C1112" s="1" t="s">
        <v>104</v>
      </c>
      <c r="D1112" s="1" t="s">
        <v>105</v>
      </c>
      <c r="E1112" s="378">
        <f>API1993_AppendixC!K1114</f>
        <v>1.59</v>
      </c>
      <c r="F1112" s="1">
        <f>API1993_AppendixC!M1114</f>
        <v>1</v>
      </c>
    </row>
    <row r="1113" spans="1:6">
      <c r="A1113" s="1">
        <v>9</v>
      </c>
      <c r="B1113" s="1" t="s">
        <v>103</v>
      </c>
      <c r="C1113" s="1" t="s">
        <v>104</v>
      </c>
      <c r="D1113" s="1" t="s">
        <v>105</v>
      </c>
      <c r="E1113" s="378">
        <f>API1993_AppendixC!K1115</f>
        <v>1.59</v>
      </c>
      <c r="F1113" s="1">
        <f>API1993_AppendixC!M1115</f>
        <v>1</v>
      </c>
    </row>
    <row r="1114" spans="1:6">
      <c r="A1114" s="1">
        <v>9</v>
      </c>
      <c r="B1114" s="1" t="s">
        <v>103</v>
      </c>
      <c r="C1114" s="1" t="s">
        <v>104</v>
      </c>
      <c r="D1114" s="1" t="s">
        <v>105</v>
      </c>
      <c r="E1114" s="378">
        <f>API1993_AppendixC!K1116</f>
        <v>1.59</v>
      </c>
      <c r="F1114" s="1">
        <f>API1993_AppendixC!M1116</f>
        <v>1</v>
      </c>
    </row>
    <row r="1115" spans="1:6">
      <c r="A1115" s="1">
        <v>9</v>
      </c>
      <c r="B1115" s="1" t="s">
        <v>103</v>
      </c>
      <c r="C1115" s="1" t="s">
        <v>104</v>
      </c>
      <c r="D1115" s="1" t="s">
        <v>105</v>
      </c>
      <c r="E1115" s="378">
        <f>API1993_AppendixC!K1117</f>
        <v>1.59</v>
      </c>
      <c r="F1115" s="1">
        <f>API1993_AppendixC!M1117</f>
        <v>1</v>
      </c>
    </row>
    <row r="1116" spans="1:6">
      <c r="A1116" s="1">
        <v>9</v>
      </c>
      <c r="B1116" s="1" t="s">
        <v>103</v>
      </c>
      <c r="C1116" s="1" t="s">
        <v>104</v>
      </c>
      <c r="D1116" s="1" t="s">
        <v>105</v>
      </c>
      <c r="E1116" s="378">
        <f>API1993_AppendixC!K1118</f>
        <v>1.59</v>
      </c>
      <c r="F1116" s="1">
        <f>API1993_AppendixC!M1118</f>
        <v>1</v>
      </c>
    </row>
    <row r="1117" spans="1:6">
      <c r="A1117" s="1">
        <v>9</v>
      </c>
      <c r="B1117" s="1" t="s">
        <v>103</v>
      </c>
      <c r="C1117" s="1" t="s">
        <v>104</v>
      </c>
      <c r="D1117" s="1" t="s">
        <v>105</v>
      </c>
      <c r="E1117" s="378">
        <f>API1993_AppendixC!K1119</f>
        <v>1.59</v>
      </c>
      <c r="F1117" s="1">
        <f>API1993_AppendixC!M1119</f>
        <v>1</v>
      </c>
    </row>
    <row r="1118" spans="1:6">
      <c r="A1118" s="1">
        <v>9</v>
      </c>
      <c r="B1118" s="1" t="s">
        <v>103</v>
      </c>
      <c r="C1118" s="1" t="s">
        <v>104</v>
      </c>
      <c r="D1118" s="1" t="s">
        <v>105</v>
      </c>
      <c r="E1118" s="378">
        <f>API1993_AppendixC!K1120</f>
        <v>1.59</v>
      </c>
      <c r="F1118" s="1">
        <f>API1993_AppendixC!M1120</f>
        <v>1</v>
      </c>
    </row>
    <row r="1119" spans="1:6">
      <c r="A1119" s="1">
        <v>9</v>
      </c>
      <c r="B1119" s="1" t="s">
        <v>103</v>
      </c>
      <c r="C1119" s="1" t="s">
        <v>104</v>
      </c>
      <c r="D1119" s="1" t="s">
        <v>105</v>
      </c>
      <c r="E1119" s="378">
        <f>API1993_AppendixC!K1121</f>
        <v>1.48</v>
      </c>
      <c r="F1119" s="1">
        <f>API1993_AppendixC!M1121</f>
        <v>1</v>
      </c>
    </row>
    <row r="1120" spans="1:6">
      <c r="A1120" s="1">
        <v>9</v>
      </c>
      <c r="B1120" s="1" t="s">
        <v>103</v>
      </c>
      <c r="C1120" s="1" t="s">
        <v>104</v>
      </c>
      <c r="D1120" s="1" t="s">
        <v>105</v>
      </c>
      <c r="E1120" s="378">
        <f>API1993_AppendixC!K1122</f>
        <v>1.48</v>
      </c>
      <c r="F1120" s="1">
        <f>API1993_AppendixC!M1122</f>
        <v>1</v>
      </c>
    </row>
    <row r="1121" spans="1:6">
      <c r="A1121" s="1">
        <v>9</v>
      </c>
      <c r="B1121" s="1" t="s">
        <v>103</v>
      </c>
      <c r="C1121" s="1" t="s">
        <v>104</v>
      </c>
      <c r="D1121" s="1" t="s">
        <v>105</v>
      </c>
      <c r="E1121" s="378">
        <f>API1993_AppendixC!K1123</f>
        <v>1.48</v>
      </c>
      <c r="F1121" s="1">
        <f>API1993_AppendixC!M1123</f>
        <v>1</v>
      </c>
    </row>
    <row r="1122" spans="1:6">
      <c r="A1122" s="1">
        <v>9</v>
      </c>
      <c r="B1122" s="1" t="s">
        <v>103</v>
      </c>
      <c r="C1122" s="1" t="s">
        <v>104</v>
      </c>
      <c r="D1122" s="1" t="s">
        <v>105</v>
      </c>
      <c r="E1122" s="378">
        <f>API1993_AppendixC!K1124</f>
        <v>1.48</v>
      </c>
      <c r="F1122" s="1">
        <f>API1993_AppendixC!M1124</f>
        <v>1</v>
      </c>
    </row>
    <row r="1123" spans="1:6">
      <c r="A1123" s="1">
        <v>9</v>
      </c>
      <c r="B1123" s="1" t="s">
        <v>103</v>
      </c>
      <c r="C1123" s="1" t="s">
        <v>104</v>
      </c>
      <c r="D1123" s="1" t="s">
        <v>105</v>
      </c>
      <c r="E1123" s="378">
        <f>API1993_AppendixC!K1125</f>
        <v>1.48</v>
      </c>
      <c r="F1123" s="1">
        <f>API1993_AppendixC!M1125</f>
        <v>1</v>
      </c>
    </row>
    <row r="1124" spans="1:6">
      <c r="A1124" s="1">
        <v>9</v>
      </c>
      <c r="B1124" s="1" t="s">
        <v>103</v>
      </c>
      <c r="C1124" s="1" t="s">
        <v>104</v>
      </c>
      <c r="D1124" s="1" t="s">
        <v>105</v>
      </c>
      <c r="E1124" s="378">
        <f>API1993_AppendixC!K1126</f>
        <v>1.48</v>
      </c>
      <c r="F1124" s="1">
        <f>API1993_AppendixC!M1126</f>
        <v>1</v>
      </c>
    </row>
    <row r="1125" spans="1:6">
      <c r="A1125" s="1">
        <v>9</v>
      </c>
      <c r="B1125" s="1" t="s">
        <v>103</v>
      </c>
      <c r="C1125" s="1" t="s">
        <v>104</v>
      </c>
      <c r="D1125" s="1" t="s">
        <v>105</v>
      </c>
      <c r="E1125" s="378">
        <f>API1993_AppendixC!K1127</f>
        <v>1.48</v>
      </c>
      <c r="F1125" s="1">
        <f>API1993_AppendixC!M1127</f>
        <v>1</v>
      </c>
    </row>
    <row r="1126" spans="1:6">
      <c r="A1126" s="1">
        <v>9</v>
      </c>
      <c r="B1126" s="1" t="s">
        <v>103</v>
      </c>
      <c r="C1126" s="1" t="s">
        <v>104</v>
      </c>
      <c r="D1126" s="1" t="s">
        <v>105</v>
      </c>
      <c r="E1126" s="378">
        <f>API1993_AppendixC!K1128</f>
        <v>1.48</v>
      </c>
      <c r="F1126" s="1">
        <f>API1993_AppendixC!M1128</f>
        <v>1</v>
      </c>
    </row>
    <row r="1127" spans="1:6">
      <c r="A1127" s="1">
        <v>9</v>
      </c>
      <c r="B1127" s="1" t="s">
        <v>103</v>
      </c>
      <c r="C1127" s="1" t="s">
        <v>104</v>
      </c>
      <c r="D1127" s="1" t="s">
        <v>105</v>
      </c>
      <c r="E1127" s="378">
        <f>API1993_AppendixC!K1129</f>
        <v>1.48</v>
      </c>
      <c r="F1127" s="1">
        <f>API1993_AppendixC!M1129</f>
        <v>1</v>
      </c>
    </row>
    <row r="1128" spans="1:6">
      <c r="A1128" s="1">
        <v>9</v>
      </c>
      <c r="B1128" s="1" t="s">
        <v>103</v>
      </c>
      <c r="C1128" s="1" t="s">
        <v>104</v>
      </c>
      <c r="D1128" s="1" t="s">
        <v>105</v>
      </c>
      <c r="E1128" s="378">
        <f>API1993_AppendixC!K1130</f>
        <v>1.48</v>
      </c>
      <c r="F1128" s="1">
        <f>API1993_AppendixC!M1130</f>
        <v>1</v>
      </c>
    </row>
    <row r="1129" spans="1:6">
      <c r="A1129" s="1">
        <v>9</v>
      </c>
      <c r="B1129" s="1" t="s">
        <v>103</v>
      </c>
      <c r="C1129" s="1" t="s">
        <v>104</v>
      </c>
      <c r="D1129" s="1" t="s">
        <v>105</v>
      </c>
      <c r="E1129" s="378">
        <f>API1993_AppendixC!K1131</f>
        <v>1.48</v>
      </c>
      <c r="F1129" s="1">
        <f>API1993_AppendixC!M1131</f>
        <v>1</v>
      </c>
    </row>
    <row r="1130" spans="1:6">
      <c r="A1130" s="1">
        <v>9</v>
      </c>
      <c r="B1130" s="1" t="s">
        <v>103</v>
      </c>
      <c r="C1130" s="1" t="s">
        <v>104</v>
      </c>
      <c r="D1130" s="1" t="s">
        <v>105</v>
      </c>
      <c r="E1130" s="378">
        <f>API1993_AppendixC!K1132</f>
        <v>1.48</v>
      </c>
      <c r="F1130" s="1">
        <f>API1993_AppendixC!M1132</f>
        <v>1</v>
      </c>
    </row>
    <row r="1131" spans="1:6">
      <c r="A1131" s="1">
        <v>9</v>
      </c>
      <c r="B1131" s="1" t="s">
        <v>103</v>
      </c>
      <c r="C1131" s="1" t="s">
        <v>104</v>
      </c>
      <c r="D1131" s="1" t="s">
        <v>105</v>
      </c>
      <c r="E1131" s="378">
        <f>API1993_AppendixC!K1133</f>
        <v>1.48</v>
      </c>
      <c r="F1131" s="1">
        <f>API1993_AppendixC!M1133</f>
        <v>1</v>
      </c>
    </row>
    <row r="1132" spans="1:6">
      <c r="A1132" s="1">
        <v>9</v>
      </c>
      <c r="B1132" s="1" t="s">
        <v>103</v>
      </c>
      <c r="C1132" s="1" t="s">
        <v>104</v>
      </c>
      <c r="D1132" s="1" t="s">
        <v>105</v>
      </c>
      <c r="E1132" s="378">
        <f>API1993_AppendixC!K1134</f>
        <v>1.48</v>
      </c>
      <c r="F1132" s="1">
        <f>API1993_AppendixC!M1134</f>
        <v>1</v>
      </c>
    </row>
    <row r="1133" spans="1:6">
      <c r="A1133" s="1">
        <v>9</v>
      </c>
      <c r="B1133" s="1" t="s">
        <v>103</v>
      </c>
      <c r="C1133" s="1" t="s">
        <v>104</v>
      </c>
      <c r="D1133" s="1" t="s">
        <v>105</v>
      </c>
      <c r="E1133" s="378">
        <f>API1993_AppendixC!K1135</f>
        <v>1.48</v>
      </c>
      <c r="F1133" s="1">
        <f>API1993_AppendixC!M1135</f>
        <v>1</v>
      </c>
    </row>
    <row r="1134" spans="1:6">
      <c r="A1134" s="1">
        <v>9</v>
      </c>
      <c r="B1134" s="1" t="s">
        <v>103</v>
      </c>
      <c r="C1134" s="1" t="s">
        <v>104</v>
      </c>
      <c r="D1134" s="1" t="s">
        <v>105</v>
      </c>
      <c r="E1134" s="378">
        <f>API1993_AppendixC!K1136</f>
        <v>1.48</v>
      </c>
      <c r="F1134" s="1">
        <f>API1993_AppendixC!M1136</f>
        <v>1</v>
      </c>
    </row>
    <row r="1135" spans="1:6">
      <c r="A1135" s="1">
        <v>9</v>
      </c>
      <c r="B1135" s="1" t="s">
        <v>103</v>
      </c>
      <c r="C1135" s="1" t="s">
        <v>104</v>
      </c>
      <c r="D1135" s="1" t="s">
        <v>105</v>
      </c>
      <c r="E1135" s="378">
        <f>API1993_AppendixC!K1137</f>
        <v>1.48</v>
      </c>
      <c r="F1135" s="1">
        <f>API1993_AppendixC!M1137</f>
        <v>1</v>
      </c>
    </row>
    <row r="1136" spans="1:6">
      <c r="A1136" s="1">
        <v>9</v>
      </c>
      <c r="B1136" s="1" t="s">
        <v>103</v>
      </c>
      <c r="C1136" s="1" t="s">
        <v>104</v>
      </c>
      <c r="D1136" s="1" t="s">
        <v>105</v>
      </c>
      <c r="E1136" s="378">
        <f>API1993_AppendixC!K1138</f>
        <v>1.48</v>
      </c>
      <c r="F1136" s="1">
        <f>API1993_AppendixC!M1138</f>
        <v>1</v>
      </c>
    </row>
    <row r="1137" spans="1:6">
      <c r="A1137" s="1">
        <v>9</v>
      </c>
      <c r="B1137" s="1" t="s">
        <v>103</v>
      </c>
      <c r="C1137" s="1" t="s">
        <v>104</v>
      </c>
      <c r="D1137" s="1" t="s">
        <v>105</v>
      </c>
      <c r="E1137" s="378">
        <f>API1993_AppendixC!K1139</f>
        <v>6.4404323643883626E-2</v>
      </c>
      <c r="F1137" s="1">
        <f>API1993_AppendixC!M1139</f>
        <v>0</v>
      </c>
    </row>
    <row r="1138" spans="1:6">
      <c r="A1138" s="1">
        <v>9</v>
      </c>
      <c r="B1138" s="1" t="s">
        <v>103</v>
      </c>
      <c r="C1138" s="1" t="s">
        <v>104</v>
      </c>
      <c r="D1138" s="1" t="s">
        <v>105</v>
      </c>
      <c r="E1138" s="378">
        <f>API1993_AppendixC!K1140</f>
        <v>5.9063328754435249E-2</v>
      </c>
      <c r="F1138" s="1">
        <f>API1993_AppendixC!M1140</f>
        <v>0</v>
      </c>
    </row>
    <row r="1139" spans="1:6">
      <c r="A1139" s="1">
        <v>9</v>
      </c>
      <c r="B1139" s="1" t="s">
        <v>103</v>
      </c>
      <c r="C1139" s="1" t="s">
        <v>104</v>
      </c>
      <c r="D1139" s="1" t="s">
        <v>105</v>
      </c>
      <c r="E1139" s="378">
        <f>API1993_AppendixC!K1141</f>
        <v>5.3541907412827584E-2</v>
      </c>
      <c r="F1139" s="1">
        <f>API1993_AppendixC!M1141</f>
        <v>0</v>
      </c>
    </row>
    <row r="1140" spans="1:6">
      <c r="A1140" s="1">
        <v>9</v>
      </c>
      <c r="B1140" s="1" t="s">
        <v>103</v>
      </c>
      <c r="C1140" s="1" t="s">
        <v>104</v>
      </c>
      <c r="D1140" s="1" t="s">
        <v>105</v>
      </c>
      <c r="E1140" s="378">
        <f>API1993_AppendixC!K1142</f>
        <v>5.3541907412827584E-2</v>
      </c>
      <c r="F1140" s="1">
        <f>API1993_AppendixC!M1142</f>
        <v>0</v>
      </c>
    </row>
    <row r="1141" spans="1:6">
      <c r="A1141" s="1">
        <v>9</v>
      </c>
      <c r="B1141" s="1" t="s">
        <v>103</v>
      </c>
      <c r="C1141" s="1" t="s">
        <v>104</v>
      </c>
      <c r="D1141" s="1" t="s">
        <v>105</v>
      </c>
      <c r="E1141" s="378">
        <f>API1993_AppendixC!K1143</f>
        <v>5.3541907412827584E-2</v>
      </c>
      <c r="F1141" s="1">
        <f>API1993_AppendixC!M1143</f>
        <v>0</v>
      </c>
    </row>
    <row r="1142" spans="1:6">
      <c r="A1142" s="1">
        <v>9</v>
      </c>
      <c r="B1142" s="1" t="s">
        <v>103</v>
      </c>
      <c r="C1142" s="1" t="s">
        <v>104</v>
      </c>
      <c r="D1142" s="1" t="s">
        <v>105</v>
      </c>
      <c r="E1142" s="378">
        <f>API1993_AppendixC!K1144</f>
        <v>5.3541907412827584E-2</v>
      </c>
      <c r="F1142" s="1">
        <f>API1993_AppendixC!M1144</f>
        <v>0</v>
      </c>
    </row>
    <row r="1143" spans="1:6">
      <c r="A1143" s="1">
        <v>9</v>
      </c>
      <c r="B1143" s="1" t="s">
        <v>103</v>
      </c>
      <c r="C1143" s="1" t="s">
        <v>104</v>
      </c>
      <c r="D1143" s="1" t="s">
        <v>105</v>
      </c>
      <c r="E1143" s="378">
        <f>API1993_AppendixC!K1145</f>
        <v>5.3541907412827584E-2</v>
      </c>
      <c r="F1143" s="1">
        <f>API1993_AppendixC!M1145</f>
        <v>0</v>
      </c>
    </row>
    <row r="1144" spans="1:6">
      <c r="A1144" s="1">
        <v>9</v>
      </c>
      <c r="B1144" s="1" t="s">
        <v>103</v>
      </c>
      <c r="C1144" s="1" t="s">
        <v>104</v>
      </c>
      <c r="D1144" s="1" t="s">
        <v>105</v>
      </c>
      <c r="E1144" s="378">
        <f>API1993_AppendixC!K1146</f>
        <v>4.7806609965042227E-2</v>
      </c>
      <c r="F1144" s="1">
        <f>API1993_AppendixC!M1146</f>
        <v>0</v>
      </c>
    </row>
    <row r="1145" spans="1:6">
      <c r="A1145" s="1">
        <v>9</v>
      </c>
      <c r="B1145" s="1" t="s">
        <v>103</v>
      </c>
      <c r="C1145" s="1" t="s">
        <v>104</v>
      </c>
      <c r="D1145" s="1" t="s">
        <v>105</v>
      </c>
      <c r="E1145" s="378">
        <f>API1993_AppendixC!K1147</f>
        <v>4.7806609965042227E-2</v>
      </c>
      <c r="F1145" s="1">
        <f>API1993_AppendixC!M1147</f>
        <v>0</v>
      </c>
    </row>
    <row r="1146" spans="1:6">
      <c r="A1146" s="1">
        <v>9</v>
      </c>
      <c r="B1146" s="1" t="s">
        <v>103</v>
      </c>
      <c r="C1146" s="1" t="s">
        <v>104</v>
      </c>
      <c r="D1146" s="1" t="s">
        <v>105</v>
      </c>
      <c r="E1146" s="378">
        <f>API1993_AppendixC!K1148</f>
        <v>4.7806609965042227E-2</v>
      </c>
      <c r="F1146" s="1">
        <f>API1993_AppendixC!M1148</f>
        <v>0</v>
      </c>
    </row>
    <row r="1147" spans="1:6">
      <c r="A1147" s="1">
        <v>9</v>
      </c>
      <c r="B1147" s="1" t="s">
        <v>103</v>
      </c>
      <c r="C1147" s="1" t="s">
        <v>104</v>
      </c>
      <c r="D1147" s="1" t="s">
        <v>105</v>
      </c>
      <c r="E1147" s="378">
        <f>API1993_AppendixC!K1149</f>
        <v>4.181092083828615E-2</v>
      </c>
      <c r="F1147" s="1">
        <f>API1993_AppendixC!M1149</f>
        <v>0</v>
      </c>
    </row>
    <row r="1148" spans="1:6">
      <c r="A1148" s="1">
        <v>9</v>
      </c>
      <c r="B1148" s="1" t="s">
        <v>103</v>
      </c>
      <c r="C1148" s="1" t="s">
        <v>104</v>
      </c>
      <c r="D1148" s="1" t="s">
        <v>105</v>
      </c>
      <c r="E1148" s="378">
        <f>API1993_AppendixC!K1150</f>
        <v>4.181092083828615E-2</v>
      </c>
      <c r="F1148" s="1">
        <f>API1993_AppendixC!M1150</f>
        <v>0</v>
      </c>
    </row>
    <row r="1149" spans="1:6">
      <c r="A1149" s="1">
        <v>9</v>
      </c>
      <c r="B1149" s="1" t="s">
        <v>103</v>
      </c>
      <c r="C1149" s="1" t="s">
        <v>104</v>
      </c>
      <c r="D1149" s="1" t="s">
        <v>105</v>
      </c>
      <c r="E1149" s="378">
        <f>API1993_AppendixC!K1151</f>
        <v>4.181092083828615E-2</v>
      </c>
      <c r="F1149" s="1">
        <f>API1993_AppendixC!M1151</f>
        <v>0</v>
      </c>
    </row>
    <row r="1150" spans="1:6">
      <c r="A1150" s="1">
        <v>9</v>
      </c>
      <c r="B1150" s="1" t="s">
        <v>103</v>
      </c>
      <c r="C1150" s="1" t="s">
        <v>104</v>
      </c>
      <c r="D1150" s="1" t="s">
        <v>105</v>
      </c>
      <c r="E1150" s="378">
        <f>API1993_AppendixC!K1152</f>
        <v>4.181092083828615E-2</v>
      </c>
      <c r="F1150" s="1">
        <f>API1993_AppendixC!M1152</f>
        <v>0</v>
      </c>
    </row>
    <row r="1151" spans="1:6">
      <c r="A1151" s="1">
        <v>9</v>
      </c>
      <c r="B1151" s="1" t="s">
        <v>103</v>
      </c>
      <c r="C1151" s="1" t="s">
        <v>104</v>
      </c>
      <c r="D1151" s="1" t="s">
        <v>105</v>
      </c>
      <c r="E1151" s="378">
        <f>API1993_AppendixC!K1153</f>
        <v>4.181092083828615E-2</v>
      </c>
      <c r="F1151" s="1">
        <f>API1993_AppendixC!M1153</f>
        <v>0</v>
      </c>
    </row>
    <row r="1152" spans="1:6">
      <c r="A1152" s="1">
        <v>9</v>
      </c>
      <c r="B1152" s="1" t="s">
        <v>103</v>
      </c>
      <c r="C1152" s="1" t="s">
        <v>104</v>
      </c>
      <c r="D1152" s="1" t="s">
        <v>105</v>
      </c>
      <c r="E1152" s="378">
        <f>API1993_AppendixC!K1154</f>
        <v>3.5486312518192585E-2</v>
      </c>
      <c r="F1152" s="1">
        <f>API1993_AppendixC!M1154</f>
        <v>0</v>
      </c>
    </row>
    <row r="1153" spans="1:6">
      <c r="A1153" s="1">
        <v>9</v>
      </c>
      <c r="B1153" s="1" t="s">
        <v>103</v>
      </c>
      <c r="C1153" s="1" t="s">
        <v>104</v>
      </c>
      <c r="D1153" s="1" t="s">
        <v>105</v>
      </c>
      <c r="E1153" s="378">
        <f>API1993_AppendixC!K1155</f>
        <v>3.5486312518192585E-2</v>
      </c>
      <c r="F1153" s="1">
        <f>API1993_AppendixC!M1155</f>
        <v>0</v>
      </c>
    </row>
    <row r="1154" spans="1:6">
      <c r="A1154" s="1">
        <v>9</v>
      </c>
      <c r="B1154" s="1" t="s">
        <v>103</v>
      </c>
      <c r="C1154" s="1" t="s">
        <v>104</v>
      </c>
      <c r="D1154" s="1" t="s">
        <v>105</v>
      </c>
      <c r="E1154" s="378">
        <f>API1993_AppendixC!K1156</f>
        <v>3.5486312518192585E-2</v>
      </c>
      <c r="F1154" s="1">
        <f>API1993_AppendixC!M1156</f>
        <v>0</v>
      </c>
    </row>
    <row r="1155" spans="1:6">
      <c r="A1155" s="1">
        <v>9</v>
      </c>
      <c r="B1155" s="1" t="s">
        <v>103</v>
      </c>
      <c r="C1155" s="1" t="s">
        <v>104</v>
      </c>
      <c r="D1155" s="1" t="s">
        <v>105</v>
      </c>
      <c r="E1155" s="378">
        <f>API1993_AppendixC!K1157</f>
        <v>3.5486312518192585E-2</v>
      </c>
      <c r="F1155" s="1">
        <f>API1993_AppendixC!M1157</f>
        <v>0</v>
      </c>
    </row>
    <row r="1156" spans="1:6">
      <c r="A1156" s="1">
        <v>9</v>
      </c>
      <c r="B1156" s="1" t="s">
        <v>103</v>
      </c>
      <c r="C1156" s="1" t="s">
        <v>104</v>
      </c>
      <c r="D1156" s="1" t="s">
        <v>105</v>
      </c>
      <c r="E1156" s="378">
        <f>API1993_AppendixC!K1158</f>
        <v>3.5486312518192585E-2</v>
      </c>
      <c r="F1156" s="1">
        <f>API1993_AppendixC!M1158</f>
        <v>0</v>
      </c>
    </row>
    <row r="1157" spans="1:6">
      <c r="A1157" s="1">
        <v>9</v>
      </c>
      <c r="B1157" s="1" t="s">
        <v>103</v>
      </c>
      <c r="C1157" s="1" t="s">
        <v>104</v>
      </c>
      <c r="D1157" s="1" t="s">
        <v>105</v>
      </c>
      <c r="E1157" s="378">
        <f>API1993_AppendixC!K1159</f>
        <v>3.5486312518192585E-2</v>
      </c>
      <c r="F1157" s="1">
        <f>API1993_AppendixC!M1159</f>
        <v>0</v>
      </c>
    </row>
    <row r="1158" spans="1:6">
      <c r="A1158" s="1">
        <v>9</v>
      </c>
      <c r="B1158" s="1" t="s">
        <v>103</v>
      </c>
      <c r="C1158" s="1" t="s">
        <v>104</v>
      </c>
      <c r="D1158" s="1" t="s">
        <v>105</v>
      </c>
      <c r="E1158" s="378">
        <f>API1993_AppendixC!K1160</f>
        <v>3.5486312518192585E-2</v>
      </c>
      <c r="F1158" s="1">
        <f>API1993_AppendixC!M1160</f>
        <v>0</v>
      </c>
    </row>
    <row r="1159" spans="1:6">
      <c r="A1159" s="1">
        <v>9</v>
      </c>
      <c r="B1159" s="1" t="s">
        <v>103</v>
      </c>
      <c r="C1159" s="1" t="s">
        <v>104</v>
      </c>
      <c r="D1159" s="1" t="s">
        <v>105</v>
      </c>
      <c r="E1159" s="378">
        <f>API1993_AppendixC!K1161</f>
        <v>3.5486312518192585E-2</v>
      </c>
      <c r="F1159" s="1">
        <f>API1993_AppendixC!M1161</f>
        <v>0</v>
      </c>
    </row>
    <row r="1160" spans="1:6">
      <c r="A1160" s="1">
        <v>9</v>
      </c>
      <c r="B1160" s="1" t="s">
        <v>103</v>
      </c>
      <c r="C1160" s="1" t="s">
        <v>104</v>
      </c>
      <c r="D1160" s="1" t="s">
        <v>105</v>
      </c>
      <c r="E1160" s="378">
        <f>API1993_AppendixC!K1162</f>
        <v>3.5486312518192585E-2</v>
      </c>
      <c r="F1160" s="1">
        <f>API1993_AppendixC!M1162</f>
        <v>0</v>
      </c>
    </row>
    <row r="1161" spans="1:6">
      <c r="A1161" s="1">
        <v>9</v>
      </c>
      <c r="B1161" s="1" t="s">
        <v>103</v>
      </c>
      <c r="C1161" s="1" t="s">
        <v>104</v>
      </c>
      <c r="D1161" s="1" t="s">
        <v>105</v>
      </c>
      <c r="E1161" s="378">
        <f>API1993_AppendixC!K1163</f>
        <v>3.5486312518192585E-2</v>
      </c>
      <c r="F1161" s="1">
        <f>API1993_AppendixC!M1163</f>
        <v>0</v>
      </c>
    </row>
    <row r="1162" spans="1:6">
      <c r="A1162" s="1">
        <v>9</v>
      </c>
      <c r="B1162" s="1" t="s">
        <v>103</v>
      </c>
      <c r="C1162" s="1" t="s">
        <v>104</v>
      </c>
      <c r="D1162" s="1" t="s">
        <v>105</v>
      </c>
      <c r="E1162" s="378">
        <f>API1993_AppendixC!K1164</f>
        <v>3.5486312518192585E-2</v>
      </c>
      <c r="F1162" s="1">
        <f>API1993_AppendixC!M1164</f>
        <v>0</v>
      </c>
    </row>
    <row r="1163" spans="1:6">
      <c r="A1163" s="1">
        <v>9</v>
      </c>
      <c r="B1163" s="1" t="s">
        <v>103</v>
      </c>
      <c r="C1163" s="1" t="s">
        <v>104</v>
      </c>
      <c r="D1163" s="1" t="s">
        <v>105</v>
      </c>
      <c r="E1163" s="378">
        <f>API1993_AppendixC!K1165</f>
        <v>3.2168943053841284E-2</v>
      </c>
      <c r="F1163" s="1">
        <f>API1993_AppendixC!M1165</f>
        <v>0</v>
      </c>
    </row>
    <row r="1164" spans="1:6">
      <c r="A1164" s="1">
        <v>9</v>
      </c>
      <c r="B1164" s="1" t="s">
        <v>103</v>
      </c>
      <c r="C1164" s="1" t="s">
        <v>104</v>
      </c>
      <c r="D1164" s="1" t="s">
        <v>105</v>
      </c>
      <c r="E1164" s="378">
        <f>API1993_AppendixC!K1166</f>
        <v>3.2168943053841284E-2</v>
      </c>
      <c r="F1164" s="1">
        <f>API1993_AppendixC!M1166</f>
        <v>0</v>
      </c>
    </row>
    <row r="1165" spans="1:6">
      <c r="A1165" s="1">
        <v>9</v>
      </c>
      <c r="B1165" s="1" t="s">
        <v>103</v>
      </c>
      <c r="C1165" s="1" t="s">
        <v>104</v>
      </c>
      <c r="D1165" s="1" t="s">
        <v>105</v>
      </c>
      <c r="E1165" s="378">
        <f>API1993_AppendixC!K1167</f>
        <v>3.2168943053841284E-2</v>
      </c>
      <c r="F1165" s="1">
        <f>API1993_AppendixC!M1167</f>
        <v>0</v>
      </c>
    </row>
    <row r="1166" spans="1:6">
      <c r="A1166" s="1">
        <v>9</v>
      </c>
      <c r="B1166" s="1" t="s">
        <v>103</v>
      </c>
      <c r="C1166" s="1" t="s">
        <v>104</v>
      </c>
      <c r="D1166" s="1" t="s">
        <v>105</v>
      </c>
      <c r="E1166" s="378">
        <f>API1993_AppendixC!K1168</f>
        <v>2.872307296983214E-2</v>
      </c>
      <c r="F1166" s="1">
        <f>API1993_AppendixC!M1168</f>
        <v>0</v>
      </c>
    </row>
    <row r="1167" spans="1:6">
      <c r="A1167" s="1">
        <v>9</v>
      </c>
      <c r="B1167" s="1" t="s">
        <v>103</v>
      </c>
      <c r="C1167" s="1" t="s">
        <v>104</v>
      </c>
      <c r="D1167" s="1" t="s">
        <v>105</v>
      </c>
      <c r="E1167" s="378">
        <f>API1993_AppendixC!K1169</f>
        <v>2.872307296983214E-2</v>
      </c>
      <c r="F1167" s="1">
        <f>API1993_AppendixC!M1169</f>
        <v>0</v>
      </c>
    </row>
    <row r="1168" spans="1:6">
      <c r="A1168" s="1">
        <v>9</v>
      </c>
      <c r="B1168" s="1" t="s">
        <v>103</v>
      </c>
      <c r="C1168" s="1" t="s">
        <v>104</v>
      </c>
      <c r="D1168" s="1" t="s">
        <v>105</v>
      </c>
      <c r="E1168" s="378">
        <f>API1993_AppendixC!K1170</f>
        <v>2.872307296983214E-2</v>
      </c>
      <c r="F1168" s="1">
        <f>API1993_AppendixC!M1170</f>
        <v>0</v>
      </c>
    </row>
    <row r="1169" spans="1:6">
      <c r="A1169" s="1">
        <v>9</v>
      </c>
      <c r="B1169" s="1" t="s">
        <v>103</v>
      </c>
      <c r="C1169" s="1" t="s">
        <v>104</v>
      </c>
      <c r="D1169" s="1" t="s">
        <v>105</v>
      </c>
      <c r="E1169" s="378">
        <f>API1993_AppendixC!K1171</f>
        <v>2.872307296983214E-2</v>
      </c>
      <c r="F1169" s="1">
        <f>API1993_AppendixC!M1171</f>
        <v>0</v>
      </c>
    </row>
    <row r="1170" spans="1:6">
      <c r="A1170" s="1">
        <v>9</v>
      </c>
      <c r="B1170" s="1" t="s">
        <v>103</v>
      </c>
      <c r="C1170" s="1" t="s">
        <v>104</v>
      </c>
      <c r="D1170" s="1" t="s">
        <v>105</v>
      </c>
      <c r="E1170" s="378">
        <f>API1993_AppendixC!K1172</f>
        <v>2.872307296983214E-2</v>
      </c>
      <c r="F1170" s="1">
        <f>API1993_AppendixC!M1172</f>
        <v>0</v>
      </c>
    </row>
    <row r="1171" spans="1:6">
      <c r="A1171" s="1">
        <v>9</v>
      </c>
      <c r="B1171" s="1" t="s">
        <v>103</v>
      </c>
      <c r="C1171" s="1" t="s">
        <v>104</v>
      </c>
      <c r="D1171" s="1" t="s">
        <v>105</v>
      </c>
      <c r="E1171" s="378">
        <f>API1993_AppendixC!K1173</f>
        <v>7.6964372434751988E-3</v>
      </c>
      <c r="F1171" s="1">
        <f>API1993_AppendixC!M1173</f>
        <v>0</v>
      </c>
    </row>
    <row r="1172" spans="1:6">
      <c r="A1172" s="1">
        <v>9</v>
      </c>
      <c r="B1172" s="1" t="s">
        <v>103</v>
      </c>
      <c r="C1172" s="1" t="s">
        <v>104</v>
      </c>
      <c r="D1172" s="1" t="s">
        <v>105</v>
      </c>
      <c r="E1172" s="378">
        <f>API1993_AppendixC!K1174</f>
        <v>7.6964372434751988E-3</v>
      </c>
      <c r="F1172" s="1">
        <f>API1993_AppendixC!M1174</f>
        <v>0</v>
      </c>
    </row>
    <row r="1173" spans="1:6">
      <c r="A1173" s="1">
        <v>9</v>
      </c>
      <c r="B1173" s="1" t="s">
        <v>103</v>
      </c>
      <c r="C1173" s="1" t="s">
        <v>104</v>
      </c>
      <c r="D1173" s="1" t="s">
        <v>105</v>
      </c>
      <c r="E1173" s="378">
        <f>API1993_AppendixC!K1175</f>
        <v>7.6964372434751988E-3</v>
      </c>
      <c r="F1173" s="1">
        <f>API1993_AppendixC!M1175</f>
        <v>0</v>
      </c>
    </row>
    <row r="1174" spans="1:6">
      <c r="A1174" s="1">
        <v>9</v>
      </c>
      <c r="B1174" s="1" t="s">
        <v>103</v>
      </c>
      <c r="C1174" s="1" t="s">
        <v>104</v>
      </c>
      <c r="D1174" s="1" t="s">
        <v>105</v>
      </c>
      <c r="E1174" s="378">
        <f>API1993_AppendixC!K1176</f>
        <v>6.532221051886623E-3</v>
      </c>
      <c r="F1174" s="1">
        <f>API1993_AppendixC!M1176</f>
        <v>0</v>
      </c>
    </row>
    <row r="1175" spans="1:6">
      <c r="A1175" s="1">
        <v>9</v>
      </c>
      <c r="B1175" s="1" t="s">
        <v>103</v>
      </c>
      <c r="C1175" s="1" t="s">
        <v>104</v>
      </c>
      <c r="D1175" s="1" t="s">
        <v>105</v>
      </c>
      <c r="E1175" s="378">
        <f>API1993_AppendixC!K1177</f>
        <v>5.287262851901682E-3</v>
      </c>
      <c r="F1175" s="1">
        <f>API1993_AppendixC!M1177</f>
        <v>0</v>
      </c>
    </row>
    <row r="1176" spans="1:6">
      <c r="A1176" s="1">
        <v>9</v>
      </c>
      <c r="B1176" s="1" t="s">
        <v>103</v>
      </c>
      <c r="C1176" s="1" t="s">
        <v>104</v>
      </c>
      <c r="D1176" s="1" t="s">
        <v>105</v>
      </c>
      <c r="E1176" s="378">
        <f>API1993_AppendixC!K1178</f>
        <v>5.287262851901682E-3</v>
      </c>
      <c r="F1176" s="1">
        <f>API1993_AppendixC!M1178</f>
        <v>0</v>
      </c>
    </row>
    <row r="1177" spans="1:6">
      <c r="A1177" s="1">
        <v>9</v>
      </c>
      <c r="B1177" s="1" t="s">
        <v>103</v>
      </c>
      <c r="C1177" s="1" t="s">
        <v>104</v>
      </c>
      <c r="D1177" s="1" t="s">
        <v>105</v>
      </c>
      <c r="E1177" s="378">
        <f>API1993_AppendixC!K1179</f>
        <v>5.287262851901682E-3</v>
      </c>
      <c r="F1177" s="1">
        <f>API1993_AppendixC!M1179</f>
        <v>0</v>
      </c>
    </row>
    <row r="1178" spans="1:6">
      <c r="A1178" s="1">
        <v>9</v>
      </c>
      <c r="B1178" s="1" t="s">
        <v>103</v>
      </c>
      <c r="C1178" s="1" t="s">
        <v>104</v>
      </c>
      <c r="D1178" s="1" t="s">
        <v>105</v>
      </c>
      <c r="E1178" s="378">
        <f>API1993_AppendixC!K1180</f>
        <v>5.287262851901682E-3</v>
      </c>
      <c r="F1178" s="1">
        <f>API1993_AppendixC!M1180</f>
        <v>0</v>
      </c>
    </row>
    <row r="1179" spans="1:6">
      <c r="A1179" s="1">
        <v>9</v>
      </c>
      <c r="B1179" s="1" t="s">
        <v>103</v>
      </c>
      <c r="C1179" s="1" t="s">
        <v>104</v>
      </c>
      <c r="D1179" s="1" t="s">
        <v>105</v>
      </c>
      <c r="E1179" s="378">
        <f>API1993_AppendixC!K1181</f>
        <v>5.287262851901682E-3</v>
      </c>
      <c r="F1179" s="1">
        <f>API1993_AppendixC!M1181</f>
        <v>0</v>
      </c>
    </row>
    <row r="1180" spans="1:6">
      <c r="A1180" s="1">
        <v>9</v>
      </c>
      <c r="B1180" s="1" t="s">
        <v>103</v>
      </c>
      <c r="C1180" s="1" t="s">
        <v>104</v>
      </c>
      <c r="D1180" s="1" t="s">
        <v>105</v>
      </c>
      <c r="E1180" s="378">
        <f>API1993_AppendixC!K1182</f>
        <v>5.287262851901682E-3</v>
      </c>
      <c r="F1180" s="1">
        <f>API1993_AppendixC!M1182</f>
        <v>0</v>
      </c>
    </row>
    <row r="1181" spans="1:6">
      <c r="A1181" s="1">
        <v>9</v>
      </c>
      <c r="B1181" s="1" t="s">
        <v>103</v>
      </c>
      <c r="C1181" s="1" t="s">
        <v>104</v>
      </c>
      <c r="D1181" s="1" t="s">
        <v>105</v>
      </c>
      <c r="E1181" s="378">
        <f>API1993_AppendixC!K1183</f>
        <v>5.287262851901682E-3</v>
      </c>
      <c r="F1181" s="1">
        <f>API1993_AppendixC!M1183</f>
        <v>0</v>
      </c>
    </row>
    <row r="1182" spans="1:6">
      <c r="A1182" s="1">
        <v>9</v>
      </c>
      <c r="B1182" s="1" t="s">
        <v>103</v>
      </c>
      <c r="C1182" s="1" t="s">
        <v>104</v>
      </c>
      <c r="D1182" s="1" t="s">
        <v>105</v>
      </c>
      <c r="E1182" s="378">
        <f>API1993_AppendixC!K1184</f>
        <v>4.6241582223404331E-3</v>
      </c>
      <c r="F1182" s="1">
        <f>API1993_AppendixC!M1184</f>
        <v>0</v>
      </c>
    </row>
    <row r="1183" spans="1:6">
      <c r="A1183" s="1">
        <v>9</v>
      </c>
      <c r="B1183" s="1" t="s">
        <v>103</v>
      </c>
      <c r="C1183" s="1" t="s">
        <v>104</v>
      </c>
      <c r="D1183" s="1" t="s">
        <v>105</v>
      </c>
      <c r="E1183" s="378">
        <f>API1993_AppendixC!K1185</f>
        <v>3.9246761497125863E-3</v>
      </c>
      <c r="F1183" s="1">
        <f>API1993_AppendixC!M1185</f>
        <v>0</v>
      </c>
    </row>
    <row r="1184" spans="1:6">
      <c r="A1184" s="1">
        <v>9</v>
      </c>
      <c r="B1184" s="1" t="s">
        <v>103</v>
      </c>
      <c r="C1184" s="1" t="s">
        <v>104</v>
      </c>
      <c r="D1184" s="1" t="s">
        <v>105</v>
      </c>
      <c r="E1184" s="378">
        <f>API1993_AppendixC!K1186</f>
        <v>3.9246761497125863E-3</v>
      </c>
      <c r="F1184" s="1">
        <f>API1993_AppendixC!M1186</f>
        <v>0</v>
      </c>
    </row>
    <row r="1185" spans="1:6">
      <c r="A1185" s="1">
        <v>9</v>
      </c>
      <c r="B1185" s="1" t="s">
        <v>103</v>
      </c>
      <c r="C1185" s="1" t="s">
        <v>104</v>
      </c>
      <c r="D1185" s="1" t="s">
        <v>105</v>
      </c>
      <c r="E1185" s="378">
        <f>API1993_AppendixC!K1187</f>
        <v>3.9246761497125863E-3</v>
      </c>
      <c r="F1185" s="1">
        <f>API1993_AppendixC!M1187</f>
        <v>0</v>
      </c>
    </row>
    <row r="1186" spans="1:6">
      <c r="A1186" s="1">
        <v>9</v>
      </c>
      <c r="B1186" s="1" t="s">
        <v>103</v>
      </c>
      <c r="C1186" s="1" t="s">
        <v>104</v>
      </c>
      <c r="D1186" s="1" t="s">
        <v>105</v>
      </c>
      <c r="E1186" s="378">
        <f>API1993_AppendixC!K1188</f>
        <v>3.9246761497125863E-3</v>
      </c>
      <c r="F1186" s="1">
        <f>API1993_AppendixC!M1188</f>
        <v>0</v>
      </c>
    </row>
    <row r="1187" spans="1:6">
      <c r="A1187" s="1">
        <v>9</v>
      </c>
      <c r="B1187" s="1" t="s">
        <v>103</v>
      </c>
      <c r="C1187" s="1" t="s">
        <v>104</v>
      </c>
      <c r="D1187" s="1" t="s">
        <v>105</v>
      </c>
      <c r="E1187" s="378">
        <f>API1993_AppendixC!K1189</f>
        <v>3.9246761497125863E-3</v>
      </c>
      <c r="F1187" s="1">
        <f>API1993_AppendixC!M1189</f>
        <v>0</v>
      </c>
    </row>
    <row r="1188" spans="1:6">
      <c r="A1188" s="1">
        <v>9</v>
      </c>
      <c r="B1188" s="1" t="s">
        <v>103</v>
      </c>
      <c r="C1188" s="1" t="s">
        <v>104</v>
      </c>
      <c r="D1188" s="1" t="s">
        <v>105</v>
      </c>
      <c r="E1188" s="378">
        <f>API1993_AppendixC!K1190</f>
        <v>3.9246761497125863E-3</v>
      </c>
      <c r="F1188" s="1">
        <f>API1993_AppendixC!M1190</f>
        <v>0</v>
      </c>
    </row>
    <row r="1189" spans="1:6">
      <c r="A1189" s="1">
        <v>9</v>
      </c>
      <c r="B1189" s="1" t="s">
        <v>103</v>
      </c>
      <c r="C1189" s="1" t="s">
        <v>104</v>
      </c>
      <c r="D1189" s="1" t="s">
        <v>105</v>
      </c>
      <c r="E1189" s="378">
        <f>API1993_AppendixC!K1191</f>
        <v>3.1766828230846032E-3</v>
      </c>
      <c r="F1189" s="1">
        <f>API1993_AppendixC!M1191</f>
        <v>0</v>
      </c>
    </row>
    <row r="1190" spans="1:6">
      <c r="A1190" s="1">
        <v>9</v>
      </c>
      <c r="B1190" s="1" t="s">
        <v>103</v>
      </c>
      <c r="C1190" s="1" t="s">
        <v>104</v>
      </c>
      <c r="D1190" s="1" t="s">
        <v>105</v>
      </c>
      <c r="E1190" s="378">
        <f>API1993_AppendixC!K1192</f>
        <v>3.1766828230846032E-3</v>
      </c>
      <c r="F1190" s="1">
        <f>API1993_AppendixC!M1192</f>
        <v>0</v>
      </c>
    </row>
    <row r="1191" spans="1:6">
      <c r="A1191" s="1">
        <v>9</v>
      </c>
      <c r="B1191" s="1" t="s">
        <v>103</v>
      </c>
      <c r="C1191" s="1" t="s">
        <v>104</v>
      </c>
      <c r="D1191" s="1" t="s">
        <v>105</v>
      </c>
      <c r="E1191" s="378">
        <f>API1993_AppendixC!K1193</f>
        <v>3.1766828230846032E-3</v>
      </c>
      <c r="F1191" s="1">
        <f>API1993_AppendixC!M1193</f>
        <v>0</v>
      </c>
    </row>
    <row r="1192" spans="1:6">
      <c r="A1192" s="1">
        <v>9</v>
      </c>
      <c r="B1192" s="1" t="s">
        <v>103</v>
      </c>
      <c r="C1192" s="1" t="s">
        <v>104</v>
      </c>
      <c r="D1192" s="1" t="s">
        <v>105</v>
      </c>
      <c r="E1192" s="378">
        <f>API1993_AppendixC!K1194</f>
        <v>3.1766828230846032E-3</v>
      </c>
      <c r="F1192" s="1">
        <f>API1993_AppendixC!M1194</f>
        <v>0</v>
      </c>
    </row>
    <row r="1193" spans="1:6">
      <c r="A1193" s="1">
        <v>9</v>
      </c>
      <c r="B1193" s="1" t="s">
        <v>103</v>
      </c>
      <c r="C1193" s="1" t="s">
        <v>104</v>
      </c>
      <c r="D1193" s="1" t="s">
        <v>105</v>
      </c>
      <c r="E1193" s="378">
        <f>API1993_AppendixC!K1195</f>
        <v>2.3580161721064429E-3</v>
      </c>
      <c r="F1193" s="1">
        <f>API1993_AppendixC!M1195</f>
        <v>0</v>
      </c>
    </row>
    <row r="1194" spans="1:6">
      <c r="A1194" s="1">
        <v>9</v>
      </c>
      <c r="B1194" s="1" t="s">
        <v>103</v>
      </c>
      <c r="C1194" s="1" t="s">
        <v>104</v>
      </c>
      <c r="D1194" s="1" t="s">
        <v>105</v>
      </c>
      <c r="E1194" s="378">
        <f>API1993_AppendixC!K1196</f>
        <v>2.3580161721064429E-3</v>
      </c>
      <c r="F1194" s="1">
        <f>API1993_AppendixC!M1196</f>
        <v>0</v>
      </c>
    </row>
    <row r="1195" spans="1:6">
      <c r="A1195" s="1">
        <v>9</v>
      </c>
      <c r="B1195" s="1" t="s">
        <v>103</v>
      </c>
      <c r="C1195" s="1" t="s">
        <v>104</v>
      </c>
      <c r="D1195" s="1" t="s">
        <v>105</v>
      </c>
      <c r="E1195" s="378">
        <f>API1993_AppendixC!K1197</f>
        <v>2.3580161721064429E-3</v>
      </c>
      <c r="F1195" s="1">
        <f>API1993_AppendixC!M1197</f>
        <v>0</v>
      </c>
    </row>
    <row r="1196" spans="1:6">
      <c r="A1196" s="1">
        <v>9</v>
      </c>
      <c r="B1196" s="1" t="s">
        <v>103</v>
      </c>
      <c r="C1196" s="1" t="s">
        <v>104</v>
      </c>
      <c r="D1196" s="1" t="s">
        <v>105</v>
      </c>
      <c r="E1196" s="378">
        <f>API1993_AppendixC!K1198</f>
        <v>2.3580161721064429E-3</v>
      </c>
      <c r="F1196" s="1">
        <f>API1993_AppendixC!M1198</f>
        <v>0</v>
      </c>
    </row>
    <row r="1197" spans="1:6">
      <c r="A1197" s="1">
        <v>9</v>
      </c>
      <c r="B1197" s="1" t="s">
        <v>103</v>
      </c>
      <c r="C1197" s="1" t="s">
        <v>104</v>
      </c>
      <c r="D1197" s="1" t="s">
        <v>105</v>
      </c>
      <c r="E1197" s="378">
        <f>API1993_AppendixC!K1199</f>
        <v>2.3580161721064429E-3</v>
      </c>
      <c r="F1197" s="1">
        <f>API1993_AppendixC!M1199</f>
        <v>0</v>
      </c>
    </row>
    <row r="1198" spans="1:6">
      <c r="A1198" s="1">
        <v>9</v>
      </c>
      <c r="B1198" s="1" t="s">
        <v>103</v>
      </c>
      <c r="C1198" s="1" t="s">
        <v>104</v>
      </c>
      <c r="D1198" s="1" t="s">
        <v>105</v>
      </c>
      <c r="E1198" s="378">
        <f>API1993_AppendixC!K1200</f>
        <v>2.3580161721064429E-3</v>
      </c>
      <c r="F1198" s="1">
        <f>API1993_AppendixC!M1200</f>
        <v>0</v>
      </c>
    </row>
    <row r="1199" spans="1:6">
      <c r="A1199" s="1">
        <v>9</v>
      </c>
      <c r="B1199" s="1" t="s">
        <v>103</v>
      </c>
      <c r="C1199" s="1" t="s">
        <v>104</v>
      </c>
      <c r="D1199" s="1" t="s">
        <v>105</v>
      </c>
      <c r="E1199" s="378">
        <f>API1993_AppendixC!K1201</f>
        <v>2.3580161721064429E-3</v>
      </c>
      <c r="F1199" s="1">
        <f>API1993_AppendixC!M1201</f>
        <v>0</v>
      </c>
    </row>
    <row r="1200" spans="1:6">
      <c r="A1200" s="1">
        <v>9</v>
      </c>
      <c r="B1200" s="1" t="s">
        <v>103</v>
      </c>
      <c r="C1200" s="1" t="s">
        <v>104</v>
      </c>
      <c r="D1200" s="1" t="s">
        <v>105</v>
      </c>
      <c r="E1200" s="378">
        <f>API1993_AppendixC!K1202</f>
        <v>2.3580161721064429E-3</v>
      </c>
      <c r="F1200" s="1">
        <f>API1993_AppendixC!M1202</f>
        <v>0</v>
      </c>
    </row>
    <row r="1201" spans="1:6">
      <c r="A1201" s="1">
        <v>9</v>
      </c>
      <c r="B1201" s="1" t="s">
        <v>103</v>
      </c>
      <c r="C1201" s="1" t="s">
        <v>104</v>
      </c>
      <c r="D1201" s="1" t="s">
        <v>105</v>
      </c>
      <c r="E1201" s="378">
        <f>API1993_AppendixC!K1203</f>
        <v>2.3580161721064429E-3</v>
      </c>
      <c r="F1201" s="1">
        <f>API1993_AppendixC!M1203</f>
        <v>0</v>
      </c>
    </row>
    <row r="1202" spans="1:6">
      <c r="A1202" s="1">
        <v>9</v>
      </c>
      <c r="B1202" s="1" t="s">
        <v>103</v>
      </c>
      <c r="C1202" s="1" t="s">
        <v>104</v>
      </c>
      <c r="D1202" s="1" t="s">
        <v>105</v>
      </c>
      <c r="E1202" s="378">
        <f>API1993_AppendixC!K1204</f>
        <v>2.3580161721064429E-3</v>
      </c>
      <c r="F1202" s="1">
        <f>API1993_AppendixC!M1204</f>
        <v>0</v>
      </c>
    </row>
    <row r="1203" spans="1:6">
      <c r="A1203" s="1">
        <v>9</v>
      </c>
      <c r="B1203" s="1" t="s">
        <v>103</v>
      </c>
      <c r="C1203" s="1" t="s">
        <v>104</v>
      </c>
      <c r="D1203" s="1" t="s">
        <v>105</v>
      </c>
      <c r="E1203" s="378">
        <f>API1993_AppendixC!K1205</f>
        <v>2.1823028696827834E-3</v>
      </c>
      <c r="F1203" s="1">
        <f>API1993_AppendixC!M1205</f>
        <v>0</v>
      </c>
    </row>
    <row r="1204" spans="1:6">
      <c r="A1204" s="1">
        <v>9</v>
      </c>
      <c r="B1204" s="1" t="s">
        <v>103</v>
      </c>
      <c r="C1204" s="1" t="s">
        <v>104</v>
      </c>
      <c r="D1204" s="1" t="s">
        <v>105</v>
      </c>
      <c r="E1204" s="378">
        <f>API1993_AppendixC!K1206</f>
        <v>2.0013263790568895E-3</v>
      </c>
      <c r="F1204" s="1">
        <f>API1993_AppendixC!M1206</f>
        <v>0</v>
      </c>
    </row>
    <row r="1205" spans="1:6">
      <c r="A1205" s="1">
        <v>9</v>
      </c>
      <c r="B1205" s="1" t="s">
        <v>103</v>
      </c>
      <c r="C1205" s="1" t="s">
        <v>104</v>
      </c>
      <c r="D1205" s="1" t="s">
        <v>105</v>
      </c>
      <c r="E1205" s="378">
        <f>API1993_AppendixC!K1207</f>
        <v>1.8142362435382888E-3</v>
      </c>
      <c r="F1205" s="1">
        <f>API1993_AppendixC!M1207</f>
        <v>0</v>
      </c>
    </row>
    <row r="1206" spans="1:6">
      <c r="A1206" s="1">
        <v>9</v>
      </c>
      <c r="B1206" s="1" t="s">
        <v>103</v>
      </c>
      <c r="C1206" s="1" t="s">
        <v>104</v>
      </c>
      <c r="D1206" s="1" t="s">
        <v>105</v>
      </c>
      <c r="E1206" s="378">
        <f>API1993_AppendixC!K1208</f>
        <v>1.8142362435382888E-3</v>
      </c>
      <c r="F1206" s="1">
        <f>API1993_AppendixC!M1208</f>
        <v>0</v>
      </c>
    </row>
    <row r="1207" spans="1:6">
      <c r="A1207" s="1">
        <v>9</v>
      </c>
      <c r="B1207" s="1" t="s">
        <v>103</v>
      </c>
      <c r="C1207" s="1" t="s">
        <v>104</v>
      </c>
      <c r="D1207" s="1" t="s">
        <v>105</v>
      </c>
      <c r="E1207" s="378">
        <f>API1993_AppendixC!K1209</f>
        <v>2.872307296983214E-2</v>
      </c>
      <c r="F1207" s="1">
        <f>API1993_AppendixC!M1209</f>
        <v>0</v>
      </c>
    </row>
    <row r="1208" spans="1:6">
      <c r="A1208" s="1">
        <v>9</v>
      </c>
      <c r="B1208" s="1" t="s">
        <v>103</v>
      </c>
      <c r="C1208" s="1" t="s">
        <v>104</v>
      </c>
      <c r="D1208" s="1" t="s">
        <v>105</v>
      </c>
      <c r="E1208" s="378">
        <f>API1993_AppendixC!K1210</f>
        <v>2.5120754871599014E-2</v>
      </c>
      <c r="F1208" s="1">
        <f>API1993_AppendixC!M1210</f>
        <v>0</v>
      </c>
    </row>
    <row r="1209" spans="1:6">
      <c r="A1209" s="1">
        <v>9</v>
      </c>
      <c r="B1209" s="1" t="s">
        <v>103</v>
      </c>
      <c r="C1209" s="1" t="s">
        <v>104</v>
      </c>
      <c r="D1209" s="1" t="s">
        <v>105</v>
      </c>
      <c r="E1209" s="378">
        <f>API1993_AppendixC!K1211</f>
        <v>2.1320816193318094E-2</v>
      </c>
      <c r="F1209" s="1">
        <f>API1993_AppendixC!M1211</f>
        <v>0</v>
      </c>
    </row>
    <row r="1210" spans="1:6">
      <c r="A1210" s="1">
        <v>9</v>
      </c>
      <c r="B1210" s="1" t="s">
        <v>103</v>
      </c>
      <c r="C1210" s="1" t="s">
        <v>104</v>
      </c>
      <c r="D1210" s="1" t="s">
        <v>105</v>
      </c>
      <c r="E1210" s="378">
        <f>API1993_AppendixC!K1212</f>
        <v>2.1320816193318094E-2</v>
      </c>
      <c r="F1210" s="1">
        <f>API1993_AppendixC!M1212</f>
        <v>0</v>
      </c>
    </row>
    <row r="1211" spans="1:6">
      <c r="A1211" s="1">
        <v>9</v>
      </c>
      <c r="B1211" s="1" t="s">
        <v>103</v>
      </c>
      <c r="C1211" s="1" t="s">
        <v>104</v>
      </c>
      <c r="D1211" s="1" t="s">
        <v>105</v>
      </c>
      <c r="E1211" s="378">
        <f>API1993_AppendixC!K1213</f>
        <v>2.1320816193318094E-2</v>
      </c>
      <c r="F1211" s="1">
        <f>API1993_AppendixC!M1213</f>
        <v>0</v>
      </c>
    </row>
    <row r="1212" spans="1:6">
      <c r="A1212" s="1">
        <v>9</v>
      </c>
      <c r="B1212" s="1" t="s">
        <v>103</v>
      </c>
      <c r="C1212" s="1" t="s">
        <v>104</v>
      </c>
      <c r="D1212" s="1" t="s">
        <v>105</v>
      </c>
      <c r="E1212" s="378">
        <f>API1993_AppendixC!K1214</f>
        <v>2.1320816193318094E-2</v>
      </c>
      <c r="F1212" s="1">
        <f>API1993_AppendixC!M1214</f>
        <v>0</v>
      </c>
    </row>
    <row r="1213" spans="1:6">
      <c r="A1213" s="1">
        <v>9</v>
      </c>
      <c r="B1213" s="1" t="s">
        <v>103</v>
      </c>
      <c r="C1213" s="1" t="s">
        <v>104</v>
      </c>
      <c r="D1213" s="1" t="s">
        <v>105</v>
      </c>
      <c r="E1213" s="378">
        <f>API1993_AppendixC!K1215</f>
        <v>2.1320816193318094E-2</v>
      </c>
      <c r="F1213" s="1">
        <f>API1993_AppendixC!M1215</f>
        <v>0</v>
      </c>
    </row>
    <row r="1214" spans="1:6">
      <c r="A1214" s="1">
        <v>9</v>
      </c>
      <c r="B1214" s="1" t="s">
        <v>103</v>
      </c>
      <c r="C1214" s="1" t="s">
        <v>104</v>
      </c>
      <c r="D1214" s="1" t="s">
        <v>105</v>
      </c>
      <c r="E1214" s="378">
        <f>API1993_AppendixC!K1216</f>
        <v>2.1320816193318094E-2</v>
      </c>
      <c r="F1214" s="1">
        <f>API1993_AppendixC!M1216</f>
        <v>0</v>
      </c>
    </row>
    <row r="1215" spans="1:6">
      <c r="A1215" s="1">
        <v>9</v>
      </c>
      <c r="B1215" s="1" t="s">
        <v>103</v>
      </c>
      <c r="C1215" s="1" t="s">
        <v>104</v>
      </c>
      <c r="D1215" s="1" t="s">
        <v>105</v>
      </c>
      <c r="E1215" s="378">
        <f>API1993_AppendixC!K1217</f>
        <v>2.1320816193318094E-2</v>
      </c>
      <c r="F1215" s="1">
        <f>API1993_AppendixC!M1217</f>
        <v>0</v>
      </c>
    </row>
    <row r="1216" spans="1:6">
      <c r="A1216" s="1">
        <v>9</v>
      </c>
      <c r="B1216" s="1" t="s">
        <v>103</v>
      </c>
      <c r="C1216" s="1" t="s">
        <v>104</v>
      </c>
      <c r="D1216" s="1" t="s">
        <v>105</v>
      </c>
      <c r="E1216" s="378">
        <f>API1993_AppendixC!K1218</f>
        <v>2.1320816193318094E-2</v>
      </c>
      <c r="F1216" s="1">
        <f>API1993_AppendixC!M1218</f>
        <v>0</v>
      </c>
    </row>
    <row r="1217" spans="1:6">
      <c r="A1217" s="1">
        <v>9</v>
      </c>
      <c r="B1217" s="1" t="s">
        <v>103</v>
      </c>
      <c r="C1217" s="1" t="s">
        <v>104</v>
      </c>
      <c r="D1217" s="1" t="s">
        <v>105</v>
      </c>
      <c r="E1217" s="378">
        <f>API1993_AppendixC!K1219</f>
        <v>2.1320816193318094E-2</v>
      </c>
      <c r="F1217" s="1">
        <f>API1993_AppendixC!M1219</f>
        <v>0</v>
      </c>
    </row>
    <row r="1218" spans="1:6">
      <c r="A1218" s="1">
        <v>9</v>
      </c>
      <c r="B1218" s="1" t="s">
        <v>103</v>
      </c>
      <c r="C1218" s="1" t="s">
        <v>104</v>
      </c>
      <c r="D1218" s="1" t="s">
        <v>105</v>
      </c>
      <c r="E1218" s="378">
        <f>API1993_AppendixC!K1220</f>
        <v>2.1320816193318094E-2</v>
      </c>
      <c r="F1218" s="1">
        <f>API1993_AppendixC!M1220</f>
        <v>0</v>
      </c>
    </row>
    <row r="1219" spans="1:6">
      <c r="A1219" s="1">
        <v>9</v>
      </c>
      <c r="B1219" s="1" t="s">
        <v>103</v>
      </c>
      <c r="C1219" s="1" t="s">
        <v>104</v>
      </c>
      <c r="D1219" s="1" t="s">
        <v>105</v>
      </c>
      <c r="E1219" s="378">
        <f>API1993_AppendixC!K1221</f>
        <v>2.1320816193318094E-2</v>
      </c>
      <c r="F1219" s="1">
        <f>API1993_AppendixC!M1221</f>
        <v>0</v>
      </c>
    </row>
    <row r="1220" spans="1:6">
      <c r="A1220" s="1">
        <v>9</v>
      </c>
      <c r="B1220" s="1" t="s">
        <v>103</v>
      </c>
      <c r="C1220" s="1" t="s">
        <v>104</v>
      </c>
      <c r="D1220" s="1" t="s">
        <v>105</v>
      </c>
      <c r="E1220" s="378">
        <f>API1993_AppendixC!K1222</f>
        <v>2.1320816193318094E-2</v>
      </c>
      <c r="F1220" s="1">
        <f>API1993_AppendixC!M1222</f>
        <v>0</v>
      </c>
    </row>
    <row r="1221" spans="1:6">
      <c r="A1221" s="1">
        <v>9</v>
      </c>
      <c r="B1221" s="1" t="s">
        <v>103</v>
      </c>
      <c r="C1221" s="1" t="s">
        <v>104</v>
      </c>
      <c r="D1221" s="1" t="s">
        <v>105</v>
      </c>
      <c r="E1221" s="378">
        <f>API1993_AppendixC!K1223</f>
        <v>2.1320816193318094E-2</v>
      </c>
      <c r="F1221" s="1">
        <f>API1993_AppendixC!M1223</f>
        <v>0</v>
      </c>
    </row>
    <row r="1222" spans="1:6">
      <c r="A1222" s="1">
        <v>9</v>
      </c>
      <c r="B1222" s="1" t="s">
        <v>103</v>
      </c>
      <c r="C1222" s="1" t="s">
        <v>104</v>
      </c>
      <c r="D1222" s="1" t="s">
        <v>105</v>
      </c>
      <c r="E1222" s="378">
        <f>API1993_AppendixC!K1224</f>
        <v>2.1320816193318094E-2</v>
      </c>
      <c r="F1222" s="1">
        <f>API1993_AppendixC!M1224</f>
        <v>0</v>
      </c>
    </row>
    <row r="1223" spans="1:6">
      <c r="A1223" s="1">
        <v>9</v>
      </c>
      <c r="B1223" s="1" t="s">
        <v>103</v>
      </c>
      <c r="C1223" s="1" t="s">
        <v>104</v>
      </c>
      <c r="D1223" s="1" t="s">
        <v>105</v>
      </c>
      <c r="E1223" s="378">
        <f>API1993_AppendixC!K1225</f>
        <v>1.7257339966870289E-2</v>
      </c>
      <c r="F1223" s="1">
        <f>API1993_AppendixC!M1225</f>
        <v>0</v>
      </c>
    </row>
    <row r="1224" spans="1:6">
      <c r="A1224" s="1">
        <v>9</v>
      </c>
      <c r="B1224" s="1" t="s">
        <v>103</v>
      </c>
      <c r="C1224" s="1" t="s">
        <v>104</v>
      </c>
      <c r="D1224" s="1" t="s">
        <v>105</v>
      </c>
      <c r="E1224" s="378">
        <f>API1993_AppendixC!K1226</f>
        <v>1.7257339966870289E-2</v>
      </c>
      <c r="F1224" s="1">
        <f>API1993_AppendixC!M1226</f>
        <v>0</v>
      </c>
    </row>
    <row r="1225" spans="1:6">
      <c r="A1225" s="1">
        <v>9</v>
      </c>
      <c r="B1225" s="1" t="s">
        <v>103</v>
      </c>
      <c r="C1225" s="1" t="s">
        <v>104</v>
      </c>
      <c r="D1225" s="1" t="s">
        <v>105</v>
      </c>
      <c r="E1225" s="378">
        <f>API1993_AppendixC!K1227</f>
        <v>1.4646875673120383E-2</v>
      </c>
      <c r="F1225" s="1">
        <f>API1993_AppendixC!M1227</f>
        <v>0</v>
      </c>
    </row>
    <row r="1226" spans="1:6">
      <c r="A1226" s="1">
        <v>9</v>
      </c>
      <c r="B1226" s="1" t="s">
        <v>103</v>
      </c>
      <c r="C1226" s="1" t="s">
        <v>104</v>
      </c>
      <c r="D1226" s="1" t="s">
        <v>105</v>
      </c>
      <c r="E1226" s="378">
        <f>API1993_AppendixC!K1228</f>
        <v>1.2809930671613425E-2</v>
      </c>
      <c r="F1226" s="1">
        <f>API1993_AppendixC!M1228</f>
        <v>0</v>
      </c>
    </row>
    <row r="1227" spans="1:6">
      <c r="A1227" s="1">
        <v>9</v>
      </c>
      <c r="B1227" s="1" t="s">
        <v>103</v>
      </c>
      <c r="C1227" s="1" t="s">
        <v>104</v>
      </c>
      <c r="D1227" s="1" t="s">
        <v>105</v>
      </c>
      <c r="E1227" s="378">
        <f>API1993_AppendixC!K1229</f>
        <v>1.2809930671613425E-2</v>
      </c>
      <c r="F1227" s="1">
        <f>API1993_AppendixC!M1229</f>
        <v>0</v>
      </c>
    </row>
    <row r="1228" spans="1:6">
      <c r="A1228" s="1">
        <v>9</v>
      </c>
      <c r="B1228" s="1" t="s">
        <v>103</v>
      </c>
      <c r="C1228" s="1" t="s">
        <v>104</v>
      </c>
      <c r="D1228" s="1" t="s">
        <v>105</v>
      </c>
      <c r="E1228" s="378">
        <f>API1993_AppendixC!K1230</f>
        <v>1.2809930671613425E-2</v>
      </c>
      <c r="F1228" s="1">
        <f>API1993_AppendixC!M1230</f>
        <v>0</v>
      </c>
    </row>
    <row r="1229" spans="1:6">
      <c r="A1229" s="1">
        <v>9</v>
      </c>
      <c r="B1229" s="1" t="s">
        <v>103</v>
      </c>
      <c r="C1229" s="1" t="s">
        <v>104</v>
      </c>
      <c r="D1229" s="1" t="s">
        <v>105</v>
      </c>
      <c r="E1229" s="378">
        <f>API1993_AppendixC!K1231</f>
        <v>1.2809930671613425E-2</v>
      </c>
      <c r="F1229" s="1">
        <f>API1993_AppendixC!M1231</f>
        <v>0</v>
      </c>
    </row>
    <row r="1230" spans="1:6">
      <c r="A1230" s="1">
        <v>9</v>
      </c>
      <c r="B1230" s="1" t="s">
        <v>103</v>
      </c>
      <c r="C1230" s="1" t="s">
        <v>104</v>
      </c>
      <c r="D1230" s="1" t="s">
        <v>105</v>
      </c>
      <c r="E1230" s="378">
        <f>API1993_AppendixC!K1232</f>
        <v>1.2809930671613425E-2</v>
      </c>
      <c r="F1230" s="1">
        <f>API1993_AppendixC!M1232</f>
        <v>0</v>
      </c>
    </row>
    <row r="1231" spans="1:6">
      <c r="A1231" s="1">
        <v>9</v>
      </c>
      <c r="B1231" s="1" t="s">
        <v>103</v>
      </c>
      <c r="C1231" s="1" t="s">
        <v>104</v>
      </c>
      <c r="D1231" s="1" t="s">
        <v>105</v>
      </c>
      <c r="E1231" s="378">
        <f>API1993_AppendixC!K1233</f>
        <v>1.0872212188472069E-2</v>
      </c>
      <c r="F1231" s="1">
        <f>API1993_AppendixC!M1233</f>
        <v>0</v>
      </c>
    </row>
    <row r="1232" spans="1:6">
      <c r="A1232" s="1">
        <v>9</v>
      </c>
      <c r="B1232" s="1" t="s">
        <v>103</v>
      </c>
      <c r="C1232" s="1" t="s">
        <v>104</v>
      </c>
      <c r="D1232" s="1" t="s">
        <v>105</v>
      </c>
      <c r="E1232" s="378">
        <f>API1993_AppendixC!K1234</f>
        <v>9.8558444070776137E-3</v>
      </c>
      <c r="F1232" s="1">
        <f>API1993_AppendixC!M1234</f>
        <v>0</v>
      </c>
    </row>
    <row r="1233" spans="1:6">
      <c r="A1233" s="1">
        <v>9</v>
      </c>
      <c r="B1233" s="1" t="s">
        <v>103</v>
      </c>
      <c r="C1233" s="1" t="s">
        <v>104</v>
      </c>
      <c r="D1233" s="1" t="s">
        <v>105</v>
      </c>
      <c r="E1233" s="378">
        <f>API1993_AppendixC!K1235</f>
        <v>9.8558444070776137E-3</v>
      </c>
      <c r="F1233" s="1">
        <f>API1993_AppendixC!M1235</f>
        <v>0</v>
      </c>
    </row>
    <row r="1234" spans="1:6">
      <c r="A1234" s="1">
        <v>9</v>
      </c>
      <c r="B1234" s="1" t="s">
        <v>103</v>
      </c>
      <c r="C1234" s="1" t="s">
        <v>104</v>
      </c>
      <c r="D1234" s="1" t="s">
        <v>105</v>
      </c>
      <c r="E1234" s="378">
        <f>API1993_AppendixC!K1236</f>
        <v>9.8558444070776137E-3</v>
      </c>
      <c r="F1234" s="1">
        <f>API1993_AppendixC!M1236</f>
        <v>0</v>
      </c>
    </row>
    <row r="1235" spans="1:6">
      <c r="A1235" s="1">
        <v>9</v>
      </c>
      <c r="B1235" s="1" t="s">
        <v>103</v>
      </c>
      <c r="C1235" s="1" t="s">
        <v>104</v>
      </c>
      <c r="D1235" s="1" t="s">
        <v>105</v>
      </c>
      <c r="E1235" s="378">
        <f>API1993_AppendixC!K1237</f>
        <v>9.8558444070776137E-3</v>
      </c>
      <c r="F1235" s="1">
        <f>API1993_AppendixC!M1237</f>
        <v>0</v>
      </c>
    </row>
    <row r="1236" spans="1:6">
      <c r="A1236" s="1">
        <v>9</v>
      </c>
      <c r="B1236" s="1" t="s">
        <v>103</v>
      </c>
      <c r="C1236" s="1" t="s">
        <v>104</v>
      </c>
      <c r="D1236" s="1" t="s">
        <v>105</v>
      </c>
      <c r="E1236" s="378">
        <f>API1993_AppendixC!K1238</f>
        <v>8.8001069108796497E-3</v>
      </c>
      <c r="F1236" s="1">
        <f>API1993_AppendixC!M1238</f>
        <v>0</v>
      </c>
    </row>
    <row r="1237" spans="1:6">
      <c r="A1237" s="1">
        <v>9</v>
      </c>
      <c r="B1237" s="1" t="s">
        <v>103</v>
      </c>
      <c r="C1237" s="1" t="s">
        <v>104</v>
      </c>
      <c r="D1237" s="1" t="s">
        <v>105</v>
      </c>
      <c r="E1237" s="378">
        <f>API1993_AppendixC!K1239</f>
        <v>7.6964372434751988E-3</v>
      </c>
      <c r="F1237" s="1">
        <f>API1993_AppendixC!M1239</f>
        <v>0</v>
      </c>
    </row>
    <row r="1238" spans="1:6">
      <c r="A1238" s="1">
        <v>9</v>
      </c>
      <c r="B1238" s="1" t="s">
        <v>103</v>
      </c>
      <c r="C1238" s="1" t="s">
        <v>104</v>
      </c>
      <c r="D1238" s="1" t="s">
        <v>105</v>
      </c>
      <c r="E1238" s="378">
        <f>API1993_AppendixC!K1240</f>
        <v>7.6964372434751988E-3</v>
      </c>
      <c r="F1238" s="1">
        <f>API1993_AppendixC!M1240</f>
        <v>0</v>
      </c>
    </row>
    <row r="1239" spans="1:6">
      <c r="A1239" s="1">
        <v>9</v>
      </c>
      <c r="B1239" s="1" t="s">
        <v>103</v>
      </c>
      <c r="C1239" s="1" t="s">
        <v>104</v>
      </c>
      <c r="D1239" s="1" t="s">
        <v>105</v>
      </c>
      <c r="E1239" s="378">
        <f>API1993_AppendixC!K1241</f>
        <v>7.6964372434751988E-3</v>
      </c>
      <c r="F1239" s="1">
        <f>API1993_AppendixC!M1241</f>
        <v>0</v>
      </c>
    </row>
    <row r="1240" spans="1:6">
      <c r="A1240" s="1">
        <v>9</v>
      </c>
      <c r="B1240" s="1" t="s">
        <v>103</v>
      </c>
      <c r="C1240" s="1" t="s">
        <v>104</v>
      </c>
      <c r="D1240" s="1" t="s">
        <v>105</v>
      </c>
      <c r="E1240" s="378">
        <f>API1993_AppendixC!K1242</f>
        <v>7.6964372434751988E-3</v>
      </c>
      <c r="F1240" s="1">
        <f>API1993_AppendixC!M1242</f>
        <v>0</v>
      </c>
    </row>
    <row r="1241" spans="1:6">
      <c r="A1241" s="1">
        <v>9</v>
      </c>
      <c r="B1241" s="1" t="s">
        <v>103</v>
      </c>
      <c r="C1241" s="1" t="s">
        <v>104</v>
      </c>
      <c r="D1241" s="1" t="s">
        <v>105</v>
      </c>
      <c r="E1241" s="378">
        <f>API1993_AppendixC!K1243</f>
        <v>7.6964372434751988E-3</v>
      </c>
      <c r="F1241" s="1">
        <f>API1993_AppendixC!M1243</f>
        <v>0</v>
      </c>
    </row>
    <row r="1242" spans="1:6">
      <c r="A1242" s="1">
        <v>9</v>
      </c>
      <c r="B1242" s="1" t="s">
        <v>103</v>
      </c>
      <c r="C1242" s="1" t="s">
        <v>104</v>
      </c>
      <c r="D1242" s="1" t="s">
        <v>105</v>
      </c>
      <c r="E1242" s="378">
        <f>API1993_AppendixC!K1244</f>
        <v>7.6964372434751988E-3</v>
      </c>
      <c r="F1242" s="1">
        <f>API1993_AppendixC!M1244</f>
        <v>0</v>
      </c>
    </row>
    <row r="1243" spans="1:6">
      <c r="A1243" s="1">
        <v>9</v>
      </c>
      <c r="B1243" s="1" t="s">
        <v>103</v>
      </c>
      <c r="C1243" s="1" t="s">
        <v>104</v>
      </c>
      <c r="D1243" s="1" t="s">
        <v>35</v>
      </c>
      <c r="E1243" s="378">
        <f>API1993_AppendixC!K1245</f>
        <v>3.5103768923070142E-2</v>
      </c>
      <c r="F1243" s="1">
        <f>API1993_AppendixC!M1245</f>
        <v>0</v>
      </c>
    </row>
    <row r="1244" spans="1:6">
      <c r="A1244" s="1">
        <v>9</v>
      </c>
      <c r="B1244" s="1" t="s">
        <v>103</v>
      </c>
      <c r="C1244" s="1" t="s">
        <v>104</v>
      </c>
      <c r="D1244" s="1" t="s">
        <v>35</v>
      </c>
      <c r="E1244" s="378">
        <f>API1993_AppendixC!K1246</f>
        <v>3.5103768923070142E-2</v>
      </c>
      <c r="F1244" s="1">
        <f>API1993_AppendixC!M1246</f>
        <v>0</v>
      </c>
    </row>
    <row r="1245" spans="1:6">
      <c r="A1245" s="1">
        <v>9</v>
      </c>
      <c r="B1245" s="1" t="s">
        <v>103</v>
      </c>
      <c r="C1245" s="1" t="s">
        <v>104</v>
      </c>
      <c r="D1245" s="1" t="s">
        <v>35</v>
      </c>
      <c r="E1245" s="378">
        <f>API1993_AppendixC!K1247</f>
        <v>3.5103768923070142E-2</v>
      </c>
      <c r="F1245" s="1">
        <f>API1993_AppendixC!M1247</f>
        <v>0</v>
      </c>
    </row>
    <row r="1246" spans="1:6">
      <c r="A1246" s="1">
        <v>9</v>
      </c>
      <c r="B1246" s="1" t="s">
        <v>103</v>
      </c>
      <c r="C1246" s="1" t="s">
        <v>104</v>
      </c>
      <c r="D1246" s="1" t="s">
        <v>35</v>
      </c>
      <c r="E1246" s="378">
        <f>API1993_AppendixC!K1248</f>
        <v>2.8323665030869711E-2</v>
      </c>
      <c r="F1246" s="1">
        <f>API1993_AppendixC!M1248</f>
        <v>0</v>
      </c>
    </row>
    <row r="1247" spans="1:6">
      <c r="A1247" s="1">
        <v>9</v>
      </c>
      <c r="B1247" s="1" t="s">
        <v>103</v>
      </c>
      <c r="C1247" s="1" t="s">
        <v>104</v>
      </c>
      <c r="D1247" s="1" t="s">
        <v>35</v>
      </c>
      <c r="E1247" s="378">
        <f>API1993_AppendixC!K1249</f>
        <v>2.8323665030869711E-2</v>
      </c>
      <c r="F1247" s="1">
        <f>API1993_AppendixC!M1249</f>
        <v>0</v>
      </c>
    </row>
    <row r="1248" spans="1:6">
      <c r="A1248" s="1">
        <v>9</v>
      </c>
      <c r="B1248" s="1" t="s">
        <v>103</v>
      </c>
      <c r="C1248" s="1" t="s">
        <v>104</v>
      </c>
      <c r="D1248" s="1" t="s">
        <v>35</v>
      </c>
      <c r="E1248" s="378">
        <f>API1993_AppendixC!K1250</f>
        <v>2.8323665030869711E-2</v>
      </c>
      <c r="F1248" s="1">
        <f>API1993_AppendixC!M1250</f>
        <v>0</v>
      </c>
    </row>
    <row r="1249" spans="1:6">
      <c r="A1249" s="1">
        <v>9</v>
      </c>
      <c r="B1249" s="1" t="s">
        <v>103</v>
      </c>
      <c r="C1249" s="1" t="s">
        <v>104</v>
      </c>
      <c r="D1249" s="1" t="s">
        <v>35</v>
      </c>
      <c r="E1249" s="378">
        <f>API1993_AppendixC!K1251</f>
        <v>2.8323665030869711E-2</v>
      </c>
      <c r="F1249" s="1">
        <f>API1993_AppendixC!M1251</f>
        <v>0</v>
      </c>
    </row>
    <row r="1250" spans="1:6">
      <c r="A1250" s="1">
        <v>9</v>
      </c>
      <c r="B1250" s="1" t="s">
        <v>103</v>
      </c>
      <c r="C1250" s="1" t="s">
        <v>104</v>
      </c>
      <c r="D1250" s="1" t="s">
        <v>35</v>
      </c>
      <c r="E1250" s="378">
        <f>API1993_AppendixC!K1252</f>
        <v>2.8323665030869711E-2</v>
      </c>
      <c r="F1250" s="1">
        <f>API1993_AppendixC!M1252</f>
        <v>0</v>
      </c>
    </row>
    <row r="1251" spans="1:6">
      <c r="A1251" s="1">
        <v>9</v>
      </c>
      <c r="B1251" s="1" t="s">
        <v>103</v>
      </c>
      <c r="C1251" s="1" t="s">
        <v>104</v>
      </c>
      <c r="D1251" s="1" t="s">
        <v>35</v>
      </c>
      <c r="E1251" s="378">
        <f>API1993_AppendixC!K1253</f>
        <v>2.3980298229225191E-2</v>
      </c>
      <c r="F1251" s="1">
        <f>API1993_AppendixC!M1253</f>
        <v>0</v>
      </c>
    </row>
    <row r="1252" spans="1:6">
      <c r="A1252" s="1">
        <v>9</v>
      </c>
      <c r="B1252" s="1" t="s">
        <v>103</v>
      </c>
      <c r="C1252" s="1" t="s">
        <v>104</v>
      </c>
      <c r="D1252" s="1" t="s">
        <v>35</v>
      </c>
      <c r="E1252" s="378">
        <f>API1993_AppendixC!K1254</f>
        <v>2.0930777946502714E-2</v>
      </c>
      <c r="F1252" s="1">
        <f>API1993_AppendixC!M1254</f>
        <v>0</v>
      </c>
    </row>
    <row r="1253" spans="1:6">
      <c r="A1253" s="1">
        <v>9</v>
      </c>
      <c r="B1253" s="1" t="s">
        <v>103</v>
      </c>
      <c r="C1253" s="1" t="s">
        <v>104</v>
      </c>
      <c r="D1253" s="1" t="s">
        <v>35</v>
      </c>
      <c r="E1253" s="378">
        <f>API1993_AppendixC!K1255</f>
        <v>2.0930777946502714E-2</v>
      </c>
      <c r="F1253" s="1">
        <f>API1993_AppendixC!M1255</f>
        <v>0</v>
      </c>
    </row>
    <row r="1254" spans="1:6">
      <c r="A1254" s="1">
        <v>9</v>
      </c>
      <c r="B1254" s="1" t="s">
        <v>103</v>
      </c>
      <c r="C1254" s="1" t="s">
        <v>104</v>
      </c>
      <c r="D1254" s="1" t="s">
        <v>35</v>
      </c>
      <c r="E1254" s="378">
        <f>API1993_AppendixC!K1256</f>
        <v>2.0930777946502714E-2</v>
      </c>
      <c r="F1254" s="1">
        <f>API1993_AppendixC!M1256</f>
        <v>0</v>
      </c>
    </row>
    <row r="1255" spans="1:6">
      <c r="A1255" s="1">
        <v>9</v>
      </c>
      <c r="B1255" s="1" t="s">
        <v>103</v>
      </c>
      <c r="C1255" s="1" t="s">
        <v>104</v>
      </c>
      <c r="D1255" s="1" t="s">
        <v>35</v>
      </c>
      <c r="E1255" s="378">
        <f>API1993_AppendixC!K1257</f>
        <v>2.0930777946502714E-2</v>
      </c>
      <c r="F1255" s="1">
        <f>API1993_AppendixC!M1257</f>
        <v>0</v>
      </c>
    </row>
    <row r="1256" spans="1:6">
      <c r="A1256" s="1">
        <v>9</v>
      </c>
      <c r="B1256" s="1" t="s">
        <v>103</v>
      </c>
      <c r="C1256" s="1" t="s">
        <v>104</v>
      </c>
      <c r="D1256" s="1" t="s">
        <v>35</v>
      </c>
      <c r="E1256" s="378">
        <f>API1993_AppendixC!K1258</f>
        <v>2.0930777946502714E-2</v>
      </c>
      <c r="F1256" s="1">
        <f>API1993_AppendixC!M1258</f>
        <v>0</v>
      </c>
    </row>
    <row r="1257" spans="1:6">
      <c r="A1257" s="1">
        <v>9</v>
      </c>
      <c r="B1257" s="1" t="s">
        <v>103</v>
      </c>
      <c r="C1257" s="1" t="s">
        <v>104</v>
      </c>
      <c r="D1257" s="1" t="s">
        <v>35</v>
      </c>
      <c r="E1257" s="378">
        <f>API1993_AppendixC!K1259</f>
        <v>2.0930777946502714E-2</v>
      </c>
      <c r="F1257" s="1">
        <f>API1993_AppendixC!M1259</f>
        <v>0</v>
      </c>
    </row>
    <row r="1258" spans="1:6">
      <c r="A1258" s="1">
        <v>9</v>
      </c>
      <c r="B1258" s="1" t="s">
        <v>103</v>
      </c>
      <c r="C1258" s="1" t="s">
        <v>104</v>
      </c>
      <c r="D1258" s="1" t="s">
        <v>35</v>
      </c>
      <c r="E1258" s="378">
        <f>API1993_AppendixC!K1260</f>
        <v>2.0930777946502714E-2</v>
      </c>
      <c r="F1258" s="1">
        <f>API1993_AppendixC!M1260</f>
        <v>0</v>
      </c>
    </row>
    <row r="1259" spans="1:6">
      <c r="A1259" s="1">
        <v>9</v>
      </c>
      <c r="B1259" s="1" t="s">
        <v>103</v>
      </c>
      <c r="C1259" s="1" t="s">
        <v>104</v>
      </c>
      <c r="D1259" s="1" t="s">
        <v>35</v>
      </c>
      <c r="E1259" s="378">
        <f>API1993_AppendixC!K1261</f>
        <v>2.0930777946502714E-2</v>
      </c>
      <c r="F1259" s="1">
        <f>API1993_AppendixC!M1261</f>
        <v>0</v>
      </c>
    </row>
    <row r="1260" spans="1:6">
      <c r="A1260" s="1">
        <v>9</v>
      </c>
      <c r="B1260" s="1" t="s">
        <v>103</v>
      </c>
      <c r="C1260" s="1" t="s">
        <v>104</v>
      </c>
      <c r="D1260" s="1" t="s">
        <v>35</v>
      </c>
      <c r="E1260" s="378">
        <f>API1993_AppendixC!K1262</f>
        <v>1.6040891754450514E-2</v>
      </c>
      <c r="F1260" s="1">
        <f>API1993_AppendixC!M1262</f>
        <v>0</v>
      </c>
    </row>
    <row r="1261" spans="1:6">
      <c r="A1261" s="1">
        <v>9</v>
      </c>
      <c r="B1261" s="1" t="s">
        <v>103</v>
      </c>
      <c r="C1261" s="1" t="s">
        <v>104</v>
      </c>
      <c r="D1261" s="1" t="s">
        <v>35</v>
      </c>
      <c r="E1261" s="378">
        <f>API1993_AppendixC!K1263</f>
        <v>1.2480069202993412E-2</v>
      </c>
      <c r="F1261" s="1">
        <f>API1993_AppendixC!M1263</f>
        <v>0</v>
      </c>
    </row>
    <row r="1262" spans="1:6">
      <c r="A1262" s="1">
        <v>9</v>
      </c>
      <c r="B1262" s="1" t="s">
        <v>103</v>
      </c>
      <c r="C1262" s="1" t="s">
        <v>104</v>
      </c>
      <c r="D1262" s="1" t="s">
        <v>35</v>
      </c>
      <c r="E1262" s="378">
        <f>API1993_AppendixC!K1264</f>
        <v>1.2480069202993412E-2</v>
      </c>
      <c r="F1262" s="1">
        <f>API1993_AppendixC!M1264</f>
        <v>0</v>
      </c>
    </row>
    <row r="1263" spans="1:6">
      <c r="A1263" s="1">
        <v>9</v>
      </c>
      <c r="B1263" s="1" t="s">
        <v>103</v>
      </c>
      <c r="C1263" s="1" t="s">
        <v>104</v>
      </c>
      <c r="D1263" s="1" t="s">
        <v>35</v>
      </c>
      <c r="E1263" s="378">
        <f>API1993_AppendixC!K1265</f>
        <v>1.2480069202993412E-2</v>
      </c>
      <c r="F1263" s="1">
        <f>API1993_AppendixC!M1265</f>
        <v>0</v>
      </c>
    </row>
    <row r="1264" spans="1:6">
      <c r="A1264" s="1">
        <v>9</v>
      </c>
      <c r="B1264" s="1" t="s">
        <v>103</v>
      </c>
      <c r="C1264" s="1" t="s">
        <v>104</v>
      </c>
      <c r="D1264" s="1" t="s">
        <v>35</v>
      </c>
      <c r="E1264" s="378">
        <f>API1993_AppendixC!K1266</f>
        <v>1.2480069202993412E-2</v>
      </c>
      <c r="F1264" s="1">
        <f>API1993_AppendixC!M1266</f>
        <v>0</v>
      </c>
    </row>
    <row r="1265" spans="1:6">
      <c r="A1265" s="1">
        <v>9</v>
      </c>
      <c r="B1265" s="1" t="s">
        <v>103</v>
      </c>
      <c r="C1265" s="1" t="s">
        <v>104</v>
      </c>
      <c r="D1265" s="1" t="s">
        <v>35</v>
      </c>
      <c r="E1265" s="378">
        <f>API1993_AppendixC!K1267</f>
        <v>1.2480069202993412E-2</v>
      </c>
      <c r="F1265" s="1">
        <f>API1993_AppendixC!M1267</f>
        <v>0</v>
      </c>
    </row>
    <row r="1266" spans="1:6">
      <c r="A1266" s="1">
        <v>9</v>
      </c>
      <c r="B1266" s="1" t="s">
        <v>103</v>
      </c>
      <c r="C1266" s="1" t="s">
        <v>104</v>
      </c>
      <c r="D1266" s="1" t="s">
        <v>35</v>
      </c>
      <c r="E1266" s="378">
        <f>API1993_AppendixC!K1268</f>
        <v>1.0566280214194482E-2</v>
      </c>
      <c r="F1266" s="1">
        <f>API1993_AppendixC!M1268</f>
        <v>0</v>
      </c>
    </row>
    <row r="1267" spans="1:6">
      <c r="A1267" s="1">
        <v>9</v>
      </c>
      <c r="B1267" s="1" t="s">
        <v>103</v>
      </c>
      <c r="C1267" s="1" t="s">
        <v>104</v>
      </c>
      <c r="D1267" s="1" t="s">
        <v>35</v>
      </c>
      <c r="E1267" s="378">
        <f>API1993_AppendixC!K1269</f>
        <v>1.0566280214194482E-2</v>
      </c>
      <c r="F1267" s="1">
        <f>API1993_AppendixC!M1269</f>
        <v>0</v>
      </c>
    </row>
    <row r="1268" spans="1:6">
      <c r="A1268" s="1">
        <v>9</v>
      </c>
      <c r="B1268" s="1" t="s">
        <v>103</v>
      </c>
      <c r="C1268" s="1" t="s">
        <v>104</v>
      </c>
      <c r="D1268" s="1" t="s">
        <v>35</v>
      </c>
      <c r="E1268" s="378">
        <f>API1993_AppendixC!K1270</f>
        <v>1.0566280214194482E-2</v>
      </c>
      <c r="F1268" s="1">
        <f>API1993_AppendixC!M1270</f>
        <v>0</v>
      </c>
    </row>
    <row r="1269" spans="1:6">
      <c r="A1269" s="1">
        <v>9</v>
      </c>
      <c r="B1269" s="1" t="s">
        <v>103</v>
      </c>
      <c r="C1269" s="1" t="s">
        <v>104</v>
      </c>
      <c r="D1269" s="1" t="s">
        <v>35</v>
      </c>
      <c r="E1269" s="378">
        <f>API1993_AppendixC!K1271</f>
        <v>8.5254601027317887E-3</v>
      </c>
      <c r="F1269" s="1">
        <f>API1993_AppendixC!M1271</f>
        <v>0</v>
      </c>
    </row>
    <row r="1270" spans="1:6">
      <c r="A1270" s="1">
        <v>9</v>
      </c>
      <c r="B1270" s="1" t="s">
        <v>103</v>
      </c>
      <c r="C1270" s="1" t="s">
        <v>104</v>
      </c>
      <c r="D1270" s="1" t="s">
        <v>35</v>
      </c>
      <c r="E1270" s="378">
        <f>API1993_AppendixC!K1272</f>
        <v>8.5254601027317887E-3</v>
      </c>
      <c r="F1270" s="1">
        <f>API1993_AppendixC!M1272</f>
        <v>0</v>
      </c>
    </row>
    <row r="1271" spans="1:6">
      <c r="A1271" s="1">
        <v>9</v>
      </c>
      <c r="B1271" s="1" t="s">
        <v>103</v>
      </c>
      <c r="C1271" s="1" t="s">
        <v>104</v>
      </c>
      <c r="D1271" s="1" t="s">
        <v>35</v>
      </c>
      <c r="E1271" s="378">
        <f>API1993_AppendixC!K1273</f>
        <v>8.5254601027317887E-3</v>
      </c>
      <c r="F1271" s="1">
        <f>API1993_AppendixC!M1273</f>
        <v>0</v>
      </c>
    </row>
    <row r="1272" spans="1:6">
      <c r="A1272" s="1">
        <v>9</v>
      </c>
      <c r="B1272" s="1" t="s">
        <v>103</v>
      </c>
      <c r="C1272" s="1" t="s">
        <v>104</v>
      </c>
      <c r="D1272" s="1" t="s">
        <v>35</v>
      </c>
      <c r="E1272" s="378">
        <f>API1993_AppendixC!K1274</f>
        <v>8.5254601027317887E-3</v>
      </c>
      <c r="F1272" s="1">
        <f>API1993_AppendixC!M1274</f>
        <v>0</v>
      </c>
    </row>
    <row r="1273" spans="1:6">
      <c r="A1273" s="1">
        <v>9</v>
      </c>
      <c r="B1273" s="1" t="s">
        <v>103</v>
      </c>
      <c r="C1273" s="1" t="s">
        <v>104</v>
      </c>
      <c r="D1273" s="1" t="s">
        <v>35</v>
      </c>
      <c r="E1273" s="378">
        <f>API1993_AppendixC!K1275</f>
        <v>8.5254601027317887E-3</v>
      </c>
      <c r="F1273" s="1">
        <f>API1993_AppendixC!M1275</f>
        <v>0</v>
      </c>
    </row>
    <row r="1274" spans="1:6">
      <c r="A1274" s="1">
        <v>9</v>
      </c>
      <c r="B1274" s="1" t="s">
        <v>103</v>
      </c>
      <c r="C1274" s="1" t="s">
        <v>104</v>
      </c>
      <c r="D1274" s="1" t="s">
        <v>35</v>
      </c>
      <c r="E1274" s="378">
        <f>API1993_AppendixC!K1276</f>
        <v>8.5254601027317887E-3</v>
      </c>
      <c r="F1274" s="1">
        <f>API1993_AppendixC!M1276</f>
        <v>0</v>
      </c>
    </row>
    <row r="1275" spans="1:6">
      <c r="A1275" s="1">
        <v>9</v>
      </c>
      <c r="B1275" s="1" t="s">
        <v>103</v>
      </c>
      <c r="C1275" s="1" t="s">
        <v>104</v>
      </c>
      <c r="D1275" s="1" t="s">
        <v>35</v>
      </c>
      <c r="E1275" s="378">
        <f>API1993_AppendixC!K1277</f>
        <v>8.5254601027317887E-3</v>
      </c>
      <c r="F1275" s="1">
        <f>API1993_AppendixC!M1277</f>
        <v>0</v>
      </c>
    </row>
    <row r="1276" spans="1:6">
      <c r="A1276" s="1">
        <v>9</v>
      </c>
      <c r="B1276" s="1" t="s">
        <v>103</v>
      </c>
      <c r="C1276" s="1" t="s">
        <v>104</v>
      </c>
      <c r="D1276" s="1" t="s">
        <v>35</v>
      </c>
      <c r="E1276" s="378">
        <f>API1993_AppendixC!K1278</f>
        <v>8.5254601027317887E-3</v>
      </c>
      <c r="F1276" s="1">
        <f>API1993_AppendixC!M1278</f>
        <v>0</v>
      </c>
    </row>
    <row r="1277" spans="1:6">
      <c r="A1277" s="1">
        <v>9</v>
      </c>
      <c r="B1277" s="1" t="s">
        <v>103</v>
      </c>
      <c r="C1277" s="1" t="s">
        <v>104</v>
      </c>
      <c r="D1277" s="1" t="s">
        <v>35</v>
      </c>
      <c r="E1277" s="378">
        <f>API1993_AppendixC!K1279</f>
        <v>7.4412966259349584E-3</v>
      </c>
      <c r="F1277" s="1">
        <f>API1993_AppendixC!M1279</f>
        <v>0</v>
      </c>
    </row>
    <row r="1278" spans="1:6">
      <c r="A1278" s="1">
        <v>9</v>
      </c>
      <c r="B1278" s="1" t="s">
        <v>103</v>
      </c>
      <c r="C1278" s="1" t="s">
        <v>104</v>
      </c>
      <c r="D1278" s="1" t="s">
        <v>35</v>
      </c>
      <c r="E1278" s="378">
        <f>API1993_AppendixC!K1280</f>
        <v>6.3001914514792612E-3</v>
      </c>
      <c r="F1278" s="1">
        <f>API1993_AppendixC!M1280</f>
        <v>0</v>
      </c>
    </row>
    <row r="1279" spans="1:6">
      <c r="A1279" s="1">
        <v>9</v>
      </c>
      <c r="B1279" s="1" t="s">
        <v>103</v>
      </c>
      <c r="C1279" s="1" t="s">
        <v>104</v>
      </c>
      <c r="D1279" s="1" t="s">
        <v>35</v>
      </c>
      <c r="E1279" s="378">
        <f>API1993_AppendixC!K1281</f>
        <v>7.41</v>
      </c>
      <c r="F1279" s="1">
        <f>API1993_AppendixC!M1281</f>
        <v>1</v>
      </c>
    </row>
    <row r="1280" spans="1:6">
      <c r="A1280" s="1">
        <v>9</v>
      </c>
      <c r="B1280" s="1" t="s">
        <v>103</v>
      </c>
      <c r="C1280" s="1" t="s">
        <v>104</v>
      </c>
      <c r="D1280" s="1" t="s">
        <v>35</v>
      </c>
      <c r="E1280" s="378">
        <f>API1993_AppendixC!K1282</f>
        <v>7.41</v>
      </c>
      <c r="F1280" s="1">
        <f>API1993_AppendixC!M1282</f>
        <v>1</v>
      </c>
    </row>
    <row r="1281" spans="1:6">
      <c r="A1281" s="1">
        <v>9</v>
      </c>
      <c r="B1281" s="1" t="s">
        <v>103</v>
      </c>
      <c r="C1281" s="1" t="s">
        <v>104</v>
      </c>
      <c r="D1281" s="1" t="s">
        <v>35</v>
      </c>
      <c r="E1281" s="378">
        <f>API1993_AppendixC!K1283</f>
        <v>7.41</v>
      </c>
      <c r="F1281" s="1">
        <f>API1993_AppendixC!M1283</f>
        <v>1</v>
      </c>
    </row>
    <row r="1282" spans="1:6">
      <c r="A1282" s="1">
        <v>9</v>
      </c>
      <c r="B1282" s="1" t="s">
        <v>103</v>
      </c>
      <c r="C1282" s="1" t="s">
        <v>104</v>
      </c>
      <c r="D1282" s="1" t="s">
        <v>35</v>
      </c>
      <c r="E1282" s="378">
        <f>API1993_AppendixC!K1284</f>
        <v>3.39</v>
      </c>
      <c r="F1282" s="1">
        <f>API1993_AppendixC!M1284</f>
        <v>1</v>
      </c>
    </row>
    <row r="1283" spans="1:6">
      <c r="A1283" s="1">
        <v>9</v>
      </c>
      <c r="B1283" s="1" t="s">
        <v>103</v>
      </c>
      <c r="C1283" s="1" t="s">
        <v>104</v>
      </c>
      <c r="D1283" s="1" t="s">
        <v>35</v>
      </c>
      <c r="E1283" s="378">
        <f>API1993_AppendixC!K1285</f>
        <v>3.39</v>
      </c>
      <c r="F1283" s="1">
        <f>API1993_AppendixC!M1285</f>
        <v>1</v>
      </c>
    </row>
    <row r="1284" spans="1:6">
      <c r="A1284" s="1">
        <v>9</v>
      </c>
      <c r="B1284" s="1" t="s">
        <v>103</v>
      </c>
      <c r="C1284" s="1" t="s">
        <v>104</v>
      </c>
      <c r="D1284" s="1" t="s">
        <v>35</v>
      </c>
      <c r="E1284" s="378">
        <f>API1993_AppendixC!K1286</f>
        <v>3.39</v>
      </c>
      <c r="F1284" s="1">
        <f>API1993_AppendixC!M1286</f>
        <v>1</v>
      </c>
    </row>
    <row r="1285" spans="1:6">
      <c r="A1285" s="1">
        <v>9</v>
      </c>
      <c r="B1285" s="1" t="s">
        <v>103</v>
      </c>
      <c r="C1285" s="1" t="s">
        <v>104</v>
      </c>
      <c r="D1285" s="1" t="s">
        <v>35</v>
      </c>
      <c r="E1285" s="378">
        <f>API1993_AppendixC!K1287</f>
        <v>3.39</v>
      </c>
      <c r="F1285" s="1">
        <f>API1993_AppendixC!M1287</f>
        <v>1</v>
      </c>
    </row>
    <row r="1286" spans="1:6">
      <c r="A1286" s="1">
        <v>9</v>
      </c>
      <c r="B1286" s="1" t="s">
        <v>103</v>
      </c>
      <c r="C1286" s="1" t="s">
        <v>104</v>
      </c>
      <c r="D1286" s="1" t="s">
        <v>35</v>
      </c>
      <c r="E1286" s="378">
        <f>API1993_AppendixC!K1288</f>
        <v>3.39</v>
      </c>
      <c r="F1286" s="1">
        <f>API1993_AppendixC!M1288</f>
        <v>1</v>
      </c>
    </row>
    <row r="1287" spans="1:6">
      <c r="A1287" s="1">
        <v>9</v>
      </c>
      <c r="B1287" s="1" t="s">
        <v>103</v>
      </c>
      <c r="C1287" s="1" t="s">
        <v>104</v>
      </c>
      <c r="D1287" s="1" t="s">
        <v>35</v>
      </c>
      <c r="E1287" s="378">
        <f>API1993_AppendixC!K1289</f>
        <v>3.39</v>
      </c>
      <c r="F1287" s="1">
        <f>API1993_AppendixC!M1289</f>
        <v>1</v>
      </c>
    </row>
    <row r="1288" spans="1:6">
      <c r="A1288" s="1">
        <v>9</v>
      </c>
      <c r="B1288" s="1" t="s">
        <v>103</v>
      </c>
      <c r="C1288" s="1" t="s">
        <v>104</v>
      </c>
      <c r="D1288" s="1" t="s">
        <v>35</v>
      </c>
      <c r="E1288" s="378">
        <f>API1993_AppendixC!K1290</f>
        <v>3.39</v>
      </c>
      <c r="F1288" s="1">
        <f>API1993_AppendixC!M1290</f>
        <v>1</v>
      </c>
    </row>
    <row r="1289" spans="1:6">
      <c r="A1289" s="1">
        <v>9</v>
      </c>
      <c r="B1289" s="1" t="s">
        <v>103</v>
      </c>
      <c r="C1289" s="1" t="s">
        <v>104</v>
      </c>
      <c r="D1289" s="1" t="s">
        <v>35</v>
      </c>
      <c r="E1289" s="378">
        <f>API1993_AppendixC!K1291</f>
        <v>3.39</v>
      </c>
      <c r="F1289" s="1">
        <f>API1993_AppendixC!M1291</f>
        <v>1</v>
      </c>
    </row>
    <row r="1290" spans="1:6">
      <c r="A1290" s="1">
        <v>9</v>
      </c>
      <c r="B1290" s="1" t="s">
        <v>103</v>
      </c>
      <c r="C1290" s="1" t="s">
        <v>104</v>
      </c>
      <c r="D1290" s="1" t="s">
        <v>35</v>
      </c>
      <c r="E1290" s="378">
        <f>API1993_AppendixC!K1292</f>
        <v>3.39</v>
      </c>
      <c r="F1290" s="1">
        <f>API1993_AppendixC!M1292</f>
        <v>1</v>
      </c>
    </row>
    <row r="1291" spans="1:6">
      <c r="A1291" s="1">
        <v>9</v>
      </c>
      <c r="B1291" s="1" t="s">
        <v>103</v>
      </c>
      <c r="C1291" s="1" t="s">
        <v>104</v>
      </c>
      <c r="D1291" s="1" t="s">
        <v>35</v>
      </c>
      <c r="E1291" s="378">
        <f>API1993_AppendixC!K1293</f>
        <v>3.39</v>
      </c>
      <c r="F1291" s="1">
        <f>API1993_AppendixC!M1293</f>
        <v>1</v>
      </c>
    </row>
    <row r="1292" spans="1:6">
      <c r="A1292" s="1">
        <v>9</v>
      </c>
      <c r="B1292" s="1" t="s">
        <v>103</v>
      </c>
      <c r="C1292" s="1" t="s">
        <v>104</v>
      </c>
      <c r="D1292" s="1" t="s">
        <v>35</v>
      </c>
      <c r="E1292" s="378">
        <f>API1993_AppendixC!K1294</f>
        <v>3.39</v>
      </c>
      <c r="F1292" s="1">
        <f>API1993_AppendixC!M1294</f>
        <v>1</v>
      </c>
    </row>
    <row r="1293" spans="1:6">
      <c r="A1293" s="1">
        <v>9</v>
      </c>
      <c r="B1293" s="1" t="s">
        <v>103</v>
      </c>
      <c r="C1293" s="1" t="s">
        <v>104</v>
      </c>
      <c r="D1293" s="1" t="s">
        <v>35</v>
      </c>
      <c r="E1293" s="378">
        <f>API1993_AppendixC!K1295</f>
        <v>3.39</v>
      </c>
      <c r="F1293" s="1">
        <f>API1993_AppendixC!M1295</f>
        <v>1</v>
      </c>
    </row>
    <row r="1294" spans="1:6">
      <c r="A1294" s="1">
        <v>9</v>
      </c>
      <c r="B1294" s="1" t="s">
        <v>103</v>
      </c>
      <c r="C1294" s="1" t="s">
        <v>104</v>
      </c>
      <c r="D1294" s="1" t="s">
        <v>35</v>
      </c>
      <c r="E1294" s="378">
        <f>API1993_AppendixC!K1296</f>
        <v>3.39</v>
      </c>
      <c r="F1294" s="1">
        <f>API1993_AppendixC!M1296</f>
        <v>1</v>
      </c>
    </row>
    <row r="1295" spans="1:6">
      <c r="A1295" s="1">
        <v>9</v>
      </c>
      <c r="B1295" s="1" t="s">
        <v>103</v>
      </c>
      <c r="C1295" s="1" t="s">
        <v>104</v>
      </c>
      <c r="D1295" s="1" t="s">
        <v>35</v>
      </c>
      <c r="E1295" s="378">
        <f>API1993_AppendixC!K1297</f>
        <v>3.39</v>
      </c>
      <c r="F1295" s="1">
        <f>API1993_AppendixC!M1297</f>
        <v>1</v>
      </c>
    </row>
    <row r="1296" spans="1:6">
      <c r="A1296" s="1">
        <v>9</v>
      </c>
      <c r="B1296" s="1" t="s">
        <v>103</v>
      </c>
      <c r="C1296" s="1" t="s">
        <v>104</v>
      </c>
      <c r="D1296" s="1" t="s">
        <v>35</v>
      </c>
      <c r="E1296" s="378">
        <f>API1993_AppendixC!K1298</f>
        <v>3.39</v>
      </c>
      <c r="F1296" s="1">
        <f>API1993_AppendixC!M1298</f>
        <v>1</v>
      </c>
    </row>
    <row r="1297" spans="1:6">
      <c r="A1297" s="1">
        <v>9</v>
      </c>
      <c r="B1297" s="1" t="s">
        <v>103</v>
      </c>
      <c r="C1297" s="1" t="s">
        <v>104</v>
      </c>
      <c r="D1297" s="1" t="s">
        <v>35</v>
      </c>
      <c r="E1297" s="378">
        <f>API1993_AppendixC!K1299</f>
        <v>3.39</v>
      </c>
      <c r="F1297" s="1">
        <f>API1993_AppendixC!M1299</f>
        <v>1</v>
      </c>
    </row>
    <row r="1298" spans="1:6">
      <c r="A1298" s="1">
        <v>9</v>
      </c>
      <c r="B1298" s="1" t="s">
        <v>103</v>
      </c>
      <c r="C1298" s="1" t="s">
        <v>104</v>
      </c>
      <c r="D1298" s="1" t="s">
        <v>35</v>
      </c>
      <c r="E1298" s="378">
        <f>API1993_AppendixC!K1300</f>
        <v>3.39</v>
      </c>
      <c r="F1298" s="1">
        <f>API1993_AppendixC!M1300</f>
        <v>1</v>
      </c>
    </row>
    <row r="1299" spans="1:6">
      <c r="A1299" s="1">
        <v>9</v>
      </c>
      <c r="B1299" s="1" t="s">
        <v>103</v>
      </c>
      <c r="C1299" s="1" t="s">
        <v>104</v>
      </c>
      <c r="D1299" s="1" t="s">
        <v>35</v>
      </c>
      <c r="E1299" s="378">
        <f>API1993_AppendixC!K1301</f>
        <v>3.39</v>
      </c>
      <c r="F1299" s="1">
        <f>API1993_AppendixC!M1301</f>
        <v>1</v>
      </c>
    </row>
    <row r="1300" spans="1:6">
      <c r="A1300" s="1">
        <v>9</v>
      </c>
      <c r="B1300" s="1" t="s">
        <v>103</v>
      </c>
      <c r="C1300" s="1" t="s">
        <v>104</v>
      </c>
      <c r="D1300" s="1" t="s">
        <v>35</v>
      </c>
      <c r="E1300" s="378">
        <f>API1993_AppendixC!K1302</f>
        <v>3.39</v>
      </c>
      <c r="F1300" s="1">
        <f>API1993_AppendixC!M1302</f>
        <v>1</v>
      </c>
    </row>
    <row r="1301" spans="1:6">
      <c r="A1301" s="1">
        <v>9</v>
      </c>
      <c r="B1301" s="1" t="s">
        <v>103</v>
      </c>
      <c r="C1301" s="1" t="s">
        <v>104</v>
      </c>
      <c r="D1301" s="1" t="s">
        <v>35</v>
      </c>
      <c r="E1301" s="378">
        <f>API1993_AppendixC!K1303</f>
        <v>3.39</v>
      </c>
      <c r="F1301" s="1">
        <f>API1993_AppendixC!M1303</f>
        <v>1</v>
      </c>
    </row>
    <row r="1302" spans="1:6">
      <c r="A1302" s="1">
        <v>9</v>
      </c>
      <c r="B1302" s="1" t="s">
        <v>103</v>
      </c>
      <c r="C1302" s="1" t="s">
        <v>104</v>
      </c>
      <c r="D1302" s="1" t="s">
        <v>35</v>
      </c>
      <c r="E1302" s="378">
        <f>API1993_AppendixC!K1304</f>
        <v>3.39</v>
      </c>
      <c r="F1302" s="1">
        <f>API1993_AppendixC!M1304</f>
        <v>1</v>
      </c>
    </row>
    <row r="1303" spans="1:6">
      <c r="A1303" s="1">
        <v>9</v>
      </c>
      <c r="B1303" s="1" t="s">
        <v>103</v>
      </c>
      <c r="C1303" s="1" t="s">
        <v>104</v>
      </c>
      <c r="D1303" s="1" t="s">
        <v>35</v>
      </c>
      <c r="E1303" s="378">
        <f>API1993_AppendixC!K1305</f>
        <v>3.39</v>
      </c>
      <c r="F1303" s="1">
        <f>API1993_AppendixC!M1305</f>
        <v>1</v>
      </c>
    </row>
    <row r="1304" spans="1:6">
      <c r="A1304" s="1">
        <v>9</v>
      </c>
      <c r="B1304" s="1" t="s">
        <v>103</v>
      </c>
      <c r="C1304" s="1" t="s">
        <v>104</v>
      </c>
      <c r="D1304" s="1" t="s">
        <v>35</v>
      </c>
      <c r="E1304" s="378">
        <f>API1993_AppendixC!K1306</f>
        <v>0.10780782451070688</v>
      </c>
      <c r="F1304" s="1">
        <f>API1993_AppendixC!M1306</f>
        <v>0</v>
      </c>
    </row>
    <row r="1305" spans="1:6">
      <c r="A1305" s="1">
        <v>9</v>
      </c>
      <c r="B1305" s="1" t="s">
        <v>103</v>
      </c>
      <c r="C1305" s="1" t="s">
        <v>104</v>
      </c>
      <c r="D1305" s="1" t="s">
        <v>35</v>
      </c>
      <c r="E1305" s="378">
        <f>API1993_AppendixC!K1307</f>
        <v>0.10780782451070688</v>
      </c>
      <c r="F1305" s="1">
        <f>API1993_AppendixC!M1307</f>
        <v>0</v>
      </c>
    </row>
    <row r="1306" spans="1:6">
      <c r="A1306" s="1">
        <v>9</v>
      </c>
      <c r="B1306" s="1" t="s">
        <v>103</v>
      </c>
      <c r="C1306" s="1" t="s">
        <v>104</v>
      </c>
      <c r="D1306" s="1" t="s">
        <v>35</v>
      </c>
      <c r="E1306" s="378">
        <f>API1993_AppendixC!K1308</f>
        <v>8.9377562857395274E-2</v>
      </c>
      <c r="F1306" s="1">
        <f>API1993_AppendixC!M1308</f>
        <v>0</v>
      </c>
    </row>
    <row r="1307" spans="1:6">
      <c r="A1307" s="1">
        <v>9</v>
      </c>
      <c r="B1307" s="1" t="s">
        <v>103</v>
      </c>
      <c r="C1307" s="1" t="s">
        <v>104</v>
      </c>
      <c r="D1307" s="1" t="s">
        <v>35</v>
      </c>
      <c r="E1307" s="378">
        <f>API1993_AppendixC!K1309</f>
        <v>6.9537167055922014E-2</v>
      </c>
      <c r="F1307" s="1">
        <f>API1993_AppendixC!M1309</f>
        <v>0</v>
      </c>
    </row>
    <row r="1308" spans="1:6">
      <c r="A1308" s="1">
        <v>9</v>
      </c>
      <c r="B1308" s="1" t="s">
        <v>103</v>
      </c>
      <c r="C1308" s="1" t="s">
        <v>104</v>
      </c>
      <c r="D1308" s="1" t="s">
        <v>35</v>
      </c>
      <c r="E1308" s="378">
        <f>API1993_AppendixC!K1310</f>
        <v>5.8873807545705828E-2</v>
      </c>
      <c r="F1308" s="1">
        <f>API1993_AppendixC!M1310</f>
        <v>0</v>
      </c>
    </row>
    <row r="1309" spans="1:6">
      <c r="A1309" s="1">
        <v>9</v>
      </c>
      <c r="B1309" s="1" t="s">
        <v>103</v>
      </c>
      <c r="C1309" s="1" t="s">
        <v>104</v>
      </c>
      <c r="D1309" s="1" t="s">
        <v>35</v>
      </c>
      <c r="E1309" s="378">
        <f>API1993_AppendixC!K1311</f>
        <v>5.8873807545705828E-2</v>
      </c>
      <c r="F1309" s="1">
        <f>API1993_AppendixC!M1311</f>
        <v>0</v>
      </c>
    </row>
    <row r="1310" spans="1:6">
      <c r="A1310" s="1">
        <v>9</v>
      </c>
      <c r="B1310" s="1" t="s">
        <v>103</v>
      </c>
      <c r="C1310" s="1" t="s">
        <v>104</v>
      </c>
      <c r="D1310" s="1" t="s">
        <v>35</v>
      </c>
      <c r="E1310" s="378">
        <f>API1993_AppendixC!K1312</f>
        <v>5.3291768347366278E-2</v>
      </c>
      <c r="F1310" s="1">
        <f>API1993_AppendixC!M1312</f>
        <v>0</v>
      </c>
    </row>
    <row r="1311" spans="1:6">
      <c r="A1311" s="1">
        <v>9</v>
      </c>
      <c r="B1311" s="1" t="s">
        <v>103</v>
      </c>
      <c r="C1311" s="1" t="s">
        <v>104</v>
      </c>
      <c r="D1311" s="1" t="s">
        <v>35</v>
      </c>
      <c r="E1311" s="378">
        <f>API1993_AppendixC!K1313</f>
        <v>4.7502648723298978E-2</v>
      </c>
      <c r="F1311" s="1">
        <f>API1993_AppendixC!M1313</f>
        <v>0</v>
      </c>
    </row>
    <row r="1312" spans="1:6">
      <c r="A1312" s="1">
        <v>9</v>
      </c>
      <c r="B1312" s="1" t="s">
        <v>103</v>
      </c>
      <c r="C1312" s="1" t="s">
        <v>104</v>
      </c>
      <c r="D1312" s="1" t="s">
        <v>35</v>
      </c>
      <c r="E1312" s="378">
        <f>API1993_AppendixC!K1314</f>
        <v>4.7502648723298978E-2</v>
      </c>
      <c r="F1312" s="1">
        <f>API1993_AppendixC!M1314</f>
        <v>0</v>
      </c>
    </row>
    <row r="1313" spans="1:6">
      <c r="A1313" s="1">
        <v>9</v>
      </c>
      <c r="B1313" s="1" t="s">
        <v>103</v>
      </c>
      <c r="C1313" s="1" t="s">
        <v>104</v>
      </c>
      <c r="D1313" s="1" t="s">
        <v>35</v>
      </c>
      <c r="E1313" s="378">
        <f>API1993_AppendixC!K1315</f>
        <v>4.7502648723298978E-2</v>
      </c>
      <c r="F1313" s="1">
        <f>API1993_AppendixC!M1315</f>
        <v>0</v>
      </c>
    </row>
    <row r="1314" spans="1:6">
      <c r="A1314" s="1">
        <v>9</v>
      </c>
      <c r="B1314" s="1" t="s">
        <v>103</v>
      </c>
      <c r="C1314" s="1" t="s">
        <v>104</v>
      </c>
      <c r="D1314" s="1" t="s">
        <v>35</v>
      </c>
      <c r="E1314" s="378">
        <f>API1993_AppendixC!K1316</f>
        <v>4.1461844335462114E-2</v>
      </c>
      <c r="F1314" s="1">
        <f>API1993_AppendixC!M1316</f>
        <v>0</v>
      </c>
    </row>
    <row r="1315" spans="1:6">
      <c r="A1315" s="1">
        <v>9</v>
      </c>
      <c r="B1315" s="1" t="s">
        <v>103</v>
      </c>
      <c r="C1315" s="1" t="s">
        <v>104</v>
      </c>
      <c r="D1315" s="1" t="s">
        <v>35</v>
      </c>
      <c r="E1315" s="378">
        <f>API1993_AppendixC!K1317</f>
        <v>6.3001914514792612E-3</v>
      </c>
      <c r="F1315" s="1">
        <f>API1993_AppendixC!M1317</f>
        <v>0</v>
      </c>
    </row>
    <row r="1316" spans="1:6">
      <c r="A1316" s="1">
        <v>9</v>
      </c>
      <c r="B1316" s="1" t="s">
        <v>103</v>
      </c>
      <c r="C1316" s="1" t="s">
        <v>104</v>
      </c>
      <c r="D1316" s="1" t="s">
        <v>35</v>
      </c>
      <c r="E1316" s="378">
        <f>API1993_AppendixC!K1318</f>
        <v>6.3001914514792612E-3</v>
      </c>
      <c r="F1316" s="1">
        <f>API1993_AppendixC!M1318</f>
        <v>0</v>
      </c>
    </row>
    <row r="1317" spans="1:6">
      <c r="A1317" s="1">
        <v>9</v>
      </c>
      <c r="B1317" s="1" t="s">
        <v>103</v>
      </c>
      <c r="C1317" s="1" t="s">
        <v>104</v>
      </c>
      <c r="D1317" s="1" t="s">
        <v>35</v>
      </c>
      <c r="E1317" s="378">
        <f>API1993_AppendixC!K1319</f>
        <v>6.3001914514792612E-3</v>
      </c>
      <c r="F1317" s="1">
        <f>API1993_AppendixC!M1319</f>
        <v>0</v>
      </c>
    </row>
    <row r="1318" spans="1:6">
      <c r="A1318" s="1">
        <v>9</v>
      </c>
      <c r="B1318" s="1" t="s">
        <v>103</v>
      </c>
      <c r="C1318" s="1" t="s">
        <v>104</v>
      </c>
      <c r="D1318" s="1" t="s">
        <v>35</v>
      </c>
      <c r="E1318" s="378">
        <f>API1993_AppendixC!K1320</f>
        <v>5.083343406604237E-3</v>
      </c>
      <c r="F1318" s="1">
        <f>API1993_AppendixC!M1320</f>
        <v>0</v>
      </c>
    </row>
    <row r="1319" spans="1:6">
      <c r="A1319" s="1">
        <v>9</v>
      </c>
      <c r="B1319" s="1" t="s">
        <v>103</v>
      </c>
      <c r="C1319" s="1" t="s">
        <v>104</v>
      </c>
      <c r="D1319" s="1" t="s">
        <v>35</v>
      </c>
      <c r="E1319" s="378">
        <f>API1993_AppendixC!K1321</f>
        <v>5.083343406604237E-3</v>
      </c>
      <c r="F1319" s="1">
        <f>API1993_AppendixC!M1321</f>
        <v>0</v>
      </c>
    </row>
    <row r="1320" spans="1:6">
      <c r="A1320" s="1">
        <v>9</v>
      </c>
      <c r="B1320" s="1" t="s">
        <v>103</v>
      </c>
      <c r="C1320" s="1" t="s">
        <v>104</v>
      </c>
      <c r="D1320" s="1" t="s">
        <v>35</v>
      </c>
      <c r="E1320" s="378">
        <f>API1993_AppendixC!K1322</f>
        <v>5.083343406604237E-3</v>
      </c>
      <c r="F1320" s="1">
        <f>API1993_AppendixC!M1322</f>
        <v>0</v>
      </c>
    </row>
    <row r="1321" spans="1:6">
      <c r="A1321" s="1">
        <v>9</v>
      </c>
      <c r="B1321" s="1" t="s">
        <v>103</v>
      </c>
      <c r="C1321" s="1" t="s">
        <v>104</v>
      </c>
      <c r="D1321" s="1" t="s">
        <v>35</v>
      </c>
      <c r="E1321" s="378">
        <f>API1993_AppendixC!K1323</f>
        <v>5.083343406604237E-3</v>
      </c>
      <c r="F1321" s="1">
        <f>API1993_AppendixC!M1323</f>
        <v>0</v>
      </c>
    </row>
    <row r="1322" spans="1:6">
      <c r="A1322" s="1">
        <v>9</v>
      </c>
      <c r="B1322" s="1" t="s">
        <v>103</v>
      </c>
      <c r="C1322" s="1" t="s">
        <v>104</v>
      </c>
      <c r="D1322" s="1" t="s">
        <v>35</v>
      </c>
      <c r="E1322" s="378">
        <f>API1993_AppendixC!K1324</f>
        <v>3.7565171016353122E-3</v>
      </c>
      <c r="F1322" s="1">
        <f>API1993_AppendixC!M1324</f>
        <v>0</v>
      </c>
    </row>
    <row r="1323" spans="1:6">
      <c r="A1323" s="1">
        <v>9</v>
      </c>
      <c r="B1323" s="1" t="s">
        <v>103</v>
      </c>
      <c r="C1323" s="1" t="s">
        <v>104</v>
      </c>
      <c r="D1323" s="1" t="s">
        <v>35</v>
      </c>
      <c r="E1323" s="378">
        <f>API1993_AppendixC!K1325</f>
        <v>3.7565171016353122E-3</v>
      </c>
      <c r="F1323" s="1">
        <f>API1993_AppendixC!M1325</f>
        <v>0</v>
      </c>
    </row>
    <row r="1324" spans="1:6">
      <c r="A1324" s="1">
        <v>9</v>
      </c>
      <c r="B1324" s="1" t="s">
        <v>103</v>
      </c>
      <c r="C1324" s="1" t="s">
        <v>104</v>
      </c>
      <c r="D1324" s="1" t="s">
        <v>35</v>
      </c>
      <c r="E1324" s="378">
        <f>API1993_AppendixC!K1326</f>
        <v>3.7565171016353122E-3</v>
      </c>
      <c r="F1324" s="1">
        <f>API1993_AppendixC!M1326</f>
        <v>0</v>
      </c>
    </row>
    <row r="1325" spans="1:6">
      <c r="A1325" s="1">
        <v>9</v>
      </c>
      <c r="B1325" s="1" t="s">
        <v>103</v>
      </c>
      <c r="C1325" s="1" t="s">
        <v>104</v>
      </c>
      <c r="D1325" s="1" t="s">
        <v>35</v>
      </c>
      <c r="E1325" s="378">
        <f>API1993_AppendixC!K1327</f>
        <v>3.1804641208056702E-3</v>
      </c>
      <c r="F1325" s="1">
        <f>API1993_AppendixC!M1327</f>
        <v>0</v>
      </c>
    </row>
    <row r="1326" spans="1:6">
      <c r="A1326" s="1">
        <v>9</v>
      </c>
      <c r="B1326" s="1" t="s">
        <v>103</v>
      </c>
      <c r="C1326" s="1" t="s">
        <v>104</v>
      </c>
      <c r="D1326" s="1" t="s">
        <v>35</v>
      </c>
      <c r="E1326" s="378">
        <f>API1993_AppendixC!K1328</f>
        <v>2.2398399863809279E-3</v>
      </c>
      <c r="F1326" s="1">
        <f>API1993_AppendixC!M1328</f>
        <v>0</v>
      </c>
    </row>
    <row r="1327" spans="1:6">
      <c r="A1327" s="1">
        <v>9</v>
      </c>
      <c r="B1327" s="1" t="s">
        <v>103</v>
      </c>
      <c r="C1327" s="1" t="s">
        <v>104</v>
      </c>
      <c r="D1327" s="1" t="s">
        <v>35</v>
      </c>
      <c r="E1327" s="378">
        <f>API1993_AppendixC!K1329</f>
        <v>2.2398399863809279E-3</v>
      </c>
      <c r="F1327" s="1">
        <f>API1993_AppendixC!M1329</f>
        <v>0</v>
      </c>
    </row>
    <row r="1328" spans="1:6">
      <c r="A1328" s="1">
        <v>9</v>
      </c>
      <c r="B1328" s="1" t="s">
        <v>103</v>
      </c>
      <c r="C1328" s="1" t="s">
        <v>104</v>
      </c>
      <c r="D1328" s="1" t="s">
        <v>35</v>
      </c>
      <c r="E1328" s="378">
        <f>API1993_AppendixC!K1330</f>
        <v>1.8963658410950021E-3</v>
      </c>
      <c r="F1328" s="1">
        <f>API1993_AppendixC!M1330</f>
        <v>0</v>
      </c>
    </row>
    <row r="1329" spans="1:6">
      <c r="A1329" s="1">
        <v>9</v>
      </c>
      <c r="B1329" s="1" t="s">
        <v>103</v>
      </c>
      <c r="C1329" s="1" t="s">
        <v>104</v>
      </c>
      <c r="D1329" s="1" t="s">
        <v>35</v>
      </c>
      <c r="E1329" s="378">
        <f>API1993_AppendixC!K1331</f>
        <v>1.8963658410950021E-3</v>
      </c>
      <c r="F1329" s="1">
        <f>API1993_AppendixC!M1331</f>
        <v>0</v>
      </c>
    </row>
    <row r="1330" spans="1:6">
      <c r="A1330" s="1">
        <v>9</v>
      </c>
      <c r="B1330" s="1" t="s">
        <v>103</v>
      </c>
      <c r="C1330" s="1" t="s">
        <v>104</v>
      </c>
      <c r="D1330" s="1" t="s">
        <v>35</v>
      </c>
      <c r="E1330" s="378">
        <f>API1993_AppendixC!K1332</f>
        <v>1.1307165453452656E-3</v>
      </c>
      <c r="F1330" s="1">
        <f>API1993_AppendixC!M1332</f>
        <v>0</v>
      </c>
    </row>
    <row r="1331" spans="1:6">
      <c r="A1331" s="1">
        <v>9</v>
      </c>
      <c r="B1331" s="1" t="s">
        <v>103</v>
      </c>
      <c r="C1331" s="1" t="s">
        <v>104</v>
      </c>
      <c r="D1331" s="1" t="s">
        <v>10</v>
      </c>
      <c r="E1331" s="378">
        <f>API1993_AppendixC!K1333</f>
        <v>4.18</v>
      </c>
      <c r="F1331" s="1">
        <f>API1993_AppendixC!M1333</f>
        <v>1</v>
      </c>
    </row>
    <row r="1332" spans="1:6">
      <c r="A1332" s="1">
        <v>9</v>
      </c>
      <c r="B1332" s="1" t="s">
        <v>103</v>
      </c>
      <c r="C1332" s="1" t="s">
        <v>104</v>
      </c>
      <c r="D1332" s="1" t="s">
        <v>10</v>
      </c>
      <c r="E1332" s="378">
        <f>API1993_AppendixC!K1334</f>
        <v>4.18</v>
      </c>
      <c r="F1332" s="1">
        <f>API1993_AppendixC!M1334</f>
        <v>1</v>
      </c>
    </row>
    <row r="1333" spans="1:6">
      <c r="A1333" s="1">
        <v>9</v>
      </c>
      <c r="B1333" s="1" t="s">
        <v>103</v>
      </c>
      <c r="C1333" s="1" t="s">
        <v>104</v>
      </c>
      <c r="D1333" s="1" t="s">
        <v>10</v>
      </c>
      <c r="E1333" s="378">
        <f>API1993_AppendixC!K1335</f>
        <v>4.18</v>
      </c>
      <c r="F1333" s="1">
        <f>API1993_AppendixC!M1335</f>
        <v>1</v>
      </c>
    </row>
    <row r="1334" spans="1:6">
      <c r="A1334" s="1">
        <v>9</v>
      </c>
      <c r="B1334" s="1" t="s">
        <v>103</v>
      </c>
      <c r="C1334" s="1" t="s">
        <v>104</v>
      </c>
      <c r="D1334" s="1" t="s">
        <v>10</v>
      </c>
      <c r="E1334" s="378">
        <f>API1993_AppendixC!K1336</f>
        <v>1.59</v>
      </c>
      <c r="F1334" s="1">
        <f>API1993_AppendixC!M1336</f>
        <v>1</v>
      </c>
    </row>
    <row r="1335" spans="1:6">
      <c r="A1335" s="1">
        <v>9</v>
      </c>
      <c r="B1335" s="1" t="s">
        <v>103</v>
      </c>
      <c r="C1335" s="1" t="s">
        <v>104</v>
      </c>
      <c r="D1335" s="1" t="s">
        <v>10</v>
      </c>
      <c r="E1335" s="378">
        <f>API1993_AppendixC!K1337</f>
        <v>1.59</v>
      </c>
      <c r="F1335" s="1">
        <f>API1993_AppendixC!M1337</f>
        <v>1</v>
      </c>
    </row>
    <row r="1336" spans="1:6">
      <c r="A1336" s="1">
        <v>9</v>
      </c>
      <c r="B1336" s="1" t="s">
        <v>103</v>
      </c>
      <c r="C1336" s="1" t="s">
        <v>104</v>
      </c>
      <c r="D1336" s="1" t="s">
        <v>10</v>
      </c>
      <c r="E1336" s="378">
        <f>API1993_AppendixC!K1338</f>
        <v>1.59</v>
      </c>
      <c r="F1336" s="1">
        <f>API1993_AppendixC!M1338</f>
        <v>1</v>
      </c>
    </row>
    <row r="1337" spans="1:6">
      <c r="A1337" s="1">
        <v>9</v>
      </c>
      <c r="B1337" s="1" t="s">
        <v>103</v>
      </c>
      <c r="C1337" s="1" t="s">
        <v>104</v>
      </c>
      <c r="D1337" s="1" t="s">
        <v>10</v>
      </c>
      <c r="E1337" s="378">
        <f>API1993_AppendixC!K1339</f>
        <v>4.5812050880389386E-2</v>
      </c>
      <c r="F1337" s="1">
        <f>API1993_AppendixC!M1339</f>
        <v>0</v>
      </c>
    </row>
    <row r="1338" spans="1:6">
      <c r="A1338" s="1">
        <v>9</v>
      </c>
      <c r="B1338" s="1" t="s">
        <v>103</v>
      </c>
      <c r="C1338" s="1" t="s">
        <v>104</v>
      </c>
      <c r="D1338" s="1" t="s">
        <v>10</v>
      </c>
      <c r="E1338" s="378">
        <f>API1993_AppendixC!K1340</f>
        <v>3.9152102161164472E-2</v>
      </c>
      <c r="F1338" s="1">
        <f>API1993_AppendixC!M1340</f>
        <v>0</v>
      </c>
    </row>
    <row r="1339" spans="1:6">
      <c r="A1339" s="1">
        <v>9</v>
      </c>
      <c r="B1339" s="1" t="s">
        <v>103</v>
      </c>
      <c r="C1339" s="1" t="s">
        <v>104</v>
      </c>
      <c r="D1339" s="1" t="s">
        <v>10</v>
      </c>
      <c r="E1339" s="378">
        <f>API1993_AppendixC!K1341</f>
        <v>3.9152102161164472E-2</v>
      </c>
      <c r="F1339" s="1">
        <f>API1993_AppendixC!M1341</f>
        <v>0</v>
      </c>
    </row>
    <row r="1340" spans="1:6">
      <c r="A1340" s="1">
        <v>9</v>
      </c>
      <c r="B1340" s="1" t="s">
        <v>103</v>
      </c>
      <c r="C1340" s="1" t="s">
        <v>104</v>
      </c>
      <c r="D1340" s="1" t="s">
        <v>10</v>
      </c>
      <c r="E1340" s="378">
        <f>API1993_AppendixC!K1342</f>
        <v>7.7402517319180089E-3</v>
      </c>
      <c r="F1340" s="1">
        <f>API1993_AppendixC!M1342</f>
        <v>0</v>
      </c>
    </row>
    <row r="1341" spans="1:6">
      <c r="A1341" s="1">
        <v>9</v>
      </c>
      <c r="B1341" s="1" t="s">
        <v>103</v>
      </c>
      <c r="C1341" s="1" t="s">
        <v>104</v>
      </c>
      <c r="D1341" s="1" t="s">
        <v>10</v>
      </c>
      <c r="E1341" s="378">
        <f>API1993_AppendixC!K1343</f>
        <v>3.8803696373513152E-3</v>
      </c>
      <c r="F1341" s="1">
        <f>API1993_AppendixC!M1343</f>
        <v>0</v>
      </c>
    </row>
    <row r="1342" spans="1:6">
      <c r="A1342" s="1">
        <v>9</v>
      </c>
      <c r="B1342" s="1" t="s">
        <v>103</v>
      </c>
      <c r="C1342" s="1" t="s">
        <v>104</v>
      </c>
      <c r="D1342" s="1" t="s">
        <v>106</v>
      </c>
      <c r="E1342" s="378">
        <f>API1993_AppendixC!K1344</f>
        <v>3.86</v>
      </c>
      <c r="F1342" s="1">
        <f>API1993_AppendixC!M1344</f>
        <v>1</v>
      </c>
    </row>
    <row r="1343" spans="1:6">
      <c r="A1343" s="1">
        <v>9</v>
      </c>
      <c r="B1343" s="1" t="s">
        <v>103</v>
      </c>
      <c r="C1343" s="1" t="s">
        <v>104</v>
      </c>
      <c r="D1343" s="1" t="s">
        <v>106</v>
      </c>
      <c r="E1343" s="378">
        <f>API1993_AppendixC!K1345</f>
        <v>3.86</v>
      </c>
      <c r="F1343" s="1">
        <f>API1993_AppendixC!M1345</f>
        <v>1</v>
      </c>
    </row>
    <row r="1344" spans="1:6">
      <c r="A1344" s="1">
        <v>9</v>
      </c>
      <c r="B1344" s="1" t="s">
        <v>103</v>
      </c>
      <c r="C1344" s="1" t="s">
        <v>104</v>
      </c>
      <c r="D1344" s="1" t="s">
        <v>106</v>
      </c>
      <c r="E1344" s="378">
        <f>API1993_AppendixC!K1346</f>
        <v>3.86</v>
      </c>
      <c r="F1344" s="1">
        <f>API1993_AppendixC!M1346</f>
        <v>1</v>
      </c>
    </row>
    <row r="1345" spans="1:6">
      <c r="A1345" s="1">
        <v>9</v>
      </c>
      <c r="B1345" s="1" t="s">
        <v>103</v>
      </c>
      <c r="C1345" s="1" t="s">
        <v>104</v>
      </c>
      <c r="D1345" s="1" t="s">
        <v>106</v>
      </c>
      <c r="E1345" s="378">
        <f>API1993_AppendixC!K1347</f>
        <v>6.1399111996483395E-2</v>
      </c>
      <c r="F1345" s="1">
        <f>API1993_AppendixC!M1347</f>
        <v>0</v>
      </c>
    </row>
    <row r="1346" spans="1:6">
      <c r="A1346" s="1">
        <v>9</v>
      </c>
      <c r="B1346" s="1" t="s">
        <v>103</v>
      </c>
      <c r="C1346" s="1" t="s">
        <v>104</v>
      </c>
      <c r="D1346" s="1" t="s">
        <v>106</v>
      </c>
      <c r="E1346" s="378">
        <f>API1993_AppendixC!K1348</f>
        <v>1.5818383125771076E-2</v>
      </c>
      <c r="F1346" s="1">
        <f>API1993_AppendixC!M1348</f>
        <v>0</v>
      </c>
    </row>
    <row r="1347" spans="1:6">
      <c r="A1347" s="1">
        <v>9</v>
      </c>
      <c r="B1347" s="1" t="s">
        <v>103</v>
      </c>
      <c r="C1347" s="1" t="s">
        <v>104</v>
      </c>
      <c r="D1347" s="1" t="s">
        <v>106</v>
      </c>
      <c r="E1347" s="378">
        <f>API1993_AppendixC!K1349</f>
        <v>1.335282552150956E-2</v>
      </c>
      <c r="F1347" s="1">
        <f>API1993_AppendixC!M1349</f>
        <v>0</v>
      </c>
    </row>
    <row r="1348" spans="1:6">
      <c r="A1348" s="1">
        <v>9</v>
      </c>
      <c r="B1348" s="1" t="s">
        <v>103</v>
      </c>
      <c r="C1348" s="1" t="s">
        <v>104</v>
      </c>
      <c r="D1348" s="1" t="s">
        <v>18</v>
      </c>
      <c r="E1348" s="378">
        <f>API1993_AppendixC!K1350</f>
        <v>1.5818383125771076E-2</v>
      </c>
      <c r="F1348" s="1">
        <f>API1993_AppendixC!M1350</f>
        <v>0</v>
      </c>
    </row>
    <row r="1349" spans="1:6">
      <c r="A1349" s="1">
        <v>9</v>
      </c>
      <c r="B1349" s="1" t="s">
        <v>103</v>
      </c>
      <c r="C1349" s="1" t="s">
        <v>104</v>
      </c>
      <c r="D1349" s="1" t="s">
        <v>18</v>
      </c>
      <c r="E1349" s="378">
        <f>API1993_AppendixC!K1351</f>
        <v>1.5818383125771076E-2</v>
      </c>
      <c r="F1349" s="1">
        <f>API1993_AppendixC!M1351</f>
        <v>0</v>
      </c>
    </row>
    <row r="1350" spans="1:6">
      <c r="A1350" s="1">
        <v>9</v>
      </c>
      <c r="B1350" s="1" t="s">
        <v>103</v>
      </c>
      <c r="C1350" s="1" t="s">
        <v>104</v>
      </c>
      <c r="D1350" s="1" t="s">
        <v>18</v>
      </c>
      <c r="E1350" s="378">
        <f>API1993_AppendixC!K1352</f>
        <v>6.9911521708910327E-3</v>
      </c>
      <c r="F1350" s="1">
        <f>API1993_AppendixC!M1352</f>
        <v>0</v>
      </c>
    </row>
    <row r="1351" spans="1:6">
      <c r="A1351" s="1">
        <v>9</v>
      </c>
      <c r="B1351" s="1" t="s">
        <v>103</v>
      </c>
      <c r="C1351" s="1" t="s">
        <v>104</v>
      </c>
      <c r="D1351" s="1" t="s">
        <v>105</v>
      </c>
      <c r="E1351" s="378">
        <f>API1993_AppendixC!K1353</f>
        <v>1.8142362435382888E-3</v>
      </c>
      <c r="F1351" s="1">
        <f>API1993_AppendixC!M1353</f>
        <v>0</v>
      </c>
    </row>
    <row r="1352" spans="1:6">
      <c r="A1352" s="1">
        <v>9</v>
      </c>
      <c r="B1352" s="1" t="s">
        <v>103</v>
      </c>
      <c r="C1352" s="1" t="s">
        <v>104</v>
      </c>
      <c r="D1352" s="1" t="s">
        <v>105</v>
      </c>
      <c r="E1352" s="378">
        <f>API1993_AppendixC!K1354</f>
        <v>1.8142362435382888E-3</v>
      </c>
      <c r="F1352" s="1">
        <f>API1993_AppendixC!M1354</f>
        <v>0</v>
      </c>
    </row>
    <row r="1353" spans="1:6">
      <c r="A1353" s="1">
        <v>9</v>
      </c>
      <c r="B1353" s="1" t="s">
        <v>103</v>
      </c>
      <c r="C1353" s="1" t="s">
        <v>104</v>
      </c>
      <c r="D1353" s="1" t="s">
        <v>105</v>
      </c>
      <c r="E1353" s="378">
        <f>API1993_AppendixC!K1355</f>
        <v>1.6198990411480721E-3</v>
      </c>
      <c r="F1353" s="1">
        <f>API1993_AppendixC!M1355</f>
        <v>0</v>
      </c>
    </row>
    <row r="1354" spans="1:6">
      <c r="A1354" s="1">
        <v>9</v>
      </c>
      <c r="B1354" s="1" t="s">
        <v>103</v>
      </c>
      <c r="C1354" s="1" t="s">
        <v>104</v>
      </c>
      <c r="D1354" s="1" t="s">
        <v>105</v>
      </c>
      <c r="E1354" s="378">
        <f>API1993_AppendixC!K1356</f>
        <v>1.4167386188852062E-3</v>
      </c>
      <c r="F1354" s="1">
        <f>API1993_AppendixC!M1356</f>
        <v>0</v>
      </c>
    </row>
    <row r="1355" spans="1:6">
      <c r="A1355" s="1">
        <v>9</v>
      </c>
      <c r="B1355" s="1" t="s">
        <v>103</v>
      </c>
      <c r="C1355" s="1" t="s">
        <v>104</v>
      </c>
      <c r="D1355" s="1" t="s">
        <v>105</v>
      </c>
      <c r="E1355" s="378">
        <f>API1993_AppendixC!K1357</f>
        <v>1.4167386188852062E-3</v>
      </c>
      <c r="F1355" s="1">
        <f>API1993_AppendixC!M1357</f>
        <v>0</v>
      </c>
    </row>
    <row r="1356" spans="1:6">
      <c r="A1356" s="1">
        <v>9</v>
      </c>
      <c r="B1356" s="1" t="s">
        <v>103</v>
      </c>
      <c r="C1356" s="1" t="s">
        <v>104</v>
      </c>
      <c r="D1356" s="1" t="s">
        <v>105</v>
      </c>
      <c r="E1356" s="378">
        <f>API1993_AppendixC!K1358</f>
        <v>1.4167386188852062E-3</v>
      </c>
      <c r="F1356" s="1">
        <f>API1993_AppendixC!M1358</f>
        <v>0</v>
      </c>
    </row>
    <row r="1357" spans="1:6">
      <c r="A1357" s="1">
        <v>9</v>
      </c>
      <c r="B1357" s="1" t="s">
        <v>103</v>
      </c>
      <c r="C1357" s="1" t="s">
        <v>104</v>
      </c>
      <c r="D1357" s="1" t="s">
        <v>105</v>
      </c>
      <c r="E1357" s="378">
        <f>API1993_AppendixC!K1359</f>
        <v>1.4167386188852062E-3</v>
      </c>
      <c r="F1357" s="1">
        <f>API1993_AppendixC!M1359</f>
        <v>0</v>
      </c>
    </row>
    <row r="1358" spans="1:6">
      <c r="A1358" s="1">
        <v>9</v>
      </c>
      <c r="B1358" s="1" t="s">
        <v>103</v>
      </c>
      <c r="C1358" s="1" t="s">
        <v>104</v>
      </c>
      <c r="D1358" s="1" t="s">
        <v>105</v>
      </c>
      <c r="E1358" s="378">
        <f>API1993_AppendixC!K1360</f>
        <v>9.7326454221875172E-4</v>
      </c>
      <c r="F1358" s="1">
        <f>API1993_AppendixC!M1360</f>
        <v>0</v>
      </c>
    </row>
    <row r="1359" spans="1:6">
      <c r="A1359" s="1">
        <v>9</v>
      </c>
      <c r="B1359" s="1" t="s">
        <v>103</v>
      </c>
      <c r="C1359" s="1" t="s">
        <v>104</v>
      </c>
      <c r="D1359" s="1" t="s">
        <v>105</v>
      </c>
      <c r="E1359" s="378">
        <f>API1993_AppendixC!K1361</f>
        <v>9.7326454221875172E-4</v>
      </c>
      <c r="F1359" s="1">
        <f>API1993_AppendixC!M1361</f>
        <v>0</v>
      </c>
    </row>
    <row r="1360" spans="1:6">
      <c r="A1360" s="1">
        <v>9</v>
      </c>
      <c r="B1360" s="1" t="s">
        <v>103</v>
      </c>
      <c r="C1360" s="1" t="s">
        <v>104</v>
      </c>
      <c r="D1360" s="1" t="s">
        <v>105</v>
      </c>
      <c r="E1360" s="378">
        <f>API1993_AppendixC!K1362</f>
        <v>9.7326454221875172E-4</v>
      </c>
      <c r="F1360" s="1">
        <f>API1993_AppendixC!M1362</f>
        <v>0</v>
      </c>
    </row>
    <row r="1361" spans="1:6">
      <c r="A1361" s="1">
        <v>9</v>
      </c>
      <c r="B1361" s="1" t="s">
        <v>103</v>
      </c>
      <c r="C1361" s="1" t="s">
        <v>104</v>
      </c>
      <c r="D1361" s="1" t="s">
        <v>105</v>
      </c>
      <c r="E1361" s="378">
        <f>API1993_AppendixC!K1363</f>
        <v>9.7326454221875172E-4</v>
      </c>
      <c r="F1361" s="1">
        <f>API1993_AppendixC!M1363</f>
        <v>0</v>
      </c>
    </row>
    <row r="1362" spans="1:6">
      <c r="A1362" s="1">
        <v>9</v>
      </c>
      <c r="B1362" s="1" t="s">
        <v>103</v>
      </c>
      <c r="C1362" s="1" t="s">
        <v>104</v>
      </c>
      <c r="D1362" s="1" t="s">
        <v>105</v>
      </c>
      <c r="E1362" s="378">
        <f>API1993_AppendixC!K1364</f>
        <v>8.5120209860467262E-4</v>
      </c>
      <c r="F1362" s="1">
        <f>API1993_AppendixC!M1364</f>
        <v>0</v>
      </c>
    </row>
    <row r="1363" spans="1:6">
      <c r="A1363" s="1">
        <v>9</v>
      </c>
      <c r="B1363" s="1" t="s">
        <v>103</v>
      </c>
      <c r="C1363" s="1" t="s">
        <v>104</v>
      </c>
      <c r="D1363" s="1" t="s">
        <v>105</v>
      </c>
      <c r="E1363" s="378">
        <f>API1993_AppendixC!K1365</f>
        <v>7.2244339712239142E-4</v>
      </c>
      <c r="F1363" s="1">
        <f>API1993_AppendixC!M1365</f>
        <v>0</v>
      </c>
    </row>
    <row r="1364" spans="1:6">
      <c r="A1364" s="1">
        <v>9</v>
      </c>
      <c r="B1364" s="1" t="s">
        <v>103</v>
      </c>
      <c r="C1364" s="1" t="s">
        <v>104</v>
      </c>
      <c r="D1364" s="1" t="s">
        <v>105</v>
      </c>
      <c r="E1364" s="378">
        <f>API1993_AppendixC!K1366</f>
        <v>7.2244339712239142E-4</v>
      </c>
      <c r="F1364" s="1">
        <f>API1993_AppendixC!M1366</f>
        <v>0</v>
      </c>
    </row>
    <row r="1365" spans="1:6">
      <c r="A1365" s="1">
        <v>9</v>
      </c>
      <c r="B1365" s="1" t="s">
        <v>103</v>
      </c>
      <c r="C1365" s="1" t="s">
        <v>104</v>
      </c>
      <c r="D1365" s="1" t="s">
        <v>105</v>
      </c>
      <c r="E1365" s="378">
        <f>API1993_AppendixC!K1367</f>
        <v>7.2244339712239142E-4</v>
      </c>
      <c r="F1365" s="1">
        <f>API1993_AppendixC!M1367</f>
        <v>0</v>
      </c>
    </row>
    <row r="1366" spans="1:6">
      <c r="A1366" s="1">
        <v>9</v>
      </c>
      <c r="B1366" s="1" t="s">
        <v>103</v>
      </c>
      <c r="C1366" s="1" t="s">
        <v>104</v>
      </c>
      <c r="D1366" s="1" t="s">
        <v>105</v>
      </c>
      <c r="E1366" s="378">
        <f>API1993_AppendixC!K1368</f>
        <v>7.2244339712239142E-4</v>
      </c>
      <c r="F1366" s="1">
        <f>API1993_AppendixC!M1368</f>
        <v>0</v>
      </c>
    </row>
    <row r="1367" spans="1:6">
      <c r="A1367" s="1">
        <v>9</v>
      </c>
      <c r="B1367" s="1" t="s">
        <v>103</v>
      </c>
      <c r="C1367" s="1" t="s">
        <v>104</v>
      </c>
      <c r="D1367" s="1" t="s">
        <v>105</v>
      </c>
      <c r="E1367" s="378">
        <f>API1993_AppendixC!K1369</f>
        <v>5.8475487982814994E-4</v>
      </c>
      <c r="F1367" s="1">
        <f>API1993_AppendixC!M1369</f>
        <v>0</v>
      </c>
    </row>
    <row r="1368" spans="1:6">
      <c r="A1368" s="1">
        <v>9</v>
      </c>
      <c r="B1368" s="1" t="s">
        <v>103</v>
      </c>
      <c r="C1368" s="1" t="s">
        <v>104</v>
      </c>
      <c r="D1368" s="1" t="s">
        <v>105</v>
      </c>
      <c r="E1368" s="378">
        <f>API1993_AppendixC!K1370</f>
        <v>4.3405701486245421E-4</v>
      </c>
      <c r="F1368" s="1">
        <f>API1993_AppendixC!M1370</f>
        <v>0</v>
      </c>
    </row>
    <row r="1369" spans="1:6">
      <c r="A1369" s="1">
        <v>9</v>
      </c>
      <c r="B1369" s="1" t="s">
        <v>103</v>
      </c>
      <c r="C1369" s="1" t="s">
        <v>104</v>
      </c>
      <c r="D1369" s="1" t="s">
        <v>35</v>
      </c>
      <c r="E1369" s="378">
        <f>API1993_AppendixC!K1371</f>
        <v>7.41</v>
      </c>
      <c r="F1369" s="1">
        <f>API1993_AppendixC!M1371</f>
        <v>1</v>
      </c>
    </row>
    <row r="1370" spans="1:6">
      <c r="A1370" s="1">
        <v>9</v>
      </c>
      <c r="B1370" s="1" t="s">
        <v>103</v>
      </c>
      <c r="C1370" s="1" t="s">
        <v>104</v>
      </c>
      <c r="D1370" s="1" t="s">
        <v>35</v>
      </c>
      <c r="E1370" s="378">
        <f>API1993_AppendixC!K1372</f>
        <v>7.41</v>
      </c>
      <c r="F1370" s="1">
        <f>API1993_AppendixC!M1372</f>
        <v>1</v>
      </c>
    </row>
    <row r="1371" spans="1:6">
      <c r="A1371" s="1">
        <v>9</v>
      </c>
      <c r="B1371" s="1" t="s">
        <v>103</v>
      </c>
      <c r="C1371" s="1" t="s">
        <v>104</v>
      </c>
      <c r="D1371" s="1" t="s">
        <v>35</v>
      </c>
      <c r="E1371" s="378">
        <f>API1993_AppendixC!K1373</f>
        <v>7.41</v>
      </c>
      <c r="F1371" s="1">
        <f>API1993_AppendixC!M1373</f>
        <v>1</v>
      </c>
    </row>
    <row r="1372" spans="1:6">
      <c r="A1372" s="1">
        <v>9</v>
      </c>
      <c r="B1372" s="1" t="s">
        <v>103</v>
      </c>
      <c r="C1372" s="1" t="s">
        <v>104</v>
      </c>
      <c r="D1372" s="1" t="s">
        <v>35</v>
      </c>
      <c r="E1372" s="378">
        <f>API1993_AppendixC!K1374</f>
        <v>7.41</v>
      </c>
      <c r="F1372" s="1">
        <f>API1993_AppendixC!M1374</f>
        <v>1</v>
      </c>
    </row>
    <row r="1373" spans="1:6">
      <c r="A1373" s="1">
        <v>9</v>
      </c>
      <c r="B1373" s="1" t="s">
        <v>103</v>
      </c>
      <c r="C1373" s="1" t="s">
        <v>104</v>
      </c>
      <c r="D1373" s="1" t="s">
        <v>35</v>
      </c>
      <c r="E1373" s="378">
        <f>API1993_AppendixC!K1375</f>
        <v>7.41</v>
      </c>
      <c r="F1373" s="1">
        <f>API1993_AppendixC!M1375</f>
        <v>1</v>
      </c>
    </row>
    <row r="1374" spans="1:6">
      <c r="A1374" s="1">
        <v>9</v>
      </c>
      <c r="B1374" s="1" t="s">
        <v>103</v>
      </c>
      <c r="C1374" s="1" t="s">
        <v>104</v>
      </c>
      <c r="D1374" s="1" t="s">
        <v>35</v>
      </c>
      <c r="E1374" s="378">
        <f>API1993_AppendixC!K1376</f>
        <v>7.41</v>
      </c>
      <c r="F1374" s="1">
        <f>API1993_AppendixC!M1376</f>
        <v>1</v>
      </c>
    </row>
    <row r="1375" spans="1:6">
      <c r="A1375" s="1">
        <v>9</v>
      </c>
      <c r="B1375" s="1" t="s">
        <v>103</v>
      </c>
      <c r="C1375" s="1" t="s">
        <v>104</v>
      </c>
      <c r="D1375" s="1" t="s">
        <v>35</v>
      </c>
      <c r="E1375" s="378">
        <f>API1993_AppendixC!K1377</f>
        <v>7.41</v>
      </c>
      <c r="F1375" s="1">
        <f>API1993_AppendixC!M1377</f>
        <v>1</v>
      </c>
    </row>
    <row r="1376" spans="1:6">
      <c r="A1376" s="1">
        <v>9</v>
      </c>
      <c r="B1376" s="1" t="s">
        <v>103</v>
      </c>
      <c r="C1376" s="1" t="s">
        <v>104</v>
      </c>
      <c r="D1376" s="1" t="s">
        <v>35</v>
      </c>
      <c r="E1376" s="378">
        <f>API1993_AppendixC!K1378</f>
        <v>7.41</v>
      </c>
      <c r="F1376" s="1">
        <f>API1993_AppendixC!M1378</f>
        <v>1</v>
      </c>
    </row>
    <row r="1377" spans="1:6">
      <c r="A1377" s="1">
        <v>9</v>
      </c>
      <c r="B1377" s="1" t="s">
        <v>103</v>
      </c>
      <c r="C1377" s="1" t="s">
        <v>104</v>
      </c>
      <c r="D1377" s="1" t="s">
        <v>35</v>
      </c>
      <c r="E1377" s="378">
        <f>API1993_AppendixC!K1379</f>
        <v>7.41</v>
      </c>
      <c r="F1377" s="1">
        <f>API1993_AppendixC!M1379</f>
        <v>1</v>
      </c>
    </row>
    <row r="1378" spans="1:6">
      <c r="A1378" s="1">
        <v>9</v>
      </c>
      <c r="B1378" s="1" t="s">
        <v>103</v>
      </c>
      <c r="C1378" s="1" t="s">
        <v>104</v>
      </c>
      <c r="D1378" s="1" t="s">
        <v>35</v>
      </c>
      <c r="E1378" s="378">
        <f>API1993_AppendixC!K1380</f>
        <v>7.41</v>
      </c>
      <c r="F1378" s="1">
        <f>API1993_AppendixC!M1380</f>
        <v>1</v>
      </c>
    </row>
    <row r="1379" spans="1:6">
      <c r="A1379" s="1">
        <v>9</v>
      </c>
      <c r="B1379" s="1" t="s">
        <v>103</v>
      </c>
      <c r="C1379" s="1" t="s">
        <v>104</v>
      </c>
      <c r="D1379" s="1" t="s">
        <v>35</v>
      </c>
      <c r="E1379" s="378">
        <f>API1993_AppendixC!K1381</f>
        <v>7.41</v>
      </c>
      <c r="F1379" s="1">
        <f>API1993_AppendixC!M1381</f>
        <v>1</v>
      </c>
    </row>
    <row r="1380" spans="1:6">
      <c r="A1380" s="1">
        <v>9</v>
      </c>
      <c r="B1380" s="1" t="s">
        <v>103</v>
      </c>
      <c r="C1380" s="1" t="s">
        <v>104</v>
      </c>
      <c r="D1380" s="1" t="s">
        <v>35</v>
      </c>
      <c r="E1380" s="378">
        <f>API1993_AppendixC!K1382</f>
        <v>7.41</v>
      </c>
      <c r="F1380" s="1">
        <f>API1993_AppendixC!M1382</f>
        <v>1</v>
      </c>
    </row>
    <row r="1381" spans="1:6">
      <c r="A1381" s="1">
        <v>9</v>
      </c>
      <c r="B1381" s="1" t="s">
        <v>103</v>
      </c>
      <c r="C1381" s="1" t="s">
        <v>104</v>
      </c>
      <c r="D1381" s="1" t="s">
        <v>35</v>
      </c>
      <c r="E1381" s="378">
        <f>API1993_AppendixC!K1383</f>
        <v>7.41</v>
      </c>
      <c r="F1381" s="1">
        <f>API1993_AppendixC!M1383</f>
        <v>1</v>
      </c>
    </row>
    <row r="1382" spans="1:6">
      <c r="A1382" s="1">
        <v>9</v>
      </c>
      <c r="B1382" s="1" t="s">
        <v>103</v>
      </c>
      <c r="C1382" s="1" t="s">
        <v>104</v>
      </c>
      <c r="D1382" s="1" t="s">
        <v>35</v>
      </c>
      <c r="E1382" s="378">
        <f>API1993_AppendixC!K1384</f>
        <v>7.41</v>
      </c>
      <c r="F1382" s="1">
        <f>API1993_AppendixC!M1384</f>
        <v>1</v>
      </c>
    </row>
    <row r="1383" spans="1:6">
      <c r="A1383" s="1">
        <v>9</v>
      </c>
      <c r="B1383" s="1" t="s">
        <v>103</v>
      </c>
      <c r="C1383" s="1" t="s">
        <v>104</v>
      </c>
      <c r="D1383" s="1" t="s">
        <v>35</v>
      </c>
      <c r="E1383" s="378">
        <f>API1993_AppendixC!K1385</f>
        <v>7.41</v>
      </c>
      <c r="F1383" s="1">
        <f>API1993_AppendixC!M1385</f>
        <v>1</v>
      </c>
    </row>
    <row r="1384" spans="1:6">
      <c r="A1384" s="1">
        <v>9</v>
      </c>
      <c r="B1384" s="1" t="s">
        <v>103</v>
      </c>
      <c r="C1384" s="1" t="s">
        <v>104</v>
      </c>
      <c r="D1384" s="1" t="s">
        <v>35</v>
      </c>
      <c r="E1384" s="378">
        <f>API1993_AppendixC!K1386</f>
        <v>7.41</v>
      </c>
      <c r="F1384" s="1">
        <f>API1993_AppendixC!M1386</f>
        <v>1</v>
      </c>
    </row>
    <row r="1385" spans="1:6">
      <c r="A1385" s="1">
        <v>9</v>
      </c>
      <c r="B1385" s="1" t="s">
        <v>103</v>
      </c>
      <c r="C1385" s="1" t="s">
        <v>104</v>
      </c>
      <c r="D1385" s="1" t="s">
        <v>35</v>
      </c>
      <c r="E1385" s="378">
        <f>API1993_AppendixC!K1387</f>
        <v>7.41</v>
      </c>
      <c r="F1385" s="1">
        <f>API1993_AppendixC!M1387</f>
        <v>1</v>
      </c>
    </row>
    <row r="1386" spans="1:6">
      <c r="A1386" s="1">
        <v>9</v>
      </c>
      <c r="B1386" s="1" t="s">
        <v>103</v>
      </c>
      <c r="C1386" s="1" t="s">
        <v>104</v>
      </c>
      <c r="D1386" s="1" t="s">
        <v>35</v>
      </c>
      <c r="E1386" s="378">
        <f>API1993_AppendixC!K1388</f>
        <v>7.41</v>
      </c>
      <c r="F1386" s="1">
        <f>API1993_AppendixC!M1388</f>
        <v>1</v>
      </c>
    </row>
    <row r="1387" spans="1:6">
      <c r="A1387" s="1">
        <v>10</v>
      </c>
      <c r="B1387" s="1" t="s">
        <v>103</v>
      </c>
      <c r="C1387" s="1" t="s">
        <v>104</v>
      </c>
      <c r="D1387" s="1" t="s">
        <v>105</v>
      </c>
      <c r="E1387" s="378">
        <f>API1993_AppendixC!K1389</f>
        <v>2.872307296983214E-2</v>
      </c>
      <c r="F1387" s="1">
        <f>API1993_AppendixC!M1389</f>
        <v>0</v>
      </c>
    </row>
    <row r="1388" spans="1:6">
      <c r="A1388" s="1">
        <v>10</v>
      </c>
      <c r="B1388" s="1" t="s">
        <v>103</v>
      </c>
      <c r="C1388" s="1" t="s">
        <v>104</v>
      </c>
      <c r="D1388" s="1" t="s">
        <v>105</v>
      </c>
      <c r="E1388" s="378">
        <f>API1993_AppendixC!K1390</f>
        <v>2.872307296983214E-2</v>
      </c>
      <c r="F1388" s="1">
        <f>API1993_AppendixC!M1390</f>
        <v>0</v>
      </c>
    </row>
    <row r="1389" spans="1:6">
      <c r="A1389" s="1">
        <v>10</v>
      </c>
      <c r="B1389" s="1" t="s">
        <v>103</v>
      </c>
      <c r="C1389" s="1" t="s">
        <v>104</v>
      </c>
      <c r="D1389" s="1" t="s">
        <v>105</v>
      </c>
      <c r="E1389" s="378">
        <f>API1993_AppendixC!K1391</f>
        <v>2.5120754871599014E-2</v>
      </c>
      <c r="F1389" s="1">
        <f>API1993_AppendixC!M1391</f>
        <v>0</v>
      </c>
    </row>
    <row r="1390" spans="1:6">
      <c r="A1390" s="1">
        <v>10</v>
      </c>
      <c r="B1390" s="1" t="s">
        <v>103</v>
      </c>
      <c r="C1390" s="1" t="s">
        <v>104</v>
      </c>
      <c r="D1390" s="1" t="s">
        <v>105</v>
      </c>
      <c r="E1390" s="378">
        <f>API1993_AppendixC!K1392</f>
        <v>2.1320816193318094E-2</v>
      </c>
      <c r="F1390" s="1">
        <f>API1993_AppendixC!M1392</f>
        <v>0</v>
      </c>
    </row>
    <row r="1391" spans="1:6">
      <c r="A1391" s="1">
        <v>10</v>
      </c>
      <c r="B1391" s="1" t="s">
        <v>103</v>
      </c>
      <c r="C1391" s="1" t="s">
        <v>104</v>
      </c>
      <c r="D1391" s="1" t="s">
        <v>105</v>
      </c>
      <c r="E1391" s="378">
        <f>API1993_AppendixC!K1393</f>
        <v>2.1320816193318094E-2</v>
      </c>
      <c r="F1391" s="1">
        <f>API1993_AppendixC!M1393</f>
        <v>0</v>
      </c>
    </row>
    <row r="1392" spans="1:6">
      <c r="A1392" s="1">
        <v>10</v>
      </c>
      <c r="B1392" s="1" t="s">
        <v>103</v>
      </c>
      <c r="C1392" s="1" t="s">
        <v>104</v>
      </c>
      <c r="D1392" s="1" t="s">
        <v>105</v>
      </c>
      <c r="E1392" s="378">
        <f>API1993_AppendixC!K1394</f>
        <v>2.1320816193318094E-2</v>
      </c>
      <c r="F1392" s="1">
        <f>API1993_AppendixC!M1394</f>
        <v>0</v>
      </c>
    </row>
    <row r="1393" spans="1:6">
      <c r="A1393" s="1">
        <v>10</v>
      </c>
      <c r="B1393" s="1" t="s">
        <v>103</v>
      </c>
      <c r="C1393" s="1" t="s">
        <v>104</v>
      </c>
      <c r="D1393" s="1" t="s">
        <v>105</v>
      </c>
      <c r="E1393" s="378">
        <f>API1993_AppendixC!K1395</f>
        <v>2.1320816193318094E-2</v>
      </c>
      <c r="F1393" s="1">
        <f>API1993_AppendixC!M1395</f>
        <v>0</v>
      </c>
    </row>
    <row r="1394" spans="1:6">
      <c r="A1394" s="1">
        <v>10</v>
      </c>
      <c r="B1394" s="1" t="s">
        <v>103</v>
      </c>
      <c r="C1394" s="1" t="s">
        <v>104</v>
      </c>
      <c r="D1394" s="1" t="s">
        <v>105</v>
      </c>
      <c r="E1394" s="378">
        <f>API1993_AppendixC!K1396</f>
        <v>2.1320816193318094E-2</v>
      </c>
      <c r="F1394" s="1">
        <f>API1993_AppendixC!M1396</f>
        <v>0</v>
      </c>
    </row>
    <row r="1395" spans="1:6">
      <c r="A1395" s="1">
        <v>10</v>
      </c>
      <c r="B1395" s="1" t="s">
        <v>103</v>
      </c>
      <c r="C1395" s="1" t="s">
        <v>104</v>
      </c>
      <c r="D1395" s="1" t="s">
        <v>105</v>
      </c>
      <c r="E1395" s="378">
        <f>API1993_AppendixC!K1397</f>
        <v>1.7257339966870289E-2</v>
      </c>
      <c r="F1395" s="1">
        <f>API1993_AppendixC!M1397</f>
        <v>0</v>
      </c>
    </row>
    <row r="1396" spans="1:6">
      <c r="A1396" s="1">
        <v>10</v>
      </c>
      <c r="B1396" s="1" t="s">
        <v>103</v>
      </c>
      <c r="C1396" s="1" t="s">
        <v>104</v>
      </c>
      <c r="D1396" s="1" t="s">
        <v>105</v>
      </c>
      <c r="E1396" s="378">
        <f>API1993_AppendixC!K1398</f>
        <v>1.7257339966870289E-2</v>
      </c>
      <c r="F1396" s="1">
        <f>API1993_AppendixC!M1398</f>
        <v>0</v>
      </c>
    </row>
    <row r="1397" spans="1:6">
      <c r="A1397" s="1">
        <v>10</v>
      </c>
      <c r="B1397" s="1" t="s">
        <v>103</v>
      </c>
      <c r="C1397" s="1" t="s">
        <v>104</v>
      </c>
      <c r="D1397" s="1" t="s">
        <v>105</v>
      </c>
      <c r="E1397" s="378">
        <f>API1993_AppendixC!K1399</f>
        <v>1.7257339966870289E-2</v>
      </c>
      <c r="F1397" s="1">
        <f>API1993_AppendixC!M1399</f>
        <v>0</v>
      </c>
    </row>
    <row r="1398" spans="1:6">
      <c r="A1398" s="1">
        <v>10</v>
      </c>
      <c r="B1398" s="1" t="s">
        <v>103</v>
      </c>
      <c r="C1398" s="1" t="s">
        <v>104</v>
      </c>
      <c r="D1398" s="1" t="s">
        <v>105</v>
      </c>
      <c r="E1398" s="378">
        <f>API1993_AppendixC!K1400</f>
        <v>1.7257339966870289E-2</v>
      </c>
      <c r="F1398" s="1">
        <f>API1993_AppendixC!M1400</f>
        <v>0</v>
      </c>
    </row>
    <row r="1399" spans="1:6">
      <c r="A1399" s="1">
        <v>10</v>
      </c>
      <c r="B1399" s="1" t="s">
        <v>103</v>
      </c>
      <c r="C1399" s="1" t="s">
        <v>104</v>
      </c>
      <c r="D1399" s="1" t="s">
        <v>105</v>
      </c>
      <c r="E1399" s="378">
        <f>API1993_AppendixC!K1401</f>
        <v>1.7257339966870289E-2</v>
      </c>
      <c r="F1399" s="1">
        <f>API1993_AppendixC!M1401</f>
        <v>0</v>
      </c>
    </row>
    <row r="1400" spans="1:6">
      <c r="A1400" s="1">
        <v>10</v>
      </c>
      <c r="B1400" s="1" t="s">
        <v>103</v>
      </c>
      <c r="C1400" s="1" t="s">
        <v>104</v>
      </c>
      <c r="D1400" s="1" t="s">
        <v>105</v>
      </c>
      <c r="E1400" s="378">
        <f>API1993_AppendixC!K1402</f>
        <v>1.4646875673120383E-2</v>
      </c>
      <c r="F1400" s="1">
        <f>API1993_AppendixC!M1402</f>
        <v>0</v>
      </c>
    </row>
    <row r="1401" spans="1:6">
      <c r="A1401" s="1">
        <v>10</v>
      </c>
      <c r="B1401" s="1" t="s">
        <v>103</v>
      </c>
      <c r="C1401" s="1" t="s">
        <v>104</v>
      </c>
      <c r="D1401" s="1" t="s">
        <v>105</v>
      </c>
      <c r="E1401" s="378">
        <f>API1993_AppendixC!K1403</f>
        <v>1.4646875673120383E-2</v>
      </c>
      <c r="F1401" s="1">
        <f>API1993_AppendixC!M1403</f>
        <v>0</v>
      </c>
    </row>
    <row r="1402" spans="1:6">
      <c r="A1402" s="1">
        <v>10</v>
      </c>
      <c r="B1402" s="1" t="s">
        <v>103</v>
      </c>
      <c r="C1402" s="1" t="s">
        <v>104</v>
      </c>
      <c r="D1402" s="1" t="s">
        <v>105</v>
      </c>
      <c r="E1402" s="378">
        <f>API1993_AppendixC!K1404</f>
        <v>1.4646875673120383E-2</v>
      </c>
      <c r="F1402" s="1">
        <f>API1993_AppendixC!M1404</f>
        <v>0</v>
      </c>
    </row>
    <row r="1403" spans="1:6">
      <c r="A1403" s="1">
        <v>10</v>
      </c>
      <c r="B1403" s="1" t="s">
        <v>103</v>
      </c>
      <c r="C1403" s="1" t="s">
        <v>104</v>
      </c>
      <c r="D1403" s="1" t="s">
        <v>105</v>
      </c>
      <c r="E1403" s="378">
        <f>API1993_AppendixC!K1405</f>
        <v>1.2809930671613425E-2</v>
      </c>
      <c r="F1403" s="1">
        <f>API1993_AppendixC!M1405</f>
        <v>0</v>
      </c>
    </row>
    <row r="1404" spans="1:6">
      <c r="A1404" s="1">
        <v>10</v>
      </c>
      <c r="B1404" s="1" t="s">
        <v>103</v>
      </c>
      <c r="C1404" s="1" t="s">
        <v>104</v>
      </c>
      <c r="D1404" s="1" t="s">
        <v>105</v>
      </c>
      <c r="E1404" s="378">
        <f>API1993_AppendixC!K1406</f>
        <v>1.2809930671613425E-2</v>
      </c>
      <c r="F1404" s="1">
        <f>API1993_AppendixC!M1406</f>
        <v>0</v>
      </c>
    </row>
    <row r="1405" spans="1:6">
      <c r="A1405" s="1">
        <v>10</v>
      </c>
      <c r="B1405" s="1" t="s">
        <v>103</v>
      </c>
      <c r="C1405" s="1" t="s">
        <v>104</v>
      </c>
      <c r="D1405" s="1" t="s">
        <v>105</v>
      </c>
      <c r="E1405" s="378">
        <f>API1993_AppendixC!K1407</f>
        <v>1.2809930671613425E-2</v>
      </c>
      <c r="F1405" s="1">
        <f>API1993_AppendixC!M1407</f>
        <v>0</v>
      </c>
    </row>
    <row r="1406" spans="1:6">
      <c r="A1406" s="1">
        <v>10</v>
      </c>
      <c r="B1406" s="1" t="s">
        <v>103</v>
      </c>
      <c r="C1406" s="1" t="s">
        <v>104</v>
      </c>
      <c r="D1406" s="1" t="s">
        <v>105</v>
      </c>
      <c r="E1406" s="378">
        <f>API1993_AppendixC!K1408</f>
        <v>1.2809930671613425E-2</v>
      </c>
      <c r="F1406" s="1">
        <f>API1993_AppendixC!M1408</f>
        <v>0</v>
      </c>
    </row>
    <row r="1407" spans="1:6">
      <c r="A1407" s="1">
        <v>10</v>
      </c>
      <c r="B1407" s="1" t="s">
        <v>103</v>
      </c>
      <c r="C1407" s="1" t="s">
        <v>104</v>
      </c>
      <c r="D1407" s="1" t="s">
        <v>105</v>
      </c>
      <c r="E1407" s="378">
        <f>API1993_AppendixC!K1409</f>
        <v>1.2809930671613425E-2</v>
      </c>
      <c r="F1407" s="1">
        <f>API1993_AppendixC!M1409</f>
        <v>0</v>
      </c>
    </row>
    <row r="1408" spans="1:6">
      <c r="A1408" s="1">
        <v>10</v>
      </c>
      <c r="B1408" s="1" t="s">
        <v>103</v>
      </c>
      <c r="C1408" s="1" t="s">
        <v>104</v>
      </c>
      <c r="D1408" s="1" t="s">
        <v>105</v>
      </c>
      <c r="E1408" s="378">
        <f>API1993_AppendixC!K1410</f>
        <v>1.0368520911565924E-2</v>
      </c>
      <c r="F1408" s="1">
        <f>API1993_AppendixC!M1410</f>
        <v>0</v>
      </c>
    </row>
    <row r="1409" spans="1:6">
      <c r="A1409" s="1">
        <v>10</v>
      </c>
      <c r="B1409" s="1" t="s">
        <v>103</v>
      </c>
      <c r="C1409" s="1" t="s">
        <v>104</v>
      </c>
      <c r="D1409" s="1" t="s">
        <v>105</v>
      </c>
      <c r="E1409" s="378">
        <f>API1993_AppendixC!K1411</f>
        <v>1.0368520911565924E-2</v>
      </c>
      <c r="F1409" s="1">
        <f>API1993_AppendixC!M1411</f>
        <v>0</v>
      </c>
    </row>
    <row r="1410" spans="1:6">
      <c r="A1410" s="1">
        <v>10</v>
      </c>
      <c r="B1410" s="1" t="s">
        <v>103</v>
      </c>
      <c r="C1410" s="1" t="s">
        <v>104</v>
      </c>
      <c r="D1410" s="1" t="s">
        <v>105</v>
      </c>
      <c r="E1410" s="378">
        <f>API1993_AppendixC!K1412</f>
        <v>9.8558444070776137E-3</v>
      </c>
      <c r="F1410" s="1">
        <f>API1993_AppendixC!M1412</f>
        <v>0</v>
      </c>
    </row>
    <row r="1411" spans="1:6">
      <c r="A1411" s="1">
        <v>10</v>
      </c>
      <c r="B1411" s="1" t="s">
        <v>103</v>
      </c>
      <c r="C1411" s="1" t="s">
        <v>104</v>
      </c>
      <c r="D1411" s="1" t="s">
        <v>105</v>
      </c>
      <c r="E1411" s="378">
        <f>API1993_AppendixC!K1413</f>
        <v>7.6964372434751988E-3</v>
      </c>
      <c r="F1411" s="1">
        <f>API1993_AppendixC!M1413</f>
        <v>0</v>
      </c>
    </row>
    <row r="1412" spans="1:6">
      <c r="A1412" s="1">
        <v>10</v>
      </c>
      <c r="B1412" s="1" t="s">
        <v>103</v>
      </c>
      <c r="C1412" s="1" t="s">
        <v>104</v>
      </c>
      <c r="D1412" s="1" t="s">
        <v>105</v>
      </c>
      <c r="E1412" s="378">
        <f>API1993_AppendixC!K1414</f>
        <v>7.6964372434751988E-3</v>
      </c>
      <c r="F1412" s="1">
        <f>API1993_AppendixC!M1414</f>
        <v>0</v>
      </c>
    </row>
    <row r="1413" spans="1:6">
      <c r="A1413" s="1">
        <v>10</v>
      </c>
      <c r="B1413" s="1" t="s">
        <v>103</v>
      </c>
      <c r="C1413" s="1" t="s">
        <v>104</v>
      </c>
      <c r="D1413" s="1" t="s">
        <v>105</v>
      </c>
      <c r="E1413" s="378">
        <f>API1993_AppendixC!K1415</f>
        <v>7.6964372434751988E-3</v>
      </c>
      <c r="F1413" s="1">
        <f>API1993_AppendixC!M1415</f>
        <v>0</v>
      </c>
    </row>
    <row r="1414" spans="1:6">
      <c r="A1414" s="1">
        <v>10</v>
      </c>
      <c r="B1414" s="1" t="s">
        <v>103</v>
      </c>
      <c r="C1414" s="1" t="s">
        <v>104</v>
      </c>
      <c r="D1414" s="1" t="s">
        <v>105</v>
      </c>
      <c r="E1414" s="378">
        <f>API1993_AppendixC!K1416</f>
        <v>7.6964372434751988E-3</v>
      </c>
      <c r="F1414" s="1">
        <f>API1993_AppendixC!M1416</f>
        <v>0</v>
      </c>
    </row>
    <row r="1415" spans="1:6">
      <c r="A1415" s="1">
        <v>10</v>
      </c>
      <c r="B1415" s="1" t="s">
        <v>103</v>
      </c>
      <c r="C1415" s="1" t="s">
        <v>104</v>
      </c>
      <c r="D1415" s="1" t="s">
        <v>105</v>
      </c>
      <c r="E1415" s="378">
        <f>API1993_AppendixC!K1417</f>
        <v>7.6964372434751988E-3</v>
      </c>
      <c r="F1415" s="1">
        <f>API1993_AppendixC!M1417</f>
        <v>0</v>
      </c>
    </row>
    <row r="1416" spans="1:6">
      <c r="A1416" s="1">
        <v>10</v>
      </c>
      <c r="B1416" s="1" t="s">
        <v>103</v>
      </c>
      <c r="C1416" s="1" t="s">
        <v>104</v>
      </c>
      <c r="D1416" s="1" t="s">
        <v>105</v>
      </c>
      <c r="E1416" s="378">
        <f>API1993_AppendixC!K1418</f>
        <v>7.6964372434751988E-3</v>
      </c>
      <c r="F1416" s="1">
        <f>API1993_AppendixC!M1418</f>
        <v>0</v>
      </c>
    </row>
    <row r="1417" spans="1:6">
      <c r="A1417" s="1">
        <v>10</v>
      </c>
      <c r="B1417" s="1" t="s">
        <v>103</v>
      </c>
      <c r="C1417" s="1" t="s">
        <v>104</v>
      </c>
      <c r="D1417" s="1" t="s">
        <v>105</v>
      </c>
      <c r="E1417" s="378">
        <f>API1993_AppendixC!K1419</f>
        <v>7.6964372434751988E-3</v>
      </c>
      <c r="F1417" s="1">
        <f>API1993_AppendixC!M1419</f>
        <v>0</v>
      </c>
    </row>
    <row r="1418" spans="1:6">
      <c r="A1418" s="1">
        <v>10</v>
      </c>
      <c r="B1418" s="1" t="s">
        <v>103</v>
      </c>
      <c r="C1418" s="1" t="s">
        <v>104</v>
      </c>
      <c r="D1418" s="1" t="s">
        <v>105</v>
      </c>
      <c r="E1418" s="378">
        <f>API1993_AppendixC!K1420</f>
        <v>7.6964372434751988E-3</v>
      </c>
      <c r="F1418" s="1">
        <f>API1993_AppendixC!M1420</f>
        <v>0</v>
      </c>
    </row>
    <row r="1419" spans="1:6">
      <c r="A1419" s="1">
        <v>10</v>
      </c>
      <c r="B1419" s="1" t="s">
        <v>103</v>
      </c>
      <c r="C1419" s="1" t="s">
        <v>104</v>
      </c>
      <c r="D1419" s="1" t="s">
        <v>105</v>
      </c>
      <c r="E1419" s="378">
        <f>API1993_AppendixC!K1421</f>
        <v>7.6964372434751988E-3</v>
      </c>
      <c r="F1419" s="1">
        <f>API1993_AppendixC!M1421</f>
        <v>0</v>
      </c>
    </row>
    <row r="1420" spans="1:6">
      <c r="A1420" s="1">
        <v>10</v>
      </c>
      <c r="B1420" s="1" t="s">
        <v>103</v>
      </c>
      <c r="C1420" s="1" t="s">
        <v>104</v>
      </c>
      <c r="D1420" s="1" t="s">
        <v>105</v>
      </c>
      <c r="E1420" s="378">
        <f>API1993_AppendixC!K1422</f>
        <v>7.6964372434751988E-3</v>
      </c>
      <c r="F1420" s="1">
        <f>API1993_AppendixC!M1422</f>
        <v>0</v>
      </c>
    </row>
    <row r="1421" spans="1:6">
      <c r="A1421" s="1">
        <v>10</v>
      </c>
      <c r="B1421" s="1" t="s">
        <v>103</v>
      </c>
      <c r="C1421" s="1" t="s">
        <v>104</v>
      </c>
      <c r="D1421" s="1" t="s">
        <v>105</v>
      </c>
      <c r="E1421" s="378">
        <f>API1993_AppendixC!K1423</f>
        <v>6.532221051886623E-3</v>
      </c>
      <c r="F1421" s="1">
        <f>API1993_AppendixC!M1423</f>
        <v>0</v>
      </c>
    </row>
    <row r="1422" spans="1:6">
      <c r="A1422" s="1">
        <v>10</v>
      </c>
      <c r="B1422" s="1" t="s">
        <v>103</v>
      </c>
      <c r="C1422" s="1" t="s">
        <v>104</v>
      </c>
      <c r="D1422" s="1" t="s">
        <v>105</v>
      </c>
      <c r="E1422" s="378">
        <f>API1993_AppendixC!K1424</f>
        <v>6.532221051886623E-3</v>
      </c>
      <c r="F1422" s="1">
        <f>API1993_AppendixC!M1424</f>
        <v>0</v>
      </c>
    </row>
    <row r="1423" spans="1:6">
      <c r="A1423" s="1">
        <v>10</v>
      </c>
      <c r="B1423" s="1" t="s">
        <v>103</v>
      </c>
      <c r="C1423" s="1" t="s">
        <v>104</v>
      </c>
      <c r="D1423" s="1" t="s">
        <v>105</v>
      </c>
      <c r="E1423" s="378">
        <f>API1993_AppendixC!K1425</f>
        <v>6.532221051886623E-3</v>
      </c>
      <c r="F1423" s="1">
        <f>API1993_AppendixC!M1425</f>
        <v>0</v>
      </c>
    </row>
    <row r="1424" spans="1:6">
      <c r="A1424" s="1">
        <v>10</v>
      </c>
      <c r="B1424" s="1" t="s">
        <v>103</v>
      </c>
      <c r="C1424" s="1" t="s">
        <v>104</v>
      </c>
      <c r="D1424" s="1" t="s">
        <v>105</v>
      </c>
      <c r="E1424" s="378">
        <f>API1993_AppendixC!K1426</f>
        <v>5.287262851901682E-3</v>
      </c>
      <c r="F1424" s="1">
        <f>API1993_AppendixC!M1426</f>
        <v>0</v>
      </c>
    </row>
    <row r="1425" spans="1:6">
      <c r="A1425" s="1">
        <v>10</v>
      </c>
      <c r="B1425" s="1" t="s">
        <v>103</v>
      </c>
      <c r="C1425" s="1" t="s">
        <v>104</v>
      </c>
      <c r="D1425" s="1" t="s">
        <v>105</v>
      </c>
      <c r="E1425" s="378">
        <f>API1993_AppendixC!K1427</f>
        <v>5.287262851901682E-3</v>
      </c>
      <c r="F1425" s="1">
        <f>API1993_AppendixC!M1427</f>
        <v>0</v>
      </c>
    </row>
    <row r="1426" spans="1:6">
      <c r="A1426" s="1">
        <v>10</v>
      </c>
      <c r="B1426" s="1" t="s">
        <v>103</v>
      </c>
      <c r="C1426" s="1" t="s">
        <v>104</v>
      </c>
      <c r="D1426" s="1" t="s">
        <v>105</v>
      </c>
      <c r="E1426" s="378">
        <f>API1993_AppendixC!K1428</f>
        <v>5.287262851901682E-3</v>
      </c>
      <c r="F1426" s="1">
        <f>API1993_AppendixC!M1428</f>
        <v>0</v>
      </c>
    </row>
    <row r="1427" spans="1:6">
      <c r="A1427" s="1">
        <v>10</v>
      </c>
      <c r="B1427" s="1" t="s">
        <v>103</v>
      </c>
      <c r="C1427" s="1" t="s">
        <v>104</v>
      </c>
      <c r="D1427" s="1" t="s">
        <v>105</v>
      </c>
      <c r="E1427" s="378">
        <f>API1993_AppendixC!K1429</f>
        <v>5.287262851901682E-3</v>
      </c>
      <c r="F1427" s="1">
        <f>API1993_AppendixC!M1429</f>
        <v>0</v>
      </c>
    </row>
    <row r="1428" spans="1:6">
      <c r="A1428" s="1">
        <v>10</v>
      </c>
      <c r="B1428" s="1" t="s">
        <v>103</v>
      </c>
      <c r="C1428" s="1" t="s">
        <v>104</v>
      </c>
      <c r="D1428" s="1" t="s">
        <v>105</v>
      </c>
      <c r="E1428" s="378">
        <f>API1993_AppendixC!K1430</f>
        <v>4.6241582223404331E-3</v>
      </c>
      <c r="F1428" s="1">
        <f>API1993_AppendixC!M1430</f>
        <v>0</v>
      </c>
    </row>
    <row r="1429" spans="1:6">
      <c r="A1429" s="1">
        <v>10</v>
      </c>
      <c r="B1429" s="1" t="s">
        <v>103</v>
      </c>
      <c r="C1429" s="1" t="s">
        <v>104</v>
      </c>
      <c r="D1429" s="1" t="s">
        <v>105</v>
      </c>
      <c r="E1429" s="378">
        <f>API1993_AppendixC!K1431</f>
        <v>4.6241582223404331E-3</v>
      </c>
      <c r="F1429" s="1">
        <f>API1993_AppendixC!M1431</f>
        <v>0</v>
      </c>
    </row>
    <row r="1430" spans="1:6">
      <c r="A1430" s="1">
        <v>10</v>
      </c>
      <c r="B1430" s="1" t="s">
        <v>103</v>
      </c>
      <c r="C1430" s="1" t="s">
        <v>104</v>
      </c>
      <c r="D1430" s="1" t="s">
        <v>105</v>
      </c>
      <c r="E1430" s="378">
        <f>API1993_AppendixC!K1432</f>
        <v>4.2795778408364704E-3</v>
      </c>
      <c r="F1430" s="1">
        <f>API1993_AppendixC!M1432</f>
        <v>0</v>
      </c>
    </row>
    <row r="1431" spans="1:6">
      <c r="A1431" s="1">
        <v>10</v>
      </c>
      <c r="B1431" s="1" t="s">
        <v>103</v>
      </c>
      <c r="C1431" s="1" t="s">
        <v>104</v>
      </c>
      <c r="D1431" s="1" t="s">
        <v>105</v>
      </c>
      <c r="E1431" s="378">
        <f>API1993_AppendixC!K1433</f>
        <v>3.9246761497125863E-3</v>
      </c>
      <c r="F1431" s="1">
        <f>API1993_AppendixC!M1433</f>
        <v>0</v>
      </c>
    </row>
    <row r="1432" spans="1:6">
      <c r="A1432" s="1">
        <v>10</v>
      </c>
      <c r="B1432" s="1" t="s">
        <v>103</v>
      </c>
      <c r="C1432" s="1" t="s">
        <v>104</v>
      </c>
      <c r="D1432" s="1" t="s">
        <v>105</v>
      </c>
      <c r="E1432" s="378">
        <f>API1993_AppendixC!K1434</f>
        <v>3.9246761497125863E-3</v>
      </c>
      <c r="F1432" s="1">
        <f>API1993_AppendixC!M1434</f>
        <v>0</v>
      </c>
    </row>
    <row r="1433" spans="1:6">
      <c r="A1433" s="1">
        <v>10</v>
      </c>
      <c r="B1433" s="1" t="s">
        <v>103</v>
      </c>
      <c r="C1433" s="1" t="s">
        <v>104</v>
      </c>
      <c r="D1433" s="1" t="s">
        <v>105</v>
      </c>
      <c r="E1433" s="378">
        <f>API1993_AppendixC!K1435</f>
        <v>3.9246761497125863E-3</v>
      </c>
      <c r="F1433" s="1">
        <f>API1993_AppendixC!M1435</f>
        <v>0</v>
      </c>
    </row>
    <row r="1434" spans="1:6">
      <c r="A1434" s="1">
        <v>10</v>
      </c>
      <c r="B1434" s="1" t="s">
        <v>103</v>
      </c>
      <c r="C1434" s="1" t="s">
        <v>104</v>
      </c>
      <c r="D1434" s="1" t="s">
        <v>105</v>
      </c>
      <c r="E1434" s="378">
        <f>API1993_AppendixC!K1436</f>
        <v>3.9246761497125863E-3</v>
      </c>
      <c r="F1434" s="1">
        <f>API1993_AppendixC!M1436</f>
        <v>0</v>
      </c>
    </row>
    <row r="1435" spans="1:6">
      <c r="A1435" s="1">
        <v>10</v>
      </c>
      <c r="B1435" s="1" t="s">
        <v>103</v>
      </c>
      <c r="C1435" s="1" t="s">
        <v>104</v>
      </c>
      <c r="D1435" s="1" t="s">
        <v>105</v>
      </c>
      <c r="E1435" s="378">
        <f>API1993_AppendixC!K1437</f>
        <v>3.9246761497125863E-3</v>
      </c>
      <c r="F1435" s="1">
        <f>API1993_AppendixC!M1437</f>
        <v>0</v>
      </c>
    </row>
    <row r="1436" spans="1:6">
      <c r="A1436" s="1">
        <v>10</v>
      </c>
      <c r="B1436" s="1" t="s">
        <v>103</v>
      </c>
      <c r="C1436" s="1" t="s">
        <v>104</v>
      </c>
      <c r="D1436" s="1" t="s">
        <v>105</v>
      </c>
      <c r="E1436" s="378">
        <f>API1993_AppendixC!K1438</f>
        <v>3.9246761497125863E-3</v>
      </c>
      <c r="F1436" s="1">
        <f>API1993_AppendixC!M1438</f>
        <v>0</v>
      </c>
    </row>
    <row r="1437" spans="1:6">
      <c r="A1437" s="1">
        <v>10</v>
      </c>
      <c r="B1437" s="1" t="s">
        <v>103</v>
      </c>
      <c r="C1437" s="1" t="s">
        <v>104</v>
      </c>
      <c r="D1437" s="1" t="s">
        <v>105</v>
      </c>
      <c r="E1437" s="378">
        <f>API1993_AppendixC!K1439</f>
        <v>3.9246761497125863E-3</v>
      </c>
      <c r="F1437" s="1">
        <f>API1993_AppendixC!M1439</f>
        <v>0</v>
      </c>
    </row>
    <row r="1438" spans="1:6">
      <c r="A1438" s="1">
        <v>10</v>
      </c>
      <c r="B1438" s="1" t="s">
        <v>103</v>
      </c>
      <c r="C1438" s="1" t="s">
        <v>104</v>
      </c>
      <c r="D1438" s="1" t="s">
        <v>105</v>
      </c>
      <c r="E1438" s="378">
        <f>API1993_AppendixC!K1440</f>
        <v>3.557785371476622E-3</v>
      </c>
      <c r="F1438" s="1">
        <f>API1993_AppendixC!M1440</f>
        <v>0</v>
      </c>
    </row>
    <row r="1439" spans="1:6">
      <c r="A1439" s="1">
        <v>10</v>
      </c>
      <c r="B1439" s="1" t="s">
        <v>103</v>
      </c>
      <c r="C1439" s="1" t="s">
        <v>104</v>
      </c>
      <c r="D1439" s="1" t="s">
        <v>105</v>
      </c>
      <c r="E1439" s="378">
        <f>API1993_AppendixC!K1441</f>
        <v>3.1766828230846032E-3</v>
      </c>
      <c r="F1439" s="1">
        <f>API1993_AppendixC!M1441</f>
        <v>0</v>
      </c>
    </row>
    <row r="1440" spans="1:6">
      <c r="A1440" s="1">
        <v>10</v>
      </c>
      <c r="B1440" s="1" t="s">
        <v>103</v>
      </c>
      <c r="C1440" s="1" t="s">
        <v>104</v>
      </c>
      <c r="D1440" s="1" t="s">
        <v>105</v>
      </c>
      <c r="E1440" s="378">
        <f>API1993_AppendixC!K1442</f>
        <v>3.1766828230846032E-3</v>
      </c>
      <c r="F1440" s="1">
        <f>API1993_AppendixC!M1442</f>
        <v>0</v>
      </c>
    </row>
    <row r="1441" spans="1:6">
      <c r="A1441" s="1">
        <v>10</v>
      </c>
      <c r="B1441" s="1" t="s">
        <v>103</v>
      </c>
      <c r="C1441" s="1" t="s">
        <v>104</v>
      </c>
      <c r="D1441" s="1" t="s">
        <v>105</v>
      </c>
      <c r="E1441" s="378">
        <f>API1993_AppendixC!K1443</f>
        <v>3.1766828230846032E-3</v>
      </c>
      <c r="F1441" s="1">
        <f>API1993_AppendixC!M1443</f>
        <v>0</v>
      </c>
    </row>
    <row r="1442" spans="1:6">
      <c r="A1442" s="1">
        <v>10</v>
      </c>
      <c r="B1442" s="1" t="s">
        <v>103</v>
      </c>
      <c r="C1442" s="1" t="s">
        <v>104</v>
      </c>
      <c r="D1442" s="1" t="s">
        <v>105</v>
      </c>
      <c r="E1442" s="378">
        <f>API1993_AppendixC!K1444</f>
        <v>3.1766828230846032E-3</v>
      </c>
      <c r="F1442" s="1">
        <f>API1993_AppendixC!M1444</f>
        <v>0</v>
      </c>
    </row>
    <row r="1443" spans="1:6">
      <c r="A1443" s="1">
        <v>10</v>
      </c>
      <c r="B1443" s="1" t="s">
        <v>103</v>
      </c>
      <c r="C1443" s="1" t="s">
        <v>104</v>
      </c>
      <c r="D1443" s="1" t="s">
        <v>105</v>
      </c>
      <c r="E1443" s="378">
        <f>API1993_AppendixC!K1445</f>
        <v>3.1766828230846032E-3</v>
      </c>
      <c r="F1443" s="1">
        <f>API1993_AppendixC!M1445</f>
        <v>0</v>
      </c>
    </row>
    <row r="1444" spans="1:6">
      <c r="A1444" s="1">
        <v>10</v>
      </c>
      <c r="B1444" s="1" t="s">
        <v>103</v>
      </c>
      <c r="C1444" s="1" t="s">
        <v>104</v>
      </c>
      <c r="D1444" s="1" t="s">
        <v>105</v>
      </c>
      <c r="E1444" s="378">
        <f>API1993_AppendixC!K1446</f>
        <v>3.1766828230846032E-3</v>
      </c>
      <c r="F1444" s="1">
        <f>API1993_AppendixC!M1446</f>
        <v>0</v>
      </c>
    </row>
    <row r="1445" spans="1:6">
      <c r="A1445" s="1">
        <v>10</v>
      </c>
      <c r="B1445" s="1" t="s">
        <v>103</v>
      </c>
      <c r="C1445" s="1" t="s">
        <v>104</v>
      </c>
      <c r="D1445" s="1" t="s">
        <v>105</v>
      </c>
      <c r="E1445" s="378">
        <f>API1993_AppendixC!K1447</f>
        <v>2.3580161721064429E-3</v>
      </c>
      <c r="F1445" s="1">
        <f>API1993_AppendixC!M1447</f>
        <v>0</v>
      </c>
    </row>
    <row r="1446" spans="1:6">
      <c r="A1446" s="1">
        <v>10</v>
      </c>
      <c r="B1446" s="1" t="s">
        <v>103</v>
      </c>
      <c r="C1446" s="1" t="s">
        <v>104</v>
      </c>
      <c r="D1446" s="1" t="s">
        <v>105</v>
      </c>
      <c r="E1446" s="378">
        <f>API1993_AppendixC!K1448</f>
        <v>2.3580161721064429E-3</v>
      </c>
      <c r="F1446" s="1">
        <f>API1993_AppendixC!M1448</f>
        <v>0</v>
      </c>
    </row>
    <row r="1447" spans="1:6">
      <c r="A1447" s="1">
        <v>10</v>
      </c>
      <c r="B1447" s="1" t="s">
        <v>103</v>
      </c>
      <c r="C1447" s="1" t="s">
        <v>104</v>
      </c>
      <c r="D1447" s="1" t="s">
        <v>105</v>
      </c>
      <c r="E1447" s="378">
        <f>API1993_AppendixC!K1449</f>
        <v>2.3580161721064429E-3</v>
      </c>
      <c r="F1447" s="1">
        <f>API1993_AppendixC!M1449</f>
        <v>0</v>
      </c>
    </row>
    <row r="1448" spans="1:6">
      <c r="A1448" s="1">
        <v>10</v>
      </c>
      <c r="B1448" s="1" t="s">
        <v>103</v>
      </c>
      <c r="C1448" s="1" t="s">
        <v>104</v>
      </c>
      <c r="D1448" s="1" t="s">
        <v>105</v>
      </c>
      <c r="E1448" s="378">
        <f>API1993_AppendixC!K1450</f>
        <v>2.3580161721064429E-3</v>
      </c>
      <c r="F1448" s="1">
        <f>API1993_AppendixC!M1450</f>
        <v>0</v>
      </c>
    </row>
    <row r="1449" spans="1:6">
      <c r="A1449" s="1">
        <v>10</v>
      </c>
      <c r="B1449" s="1" t="s">
        <v>103</v>
      </c>
      <c r="C1449" s="1" t="s">
        <v>104</v>
      </c>
      <c r="D1449" s="1" t="s">
        <v>105</v>
      </c>
      <c r="E1449" s="378">
        <f>API1993_AppendixC!K1451</f>
        <v>2.3580161721064429E-3</v>
      </c>
      <c r="F1449" s="1">
        <f>API1993_AppendixC!M1451</f>
        <v>0</v>
      </c>
    </row>
    <row r="1450" spans="1:6">
      <c r="A1450" s="1">
        <v>10</v>
      </c>
      <c r="B1450" s="1" t="s">
        <v>103</v>
      </c>
      <c r="C1450" s="1" t="s">
        <v>104</v>
      </c>
      <c r="D1450" s="1" t="s">
        <v>105</v>
      </c>
      <c r="E1450" s="378">
        <f>API1993_AppendixC!K1452</f>
        <v>2.3580161721064429E-3</v>
      </c>
      <c r="F1450" s="1">
        <f>API1993_AppendixC!M1452</f>
        <v>0</v>
      </c>
    </row>
    <row r="1451" spans="1:6">
      <c r="A1451" s="1">
        <v>10</v>
      </c>
      <c r="B1451" s="1" t="s">
        <v>103</v>
      </c>
      <c r="C1451" s="1" t="s">
        <v>104</v>
      </c>
      <c r="D1451" s="1" t="s">
        <v>105</v>
      </c>
      <c r="E1451" s="378">
        <f>API1993_AppendixC!K1453</f>
        <v>2.3580161721064429E-3</v>
      </c>
      <c r="F1451" s="1">
        <f>API1993_AppendixC!M1453</f>
        <v>0</v>
      </c>
    </row>
    <row r="1452" spans="1:6">
      <c r="A1452" s="1">
        <v>10</v>
      </c>
      <c r="B1452" s="1" t="s">
        <v>103</v>
      </c>
      <c r="C1452" s="1" t="s">
        <v>104</v>
      </c>
      <c r="D1452" s="1" t="s">
        <v>105</v>
      </c>
      <c r="E1452" s="378">
        <f>API1993_AppendixC!K1454</f>
        <v>2.3580161721064429E-3</v>
      </c>
      <c r="F1452" s="1">
        <f>API1993_AppendixC!M1454</f>
        <v>0</v>
      </c>
    </row>
    <row r="1453" spans="1:6">
      <c r="A1453" s="1">
        <v>10</v>
      </c>
      <c r="B1453" s="1" t="s">
        <v>103</v>
      </c>
      <c r="C1453" s="1" t="s">
        <v>104</v>
      </c>
      <c r="D1453" s="1" t="s">
        <v>105</v>
      </c>
      <c r="E1453" s="378">
        <f>API1993_AppendixC!K1455</f>
        <v>2.3580161721064429E-3</v>
      </c>
      <c r="F1453" s="1">
        <f>API1993_AppendixC!M1455</f>
        <v>0</v>
      </c>
    </row>
    <row r="1454" spans="1:6">
      <c r="A1454" s="1">
        <v>10</v>
      </c>
      <c r="B1454" s="1" t="s">
        <v>103</v>
      </c>
      <c r="C1454" s="1" t="s">
        <v>104</v>
      </c>
      <c r="D1454" s="1" t="s">
        <v>105</v>
      </c>
      <c r="E1454" s="378">
        <f>API1993_AppendixC!K1456</f>
        <v>2.3580161721064429E-3</v>
      </c>
      <c r="F1454" s="1">
        <f>API1993_AppendixC!M1456</f>
        <v>0</v>
      </c>
    </row>
    <row r="1455" spans="1:6">
      <c r="A1455" s="1">
        <v>10</v>
      </c>
      <c r="B1455" s="1" t="s">
        <v>103</v>
      </c>
      <c r="C1455" s="1" t="s">
        <v>104</v>
      </c>
      <c r="D1455" s="1" t="s">
        <v>105</v>
      </c>
      <c r="E1455" s="378">
        <f>API1993_AppendixC!K1457</f>
        <v>2.3580161721064429E-3</v>
      </c>
      <c r="F1455" s="1">
        <f>API1993_AppendixC!M1457</f>
        <v>0</v>
      </c>
    </row>
    <row r="1456" spans="1:6">
      <c r="A1456" s="1">
        <v>10</v>
      </c>
      <c r="B1456" s="1" t="s">
        <v>103</v>
      </c>
      <c r="C1456" s="1" t="s">
        <v>104</v>
      </c>
      <c r="D1456" s="1" t="s">
        <v>105</v>
      </c>
      <c r="E1456" s="378">
        <f>API1993_AppendixC!K1458</f>
        <v>2.3580161721064429E-3</v>
      </c>
      <c r="F1456" s="1">
        <f>API1993_AppendixC!M1458</f>
        <v>0</v>
      </c>
    </row>
    <row r="1457" spans="1:6">
      <c r="A1457" s="1">
        <v>10</v>
      </c>
      <c r="B1457" s="1" t="s">
        <v>103</v>
      </c>
      <c r="C1457" s="1" t="s">
        <v>104</v>
      </c>
      <c r="D1457" s="1" t="s">
        <v>105</v>
      </c>
      <c r="E1457" s="378">
        <f>API1993_AppendixC!K1459</f>
        <v>2.3580161721064429E-3</v>
      </c>
      <c r="F1457" s="1">
        <f>API1993_AppendixC!M1459</f>
        <v>0</v>
      </c>
    </row>
    <row r="1458" spans="1:6">
      <c r="A1458" s="1">
        <v>10</v>
      </c>
      <c r="B1458" s="1" t="s">
        <v>103</v>
      </c>
      <c r="C1458" s="1" t="s">
        <v>104</v>
      </c>
      <c r="D1458" s="1" t="s">
        <v>105</v>
      </c>
      <c r="E1458" s="378">
        <f>API1993_AppendixC!K1460</f>
        <v>2.3580161721064429E-3</v>
      </c>
      <c r="F1458" s="1">
        <f>API1993_AppendixC!M1460</f>
        <v>0</v>
      </c>
    </row>
    <row r="1459" spans="1:6">
      <c r="A1459" s="1">
        <v>10</v>
      </c>
      <c r="B1459" s="1" t="s">
        <v>103</v>
      </c>
      <c r="C1459" s="1" t="s">
        <v>104</v>
      </c>
      <c r="D1459" s="1" t="s">
        <v>105</v>
      </c>
      <c r="E1459" s="378">
        <f>API1993_AppendixC!K1461</f>
        <v>2.3580161721064429E-3</v>
      </c>
      <c r="F1459" s="1">
        <f>API1993_AppendixC!M1461</f>
        <v>0</v>
      </c>
    </row>
    <row r="1460" spans="1:6">
      <c r="A1460" s="1">
        <v>10</v>
      </c>
      <c r="B1460" s="1" t="s">
        <v>103</v>
      </c>
      <c r="C1460" s="1" t="s">
        <v>104</v>
      </c>
      <c r="D1460" s="1" t="s">
        <v>105</v>
      </c>
      <c r="E1460" s="378">
        <f>API1993_AppendixC!K1462</f>
        <v>2.3580161721064429E-3</v>
      </c>
      <c r="F1460" s="1">
        <f>API1993_AppendixC!M1462</f>
        <v>0</v>
      </c>
    </row>
    <row r="1461" spans="1:6">
      <c r="A1461" s="1">
        <v>10</v>
      </c>
      <c r="B1461" s="1" t="s">
        <v>103</v>
      </c>
      <c r="C1461" s="1" t="s">
        <v>104</v>
      </c>
      <c r="D1461" s="1" t="s">
        <v>105</v>
      </c>
      <c r="E1461" s="378">
        <f>API1993_AppendixC!K1463</f>
        <v>2.1823028696827834E-3</v>
      </c>
      <c r="F1461" s="1">
        <f>API1993_AppendixC!M1463</f>
        <v>0</v>
      </c>
    </row>
    <row r="1462" spans="1:6">
      <c r="A1462" s="1">
        <v>10</v>
      </c>
      <c r="B1462" s="1" t="s">
        <v>103</v>
      </c>
      <c r="C1462" s="1" t="s">
        <v>104</v>
      </c>
      <c r="D1462" s="1" t="s">
        <v>105</v>
      </c>
      <c r="E1462" s="378">
        <f>API1993_AppendixC!K1464</f>
        <v>2.1823028696827834E-3</v>
      </c>
      <c r="F1462" s="1">
        <f>API1993_AppendixC!M1464</f>
        <v>0</v>
      </c>
    </row>
    <row r="1463" spans="1:6">
      <c r="A1463" s="1">
        <v>10</v>
      </c>
      <c r="B1463" s="1" t="s">
        <v>103</v>
      </c>
      <c r="C1463" s="1" t="s">
        <v>104</v>
      </c>
      <c r="D1463" s="1" t="s">
        <v>105</v>
      </c>
      <c r="E1463" s="378">
        <f>API1993_AppendixC!K1465</f>
        <v>2.0013263790568895E-3</v>
      </c>
      <c r="F1463" s="1">
        <f>API1993_AppendixC!M1465</f>
        <v>0</v>
      </c>
    </row>
    <row r="1464" spans="1:6">
      <c r="A1464" s="1">
        <v>10</v>
      </c>
      <c r="B1464" s="1" t="s">
        <v>103</v>
      </c>
      <c r="C1464" s="1" t="s">
        <v>104</v>
      </c>
      <c r="D1464" s="1" t="s">
        <v>105</v>
      </c>
      <c r="E1464" s="378">
        <f>API1993_AppendixC!K1466</f>
        <v>1.9086082990655928E-3</v>
      </c>
      <c r="F1464" s="1">
        <f>API1993_AppendixC!M1466</f>
        <v>0</v>
      </c>
    </row>
    <row r="1465" spans="1:6">
      <c r="A1465" s="1">
        <v>10</v>
      </c>
      <c r="B1465" s="1" t="s">
        <v>103</v>
      </c>
      <c r="C1465" s="1" t="s">
        <v>104</v>
      </c>
      <c r="D1465" s="1" t="s">
        <v>105</v>
      </c>
      <c r="E1465" s="378">
        <f>API1993_AppendixC!K1467</f>
        <v>1.6198990411480721E-3</v>
      </c>
      <c r="F1465" s="1">
        <f>API1993_AppendixC!M1467</f>
        <v>0</v>
      </c>
    </row>
    <row r="1466" spans="1:6">
      <c r="A1466" s="1">
        <v>10</v>
      </c>
      <c r="B1466" s="1" t="s">
        <v>103</v>
      </c>
      <c r="C1466" s="1" t="s">
        <v>104</v>
      </c>
      <c r="D1466" s="1" t="s">
        <v>105</v>
      </c>
      <c r="E1466" s="378">
        <f>API1993_AppendixC!K1468</f>
        <v>1.4167386188852062E-3</v>
      </c>
      <c r="F1466" s="1">
        <f>API1993_AppendixC!M1468</f>
        <v>0</v>
      </c>
    </row>
    <row r="1467" spans="1:6">
      <c r="A1467" s="1">
        <v>10</v>
      </c>
      <c r="B1467" s="1" t="s">
        <v>103</v>
      </c>
      <c r="C1467" s="1" t="s">
        <v>104</v>
      </c>
      <c r="D1467" s="1" t="s">
        <v>105</v>
      </c>
      <c r="E1467" s="378">
        <f>API1993_AppendixC!K1469</f>
        <v>1.4167386188852062E-3</v>
      </c>
      <c r="F1467" s="1">
        <f>API1993_AppendixC!M1469</f>
        <v>0</v>
      </c>
    </row>
    <row r="1468" spans="1:6">
      <c r="A1468" s="1">
        <v>10</v>
      </c>
      <c r="B1468" s="1" t="s">
        <v>103</v>
      </c>
      <c r="C1468" s="1" t="s">
        <v>104</v>
      </c>
      <c r="D1468" s="1" t="s">
        <v>105</v>
      </c>
      <c r="E1468" s="378">
        <f>API1993_AppendixC!K1470</f>
        <v>1.4167386188852062E-3</v>
      </c>
      <c r="F1468" s="1">
        <f>API1993_AppendixC!M1470</f>
        <v>0</v>
      </c>
    </row>
    <row r="1469" spans="1:6">
      <c r="A1469" s="1">
        <v>10</v>
      </c>
      <c r="B1469" s="1" t="s">
        <v>103</v>
      </c>
      <c r="C1469" s="1" t="s">
        <v>104</v>
      </c>
      <c r="D1469" s="1" t="s">
        <v>105</v>
      </c>
      <c r="E1469" s="378">
        <f>API1993_AppendixC!K1471</f>
        <v>9.7326454221875172E-4</v>
      </c>
      <c r="F1469" s="1">
        <f>API1993_AppendixC!M1471</f>
        <v>0</v>
      </c>
    </row>
    <row r="1470" spans="1:6">
      <c r="A1470" s="1">
        <v>10</v>
      </c>
      <c r="B1470" s="1" t="s">
        <v>103</v>
      </c>
      <c r="C1470" s="1" t="s">
        <v>104</v>
      </c>
      <c r="D1470" s="1" t="s">
        <v>105</v>
      </c>
      <c r="E1470" s="378">
        <f>API1993_AppendixC!K1472</f>
        <v>9.7326454221875172E-4</v>
      </c>
      <c r="F1470" s="1">
        <f>API1993_AppendixC!M1472</f>
        <v>0</v>
      </c>
    </row>
    <row r="1471" spans="1:6">
      <c r="A1471" s="1">
        <v>10</v>
      </c>
      <c r="B1471" s="1" t="s">
        <v>103</v>
      </c>
      <c r="C1471" s="1" t="s">
        <v>104</v>
      </c>
      <c r="D1471" s="1" t="s">
        <v>105</v>
      </c>
      <c r="E1471" s="378">
        <f>API1993_AppendixC!K1473</f>
        <v>9.7326454221875172E-4</v>
      </c>
      <c r="F1471" s="1">
        <f>API1993_AppendixC!M1473</f>
        <v>0</v>
      </c>
    </row>
    <row r="1472" spans="1:6">
      <c r="A1472" s="1">
        <v>10</v>
      </c>
      <c r="B1472" s="1" t="s">
        <v>103</v>
      </c>
      <c r="C1472" s="1" t="s">
        <v>104</v>
      </c>
      <c r="D1472" s="1" t="s">
        <v>105</v>
      </c>
      <c r="E1472" s="378">
        <f>API1993_AppendixC!K1474</f>
        <v>9.7326454221875172E-4</v>
      </c>
      <c r="F1472" s="1">
        <f>API1993_AppendixC!M1474</f>
        <v>0</v>
      </c>
    </row>
    <row r="1473" spans="1:6">
      <c r="A1473" s="1">
        <v>10</v>
      </c>
      <c r="B1473" s="1" t="s">
        <v>103</v>
      </c>
      <c r="C1473" s="1" t="s">
        <v>104</v>
      </c>
      <c r="D1473" s="1" t="s">
        <v>105</v>
      </c>
      <c r="E1473" s="378">
        <f>API1993_AppendixC!K1475</f>
        <v>9.7326454221875172E-4</v>
      </c>
      <c r="F1473" s="1">
        <f>API1993_AppendixC!M1475</f>
        <v>0</v>
      </c>
    </row>
    <row r="1474" spans="1:6">
      <c r="A1474" s="1">
        <v>10</v>
      </c>
      <c r="B1474" s="1" t="s">
        <v>103</v>
      </c>
      <c r="C1474" s="1" t="s">
        <v>104</v>
      </c>
      <c r="D1474" s="1" t="s">
        <v>105</v>
      </c>
      <c r="E1474" s="378">
        <f>API1993_AppendixC!K1476</f>
        <v>9.7326454221875172E-4</v>
      </c>
      <c r="F1474" s="1">
        <f>API1993_AppendixC!M1476</f>
        <v>0</v>
      </c>
    </row>
    <row r="1475" spans="1:6">
      <c r="A1475" s="1">
        <v>10</v>
      </c>
      <c r="B1475" s="1" t="s">
        <v>103</v>
      </c>
      <c r="C1475" s="1" t="s">
        <v>104</v>
      </c>
      <c r="D1475" s="1" t="s">
        <v>105</v>
      </c>
      <c r="E1475" s="378">
        <f>API1993_AppendixC!K1477</f>
        <v>7.2244339712239142E-4</v>
      </c>
      <c r="F1475" s="1">
        <f>API1993_AppendixC!M1477</f>
        <v>0</v>
      </c>
    </row>
    <row r="1476" spans="1:6">
      <c r="A1476" s="1">
        <v>10</v>
      </c>
      <c r="B1476" s="1" t="s">
        <v>103</v>
      </c>
      <c r="C1476" s="1" t="s">
        <v>104</v>
      </c>
      <c r="D1476" s="1" t="s">
        <v>105</v>
      </c>
      <c r="E1476" s="378">
        <f>API1993_AppendixC!K1478</f>
        <v>7.2244339712239142E-4</v>
      </c>
      <c r="F1476" s="1">
        <f>API1993_AppendixC!M1478</f>
        <v>0</v>
      </c>
    </row>
    <row r="1477" spans="1:6">
      <c r="A1477" s="1">
        <v>10</v>
      </c>
      <c r="B1477" s="1" t="s">
        <v>103</v>
      </c>
      <c r="C1477" s="1" t="s">
        <v>104</v>
      </c>
      <c r="D1477" s="1" t="s">
        <v>105</v>
      </c>
      <c r="E1477" s="378">
        <f>API1993_AppendixC!K1479</f>
        <v>7.2244339712239142E-4</v>
      </c>
      <c r="F1477" s="1">
        <f>API1993_AppendixC!M1479</f>
        <v>0</v>
      </c>
    </row>
    <row r="1478" spans="1:6">
      <c r="A1478" s="1">
        <v>10</v>
      </c>
      <c r="B1478" s="1" t="s">
        <v>103</v>
      </c>
      <c r="C1478" s="1" t="s">
        <v>104</v>
      </c>
      <c r="D1478" s="1" t="s">
        <v>105</v>
      </c>
      <c r="E1478" s="378">
        <f>API1993_AppendixC!K1480</f>
        <v>7.2244339712239142E-4</v>
      </c>
      <c r="F1478" s="1">
        <f>API1993_AppendixC!M1480</f>
        <v>0</v>
      </c>
    </row>
    <row r="1479" spans="1:6">
      <c r="A1479" s="1">
        <v>10</v>
      </c>
      <c r="B1479" s="1" t="s">
        <v>103</v>
      </c>
      <c r="C1479" s="1" t="s">
        <v>104</v>
      </c>
      <c r="D1479" s="1" t="s">
        <v>105</v>
      </c>
      <c r="E1479" s="378">
        <f>API1993_AppendixC!K1481</f>
        <v>7.2244339712239142E-4</v>
      </c>
      <c r="F1479" s="1">
        <f>API1993_AppendixC!M1481</f>
        <v>0</v>
      </c>
    </row>
    <row r="1480" spans="1:6">
      <c r="A1480" s="1">
        <v>10</v>
      </c>
      <c r="B1480" s="1" t="s">
        <v>103</v>
      </c>
      <c r="C1480" s="1" t="s">
        <v>104</v>
      </c>
      <c r="D1480" s="1" t="s">
        <v>105</v>
      </c>
      <c r="E1480" s="378">
        <f>API1993_AppendixC!K1482</f>
        <v>5.8475487982814994E-4</v>
      </c>
      <c r="F1480" s="1">
        <f>API1993_AppendixC!M1482</f>
        <v>0</v>
      </c>
    </row>
    <row r="1481" spans="1:6">
      <c r="A1481" s="1">
        <v>10</v>
      </c>
      <c r="B1481" s="1" t="s">
        <v>103</v>
      </c>
      <c r="C1481" s="1" t="s">
        <v>104</v>
      </c>
      <c r="D1481" s="1" t="s">
        <v>105</v>
      </c>
      <c r="E1481" s="378">
        <f>API1993_AppendixC!K1483</f>
        <v>5.8475487982814994E-4</v>
      </c>
      <c r="F1481" s="1">
        <f>API1993_AppendixC!M1483</f>
        <v>0</v>
      </c>
    </row>
    <row r="1482" spans="1:6">
      <c r="A1482" s="1">
        <v>10</v>
      </c>
      <c r="B1482" s="1" t="s">
        <v>103</v>
      </c>
      <c r="C1482" s="1" t="s">
        <v>104</v>
      </c>
      <c r="D1482" s="1" t="s">
        <v>105</v>
      </c>
      <c r="E1482" s="378">
        <f>API1993_AppendixC!K1484</f>
        <v>5.8475487982814994E-4</v>
      </c>
      <c r="F1482" s="1">
        <f>API1993_AppendixC!M1484</f>
        <v>0</v>
      </c>
    </row>
    <row r="1483" spans="1:6">
      <c r="A1483" s="1">
        <v>10</v>
      </c>
      <c r="B1483" s="1" t="s">
        <v>103</v>
      </c>
      <c r="C1483" s="1" t="s">
        <v>104</v>
      </c>
      <c r="D1483" s="1" t="s">
        <v>105</v>
      </c>
      <c r="E1483" s="378">
        <f>API1993_AppendixC!K1485</f>
        <v>5.8475487982814994E-4</v>
      </c>
      <c r="F1483" s="1">
        <f>API1993_AppendixC!M1485</f>
        <v>0</v>
      </c>
    </row>
    <row r="1484" spans="1:6">
      <c r="A1484" s="1">
        <v>10</v>
      </c>
      <c r="B1484" s="1" t="s">
        <v>103</v>
      </c>
      <c r="C1484" s="1" t="s">
        <v>104</v>
      </c>
      <c r="D1484" s="1" t="s">
        <v>105</v>
      </c>
      <c r="E1484" s="378">
        <f>API1993_AppendixC!K1486</f>
        <v>4.3405701486245421E-4</v>
      </c>
      <c r="F1484" s="1">
        <f>API1993_AppendixC!M1486</f>
        <v>0</v>
      </c>
    </row>
    <row r="1485" spans="1:6">
      <c r="A1485" s="1">
        <v>10</v>
      </c>
      <c r="B1485" s="1" t="s">
        <v>103</v>
      </c>
      <c r="C1485" s="1" t="s">
        <v>104</v>
      </c>
      <c r="D1485" s="1" t="s">
        <v>105</v>
      </c>
      <c r="E1485" s="378">
        <f>API1993_AppendixC!K1487</f>
        <v>4.3405701486245421E-4</v>
      </c>
      <c r="F1485" s="1">
        <f>API1993_AppendixC!M1487</f>
        <v>0</v>
      </c>
    </row>
    <row r="1486" spans="1:6">
      <c r="A1486" s="1">
        <v>10</v>
      </c>
      <c r="B1486" s="1" t="s">
        <v>103</v>
      </c>
      <c r="C1486" s="1" t="s">
        <v>104</v>
      </c>
      <c r="D1486" s="1" t="s">
        <v>105</v>
      </c>
      <c r="E1486" s="378">
        <f>API1993_AppendixC!K1488</f>
        <v>4.3405701486245421E-4</v>
      </c>
      <c r="F1486" s="1">
        <f>API1993_AppendixC!M1488</f>
        <v>0</v>
      </c>
    </row>
    <row r="1487" spans="1:6">
      <c r="A1487" s="1">
        <v>10</v>
      </c>
      <c r="B1487" s="1" t="s">
        <v>103</v>
      </c>
      <c r="C1487" s="1" t="s">
        <v>104</v>
      </c>
      <c r="D1487" s="1" t="s">
        <v>35</v>
      </c>
      <c r="E1487" s="378">
        <f>API1993_AppendixC!K1489</f>
        <v>7.41</v>
      </c>
      <c r="F1487" s="1">
        <f>API1993_AppendixC!M1489</f>
        <v>1</v>
      </c>
    </row>
    <row r="1488" spans="1:6">
      <c r="A1488" s="1">
        <v>10</v>
      </c>
      <c r="B1488" s="1" t="s">
        <v>103</v>
      </c>
      <c r="C1488" s="1" t="s">
        <v>104</v>
      </c>
      <c r="D1488" s="1" t="s">
        <v>35</v>
      </c>
      <c r="E1488" s="378">
        <f>API1993_AppendixC!K1490</f>
        <v>7.41</v>
      </c>
      <c r="F1488" s="1">
        <f>API1993_AppendixC!M1490</f>
        <v>1</v>
      </c>
    </row>
    <row r="1489" spans="1:6">
      <c r="A1489" s="1">
        <v>10</v>
      </c>
      <c r="B1489" s="1" t="s">
        <v>103</v>
      </c>
      <c r="C1489" s="1" t="s">
        <v>104</v>
      </c>
      <c r="D1489" s="1" t="s">
        <v>35</v>
      </c>
      <c r="E1489" s="378">
        <f>API1993_AppendixC!K1491</f>
        <v>7.41</v>
      </c>
      <c r="F1489" s="1">
        <f>API1993_AppendixC!M1491</f>
        <v>1</v>
      </c>
    </row>
    <row r="1490" spans="1:6">
      <c r="A1490" s="1">
        <v>10</v>
      </c>
      <c r="B1490" s="1" t="s">
        <v>103</v>
      </c>
      <c r="C1490" s="1" t="s">
        <v>104</v>
      </c>
      <c r="D1490" s="1" t="s">
        <v>35</v>
      </c>
      <c r="E1490" s="378">
        <f>API1993_AppendixC!K1492</f>
        <v>7.41</v>
      </c>
      <c r="F1490" s="1">
        <f>API1993_AppendixC!M1492</f>
        <v>1</v>
      </c>
    </row>
    <row r="1491" spans="1:6">
      <c r="A1491" s="1">
        <v>10</v>
      </c>
      <c r="B1491" s="1" t="s">
        <v>103</v>
      </c>
      <c r="C1491" s="1" t="s">
        <v>104</v>
      </c>
      <c r="D1491" s="1" t="s">
        <v>35</v>
      </c>
      <c r="E1491" s="378">
        <f>API1993_AppendixC!K1493</f>
        <v>7.41</v>
      </c>
      <c r="F1491" s="1">
        <f>API1993_AppendixC!M1493</f>
        <v>1</v>
      </c>
    </row>
    <row r="1492" spans="1:6">
      <c r="A1492" s="1">
        <v>10</v>
      </c>
      <c r="B1492" s="1" t="s">
        <v>103</v>
      </c>
      <c r="C1492" s="1" t="s">
        <v>104</v>
      </c>
      <c r="D1492" s="1" t="s">
        <v>35</v>
      </c>
      <c r="E1492" s="378">
        <f>API1993_AppendixC!K1494</f>
        <v>7.41</v>
      </c>
      <c r="F1492" s="1">
        <f>API1993_AppendixC!M1494</f>
        <v>1</v>
      </c>
    </row>
    <row r="1493" spans="1:6">
      <c r="A1493" s="1">
        <v>10</v>
      </c>
      <c r="B1493" s="1" t="s">
        <v>103</v>
      </c>
      <c r="C1493" s="1" t="s">
        <v>104</v>
      </c>
      <c r="D1493" s="1" t="s">
        <v>35</v>
      </c>
      <c r="E1493" s="378">
        <f>API1993_AppendixC!K1495</f>
        <v>7.41</v>
      </c>
      <c r="F1493" s="1">
        <f>API1993_AppendixC!M1495</f>
        <v>1</v>
      </c>
    </row>
    <row r="1494" spans="1:6">
      <c r="A1494" s="1">
        <v>10</v>
      </c>
      <c r="B1494" s="1" t="s">
        <v>103</v>
      </c>
      <c r="C1494" s="1" t="s">
        <v>104</v>
      </c>
      <c r="D1494" s="1" t="s">
        <v>35</v>
      </c>
      <c r="E1494" s="378">
        <f>API1993_AppendixC!K1496</f>
        <v>7.41</v>
      </c>
      <c r="F1494" s="1">
        <f>API1993_AppendixC!M1496</f>
        <v>1</v>
      </c>
    </row>
    <row r="1495" spans="1:6">
      <c r="A1495" s="1">
        <v>10</v>
      </c>
      <c r="B1495" s="1" t="s">
        <v>103</v>
      </c>
      <c r="C1495" s="1" t="s">
        <v>104</v>
      </c>
      <c r="D1495" s="1" t="s">
        <v>35</v>
      </c>
      <c r="E1495" s="378">
        <f>API1993_AppendixC!K1497</f>
        <v>7.41</v>
      </c>
      <c r="F1495" s="1">
        <f>API1993_AppendixC!M1497</f>
        <v>1</v>
      </c>
    </row>
    <row r="1496" spans="1:6">
      <c r="A1496" s="1">
        <v>10</v>
      </c>
      <c r="B1496" s="1" t="s">
        <v>103</v>
      </c>
      <c r="C1496" s="1" t="s">
        <v>104</v>
      </c>
      <c r="D1496" s="1" t="s">
        <v>35</v>
      </c>
      <c r="E1496" s="378">
        <f>API1993_AppendixC!K1498</f>
        <v>7.41</v>
      </c>
      <c r="F1496" s="1">
        <f>API1993_AppendixC!M1498</f>
        <v>1</v>
      </c>
    </row>
    <row r="1497" spans="1:6">
      <c r="A1497" s="1">
        <v>10</v>
      </c>
      <c r="B1497" s="1" t="s">
        <v>103</v>
      </c>
      <c r="C1497" s="1" t="s">
        <v>104</v>
      </c>
      <c r="D1497" s="1" t="s">
        <v>35</v>
      </c>
      <c r="E1497" s="378">
        <f>API1993_AppendixC!K1499</f>
        <v>7.41</v>
      </c>
      <c r="F1497" s="1">
        <f>API1993_AppendixC!M1499</f>
        <v>1</v>
      </c>
    </row>
    <row r="1498" spans="1:6">
      <c r="A1498" s="1">
        <v>10</v>
      </c>
      <c r="B1498" s="1" t="s">
        <v>103</v>
      </c>
      <c r="C1498" s="1" t="s">
        <v>104</v>
      </c>
      <c r="D1498" s="1" t="s">
        <v>35</v>
      </c>
      <c r="E1498" s="378">
        <f>API1993_AppendixC!K1500</f>
        <v>7.41</v>
      </c>
      <c r="F1498" s="1">
        <f>API1993_AppendixC!M1500</f>
        <v>1</v>
      </c>
    </row>
    <row r="1499" spans="1:6">
      <c r="A1499" s="1">
        <v>10</v>
      </c>
      <c r="B1499" s="1" t="s">
        <v>103</v>
      </c>
      <c r="C1499" s="1" t="s">
        <v>104</v>
      </c>
      <c r="D1499" s="1" t="s">
        <v>35</v>
      </c>
      <c r="E1499" s="378">
        <f>API1993_AppendixC!K1501</f>
        <v>7.41</v>
      </c>
      <c r="F1499" s="1">
        <f>API1993_AppendixC!M1501</f>
        <v>1</v>
      </c>
    </row>
    <row r="1500" spans="1:6">
      <c r="A1500" s="1">
        <v>10</v>
      </c>
      <c r="B1500" s="1" t="s">
        <v>103</v>
      </c>
      <c r="C1500" s="1" t="s">
        <v>104</v>
      </c>
      <c r="D1500" s="1" t="s">
        <v>35</v>
      </c>
      <c r="E1500" s="378">
        <f>API1993_AppendixC!K1502</f>
        <v>7.41</v>
      </c>
      <c r="F1500" s="1">
        <f>API1993_AppendixC!M1502</f>
        <v>1</v>
      </c>
    </row>
    <row r="1501" spans="1:6">
      <c r="A1501" s="1">
        <v>10</v>
      </c>
      <c r="B1501" s="1" t="s">
        <v>103</v>
      </c>
      <c r="C1501" s="1" t="s">
        <v>104</v>
      </c>
      <c r="D1501" s="1" t="s">
        <v>35</v>
      </c>
      <c r="E1501" s="378">
        <f>API1993_AppendixC!K1503</f>
        <v>7.41</v>
      </c>
      <c r="F1501" s="1">
        <f>API1993_AppendixC!M1503</f>
        <v>1</v>
      </c>
    </row>
    <row r="1502" spans="1:6">
      <c r="A1502" s="1">
        <v>10</v>
      </c>
      <c r="B1502" s="1" t="s">
        <v>103</v>
      </c>
      <c r="C1502" s="1" t="s">
        <v>104</v>
      </c>
      <c r="D1502" s="1" t="s">
        <v>35</v>
      </c>
      <c r="E1502" s="378">
        <f>API1993_AppendixC!K1504</f>
        <v>7.41</v>
      </c>
      <c r="F1502" s="1">
        <f>API1993_AppendixC!M1504</f>
        <v>1</v>
      </c>
    </row>
    <row r="1503" spans="1:6">
      <c r="A1503" s="1">
        <v>10</v>
      </c>
      <c r="B1503" s="1" t="s">
        <v>103</v>
      </c>
      <c r="C1503" s="1" t="s">
        <v>104</v>
      </c>
      <c r="D1503" s="1" t="s">
        <v>35</v>
      </c>
      <c r="E1503" s="378">
        <f>API1993_AppendixC!K1505</f>
        <v>3.39</v>
      </c>
      <c r="F1503" s="1">
        <f>API1993_AppendixC!M1505</f>
        <v>1</v>
      </c>
    </row>
    <row r="1504" spans="1:6">
      <c r="A1504" s="1">
        <v>10</v>
      </c>
      <c r="B1504" s="1" t="s">
        <v>103</v>
      </c>
      <c r="C1504" s="1" t="s">
        <v>104</v>
      </c>
      <c r="D1504" s="1" t="s">
        <v>35</v>
      </c>
      <c r="E1504" s="378">
        <f>API1993_AppendixC!K1506</f>
        <v>3.39</v>
      </c>
      <c r="F1504" s="1">
        <f>API1993_AppendixC!M1506</f>
        <v>1</v>
      </c>
    </row>
    <row r="1505" spans="1:6">
      <c r="A1505" s="1">
        <v>10</v>
      </c>
      <c r="B1505" s="1" t="s">
        <v>103</v>
      </c>
      <c r="C1505" s="1" t="s">
        <v>104</v>
      </c>
      <c r="D1505" s="1" t="s">
        <v>35</v>
      </c>
      <c r="E1505" s="378">
        <f>API1993_AppendixC!K1507</f>
        <v>3.39</v>
      </c>
      <c r="F1505" s="1">
        <f>API1993_AppendixC!M1507</f>
        <v>1</v>
      </c>
    </row>
    <row r="1506" spans="1:6">
      <c r="A1506" s="1">
        <v>10</v>
      </c>
      <c r="B1506" s="1" t="s">
        <v>103</v>
      </c>
      <c r="C1506" s="1" t="s">
        <v>104</v>
      </c>
      <c r="D1506" s="1" t="s">
        <v>35</v>
      </c>
      <c r="E1506" s="378">
        <f>API1993_AppendixC!K1508</f>
        <v>3.39</v>
      </c>
      <c r="F1506" s="1">
        <f>API1993_AppendixC!M1508</f>
        <v>1</v>
      </c>
    </row>
    <row r="1507" spans="1:6">
      <c r="A1507" s="1">
        <v>10</v>
      </c>
      <c r="B1507" s="1" t="s">
        <v>103</v>
      </c>
      <c r="C1507" s="1" t="s">
        <v>104</v>
      </c>
      <c r="D1507" s="1" t="s">
        <v>35</v>
      </c>
      <c r="E1507" s="378">
        <f>API1993_AppendixC!K1509</f>
        <v>3.39</v>
      </c>
      <c r="F1507" s="1">
        <f>API1993_AppendixC!M1509</f>
        <v>1</v>
      </c>
    </row>
    <row r="1508" spans="1:6">
      <c r="A1508" s="1">
        <v>10</v>
      </c>
      <c r="B1508" s="1" t="s">
        <v>103</v>
      </c>
      <c r="C1508" s="1" t="s">
        <v>104</v>
      </c>
      <c r="D1508" s="1" t="s">
        <v>35</v>
      </c>
      <c r="E1508" s="378">
        <f>API1993_AppendixC!K1510</f>
        <v>3.39</v>
      </c>
      <c r="F1508" s="1">
        <f>API1993_AppendixC!M1510</f>
        <v>1</v>
      </c>
    </row>
    <row r="1509" spans="1:6">
      <c r="A1509" s="1">
        <v>10</v>
      </c>
      <c r="B1509" s="1" t="s">
        <v>103</v>
      </c>
      <c r="C1509" s="1" t="s">
        <v>104</v>
      </c>
      <c r="D1509" s="1" t="s">
        <v>35</v>
      </c>
      <c r="E1509" s="378">
        <f>API1993_AppendixC!K1511</f>
        <v>3.39</v>
      </c>
      <c r="F1509" s="1">
        <f>API1993_AppendixC!M1511</f>
        <v>1</v>
      </c>
    </row>
    <row r="1510" spans="1:6">
      <c r="A1510" s="1">
        <v>10</v>
      </c>
      <c r="B1510" s="1" t="s">
        <v>103</v>
      </c>
      <c r="C1510" s="1" t="s">
        <v>104</v>
      </c>
      <c r="D1510" s="1" t="s">
        <v>35</v>
      </c>
      <c r="E1510" s="378">
        <f>API1993_AppendixC!K1512</f>
        <v>3.39</v>
      </c>
      <c r="F1510" s="1">
        <f>API1993_AppendixC!M1512</f>
        <v>1</v>
      </c>
    </row>
    <row r="1511" spans="1:6">
      <c r="A1511" s="1">
        <v>10</v>
      </c>
      <c r="B1511" s="1" t="s">
        <v>103</v>
      </c>
      <c r="C1511" s="1" t="s">
        <v>104</v>
      </c>
      <c r="D1511" s="1" t="s">
        <v>35</v>
      </c>
      <c r="E1511" s="378">
        <f>API1993_AppendixC!K1513</f>
        <v>3.39</v>
      </c>
      <c r="F1511" s="1">
        <f>API1993_AppendixC!M1513</f>
        <v>1</v>
      </c>
    </row>
    <row r="1512" spans="1:6">
      <c r="A1512" s="1">
        <v>10</v>
      </c>
      <c r="B1512" s="1" t="s">
        <v>103</v>
      </c>
      <c r="C1512" s="1" t="s">
        <v>104</v>
      </c>
      <c r="D1512" s="1" t="s">
        <v>35</v>
      </c>
      <c r="E1512" s="378">
        <f>API1993_AppendixC!K1514</f>
        <v>3.39</v>
      </c>
      <c r="F1512" s="1">
        <f>API1993_AppendixC!M1514</f>
        <v>1</v>
      </c>
    </row>
    <row r="1513" spans="1:6">
      <c r="A1513" s="1">
        <v>10</v>
      </c>
      <c r="B1513" s="1" t="s">
        <v>103</v>
      </c>
      <c r="C1513" s="1" t="s">
        <v>104</v>
      </c>
      <c r="D1513" s="1" t="s">
        <v>35</v>
      </c>
      <c r="E1513" s="378">
        <f>API1993_AppendixC!K1515</f>
        <v>3.39</v>
      </c>
      <c r="F1513" s="1">
        <f>API1993_AppendixC!M1515</f>
        <v>1</v>
      </c>
    </row>
    <row r="1514" spans="1:6">
      <c r="A1514" s="1">
        <v>10</v>
      </c>
      <c r="B1514" s="1" t="s">
        <v>103</v>
      </c>
      <c r="C1514" s="1" t="s">
        <v>104</v>
      </c>
      <c r="D1514" s="1" t="s">
        <v>35</v>
      </c>
      <c r="E1514" s="378">
        <f>API1993_AppendixC!K1516</f>
        <v>3.39</v>
      </c>
      <c r="F1514" s="1">
        <f>API1993_AppendixC!M1516</f>
        <v>1</v>
      </c>
    </row>
    <row r="1515" spans="1:6">
      <c r="A1515" s="1">
        <v>10</v>
      </c>
      <c r="B1515" s="1" t="s">
        <v>103</v>
      </c>
      <c r="C1515" s="1" t="s">
        <v>104</v>
      </c>
      <c r="D1515" s="1" t="s">
        <v>35</v>
      </c>
      <c r="E1515" s="378">
        <f>API1993_AppendixC!K1517</f>
        <v>3.39</v>
      </c>
      <c r="F1515" s="1">
        <f>API1993_AppendixC!M1517</f>
        <v>1</v>
      </c>
    </row>
    <row r="1516" spans="1:6">
      <c r="A1516" s="1">
        <v>10</v>
      </c>
      <c r="B1516" s="1" t="s">
        <v>103</v>
      </c>
      <c r="C1516" s="1" t="s">
        <v>104</v>
      </c>
      <c r="D1516" s="1" t="s">
        <v>35</v>
      </c>
      <c r="E1516" s="378">
        <f>API1993_AppendixC!K1518</f>
        <v>3.39</v>
      </c>
      <c r="F1516" s="1">
        <f>API1993_AppendixC!M1518</f>
        <v>1</v>
      </c>
    </row>
    <row r="1517" spans="1:6">
      <c r="A1517" s="1">
        <v>10</v>
      </c>
      <c r="B1517" s="1" t="s">
        <v>103</v>
      </c>
      <c r="C1517" s="1" t="s">
        <v>104</v>
      </c>
      <c r="D1517" s="1" t="s">
        <v>35</v>
      </c>
      <c r="E1517" s="378">
        <f>API1993_AppendixC!K1519</f>
        <v>3.39</v>
      </c>
      <c r="F1517" s="1">
        <f>API1993_AppendixC!M1519</f>
        <v>1</v>
      </c>
    </row>
    <row r="1518" spans="1:6">
      <c r="A1518" s="1">
        <v>10</v>
      </c>
      <c r="B1518" s="1" t="s">
        <v>103</v>
      </c>
      <c r="C1518" s="1" t="s">
        <v>104</v>
      </c>
      <c r="D1518" s="1" t="s">
        <v>35</v>
      </c>
      <c r="E1518" s="378">
        <f>API1993_AppendixC!K1520</f>
        <v>3.39</v>
      </c>
      <c r="F1518" s="1">
        <f>API1993_AppendixC!M1520</f>
        <v>1</v>
      </c>
    </row>
    <row r="1519" spans="1:6">
      <c r="A1519" s="1">
        <v>10</v>
      </c>
      <c r="B1519" s="1" t="s">
        <v>103</v>
      </c>
      <c r="C1519" s="1" t="s">
        <v>104</v>
      </c>
      <c r="D1519" s="1" t="s">
        <v>35</v>
      </c>
      <c r="E1519" s="378">
        <f>API1993_AppendixC!K1521</f>
        <v>3.39</v>
      </c>
      <c r="F1519" s="1">
        <f>API1993_AppendixC!M1521</f>
        <v>1</v>
      </c>
    </row>
    <row r="1520" spans="1:6">
      <c r="A1520" s="1">
        <v>10</v>
      </c>
      <c r="B1520" s="1" t="s">
        <v>103</v>
      </c>
      <c r="C1520" s="1" t="s">
        <v>104</v>
      </c>
      <c r="D1520" s="1" t="s">
        <v>35</v>
      </c>
      <c r="E1520" s="378">
        <f>API1993_AppendixC!K1522</f>
        <v>3.39</v>
      </c>
      <c r="F1520" s="1">
        <f>API1993_AppendixC!M1522</f>
        <v>1</v>
      </c>
    </row>
    <row r="1521" spans="1:6">
      <c r="A1521" s="1">
        <v>10</v>
      </c>
      <c r="B1521" s="1" t="s">
        <v>103</v>
      </c>
      <c r="C1521" s="1" t="s">
        <v>104</v>
      </c>
      <c r="D1521" s="1" t="s">
        <v>35</v>
      </c>
      <c r="E1521" s="378">
        <f>API1993_AppendixC!K1523</f>
        <v>3.39</v>
      </c>
      <c r="F1521" s="1">
        <f>API1993_AppendixC!M1523</f>
        <v>1</v>
      </c>
    </row>
    <row r="1522" spans="1:6">
      <c r="A1522" s="1">
        <v>10</v>
      </c>
      <c r="B1522" s="1" t="s">
        <v>103</v>
      </c>
      <c r="C1522" s="1" t="s">
        <v>104</v>
      </c>
      <c r="D1522" s="1" t="s">
        <v>35</v>
      </c>
      <c r="E1522" s="378">
        <f>API1993_AppendixC!K1524</f>
        <v>3.39</v>
      </c>
      <c r="F1522" s="1">
        <f>API1993_AppendixC!M1524</f>
        <v>1</v>
      </c>
    </row>
    <row r="1523" spans="1:6">
      <c r="A1523" s="1">
        <v>10</v>
      </c>
      <c r="B1523" s="1" t="s">
        <v>103</v>
      </c>
      <c r="C1523" s="1" t="s">
        <v>104</v>
      </c>
      <c r="D1523" s="1" t="s">
        <v>35</v>
      </c>
      <c r="E1523" s="378">
        <f>API1993_AppendixC!K1525</f>
        <v>3.39</v>
      </c>
      <c r="F1523" s="1">
        <f>API1993_AppendixC!M1525</f>
        <v>1</v>
      </c>
    </row>
    <row r="1524" spans="1:6">
      <c r="A1524" s="1">
        <v>10</v>
      </c>
      <c r="B1524" s="1" t="s">
        <v>103</v>
      </c>
      <c r="C1524" s="1" t="s">
        <v>104</v>
      </c>
      <c r="D1524" s="1" t="s">
        <v>35</v>
      </c>
      <c r="E1524" s="378">
        <f>API1993_AppendixC!K1526</f>
        <v>3.39</v>
      </c>
      <c r="F1524" s="1">
        <f>API1993_AppendixC!M1526</f>
        <v>1</v>
      </c>
    </row>
    <row r="1525" spans="1:6">
      <c r="A1525" s="1">
        <v>10</v>
      </c>
      <c r="B1525" s="1" t="s">
        <v>103</v>
      </c>
      <c r="C1525" s="1" t="s">
        <v>104</v>
      </c>
      <c r="D1525" s="1" t="s">
        <v>35</v>
      </c>
      <c r="E1525" s="378">
        <f>API1993_AppendixC!K1527</f>
        <v>3.39</v>
      </c>
      <c r="F1525" s="1">
        <f>API1993_AppendixC!M1527</f>
        <v>1</v>
      </c>
    </row>
    <row r="1526" spans="1:6">
      <c r="A1526" s="1">
        <v>10</v>
      </c>
      <c r="B1526" s="1" t="s">
        <v>103</v>
      </c>
      <c r="C1526" s="1" t="s">
        <v>104</v>
      </c>
      <c r="D1526" s="1" t="s">
        <v>35</v>
      </c>
      <c r="E1526" s="378">
        <f>API1993_AppendixC!K1528</f>
        <v>3.39</v>
      </c>
      <c r="F1526" s="1">
        <f>API1993_AppendixC!M1528</f>
        <v>1</v>
      </c>
    </row>
    <row r="1527" spans="1:6">
      <c r="A1527" s="1">
        <v>10</v>
      </c>
      <c r="B1527" s="1" t="s">
        <v>103</v>
      </c>
      <c r="C1527" s="1" t="s">
        <v>104</v>
      </c>
      <c r="D1527" s="1" t="s">
        <v>35</v>
      </c>
      <c r="E1527" s="378">
        <f>API1993_AppendixC!K1529</f>
        <v>3.39</v>
      </c>
      <c r="F1527" s="1">
        <f>API1993_AppendixC!M1529</f>
        <v>1</v>
      </c>
    </row>
    <row r="1528" spans="1:6">
      <c r="A1528" s="1">
        <v>10</v>
      </c>
      <c r="B1528" s="1" t="s">
        <v>103</v>
      </c>
      <c r="C1528" s="1" t="s">
        <v>104</v>
      </c>
      <c r="D1528" s="1" t="s">
        <v>35</v>
      </c>
      <c r="E1528" s="378">
        <f>API1993_AppendixC!K1530</f>
        <v>3.39</v>
      </c>
      <c r="F1528" s="1">
        <f>API1993_AppendixC!M1530</f>
        <v>1</v>
      </c>
    </row>
    <row r="1529" spans="1:6">
      <c r="A1529" s="1">
        <v>10</v>
      </c>
      <c r="B1529" s="1" t="s">
        <v>103</v>
      </c>
      <c r="C1529" s="1" t="s">
        <v>104</v>
      </c>
      <c r="D1529" s="1" t="s">
        <v>35</v>
      </c>
      <c r="E1529" s="378">
        <f>API1993_AppendixC!K1531</f>
        <v>3.39</v>
      </c>
      <c r="F1529" s="1">
        <f>API1993_AppendixC!M1531</f>
        <v>1</v>
      </c>
    </row>
    <row r="1530" spans="1:6">
      <c r="A1530" s="1">
        <v>10</v>
      </c>
      <c r="B1530" s="1" t="s">
        <v>103</v>
      </c>
      <c r="C1530" s="1" t="s">
        <v>104</v>
      </c>
      <c r="D1530" s="1" t="s">
        <v>35</v>
      </c>
      <c r="E1530" s="378">
        <f>API1993_AppendixC!K1532</f>
        <v>3.39</v>
      </c>
      <c r="F1530" s="1">
        <f>API1993_AppendixC!M1532</f>
        <v>1</v>
      </c>
    </row>
    <row r="1531" spans="1:6">
      <c r="A1531" s="1">
        <v>10</v>
      </c>
      <c r="B1531" s="1" t="s">
        <v>103</v>
      </c>
      <c r="C1531" s="1" t="s">
        <v>104</v>
      </c>
      <c r="D1531" s="1" t="s">
        <v>105</v>
      </c>
      <c r="E1531" s="378">
        <f>API1993_AppendixC!K1533</f>
        <v>1.59</v>
      </c>
      <c r="F1531" s="1">
        <f>API1993_AppendixC!M1533</f>
        <v>1</v>
      </c>
    </row>
    <row r="1532" spans="1:6">
      <c r="A1532" s="1">
        <v>10</v>
      </c>
      <c r="B1532" s="1" t="s">
        <v>103</v>
      </c>
      <c r="C1532" s="1" t="s">
        <v>104</v>
      </c>
      <c r="D1532" s="1" t="s">
        <v>105</v>
      </c>
      <c r="E1532" s="378">
        <f>API1993_AppendixC!K1534</f>
        <v>1.59</v>
      </c>
      <c r="F1532" s="1">
        <f>API1993_AppendixC!M1534</f>
        <v>1</v>
      </c>
    </row>
    <row r="1533" spans="1:6">
      <c r="A1533" s="1">
        <v>10</v>
      </c>
      <c r="B1533" s="1" t="s">
        <v>103</v>
      </c>
      <c r="C1533" s="1" t="s">
        <v>104</v>
      </c>
      <c r="D1533" s="1" t="s">
        <v>105</v>
      </c>
      <c r="E1533" s="378">
        <f>API1993_AppendixC!K1535</f>
        <v>1.59</v>
      </c>
      <c r="F1533" s="1">
        <f>API1993_AppendixC!M1535</f>
        <v>1</v>
      </c>
    </row>
    <row r="1534" spans="1:6">
      <c r="A1534" s="1">
        <v>10</v>
      </c>
      <c r="B1534" s="1" t="s">
        <v>103</v>
      </c>
      <c r="C1534" s="1" t="s">
        <v>104</v>
      </c>
      <c r="D1534" s="1" t="s">
        <v>105</v>
      </c>
      <c r="E1534" s="378">
        <f>API1993_AppendixC!K1536</f>
        <v>1.59</v>
      </c>
      <c r="F1534" s="1">
        <f>API1993_AppendixC!M1536</f>
        <v>1</v>
      </c>
    </row>
    <row r="1535" spans="1:6">
      <c r="A1535" s="1">
        <v>10</v>
      </c>
      <c r="B1535" s="1" t="s">
        <v>103</v>
      </c>
      <c r="C1535" s="1" t="s">
        <v>104</v>
      </c>
      <c r="D1535" s="1" t="s">
        <v>105</v>
      </c>
      <c r="E1535" s="378">
        <f>API1993_AppendixC!K1537</f>
        <v>1.48</v>
      </c>
      <c r="F1535" s="1">
        <f>API1993_AppendixC!M1537</f>
        <v>1</v>
      </c>
    </row>
    <row r="1536" spans="1:6">
      <c r="A1536" s="1">
        <v>10</v>
      </c>
      <c r="B1536" s="1" t="s">
        <v>103</v>
      </c>
      <c r="C1536" s="1" t="s">
        <v>104</v>
      </c>
      <c r="D1536" s="1" t="s">
        <v>105</v>
      </c>
      <c r="E1536" s="378">
        <f>API1993_AppendixC!K1538</f>
        <v>1.48</v>
      </c>
      <c r="F1536" s="1">
        <f>API1993_AppendixC!M1538</f>
        <v>1</v>
      </c>
    </row>
    <row r="1537" spans="1:6">
      <c r="A1537" s="1">
        <v>10</v>
      </c>
      <c r="B1537" s="1" t="s">
        <v>103</v>
      </c>
      <c r="C1537" s="1" t="s">
        <v>104</v>
      </c>
      <c r="D1537" s="1" t="s">
        <v>105</v>
      </c>
      <c r="E1537" s="378">
        <f>API1993_AppendixC!K1539</f>
        <v>1.48</v>
      </c>
      <c r="F1537" s="1">
        <f>API1993_AppendixC!M1539</f>
        <v>1</v>
      </c>
    </row>
    <row r="1538" spans="1:6">
      <c r="A1538" s="1">
        <v>10</v>
      </c>
      <c r="B1538" s="1" t="s">
        <v>103</v>
      </c>
      <c r="C1538" s="1" t="s">
        <v>104</v>
      </c>
      <c r="D1538" s="1" t="s">
        <v>105</v>
      </c>
      <c r="E1538" s="378">
        <f>API1993_AppendixC!K1540</f>
        <v>1.48</v>
      </c>
      <c r="F1538" s="1">
        <f>API1993_AppendixC!M1540</f>
        <v>1</v>
      </c>
    </row>
    <row r="1539" spans="1:6">
      <c r="A1539" s="1">
        <v>10</v>
      </c>
      <c r="B1539" s="1" t="s">
        <v>103</v>
      </c>
      <c r="C1539" s="1" t="s">
        <v>104</v>
      </c>
      <c r="D1539" s="1" t="s">
        <v>105</v>
      </c>
      <c r="E1539" s="378">
        <f>API1993_AppendixC!K1541</f>
        <v>1.48</v>
      </c>
      <c r="F1539" s="1">
        <f>API1993_AppendixC!M1541</f>
        <v>1</v>
      </c>
    </row>
    <row r="1540" spans="1:6">
      <c r="A1540" s="1">
        <v>10</v>
      </c>
      <c r="B1540" s="1" t="s">
        <v>103</v>
      </c>
      <c r="C1540" s="1" t="s">
        <v>104</v>
      </c>
      <c r="D1540" s="1" t="s">
        <v>105</v>
      </c>
      <c r="E1540" s="378">
        <f>API1993_AppendixC!K1542</f>
        <v>1.48</v>
      </c>
      <c r="F1540" s="1">
        <f>API1993_AppendixC!M1542</f>
        <v>1</v>
      </c>
    </row>
    <row r="1541" spans="1:6">
      <c r="A1541" s="1">
        <v>10</v>
      </c>
      <c r="B1541" s="1" t="s">
        <v>103</v>
      </c>
      <c r="C1541" s="1" t="s">
        <v>104</v>
      </c>
      <c r="D1541" s="1" t="s">
        <v>105</v>
      </c>
      <c r="E1541" s="378">
        <f>API1993_AppendixC!K1543</f>
        <v>1.48</v>
      </c>
      <c r="F1541" s="1">
        <f>API1993_AppendixC!M1543</f>
        <v>1</v>
      </c>
    </row>
    <row r="1542" spans="1:6">
      <c r="A1542" s="1">
        <v>10</v>
      </c>
      <c r="B1542" s="1" t="s">
        <v>103</v>
      </c>
      <c r="C1542" s="1" t="s">
        <v>104</v>
      </c>
      <c r="D1542" s="1" t="s">
        <v>105</v>
      </c>
      <c r="E1542" s="378">
        <f>API1993_AppendixC!K1544</f>
        <v>1.48</v>
      </c>
      <c r="F1542" s="1">
        <f>API1993_AppendixC!M1544</f>
        <v>1</v>
      </c>
    </row>
    <row r="1543" spans="1:6">
      <c r="A1543" s="1">
        <v>10</v>
      </c>
      <c r="B1543" s="1" t="s">
        <v>103</v>
      </c>
      <c r="C1543" s="1" t="s">
        <v>104</v>
      </c>
      <c r="D1543" s="1" t="s">
        <v>105</v>
      </c>
      <c r="E1543" s="378">
        <f>API1993_AppendixC!K1545</f>
        <v>1.48</v>
      </c>
      <c r="F1543" s="1">
        <f>API1993_AppendixC!M1545</f>
        <v>1</v>
      </c>
    </row>
    <row r="1544" spans="1:6">
      <c r="A1544" s="1">
        <v>10</v>
      </c>
      <c r="B1544" s="1" t="s">
        <v>103</v>
      </c>
      <c r="C1544" s="1" t="s">
        <v>104</v>
      </c>
      <c r="D1544" s="1" t="s">
        <v>105</v>
      </c>
      <c r="E1544" s="378">
        <f>API1993_AppendixC!K1546</f>
        <v>1.48</v>
      </c>
      <c r="F1544" s="1">
        <f>API1993_AppendixC!M1546</f>
        <v>1</v>
      </c>
    </row>
    <row r="1545" spans="1:6">
      <c r="A1545" s="1">
        <v>10</v>
      </c>
      <c r="B1545" s="1" t="s">
        <v>103</v>
      </c>
      <c r="C1545" s="1" t="s">
        <v>104</v>
      </c>
      <c r="D1545" s="1" t="s">
        <v>105</v>
      </c>
      <c r="E1545" s="378">
        <f>API1993_AppendixC!K1547</f>
        <v>1.48</v>
      </c>
      <c r="F1545" s="1">
        <f>API1993_AppendixC!M1547</f>
        <v>1</v>
      </c>
    </row>
    <row r="1546" spans="1:6">
      <c r="A1546" s="1">
        <v>10</v>
      </c>
      <c r="B1546" s="1" t="s">
        <v>103</v>
      </c>
      <c r="C1546" s="1" t="s">
        <v>104</v>
      </c>
      <c r="D1546" s="1" t="s">
        <v>105</v>
      </c>
      <c r="E1546" s="378">
        <f>API1993_AppendixC!K1548</f>
        <v>1.48</v>
      </c>
      <c r="F1546" s="1">
        <f>API1993_AppendixC!M1548</f>
        <v>1</v>
      </c>
    </row>
    <row r="1547" spans="1:6">
      <c r="A1547" s="1">
        <v>10</v>
      </c>
      <c r="B1547" s="1" t="s">
        <v>103</v>
      </c>
      <c r="C1547" s="1" t="s">
        <v>104</v>
      </c>
      <c r="D1547" s="1" t="s">
        <v>105</v>
      </c>
      <c r="E1547" s="378">
        <f>API1993_AppendixC!K1549</f>
        <v>1.48</v>
      </c>
      <c r="F1547" s="1">
        <f>API1993_AppendixC!M1549</f>
        <v>1</v>
      </c>
    </row>
    <row r="1548" spans="1:6">
      <c r="A1548" s="1">
        <v>10</v>
      </c>
      <c r="B1548" s="1" t="s">
        <v>103</v>
      </c>
      <c r="C1548" s="1" t="s">
        <v>104</v>
      </c>
      <c r="D1548" s="1" t="s">
        <v>105</v>
      </c>
      <c r="E1548" s="378">
        <f>API1993_AppendixC!K1550</f>
        <v>1.48</v>
      </c>
      <c r="F1548" s="1">
        <f>API1993_AppendixC!M1550</f>
        <v>1</v>
      </c>
    </row>
    <row r="1549" spans="1:6">
      <c r="A1549" s="1">
        <v>10</v>
      </c>
      <c r="B1549" s="1" t="s">
        <v>103</v>
      </c>
      <c r="C1549" s="1" t="s">
        <v>104</v>
      </c>
      <c r="D1549" s="1" t="s">
        <v>105</v>
      </c>
      <c r="E1549" s="378">
        <f>API1993_AppendixC!K1551</f>
        <v>1.48</v>
      </c>
      <c r="F1549" s="1">
        <f>API1993_AppendixC!M1551</f>
        <v>1</v>
      </c>
    </row>
    <row r="1550" spans="1:6">
      <c r="A1550" s="1">
        <v>10</v>
      </c>
      <c r="B1550" s="1" t="s">
        <v>103</v>
      </c>
      <c r="C1550" s="1" t="s">
        <v>104</v>
      </c>
      <c r="D1550" s="1" t="s">
        <v>105</v>
      </c>
      <c r="E1550" s="378">
        <f>API1993_AppendixC!K1552</f>
        <v>1.48</v>
      </c>
      <c r="F1550" s="1">
        <f>API1993_AppendixC!M1552</f>
        <v>1</v>
      </c>
    </row>
    <row r="1551" spans="1:6">
      <c r="A1551" s="1">
        <v>10</v>
      </c>
      <c r="B1551" s="1" t="s">
        <v>103</v>
      </c>
      <c r="C1551" s="1" t="s">
        <v>104</v>
      </c>
      <c r="D1551" s="1" t="s">
        <v>105</v>
      </c>
      <c r="E1551" s="378">
        <f>API1993_AppendixC!K1553</f>
        <v>1.48</v>
      </c>
      <c r="F1551" s="1">
        <f>API1993_AppendixC!M1553</f>
        <v>1</v>
      </c>
    </row>
    <row r="1552" spans="1:6">
      <c r="A1552" s="1">
        <v>10</v>
      </c>
      <c r="B1552" s="1" t="s">
        <v>103</v>
      </c>
      <c r="C1552" s="1" t="s">
        <v>104</v>
      </c>
      <c r="D1552" s="1" t="s">
        <v>105</v>
      </c>
      <c r="E1552" s="378">
        <f>API1993_AppendixC!K1554</f>
        <v>1.48</v>
      </c>
      <c r="F1552" s="1">
        <f>API1993_AppendixC!M1554</f>
        <v>1</v>
      </c>
    </row>
    <row r="1553" spans="1:6">
      <c r="A1553" s="1">
        <v>10</v>
      </c>
      <c r="B1553" s="1" t="s">
        <v>103</v>
      </c>
      <c r="C1553" s="1" t="s">
        <v>104</v>
      </c>
      <c r="D1553" s="1" t="s">
        <v>105</v>
      </c>
      <c r="E1553" s="378">
        <f>API1993_AppendixC!K1555</f>
        <v>1.48</v>
      </c>
      <c r="F1553" s="1">
        <f>API1993_AppendixC!M1555</f>
        <v>1</v>
      </c>
    </row>
    <row r="1554" spans="1:6">
      <c r="A1554" s="1">
        <v>10</v>
      </c>
      <c r="B1554" s="1" t="s">
        <v>103</v>
      </c>
      <c r="C1554" s="1" t="s">
        <v>104</v>
      </c>
      <c r="D1554" s="1" t="s">
        <v>105</v>
      </c>
      <c r="E1554" s="378">
        <f>API1993_AppendixC!K1556</f>
        <v>1.48</v>
      </c>
      <c r="F1554" s="1">
        <f>API1993_AppendixC!M1556</f>
        <v>1</v>
      </c>
    </row>
    <row r="1555" spans="1:6">
      <c r="A1555" s="1">
        <v>10</v>
      </c>
      <c r="B1555" s="1" t="s">
        <v>103</v>
      </c>
      <c r="C1555" s="1" t="s">
        <v>104</v>
      </c>
      <c r="D1555" s="1" t="s">
        <v>105</v>
      </c>
      <c r="E1555" s="378">
        <f>API1993_AppendixC!K1557</f>
        <v>1.48</v>
      </c>
      <c r="F1555" s="1">
        <f>API1993_AppendixC!M1557</f>
        <v>1</v>
      </c>
    </row>
    <row r="1556" spans="1:6">
      <c r="A1556" s="1">
        <v>10</v>
      </c>
      <c r="B1556" s="1" t="s">
        <v>103</v>
      </c>
      <c r="C1556" s="1" t="s">
        <v>104</v>
      </c>
      <c r="D1556" s="1" t="s">
        <v>105</v>
      </c>
      <c r="E1556" s="378">
        <f>API1993_AppendixC!K1558</f>
        <v>1.48</v>
      </c>
      <c r="F1556" s="1">
        <f>API1993_AppendixC!M1558</f>
        <v>1</v>
      </c>
    </row>
    <row r="1557" spans="1:6">
      <c r="A1557" s="1">
        <v>10</v>
      </c>
      <c r="B1557" s="1" t="s">
        <v>103</v>
      </c>
      <c r="C1557" s="1" t="s">
        <v>104</v>
      </c>
      <c r="D1557" s="1" t="s">
        <v>105</v>
      </c>
      <c r="E1557" s="378">
        <f>API1993_AppendixC!K1559</f>
        <v>1.48</v>
      </c>
      <c r="F1557" s="1">
        <f>API1993_AppendixC!M1559</f>
        <v>1</v>
      </c>
    </row>
    <row r="1558" spans="1:6">
      <c r="A1558" s="1">
        <v>10</v>
      </c>
      <c r="B1558" s="1" t="s">
        <v>103</v>
      </c>
      <c r="C1558" s="1" t="s">
        <v>104</v>
      </c>
      <c r="D1558" s="1" t="s">
        <v>105</v>
      </c>
      <c r="E1558" s="378">
        <f>API1993_AppendixC!K1560</f>
        <v>6.4404323643883626E-2</v>
      </c>
      <c r="F1558" s="1">
        <f>API1993_AppendixC!M1560</f>
        <v>0</v>
      </c>
    </row>
    <row r="1559" spans="1:6">
      <c r="A1559" s="1">
        <v>10</v>
      </c>
      <c r="B1559" s="1" t="s">
        <v>103</v>
      </c>
      <c r="C1559" s="1" t="s">
        <v>104</v>
      </c>
      <c r="D1559" s="1" t="s">
        <v>105</v>
      </c>
      <c r="E1559" s="378">
        <f>API1993_AppendixC!K1561</f>
        <v>6.4404323643883626E-2</v>
      </c>
      <c r="F1559" s="1">
        <f>API1993_AppendixC!M1561</f>
        <v>0</v>
      </c>
    </row>
    <row r="1560" spans="1:6">
      <c r="A1560" s="1">
        <v>10</v>
      </c>
      <c r="B1560" s="1" t="s">
        <v>103</v>
      </c>
      <c r="C1560" s="1" t="s">
        <v>104</v>
      </c>
      <c r="D1560" s="1" t="s">
        <v>105</v>
      </c>
      <c r="E1560" s="378">
        <f>API1993_AppendixC!K1562</f>
        <v>6.4404323643883626E-2</v>
      </c>
      <c r="F1560" s="1">
        <f>API1993_AppendixC!M1562</f>
        <v>0</v>
      </c>
    </row>
    <row r="1561" spans="1:6">
      <c r="A1561" s="1">
        <v>10</v>
      </c>
      <c r="B1561" s="1" t="s">
        <v>103</v>
      </c>
      <c r="C1561" s="1" t="s">
        <v>104</v>
      </c>
      <c r="D1561" s="1" t="s">
        <v>105</v>
      </c>
      <c r="E1561" s="378">
        <f>API1993_AppendixC!K1563</f>
        <v>5.9063328754435249E-2</v>
      </c>
      <c r="F1561" s="1">
        <f>API1993_AppendixC!M1563</f>
        <v>0</v>
      </c>
    </row>
    <row r="1562" spans="1:6">
      <c r="A1562" s="1">
        <v>10</v>
      </c>
      <c r="B1562" s="1" t="s">
        <v>103</v>
      </c>
      <c r="C1562" s="1" t="s">
        <v>104</v>
      </c>
      <c r="D1562" s="1" t="s">
        <v>105</v>
      </c>
      <c r="E1562" s="378">
        <f>API1993_AppendixC!K1564</f>
        <v>4.7806609965042227E-2</v>
      </c>
      <c r="F1562" s="1">
        <f>API1993_AppendixC!M1564</f>
        <v>0</v>
      </c>
    </row>
    <row r="1563" spans="1:6">
      <c r="A1563" s="1">
        <v>10</v>
      </c>
      <c r="B1563" s="1" t="s">
        <v>103</v>
      </c>
      <c r="C1563" s="1" t="s">
        <v>104</v>
      </c>
      <c r="D1563" s="1" t="s">
        <v>105</v>
      </c>
      <c r="E1563" s="378">
        <f>API1993_AppendixC!K1565</f>
        <v>4.181092083828615E-2</v>
      </c>
      <c r="F1563" s="1">
        <f>API1993_AppendixC!M1565</f>
        <v>0</v>
      </c>
    </row>
    <row r="1564" spans="1:6">
      <c r="A1564" s="1">
        <v>10</v>
      </c>
      <c r="B1564" s="1" t="s">
        <v>103</v>
      </c>
      <c r="C1564" s="1" t="s">
        <v>104</v>
      </c>
      <c r="D1564" s="1" t="s">
        <v>105</v>
      </c>
      <c r="E1564" s="378">
        <f>API1993_AppendixC!K1566</f>
        <v>2.872307296983214E-2</v>
      </c>
      <c r="F1564" s="1">
        <f>API1993_AppendixC!M1566</f>
        <v>0</v>
      </c>
    </row>
    <row r="1565" spans="1:6">
      <c r="A1565" s="1">
        <v>10</v>
      </c>
      <c r="B1565" s="1" t="s">
        <v>103</v>
      </c>
      <c r="C1565" s="1" t="s">
        <v>104</v>
      </c>
      <c r="D1565" s="1" t="s">
        <v>105</v>
      </c>
      <c r="E1565" s="378">
        <f>API1993_AppendixC!K1567</f>
        <v>2.872307296983214E-2</v>
      </c>
      <c r="F1565" s="1">
        <f>API1993_AppendixC!M1567</f>
        <v>0</v>
      </c>
    </row>
    <row r="1566" spans="1:6">
      <c r="A1566" s="1">
        <v>10</v>
      </c>
      <c r="B1566" s="1" t="s">
        <v>103</v>
      </c>
      <c r="C1566" s="1" t="s">
        <v>104</v>
      </c>
      <c r="D1566" s="1" t="s">
        <v>105</v>
      </c>
      <c r="E1566" s="378">
        <f>API1993_AppendixC!K1568</f>
        <v>2.872307296983214E-2</v>
      </c>
      <c r="F1566" s="1">
        <f>API1993_AppendixC!M1568</f>
        <v>0</v>
      </c>
    </row>
    <row r="1567" spans="1:6">
      <c r="A1567" s="1">
        <v>10</v>
      </c>
      <c r="B1567" s="1" t="s">
        <v>103</v>
      </c>
      <c r="C1567" s="1" t="s">
        <v>104</v>
      </c>
      <c r="D1567" s="1" t="s">
        <v>35</v>
      </c>
      <c r="E1567" s="378">
        <f>API1993_AppendixC!K1569</f>
        <v>6.3001914514792612E-3</v>
      </c>
      <c r="F1567" s="1">
        <f>API1993_AppendixC!M1569</f>
        <v>0</v>
      </c>
    </row>
    <row r="1568" spans="1:6">
      <c r="A1568" s="1">
        <v>10</v>
      </c>
      <c r="B1568" s="1" t="s">
        <v>103</v>
      </c>
      <c r="C1568" s="1" t="s">
        <v>104</v>
      </c>
      <c r="D1568" s="1" t="s">
        <v>35</v>
      </c>
      <c r="E1568" s="378">
        <f>API1993_AppendixC!K1570</f>
        <v>6.3001914514792612E-3</v>
      </c>
      <c r="F1568" s="1">
        <f>API1993_AppendixC!M1570</f>
        <v>0</v>
      </c>
    </row>
    <row r="1569" spans="1:6">
      <c r="A1569" s="1">
        <v>10</v>
      </c>
      <c r="B1569" s="1" t="s">
        <v>103</v>
      </c>
      <c r="C1569" s="1" t="s">
        <v>104</v>
      </c>
      <c r="D1569" s="1" t="s">
        <v>35</v>
      </c>
      <c r="E1569" s="378">
        <f>API1993_AppendixC!K1571</f>
        <v>6.3001914514792612E-3</v>
      </c>
      <c r="F1569" s="1">
        <f>API1993_AppendixC!M1571</f>
        <v>0</v>
      </c>
    </row>
    <row r="1570" spans="1:6">
      <c r="A1570" s="1">
        <v>10</v>
      </c>
      <c r="B1570" s="1" t="s">
        <v>103</v>
      </c>
      <c r="C1570" s="1" t="s">
        <v>104</v>
      </c>
      <c r="D1570" s="1" t="s">
        <v>35</v>
      </c>
      <c r="E1570" s="378">
        <f>API1993_AppendixC!K1572</f>
        <v>6.3001914514792612E-3</v>
      </c>
      <c r="F1570" s="1">
        <f>API1993_AppendixC!M1572</f>
        <v>0</v>
      </c>
    </row>
    <row r="1571" spans="1:6">
      <c r="A1571" s="1">
        <v>10</v>
      </c>
      <c r="B1571" s="1" t="s">
        <v>103</v>
      </c>
      <c r="C1571" s="1" t="s">
        <v>104</v>
      </c>
      <c r="D1571" s="1" t="s">
        <v>35</v>
      </c>
      <c r="E1571" s="378">
        <f>API1993_AppendixC!K1573</f>
        <v>6.3001914514792612E-3</v>
      </c>
      <c r="F1571" s="1">
        <f>API1993_AppendixC!M1573</f>
        <v>0</v>
      </c>
    </row>
    <row r="1572" spans="1:6">
      <c r="A1572" s="1">
        <v>10</v>
      </c>
      <c r="B1572" s="1" t="s">
        <v>103</v>
      </c>
      <c r="C1572" s="1" t="s">
        <v>104</v>
      </c>
      <c r="D1572" s="1" t="s">
        <v>35</v>
      </c>
      <c r="E1572" s="378">
        <f>API1993_AppendixC!K1574</f>
        <v>6.3001914514792612E-3</v>
      </c>
      <c r="F1572" s="1">
        <f>API1993_AppendixC!M1574</f>
        <v>0</v>
      </c>
    </row>
    <row r="1573" spans="1:6">
      <c r="A1573" s="1">
        <v>10</v>
      </c>
      <c r="B1573" s="1" t="s">
        <v>103</v>
      </c>
      <c r="C1573" s="1" t="s">
        <v>104</v>
      </c>
      <c r="D1573" s="1" t="s">
        <v>35</v>
      </c>
      <c r="E1573" s="378">
        <f>API1993_AppendixC!K1575</f>
        <v>5.083343406604237E-3</v>
      </c>
      <c r="F1573" s="1">
        <f>API1993_AppendixC!M1575</f>
        <v>0</v>
      </c>
    </row>
    <row r="1574" spans="1:6">
      <c r="A1574" s="1">
        <v>10</v>
      </c>
      <c r="B1574" s="1" t="s">
        <v>103</v>
      </c>
      <c r="C1574" s="1" t="s">
        <v>104</v>
      </c>
      <c r="D1574" s="1" t="s">
        <v>35</v>
      </c>
      <c r="E1574" s="378">
        <f>API1993_AppendixC!K1576</f>
        <v>5.083343406604237E-3</v>
      </c>
      <c r="F1574" s="1">
        <f>API1993_AppendixC!M1576</f>
        <v>0</v>
      </c>
    </row>
    <row r="1575" spans="1:6">
      <c r="A1575" s="1">
        <v>10</v>
      </c>
      <c r="B1575" s="1" t="s">
        <v>103</v>
      </c>
      <c r="C1575" s="1" t="s">
        <v>104</v>
      </c>
      <c r="D1575" s="1" t="s">
        <v>35</v>
      </c>
      <c r="E1575" s="378">
        <f>API1993_AppendixC!K1577</f>
        <v>5.083343406604237E-3</v>
      </c>
      <c r="F1575" s="1">
        <f>API1993_AppendixC!M1577</f>
        <v>0</v>
      </c>
    </row>
    <row r="1576" spans="1:6">
      <c r="A1576" s="1">
        <v>10</v>
      </c>
      <c r="B1576" s="1" t="s">
        <v>103</v>
      </c>
      <c r="C1576" s="1" t="s">
        <v>104</v>
      </c>
      <c r="D1576" s="1" t="s">
        <v>35</v>
      </c>
      <c r="E1576" s="378">
        <f>API1993_AppendixC!K1578</f>
        <v>5.083343406604237E-3</v>
      </c>
      <c r="F1576" s="1">
        <f>API1993_AppendixC!M1578</f>
        <v>0</v>
      </c>
    </row>
    <row r="1577" spans="1:6">
      <c r="A1577" s="1">
        <v>10</v>
      </c>
      <c r="B1577" s="1" t="s">
        <v>103</v>
      </c>
      <c r="C1577" s="1" t="s">
        <v>104</v>
      </c>
      <c r="D1577" s="1" t="s">
        <v>35</v>
      </c>
      <c r="E1577" s="378">
        <f>API1993_AppendixC!K1579</f>
        <v>4.4369061240357166E-3</v>
      </c>
      <c r="F1577" s="1">
        <f>API1993_AppendixC!M1579</f>
        <v>0</v>
      </c>
    </row>
    <row r="1578" spans="1:6">
      <c r="A1578" s="1">
        <v>10</v>
      </c>
      <c r="B1578" s="1" t="s">
        <v>103</v>
      </c>
      <c r="C1578" s="1" t="s">
        <v>104</v>
      </c>
      <c r="D1578" s="1" t="s">
        <v>35</v>
      </c>
      <c r="E1578" s="378">
        <f>API1993_AppendixC!K1580</f>
        <v>4.4369061240357166E-3</v>
      </c>
      <c r="F1578" s="1">
        <f>API1993_AppendixC!M1580</f>
        <v>0</v>
      </c>
    </row>
    <row r="1579" spans="1:6">
      <c r="A1579" s="1">
        <v>10</v>
      </c>
      <c r="B1579" s="1" t="s">
        <v>103</v>
      </c>
      <c r="C1579" s="1" t="s">
        <v>104</v>
      </c>
      <c r="D1579" s="1" t="s">
        <v>35</v>
      </c>
      <c r="E1579" s="378">
        <f>API1993_AppendixC!K1581</f>
        <v>3.7565171016353122E-3</v>
      </c>
      <c r="F1579" s="1">
        <f>API1993_AppendixC!M1581</f>
        <v>0</v>
      </c>
    </row>
    <row r="1580" spans="1:6">
      <c r="A1580" s="1">
        <v>10</v>
      </c>
      <c r="B1580" s="1" t="s">
        <v>103</v>
      </c>
      <c r="C1580" s="1" t="s">
        <v>104</v>
      </c>
      <c r="D1580" s="1" t="s">
        <v>35</v>
      </c>
      <c r="E1580" s="378">
        <f>API1993_AppendixC!K1582</f>
        <v>3.7565171016353122E-3</v>
      </c>
      <c r="F1580" s="1">
        <f>API1993_AppendixC!M1582</f>
        <v>0</v>
      </c>
    </row>
    <row r="1581" spans="1:6">
      <c r="A1581" s="1">
        <v>10</v>
      </c>
      <c r="B1581" s="1" t="s">
        <v>103</v>
      </c>
      <c r="C1581" s="1" t="s">
        <v>104</v>
      </c>
      <c r="D1581" s="1" t="s">
        <v>35</v>
      </c>
      <c r="E1581" s="378">
        <f>API1993_AppendixC!K1583</f>
        <v>3.7565171016353122E-3</v>
      </c>
      <c r="F1581" s="1">
        <f>API1993_AppendixC!M1583</f>
        <v>0</v>
      </c>
    </row>
    <row r="1582" spans="1:6">
      <c r="A1582" s="1">
        <v>10</v>
      </c>
      <c r="B1582" s="1" t="s">
        <v>103</v>
      </c>
      <c r="C1582" s="1" t="s">
        <v>104</v>
      </c>
      <c r="D1582" s="1" t="s">
        <v>35</v>
      </c>
      <c r="E1582" s="378">
        <f>API1993_AppendixC!K1584</f>
        <v>3.7565171016353122E-3</v>
      </c>
      <c r="F1582" s="1">
        <f>API1993_AppendixC!M1584</f>
        <v>0</v>
      </c>
    </row>
    <row r="1583" spans="1:6">
      <c r="A1583" s="1">
        <v>10</v>
      </c>
      <c r="B1583" s="1" t="s">
        <v>103</v>
      </c>
      <c r="C1583" s="1" t="s">
        <v>104</v>
      </c>
      <c r="D1583" s="1" t="s">
        <v>35</v>
      </c>
      <c r="E1583" s="378">
        <f>API1993_AppendixC!K1585</f>
        <v>3.7565171016353122E-3</v>
      </c>
      <c r="F1583" s="1">
        <f>API1993_AppendixC!M1585</f>
        <v>0</v>
      </c>
    </row>
    <row r="1584" spans="1:6">
      <c r="A1584" s="1">
        <v>10</v>
      </c>
      <c r="B1584" s="1" t="s">
        <v>103</v>
      </c>
      <c r="C1584" s="1" t="s">
        <v>104</v>
      </c>
      <c r="D1584" s="1" t="s">
        <v>35</v>
      </c>
      <c r="E1584" s="378">
        <f>API1993_AppendixC!K1586</f>
        <v>3.1804641208056702E-3</v>
      </c>
      <c r="F1584" s="1">
        <f>API1993_AppendixC!M1586</f>
        <v>0</v>
      </c>
    </row>
    <row r="1585" spans="1:6">
      <c r="A1585" s="1">
        <v>10</v>
      </c>
      <c r="B1585" s="1" t="s">
        <v>103</v>
      </c>
      <c r="C1585" s="1" t="s">
        <v>104</v>
      </c>
      <c r="D1585" s="1" t="s">
        <v>35</v>
      </c>
      <c r="E1585" s="378">
        <f>API1993_AppendixC!K1587</f>
        <v>2.878912783609295E-3</v>
      </c>
      <c r="F1585" s="1">
        <f>API1993_AppendixC!M1587</f>
        <v>0</v>
      </c>
    </row>
    <row r="1586" spans="1:6">
      <c r="A1586" s="1">
        <v>10</v>
      </c>
      <c r="B1586" s="1" t="s">
        <v>103</v>
      </c>
      <c r="C1586" s="1" t="s">
        <v>104</v>
      </c>
      <c r="D1586" s="1" t="s">
        <v>35</v>
      </c>
      <c r="E1586" s="378">
        <f>API1993_AppendixC!K1588</f>
        <v>2.2398399863809279E-3</v>
      </c>
      <c r="F1586" s="1">
        <f>API1993_AppendixC!M1588</f>
        <v>0</v>
      </c>
    </row>
    <row r="1587" spans="1:6">
      <c r="A1587" s="1">
        <v>10</v>
      </c>
      <c r="B1587" s="1" t="s">
        <v>103</v>
      </c>
      <c r="C1587" s="1" t="s">
        <v>104</v>
      </c>
      <c r="D1587" s="1" t="s">
        <v>35</v>
      </c>
      <c r="E1587" s="378">
        <f>API1993_AppendixC!K1589</f>
        <v>2.2398399863809279E-3</v>
      </c>
      <c r="F1587" s="1">
        <f>API1993_AppendixC!M1589</f>
        <v>0</v>
      </c>
    </row>
    <row r="1588" spans="1:6">
      <c r="A1588" s="1">
        <v>10</v>
      </c>
      <c r="B1588" s="1" t="s">
        <v>103</v>
      </c>
      <c r="C1588" s="1" t="s">
        <v>104</v>
      </c>
      <c r="D1588" s="1" t="s">
        <v>35</v>
      </c>
      <c r="E1588" s="378">
        <f>API1993_AppendixC!K1590</f>
        <v>1.8963658410950021E-3</v>
      </c>
      <c r="F1588" s="1">
        <f>API1993_AppendixC!M1590</f>
        <v>0</v>
      </c>
    </row>
    <row r="1589" spans="1:6">
      <c r="A1589" s="1">
        <v>10</v>
      </c>
      <c r="B1589" s="1" t="s">
        <v>103</v>
      </c>
      <c r="C1589" s="1" t="s">
        <v>104</v>
      </c>
      <c r="D1589" s="1" t="s">
        <v>35</v>
      </c>
      <c r="E1589" s="378">
        <f>API1993_AppendixC!K1591</f>
        <v>1.5300929930591829E-3</v>
      </c>
      <c r="F1589" s="1">
        <f>API1993_AppendixC!M1591</f>
        <v>0</v>
      </c>
    </row>
    <row r="1590" spans="1:6">
      <c r="A1590" s="1">
        <v>10</v>
      </c>
      <c r="B1590" s="1" t="s">
        <v>103</v>
      </c>
      <c r="C1590" s="1" t="s">
        <v>104</v>
      </c>
      <c r="D1590" s="1" t="s">
        <v>35</v>
      </c>
      <c r="E1590" s="378">
        <f>API1993_AppendixC!K1592</f>
        <v>1.5300929930591829E-3</v>
      </c>
      <c r="F1590" s="1">
        <f>API1993_AppendixC!M1592</f>
        <v>0</v>
      </c>
    </row>
    <row r="1591" spans="1:6">
      <c r="A1591" s="1">
        <v>10</v>
      </c>
      <c r="B1591" s="1" t="s">
        <v>103</v>
      </c>
      <c r="C1591" s="1" t="s">
        <v>104</v>
      </c>
      <c r="D1591" s="1" t="s">
        <v>35</v>
      </c>
      <c r="E1591" s="378">
        <f>API1993_AppendixC!K1593</f>
        <v>1.5300929930591829E-3</v>
      </c>
      <c r="F1591" s="1">
        <f>API1993_AppendixC!M1593</f>
        <v>0</v>
      </c>
    </row>
    <row r="1592" spans="1:6">
      <c r="A1592" s="1">
        <v>10</v>
      </c>
      <c r="B1592" s="1" t="s">
        <v>103</v>
      </c>
      <c r="C1592" s="1" t="s">
        <v>104</v>
      </c>
      <c r="D1592" s="1" t="s">
        <v>35</v>
      </c>
      <c r="E1592" s="378">
        <f>API1993_AppendixC!K1594</f>
        <v>1.3355145281800892E-3</v>
      </c>
      <c r="F1592" s="1">
        <f>API1993_AppendixC!M1594</f>
        <v>0</v>
      </c>
    </row>
    <row r="1593" spans="1:6">
      <c r="A1593" s="1">
        <v>10</v>
      </c>
      <c r="B1593" s="1" t="s">
        <v>103</v>
      </c>
      <c r="C1593" s="1" t="s">
        <v>104</v>
      </c>
      <c r="D1593" s="1" t="s">
        <v>35</v>
      </c>
      <c r="E1593" s="378">
        <f>API1993_AppendixC!K1595</f>
        <v>1.1307165453452656E-3</v>
      </c>
      <c r="F1593" s="1">
        <f>API1993_AppendixC!M1595</f>
        <v>0</v>
      </c>
    </row>
    <row r="1594" spans="1:6">
      <c r="A1594" s="1">
        <v>10</v>
      </c>
      <c r="B1594" s="1" t="s">
        <v>103</v>
      </c>
      <c r="C1594" s="1" t="s">
        <v>104</v>
      </c>
      <c r="D1594" s="1" t="s">
        <v>35</v>
      </c>
      <c r="E1594" s="378">
        <f>API1993_AppendixC!K1596</f>
        <v>1.1307165453452656E-3</v>
      </c>
      <c r="F1594" s="1">
        <f>API1993_AppendixC!M1596</f>
        <v>0</v>
      </c>
    </row>
    <row r="1595" spans="1:6">
      <c r="A1595" s="1">
        <v>10</v>
      </c>
      <c r="B1595" s="1" t="s">
        <v>103</v>
      </c>
      <c r="C1595" s="1" t="s">
        <v>104</v>
      </c>
      <c r="D1595" s="1" t="s">
        <v>35</v>
      </c>
      <c r="E1595" s="378">
        <f>API1993_AppendixC!K1597</f>
        <v>1.1307165453452656E-3</v>
      </c>
      <c r="F1595" s="1">
        <f>API1993_AppendixC!M1597</f>
        <v>0</v>
      </c>
    </row>
    <row r="1596" spans="1:6">
      <c r="A1596" s="1">
        <v>10</v>
      </c>
      <c r="B1596" s="1" t="s">
        <v>103</v>
      </c>
      <c r="C1596" s="1" t="s">
        <v>104</v>
      </c>
      <c r="D1596" s="1" t="s">
        <v>35</v>
      </c>
      <c r="E1596" s="378">
        <f>API1993_AppendixC!K1598</f>
        <v>9.1232473485700354E-4</v>
      </c>
      <c r="F1596" s="1">
        <f>API1993_AppendixC!M1598</f>
        <v>0</v>
      </c>
    </row>
    <row r="1597" spans="1:6">
      <c r="A1597" s="1">
        <v>10</v>
      </c>
      <c r="B1597" s="1" t="s">
        <v>103</v>
      </c>
      <c r="C1597" s="1" t="s">
        <v>104</v>
      </c>
      <c r="D1597" s="1" t="s">
        <v>35</v>
      </c>
      <c r="E1597" s="378">
        <f>API1993_AppendixC!K1599</f>
        <v>9.1232473485700354E-4</v>
      </c>
      <c r="F1597" s="1">
        <f>API1993_AppendixC!M1599</f>
        <v>0</v>
      </c>
    </row>
    <row r="1598" spans="1:6">
      <c r="A1598" s="1">
        <v>10</v>
      </c>
      <c r="B1598" s="1" t="s">
        <v>103</v>
      </c>
      <c r="C1598" s="1" t="s">
        <v>104</v>
      </c>
      <c r="D1598" s="1" t="s">
        <v>35</v>
      </c>
      <c r="E1598" s="378">
        <f>API1993_AppendixC!K1600</f>
        <v>9.1232473485700354E-4</v>
      </c>
      <c r="F1598" s="1">
        <f>API1993_AppendixC!M1600</f>
        <v>0</v>
      </c>
    </row>
    <row r="1599" spans="1:6">
      <c r="A1599" s="1">
        <v>10</v>
      </c>
      <c r="B1599" s="1" t="s">
        <v>103</v>
      </c>
      <c r="C1599" s="1" t="s">
        <v>104</v>
      </c>
      <c r="D1599" s="1" t="s">
        <v>35</v>
      </c>
      <c r="E1599" s="378">
        <f>API1993_AppendixC!K1601</f>
        <v>6.7419475620763528E-4</v>
      </c>
      <c r="F1599" s="1">
        <f>API1993_AppendixC!M1601</f>
        <v>0</v>
      </c>
    </row>
    <row r="1600" spans="1:6">
      <c r="A1600" s="1">
        <v>10</v>
      </c>
      <c r="B1600" s="1" t="s">
        <v>103</v>
      </c>
      <c r="C1600" s="1" t="s">
        <v>104</v>
      </c>
      <c r="D1600" s="1" t="s">
        <v>35</v>
      </c>
      <c r="E1600" s="378">
        <f>API1993_AppendixC!K1602</f>
        <v>6.7419475620763528E-4</v>
      </c>
      <c r="F1600" s="1">
        <f>API1993_AppendixC!M1602</f>
        <v>0</v>
      </c>
    </row>
    <row r="1601" spans="1:6">
      <c r="A1601" s="1">
        <v>10</v>
      </c>
      <c r="B1601" s="1" t="s">
        <v>103</v>
      </c>
      <c r="C1601" s="1" t="s">
        <v>104</v>
      </c>
      <c r="D1601" s="1" t="s">
        <v>35</v>
      </c>
      <c r="E1601" s="378">
        <f>API1993_AppendixC!K1603</f>
        <v>6.7419475620763528E-4</v>
      </c>
      <c r="F1601" s="1">
        <f>API1993_AppendixC!M1603</f>
        <v>0</v>
      </c>
    </row>
    <row r="1602" spans="1:6">
      <c r="A1602" s="1">
        <v>10</v>
      </c>
      <c r="B1602" s="1" t="s">
        <v>103</v>
      </c>
      <c r="C1602" s="1" t="s">
        <v>104</v>
      </c>
      <c r="D1602" s="1" t="s">
        <v>10</v>
      </c>
      <c r="E1602" s="378">
        <f>API1993_AppendixC!K1604</f>
        <v>4.18</v>
      </c>
      <c r="F1602" s="1">
        <f>API1993_AppendixC!M1604</f>
        <v>1</v>
      </c>
    </row>
    <row r="1603" spans="1:6">
      <c r="A1603" s="1">
        <v>10</v>
      </c>
      <c r="B1603" s="1" t="s">
        <v>103</v>
      </c>
      <c r="C1603" s="1" t="s">
        <v>104</v>
      </c>
      <c r="D1603" s="1" t="s">
        <v>35</v>
      </c>
      <c r="E1603" s="378">
        <f>API1993_AppendixC!K1605</f>
        <v>3.39</v>
      </c>
      <c r="F1603" s="1">
        <f>API1993_AppendixC!M1605</f>
        <v>1</v>
      </c>
    </row>
    <row r="1604" spans="1:6">
      <c r="A1604" s="1">
        <v>10</v>
      </c>
      <c r="B1604" s="1" t="s">
        <v>103</v>
      </c>
      <c r="C1604" s="1" t="s">
        <v>104</v>
      </c>
      <c r="D1604" s="1" t="s">
        <v>35</v>
      </c>
      <c r="E1604" s="378">
        <f>API1993_AppendixC!K1606</f>
        <v>3.39</v>
      </c>
      <c r="F1604" s="1">
        <f>API1993_AppendixC!M1606</f>
        <v>1</v>
      </c>
    </row>
    <row r="1605" spans="1:6">
      <c r="A1605" s="1">
        <v>10</v>
      </c>
      <c r="B1605" s="1" t="s">
        <v>103</v>
      </c>
      <c r="C1605" s="1" t="s">
        <v>104</v>
      </c>
      <c r="D1605" s="1" t="s">
        <v>35</v>
      </c>
      <c r="E1605" s="378">
        <f>API1993_AppendixC!K1607</f>
        <v>3.39</v>
      </c>
      <c r="F1605" s="1">
        <f>API1993_AppendixC!M1607</f>
        <v>1</v>
      </c>
    </row>
    <row r="1606" spans="1:6">
      <c r="A1606" s="1">
        <v>10</v>
      </c>
      <c r="B1606" s="1" t="s">
        <v>103</v>
      </c>
      <c r="C1606" s="1" t="s">
        <v>104</v>
      </c>
      <c r="D1606" s="1" t="s">
        <v>35</v>
      </c>
      <c r="E1606" s="378">
        <f>API1993_AppendixC!K1608</f>
        <v>3.39</v>
      </c>
      <c r="F1606" s="1">
        <f>API1993_AppendixC!M1608</f>
        <v>1</v>
      </c>
    </row>
    <row r="1607" spans="1:6">
      <c r="A1607" s="1">
        <v>10</v>
      </c>
      <c r="B1607" s="1" t="s">
        <v>103</v>
      </c>
      <c r="C1607" s="1" t="s">
        <v>104</v>
      </c>
      <c r="D1607" s="1" t="s">
        <v>35</v>
      </c>
      <c r="E1607" s="378">
        <f>API1993_AppendixC!K1609</f>
        <v>3.39</v>
      </c>
      <c r="F1607" s="1">
        <f>API1993_AppendixC!M1609</f>
        <v>1</v>
      </c>
    </row>
    <row r="1608" spans="1:6">
      <c r="A1608" s="1">
        <v>10</v>
      </c>
      <c r="B1608" s="1" t="s">
        <v>103</v>
      </c>
      <c r="C1608" s="1" t="s">
        <v>104</v>
      </c>
      <c r="D1608" s="1" t="s">
        <v>35</v>
      </c>
      <c r="E1608" s="378">
        <f>API1993_AppendixC!K1610</f>
        <v>3.39</v>
      </c>
      <c r="F1608" s="1">
        <f>API1993_AppendixC!M1610</f>
        <v>1</v>
      </c>
    </row>
    <row r="1609" spans="1:6">
      <c r="A1609" s="1">
        <v>10</v>
      </c>
      <c r="B1609" s="1" t="s">
        <v>103</v>
      </c>
      <c r="C1609" s="1" t="s">
        <v>104</v>
      </c>
      <c r="D1609" s="1" t="s">
        <v>35</v>
      </c>
      <c r="E1609" s="378">
        <f>API1993_AppendixC!K1611</f>
        <v>3.39</v>
      </c>
      <c r="F1609" s="1">
        <f>API1993_AppendixC!M1611</f>
        <v>1</v>
      </c>
    </row>
    <row r="1610" spans="1:6">
      <c r="A1610" s="1">
        <v>10</v>
      </c>
      <c r="B1610" s="1" t="s">
        <v>103</v>
      </c>
      <c r="C1610" s="1" t="s">
        <v>104</v>
      </c>
      <c r="D1610" s="1" t="s">
        <v>35</v>
      </c>
      <c r="E1610" s="378">
        <f>API1993_AppendixC!K1612</f>
        <v>3.39</v>
      </c>
      <c r="F1610" s="1">
        <f>API1993_AppendixC!M1612</f>
        <v>1</v>
      </c>
    </row>
    <row r="1611" spans="1:6">
      <c r="A1611" s="1">
        <v>10</v>
      </c>
      <c r="B1611" s="1" t="s">
        <v>103</v>
      </c>
      <c r="C1611" s="1" t="s">
        <v>104</v>
      </c>
      <c r="D1611" s="1" t="s">
        <v>35</v>
      </c>
      <c r="E1611" s="378">
        <f>API1993_AppendixC!K1613</f>
        <v>0.10780782451070688</v>
      </c>
      <c r="F1611" s="1">
        <f>API1993_AppendixC!M1613</f>
        <v>0</v>
      </c>
    </row>
    <row r="1612" spans="1:6">
      <c r="A1612" s="1">
        <v>10</v>
      </c>
      <c r="B1612" s="1" t="s">
        <v>103</v>
      </c>
      <c r="C1612" s="1" t="s">
        <v>104</v>
      </c>
      <c r="D1612" s="1" t="s">
        <v>35</v>
      </c>
      <c r="E1612" s="378">
        <f>API1993_AppendixC!K1614</f>
        <v>0.10780782451070688</v>
      </c>
      <c r="F1612" s="1">
        <f>API1993_AppendixC!M1614</f>
        <v>0</v>
      </c>
    </row>
    <row r="1613" spans="1:6">
      <c r="A1613" s="1">
        <v>10</v>
      </c>
      <c r="B1613" s="1" t="s">
        <v>103</v>
      </c>
      <c r="C1613" s="1" t="s">
        <v>104</v>
      </c>
      <c r="D1613" s="1" t="s">
        <v>35</v>
      </c>
      <c r="E1613" s="378">
        <f>API1993_AppendixC!K1615</f>
        <v>9.8739403809454687E-2</v>
      </c>
      <c r="F1613" s="1">
        <f>API1993_AppendixC!M1615</f>
        <v>0</v>
      </c>
    </row>
    <row r="1614" spans="1:6">
      <c r="A1614" s="1">
        <v>10</v>
      </c>
      <c r="B1614" s="1" t="s">
        <v>103</v>
      </c>
      <c r="C1614" s="1" t="s">
        <v>104</v>
      </c>
      <c r="D1614" s="1" t="s">
        <v>35</v>
      </c>
      <c r="E1614" s="378">
        <f>API1993_AppendixC!K1616</f>
        <v>9.8739403809454687E-2</v>
      </c>
      <c r="F1614" s="1">
        <f>API1993_AppendixC!M1616</f>
        <v>0</v>
      </c>
    </row>
    <row r="1615" spans="1:6">
      <c r="A1615" s="1">
        <v>10</v>
      </c>
      <c r="B1615" s="1" t="s">
        <v>103</v>
      </c>
      <c r="C1615" s="1" t="s">
        <v>104</v>
      </c>
      <c r="D1615" s="1" t="s">
        <v>35</v>
      </c>
      <c r="E1615" s="378">
        <f>API1993_AppendixC!K1617</f>
        <v>9.8739403809454687E-2</v>
      </c>
      <c r="F1615" s="1">
        <f>API1993_AppendixC!M1617</f>
        <v>0</v>
      </c>
    </row>
    <row r="1616" spans="1:6">
      <c r="A1616" s="1">
        <v>10</v>
      </c>
      <c r="B1616" s="1" t="s">
        <v>103</v>
      </c>
      <c r="C1616" s="1" t="s">
        <v>104</v>
      </c>
      <c r="D1616" s="1" t="s">
        <v>35</v>
      </c>
      <c r="E1616" s="378">
        <f>API1993_AppendixC!K1618</f>
        <v>8.9377562857395274E-2</v>
      </c>
      <c r="F1616" s="1">
        <f>API1993_AppendixC!M1618</f>
        <v>0</v>
      </c>
    </row>
    <row r="1617" spans="1:6">
      <c r="A1617" s="1">
        <v>10</v>
      </c>
      <c r="B1617" s="1" t="s">
        <v>103</v>
      </c>
      <c r="C1617" s="1" t="s">
        <v>104</v>
      </c>
      <c r="D1617" s="1" t="s">
        <v>35</v>
      </c>
      <c r="E1617" s="378">
        <f>API1993_AppendixC!K1619</f>
        <v>6.9537167055922014E-2</v>
      </c>
      <c r="F1617" s="1">
        <f>API1993_AppendixC!M1619</f>
        <v>0</v>
      </c>
    </row>
    <row r="1618" spans="1:6">
      <c r="A1618" s="1">
        <v>10</v>
      </c>
      <c r="B1618" s="1" t="s">
        <v>103</v>
      </c>
      <c r="C1618" s="1" t="s">
        <v>104</v>
      </c>
      <c r="D1618" s="1" t="s">
        <v>35</v>
      </c>
      <c r="E1618" s="378">
        <f>API1993_AppendixC!K1620</f>
        <v>5.8873807545705828E-2</v>
      </c>
      <c r="F1618" s="1">
        <f>API1993_AppendixC!M1620</f>
        <v>0</v>
      </c>
    </row>
    <row r="1619" spans="1:6">
      <c r="A1619" s="1">
        <v>10</v>
      </c>
      <c r="B1619" s="1" t="s">
        <v>103</v>
      </c>
      <c r="C1619" s="1" t="s">
        <v>104</v>
      </c>
      <c r="D1619" s="1" t="s">
        <v>35</v>
      </c>
      <c r="E1619" s="378">
        <f>API1993_AppendixC!K1621</f>
        <v>4.7502648723298978E-2</v>
      </c>
      <c r="F1619" s="1">
        <f>API1993_AppendixC!M1621</f>
        <v>0</v>
      </c>
    </row>
    <row r="1620" spans="1:6">
      <c r="A1620" s="1">
        <v>10</v>
      </c>
      <c r="B1620" s="1" t="s">
        <v>103</v>
      </c>
      <c r="C1620" s="1" t="s">
        <v>104</v>
      </c>
      <c r="D1620" s="1" t="s">
        <v>35</v>
      </c>
      <c r="E1620" s="378">
        <f>API1993_AppendixC!K1622</f>
        <v>4.1461844335462114E-2</v>
      </c>
      <c r="F1620" s="1">
        <f>API1993_AppendixC!M1622</f>
        <v>0</v>
      </c>
    </row>
    <row r="1621" spans="1:6">
      <c r="A1621" s="1">
        <v>10</v>
      </c>
      <c r="B1621" s="1" t="s">
        <v>103</v>
      </c>
      <c r="C1621" s="1" t="s">
        <v>104</v>
      </c>
      <c r="D1621" s="1" t="s">
        <v>35</v>
      </c>
      <c r="E1621" s="378">
        <f>API1993_AppendixC!K1623</f>
        <v>3.5103768923070142E-2</v>
      </c>
      <c r="F1621" s="1">
        <f>API1993_AppendixC!M1623</f>
        <v>0</v>
      </c>
    </row>
    <row r="1622" spans="1:6">
      <c r="A1622" s="1">
        <v>10</v>
      </c>
      <c r="B1622" s="1" t="s">
        <v>103</v>
      </c>
      <c r="C1622" s="1" t="s">
        <v>104</v>
      </c>
      <c r="D1622" s="1" t="s">
        <v>35</v>
      </c>
      <c r="E1622" s="378">
        <f>API1993_AppendixC!K1624</f>
        <v>2.8323665030869711E-2</v>
      </c>
      <c r="F1622" s="1">
        <f>API1993_AppendixC!M1624</f>
        <v>0</v>
      </c>
    </row>
    <row r="1623" spans="1:6">
      <c r="A1623" s="1">
        <v>10</v>
      </c>
      <c r="B1623" s="1" t="s">
        <v>103</v>
      </c>
      <c r="C1623" s="1" t="s">
        <v>104</v>
      </c>
      <c r="D1623" s="1" t="s">
        <v>35</v>
      </c>
      <c r="E1623" s="378">
        <f>API1993_AppendixC!K1625</f>
        <v>2.8323665030869711E-2</v>
      </c>
      <c r="F1623" s="1">
        <f>API1993_AppendixC!M1625</f>
        <v>0</v>
      </c>
    </row>
    <row r="1624" spans="1:6">
      <c r="A1624" s="1">
        <v>10</v>
      </c>
      <c r="B1624" s="1" t="s">
        <v>103</v>
      </c>
      <c r="C1624" s="1" t="s">
        <v>104</v>
      </c>
      <c r="D1624" s="1" t="s">
        <v>35</v>
      </c>
      <c r="E1624" s="378">
        <f>API1993_AppendixC!K1626</f>
        <v>2.3980298229225191E-2</v>
      </c>
      <c r="F1624" s="1">
        <f>API1993_AppendixC!M1626</f>
        <v>0</v>
      </c>
    </row>
    <row r="1625" spans="1:6">
      <c r="A1625" s="1">
        <v>10</v>
      </c>
      <c r="B1625" s="1" t="s">
        <v>103</v>
      </c>
      <c r="C1625" s="1" t="s">
        <v>104</v>
      </c>
      <c r="D1625" s="1" t="s">
        <v>35</v>
      </c>
      <c r="E1625" s="378">
        <f>API1993_AppendixC!K1627</f>
        <v>2.0930777946502714E-2</v>
      </c>
      <c r="F1625" s="1">
        <f>API1993_AppendixC!M1627</f>
        <v>0</v>
      </c>
    </row>
    <row r="1626" spans="1:6">
      <c r="A1626" s="1">
        <v>10</v>
      </c>
      <c r="B1626" s="1" t="s">
        <v>103</v>
      </c>
      <c r="C1626" s="1" t="s">
        <v>104</v>
      </c>
      <c r="D1626" s="1" t="s">
        <v>35</v>
      </c>
      <c r="E1626" s="378">
        <f>API1993_AppendixC!K1628</f>
        <v>2.0930777946502714E-2</v>
      </c>
      <c r="F1626" s="1">
        <f>API1993_AppendixC!M1628</f>
        <v>0</v>
      </c>
    </row>
    <row r="1627" spans="1:6">
      <c r="A1627" s="1">
        <v>10</v>
      </c>
      <c r="B1627" s="1" t="s">
        <v>103</v>
      </c>
      <c r="C1627" s="1" t="s">
        <v>104</v>
      </c>
      <c r="D1627" s="1" t="s">
        <v>35</v>
      </c>
      <c r="E1627" s="378">
        <f>API1993_AppendixC!K1629</f>
        <v>1.7721092831022387E-2</v>
      </c>
      <c r="F1627" s="1">
        <f>API1993_AppendixC!M1629</f>
        <v>0</v>
      </c>
    </row>
    <row r="1628" spans="1:6">
      <c r="A1628" s="1">
        <v>10</v>
      </c>
      <c r="B1628" s="1" t="s">
        <v>103</v>
      </c>
      <c r="C1628" s="1" t="s">
        <v>104</v>
      </c>
      <c r="D1628" s="1" t="s">
        <v>35</v>
      </c>
      <c r="E1628" s="378">
        <f>API1993_AppendixC!K1630</f>
        <v>1.7721092831022387E-2</v>
      </c>
      <c r="F1628" s="1">
        <f>API1993_AppendixC!M1630</f>
        <v>0</v>
      </c>
    </row>
    <row r="1629" spans="1:6">
      <c r="A1629" s="1">
        <v>10</v>
      </c>
      <c r="B1629" s="1" t="s">
        <v>103</v>
      </c>
      <c r="C1629" s="1" t="s">
        <v>104</v>
      </c>
      <c r="D1629" s="1" t="s">
        <v>35</v>
      </c>
      <c r="E1629" s="378">
        <f>API1993_AppendixC!K1631</f>
        <v>1.6040891754450514E-2</v>
      </c>
      <c r="F1629" s="1">
        <f>API1993_AppendixC!M1631</f>
        <v>0</v>
      </c>
    </row>
    <row r="1630" spans="1:6">
      <c r="A1630" s="1">
        <v>10</v>
      </c>
      <c r="B1630" s="1" t="s">
        <v>103</v>
      </c>
      <c r="C1630" s="1" t="s">
        <v>104</v>
      </c>
      <c r="D1630" s="1" t="s">
        <v>35</v>
      </c>
      <c r="E1630" s="378">
        <f>API1993_AppendixC!K1632</f>
        <v>1.4298359199742785E-2</v>
      </c>
      <c r="F1630" s="1">
        <f>API1993_AppendixC!M1632</f>
        <v>0</v>
      </c>
    </row>
    <row r="1631" spans="1:6">
      <c r="A1631" s="1">
        <v>10</v>
      </c>
      <c r="B1631" s="1" t="s">
        <v>103</v>
      </c>
      <c r="C1631" s="1" t="s">
        <v>104</v>
      </c>
      <c r="D1631" s="1" t="s">
        <v>35</v>
      </c>
      <c r="E1631" s="378">
        <f>API1993_AppendixC!K1633</f>
        <v>1.2480069202993412E-2</v>
      </c>
      <c r="F1631" s="1">
        <f>API1993_AppendixC!M1633</f>
        <v>0</v>
      </c>
    </row>
    <row r="1632" spans="1:6">
      <c r="A1632" s="1">
        <v>10</v>
      </c>
      <c r="B1632" s="1" t="s">
        <v>103</v>
      </c>
      <c r="C1632" s="1" t="s">
        <v>104</v>
      </c>
      <c r="D1632" s="1" t="s">
        <v>35</v>
      </c>
      <c r="E1632" s="378">
        <f>API1993_AppendixC!K1634</f>
        <v>1.2480069202993412E-2</v>
      </c>
      <c r="F1632" s="1">
        <f>API1993_AppendixC!M1634</f>
        <v>0</v>
      </c>
    </row>
    <row r="1633" spans="1:6">
      <c r="A1633" s="1">
        <v>10</v>
      </c>
      <c r="B1633" s="1" t="s">
        <v>103</v>
      </c>
      <c r="C1633" s="1" t="s">
        <v>104</v>
      </c>
      <c r="D1633" s="1" t="s">
        <v>35</v>
      </c>
      <c r="E1633" s="378">
        <f>API1993_AppendixC!K1635</f>
        <v>1.2480069202993412E-2</v>
      </c>
      <c r="F1633" s="1">
        <f>API1993_AppendixC!M1635</f>
        <v>0</v>
      </c>
    </row>
    <row r="1634" spans="1:6">
      <c r="A1634" s="1">
        <v>10</v>
      </c>
      <c r="B1634" s="1" t="s">
        <v>103</v>
      </c>
      <c r="C1634" s="1" t="s">
        <v>104</v>
      </c>
      <c r="D1634" s="1" t="s">
        <v>35</v>
      </c>
      <c r="E1634" s="378">
        <f>API1993_AppendixC!K1636</f>
        <v>1.1536708133878332E-2</v>
      </c>
      <c r="F1634" s="1">
        <f>API1993_AppendixC!M1636</f>
        <v>0</v>
      </c>
    </row>
    <row r="1635" spans="1:6">
      <c r="A1635" s="1">
        <v>10</v>
      </c>
      <c r="B1635" s="1" t="s">
        <v>103</v>
      </c>
      <c r="C1635" s="1" t="s">
        <v>104</v>
      </c>
      <c r="D1635" s="1" t="s">
        <v>35</v>
      </c>
      <c r="E1635" s="378">
        <f>API1993_AppendixC!K1637</f>
        <v>1.0566280214194482E-2</v>
      </c>
      <c r="F1635" s="1">
        <f>API1993_AppendixC!M1637</f>
        <v>0</v>
      </c>
    </row>
    <row r="1636" spans="1:6">
      <c r="A1636" s="1">
        <v>10</v>
      </c>
      <c r="B1636" s="1" t="s">
        <v>103</v>
      </c>
      <c r="C1636" s="1" t="s">
        <v>104</v>
      </c>
      <c r="D1636" s="1" t="s">
        <v>35</v>
      </c>
      <c r="E1636" s="378">
        <f>API1993_AppendixC!K1638</f>
        <v>8.5254601027317887E-3</v>
      </c>
      <c r="F1636" s="1">
        <f>API1993_AppendixC!M1638</f>
        <v>0</v>
      </c>
    </row>
    <row r="1637" spans="1:6">
      <c r="A1637" s="1">
        <v>10</v>
      </c>
      <c r="B1637" s="1" t="s">
        <v>103</v>
      </c>
      <c r="C1637" s="1" t="s">
        <v>104</v>
      </c>
      <c r="D1637" s="1" t="s">
        <v>35</v>
      </c>
      <c r="E1637" s="378">
        <f>API1993_AppendixC!K1639</f>
        <v>6.3001914514792612E-3</v>
      </c>
      <c r="F1637" s="1">
        <f>API1993_AppendixC!M1639</f>
        <v>0</v>
      </c>
    </row>
    <row r="1638" spans="1:6">
      <c r="A1638" s="1">
        <v>10</v>
      </c>
      <c r="B1638" s="1" t="s">
        <v>103</v>
      </c>
      <c r="C1638" s="1" t="s">
        <v>104</v>
      </c>
      <c r="D1638" s="1" t="s">
        <v>35</v>
      </c>
      <c r="E1638" s="378">
        <f>API1993_AppendixC!K1640</f>
        <v>6.3001914514792612E-3</v>
      </c>
      <c r="F1638" s="1">
        <f>API1993_AppendixC!M1640</f>
        <v>0</v>
      </c>
    </row>
    <row r="1639" spans="1:6">
      <c r="A1639" s="1">
        <v>10</v>
      </c>
      <c r="B1639" s="1" t="s">
        <v>103</v>
      </c>
      <c r="C1639" s="1" t="s">
        <v>104</v>
      </c>
      <c r="D1639" s="1" t="s">
        <v>10</v>
      </c>
      <c r="E1639" s="378">
        <f>API1993_AppendixC!K1641</f>
        <v>4.18</v>
      </c>
      <c r="F1639" s="1">
        <f>API1993_AppendixC!M1641</f>
        <v>1</v>
      </c>
    </row>
    <row r="1640" spans="1:6">
      <c r="A1640" s="1">
        <v>10</v>
      </c>
      <c r="B1640" s="1" t="s">
        <v>103</v>
      </c>
      <c r="C1640" s="1" t="s">
        <v>104</v>
      </c>
      <c r="D1640" s="1" t="s">
        <v>10</v>
      </c>
      <c r="E1640" s="378">
        <f>API1993_AppendixC!K1642</f>
        <v>4.18</v>
      </c>
      <c r="F1640" s="1">
        <f>API1993_AppendixC!M1642</f>
        <v>1</v>
      </c>
    </row>
    <row r="1641" spans="1:6">
      <c r="A1641" s="1">
        <v>10</v>
      </c>
      <c r="B1641" s="1" t="s">
        <v>103</v>
      </c>
      <c r="C1641" s="1" t="s">
        <v>104</v>
      </c>
      <c r="D1641" s="1" t="s">
        <v>10</v>
      </c>
      <c r="E1641" s="378">
        <f>API1993_AppendixC!K1643</f>
        <v>1.59</v>
      </c>
      <c r="F1641" s="1">
        <f>API1993_AppendixC!M1643</f>
        <v>1</v>
      </c>
    </row>
    <row r="1642" spans="1:6">
      <c r="A1642" s="1">
        <v>10</v>
      </c>
      <c r="B1642" s="1" t="s">
        <v>103</v>
      </c>
      <c r="C1642" s="1" t="s">
        <v>104</v>
      </c>
      <c r="D1642" s="1" t="s">
        <v>10</v>
      </c>
      <c r="E1642" s="378">
        <f>API1993_AppendixC!K1644</f>
        <v>6.9293353205856889E-2</v>
      </c>
      <c r="F1642" s="1">
        <f>API1993_AppendixC!M1644</f>
        <v>0</v>
      </c>
    </row>
    <row r="1643" spans="1:6">
      <c r="A1643" s="1">
        <v>10</v>
      </c>
      <c r="B1643" s="1" t="s">
        <v>103</v>
      </c>
      <c r="C1643" s="1" t="s">
        <v>104</v>
      </c>
      <c r="D1643" s="1" t="s">
        <v>10</v>
      </c>
      <c r="E1643" s="378">
        <f>API1993_AppendixC!K1645</f>
        <v>2.4034216461774779E-2</v>
      </c>
      <c r="F1643" s="1">
        <f>API1993_AppendixC!M1645</f>
        <v>0</v>
      </c>
    </row>
    <row r="1644" spans="1:6">
      <c r="A1644" s="1">
        <v>10</v>
      </c>
      <c r="B1644" s="1" t="s">
        <v>103</v>
      </c>
      <c r="C1644" s="1" t="s">
        <v>104</v>
      </c>
      <c r="D1644" s="1" t="s">
        <v>10</v>
      </c>
      <c r="E1644" s="378">
        <f>API1993_AppendixC!K1646</f>
        <v>1.4753832592529839E-2</v>
      </c>
      <c r="F1644" s="1">
        <f>API1993_AppendixC!M1646</f>
        <v>0</v>
      </c>
    </row>
    <row r="1645" spans="1:6">
      <c r="A1645" s="1">
        <v>10</v>
      </c>
      <c r="B1645" s="1" t="s">
        <v>103</v>
      </c>
      <c r="C1645" s="1" t="s">
        <v>104</v>
      </c>
      <c r="D1645" s="1" t="s">
        <v>10</v>
      </c>
      <c r="E1645" s="378">
        <f>API1993_AppendixC!K1647</f>
        <v>9.0569033741789619E-3</v>
      </c>
      <c r="F1645" s="1">
        <f>API1993_AppendixC!M1647</f>
        <v>0</v>
      </c>
    </row>
    <row r="1646" spans="1:6">
      <c r="A1646" s="1">
        <v>10</v>
      </c>
      <c r="B1646" s="1" t="s">
        <v>103</v>
      </c>
      <c r="C1646" s="1" t="s">
        <v>104</v>
      </c>
      <c r="D1646" s="1" t="s">
        <v>10</v>
      </c>
      <c r="E1646" s="378">
        <f>API1993_AppendixC!K1648</f>
        <v>9.0569033741789619E-3</v>
      </c>
      <c r="F1646" s="1">
        <f>API1993_AppendixC!M1648</f>
        <v>0</v>
      </c>
    </row>
    <row r="1647" spans="1:6">
      <c r="A1647" s="1">
        <v>10</v>
      </c>
      <c r="B1647" s="1" t="s">
        <v>103</v>
      </c>
      <c r="C1647" s="1" t="s">
        <v>104</v>
      </c>
      <c r="D1647" s="1" t="s">
        <v>10</v>
      </c>
      <c r="E1647" s="378">
        <f>API1993_AppendixC!K1649</f>
        <v>6.3211808342613501E-3</v>
      </c>
      <c r="F1647" s="1">
        <f>API1993_AppendixC!M1649</f>
        <v>0</v>
      </c>
    </row>
    <row r="1648" spans="1:6">
      <c r="A1648" s="1">
        <v>10</v>
      </c>
      <c r="B1648" s="1" t="s">
        <v>103</v>
      </c>
      <c r="C1648" s="1" t="s">
        <v>104</v>
      </c>
      <c r="D1648" s="1" t="s">
        <v>10</v>
      </c>
      <c r="E1648" s="378">
        <f>API1993_AppendixC!K1650</f>
        <v>4.7514916268805458E-3</v>
      </c>
      <c r="F1648" s="1">
        <f>API1993_AppendixC!M1650</f>
        <v>0</v>
      </c>
    </row>
    <row r="1649" spans="1:6">
      <c r="A1649" s="1">
        <v>10</v>
      </c>
      <c r="B1649" s="1" t="s">
        <v>103</v>
      </c>
      <c r="C1649" s="1" t="s">
        <v>104</v>
      </c>
      <c r="D1649" s="1" t="s">
        <v>10</v>
      </c>
      <c r="E1649" s="378">
        <f>API1993_AppendixC!K1651</f>
        <v>3.8803696373513152E-3</v>
      </c>
      <c r="F1649" s="1">
        <f>API1993_AppendixC!M1651</f>
        <v>0</v>
      </c>
    </row>
    <row r="1650" spans="1:6">
      <c r="A1650" s="1">
        <v>10</v>
      </c>
      <c r="B1650" s="1" t="s">
        <v>103</v>
      </c>
      <c r="C1650" s="1" t="s">
        <v>104</v>
      </c>
      <c r="D1650" s="1" t="s">
        <v>10</v>
      </c>
      <c r="E1650" s="378">
        <f>API1993_AppendixC!K1652</f>
        <v>3.8803696373513152E-3</v>
      </c>
      <c r="F1650" s="1">
        <f>API1993_AppendixC!M1652</f>
        <v>0</v>
      </c>
    </row>
    <row r="1651" spans="1:6">
      <c r="A1651" s="1">
        <v>10</v>
      </c>
      <c r="B1651" s="1" t="s">
        <v>103</v>
      </c>
      <c r="C1651" s="1" t="s">
        <v>104</v>
      </c>
      <c r="D1651" s="1" t="s">
        <v>10</v>
      </c>
      <c r="E1651" s="378">
        <f>API1993_AppendixC!K1653</f>
        <v>2.035744788184593E-3</v>
      </c>
      <c r="F1651" s="1">
        <f>API1993_AppendixC!M1653</f>
        <v>0</v>
      </c>
    </row>
    <row r="1652" spans="1:6">
      <c r="A1652" s="1">
        <v>10</v>
      </c>
      <c r="B1652" s="1" t="s">
        <v>103</v>
      </c>
      <c r="C1652" s="1" t="s">
        <v>104</v>
      </c>
      <c r="D1652" s="1" t="s">
        <v>10</v>
      </c>
      <c r="E1652" s="378">
        <f>API1993_AppendixC!K1654</f>
        <v>1.7905223004178485E-3</v>
      </c>
      <c r="F1652" s="1">
        <f>API1993_AppendixC!M1654</f>
        <v>0</v>
      </c>
    </row>
    <row r="1653" spans="1:6">
      <c r="A1653" s="1">
        <v>10</v>
      </c>
      <c r="B1653" s="1" t="s">
        <v>103</v>
      </c>
      <c r="C1653" s="1" t="s">
        <v>104</v>
      </c>
      <c r="D1653" s="1" t="s">
        <v>10</v>
      </c>
      <c r="E1653" s="378">
        <f>API1993_AppendixC!K1655</f>
        <v>1.5302242680825166E-3</v>
      </c>
      <c r="F1653" s="1">
        <f>API1993_AppendixC!M1655</f>
        <v>0</v>
      </c>
    </row>
    <row r="1654" spans="1:6">
      <c r="A1654" s="1">
        <v>10</v>
      </c>
      <c r="B1654" s="1" t="s">
        <v>103</v>
      </c>
      <c r="C1654" s="1" t="s">
        <v>104</v>
      </c>
      <c r="D1654" s="1" t="s">
        <v>10</v>
      </c>
      <c r="E1654" s="378">
        <f>API1993_AppendixC!K1656</f>
        <v>1.2496782598991662E-3</v>
      </c>
      <c r="F1654" s="1">
        <f>API1993_AppendixC!M1656</f>
        <v>0</v>
      </c>
    </row>
    <row r="1655" spans="1:6">
      <c r="A1655" s="1">
        <v>10</v>
      </c>
      <c r="B1655" s="1" t="s">
        <v>103</v>
      </c>
      <c r="C1655" s="1" t="s">
        <v>104</v>
      </c>
      <c r="D1655" s="1" t="s">
        <v>36</v>
      </c>
      <c r="E1655" s="378">
        <f>API1993_AppendixC!K1657</f>
        <v>1.0516117321983463E-2</v>
      </c>
      <c r="F1655" s="1">
        <f>API1993_AppendixC!M1657</f>
        <v>0</v>
      </c>
    </row>
    <row r="1656" spans="1:6">
      <c r="A1656" s="1">
        <v>10</v>
      </c>
      <c r="B1656" s="1" t="s">
        <v>103</v>
      </c>
      <c r="C1656" s="1" t="s">
        <v>104</v>
      </c>
      <c r="D1656" s="1" t="s">
        <v>106</v>
      </c>
      <c r="E1656" s="378">
        <f>API1993_AppendixC!K1658</f>
        <v>5.1829041131832038E-2</v>
      </c>
      <c r="F1656" s="1">
        <f>API1993_AppendixC!M1658</f>
        <v>0</v>
      </c>
    </row>
    <row r="1657" spans="1:6">
      <c r="A1657" s="1">
        <v>10</v>
      </c>
      <c r="B1657" s="1" t="s">
        <v>103</v>
      </c>
      <c r="C1657" s="1" t="s">
        <v>104</v>
      </c>
      <c r="D1657" s="1" t="s">
        <v>106</v>
      </c>
      <c r="E1657" s="378">
        <f>API1993_AppendixC!K1659</f>
        <v>5.82</v>
      </c>
      <c r="F1657" s="1">
        <f>API1993_AppendixC!M1659</f>
        <v>1</v>
      </c>
    </row>
    <row r="1658" spans="1:6">
      <c r="A1658" s="1">
        <v>10</v>
      </c>
      <c r="B1658" s="1" t="s">
        <v>103</v>
      </c>
      <c r="C1658" s="1" t="s">
        <v>104</v>
      </c>
      <c r="D1658" s="1" t="s">
        <v>106</v>
      </c>
      <c r="E1658" s="378">
        <f>API1993_AppendixC!K1660</f>
        <v>5.82</v>
      </c>
      <c r="F1658" s="1">
        <f>API1993_AppendixC!M1660</f>
        <v>1</v>
      </c>
    </row>
    <row r="1659" spans="1:6">
      <c r="A1659" s="1">
        <v>10</v>
      </c>
      <c r="B1659" s="1" t="s">
        <v>103</v>
      </c>
      <c r="C1659" s="1" t="s">
        <v>104</v>
      </c>
      <c r="D1659" s="1" t="s">
        <v>106</v>
      </c>
      <c r="E1659" s="378">
        <f>API1993_AppendixC!K1661</f>
        <v>5.82</v>
      </c>
      <c r="F1659" s="1">
        <f>API1993_AppendixC!M1661</f>
        <v>1</v>
      </c>
    </row>
    <row r="1660" spans="1:6">
      <c r="A1660" s="1">
        <v>10</v>
      </c>
      <c r="B1660" s="1" t="s">
        <v>103</v>
      </c>
      <c r="C1660" s="1" t="s">
        <v>104</v>
      </c>
      <c r="D1660" s="1" t="s">
        <v>106</v>
      </c>
      <c r="E1660" s="378">
        <f>API1993_AppendixC!K1662</f>
        <v>3.86</v>
      </c>
      <c r="F1660" s="1">
        <f>API1993_AppendixC!M1662</f>
        <v>1</v>
      </c>
    </row>
    <row r="1661" spans="1:6">
      <c r="A1661" s="1">
        <v>10</v>
      </c>
      <c r="B1661" s="1" t="s">
        <v>103</v>
      </c>
      <c r="C1661" s="1" t="s">
        <v>104</v>
      </c>
      <c r="D1661" s="1" t="s">
        <v>106</v>
      </c>
      <c r="E1661" s="378">
        <f>API1993_AppendixC!K1663</f>
        <v>3.86</v>
      </c>
      <c r="F1661" s="1">
        <f>API1993_AppendixC!M1663</f>
        <v>1</v>
      </c>
    </row>
    <row r="1662" spans="1:6">
      <c r="A1662" s="1">
        <v>10</v>
      </c>
      <c r="B1662" s="1" t="s">
        <v>103</v>
      </c>
      <c r="C1662" s="1" t="s">
        <v>104</v>
      </c>
      <c r="D1662" s="1" t="s">
        <v>106</v>
      </c>
      <c r="E1662" s="378">
        <f>API1993_AppendixC!K1664</f>
        <v>3.86</v>
      </c>
      <c r="F1662" s="1">
        <f>API1993_AppendixC!M1664</f>
        <v>1</v>
      </c>
    </row>
    <row r="1663" spans="1:6">
      <c r="A1663" s="1">
        <v>10</v>
      </c>
      <c r="B1663" s="1" t="s">
        <v>103</v>
      </c>
      <c r="C1663" s="1" t="s">
        <v>104</v>
      </c>
      <c r="D1663" s="1" t="s">
        <v>106</v>
      </c>
      <c r="E1663" s="378">
        <f>API1993_AppendixC!K1665</f>
        <v>3.86</v>
      </c>
      <c r="F1663" s="1">
        <f>API1993_AppendixC!M1665</f>
        <v>1</v>
      </c>
    </row>
    <row r="1664" spans="1:6">
      <c r="A1664" s="1">
        <v>10</v>
      </c>
      <c r="B1664" s="1" t="s">
        <v>103</v>
      </c>
      <c r="C1664" s="1" t="s">
        <v>104</v>
      </c>
      <c r="D1664" s="1" t="s">
        <v>106</v>
      </c>
      <c r="E1664" s="378">
        <f>API1993_AppendixC!K1666</f>
        <v>3.86</v>
      </c>
      <c r="F1664" s="1">
        <f>API1993_AppendixC!M1666</f>
        <v>1</v>
      </c>
    </row>
    <row r="1665" spans="1:6">
      <c r="A1665" s="1">
        <v>10</v>
      </c>
      <c r="B1665" s="1" t="s">
        <v>103</v>
      </c>
      <c r="C1665" s="1" t="s">
        <v>104</v>
      </c>
      <c r="D1665" s="1" t="s">
        <v>106</v>
      </c>
      <c r="E1665" s="378">
        <f>API1993_AppendixC!K1667</f>
        <v>3.86</v>
      </c>
      <c r="F1665" s="1">
        <f>API1993_AppendixC!M1667</f>
        <v>1</v>
      </c>
    </row>
    <row r="1666" spans="1:6">
      <c r="A1666" s="1">
        <v>10</v>
      </c>
      <c r="B1666" s="1" t="s">
        <v>103</v>
      </c>
      <c r="C1666" s="1" t="s">
        <v>104</v>
      </c>
      <c r="D1666" s="1" t="s">
        <v>106</v>
      </c>
      <c r="E1666" s="378">
        <f>API1993_AppendixC!K1668</f>
        <v>3.86</v>
      </c>
      <c r="F1666" s="1">
        <f>API1993_AppendixC!M1668</f>
        <v>1</v>
      </c>
    </row>
    <row r="1667" spans="1:6">
      <c r="A1667" s="1">
        <v>10</v>
      </c>
      <c r="B1667" s="1" t="s">
        <v>103</v>
      </c>
      <c r="C1667" s="1" t="s">
        <v>104</v>
      </c>
      <c r="D1667" s="1" t="s">
        <v>106</v>
      </c>
      <c r="E1667" s="378">
        <f>API1993_AppendixC!K1669</f>
        <v>3.86</v>
      </c>
      <c r="F1667" s="1">
        <f>API1993_AppendixC!M1669</f>
        <v>1</v>
      </c>
    </row>
    <row r="1668" spans="1:6">
      <c r="A1668" s="1">
        <v>10</v>
      </c>
      <c r="B1668" s="1" t="s">
        <v>103</v>
      </c>
      <c r="C1668" s="1" t="s">
        <v>104</v>
      </c>
      <c r="D1668" s="1" t="s">
        <v>106</v>
      </c>
      <c r="E1668" s="378">
        <f>API1993_AppendixC!K1670</f>
        <v>3.86</v>
      </c>
      <c r="F1668" s="1">
        <f>API1993_AppendixC!M1670</f>
        <v>1</v>
      </c>
    </row>
    <row r="1669" spans="1:6">
      <c r="A1669" s="1">
        <v>10</v>
      </c>
      <c r="B1669" s="1" t="s">
        <v>103</v>
      </c>
      <c r="C1669" s="1" t="s">
        <v>104</v>
      </c>
      <c r="D1669" s="1" t="s">
        <v>106</v>
      </c>
      <c r="E1669" s="378">
        <f>API1993_AppendixC!K1671</f>
        <v>3.86</v>
      </c>
      <c r="F1669" s="1">
        <f>API1993_AppendixC!M1671</f>
        <v>1</v>
      </c>
    </row>
    <row r="1670" spans="1:6">
      <c r="A1670" s="1">
        <v>10</v>
      </c>
      <c r="B1670" s="1" t="s">
        <v>103</v>
      </c>
      <c r="C1670" s="1" t="s">
        <v>104</v>
      </c>
      <c r="D1670" s="1" t="s">
        <v>106</v>
      </c>
      <c r="E1670" s="378">
        <f>API1993_AppendixC!K1672</f>
        <v>3.86</v>
      </c>
      <c r="F1670" s="1">
        <f>API1993_AppendixC!M1672</f>
        <v>1</v>
      </c>
    </row>
    <row r="1671" spans="1:6">
      <c r="A1671" s="1">
        <v>10</v>
      </c>
      <c r="B1671" s="1" t="s">
        <v>103</v>
      </c>
      <c r="C1671" s="1" t="s">
        <v>104</v>
      </c>
      <c r="D1671" s="1" t="s">
        <v>106</v>
      </c>
      <c r="E1671" s="378">
        <f>API1993_AppendixC!K1673</f>
        <v>3.86</v>
      </c>
      <c r="F1671" s="1">
        <f>API1993_AppendixC!M1673</f>
        <v>1</v>
      </c>
    </row>
    <row r="1672" spans="1:6">
      <c r="A1672" s="1">
        <v>10</v>
      </c>
      <c r="B1672" s="1" t="s">
        <v>103</v>
      </c>
      <c r="C1672" s="1" t="s">
        <v>104</v>
      </c>
      <c r="D1672" s="1" t="s">
        <v>106</v>
      </c>
      <c r="E1672" s="378">
        <f>API1993_AppendixC!K1674</f>
        <v>3.86</v>
      </c>
      <c r="F1672" s="1">
        <f>API1993_AppendixC!M1674</f>
        <v>1</v>
      </c>
    </row>
    <row r="1673" spans="1:6">
      <c r="A1673" s="1">
        <v>10</v>
      </c>
      <c r="B1673" s="1" t="s">
        <v>103</v>
      </c>
      <c r="C1673" s="1" t="s">
        <v>104</v>
      </c>
      <c r="D1673" s="1" t="s">
        <v>106</v>
      </c>
      <c r="E1673" s="378">
        <f>API1993_AppendixC!K1675</f>
        <v>3.86</v>
      </c>
      <c r="F1673" s="1">
        <f>API1993_AppendixC!M1675</f>
        <v>1</v>
      </c>
    </row>
    <row r="1674" spans="1:6">
      <c r="A1674" s="1">
        <v>10</v>
      </c>
      <c r="B1674" s="1" t="s">
        <v>103</v>
      </c>
      <c r="C1674" s="1" t="s">
        <v>104</v>
      </c>
      <c r="D1674" s="1" t="s">
        <v>106</v>
      </c>
      <c r="E1674" s="378">
        <f>API1993_AppendixC!K1676</f>
        <v>3.86</v>
      </c>
      <c r="F1674" s="1">
        <f>API1993_AppendixC!M1676</f>
        <v>1</v>
      </c>
    </row>
    <row r="1675" spans="1:6">
      <c r="A1675" s="1">
        <v>10</v>
      </c>
      <c r="B1675" s="1" t="s">
        <v>103</v>
      </c>
      <c r="C1675" s="1" t="s">
        <v>104</v>
      </c>
      <c r="D1675" s="1" t="s">
        <v>106</v>
      </c>
      <c r="E1675" s="378">
        <f>API1993_AppendixC!K1677</f>
        <v>3.86</v>
      </c>
      <c r="F1675" s="1">
        <f>API1993_AppendixC!M1677</f>
        <v>1</v>
      </c>
    </row>
    <row r="1676" spans="1:6">
      <c r="A1676" s="1">
        <v>10</v>
      </c>
      <c r="B1676" s="1" t="s">
        <v>103</v>
      </c>
      <c r="C1676" s="1" t="s">
        <v>104</v>
      </c>
      <c r="D1676" s="1" t="s">
        <v>106</v>
      </c>
      <c r="E1676" s="378">
        <f>API1993_AppendixC!K1678</f>
        <v>3.86</v>
      </c>
      <c r="F1676" s="1">
        <f>API1993_AppendixC!M1678</f>
        <v>1</v>
      </c>
    </row>
    <row r="1677" spans="1:6">
      <c r="A1677" s="1">
        <v>10</v>
      </c>
      <c r="B1677" s="1" t="s">
        <v>103</v>
      </c>
      <c r="C1677" s="1" t="s">
        <v>104</v>
      </c>
      <c r="D1677" s="1" t="s">
        <v>106</v>
      </c>
      <c r="E1677" s="378">
        <f>API1993_AppendixC!K1679</f>
        <v>3.86</v>
      </c>
      <c r="F1677" s="1">
        <f>API1993_AppendixC!M1679</f>
        <v>1</v>
      </c>
    </row>
    <row r="1678" spans="1:6">
      <c r="A1678" s="1">
        <v>10</v>
      </c>
      <c r="B1678" s="1" t="s">
        <v>103</v>
      </c>
      <c r="C1678" s="1" t="s">
        <v>104</v>
      </c>
      <c r="D1678" s="1" t="s">
        <v>106</v>
      </c>
      <c r="E1678" s="378">
        <f>API1993_AppendixC!K1680</f>
        <v>0.10532919261451212</v>
      </c>
      <c r="F1678" s="1">
        <f>API1993_AppendixC!M1680</f>
        <v>0</v>
      </c>
    </row>
    <row r="1679" spans="1:6">
      <c r="A1679" s="1">
        <v>10</v>
      </c>
      <c r="B1679" s="1" t="s">
        <v>103</v>
      </c>
      <c r="C1679" s="1" t="s">
        <v>104</v>
      </c>
      <c r="D1679" s="1" t="s">
        <v>106</v>
      </c>
      <c r="E1679" s="378">
        <f>API1993_AppendixC!K1681</f>
        <v>3.86</v>
      </c>
      <c r="F1679" s="1">
        <f>API1993_AppendixC!M1681</f>
        <v>1</v>
      </c>
    </row>
    <row r="1680" spans="1:6">
      <c r="A1680" s="1">
        <v>10</v>
      </c>
      <c r="B1680" s="1" t="s">
        <v>103</v>
      </c>
      <c r="C1680" s="1" t="s">
        <v>104</v>
      </c>
      <c r="D1680" s="1" t="s">
        <v>106</v>
      </c>
      <c r="E1680" s="378">
        <f>API1993_AppendixC!K1682</f>
        <v>3.86</v>
      </c>
      <c r="F1680" s="1">
        <f>API1993_AppendixC!M1682</f>
        <v>1</v>
      </c>
    </row>
    <row r="1681" spans="1:6">
      <c r="A1681" s="1">
        <v>10</v>
      </c>
      <c r="B1681" s="1" t="s">
        <v>103</v>
      </c>
      <c r="C1681" s="1" t="s">
        <v>104</v>
      </c>
      <c r="D1681" s="1" t="s">
        <v>106</v>
      </c>
      <c r="E1681" s="378">
        <f>API1993_AppendixC!K1683</f>
        <v>2.0085370241093286E-2</v>
      </c>
      <c r="F1681" s="1">
        <f>API1993_AppendixC!M1683</f>
        <v>0</v>
      </c>
    </row>
    <row r="1682" spans="1:6">
      <c r="A1682" s="1">
        <v>10</v>
      </c>
      <c r="B1682" s="1" t="s">
        <v>103</v>
      </c>
      <c r="C1682" s="1" t="s">
        <v>104</v>
      </c>
      <c r="D1682" s="1" t="s">
        <v>106</v>
      </c>
      <c r="E1682" s="378">
        <f>API1993_AppendixC!K1684</f>
        <v>5.82</v>
      </c>
      <c r="F1682" s="1">
        <f>API1993_AppendixC!M1684</f>
        <v>1</v>
      </c>
    </row>
    <row r="1683" spans="1:6">
      <c r="A1683" s="1">
        <v>10</v>
      </c>
      <c r="B1683" s="1" t="s">
        <v>103</v>
      </c>
      <c r="C1683" s="1" t="s">
        <v>104</v>
      </c>
      <c r="D1683" s="1" t="s">
        <v>106</v>
      </c>
      <c r="E1683" s="378">
        <f>API1993_AppendixC!K1685</f>
        <v>5.82</v>
      </c>
      <c r="F1683" s="1">
        <f>API1993_AppendixC!M1685</f>
        <v>1</v>
      </c>
    </row>
    <row r="1684" spans="1:6">
      <c r="A1684" s="1">
        <v>10</v>
      </c>
      <c r="B1684" s="1" t="s">
        <v>103</v>
      </c>
      <c r="C1684" s="1" t="s">
        <v>104</v>
      </c>
      <c r="D1684" s="1" t="s">
        <v>106</v>
      </c>
      <c r="E1684" s="378">
        <f>API1993_AppendixC!K1686</f>
        <v>5.82</v>
      </c>
      <c r="F1684" s="1">
        <f>API1993_AppendixC!M1686</f>
        <v>1</v>
      </c>
    </row>
    <row r="1685" spans="1:6">
      <c r="A1685" s="1">
        <v>10</v>
      </c>
      <c r="B1685" s="1" t="s">
        <v>103</v>
      </c>
      <c r="C1685" s="1" t="s">
        <v>104</v>
      </c>
      <c r="D1685" s="1" t="s">
        <v>106</v>
      </c>
      <c r="E1685" s="378">
        <f>API1993_AppendixC!K1687</f>
        <v>5.82</v>
      </c>
      <c r="F1685" s="1">
        <f>API1993_AppendixC!M1687</f>
        <v>1</v>
      </c>
    </row>
    <row r="1686" spans="1:6">
      <c r="A1686" s="1">
        <v>10</v>
      </c>
      <c r="B1686" s="1" t="s">
        <v>103</v>
      </c>
      <c r="C1686" s="1" t="s">
        <v>104</v>
      </c>
      <c r="D1686" s="1" t="s">
        <v>106</v>
      </c>
      <c r="E1686" s="378">
        <f>API1993_AppendixC!K1688</f>
        <v>3.86</v>
      </c>
      <c r="F1686" s="1">
        <f>API1993_AppendixC!M1688</f>
        <v>1</v>
      </c>
    </row>
    <row r="1687" spans="1:6">
      <c r="A1687" s="1">
        <v>10</v>
      </c>
      <c r="B1687" s="1" t="s">
        <v>103</v>
      </c>
      <c r="C1687" s="1" t="s">
        <v>104</v>
      </c>
      <c r="D1687" s="1" t="s">
        <v>106</v>
      </c>
      <c r="E1687" s="378">
        <f>API1993_AppendixC!K1689</f>
        <v>3.86</v>
      </c>
      <c r="F1687" s="1">
        <f>API1993_AppendixC!M1689</f>
        <v>1</v>
      </c>
    </row>
    <row r="1688" spans="1:6">
      <c r="A1688" s="1">
        <v>10</v>
      </c>
      <c r="B1688" s="1" t="s">
        <v>103</v>
      </c>
      <c r="C1688" s="1" t="s">
        <v>104</v>
      </c>
      <c r="D1688" s="1" t="s">
        <v>106</v>
      </c>
      <c r="E1688" s="378">
        <f>API1993_AppendixC!K1690</f>
        <v>3.86</v>
      </c>
      <c r="F1688" s="1">
        <f>API1993_AppendixC!M1690</f>
        <v>1</v>
      </c>
    </row>
    <row r="1689" spans="1:6">
      <c r="A1689" s="1">
        <v>10</v>
      </c>
      <c r="B1689" s="1" t="s">
        <v>103</v>
      </c>
      <c r="C1689" s="1" t="s">
        <v>104</v>
      </c>
      <c r="D1689" s="1" t="s">
        <v>106</v>
      </c>
      <c r="E1689" s="378">
        <f>API1993_AppendixC!K1691</f>
        <v>3.86</v>
      </c>
      <c r="F1689" s="1">
        <f>API1993_AppendixC!M1691</f>
        <v>1</v>
      </c>
    </row>
    <row r="1690" spans="1:6">
      <c r="A1690" s="1">
        <v>10</v>
      </c>
      <c r="B1690" s="1" t="s">
        <v>103</v>
      </c>
      <c r="C1690" s="1" t="s">
        <v>104</v>
      </c>
      <c r="D1690" s="1" t="s">
        <v>106</v>
      </c>
      <c r="E1690" s="378">
        <f>API1993_AppendixC!K1692</f>
        <v>3.86</v>
      </c>
      <c r="F1690" s="1">
        <f>API1993_AppendixC!M1692</f>
        <v>1</v>
      </c>
    </row>
    <row r="1691" spans="1:6">
      <c r="A1691" s="1">
        <v>10</v>
      </c>
      <c r="B1691" s="1" t="s">
        <v>103</v>
      </c>
      <c r="C1691" s="1" t="s">
        <v>104</v>
      </c>
      <c r="D1691" s="1" t="s">
        <v>106</v>
      </c>
      <c r="E1691" s="378">
        <f>API1993_AppendixC!K1693</f>
        <v>0.14890327873395742</v>
      </c>
      <c r="F1691" s="1">
        <f>API1993_AppendixC!M1693</f>
        <v>0</v>
      </c>
    </row>
    <row r="1692" spans="1:6">
      <c r="A1692" s="1">
        <v>10</v>
      </c>
      <c r="B1692" s="1" t="s">
        <v>103</v>
      </c>
      <c r="C1692" s="1" t="s">
        <v>104</v>
      </c>
      <c r="D1692" s="1" t="s">
        <v>106</v>
      </c>
      <c r="E1692" s="378">
        <f>API1993_AppendixC!K1694</f>
        <v>0.13892340681503373</v>
      </c>
      <c r="F1692" s="1">
        <f>API1993_AppendixC!M1694</f>
        <v>0</v>
      </c>
    </row>
    <row r="1693" spans="1:6">
      <c r="A1693" s="1">
        <v>10</v>
      </c>
      <c r="B1693" s="1" t="s">
        <v>103</v>
      </c>
      <c r="C1693" s="1" t="s">
        <v>104</v>
      </c>
      <c r="D1693" s="1" t="s">
        <v>106</v>
      </c>
      <c r="E1693" s="378">
        <f>API1993_AppendixC!K1695</f>
        <v>3.4456130749563177E-2</v>
      </c>
      <c r="F1693" s="1">
        <f>API1993_AppendixC!M1695</f>
        <v>0</v>
      </c>
    </row>
    <row r="1694" spans="1:6">
      <c r="A1694" s="1">
        <v>10</v>
      </c>
      <c r="B1694" s="1" t="s">
        <v>103</v>
      </c>
      <c r="C1694" s="1" t="s">
        <v>104</v>
      </c>
      <c r="D1694" s="1" t="s">
        <v>106</v>
      </c>
      <c r="E1694" s="378">
        <f>API1993_AppendixC!K1696</f>
        <v>2.7136182738276688E-2</v>
      </c>
      <c r="F1694" s="1">
        <f>API1993_AppendixC!M1696</f>
        <v>0</v>
      </c>
    </row>
    <row r="1695" spans="1:6">
      <c r="A1695" s="1">
        <v>10</v>
      </c>
      <c r="B1695" s="1" t="s">
        <v>103</v>
      </c>
      <c r="C1695" s="1" t="s">
        <v>104</v>
      </c>
      <c r="D1695" s="1" t="s">
        <v>106</v>
      </c>
      <c r="E1695" s="378">
        <f>API1993_AppendixC!K1697</f>
        <v>2.7136182738276688E-2</v>
      </c>
      <c r="F1695" s="1">
        <f>API1993_AppendixC!M1697</f>
        <v>0</v>
      </c>
    </row>
    <row r="1696" spans="1:6">
      <c r="A1696" s="1">
        <v>10</v>
      </c>
      <c r="B1696" s="1" t="s">
        <v>103</v>
      </c>
      <c r="C1696" s="1" t="s">
        <v>104</v>
      </c>
      <c r="D1696" s="1" t="s">
        <v>106</v>
      </c>
      <c r="E1696" s="378">
        <f>API1993_AppendixC!K1698</f>
        <v>2.550337126836601E-2</v>
      </c>
      <c r="F1696" s="1">
        <f>API1993_AppendixC!M1698</f>
        <v>0</v>
      </c>
    </row>
    <row r="1697" spans="1:6">
      <c r="A1697" s="1">
        <v>10</v>
      </c>
      <c r="B1697" s="1" t="s">
        <v>103</v>
      </c>
      <c r="C1697" s="1" t="s">
        <v>104</v>
      </c>
      <c r="D1697" s="1" t="s">
        <v>106</v>
      </c>
      <c r="E1697" s="378">
        <f>API1993_AppendixC!K1699</f>
        <v>1.0516117321983463E-2</v>
      </c>
      <c r="F1697" s="1">
        <f>API1993_AppendixC!M1699</f>
        <v>0</v>
      </c>
    </row>
    <row r="1698" spans="1:6">
      <c r="A1698" s="1">
        <v>10</v>
      </c>
      <c r="B1698" s="1" t="s">
        <v>103</v>
      </c>
      <c r="C1698" s="1" t="s">
        <v>104</v>
      </c>
      <c r="D1698" s="1" t="s">
        <v>106</v>
      </c>
      <c r="E1698" s="378">
        <f>API1993_AppendixC!K1700</f>
        <v>2.7136182738276688E-2</v>
      </c>
      <c r="F1698" s="1">
        <f>API1993_AppendixC!M1700</f>
        <v>0</v>
      </c>
    </row>
    <row r="1699" spans="1:6">
      <c r="A1699" s="1">
        <v>10</v>
      </c>
      <c r="B1699" s="1" t="s">
        <v>103</v>
      </c>
      <c r="C1699" s="1" t="s">
        <v>104</v>
      </c>
      <c r="D1699" s="1" t="s">
        <v>106</v>
      </c>
      <c r="E1699" s="378">
        <f>API1993_AppendixC!K1701</f>
        <v>4.0753235116496554E-3</v>
      </c>
      <c r="F1699" s="1">
        <f>API1993_AppendixC!M1701</f>
        <v>0</v>
      </c>
    </row>
    <row r="1700" spans="1:6">
      <c r="A1700" s="1">
        <v>10</v>
      </c>
      <c r="B1700" s="1" t="s">
        <v>103</v>
      </c>
      <c r="C1700" s="1" t="s">
        <v>104</v>
      </c>
      <c r="D1700" s="1" t="s">
        <v>18</v>
      </c>
      <c r="E1700" s="378">
        <f>API1993_AppendixC!K1702</f>
        <v>3.86</v>
      </c>
      <c r="F1700" s="1">
        <f>API1993_AppendixC!M1702</f>
        <v>1</v>
      </c>
    </row>
    <row r="1701" spans="1:6">
      <c r="A1701" s="1">
        <v>10</v>
      </c>
      <c r="B1701" s="1" t="s">
        <v>103</v>
      </c>
      <c r="C1701" s="1" t="s">
        <v>104</v>
      </c>
      <c r="D1701" s="1" t="s">
        <v>106</v>
      </c>
      <c r="E1701" s="378">
        <f>API1993_AppendixC!K1703</f>
        <v>8.5371222551739984E-2</v>
      </c>
      <c r="F1701" s="1">
        <f>API1993_AppendixC!M1703</f>
        <v>0</v>
      </c>
    </row>
    <row r="1702" spans="1:6">
      <c r="A1702" s="1">
        <v>10</v>
      </c>
      <c r="B1702" s="1" t="s">
        <v>103</v>
      </c>
      <c r="C1702" s="1" t="s">
        <v>104</v>
      </c>
      <c r="D1702" s="1" t="s">
        <v>106</v>
      </c>
      <c r="E1702" s="378">
        <f>API1993_AppendixC!K1704</f>
        <v>1.1993209505168769E-2</v>
      </c>
      <c r="F1702" s="1">
        <f>API1993_AppendixC!M1704</f>
        <v>0</v>
      </c>
    </row>
    <row r="1703" spans="1:6">
      <c r="A1703" s="1">
        <v>11</v>
      </c>
      <c r="B1703" s="1" t="s">
        <v>103</v>
      </c>
      <c r="C1703" s="1" t="s">
        <v>104</v>
      </c>
      <c r="D1703" s="1" t="s">
        <v>105</v>
      </c>
      <c r="E1703" s="378">
        <f>API1993_AppendixC!K1705</f>
        <v>1.48</v>
      </c>
      <c r="F1703" s="1">
        <f>API1993_AppendixC!M1705</f>
        <v>1</v>
      </c>
    </row>
    <row r="1704" spans="1:6">
      <c r="A1704" s="1">
        <v>11</v>
      </c>
      <c r="B1704" s="1" t="s">
        <v>103</v>
      </c>
      <c r="C1704" s="1" t="s">
        <v>104</v>
      </c>
      <c r="D1704" s="1" t="s">
        <v>105</v>
      </c>
      <c r="E1704" s="378">
        <f>API1993_AppendixC!K1706</f>
        <v>1.48</v>
      </c>
      <c r="F1704" s="1">
        <f>API1993_AppendixC!M1706</f>
        <v>1</v>
      </c>
    </row>
    <row r="1705" spans="1:6">
      <c r="A1705" s="1">
        <v>11</v>
      </c>
      <c r="B1705" s="1" t="s">
        <v>103</v>
      </c>
      <c r="C1705" s="1" t="s">
        <v>104</v>
      </c>
      <c r="D1705" s="1" t="s">
        <v>105</v>
      </c>
      <c r="E1705" s="378">
        <f>API1993_AppendixC!K1707</f>
        <v>1.48</v>
      </c>
      <c r="F1705" s="1">
        <f>API1993_AppendixC!M1707</f>
        <v>1</v>
      </c>
    </row>
    <row r="1706" spans="1:6">
      <c r="A1706" s="1">
        <v>11</v>
      </c>
      <c r="B1706" s="1" t="s">
        <v>103</v>
      </c>
      <c r="C1706" s="1" t="s">
        <v>104</v>
      </c>
      <c r="D1706" s="1" t="s">
        <v>105</v>
      </c>
      <c r="E1706" s="378">
        <f>API1993_AppendixC!K1708</f>
        <v>1.48</v>
      </c>
      <c r="F1706" s="1">
        <f>API1993_AppendixC!M1708</f>
        <v>1</v>
      </c>
    </row>
    <row r="1707" spans="1:6">
      <c r="A1707" s="1">
        <v>11</v>
      </c>
      <c r="B1707" s="1" t="s">
        <v>103</v>
      </c>
      <c r="C1707" s="1" t="s">
        <v>104</v>
      </c>
      <c r="D1707" s="1" t="s">
        <v>105</v>
      </c>
      <c r="E1707" s="378">
        <f>API1993_AppendixC!K1709</f>
        <v>1.48</v>
      </c>
      <c r="F1707" s="1">
        <f>API1993_AppendixC!M1709</f>
        <v>1</v>
      </c>
    </row>
    <row r="1708" spans="1:6">
      <c r="A1708" s="1">
        <v>11</v>
      </c>
      <c r="B1708" s="1" t="s">
        <v>103</v>
      </c>
      <c r="C1708" s="1" t="s">
        <v>104</v>
      </c>
      <c r="D1708" s="1" t="s">
        <v>105</v>
      </c>
      <c r="E1708" s="378">
        <f>API1993_AppendixC!K1710</f>
        <v>1.48</v>
      </c>
      <c r="F1708" s="1">
        <f>API1993_AppendixC!M1710</f>
        <v>1</v>
      </c>
    </row>
    <row r="1709" spans="1:6">
      <c r="A1709" s="1">
        <v>11</v>
      </c>
      <c r="B1709" s="1" t="s">
        <v>103</v>
      </c>
      <c r="C1709" s="1" t="s">
        <v>104</v>
      </c>
      <c r="D1709" s="1" t="s">
        <v>105</v>
      </c>
      <c r="E1709" s="378">
        <f>API1993_AppendixC!K1711</f>
        <v>1.48</v>
      </c>
      <c r="F1709" s="1">
        <f>API1993_AppendixC!M1711</f>
        <v>1</v>
      </c>
    </row>
    <row r="1710" spans="1:6">
      <c r="A1710" s="1">
        <v>11</v>
      </c>
      <c r="B1710" s="1" t="s">
        <v>103</v>
      </c>
      <c r="C1710" s="1" t="s">
        <v>104</v>
      </c>
      <c r="D1710" s="1" t="s">
        <v>105</v>
      </c>
      <c r="E1710" s="378">
        <f>API1993_AppendixC!K1712</f>
        <v>1.48</v>
      </c>
      <c r="F1710" s="1">
        <f>API1993_AppendixC!M1712</f>
        <v>1</v>
      </c>
    </row>
    <row r="1711" spans="1:6">
      <c r="A1711" s="1">
        <v>11</v>
      </c>
      <c r="B1711" s="1" t="s">
        <v>103</v>
      </c>
      <c r="C1711" s="1" t="s">
        <v>104</v>
      </c>
      <c r="D1711" s="1" t="s">
        <v>105</v>
      </c>
      <c r="E1711" s="378">
        <f>API1993_AppendixC!K1713</f>
        <v>1.48</v>
      </c>
      <c r="F1711" s="1">
        <f>API1993_AppendixC!M1713</f>
        <v>1</v>
      </c>
    </row>
    <row r="1712" spans="1:6">
      <c r="A1712" s="1">
        <v>11</v>
      </c>
      <c r="B1712" s="1" t="s">
        <v>103</v>
      </c>
      <c r="C1712" s="1" t="s">
        <v>104</v>
      </c>
      <c r="D1712" s="1" t="s">
        <v>105</v>
      </c>
      <c r="E1712" s="378">
        <f>API1993_AppendixC!K1714</f>
        <v>1.48</v>
      </c>
      <c r="F1712" s="1">
        <f>API1993_AppendixC!M1714</f>
        <v>1</v>
      </c>
    </row>
    <row r="1713" spans="1:6">
      <c r="A1713" s="1">
        <v>11</v>
      </c>
      <c r="B1713" s="1" t="s">
        <v>103</v>
      </c>
      <c r="C1713" s="1" t="s">
        <v>104</v>
      </c>
      <c r="D1713" s="1" t="s">
        <v>105</v>
      </c>
      <c r="E1713" s="378">
        <f>API1993_AppendixC!K1715</f>
        <v>1.48</v>
      </c>
      <c r="F1713" s="1">
        <f>API1993_AppendixC!M1715</f>
        <v>1</v>
      </c>
    </row>
    <row r="1714" spans="1:6">
      <c r="A1714" s="1">
        <v>11</v>
      </c>
      <c r="B1714" s="1" t="s">
        <v>103</v>
      </c>
      <c r="C1714" s="1" t="s">
        <v>104</v>
      </c>
      <c r="D1714" s="1" t="s">
        <v>105</v>
      </c>
      <c r="E1714" s="378">
        <f>API1993_AppendixC!K1716</f>
        <v>1.48</v>
      </c>
      <c r="F1714" s="1">
        <f>API1993_AppendixC!M1716</f>
        <v>1</v>
      </c>
    </row>
    <row r="1715" spans="1:6">
      <c r="A1715" s="1">
        <v>11</v>
      </c>
      <c r="B1715" s="1" t="s">
        <v>103</v>
      </c>
      <c r="C1715" s="1" t="s">
        <v>104</v>
      </c>
      <c r="D1715" s="1" t="s">
        <v>105</v>
      </c>
      <c r="E1715" s="378">
        <f>API1993_AppendixC!K1717</f>
        <v>1.48</v>
      </c>
      <c r="F1715" s="1">
        <f>API1993_AppendixC!M1717</f>
        <v>1</v>
      </c>
    </row>
    <row r="1716" spans="1:6">
      <c r="A1716" s="1">
        <v>11</v>
      </c>
      <c r="B1716" s="1" t="s">
        <v>103</v>
      </c>
      <c r="C1716" s="1" t="s">
        <v>104</v>
      </c>
      <c r="D1716" s="1" t="s">
        <v>105</v>
      </c>
      <c r="E1716" s="378">
        <f>API1993_AppendixC!K1718</f>
        <v>1.48</v>
      </c>
      <c r="F1716" s="1">
        <f>API1993_AppendixC!M1718</f>
        <v>1</v>
      </c>
    </row>
    <row r="1717" spans="1:6">
      <c r="A1717" s="1">
        <v>11</v>
      </c>
      <c r="B1717" s="1" t="s">
        <v>103</v>
      </c>
      <c r="C1717" s="1" t="s">
        <v>104</v>
      </c>
      <c r="D1717" s="1" t="s">
        <v>105</v>
      </c>
      <c r="E1717" s="378">
        <f>API1993_AppendixC!K1719</f>
        <v>1.48</v>
      </c>
      <c r="F1717" s="1">
        <f>API1993_AppendixC!M1719</f>
        <v>1</v>
      </c>
    </row>
    <row r="1718" spans="1:6">
      <c r="A1718" s="1">
        <v>11</v>
      </c>
      <c r="B1718" s="1" t="s">
        <v>103</v>
      </c>
      <c r="C1718" s="1" t="s">
        <v>104</v>
      </c>
      <c r="D1718" s="1" t="s">
        <v>105</v>
      </c>
      <c r="E1718" s="378">
        <f>API1993_AppendixC!K1720</f>
        <v>1.48</v>
      </c>
      <c r="F1718" s="1">
        <f>API1993_AppendixC!M1720</f>
        <v>1</v>
      </c>
    </row>
    <row r="1719" spans="1:6">
      <c r="A1719" s="1">
        <v>11</v>
      </c>
      <c r="B1719" s="1" t="s">
        <v>103</v>
      </c>
      <c r="C1719" s="1" t="s">
        <v>104</v>
      </c>
      <c r="D1719" s="1" t="s">
        <v>105</v>
      </c>
      <c r="E1719" s="378">
        <f>API1993_AppendixC!K1721</f>
        <v>1.48</v>
      </c>
      <c r="F1719" s="1">
        <f>API1993_AppendixC!M1721</f>
        <v>1</v>
      </c>
    </row>
    <row r="1720" spans="1:6">
      <c r="A1720" s="1">
        <v>11</v>
      </c>
      <c r="B1720" s="1" t="s">
        <v>103</v>
      </c>
      <c r="C1720" s="1" t="s">
        <v>104</v>
      </c>
      <c r="D1720" s="1" t="s">
        <v>105</v>
      </c>
      <c r="E1720" s="378">
        <f>API1993_AppendixC!K1722</f>
        <v>1.48</v>
      </c>
      <c r="F1720" s="1">
        <f>API1993_AppendixC!M1722</f>
        <v>1</v>
      </c>
    </row>
    <row r="1721" spans="1:6">
      <c r="A1721" s="1">
        <v>11</v>
      </c>
      <c r="B1721" s="1" t="s">
        <v>103</v>
      </c>
      <c r="C1721" s="1" t="s">
        <v>104</v>
      </c>
      <c r="D1721" s="1" t="s">
        <v>105</v>
      </c>
      <c r="E1721" s="378">
        <f>API1993_AppendixC!K1723</f>
        <v>1.48</v>
      </c>
      <c r="F1721" s="1">
        <f>API1993_AppendixC!M1723</f>
        <v>1</v>
      </c>
    </row>
    <row r="1722" spans="1:6">
      <c r="A1722" s="1">
        <v>11</v>
      </c>
      <c r="B1722" s="1" t="s">
        <v>103</v>
      </c>
      <c r="C1722" s="1" t="s">
        <v>104</v>
      </c>
      <c r="D1722" s="1" t="s">
        <v>105</v>
      </c>
      <c r="E1722" s="378">
        <f>API1993_AppendixC!K1724</f>
        <v>1.48</v>
      </c>
      <c r="F1722" s="1">
        <f>API1993_AppendixC!M1724</f>
        <v>1</v>
      </c>
    </row>
    <row r="1723" spans="1:6">
      <c r="A1723" s="1">
        <v>11</v>
      </c>
      <c r="B1723" s="1" t="s">
        <v>103</v>
      </c>
      <c r="C1723" s="1" t="s">
        <v>104</v>
      </c>
      <c r="D1723" s="1" t="s">
        <v>105</v>
      </c>
      <c r="E1723" s="378">
        <f>API1993_AppendixC!K1725</f>
        <v>1.48</v>
      </c>
      <c r="F1723" s="1">
        <f>API1993_AppendixC!M1725</f>
        <v>1</v>
      </c>
    </row>
    <row r="1724" spans="1:6">
      <c r="A1724" s="1">
        <v>11</v>
      </c>
      <c r="B1724" s="1" t="s">
        <v>103</v>
      </c>
      <c r="C1724" s="1" t="s">
        <v>104</v>
      </c>
      <c r="D1724" s="1" t="s">
        <v>105</v>
      </c>
      <c r="E1724" s="378">
        <f>API1993_AppendixC!K1726</f>
        <v>1.48</v>
      </c>
      <c r="F1724" s="1">
        <f>API1993_AppendixC!M1726</f>
        <v>1</v>
      </c>
    </row>
    <row r="1725" spans="1:6">
      <c r="A1725" s="1">
        <v>11</v>
      </c>
      <c r="B1725" s="1" t="s">
        <v>103</v>
      </c>
      <c r="C1725" s="1" t="s">
        <v>104</v>
      </c>
      <c r="D1725" s="1" t="s">
        <v>105</v>
      </c>
      <c r="E1725" s="378">
        <f>API1993_AppendixC!K1727</f>
        <v>1.48</v>
      </c>
      <c r="F1725" s="1">
        <f>API1993_AppendixC!M1727</f>
        <v>1</v>
      </c>
    </row>
    <row r="1726" spans="1:6">
      <c r="A1726" s="1">
        <v>11</v>
      </c>
      <c r="B1726" s="1" t="s">
        <v>103</v>
      </c>
      <c r="C1726" s="1" t="s">
        <v>104</v>
      </c>
      <c r="D1726" s="1" t="s">
        <v>105</v>
      </c>
      <c r="E1726" s="378">
        <f>API1993_AppendixC!K1728</f>
        <v>1.48</v>
      </c>
      <c r="F1726" s="1">
        <f>API1993_AppendixC!M1728</f>
        <v>1</v>
      </c>
    </row>
    <row r="1727" spans="1:6">
      <c r="A1727" s="1">
        <v>11</v>
      </c>
      <c r="B1727" s="1" t="s">
        <v>103</v>
      </c>
      <c r="C1727" s="1" t="s">
        <v>104</v>
      </c>
      <c r="D1727" s="1" t="s">
        <v>105</v>
      </c>
      <c r="E1727" s="378">
        <f>API1993_AppendixC!K1729</f>
        <v>1.48</v>
      </c>
      <c r="F1727" s="1">
        <f>API1993_AppendixC!M1729</f>
        <v>1</v>
      </c>
    </row>
    <row r="1728" spans="1:6">
      <c r="A1728" s="1">
        <v>11</v>
      </c>
      <c r="B1728" s="1" t="s">
        <v>103</v>
      </c>
      <c r="C1728" s="1" t="s">
        <v>104</v>
      </c>
      <c r="D1728" s="1" t="s">
        <v>105</v>
      </c>
      <c r="E1728" s="378">
        <f>API1993_AppendixC!K1730</f>
        <v>1.48</v>
      </c>
      <c r="F1728" s="1">
        <f>API1993_AppendixC!M1730</f>
        <v>1</v>
      </c>
    </row>
    <row r="1729" spans="1:6">
      <c r="A1729" s="1">
        <v>11</v>
      </c>
      <c r="B1729" s="1" t="s">
        <v>103</v>
      </c>
      <c r="C1729" s="1" t="s">
        <v>104</v>
      </c>
      <c r="D1729" s="1" t="s">
        <v>105</v>
      </c>
      <c r="E1729" s="378">
        <f>API1993_AppendixC!K1731</f>
        <v>1.48</v>
      </c>
      <c r="F1729" s="1">
        <f>API1993_AppendixC!M1731</f>
        <v>1</v>
      </c>
    </row>
    <row r="1730" spans="1:6">
      <c r="A1730" s="1">
        <v>11</v>
      </c>
      <c r="B1730" s="1" t="s">
        <v>103</v>
      </c>
      <c r="C1730" s="1" t="s">
        <v>104</v>
      </c>
      <c r="D1730" s="1" t="s">
        <v>105</v>
      </c>
      <c r="E1730" s="378">
        <f>API1993_AppendixC!K1732</f>
        <v>1.48</v>
      </c>
      <c r="F1730" s="1">
        <f>API1993_AppendixC!M1732</f>
        <v>1</v>
      </c>
    </row>
    <row r="1731" spans="1:6">
      <c r="A1731" s="1">
        <v>11</v>
      </c>
      <c r="B1731" s="1" t="s">
        <v>103</v>
      </c>
      <c r="C1731" s="1" t="s">
        <v>104</v>
      </c>
      <c r="D1731" s="1" t="s">
        <v>105</v>
      </c>
      <c r="E1731" s="378">
        <f>API1993_AppendixC!K1733</f>
        <v>1.48</v>
      </c>
      <c r="F1731" s="1">
        <f>API1993_AppendixC!M1733</f>
        <v>1</v>
      </c>
    </row>
    <row r="1732" spans="1:6">
      <c r="A1732" s="1">
        <v>11</v>
      </c>
      <c r="B1732" s="1" t="s">
        <v>103</v>
      </c>
      <c r="C1732" s="1" t="s">
        <v>104</v>
      </c>
      <c r="D1732" s="1" t="s">
        <v>105</v>
      </c>
      <c r="E1732" s="378">
        <f>API1993_AppendixC!K1734</f>
        <v>1.48</v>
      </c>
      <c r="F1732" s="1">
        <f>API1993_AppendixC!M1734</f>
        <v>1</v>
      </c>
    </row>
    <row r="1733" spans="1:6">
      <c r="A1733" s="1">
        <v>11</v>
      </c>
      <c r="B1733" s="1" t="s">
        <v>103</v>
      </c>
      <c r="C1733" s="1" t="s">
        <v>104</v>
      </c>
      <c r="D1733" s="1" t="s">
        <v>105</v>
      </c>
      <c r="E1733" s="378">
        <f>API1993_AppendixC!K1735</f>
        <v>1.48</v>
      </c>
      <c r="F1733" s="1">
        <f>API1993_AppendixC!M1735</f>
        <v>1</v>
      </c>
    </row>
    <row r="1734" spans="1:6">
      <c r="A1734" s="1">
        <v>11</v>
      </c>
      <c r="B1734" s="1" t="s">
        <v>103</v>
      </c>
      <c r="C1734" s="1" t="s">
        <v>104</v>
      </c>
      <c r="D1734" s="1" t="s">
        <v>105</v>
      </c>
      <c r="E1734" s="378">
        <f>API1993_AppendixC!K1736</f>
        <v>1.48</v>
      </c>
      <c r="F1734" s="1">
        <f>API1993_AppendixC!M1736</f>
        <v>1</v>
      </c>
    </row>
    <row r="1735" spans="1:6">
      <c r="A1735" s="1">
        <v>11</v>
      </c>
      <c r="B1735" s="1" t="s">
        <v>103</v>
      </c>
      <c r="C1735" s="1" t="s">
        <v>104</v>
      </c>
      <c r="D1735" s="1" t="s">
        <v>105</v>
      </c>
      <c r="E1735" s="378">
        <f>API1993_AppendixC!K1737</f>
        <v>1.48</v>
      </c>
      <c r="F1735" s="1">
        <f>API1993_AppendixC!M1737</f>
        <v>1</v>
      </c>
    </row>
    <row r="1736" spans="1:6">
      <c r="A1736" s="1">
        <v>11</v>
      </c>
      <c r="B1736" s="1" t="s">
        <v>103</v>
      </c>
      <c r="C1736" s="1" t="s">
        <v>104</v>
      </c>
      <c r="D1736" s="1" t="s">
        <v>105</v>
      </c>
      <c r="E1736" s="378">
        <f>API1993_AppendixC!K1738</f>
        <v>1.48</v>
      </c>
      <c r="F1736" s="1">
        <f>API1993_AppendixC!M1738</f>
        <v>1</v>
      </c>
    </row>
    <row r="1737" spans="1:6">
      <c r="A1737" s="1">
        <v>11</v>
      </c>
      <c r="B1737" s="1" t="s">
        <v>103</v>
      </c>
      <c r="C1737" s="1" t="s">
        <v>104</v>
      </c>
      <c r="D1737" s="1" t="s">
        <v>105</v>
      </c>
      <c r="E1737" s="378">
        <f>API1993_AppendixC!K1739</f>
        <v>1.48</v>
      </c>
      <c r="F1737" s="1">
        <f>API1993_AppendixC!M1739</f>
        <v>1</v>
      </c>
    </row>
    <row r="1738" spans="1:6">
      <c r="A1738" s="1">
        <v>11</v>
      </c>
      <c r="B1738" s="1" t="s">
        <v>103</v>
      </c>
      <c r="C1738" s="1" t="s">
        <v>104</v>
      </c>
      <c r="D1738" s="1" t="s">
        <v>105</v>
      </c>
      <c r="E1738" s="378">
        <f>API1993_AppendixC!K1740</f>
        <v>1.48</v>
      </c>
      <c r="F1738" s="1">
        <f>API1993_AppendixC!M1740</f>
        <v>1</v>
      </c>
    </row>
    <row r="1739" spans="1:6">
      <c r="A1739" s="1">
        <v>11</v>
      </c>
      <c r="B1739" s="1" t="s">
        <v>103</v>
      </c>
      <c r="C1739" s="1" t="s">
        <v>104</v>
      </c>
      <c r="D1739" s="1" t="s">
        <v>105</v>
      </c>
      <c r="E1739" s="378">
        <f>API1993_AppendixC!K1741</f>
        <v>1.59</v>
      </c>
      <c r="F1739" s="1">
        <f>API1993_AppendixC!M1741</f>
        <v>1</v>
      </c>
    </row>
    <row r="1740" spans="1:6">
      <c r="A1740" s="1">
        <v>11</v>
      </c>
      <c r="B1740" s="1" t="s">
        <v>103</v>
      </c>
      <c r="C1740" s="1" t="s">
        <v>104</v>
      </c>
      <c r="D1740" s="1" t="s">
        <v>105</v>
      </c>
      <c r="E1740" s="378">
        <f>API1993_AppendixC!K1742</f>
        <v>1.59</v>
      </c>
      <c r="F1740" s="1">
        <f>API1993_AppendixC!M1742</f>
        <v>1</v>
      </c>
    </row>
    <row r="1741" spans="1:6">
      <c r="A1741" s="1">
        <v>11</v>
      </c>
      <c r="B1741" s="1" t="s">
        <v>103</v>
      </c>
      <c r="C1741" s="1" t="s">
        <v>104</v>
      </c>
      <c r="D1741" s="1" t="s">
        <v>105</v>
      </c>
      <c r="E1741" s="378">
        <f>API1993_AppendixC!K1743</f>
        <v>1.59</v>
      </c>
      <c r="F1741" s="1">
        <f>API1993_AppendixC!M1743</f>
        <v>1</v>
      </c>
    </row>
    <row r="1742" spans="1:6">
      <c r="A1742" s="1">
        <v>11</v>
      </c>
      <c r="B1742" s="1" t="s">
        <v>103</v>
      </c>
      <c r="C1742" s="1" t="s">
        <v>104</v>
      </c>
      <c r="D1742" s="1" t="s">
        <v>105</v>
      </c>
      <c r="E1742" s="378">
        <f>API1993_AppendixC!K1744</f>
        <v>1.59</v>
      </c>
      <c r="F1742" s="1">
        <f>API1993_AppendixC!M1744</f>
        <v>1</v>
      </c>
    </row>
    <row r="1743" spans="1:6">
      <c r="A1743" s="1">
        <v>11</v>
      </c>
      <c r="B1743" s="1" t="s">
        <v>103</v>
      </c>
      <c r="C1743" s="1" t="s">
        <v>104</v>
      </c>
      <c r="D1743" s="1" t="s">
        <v>105</v>
      </c>
      <c r="E1743" s="378">
        <f>API1993_AppendixC!K1745</f>
        <v>1.59</v>
      </c>
      <c r="F1743" s="1">
        <f>API1993_AppendixC!M1745</f>
        <v>1</v>
      </c>
    </row>
    <row r="1744" spans="1:6">
      <c r="A1744" s="1">
        <v>11</v>
      </c>
      <c r="B1744" s="1" t="s">
        <v>103</v>
      </c>
      <c r="C1744" s="1" t="s">
        <v>104</v>
      </c>
      <c r="D1744" s="1" t="s">
        <v>105</v>
      </c>
      <c r="E1744" s="378">
        <f>API1993_AppendixC!K1746</f>
        <v>1.59</v>
      </c>
      <c r="F1744" s="1">
        <f>API1993_AppendixC!M1746</f>
        <v>1</v>
      </c>
    </row>
    <row r="1745" spans="1:6">
      <c r="A1745" s="1">
        <v>11</v>
      </c>
      <c r="B1745" s="1" t="s">
        <v>103</v>
      </c>
      <c r="C1745" s="1" t="s">
        <v>104</v>
      </c>
      <c r="D1745" s="1" t="s">
        <v>105</v>
      </c>
      <c r="E1745" s="378">
        <f>API1993_AppendixC!K1747</f>
        <v>1.59</v>
      </c>
      <c r="F1745" s="1">
        <f>API1993_AppendixC!M1747</f>
        <v>1</v>
      </c>
    </row>
    <row r="1746" spans="1:6">
      <c r="A1746" s="1">
        <v>11</v>
      </c>
      <c r="B1746" s="1" t="s">
        <v>103</v>
      </c>
      <c r="C1746" s="1" t="s">
        <v>104</v>
      </c>
      <c r="D1746" s="1" t="s">
        <v>105</v>
      </c>
      <c r="E1746" s="378">
        <f>API1993_AppendixC!K1748</f>
        <v>1.59</v>
      </c>
      <c r="F1746" s="1">
        <f>API1993_AppendixC!M1748</f>
        <v>1</v>
      </c>
    </row>
    <row r="1747" spans="1:6">
      <c r="A1747" s="1">
        <v>11</v>
      </c>
      <c r="B1747" s="1" t="s">
        <v>103</v>
      </c>
      <c r="C1747" s="1" t="s">
        <v>104</v>
      </c>
      <c r="D1747" s="1" t="s">
        <v>105</v>
      </c>
      <c r="E1747" s="378">
        <f>API1993_AppendixC!K1749</f>
        <v>1.59</v>
      </c>
      <c r="F1747" s="1">
        <f>API1993_AppendixC!M1749</f>
        <v>1</v>
      </c>
    </row>
    <row r="1748" spans="1:6">
      <c r="A1748" s="1">
        <v>11</v>
      </c>
      <c r="B1748" s="1" t="s">
        <v>103</v>
      </c>
      <c r="C1748" s="1" t="s">
        <v>104</v>
      </c>
      <c r="D1748" s="1" t="s">
        <v>105</v>
      </c>
      <c r="E1748" s="378">
        <f>API1993_AppendixC!K1750</f>
        <v>1.59</v>
      </c>
      <c r="F1748" s="1">
        <f>API1993_AppendixC!M1750</f>
        <v>1</v>
      </c>
    </row>
    <row r="1749" spans="1:6">
      <c r="A1749" s="1">
        <v>11</v>
      </c>
      <c r="B1749" s="1" t="s">
        <v>103</v>
      </c>
      <c r="C1749" s="1" t="s">
        <v>104</v>
      </c>
      <c r="D1749" s="1" t="s">
        <v>105</v>
      </c>
      <c r="E1749" s="378">
        <f>API1993_AppendixC!K1751</f>
        <v>1.59</v>
      </c>
      <c r="F1749" s="1">
        <f>API1993_AppendixC!M1751</f>
        <v>1</v>
      </c>
    </row>
    <row r="1750" spans="1:6">
      <c r="A1750" s="1">
        <v>11</v>
      </c>
      <c r="B1750" s="1" t="s">
        <v>103</v>
      </c>
      <c r="C1750" s="1" t="s">
        <v>104</v>
      </c>
      <c r="D1750" s="1" t="s">
        <v>105</v>
      </c>
      <c r="E1750" s="378">
        <f>API1993_AppendixC!K1752</f>
        <v>1.59</v>
      </c>
      <c r="F1750" s="1">
        <f>API1993_AppendixC!M1752</f>
        <v>1</v>
      </c>
    </row>
    <row r="1751" spans="1:6">
      <c r="A1751" s="1">
        <v>11</v>
      </c>
      <c r="B1751" s="1" t="s">
        <v>103</v>
      </c>
      <c r="C1751" s="1" t="s">
        <v>104</v>
      </c>
      <c r="D1751" s="1" t="s">
        <v>105</v>
      </c>
      <c r="E1751" s="378">
        <f>API1993_AppendixC!K1753</f>
        <v>1.59</v>
      </c>
      <c r="F1751" s="1">
        <f>API1993_AppendixC!M1753</f>
        <v>1</v>
      </c>
    </row>
    <row r="1752" spans="1:6">
      <c r="A1752" s="1">
        <v>11</v>
      </c>
      <c r="B1752" s="1" t="s">
        <v>103</v>
      </c>
      <c r="C1752" s="1" t="s">
        <v>104</v>
      </c>
      <c r="D1752" s="1" t="s">
        <v>105</v>
      </c>
      <c r="E1752" s="378">
        <f>API1993_AppendixC!K1754</f>
        <v>1.59</v>
      </c>
      <c r="F1752" s="1">
        <f>API1993_AppendixC!M1754</f>
        <v>1</v>
      </c>
    </row>
    <row r="1753" spans="1:6">
      <c r="A1753" s="1">
        <v>11</v>
      </c>
      <c r="B1753" s="1" t="s">
        <v>103</v>
      </c>
      <c r="C1753" s="1" t="s">
        <v>104</v>
      </c>
      <c r="D1753" s="1" t="s">
        <v>105</v>
      </c>
      <c r="E1753" s="378">
        <f>API1993_AppendixC!K1755</f>
        <v>1.59</v>
      </c>
      <c r="F1753" s="1">
        <f>API1993_AppendixC!M1755</f>
        <v>1</v>
      </c>
    </row>
    <row r="1754" spans="1:6">
      <c r="A1754" s="1">
        <v>11</v>
      </c>
      <c r="B1754" s="1" t="s">
        <v>103</v>
      </c>
      <c r="C1754" s="1" t="s">
        <v>104</v>
      </c>
      <c r="D1754" s="1" t="s">
        <v>105</v>
      </c>
      <c r="E1754" s="378">
        <f>API1993_AppendixC!K1756</f>
        <v>1.59</v>
      </c>
      <c r="F1754" s="1">
        <f>API1993_AppendixC!M1756</f>
        <v>1</v>
      </c>
    </row>
    <row r="1755" spans="1:6">
      <c r="A1755" s="1">
        <v>11</v>
      </c>
      <c r="B1755" s="1" t="s">
        <v>103</v>
      </c>
      <c r="C1755" s="1" t="s">
        <v>104</v>
      </c>
      <c r="D1755" s="1" t="s">
        <v>105</v>
      </c>
      <c r="E1755" s="378">
        <f>API1993_AppendixC!K1757</f>
        <v>1.59</v>
      </c>
      <c r="F1755" s="1">
        <f>API1993_AppendixC!M1757</f>
        <v>1</v>
      </c>
    </row>
    <row r="1756" spans="1:6">
      <c r="A1756" s="1">
        <v>11</v>
      </c>
      <c r="B1756" s="1" t="s">
        <v>103</v>
      </c>
      <c r="C1756" s="1" t="s">
        <v>104</v>
      </c>
      <c r="D1756" s="1" t="s">
        <v>105</v>
      </c>
      <c r="E1756" s="378">
        <f>API1993_AppendixC!K1758</f>
        <v>1.59</v>
      </c>
      <c r="F1756" s="1">
        <f>API1993_AppendixC!M1758</f>
        <v>1</v>
      </c>
    </row>
    <row r="1757" spans="1:6">
      <c r="A1757" s="1">
        <v>11</v>
      </c>
      <c r="B1757" s="1" t="s">
        <v>103</v>
      </c>
      <c r="C1757" s="1" t="s">
        <v>104</v>
      </c>
      <c r="D1757" s="1" t="s">
        <v>105</v>
      </c>
      <c r="E1757" s="378">
        <f>API1993_AppendixC!K1759</f>
        <v>1.59</v>
      </c>
      <c r="F1757" s="1">
        <f>API1993_AppendixC!M1759</f>
        <v>1</v>
      </c>
    </row>
    <row r="1758" spans="1:6">
      <c r="A1758" s="1">
        <v>11</v>
      </c>
      <c r="B1758" s="1" t="s">
        <v>103</v>
      </c>
      <c r="C1758" s="1" t="s">
        <v>104</v>
      </c>
      <c r="D1758" s="1" t="s">
        <v>105</v>
      </c>
      <c r="E1758" s="378">
        <f>API1993_AppendixC!K1760</f>
        <v>1.59</v>
      </c>
      <c r="F1758" s="1">
        <f>API1993_AppendixC!M1760</f>
        <v>1</v>
      </c>
    </row>
    <row r="1759" spans="1:6">
      <c r="A1759" s="1">
        <v>11</v>
      </c>
      <c r="B1759" s="1" t="s">
        <v>103</v>
      </c>
      <c r="C1759" s="1" t="s">
        <v>104</v>
      </c>
      <c r="D1759" s="1" t="s">
        <v>105</v>
      </c>
      <c r="E1759" s="378">
        <f>API1993_AppendixC!K1761</f>
        <v>1.59</v>
      </c>
      <c r="F1759" s="1">
        <f>API1993_AppendixC!M1761</f>
        <v>1</v>
      </c>
    </row>
    <row r="1760" spans="1:6">
      <c r="A1760" s="1">
        <v>11</v>
      </c>
      <c r="B1760" s="1" t="s">
        <v>103</v>
      </c>
      <c r="C1760" s="1" t="s">
        <v>104</v>
      </c>
      <c r="D1760" s="1" t="s">
        <v>105</v>
      </c>
      <c r="E1760" s="378">
        <f>API1993_AppendixC!K1762</f>
        <v>1.59</v>
      </c>
      <c r="F1760" s="1">
        <f>API1993_AppendixC!M1762</f>
        <v>1</v>
      </c>
    </row>
    <row r="1761" spans="1:6">
      <c r="A1761" s="1">
        <v>11</v>
      </c>
      <c r="B1761" s="1" t="s">
        <v>103</v>
      </c>
      <c r="C1761" s="1" t="s">
        <v>104</v>
      </c>
      <c r="D1761" s="1" t="s">
        <v>105</v>
      </c>
      <c r="E1761" s="378">
        <f>API1993_AppendixC!K1763</f>
        <v>1.59</v>
      </c>
      <c r="F1761" s="1">
        <f>API1993_AppendixC!M1763</f>
        <v>1</v>
      </c>
    </row>
    <row r="1762" spans="1:6">
      <c r="A1762" s="1">
        <v>11</v>
      </c>
      <c r="B1762" s="1" t="s">
        <v>103</v>
      </c>
      <c r="C1762" s="1" t="s">
        <v>104</v>
      </c>
      <c r="D1762" s="1" t="s">
        <v>105</v>
      </c>
      <c r="E1762" s="378">
        <f>API1993_AppendixC!K1764</f>
        <v>1.48</v>
      </c>
      <c r="F1762" s="1">
        <f>API1993_AppendixC!M1764</f>
        <v>1</v>
      </c>
    </row>
    <row r="1763" spans="1:6">
      <c r="A1763" s="1">
        <v>11</v>
      </c>
      <c r="B1763" s="1" t="s">
        <v>103</v>
      </c>
      <c r="C1763" s="1" t="s">
        <v>104</v>
      </c>
      <c r="D1763" s="1" t="s">
        <v>105</v>
      </c>
      <c r="E1763" s="378">
        <f>API1993_AppendixC!K1765</f>
        <v>1.48</v>
      </c>
      <c r="F1763" s="1">
        <f>API1993_AppendixC!M1765</f>
        <v>1</v>
      </c>
    </row>
    <row r="1764" spans="1:6">
      <c r="A1764" s="1">
        <v>11</v>
      </c>
      <c r="B1764" s="1" t="s">
        <v>103</v>
      </c>
      <c r="C1764" s="1" t="s">
        <v>104</v>
      </c>
      <c r="D1764" s="1" t="s">
        <v>105</v>
      </c>
      <c r="E1764" s="378">
        <f>API1993_AppendixC!K1766</f>
        <v>1.48</v>
      </c>
      <c r="F1764" s="1">
        <f>API1993_AppendixC!M1766</f>
        <v>1</v>
      </c>
    </row>
    <row r="1765" spans="1:6">
      <c r="A1765" s="1">
        <v>11</v>
      </c>
      <c r="B1765" s="1" t="s">
        <v>103</v>
      </c>
      <c r="C1765" s="1" t="s">
        <v>104</v>
      </c>
      <c r="D1765" s="1" t="s">
        <v>105</v>
      </c>
      <c r="E1765" s="378">
        <f>API1993_AppendixC!K1767</f>
        <v>1.48</v>
      </c>
      <c r="F1765" s="1">
        <f>API1993_AppendixC!M1767</f>
        <v>1</v>
      </c>
    </row>
    <row r="1766" spans="1:6">
      <c r="A1766" s="1">
        <v>11</v>
      </c>
      <c r="B1766" s="1" t="s">
        <v>103</v>
      </c>
      <c r="C1766" s="1" t="s">
        <v>104</v>
      </c>
      <c r="D1766" s="1" t="s">
        <v>105</v>
      </c>
      <c r="E1766" s="378">
        <f>API1993_AppendixC!K1768</f>
        <v>1.48</v>
      </c>
      <c r="F1766" s="1">
        <f>API1993_AppendixC!M1768</f>
        <v>1</v>
      </c>
    </row>
    <row r="1767" spans="1:6">
      <c r="A1767" s="1">
        <v>11</v>
      </c>
      <c r="B1767" s="1" t="s">
        <v>103</v>
      </c>
      <c r="C1767" s="1" t="s">
        <v>104</v>
      </c>
      <c r="D1767" s="1" t="s">
        <v>105</v>
      </c>
      <c r="E1767" s="378">
        <f>API1993_AppendixC!K1769</f>
        <v>1.48</v>
      </c>
      <c r="F1767" s="1">
        <f>API1993_AppendixC!M1769</f>
        <v>1</v>
      </c>
    </row>
    <row r="1768" spans="1:6">
      <c r="A1768" s="1">
        <v>11</v>
      </c>
      <c r="B1768" s="1" t="s">
        <v>103</v>
      </c>
      <c r="C1768" s="1" t="s">
        <v>104</v>
      </c>
      <c r="D1768" s="1" t="s">
        <v>105</v>
      </c>
      <c r="E1768" s="378">
        <f>API1993_AppendixC!K1770</f>
        <v>1.48</v>
      </c>
      <c r="F1768" s="1">
        <f>API1993_AppendixC!M1770</f>
        <v>1</v>
      </c>
    </row>
    <row r="1769" spans="1:6">
      <c r="A1769" s="1">
        <v>11</v>
      </c>
      <c r="B1769" s="1" t="s">
        <v>103</v>
      </c>
      <c r="C1769" s="1" t="s">
        <v>104</v>
      </c>
      <c r="D1769" s="1" t="s">
        <v>105</v>
      </c>
      <c r="E1769" s="378">
        <f>API1993_AppendixC!K1771</f>
        <v>1.48</v>
      </c>
      <c r="F1769" s="1">
        <f>API1993_AppendixC!M1771</f>
        <v>1</v>
      </c>
    </row>
    <row r="1770" spans="1:6">
      <c r="A1770" s="1">
        <v>11</v>
      </c>
      <c r="B1770" s="1" t="s">
        <v>103</v>
      </c>
      <c r="C1770" s="1" t="s">
        <v>104</v>
      </c>
      <c r="D1770" s="1" t="s">
        <v>105</v>
      </c>
      <c r="E1770" s="378">
        <f>API1993_AppendixC!K1772</f>
        <v>1.48</v>
      </c>
      <c r="F1770" s="1">
        <f>API1993_AppendixC!M1772</f>
        <v>1</v>
      </c>
    </row>
    <row r="1771" spans="1:6">
      <c r="A1771" s="1">
        <v>11</v>
      </c>
      <c r="B1771" s="1" t="s">
        <v>103</v>
      </c>
      <c r="C1771" s="1" t="s">
        <v>104</v>
      </c>
      <c r="D1771" s="1" t="s">
        <v>105</v>
      </c>
      <c r="E1771" s="378">
        <f>API1993_AppendixC!K1773</f>
        <v>1.48</v>
      </c>
      <c r="F1771" s="1">
        <f>API1993_AppendixC!M1773</f>
        <v>1</v>
      </c>
    </row>
    <row r="1772" spans="1:6">
      <c r="A1772" s="1">
        <v>11</v>
      </c>
      <c r="B1772" s="1" t="s">
        <v>103</v>
      </c>
      <c r="C1772" s="1" t="s">
        <v>104</v>
      </c>
      <c r="D1772" s="1" t="s">
        <v>105</v>
      </c>
      <c r="E1772" s="378">
        <f>API1993_AppendixC!K1774</f>
        <v>1.48</v>
      </c>
      <c r="F1772" s="1">
        <f>API1993_AppendixC!M1774</f>
        <v>1</v>
      </c>
    </row>
    <row r="1773" spans="1:6">
      <c r="A1773" s="1">
        <v>11</v>
      </c>
      <c r="B1773" s="1" t="s">
        <v>103</v>
      </c>
      <c r="C1773" s="1" t="s">
        <v>104</v>
      </c>
      <c r="D1773" s="1" t="s">
        <v>105</v>
      </c>
      <c r="E1773" s="378">
        <f>API1993_AppendixC!K1775</f>
        <v>1.48</v>
      </c>
      <c r="F1773" s="1">
        <f>API1993_AppendixC!M1775</f>
        <v>1</v>
      </c>
    </row>
    <row r="1774" spans="1:6">
      <c r="A1774" s="1">
        <v>11</v>
      </c>
      <c r="B1774" s="1" t="s">
        <v>103</v>
      </c>
      <c r="C1774" s="1" t="s">
        <v>104</v>
      </c>
      <c r="D1774" s="1" t="s">
        <v>105</v>
      </c>
      <c r="E1774" s="378">
        <f>API1993_AppendixC!K1776</f>
        <v>1.48</v>
      </c>
      <c r="F1774" s="1">
        <f>API1993_AppendixC!M1776</f>
        <v>1</v>
      </c>
    </row>
    <row r="1775" spans="1:6">
      <c r="A1775" s="1">
        <v>11</v>
      </c>
      <c r="B1775" s="1" t="s">
        <v>103</v>
      </c>
      <c r="C1775" s="1" t="s">
        <v>104</v>
      </c>
      <c r="D1775" s="1" t="s">
        <v>105</v>
      </c>
      <c r="E1775" s="378">
        <f>API1993_AppendixC!K1777</f>
        <v>1.48</v>
      </c>
      <c r="F1775" s="1">
        <f>API1993_AppendixC!M1777</f>
        <v>1</v>
      </c>
    </row>
    <row r="1776" spans="1:6">
      <c r="A1776" s="1">
        <v>11</v>
      </c>
      <c r="B1776" s="1" t="s">
        <v>103</v>
      </c>
      <c r="C1776" s="1" t="s">
        <v>104</v>
      </c>
      <c r="D1776" s="1" t="s">
        <v>105</v>
      </c>
      <c r="E1776" s="378">
        <f>API1993_AppendixC!K1778</f>
        <v>1.48</v>
      </c>
      <c r="F1776" s="1">
        <f>API1993_AppendixC!M1778</f>
        <v>1</v>
      </c>
    </row>
    <row r="1777" spans="1:6">
      <c r="A1777" s="1">
        <v>11</v>
      </c>
      <c r="B1777" s="1" t="s">
        <v>103</v>
      </c>
      <c r="C1777" s="1" t="s">
        <v>104</v>
      </c>
      <c r="D1777" s="1" t="s">
        <v>105</v>
      </c>
      <c r="E1777" s="378">
        <f>API1993_AppendixC!K1779</f>
        <v>1.48</v>
      </c>
      <c r="F1777" s="1">
        <f>API1993_AppendixC!M1779</f>
        <v>1</v>
      </c>
    </row>
    <row r="1778" spans="1:6">
      <c r="A1778" s="1">
        <v>11</v>
      </c>
      <c r="B1778" s="1" t="s">
        <v>103</v>
      </c>
      <c r="C1778" s="1" t="s">
        <v>104</v>
      </c>
      <c r="D1778" s="1" t="s">
        <v>105</v>
      </c>
      <c r="E1778" s="378">
        <f>API1993_AppendixC!K1780</f>
        <v>1.48</v>
      </c>
      <c r="F1778" s="1">
        <f>API1993_AppendixC!M1780</f>
        <v>1</v>
      </c>
    </row>
    <row r="1779" spans="1:6">
      <c r="A1779" s="1">
        <v>11</v>
      </c>
      <c r="B1779" s="1" t="s">
        <v>103</v>
      </c>
      <c r="C1779" s="1" t="s">
        <v>104</v>
      </c>
      <c r="D1779" s="1" t="s">
        <v>105</v>
      </c>
      <c r="E1779" s="378">
        <f>API1993_AppendixC!K1781</f>
        <v>1.48</v>
      </c>
      <c r="F1779" s="1">
        <f>API1993_AppendixC!M1781</f>
        <v>1</v>
      </c>
    </row>
    <row r="1780" spans="1:6">
      <c r="A1780" s="1">
        <v>11</v>
      </c>
      <c r="B1780" s="1" t="s">
        <v>103</v>
      </c>
      <c r="C1780" s="1" t="s">
        <v>104</v>
      </c>
      <c r="D1780" s="1" t="s">
        <v>105</v>
      </c>
      <c r="E1780" s="378">
        <f>API1993_AppendixC!K1782</f>
        <v>1.48</v>
      </c>
      <c r="F1780" s="1">
        <f>API1993_AppendixC!M1782</f>
        <v>1</v>
      </c>
    </row>
    <row r="1781" spans="1:6">
      <c r="A1781" s="1">
        <v>11</v>
      </c>
      <c r="B1781" s="1" t="s">
        <v>103</v>
      </c>
      <c r="C1781" s="1" t="s">
        <v>104</v>
      </c>
      <c r="D1781" s="1" t="s">
        <v>105</v>
      </c>
      <c r="E1781" s="378">
        <f>API1993_AppendixC!K1783</f>
        <v>1.48</v>
      </c>
      <c r="F1781" s="1">
        <f>API1993_AppendixC!M1783</f>
        <v>1</v>
      </c>
    </row>
    <row r="1782" spans="1:6">
      <c r="A1782" s="1">
        <v>11</v>
      </c>
      <c r="B1782" s="1" t="s">
        <v>103</v>
      </c>
      <c r="C1782" s="1" t="s">
        <v>104</v>
      </c>
      <c r="D1782" s="1" t="s">
        <v>105</v>
      </c>
      <c r="E1782" s="378">
        <f>API1993_AppendixC!K1784</f>
        <v>1.48</v>
      </c>
      <c r="F1782" s="1">
        <f>API1993_AppendixC!M1784</f>
        <v>1</v>
      </c>
    </row>
    <row r="1783" spans="1:6">
      <c r="A1783" s="1">
        <v>11</v>
      </c>
      <c r="B1783" s="1" t="s">
        <v>103</v>
      </c>
      <c r="C1783" s="1" t="s">
        <v>104</v>
      </c>
      <c r="D1783" s="1" t="s">
        <v>105</v>
      </c>
      <c r="E1783" s="378">
        <f>API1993_AppendixC!K1785</f>
        <v>1.48</v>
      </c>
      <c r="F1783" s="1">
        <f>API1993_AppendixC!M1785</f>
        <v>1</v>
      </c>
    </row>
    <row r="1784" spans="1:6">
      <c r="A1784" s="1">
        <v>11</v>
      </c>
      <c r="B1784" s="1" t="s">
        <v>103</v>
      </c>
      <c r="C1784" s="1" t="s">
        <v>104</v>
      </c>
      <c r="D1784" s="1" t="s">
        <v>105</v>
      </c>
      <c r="E1784" s="378">
        <f>API1993_AppendixC!K1786</f>
        <v>1.48</v>
      </c>
      <c r="F1784" s="1">
        <f>API1993_AppendixC!M1786</f>
        <v>1</v>
      </c>
    </row>
    <row r="1785" spans="1:6">
      <c r="A1785" s="1">
        <v>11</v>
      </c>
      <c r="B1785" s="1" t="s">
        <v>103</v>
      </c>
      <c r="C1785" s="1" t="s">
        <v>104</v>
      </c>
      <c r="D1785" s="1" t="s">
        <v>105</v>
      </c>
      <c r="E1785" s="378">
        <f>API1993_AppendixC!K1787</f>
        <v>1.48</v>
      </c>
      <c r="F1785" s="1">
        <f>API1993_AppendixC!M1787</f>
        <v>1</v>
      </c>
    </row>
    <row r="1786" spans="1:6">
      <c r="A1786" s="1">
        <v>11</v>
      </c>
      <c r="B1786" s="1" t="s">
        <v>103</v>
      </c>
      <c r="C1786" s="1" t="s">
        <v>104</v>
      </c>
      <c r="D1786" s="1" t="s">
        <v>105</v>
      </c>
      <c r="E1786" s="378">
        <f>API1993_AppendixC!K1788</f>
        <v>1.48</v>
      </c>
      <c r="F1786" s="1">
        <f>API1993_AppendixC!M1788</f>
        <v>1</v>
      </c>
    </row>
    <row r="1787" spans="1:6">
      <c r="A1787" s="1">
        <v>11</v>
      </c>
      <c r="B1787" s="1" t="s">
        <v>103</v>
      </c>
      <c r="C1787" s="1" t="s">
        <v>104</v>
      </c>
      <c r="D1787" s="1" t="s">
        <v>105</v>
      </c>
      <c r="E1787" s="378">
        <f>API1993_AppendixC!K1789</f>
        <v>1.48</v>
      </c>
      <c r="F1787" s="1">
        <f>API1993_AppendixC!M1789</f>
        <v>1</v>
      </c>
    </row>
    <row r="1788" spans="1:6">
      <c r="A1788" s="1">
        <v>11</v>
      </c>
      <c r="B1788" s="1" t="s">
        <v>103</v>
      </c>
      <c r="C1788" s="1" t="s">
        <v>104</v>
      </c>
      <c r="D1788" s="1" t="s">
        <v>105</v>
      </c>
      <c r="E1788" s="378">
        <f>API1993_AppendixC!K1790</f>
        <v>1.48</v>
      </c>
      <c r="F1788" s="1">
        <f>API1993_AppendixC!M1790</f>
        <v>1</v>
      </c>
    </row>
    <row r="1789" spans="1:6">
      <c r="A1789" s="1">
        <v>11</v>
      </c>
      <c r="B1789" s="1" t="s">
        <v>103</v>
      </c>
      <c r="C1789" s="1" t="s">
        <v>104</v>
      </c>
      <c r="D1789" s="1" t="s">
        <v>105</v>
      </c>
      <c r="E1789" s="378">
        <f>API1993_AppendixC!K1791</f>
        <v>1.48</v>
      </c>
      <c r="F1789" s="1">
        <f>API1993_AppendixC!M1791</f>
        <v>1</v>
      </c>
    </row>
    <row r="1790" spans="1:6">
      <c r="A1790" s="1">
        <v>11</v>
      </c>
      <c r="B1790" s="1" t="s">
        <v>103</v>
      </c>
      <c r="C1790" s="1" t="s">
        <v>104</v>
      </c>
      <c r="D1790" s="1" t="s">
        <v>105</v>
      </c>
      <c r="E1790" s="378">
        <f>API1993_AppendixC!K1792</f>
        <v>1.48</v>
      </c>
      <c r="F1790" s="1">
        <f>API1993_AppendixC!M1792</f>
        <v>1</v>
      </c>
    </row>
    <row r="1791" spans="1:6">
      <c r="A1791" s="1">
        <v>11</v>
      </c>
      <c r="B1791" s="1" t="s">
        <v>103</v>
      </c>
      <c r="C1791" s="1" t="s">
        <v>104</v>
      </c>
      <c r="D1791" s="1" t="s">
        <v>105</v>
      </c>
      <c r="E1791" s="378">
        <f>API1993_AppendixC!K1793</f>
        <v>1.48</v>
      </c>
      <c r="F1791" s="1">
        <f>API1993_AppendixC!M1793</f>
        <v>1</v>
      </c>
    </row>
    <row r="1792" spans="1:6">
      <c r="A1792" s="1">
        <v>11</v>
      </c>
      <c r="B1792" s="1" t="s">
        <v>103</v>
      </c>
      <c r="C1792" s="1" t="s">
        <v>104</v>
      </c>
      <c r="D1792" s="1" t="s">
        <v>105</v>
      </c>
      <c r="E1792" s="378">
        <f>API1993_AppendixC!K1794</f>
        <v>1.48</v>
      </c>
      <c r="F1792" s="1">
        <f>API1993_AppendixC!M1794</f>
        <v>1</v>
      </c>
    </row>
    <row r="1793" spans="1:6">
      <c r="A1793" s="1">
        <v>11</v>
      </c>
      <c r="B1793" s="1" t="s">
        <v>103</v>
      </c>
      <c r="C1793" s="1" t="s">
        <v>104</v>
      </c>
      <c r="D1793" s="1" t="s">
        <v>105</v>
      </c>
      <c r="E1793" s="378">
        <f>API1993_AppendixC!K1795</f>
        <v>1.48</v>
      </c>
      <c r="F1793" s="1">
        <f>API1993_AppendixC!M1795</f>
        <v>1</v>
      </c>
    </row>
    <row r="1794" spans="1:6">
      <c r="A1794" s="1">
        <v>11</v>
      </c>
      <c r="B1794" s="1" t="s">
        <v>103</v>
      </c>
      <c r="C1794" s="1" t="s">
        <v>104</v>
      </c>
      <c r="D1794" s="1" t="s">
        <v>105</v>
      </c>
      <c r="E1794" s="378">
        <f>API1993_AppendixC!K1796</f>
        <v>1.48</v>
      </c>
      <c r="F1794" s="1">
        <f>API1993_AppendixC!M1796</f>
        <v>1</v>
      </c>
    </row>
    <row r="1795" spans="1:6">
      <c r="A1795" s="1">
        <v>11</v>
      </c>
      <c r="B1795" s="1" t="s">
        <v>103</v>
      </c>
      <c r="C1795" s="1" t="s">
        <v>104</v>
      </c>
      <c r="D1795" s="1" t="s">
        <v>105</v>
      </c>
      <c r="E1795" s="378">
        <f>API1993_AppendixC!K1797</f>
        <v>1.48</v>
      </c>
      <c r="F1795" s="1">
        <f>API1993_AppendixC!M1797</f>
        <v>1</v>
      </c>
    </row>
    <row r="1796" spans="1:6">
      <c r="A1796" s="1">
        <v>11</v>
      </c>
      <c r="B1796" s="1" t="s">
        <v>103</v>
      </c>
      <c r="C1796" s="1" t="s">
        <v>104</v>
      </c>
      <c r="D1796" s="1" t="s">
        <v>105</v>
      </c>
      <c r="E1796" s="378">
        <f>API1993_AppendixC!K1798</f>
        <v>1.48</v>
      </c>
      <c r="F1796" s="1">
        <f>API1993_AppendixC!M1798</f>
        <v>1</v>
      </c>
    </row>
    <row r="1797" spans="1:6">
      <c r="A1797" s="1">
        <v>11</v>
      </c>
      <c r="B1797" s="1" t="s">
        <v>103</v>
      </c>
      <c r="C1797" s="1" t="s">
        <v>104</v>
      </c>
      <c r="D1797" s="1" t="s">
        <v>105</v>
      </c>
      <c r="E1797" s="378">
        <f>API1993_AppendixC!K1799</f>
        <v>1.48</v>
      </c>
      <c r="F1797" s="1">
        <f>API1993_AppendixC!M1799</f>
        <v>1</v>
      </c>
    </row>
    <row r="1798" spans="1:6">
      <c r="A1798" s="1">
        <v>11</v>
      </c>
      <c r="B1798" s="1" t="s">
        <v>103</v>
      </c>
      <c r="C1798" s="1" t="s">
        <v>104</v>
      </c>
      <c r="D1798" s="1" t="s">
        <v>105</v>
      </c>
      <c r="E1798" s="378">
        <f>API1993_AppendixC!K1800</f>
        <v>1.48</v>
      </c>
      <c r="F1798" s="1">
        <f>API1993_AppendixC!M1800</f>
        <v>1</v>
      </c>
    </row>
    <row r="1799" spans="1:6">
      <c r="A1799" s="1">
        <v>11</v>
      </c>
      <c r="B1799" s="1" t="s">
        <v>103</v>
      </c>
      <c r="C1799" s="1" t="s">
        <v>104</v>
      </c>
      <c r="D1799" s="1" t="s">
        <v>105</v>
      </c>
      <c r="E1799" s="378">
        <f>API1993_AppendixC!K1801</f>
        <v>1.48</v>
      </c>
      <c r="F1799" s="1">
        <f>API1993_AppendixC!M1801</f>
        <v>1</v>
      </c>
    </row>
    <row r="1800" spans="1:6">
      <c r="A1800" s="1">
        <v>11</v>
      </c>
      <c r="B1800" s="1" t="s">
        <v>103</v>
      </c>
      <c r="C1800" s="1" t="s">
        <v>104</v>
      </c>
      <c r="D1800" s="1" t="s">
        <v>105</v>
      </c>
      <c r="E1800" s="378">
        <f>API1993_AppendixC!K1802</f>
        <v>1.48</v>
      </c>
      <c r="F1800" s="1">
        <f>API1993_AppendixC!M1802</f>
        <v>1</v>
      </c>
    </row>
    <row r="1801" spans="1:6">
      <c r="A1801" s="1">
        <v>11</v>
      </c>
      <c r="B1801" s="1" t="s">
        <v>103</v>
      </c>
      <c r="C1801" s="1" t="s">
        <v>104</v>
      </c>
      <c r="D1801" s="1" t="s">
        <v>105</v>
      </c>
      <c r="E1801" s="378">
        <f>API1993_AppendixC!K1803</f>
        <v>1.48</v>
      </c>
      <c r="F1801" s="1">
        <f>API1993_AppendixC!M1803</f>
        <v>1</v>
      </c>
    </row>
    <row r="1802" spans="1:6">
      <c r="A1802" s="1">
        <v>11</v>
      </c>
      <c r="B1802" s="1" t="s">
        <v>103</v>
      </c>
      <c r="C1802" s="1" t="s">
        <v>104</v>
      </c>
      <c r="D1802" s="1" t="s">
        <v>105</v>
      </c>
      <c r="E1802" s="378">
        <f>API1993_AppendixC!K1804</f>
        <v>1.48</v>
      </c>
      <c r="F1802" s="1">
        <f>API1993_AppendixC!M1804</f>
        <v>1</v>
      </c>
    </row>
    <row r="1803" spans="1:6">
      <c r="A1803" s="1">
        <v>11</v>
      </c>
      <c r="B1803" s="1" t="s">
        <v>103</v>
      </c>
      <c r="C1803" s="1" t="s">
        <v>104</v>
      </c>
      <c r="D1803" s="1" t="s">
        <v>105</v>
      </c>
      <c r="E1803" s="378">
        <f>API1993_AppendixC!K1805</f>
        <v>1.48</v>
      </c>
      <c r="F1803" s="1">
        <f>API1993_AppendixC!M1805</f>
        <v>1</v>
      </c>
    </row>
    <row r="1804" spans="1:6">
      <c r="A1804" s="1">
        <v>11</v>
      </c>
      <c r="B1804" s="1" t="s">
        <v>103</v>
      </c>
      <c r="C1804" s="1" t="s">
        <v>104</v>
      </c>
      <c r="D1804" s="1" t="s">
        <v>105</v>
      </c>
      <c r="E1804" s="378">
        <f>API1993_AppendixC!K1806</f>
        <v>1.48</v>
      </c>
      <c r="F1804" s="1">
        <f>API1993_AppendixC!M1806</f>
        <v>1</v>
      </c>
    </row>
    <row r="1805" spans="1:6">
      <c r="A1805" s="1">
        <v>11</v>
      </c>
      <c r="B1805" s="1" t="s">
        <v>103</v>
      </c>
      <c r="C1805" s="1" t="s">
        <v>104</v>
      </c>
      <c r="D1805" s="1" t="s">
        <v>105</v>
      </c>
      <c r="E1805" s="378">
        <f>API1993_AppendixC!K1807</f>
        <v>1.48</v>
      </c>
      <c r="F1805" s="1">
        <f>API1993_AppendixC!M1807</f>
        <v>1</v>
      </c>
    </row>
    <row r="1806" spans="1:6">
      <c r="A1806" s="1">
        <v>11</v>
      </c>
      <c r="B1806" s="1" t="s">
        <v>103</v>
      </c>
      <c r="C1806" s="1" t="s">
        <v>104</v>
      </c>
      <c r="D1806" s="1" t="s">
        <v>105</v>
      </c>
      <c r="E1806" s="378">
        <f>API1993_AppendixC!K1808</f>
        <v>1.48</v>
      </c>
      <c r="F1806" s="1">
        <f>API1993_AppendixC!M1808</f>
        <v>1</v>
      </c>
    </row>
    <row r="1807" spans="1:6">
      <c r="A1807" s="1">
        <v>11</v>
      </c>
      <c r="B1807" s="1" t="s">
        <v>103</v>
      </c>
      <c r="C1807" s="1" t="s">
        <v>104</v>
      </c>
      <c r="D1807" s="1" t="s">
        <v>105</v>
      </c>
      <c r="E1807" s="378">
        <f>API1993_AppendixC!K1809</f>
        <v>1.48</v>
      </c>
      <c r="F1807" s="1">
        <f>API1993_AppendixC!M1809</f>
        <v>1</v>
      </c>
    </row>
    <row r="1808" spans="1:6">
      <c r="A1808" s="1">
        <v>11</v>
      </c>
      <c r="B1808" s="1" t="s">
        <v>103</v>
      </c>
      <c r="C1808" s="1" t="s">
        <v>104</v>
      </c>
      <c r="D1808" s="1" t="s">
        <v>105</v>
      </c>
      <c r="E1808" s="378">
        <f>API1993_AppendixC!K1810</f>
        <v>1.48</v>
      </c>
      <c r="F1808" s="1">
        <f>API1993_AppendixC!M1810</f>
        <v>1</v>
      </c>
    </row>
    <row r="1809" spans="1:6">
      <c r="A1809" s="1">
        <v>11</v>
      </c>
      <c r="B1809" s="1" t="s">
        <v>103</v>
      </c>
      <c r="C1809" s="1" t="s">
        <v>104</v>
      </c>
      <c r="D1809" s="1" t="s">
        <v>105</v>
      </c>
      <c r="E1809" s="378">
        <f>API1993_AppendixC!K1811</f>
        <v>1.48</v>
      </c>
      <c r="F1809" s="1">
        <f>API1993_AppendixC!M1811</f>
        <v>1</v>
      </c>
    </row>
    <row r="1810" spans="1:6">
      <c r="A1810" s="1">
        <v>11</v>
      </c>
      <c r="B1810" s="1" t="s">
        <v>103</v>
      </c>
      <c r="C1810" s="1" t="s">
        <v>104</v>
      </c>
      <c r="D1810" s="1" t="s">
        <v>105</v>
      </c>
      <c r="E1810" s="378">
        <f>API1993_AppendixC!K1812</f>
        <v>1.48</v>
      </c>
      <c r="F1810" s="1">
        <f>API1993_AppendixC!M1812</f>
        <v>1</v>
      </c>
    </row>
    <row r="1811" spans="1:6">
      <c r="A1811" s="1">
        <v>11</v>
      </c>
      <c r="B1811" s="1" t="s">
        <v>103</v>
      </c>
      <c r="C1811" s="1" t="s">
        <v>104</v>
      </c>
      <c r="D1811" s="1" t="s">
        <v>105</v>
      </c>
      <c r="E1811" s="378">
        <f>API1993_AppendixC!K1813</f>
        <v>1.59</v>
      </c>
      <c r="F1811" s="1">
        <f>API1993_AppendixC!M1813</f>
        <v>1</v>
      </c>
    </row>
    <row r="1812" spans="1:6">
      <c r="A1812" s="1">
        <v>11</v>
      </c>
      <c r="B1812" s="1" t="s">
        <v>103</v>
      </c>
      <c r="C1812" s="1" t="s">
        <v>104</v>
      </c>
      <c r="D1812" s="1" t="s">
        <v>105</v>
      </c>
      <c r="E1812" s="378">
        <f>API1993_AppendixC!K1814</f>
        <v>1.59</v>
      </c>
      <c r="F1812" s="1">
        <f>API1993_AppendixC!M1814</f>
        <v>1</v>
      </c>
    </row>
    <row r="1813" spans="1:6">
      <c r="A1813" s="1">
        <v>11</v>
      </c>
      <c r="B1813" s="1" t="s">
        <v>103</v>
      </c>
      <c r="C1813" s="1" t="s">
        <v>104</v>
      </c>
      <c r="D1813" s="1" t="s">
        <v>105</v>
      </c>
      <c r="E1813" s="378">
        <f>API1993_AppendixC!K1815</f>
        <v>1.59</v>
      </c>
      <c r="F1813" s="1">
        <f>API1993_AppendixC!M1815</f>
        <v>1</v>
      </c>
    </row>
    <row r="1814" spans="1:6">
      <c r="A1814" s="1">
        <v>11</v>
      </c>
      <c r="B1814" s="1" t="s">
        <v>103</v>
      </c>
      <c r="C1814" s="1" t="s">
        <v>104</v>
      </c>
      <c r="D1814" s="1" t="s">
        <v>105</v>
      </c>
      <c r="E1814" s="378">
        <f>API1993_AppendixC!K1816</f>
        <v>1.59</v>
      </c>
      <c r="F1814" s="1">
        <f>API1993_AppendixC!M1816</f>
        <v>1</v>
      </c>
    </row>
    <row r="1815" spans="1:6">
      <c r="A1815" s="1">
        <v>11</v>
      </c>
      <c r="B1815" s="1" t="s">
        <v>103</v>
      </c>
      <c r="C1815" s="1" t="s">
        <v>104</v>
      </c>
      <c r="D1815" s="1" t="s">
        <v>105</v>
      </c>
      <c r="E1815" s="378">
        <f>API1993_AppendixC!K1817</f>
        <v>1.59</v>
      </c>
      <c r="F1815" s="1">
        <f>API1993_AppendixC!M1817</f>
        <v>1</v>
      </c>
    </row>
    <row r="1816" spans="1:6">
      <c r="A1816" s="1">
        <v>11</v>
      </c>
      <c r="B1816" s="1" t="s">
        <v>103</v>
      </c>
      <c r="C1816" s="1" t="s">
        <v>104</v>
      </c>
      <c r="D1816" s="1" t="s">
        <v>105</v>
      </c>
      <c r="E1816" s="378">
        <f>API1993_AppendixC!K1818</f>
        <v>1.59</v>
      </c>
      <c r="F1816" s="1">
        <f>API1993_AppendixC!M1818</f>
        <v>1</v>
      </c>
    </row>
    <row r="1817" spans="1:6">
      <c r="A1817" s="1">
        <v>11</v>
      </c>
      <c r="B1817" s="1" t="s">
        <v>103</v>
      </c>
      <c r="C1817" s="1" t="s">
        <v>104</v>
      </c>
      <c r="D1817" s="1" t="s">
        <v>105</v>
      </c>
      <c r="E1817" s="378">
        <f>API1993_AppendixC!K1819</f>
        <v>1.59</v>
      </c>
      <c r="F1817" s="1">
        <f>API1993_AppendixC!M1819</f>
        <v>1</v>
      </c>
    </row>
    <row r="1818" spans="1:6">
      <c r="A1818" s="1">
        <v>11</v>
      </c>
      <c r="B1818" s="1" t="s">
        <v>103</v>
      </c>
      <c r="C1818" s="1" t="s">
        <v>104</v>
      </c>
      <c r="D1818" s="1" t="s">
        <v>105</v>
      </c>
      <c r="E1818" s="378">
        <f>API1993_AppendixC!K1820</f>
        <v>1.59</v>
      </c>
      <c r="F1818" s="1">
        <f>API1993_AppendixC!M1820</f>
        <v>1</v>
      </c>
    </row>
    <row r="1819" spans="1:6">
      <c r="A1819" s="1">
        <v>11</v>
      </c>
      <c r="B1819" s="1" t="s">
        <v>103</v>
      </c>
      <c r="C1819" s="1" t="s">
        <v>104</v>
      </c>
      <c r="D1819" s="1" t="s">
        <v>105</v>
      </c>
      <c r="E1819" s="378">
        <f>API1993_AppendixC!K1821</f>
        <v>1.59</v>
      </c>
      <c r="F1819" s="1">
        <f>API1993_AppendixC!M1821</f>
        <v>1</v>
      </c>
    </row>
    <row r="1820" spans="1:6">
      <c r="A1820" s="1">
        <v>11</v>
      </c>
      <c r="B1820" s="1" t="s">
        <v>103</v>
      </c>
      <c r="C1820" s="1" t="s">
        <v>104</v>
      </c>
      <c r="D1820" s="1" t="s">
        <v>105</v>
      </c>
      <c r="E1820" s="378">
        <f>API1993_AppendixC!K1822</f>
        <v>1.59</v>
      </c>
      <c r="F1820" s="1">
        <f>API1993_AppendixC!M1822</f>
        <v>1</v>
      </c>
    </row>
    <row r="1821" spans="1:6">
      <c r="A1821" s="1">
        <v>11</v>
      </c>
      <c r="B1821" s="1" t="s">
        <v>103</v>
      </c>
      <c r="C1821" s="1" t="s">
        <v>104</v>
      </c>
      <c r="D1821" s="1" t="s">
        <v>105</v>
      </c>
      <c r="E1821" s="378">
        <f>API1993_AppendixC!K1823</f>
        <v>1.59</v>
      </c>
      <c r="F1821" s="1">
        <f>API1993_AppendixC!M1823</f>
        <v>1</v>
      </c>
    </row>
    <row r="1822" spans="1:6">
      <c r="A1822" s="1">
        <v>11</v>
      </c>
      <c r="B1822" s="1" t="s">
        <v>103</v>
      </c>
      <c r="C1822" s="1" t="s">
        <v>104</v>
      </c>
      <c r="D1822" s="1" t="s">
        <v>105</v>
      </c>
      <c r="E1822" s="378">
        <f>API1993_AppendixC!K1824</f>
        <v>1.59</v>
      </c>
      <c r="F1822" s="1">
        <f>API1993_AppendixC!M1824</f>
        <v>1</v>
      </c>
    </row>
    <row r="1823" spans="1:6">
      <c r="A1823" s="1">
        <v>11</v>
      </c>
      <c r="B1823" s="1" t="s">
        <v>103</v>
      </c>
      <c r="C1823" s="1" t="s">
        <v>104</v>
      </c>
      <c r="D1823" s="1" t="s">
        <v>105</v>
      </c>
      <c r="E1823" s="378">
        <f>API1993_AppendixC!K1825</f>
        <v>1.59</v>
      </c>
      <c r="F1823" s="1">
        <f>API1993_AppendixC!M1825</f>
        <v>1</v>
      </c>
    </row>
    <row r="1824" spans="1:6">
      <c r="A1824" s="1">
        <v>11</v>
      </c>
      <c r="B1824" s="1" t="s">
        <v>103</v>
      </c>
      <c r="C1824" s="1" t="s">
        <v>104</v>
      </c>
      <c r="D1824" s="1" t="s">
        <v>105</v>
      </c>
      <c r="E1824" s="378">
        <f>API1993_AppendixC!K1826</f>
        <v>1.59</v>
      </c>
      <c r="F1824" s="1">
        <f>API1993_AppendixC!M1826</f>
        <v>1</v>
      </c>
    </row>
    <row r="1825" spans="1:6">
      <c r="A1825" s="1">
        <v>11</v>
      </c>
      <c r="B1825" s="1" t="s">
        <v>103</v>
      </c>
      <c r="C1825" s="1" t="s">
        <v>104</v>
      </c>
      <c r="D1825" s="1" t="s">
        <v>105</v>
      </c>
      <c r="E1825" s="378">
        <f>API1993_AppendixC!K1827</f>
        <v>1.59</v>
      </c>
      <c r="F1825" s="1">
        <f>API1993_AppendixC!M1827</f>
        <v>1</v>
      </c>
    </row>
    <row r="1826" spans="1:6">
      <c r="A1826" s="1">
        <v>11</v>
      </c>
      <c r="B1826" s="1" t="s">
        <v>103</v>
      </c>
      <c r="C1826" s="1" t="s">
        <v>104</v>
      </c>
      <c r="D1826" s="1" t="s">
        <v>105</v>
      </c>
      <c r="E1826" s="378">
        <f>API1993_AppendixC!K1828</f>
        <v>1.59</v>
      </c>
      <c r="F1826" s="1">
        <f>API1993_AppendixC!M1828</f>
        <v>1</v>
      </c>
    </row>
    <row r="1827" spans="1:6">
      <c r="A1827" s="1">
        <v>11</v>
      </c>
      <c r="B1827" s="1" t="s">
        <v>103</v>
      </c>
      <c r="C1827" s="1" t="s">
        <v>104</v>
      </c>
      <c r="D1827" s="1" t="s">
        <v>105</v>
      </c>
      <c r="E1827" s="378">
        <f>API1993_AppendixC!K1829</f>
        <v>1.59</v>
      </c>
      <c r="F1827" s="1">
        <f>API1993_AppendixC!M1829</f>
        <v>1</v>
      </c>
    </row>
    <row r="1828" spans="1:6">
      <c r="A1828" s="1">
        <v>11</v>
      </c>
      <c r="B1828" s="1" t="s">
        <v>103</v>
      </c>
      <c r="C1828" s="1" t="s">
        <v>104</v>
      </c>
      <c r="D1828" s="1" t="s">
        <v>105</v>
      </c>
      <c r="E1828" s="378">
        <f>API1993_AppendixC!K1830</f>
        <v>1.59</v>
      </c>
      <c r="F1828" s="1">
        <f>API1993_AppendixC!M1830</f>
        <v>1</v>
      </c>
    </row>
    <row r="1829" spans="1:6">
      <c r="A1829" s="1">
        <v>11</v>
      </c>
      <c r="B1829" s="1" t="s">
        <v>103</v>
      </c>
      <c r="C1829" s="1" t="s">
        <v>104</v>
      </c>
      <c r="D1829" s="1" t="s">
        <v>105</v>
      </c>
      <c r="E1829" s="378">
        <f>API1993_AppendixC!K1831</f>
        <v>1.59</v>
      </c>
      <c r="F1829" s="1">
        <f>API1993_AppendixC!M1831</f>
        <v>1</v>
      </c>
    </row>
    <row r="1830" spans="1:6">
      <c r="A1830" s="1">
        <v>11</v>
      </c>
      <c r="B1830" s="1" t="s">
        <v>103</v>
      </c>
      <c r="C1830" s="1" t="s">
        <v>104</v>
      </c>
      <c r="D1830" s="1" t="s">
        <v>105</v>
      </c>
      <c r="E1830" s="378">
        <f>API1993_AppendixC!K1832</f>
        <v>1.59</v>
      </c>
      <c r="F1830" s="1">
        <f>API1993_AppendixC!M1832</f>
        <v>1</v>
      </c>
    </row>
    <row r="1831" spans="1:6">
      <c r="A1831" s="1">
        <v>11</v>
      </c>
      <c r="B1831" s="1" t="s">
        <v>103</v>
      </c>
      <c r="C1831" s="1" t="s">
        <v>104</v>
      </c>
      <c r="D1831" s="1" t="s">
        <v>105</v>
      </c>
      <c r="E1831" s="378">
        <f>API1993_AppendixC!K1833</f>
        <v>1.59</v>
      </c>
      <c r="F1831" s="1">
        <f>API1993_AppendixC!M1833</f>
        <v>1</v>
      </c>
    </row>
    <row r="1832" spans="1:6">
      <c r="A1832" s="1">
        <v>11</v>
      </c>
      <c r="B1832" s="1" t="s">
        <v>103</v>
      </c>
      <c r="C1832" s="1" t="s">
        <v>104</v>
      </c>
      <c r="D1832" s="1" t="s">
        <v>105</v>
      </c>
      <c r="E1832" s="378">
        <f>API1993_AppendixC!K1834</f>
        <v>1.59</v>
      </c>
      <c r="F1832" s="1">
        <f>API1993_AppendixC!M1834</f>
        <v>1</v>
      </c>
    </row>
    <row r="1833" spans="1:6">
      <c r="A1833" s="1">
        <v>11</v>
      </c>
      <c r="B1833" s="1" t="s">
        <v>103</v>
      </c>
      <c r="C1833" s="1" t="s">
        <v>104</v>
      </c>
      <c r="D1833" s="1" t="s">
        <v>105</v>
      </c>
      <c r="E1833" s="378">
        <f>API1993_AppendixC!K1835</f>
        <v>1.59</v>
      </c>
      <c r="F1833" s="1">
        <f>API1993_AppendixC!M1835</f>
        <v>1</v>
      </c>
    </row>
    <row r="1834" spans="1:6">
      <c r="A1834" s="1">
        <v>11</v>
      </c>
      <c r="B1834" s="1" t="s">
        <v>103</v>
      </c>
      <c r="C1834" s="1" t="s">
        <v>104</v>
      </c>
      <c r="D1834" s="1" t="s">
        <v>105</v>
      </c>
      <c r="E1834" s="378">
        <f>API1993_AppendixC!K1836</f>
        <v>1.59</v>
      </c>
      <c r="F1834" s="1">
        <f>API1993_AppendixC!M1836</f>
        <v>1</v>
      </c>
    </row>
    <row r="1835" spans="1:6">
      <c r="A1835" s="1">
        <v>11</v>
      </c>
      <c r="B1835" s="1" t="s">
        <v>103</v>
      </c>
      <c r="C1835" s="1" t="s">
        <v>104</v>
      </c>
      <c r="D1835" s="1" t="s">
        <v>105</v>
      </c>
      <c r="E1835" s="378">
        <f>API1993_AppendixC!K1837</f>
        <v>1.59</v>
      </c>
      <c r="F1835" s="1">
        <f>API1993_AppendixC!M1837</f>
        <v>1</v>
      </c>
    </row>
    <row r="1836" spans="1:6">
      <c r="A1836" s="1">
        <v>11</v>
      </c>
      <c r="B1836" s="1" t="s">
        <v>103</v>
      </c>
      <c r="C1836" s="1" t="s">
        <v>104</v>
      </c>
      <c r="D1836" s="1" t="s">
        <v>105</v>
      </c>
      <c r="E1836" s="378">
        <f>API1993_AppendixC!K1838</f>
        <v>1.59</v>
      </c>
      <c r="F1836" s="1">
        <f>API1993_AppendixC!M1838</f>
        <v>1</v>
      </c>
    </row>
    <row r="1837" spans="1:6">
      <c r="A1837" s="1">
        <v>11</v>
      </c>
      <c r="B1837" s="1" t="s">
        <v>103</v>
      </c>
      <c r="C1837" s="1" t="s">
        <v>104</v>
      </c>
      <c r="D1837" s="1" t="s">
        <v>105</v>
      </c>
      <c r="E1837" s="378">
        <f>API1993_AppendixC!K1839</f>
        <v>1.59</v>
      </c>
      <c r="F1837" s="1">
        <f>API1993_AppendixC!M1839</f>
        <v>1</v>
      </c>
    </row>
    <row r="1838" spans="1:6">
      <c r="A1838" s="1">
        <v>11</v>
      </c>
      <c r="B1838" s="1" t="s">
        <v>103</v>
      </c>
      <c r="C1838" s="1" t="s">
        <v>104</v>
      </c>
      <c r="D1838" s="1" t="s">
        <v>105</v>
      </c>
      <c r="E1838" s="378">
        <f>API1993_AppendixC!K1840</f>
        <v>1.59</v>
      </c>
      <c r="F1838" s="1">
        <f>API1993_AppendixC!M1840</f>
        <v>1</v>
      </c>
    </row>
    <row r="1839" spans="1:6">
      <c r="A1839" s="1">
        <v>11</v>
      </c>
      <c r="B1839" s="1" t="s">
        <v>103</v>
      </c>
      <c r="C1839" s="1" t="s">
        <v>104</v>
      </c>
      <c r="D1839" s="1" t="s">
        <v>105</v>
      </c>
      <c r="E1839" s="378">
        <f>API1993_AppendixC!K1841</f>
        <v>1.59</v>
      </c>
      <c r="F1839" s="1">
        <f>API1993_AppendixC!M1841</f>
        <v>1</v>
      </c>
    </row>
    <row r="1840" spans="1:6">
      <c r="A1840" s="1">
        <v>11</v>
      </c>
      <c r="B1840" s="1" t="s">
        <v>103</v>
      </c>
      <c r="C1840" s="1" t="s">
        <v>104</v>
      </c>
      <c r="D1840" s="1" t="s">
        <v>105</v>
      </c>
      <c r="E1840" s="378">
        <f>API1993_AppendixC!K1842</f>
        <v>1.59</v>
      </c>
      <c r="F1840" s="1">
        <f>API1993_AppendixC!M1842</f>
        <v>1</v>
      </c>
    </row>
    <row r="1841" spans="1:6">
      <c r="A1841" s="1">
        <v>11</v>
      </c>
      <c r="B1841" s="1" t="s">
        <v>103</v>
      </c>
      <c r="C1841" s="1" t="s">
        <v>104</v>
      </c>
      <c r="D1841" s="1" t="s">
        <v>105</v>
      </c>
      <c r="E1841" s="378">
        <f>API1993_AppendixC!K1843</f>
        <v>1.59</v>
      </c>
      <c r="F1841" s="1">
        <f>API1993_AppendixC!M1843</f>
        <v>1</v>
      </c>
    </row>
    <row r="1842" spans="1:6">
      <c r="A1842" s="1">
        <v>11</v>
      </c>
      <c r="B1842" s="1" t="s">
        <v>103</v>
      </c>
      <c r="C1842" s="1" t="s">
        <v>104</v>
      </c>
      <c r="D1842" s="1" t="s">
        <v>105</v>
      </c>
      <c r="E1842" s="378">
        <f>API1993_AppendixC!K1844</f>
        <v>1.59</v>
      </c>
      <c r="F1842" s="1">
        <f>API1993_AppendixC!M1844</f>
        <v>1</v>
      </c>
    </row>
    <row r="1843" spans="1:6">
      <c r="A1843" s="1">
        <v>11</v>
      </c>
      <c r="B1843" s="1" t="s">
        <v>103</v>
      </c>
      <c r="C1843" s="1" t="s">
        <v>104</v>
      </c>
      <c r="D1843" s="1" t="s">
        <v>105</v>
      </c>
      <c r="E1843" s="378">
        <f>API1993_AppendixC!K1845</f>
        <v>1.59</v>
      </c>
      <c r="F1843" s="1">
        <f>API1993_AppendixC!M1845</f>
        <v>1</v>
      </c>
    </row>
    <row r="1844" spans="1:6">
      <c r="A1844" s="1">
        <v>11</v>
      </c>
      <c r="B1844" s="1" t="s">
        <v>103</v>
      </c>
      <c r="C1844" s="1" t="s">
        <v>104</v>
      </c>
      <c r="D1844" s="1" t="s">
        <v>105</v>
      </c>
      <c r="E1844" s="378">
        <f>API1993_AppendixC!K1846</f>
        <v>1.59</v>
      </c>
      <c r="F1844" s="1">
        <f>API1993_AppendixC!M1846</f>
        <v>1</v>
      </c>
    </row>
    <row r="1845" spans="1:6">
      <c r="A1845" s="1">
        <v>11</v>
      </c>
      <c r="B1845" s="1" t="s">
        <v>103</v>
      </c>
      <c r="C1845" s="1" t="s">
        <v>104</v>
      </c>
      <c r="D1845" s="1" t="s">
        <v>105</v>
      </c>
      <c r="E1845" s="378">
        <f>API1993_AppendixC!K1847</f>
        <v>1.59</v>
      </c>
      <c r="F1845" s="1">
        <f>API1993_AppendixC!M1847</f>
        <v>1</v>
      </c>
    </row>
    <row r="1846" spans="1:6">
      <c r="A1846" s="1">
        <v>11</v>
      </c>
      <c r="B1846" s="1" t="s">
        <v>103</v>
      </c>
      <c r="C1846" s="1" t="s">
        <v>104</v>
      </c>
      <c r="D1846" s="1" t="s">
        <v>105</v>
      </c>
      <c r="E1846" s="378">
        <f>API1993_AppendixC!K1848</f>
        <v>1.59</v>
      </c>
      <c r="F1846" s="1">
        <f>API1993_AppendixC!M1848</f>
        <v>1</v>
      </c>
    </row>
    <row r="1847" spans="1:6">
      <c r="A1847" s="1">
        <v>11</v>
      </c>
      <c r="B1847" s="1" t="s">
        <v>103</v>
      </c>
      <c r="C1847" s="1" t="s">
        <v>104</v>
      </c>
      <c r="D1847" s="1" t="s">
        <v>105</v>
      </c>
      <c r="E1847" s="378">
        <f>API1993_AppendixC!K1849</f>
        <v>1.48</v>
      </c>
      <c r="F1847" s="1">
        <f>API1993_AppendixC!M1849</f>
        <v>1</v>
      </c>
    </row>
    <row r="1848" spans="1:6">
      <c r="A1848" s="1">
        <v>11</v>
      </c>
      <c r="B1848" s="1" t="s">
        <v>103</v>
      </c>
      <c r="C1848" s="1" t="s">
        <v>104</v>
      </c>
      <c r="D1848" s="1" t="s">
        <v>105</v>
      </c>
      <c r="E1848" s="378">
        <f>API1993_AppendixC!K1850</f>
        <v>1.48</v>
      </c>
      <c r="F1848" s="1">
        <f>API1993_AppendixC!M1850</f>
        <v>1</v>
      </c>
    </row>
    <row r="1849" spans="1:6">
      <c r="A1849" s="1">
        <v>11</v>
      </c>
      <c r="B1849" s="1" t="s">
        <v>103</v>
      </c>
      <c r="C1849" s="1" t="s">
        <v>104</v>
      </c>
      <c r="D1849" s="1" t="s">
        <v>105</v>
      </c>
      <c r="E1849" s="378">
        <f>API1993_AppendixC!K1851</f>
        <v>1.48</v>
      </c>
      <c r="F1849" s="1">
        <f>API1993_AppendixC!M1851</f>
        <v>1</v>
      </c>
    </row>
    <row r="1850" spans="1:6">
      <c r="A1850" s="1">
        <v>11</v>
      </c>
      <c r="B1850" s="1" t="s">
        <v>103</v>
      </c>
      <c r="C1850" s="1" t="s">
        <v>104</v>
      </c>
      <c r="D1850" s="1" t="s">
        <v>105</v>
      </c>
      <c r="E1850" s="378">
        <f>API1993_AppendixC!K1852</f>
        <v>1.48</v>
      </c>
      <c r="F1850" s="1">
        <f>API1993_AppendixC!M1852</f>
        <v>1</v>
      </c>
    </row>
    <row r="1851" spans="1:6">
      <c r="A1851" s="1">
        <v>11</v>
      </c>
      <c r="B1851" s="1" t="s">
        <v>103</v>
      </c>
      <c r="C1851" s="1" t="s">
        <v>104</v>
      </c>
      <c r="D1851" s="1" t="s">
        <v>105</v>
      </c>
      <c r="E1851" s="378">
        <f>API1993_AppendixC!K1853</f>
        <v>1.48</v>
      </c>
      <c r="F1851" s="1">
        <f>API1993_AppendixC!M1853</f>
        <v>1</v>
      </c>
    </row>
    <row r="1852" spans="1:6">
      <c r="A1852" s="1">
        <v>11</v>
      </c>
      <c r="B1852" s="1" t="s">
        <v>103</v>
      </c>
      <c r="C1852" s="1" t="s">
        <v>104</v>
      </c>
      <c r="D1852" s="1" t="s">
        <v>105</v>
      </c>
      <c r="E1852" s="378">
        <f>API1993_AppendixC!K1854</f>
        <v>1.48</v>
      </c>
      <c r="F1852" s="1">
        <f>API1993_AppendixC!M1854</f>
        <v>1</v>
      </c>
    </row>
    <row r="1853" spans="1:6">
      <c r="A1853" s="1">
        <v>11</v>
      </c>
      <c r="B1853" s="1" t="s">
        <v>103</v>
      </c>
      <c r="C1853" s="1" t="s">
        <v>104</v>
      </c>
      <c r="D1853" s="1" t="s">
        <v>105</v>
      </c>
      <c r="E1853" s="378">
        <f>API1993_AppendixC!K1855</f>
        <v>1.48</v>
      </c>
      <c r="F1853" s="1">
        <f>API1993_AppendixC!M1855</f>
        <v>1</v>
      </c>
    </row>
    <row r="1854" spans="1:6">
      <c r="A1854" s="1">
        <v>11</v>
      </c>
      <c r="B1854" s="1" t="s">
        <v>103</v>
      </c>
      <c r="C1854" s="1" t="s">
        <v>104</v>
      </c>
      <c r="D1854" s="1" t="s">
        <v>105</v>
      </c>
      <c r="E1854" s="378">
        <f>API1993_AppendixC!K1856</f>
        <v>1.48</v>
      </c>
      <c r="F1854" s="1">
        <f>API1993_AppendixC!M1856</f>
        <v>1</v>
      </c>
    </row>
    <row r="1855" spans="1:6">
      <c r="A1855" s="1">
        <v>11</v>
      </c>
      <c r="B1855" s="1" t="s">
        <v>103</v>
      </c>
      <c r="C1855" s="1" t="s">
        <v>104</v>
      </c>
      <c r="D1855" s="1" t="s">
        <v>105</v>
      </c>
      <c r="E1855" s="378">
        <f>API1993_AppendixC!K1857</f>
        <v>1.48</v>
      </c>
      <c r="F1855" s="1">
        <f>API1993_AppendixC!M1857</f>
        <v>1</v>
      </c>
    </row>
    <row r="1856" spans="1:6">
      <c r="A1856" s="1">
        <v>11</v>
      </c>
      <c r="B1856" s="1" t="s">
        <v>103</v>
      </c>
      <c r="C1856" s="1" t="s">
        <v>104</v>
      </c>
      <c r="D1856" s="1" t="s">
        <v>105</v>
      </c>
      <c r="E1856" s="378">
        <f>API1993_AppendixC!K1858</f>
        <v>1.48</v>
      </c>
      <c r="F1856" s="1">
        <f>API1993_AppendixC!M1858</f>
        <v>1</v>
      </c>
    </row>
    <row r="1857" spans="1:6">
      <c r="A1857" s="1">
        <v>11</v>
      </c>
      <c r="B1857" s="1" t="s">
        <v>103</v>
      </c>
      <c r="C1857" s="1" t="s">
        <v>104</v>
      </c>
      <c r="D1857" s="1" t="s">
        <v>105</v>
      </c>
      <c r="E1857" s="378">
        <f>API1993_AppendixC!K1859</f>
        <v>1.48</v>
      </c>
      <c r="F1857" s="1">
        <f>API1993_AppendixC!M1859</f>
        <v>1</v>
      </c>
    </row>
    <row r="1858" spans="1:6">
      <c r="A1858" s="1">
        <v>11</v>
      </c>
      <c r="B1858" s="1" t="s">
        <v>103</v>
      </c>
      <c r="C1858" s="1" t="s">
        <v>104</v>
      </c>
      <c r="D1858" s="1" t="s">
        <v>105</v>
      </c>
      <c r="E1858" s="378">
        <f>API1993_AppendixC!K1860</f>
        <v>1.48</v>
      </c>
      <c r="F1858" s="1">
        <f>API1993_AppendixC!M1860</f>
        <v>1</v>
      </c>
    </row>
    <row r="1859" spans="1:6">
      <c r="A1859" s="1">
        <v>11</v>
      </c>
      <c r="B1859" s="1" t="s">
        <v>103</v>
      </c>
      <c r="C1859" s="1" t="s">
        <v>104</v>
      </c>
      <c r="D1859" s="1" t="s">
        <v>105</v>
      </c>
      <c r="E1859" s="378">
        <f>API1993_AppendixC!K1861</f>
        <v>1.48</v>
      </c>
      <c r="F1859" s="1">
        <f>API1993_AppendixC!M1861</f>
        <v>1</v>
      </c>
    </row>
    <row r="1860" spans="1:6">
      <c r="A1860" s="1">
        <v>11</v>
      </c>
      <c r="B1860" s="1" t="s">
        <v>103</v>
      </c>
      <c r="C1860" s="1" t="s">
        <v>104</v>
      </c>
      <c r="D1860" s="1" t="s">
        <v>105</v>
      </c>
      <c r="E1860" s="378">
        <f>API1993_AppendixC!K1862</f>
        <v>1.48</v>
      </c>
      <c r="F1860" s="1">
        <f>API1993_AppendixC!M1862</f>
        <v>1</v>
      </c>
    </row>
    <row r="1861" spans="1:6">
      <c r="A1861" s="1">
        <v>11</v>
      </c>
      <c r="B1861" s="1" t="s">
        <v>103</v>
      </c>
      <c r="C1861" s="1" t="s">
        <v>104</v>
      </c>
      <c r="D1861" s="1" t="s">
        <v>105</v>
      </c>
      <c r="E1861" s="378">
        <f>API1993_AppendixC!K1863</f>
        <v>1.48</v>
      </c>
      <c r="F1861" s="1">
        <f>API1993_AppendixC!M1863</f>
        <v>1</v>
      </c>
    </row>
    <row r="1862" spans="1:6">
      <c r="A1862" s="1">
        <v>11</v>
      </c>
      <c r="B1862" s="1" t="s">
        <v>103</v>
      </c>
      <c r="C1862" s="1" t="s">
        <v>104</v>
      </c>
      <c r="D1862" s="1" t="s">
        <v>105</v>
      </c>
      <c r="E1862" s="378">
        <f>API1993_AppendixC!K1864</f>
        <v>1.48</v>
      </c>
      <c r="F1862" s="1">
        <f>API1993_AppendixC!M1864</f>
        <v>1</v>
      </c>
    </row>
    <row r="1863" spans="1:6">
      <c r="A1863" s="1">
        <v>11</v>
      </c>
      <c r="B1863" s="1" t="s">
        <v>103</v>
      </c>
      <c r="C1863" s="1" t="s">
        <v>104</v>
      </c>
      <c r="D1863" s="1" t="s">
        <v>105</v>
      </c>
      <c r="E1863" s="378">
        <f>API1993_AppendixC!K1865</f>
        <v>1.48</v>
      </c>
      <c r="F1863" s="1">
        <f>API1993_AppendixC!M1865</f>
        <v>1</v>
      </c>
    </row>
    <row r="1864" spans="1:6">
      <c r="A1864" s="1">
        <v>11</v>
      </c>
      <c r="B1864" s="1" t="s">
        <v>103</v>
      </c>
      <c r="C1864" s="1" t="s">
        <v>104</v>
      </c>
      <c r="D1864" s="1" t="s">
        <v>105</v>
      </c>
      <c r="E1864" s="378">
        <f>API1993_AppendixC!K1866</f>
        <v>1.48</v>
      </c>
      <c r="F1864" s="1">
        <f>API1993_AppendixC!M1866</f>
        <v>1</v>
      </c>
    </row>
    <row r="1865" spans="1:6">
      <c r="A1865" s="1">
        <v>11</v>
      </c>
      <c r="B1865" s="1" t="s">
        <v>103</v>
      </c>
      <c r="C1865" s="1" t="s">
        <v>104</v>
      </c>
      <c r="D1865" s="1" t="s">
        <v>105</v>
      </c>
      <c r="E1865" s="378">
        <f>API1993_AppendixC!K1867</f>
        <v>1.48</v>
      </c>
      <c r="F1865" s="1">
        <f>API1993_AppendixC!M1867</f>
        <v>1</v>
      </c>
    </row>
    <row r="1866" spans="1:6">
      <c r="A1866" s="1">
        <v>11</v>
      </c>
      <c r="B1866" s="1" t="s">
        <v>103</v>
      </c>
      <c r="C1866" s="1" t="s">
        <v>104</v>
      </c>
      <c r="D1866" s="1" t="s">
        <v>105</v>
      </c>
      <c r="E1866" s="378">
        <f>API1993_AppendixC!K1868</f>
        <v>1.48</v>
      </c>
      <c r="F1866" s="1">
        <f>API1993_AppendixC!M1868</f>
        <v>1</v>
      </c>
    </row>
    <row r="1867" spans="1:6">
      <c r="A1867" s="1">
        <v>11</v>
      </c>
      <c r="B1867" s="1" t="s">
        <v>103</v>
      </c>
      <c r="C1867" s="1" t="s">
        <v>104</v>
      </c>
      <c r="D1867" s="1" t="s">
        <v>105</v>
      </c>
      <c r="E1867" s="378">
        <f>API1993_AppendixC!K1869</f>
        <v>1.48</v>
      </c>
      <c r="F1867" s="1">
        <f>API1993_AppendixC!M1869</f>
        <v>1</v>
      </c>
    </row>
    <row r="1868" spans="1:6">
      <c r="A1868" s="1">
        <v>11</v>
      </c>
      <c r="B1868" s="1" t="s">
        <v>103</v>
      </c>
      <c r="C1868" s="1" t="s">
        <v>104</v>
      </c>
      <c r="D1868" s="1" t="s">
        <v>105</v>
      </c>
      <c r="E1868" s="378">
        <f>API1993_AppendixC!K1870</f>
        <v>1.48</v>
      </c>
      <c r="F1868" s="1">
        <f>API1993_AppendixC!M1870</f>
        <v>1</v>
      </c>
    </row>
    <row r="1869" spans="1:6">
      <c r="A1869" s="1">
        <v>11</v>
      </c>
      <c r="B1869" s="1" t="s">
        <v>103</v>
      </c>
      <c r="C1869" s="1" t="s">
        <v>104</v>
      </c>
      <c r="D1869" s="1" t="s">
        <v>105</v>
      </c>
      <c r="E1869" s="378">
        <f>API1993_AppendixC!K1871</f>
        <v>1.48</v>
      </c>
      <c r="F1869" s="1">
        <f>API1993_AppendixC!M1871</f>
        <v>1</v>
      </c>
    </row>
    <row r="1870" spans="1:6">
      <c r="A1870" s="1">
        <v>11</v>
      </c>
      <c r="B1870" s="1" t="s">
        <v>103</v>
      </c>
      <c r="C1870" s="1" t="s">
        <v>104</v>
      </c>
      <c r="D1870" s="1" t="s">
        <v>105</v>
      </c>
      <c r="E1870" s="378">
        <f>API1993_AppendixC!K1872</f>
        <v>1.48</v>
      </c>
      <c r="F1870" s="1">
        <f>API1993_AppendixC!M1872</f>
        <v>1</v>
      </c>
    </row>
    <row r="1871" spans="1:6">
      <c r="A1871" s="1">
        <v>11</v>
      </c>
      <c r="B1871" s="1" t="s">
        <v>103</v>
      </c>
      <c r="C1871" s="1" t="s">
        <v>104</v>
      </c>
      <c r="D1871" s="1" t="s">
        <v>105</v>
      </c>
      <c r="E1871" s="378">
        <f>API1993_AppendixC!K1873</f>
        <v>1.48</v>
      </c>
      <c r="F1871" s="1">
        <f>API1993_AppendixC!M1873</f>
        <v>1</v>
      </c>
    </row>
    <row r="1872" spans="1:6">
      <c r="A1872" s="1">
        <v>11</v>
      </c>
      <c r="B1872" s="1" t="s">
        <v>103</v>
      </c>
      <c r="C1872" s="1" t="s">
        <v>104</v>
      </c>
      <c r="D1872" s="1" t="s">
        <v>105</v>
      </c>
      <c r="E1872" s="378">
        <f>API1993_AppendixC!K1874</f>
        <v>1.48</v>
      </c>
      <c r="F1872" s="1">
        <f>API1993_AppendixC!M1874</f>
        <v>1</v>
      </c>
    </row>
    <row r="1873" spans="1:6">
      <c r="A1873" s="1">
        <v>11</v>
      </c>
      <c r="B1873" s="1" t="s">
        <v>103</v>
      </c>
      <c r="C1873" s="1" t="s">
        <v>104</v>
      </c>
      <c r="D1873" s="1" t="s">
        <v>105</v>
      </c>
      <c r="E1873" s="378">
        <f>API1993_AppendixC!K1875</f>
        <v>1.48</v>
      </c>
      <c r="F1873" s="1">
        <f>API1993_AppendixC!M1875</f>
        <v>1</v>
      </c>
    </row>
    <row r="1874" spans="1:6">
      <c r="A1874" s="1">
        <v>11</v>
      </c>
      <c r="B1874" s="1" t="s">
        <v>103</v>
      </c>
      <c r="C1874" s="1" t="s">
        <v>104</v>
      </c>
      <c r="D1874" s="1" t="s">
        <v>105</v>
      </c>
      <c r="E1874" s="378">
        <f>API1993_AppendixC!K1876</f>
        <v>1.48</v>
      </c>
      <c r="F1874" s="1">
        <f>API1993_AppendixC!M1876</f>
        <v>1</v>
      </c>
    </row>
    <row r="1875" spans="1:6">
      <c r="A1875" s="1">
        <v>11</v>
      </c>
      <c r="B1875" s="1" t="s">
        <v>103</v>
      </c>
      <c r="C1875" s="1" t="s">
        <v>104</v>
      </c>
      <c r="D1875" s="1" t="s">
        <v>105</v>
      </c>
      <c r="E1875" s="378">
        <f>API1993_AppendixC!K1877</f>
        <v>1.48</v>
      </c>
      <c r="F1875" s="1">
        <f>API1993_AppendixC!M1877</f>
        <v>1</v>
      </c>
    </row>
    <row r="1876" spans="1:6">
      <c r="A1876" s="1">
        <v>11</v>
      </c>
      <c r="B1876" s="1" t="s">
        <v>103</v>
      </c>
      <c r="C1876" s="1" t="s">
        <v>104</v>
      </c>
      <c r="D1876" s="1" t="s">
        <v>105</v>
      </c>
      <c r="E1876" s="378">
        <f>API1993_AppendixC!K1878</f>
        <v>1.48</v>
      </c>
      <c r="F1876" s="1">
        <f>API1993_AppendixC!M1878</f>
        <v>1</v>
      </c>
    </row>
    <row r="1877" spans="1:6">
      <c r="A1877" s="1">
        <v>11</v>
      </c>
      <c r="B1877" s="1" t="s">
        <v>103</v>
      </c>
      <c r="C1877" s="1" t="s">
        <v>104</v>
      </c>
      <c r="D1877" s="1" t="s">
        <v>105</v>
      </c>
      <c r="E1877" s="378">
        <f>API1993_AppendixC!K1879</f>
        <v>1.48</v>
      </c>
      <c r="F1877" s="1">
        <f>API1993_AppendixC!M1879</f>
        <v>1</v>
      </c>
    </row>
    <row r="1878" spans="1:6">
      <c r="A1878" s="1">
        <v>11</v>
      </c>
      <c r="B1878" s="1" t="s">
        <v>103</v>
      </c>
      <c r="C1878" s="1" t="s">
        <v>104</v>
      </c>
      <c r="D1878" s="1" t="s">
        <v>105</v>
      </c>
      <c r="E1878" s="378">
        <f>API1993_AppendixC!K1880</f>
        <v>1.48</v>
      </c>
      <c r="F1878" s="1">
        <f>API1993_AppendixC!M1880</f>
        <v>1</v>
      </c>
    </row>
    <row r="1879" spans="1:6">
      <c r="A1879" s="1">
        <v>11</v>
      </c>
      <c r="B1879" s="1" t="s">
        <v>103</v>
      </c>
      <c r="C1879" s="1" t="s">
        <v>104</v>
      </c>
      <c r="D1879" s="1" t="s">
        <v>105</v>
      </c>
      <c r="E1879" s="378">
        <f>API1993_AppendixC!K1881</f>
        <v>1.48</v>
      </c>
      <c r="F1879" s="1">
        <f>API1993_AppendixC!M1881</f>
        <v>1</v>
      </c>
    </row>
    <row r="1880" spans="1:6">
      <c r="A1880" s="1">
        <v>11</v>
      </c>
      <c r="B1880" s="1" t="s">
        <v>103</v>
      </c>
      <c r="C1880" s="1" t="s">
        <v>104</v>
      </c>
      <c r="D1880" s="1" t="s">
        <v>105</v>
      </c>
      <c r="E1880" s="378">
        <f>API1993_AppendixC!K1882</f>
        <v>1.48</v>
      </c>
      <c r="F1880" s="1">
        <f>API1993_AppendixC!M1882</f>
        <v>1</v>
      </c>
    </row>
    <row r="1881" spans="1:6">
      <c r="A1881" s="1">
        <v>11</v>
      </c>
      <c r="B1881" s="1" t="s">
        <v>103</v>
      </c>
      <c r="C1881" s="1" t="s">
        <v>104</v>
      </c>
      <c r="D1881" s="1" t="s">
        <v>105</v>
      </c>
      <c r="E1881" s="378">
        <f>API1993_AppendixC!K1883</f>
        <v>1.48</v>
      </c>
      <c r="F1881" s="1">
        <f>API1993_AppendixC!M1883</f>
        <v>1</v>
      </c>
    </row>
    <row r="1882" spans="1:6">
      <c r="A1882" s="1">
        <v>11</v>
      </c>
      <c r="B1882" s="1" t="s">
        <v>103</v>
      </c>
      <c r="C1882" s="1" t="s">
        <v>104</v>
      </c>
      <c r="D1882" s="1" t="s">
        <v>105</v>
      </c>
      <c r="E1882" s="378">
        <f>API1993_AppendixC!K1884</f>
        <v>1.48</v>
      </c>
      <c r="F1882" s="1">
        <f>API1993_AppendixC!M1884</f>
        <v>1</v>
      </c>
    </row>
    <row r="1883" spans="1:6">
      <c r="A1883" s="1">
        <v>11</v>
      </c>
      <c r="B1883" s="1" t="s">
        <v>103</v>
      </c>
      <c r="C1883" s="1" t="s">
        <v>104</v>
      </c>
      <c r="D1883" s="1" t="s">
        <v>105</v>
      </c>
      <c r="E1883" s="378">
        <f>API1993_AppendixC!K1885</f>
        <v>1.2809930671613425E-2</v>
      </c>
      <c r="F1883" s="1">
        <f>API1993_AppendixC!M1885</f>
        <v>0</v>
      </c>
    </row>
    <row r="1884" spans="1:6">
      <c r="A1884" s="1">
        <v>11</v>
      </c>
      <c r="B1884" s="1" t="s">
        <v>103</v>
      </c>
      <c r="C1884" s="1" t="s">
        <v>104</v>
      </c>
      <c r="D1884" s="1" t="s">
        <v>105</v>
      </c>
      <c r="E1884" s="378">
        <f>API1993_AppendixC!K1886</f>
        <v>1.2809930671613425E-2</v>
      </c>
      <c r="F1884" s="1">
        <f>API1993_AppendixC!M1886</f>
        <v>0</v>
      </c>
    </row>
    <row r="1885" spans="1:6">
      <c r="A1885" s="1">
        <v>11</v>
      </c>
      <c r="B1885" s="1" t="s">
        <v>103</v>
      </c>
      <c r="C1885" s="1" t="s">
        <v>104</v>
      </c>
      <c r="D1885" s="1" t="s">
        <v>105</v>
      </c>
      <c r="E1885" s="378">
        <f>API1993_AppendixC!K1887</f>
        <v>1.2809930671613425E-2</v>
      </c>
      <c r="F1885" s="1">
        <f>API1993_AppendixC!M1887</f>
        <v>0</v>
      </c>
    </row>
    <row r="1886" spans="1:6">
      <c r="A1886" s="1">
        <v>11</v>
      </c>
      <c r="B1886" s="1" t="s">
        <v>103</v>
      </c>
      <c r="C1886" s="1" t="s">
        <v>104</v>
      </c>
      <c r="D1886" s="1" t="s">
        <v>105</v>
      </c>
      <c r="E1886" s="378">
        <f>API1993_AppendixC!K1888</f>
        <v>1.2809930671613425E-2</v>
      </c>
      <c r="F1886" s="1">
        <f>API1993_AppendixC!M1888</f>
        <v>0</v>
      </c>
    </row>
    <row r="1887" spans="1:6">
      <c r="A1887" s="1">
        <v>11</v>
      </c>
      <c r="B1887" s="1" t="s">
        <v>103</v>
      </c>
      <c r="C1887" s="1" t="s">
        <v>104</v>
      </c>
      <c r="D1887" s="1" t="s">
        <v>105</v>
      </c>
      <c r="E1887" s="378">
        <f>API1993_AppendixC!K1889</f>
        <v>1.2809930671613425E-2</v>
      </c>
      <c r="F1887" s="1">
        <f>API1993_AppendixC!M1889</f>
        <v>0</v>
      </c>
    </row>
    <row r="1888" spans="1:6">
      <c r="A1888" s="1">
        <v>11</v>
      </c>
      <c r="B1888" s="1" t="s">
        <v>103</v>
      </c>
      <c r="C1888" s="1" t="s">
        <v>104</v>
      </c>
      <c r="D1888" s="1" t="s">
        <v>105</v>
      </c>
      <c r="E1888" s="378">
        <f>API1993_AppendixC!K1890</f>
        <v>1.2809930671613425E-2</v>
      </c>
      <c r="F1888" s="1">
        <f>API1993_AppendixC!M1890</f>
        <v>0</v>
      </c>
    </row>
    <row r="1889" spans="1:6">
      <c r="A1889" s="1">
        <v>11</v>
      </c>
      <c r="B1889" s="1" t="s">
        <v>103</v>
      </c>
      <c r="C1889" s="1" t="s">
        <v>104</v>
      </c>
      <c r="D1889" s="1" t="s">
        <v>105</v>
      </c>
      <c r="E1889" s="378">
        <f>API1993_AppendixC!K1891</f>
        <v>1.2809930671613425E-2</v>
      </c>
      <c r="F1889" s="1">
        <f>API1993_AppendixC!M1891</f>
        <v>0</v>
      </c>
    </row>
    <row r="1890" spans="1:6">
      <c r="A1890" s="1">
        <v>11</v>
      </c>
      <c r="B1890" s="1" t="s">
        <v>103</v>
      </c>
      <c r="C1890" s="1" t="s">
        <v>104</v>
      </c>
      <c r="D1890" s="1" t="s">
        <v>105</v>
      </c>
      <c r="E1890" s="378">
        <f>API1993_AppendixC!K1892</f>
        <v>1.2809930671613425E-2</v>
      </c>
      <c r="F1890" s="1">
        <f>API1993_AppendixC!M1892</f>
        <v>0</v>
      </c>
    </row>
    <row r="1891" spans="1:6">
      <c r="A1891" s="1">
        <v>11</v>
      </c>
      <c r="B1891" s="1" t="s">
        <v>103</v>
      </c>
      <c r="C1891" s="1" t="s">
        <v>104</v>
      </c>
      <c r="D1891" s="1" t="s">
        <v>105</v>
      </c>
      <c r="E1891" s="378">
        <f>API1993_AppendixC!K1893</f>
        <v>1.2809930671613425E-2</v>
      </c>
      <c r="F1891" s="1">
        <f>API1993_AppendixC!M1893</f>
        <v>0</v>
      </c>
    </row>
    <row r="1892" spans="1:6">
      <c r="A1892" s="1">
        <v>11</v>
      </c>
      <c r="B1892" s="1" t="s">
        <v>103</v>
      </c>
      <c r="C1892" s="1" t="s">
        <v>104</v>
      </c>
      <c r="D1892" s="1" t="s">
        <v>105</v>
      </c>
      <c r="E1892" s="378">
        <f>API1993_AppendixC!K1894</f>
        <v>1.2809930671613425E-2</v>
      </c>
      <c r="F1892" s="1">
        <f>API1993_AppendixC!M1894</f>
        <v>0</v>
      </c>
    </row>
    <row r="1893" spans="1:6">
      <c r="A1893" s="1">
        <v>11</v>
      </c>
      <c r="B1893" s="1" t="s">
        <v>103</v>
      </c>
      <c r="C1893" s="1" t="s">
        <v>104</v>
      </c>
      <c r="D1893" s="1" t="s">
        <v>105</v>
      </c>
      <c r="E1893" s="378">
        <f>API1993_AppendixC!K1895</f>
        <v>1.2809930671613425E-2</v>
      </c>
      <c r="F1893" s="1">
        <f>API1993_AppendixC!M1895</f>
        <v>0</v>
      </c>
    </row>
    <row r="1894" spans="1:6">
      <c r="A1894" s="1">
        <v>11</v>
      </c>
      <c r="B1894" s="1" t="s">
        <v>103</v>
      </c>
      <c r="C1894" s="1" t="s">
        <v>104</v>
      </c>
      <c r="D1894" s="1" t="s">
        <v>105</v>
      </c>
      <c r="E1894" s="378">
        <f>API1993_AppendixC!K1896</f>
        <v>1.2809930671613425E-2</v>
      </c>
      <c r="F1894" s="1">
        <f>API1993_AppendixC!M1896</f>
        <v>0</v>
      </c>
    </row>
    <row r="1895" spans="1:6">
      <c r="A1895" s="1">
        <v>11</v>
      </c>
      <c r="B1895" s="1" t="s">
        <v>103</v>
      </c>
      <c r="C1895" s="1" t="s">
        <v>104</v>
      </c>
      <c r="D1895" s="1" t="s">
        <v>105</v>
      </c>
      <c r="E1895" s="378">
        <f>API1993_AppendixC!K1897</f>
        <v>1.2809930671613425E-2</v>
      </c>
      <c r="F1895" s="1">
        <f>API1993_AppendixC!M1897</f>
        <v>0</v>
      </c>
    </row>
    <row r="1896" spans="1:6">
      <c r="A1896" s="1">
        <v>11</v>
      </c>
      <c r="B1896" s="1" t="s">
        <v>103</v>
      </c>
      <c r="C1896" s="1" t="s">
        <v>104</v>
      </c>
      <c r="D1896" s="1" t="s">
        <v>105</v>
      </c>
      <c r="E1896" s="378">
        <f>API1993_AppendixC!K1898</f>
        <v>1.2809930671613425E-2</v>
      </c>
      <c r="F1896" s="1">
        <f>API1993_AppendixC!M1898</f>
        <v>0</v>
      </c>
    </row>
    <row r="1897" spans="1:6">
      <c r="A1897" s="1">
        <v>11</v>
      </c>
      <c r="B1897" s="1" t="s">
        <v>103</v>
      </c>
      <c r="C1897" s="1" t="s">
        <v>104</v>
      </c>
      <c r="D1897" s="1" t="s">
        <v>105</v>
      </c>
      <c r="E1897" s="378">
        <f>API1993_AppendixC!K1899</f>
        <v>1.2809930671613425E-2</v>
      </c>
      <c r="F1897" s="1">
        <f>API1993_AppendixC!M1899</f>
        <v>0</v>
      </c>
    </row>
    <row r="1898" spans="1:6">
      <c r="A1898" s="1">
        <v>11</v>
      </c>
      <c r="B1898" s="1" t="s">
        <v>103</v>
      </c>
      <c r="C1898" s="1" t="s">
        <v>104</v>
      </c>
      <c r="D1898" s="1" t="s">
        <v>105</v>
      </c>
      <c r="E1898" s="378">
        <f>API1993_AppendixC!K1900</f>
        <v>1.2809930671613425E-2</v>
      </c>
      <c r="F1898" s="1">
        <f>API1993_AppendixC!M1900</f>
        <v>0</v>
      </c>
    </row>
    <row r="1899" spans="1:6">
      <c r="A1899" s="1">
        <v>11</v>
      </c>
      <c r="B1899" s="1" t="s">
        <v>103</v>
      </c>
      <c r="C1899" s="1" t="s">
        <v>104</v>
      </c>
      <c r="D1899" s="1" t="s">
        <v>105</v>
      </c>
      <c r="E1899" s="378">
        <f>API1993_AppendixC!K1901</f>
        <v>1.2809930671613425E-2</v>
      </c>
      <c r="F1899" s="1">
        <f>API1993_AppendixC!M1901</f>
        <v>0</v>
      </c>
    </row>
    <row r="1900" spans="1:6">
      <c r="A1900" s="1">
        <v>11</v>
      </c>
      <c r="B1900" s="1" t="s">
        <v>103</v>
      </c>
      <c r="C1900" s="1" t="s">
        <v>104</v>
      </c>
      <c r="D1900" s="1" t="s">
        <v>105</v>
      </c>
      <c r="E1900" s="378">
        <f>API1993_AppendixC!K1902</f>
        <v>1.2809930671613425E-2</v>
      </c>
      <c r="F1900" s="1">
        <f>API1993_AppendixC!M1902</f>
        <v>0</v>
      </c>
    </row>
    <row r="1901" spans="1:6">
      <c r="A1901" s="1">
        <v>11</v>
      </c>
      <c r="B1901" s="1" t="s">
        <v>103</v>
      </c>
      <c r="C1901" s="1" t="s">
        <v>104</v>
      </c>
      <c r="D1901" s="1" t="s">
        <v>105</v>
      </c>
      <c r="E1901" s="378">
        <f>API1993_AppendixC!K1903</f>
        <v>1.2809930671613425E-2</v>
      </c>
      <c r="F1901" s="1">
        <f>API1993_AppendixC!M1903</f>
        <v>0</v>
      </c>
    </row>
    <row r="1902" spans="1:6">
      <c r="A1902" s="1">
        <v>11</v>
      </c>
      <c r="B1902" s="1" t="s">
        <v>103</v>
      </c>
      <c r="C1902" s="1" t="s">
        <v>104</v>
      </c>
      <c r="D1902" s="1" t="s">
        <v>105</v>
      </c>
      <c r="E1902" s="378">
        <f>API1993_AppendixC!K1904</f>
        <v>1.2809930671613425E-2</v>
      </c>
      <c r="F1902" s="1">
        <f>API1993_AppendixC!M1904</f>
        <v>0</v>
      </c>
    </row>
    <row r="1903" spans="1:6">
      <c r="A1903" s="1">
        <v>11</v>
      </c>
      <c r="B1903" s="1" t="s">
        <v>103</v>
      </c>
      <c r="C1903" s="1" t="s">
        <v>104</v>
      </c>
      <c r="D1903" s="1" t="s">
        <v>105</v>
      </c>
      <c r="E1903" s="378">
        <f>API1993_AppendixC!K1905</f>
        <v>1.2809930671613425E-2</v>
      </c>
      <c r="F1903" s="1">
        <f>API1993_AppendixC!M1905</f>
        <v>0</v>
      </c>
    </row>
    <row r="1904" spans="1:6">
      <c r="A1904" s="1">
        <v>11</v>
      </c>
      <c r="B1904" s="1" t="s">
        <v>103</v>
      </c>
      <c r="C1904" s="1" t="s">
        <v>104</v>
      </c>
      <c r="D1904" s="1" t="s">
        <v>105</v>
      </c>
      <c r="E1904" s="378">
        <f>API1993_AppendixC!K1906</f>
        <v>1.2809930671613425E-2</v>
      </c>
      <c r="F1904" s="1">
        <f>API1993_AppendixC!M1906</f>
        <v>0</v>
      </c>
    </row>
    <row r="1905" spans="1:6">
      <c r="A1905" s="1">
        <v>11</v>
      </c>
      <c r="B1905" s="1" t="s">
        <v>103</v>
      </c>
      <c r="C1905" s="1" t="s">
        <v>104</v>
      </c>
      <c r="D1905" s="1" t="s">
        <v>105</v>
      </c>
      <c r="E1905" s="378">
        <f>API1993_AppendixC!K1907</f>
        <v>1.2809930671613425E-2</v>
      </c>
      <c r="F1905" s="1">
        <f>API1993_AppendixC!M1907</f>
        <v>0</v>
      </c>
    </row>
    <row r="1906" spans="1:6">
      <c r="A1906" s="1">
        <v>11</v>
      </c>
      <c r="B1906" s="1" t="s">
        <v>103</v>
      </c>
      <c r="C1906" s="1" t="s">
        <v>104</v>
      </c>
      <c r="D1906" s="1" t="s">
        <v>105</v>
      </c>
      <c r="E1906" s="378">
        <f>API1993_AppendixC!K1908</f>
        <v>1.2809930671613425E-2</v>
      </c>
      <c r="F1906" s="1">
        <f>API1993_AppendixC!M1908</f>
        <v>0</v>
      </c>
    </row>
    <row r="1907" spans="1:6">
      <c r="A1907" s="1">
        <v>11</v>
      </c>
      <c r="B1907" s="1" t="s">
        <v>103</v>
      </c>
      <c r="C1907" s="1" t="s">
        <v>104</v>
      </c>
      <c r="D1907" s="1" t="s">
        <v>105</v>
      </c>
      <c r="E1907" s="378">
        <f>API1993_AppendixC!K1909</f>
        <v>1.2809930671613425E-2</v>
      </c>
      <c r="F1907" s="1">
        <f>API1993_AppendixC!M1909</f>
        <v>0</v>
      </c>
    </row>
    <row r="1908" spans="1:6">
      <c r="A1908" s="1">
        <v>11</v>
      </c>
      <c r="B1908" s="1" t="s">
        <v>103</v>
      </c>
      <c r="C1908" s="1" t="s">
        <v>104</v>
      </c>
      <c r="D1908" s="1" t="s">
        <v>105</v>
      </c>
      <c r="E1908" s="378">
        <f>API1993_AppendixC!K1910</f>
        <v>1.2809930671613425E-2</v>
      </c>
      <c r="F1908" s="1">
        <f>API1993_AppendixC!M1910</f>
        <v>0</v>
      </c>
    </row>
    <row r="1909" spans="1:6">
      <c r="A1909" s="1">
        <v>11</v>
      </c>
      <c r="B1909" s="1" t="s">
        <v>103</v>
      </c>
      <c r="C1909" s="1" t="s">
        <v>104</v>
      </c>
      <c r="D1909" s="1" t="s">
        <v>105</v>
      </c>
      <c r="E1909" s="378">
        <f>API1993_AppendixC!K1911</f>
        <v>1.2809930671613425E-2</v>
      </c>
      <c r="F1909" s="1">
        <f>API1993_AppendixC!M1911</f>
        <v>0</v>
      </c>
    </row>
    <row r="1910" spans="1:6">
      <c r="A1910" s="1">
        <v>11</v>
      </c>
      <c r="B1910" s="1" t="s">
        <v>103</v>
      </c>
      <c r="C1910" s="1" t="s">
        <v>104</v>
      </c>
      <c r="D1910" s="1" t="s">
        <v>105</v>
      </c>
      <c r="E1910" s="378">
        <f>API1993_AppendixC!K1912</f>
        <v>1.2809930671613425E-2</v>
      </c>
      <c r="F1910" s="1">
        <f>API1993_AppendixC!M1912</f>
        <v>0</v>
      </c>
    </row>
    <row r="1911" spans="1:6">
      <c r="A1911" s="1">
        <v>11</v>
      </c>
      <c r="B1911" s="1" t="s">
        <v>103</v>
      </c>
      <c r="C1911" s="1" t="s">
        <v>104</v>
      </c>
      <c r="D1911" s="1" t="s">
        <v>105</v>
      </c>
      <c r="E1911" s="378">
        <f>API1993_AppendixC!K1913</f>
        <v>1.2809930671613425E-2</v>
      </c>
      <c r="F1911" s="1">
        <f>API1993_AppendixC!M1913</f>
        <v>0</v>
      </c>
    </row>
    <row r="1912" spans="1:6">
      <c r="A1912" s="1">
        <v>11</v>
      </c>
      <c r="B1912" s="1" t="s">
        <v>103</v>
      </c>
      <c r="C1912" s="1" t="s">
        <v>104</v>
      </c>
      <c r="D1912" s="1" t="s">
        <v>105</v>
      </c>
      <c r="E1912" s="378">
        <f>API1993_AppendixC!K1914</f>
        <v>1.2809930671613425E-2</v>
      </c>
      <c r="F1912" s="1">
        <f>API1993_AppendixC!M1914</f>
        <v>0</v>
      </c>
    </row>
    <row r="1913" spans="1:6">
      <c r="A1913" s="1">
        <v>11</v>
      </c>
      <c r="B1913" s="1" t="s">
        <v>103</v>
      </c>
      <c r="C1913" s="1" t="s">
        <v>104</v>
      </c>
      <c r="D1913" s="1" t="s">
        <v>105</v>
      </c>
      <c r="E1913" s="378">
        <f>API1993_AppendixC!K1915</f>
        <v>1.2809930671613425E-2</v>
      </c>
      <c r="F1913" s="1">
        <f>API1993_AppendixC!M1915</f>
        <v>0</v>
      </c>
    </row>
    <row r="1914" spans="1:6">
      <c r="A1914" s="1">
        <v>11</v>
      </c>
      <c r="B1914" s="1" t="s">
        <v>103</v>
      </c>
      <c r="C1914" s="1" t="s">
        <v>104</v>
      </c>
      <c r="D1914" s="1" t="s">
        <v>105</v>
      </c>
      <c r="E1914" s="378">
        <f>API1993_AppendixC!K1916</f>
        <v>1.2809930671613425E-2</v>
      </c>
      <c r="F1914" s="1">
        <f>API1993_AppendixC!M1916</f>
        <v>0</v>
      </c>
    </row>
    <row r="1915" spans="1:6">
      <c r="A1915" s="1">
        <v>11</v>
      </c>
      <c r="B1915" s="1" t="s">
        <v>103</v>
      </c>
      <c r="C1915" s="1" t="s">
        <v>104</v>
      </c>
      <c r="D1915" s="1" t="s">
        <v>105</v>
      </c>
      <c r="E1915" s="378">
        <f>API1993_AppendixC!K1917</f>
        <v>1.2809930671613425E-2</v>
      </c>
      <c r="F1915" s="1">
        <f>API1993_AppendixC!M1917</f>
        <v>0</v>
      </c>
    </row>
    <row r="1916" spans="1:6">
      <c r="A1916" s="1">
        <v>11</v>
      </c>
      <c r="B1916" s="1" t="s">
        <v>103</v>
      </c>
      <c r="C1916" s="1" t="s">
        <v>104</v>
      </c>
      <c r="D1916" s="1" t="s">
        <v>105</v>
      </c>
      <c r="E1916" s="378">
        <f>API1993_AppendixC!K1918</f>
        <v>1.2809930671613425E-2</v>
      </c>
      <c r="F1916" s="1">
        <f>API1993_AppendixC!M1918</f>
        <v>0</v>
      </c>
    </row>
    <row r="1917" spans="1:6">
      <c r="A1917" s="1">
        <v>11</v>
      </c>
      <c r="B1917" s="1" t="s">
        <v>103</v>
      </c>
      <c r="C1917" s="1" t="s">
        <v>104</v>
      </c>
      <c r="D1917" s="1" t="s">
        <v>105</v>
      </c>
      <c r="E1917" s="378">
        <f>API1993_AppendixC!K1919</f>
        <v>1.2809930671613425E-2</v>
      </c>
      <c r="F1917" s="1">
        <f>API1993_AppendixC!M1919</f>
        <v>0</v>
      </c>
    </row>
    <row r="1918" spans="1:6">
      <c r="A1918" s="1">
        <v>11</v>
      </c>
      <c r="B1918" s="1" t="s">
        <v>103</v>
      </c>
      <c r="C1918" s="1" t="s">
        <v>104</v>
      </c>
      <c r="D1918" s="1" t="s">
        <v>105</v>
      </c>
      <c r="E1918" s="378">
        <f>API1993_AppendixC!K1920</f>
        <v>1.2809930671613425E-2</v>
      </c>
      <c r="F1918" s="1">
        <f>API1993_AppendixC!M1920</f>
        <v>0</v>
      </c>
    </row>
    <row r="1919" spans="1:6">
      <c r="A1919" s="1">
        <v>11</v>
      </c>
      <c r="B1919" s="1" t="s">
        <v>103</v>
      </c>
      <c r="C1919" s="1" t="s">
        <v>104</v>
      </c>
      <c r="D1919" s="1" t="s">
        <v>105</v>
      </c>
      <c r="E1919" s="378">
        <f>API1993_AppendixC!K1921</f>
        <v>1.2809930671613425E-2</v>
      </c>
      <c r="F1919" s="1">
        <f>API1993_AppendixC!M1921</f>
        <v>0</v>
      </c>
    </row>
    <row r="1920" spans="1:6">
      <c r="A1920" s="1">
        <v>11</v>
      </c>
      <c r="B1920" s="1" t="s">
        <v>103</v>
      </c>
      <c r="C1920" s="1" t="s">
        <v>104</v>
      </c>
      <c r="D1920" s="1" t="s">
        <v>105</v>
      </c>
      <c r="E1920" s="378">
        <f>API1993_AppendixC!K1922</f>
        <v>1.2809930671613425E-2</v>
      </c>
      <c r="F1920" s="1">
        <f>API1993_AppendixC!M1922</f>
        <v>0</v>
      </c>
    </row>
    <row r="1921" spans="1:6">
      <c r="A1921" s="1">
        <v>11</v>
      </c>
      <c r="B1921" s="1" t="s">
        <v>103</v>
      </c>
      <c r="C1921" s="1" t="s">
        <v>104</v>
      </c>
      <c r="D1921" s="1" t="s">
        <v>105</v>
      </c>
      <c r="E1921" s="378">
        <f>API1993_AppendixC!K1923</f>
        <v>1.2809930671613425E-2</v>
      </c>
      <c r="F1921" s="1">
        <f>API1993_AppendixC!M1923</f>
        <v>0</v>
      </c>
    </row>
    <row r="1922" spans="1:6">
      <c r="A1922" s="1">
        <v>11</v>
      </c>
      <c r="B1922" s="1" t="s">
        <v>103</v>
      </c>
      <c r="C1922" s="1" t="s">
        <v>104</v>
      </c>
      <c r="D1922" s="1" t="s">
        <v>105</v>
      </c>
      <c r="E1922" s="378">
        <f>API1993_AppendixC!K1924</f>
        <v>1.2809930671613425E-2</v>
      </c>
      <c r="F1922" s="1">
        <f>API1993_AppendixC!M1924</f>
        <v>0</v>
      </c>
    </row>
    <row r="1923" spans="1:6">
      <c r="A1923" s="1">
        <v>11</v>
      </c>
      <c r="B1923" s="1" t="s">
        <v>103</v>
      </c>
      <c r="C1923" s="1" t="s">
        <v>104</v>
      </c>
      <c r="D1923" s="1" t="s">
        <v>105</v>
      </c>
      <c r="E1923" s="378">
        <f>API1993_AppendixC!K1925</f>
        <v>1.2809930671613425E-2</v>
      </c>
      <c r="F1923" s="1">
        <f>API1993_AppendixC!M1925</f>
        <v>0</v>
      </c>
    </row>
    <row r="1924" spans="1:6">
      <c r="A1924" s="1">
        <v>11</v>
      </c>
      <c r="B1924" s="1" t="s">
        <v>103</v>
      </c>
      <c r="C1924" s="1" t="s">
        <v>104</v>
      </c>
      <c r="D1924" s="1" t="s">
        <v>105</v>
      </c>
      <c r="E1924" s="378">
        <f>API1993_AppendixC!K1926</f>
        <v>1.2809930671613425E-2</v>
      </c>
      <c r="F1924" s="1">
        <f>API1993_AppendixC!M1926</f>
        <v>0</v>
      </c>
    </row>
    <row r="1925" spans="1:6">
      <c r="A1925" s="1">
        <v>11</v>
      </c>
      <c r="B1925" s="1" t="s">
        <v>103</v>
      </c>
      <c r="C1925" s="1" t="s">
        <v>104</v>
      </c>
      <c r="D1925" s="1" t="s">
        <v>105</v>
      </c>
      <c r="E1925" s="378">
        <f>API1993_AppendixC!K1927</f>
        <v>1.2809930671613425E-2</v>
      </c>
      <c r="F1925" s="1">
        <f>API1993_AppendixC!M1927</f>
        <v>0</v>
      </c>
    </row>
    <row r="1926" spans="1:6">
      <c r="A1926" s="1">
        <v>11</v>
      </c>
      <c r="B1926" s="1" t="s">
        <v>103</v>
      </c>
      <c r="C1926" s="1" t="s">
        <v>104</v>
      </c>
      <c r="D1926" s="1" t="s">
        <v>105</v>
      </c>
      <c r="E1926" s="378">
        <f>API1993_AppendixC!K1928</f>
        <v>1.2809930671613425E-2</v>
      </c>
      <c r="F1926" s="1">
        <f>API1993_AppendixC!M1928</f>
        <v>0</v>
      </c>
    </row>
    <row r="1927" spans="1:6">
      <c r="A1927" s="1">
        <v>11</v>
      </c>
      <c r="B1927" s="1" t="s">
        <v>103</v>
      </c>
      <c r="C1927" s="1" t="s">
        <v>104</v>
      </c>
      <c r="D1927" s="1" t="s">
        <v>105</v>
      </c>
      <c r="E1927" s="378">
        <f>API1993_AppendixC!K1929</f>
        <v>1.2809930671613425E-2</v>
      </c>
      <c r="F1927" s="1">
        <f>API1993_AppendixC!M1929</f>
        <v>0</v>
      </c>
    </row>
    <row r="1928" spans="1:6">
      <c r="A1928" s="1">
        <v>11</v>
      </c>
      <c r="B1928" s="1" t="s">
        <v>103</v>
      </c>
      <c r="C1928" s="1" t="s">
        <v>104</v>
      </c>
      <c r="D1928" s="1" t="s">
        <v>105</v>
      </c>
      <c r="E1928" s="378">
        <f>API1993_AppendixC!K1930</f>
        <v>1.2809930671613425E-2</v>
      </c>
      <c r="F1928" s="1">
        <f>API1993_AppendixC!M1930</f>
        <v>0</v>
      </c>
    </row>
    <row r="1929" spans="1:6">
      <c r="A1929" s="1">
        <v>11</v>
      </c>
      <c r="B1929" s="1" t="s">
        <v>103</v>
      </c>
      <c r="C1929" s="1" t="s">
        <v>104</v>
      </c>
      <c r="D1929" s="1" t="s">
        <v>105</v>
      </c>
      <c r="E1929" s="378">
        <f>API1993_AppendixC!K1931</f>
        <v>1.2809930671613425E-2</v>
      </c>
      <c r="F1929" s="1">
        <f>API1993_AppendixC!M1931</f>
        <v>0</v>
      </c>
    </row>
    <row r="1930" spans="1:6">
      <c r="A1930" s="1">
        <v>11</v>
      </c>
      <c r="B1930" s="1" t="s">
        <v>103</v>
      </c>
      <c r="C1930" s="1" t="s">
        <v>104</v>
      </c>
      <c r="D1930" s="1" t="s">
        <v>105</v>
      </c>
      <c r="E1930" s="378">
        <f>API1993_AppendixC!K1932</f>
        <v>1.2809930671613425E-2</v>
      </c>
      <c r="F1930" s="1">
        <f>API1993_AppendixC!M1932</f>
        <v>0</v>
      </c>
    </row>
    <row r="1931" spans="1:6">
      <c r="A1931" s="1">
        <v>11</v>
      </c>
      <c r="B1931" s="1" t="s">
        <v>103</v>
      </c>
      <c r="C1931" s="1" t="s">
        <v>104</v>
      </c>
      <c r="D1931" s="1" t="s">
        <v>105</v>
      </c>
      <c r="E1931" s="378">
        <f>API1993_AppendixC!K1933</f>
        <v>1.2809930671613425E-2</v>
      </c>
      <c r="F1931" s="1">
        <f>API1993_AppendixC!M1933</f>
        <v>0</v>
      </c>
    </row>
    <row r="1932" spans="1:6">
      <c r="A1932" s="1">
        <v>11</v>
      </c>
      <c r="B1932" s="1" t="s">
        <v>103</v>
      </c>
      <c r="C1932" s="1" t="s">
        <v>104</v>
      </c>
      <c r="D1932" s="1" t="s">
        <v>105</v>
      </c>
      <c r="E1932" s="378">
        <f>API1993_AppendixC!K1934</f>
        <v>1.2809930671613425E-2</v>
      </c>
      <c r="F1932" s="1">
        <f>API1993_AppendixC!M1934</f>
        <v>0</v>
      </c>
    </row>
    <row r="1933" spans="1:6">
      <c r="A1933" s="1">
        <v>11</v>
      </c>
      <c r="B1933" s="1" t="s">
        <v>103</v>
      </c>
      <c r="C1933" s="1" t="s">
        <v>104</v>
      </c>
      <c r="D1933" s="1" t="s">
        <v>105</v>
      </c>
      <c r="E1933" s="378">
        <f>API1993_AppendixC!K1935</f>
        <v>1.2809930671613425E-2</v>
      </c>
      <c r="F1933" s="1">
        <f>API1993_AppendixC!M1935</f>
        <v>0</v>
      </c>
    </row>
    <row r="1934" spans="1:6">
      <c r="A1934" s="1">
        <v>11</v>
      </c>
      <c r="B1934" s="1" t="s">
        <v>103</v>
      </c>
      <c r="C1934" s="1" t="s">
        <v>104</v>
      </c>
      <c r="D1934" s="1" t="s">
        <v>105</v>
      </c>
      <c r="E1934" s="378">
        <f>API1993_AppendixC!K1936</f>
        <v>1.2809930671613425E-2</v>
      </c>
      <c r="F1934" s="1">
        <f>API1993_AppendixC!M1936</f>
        <v>0</v>
      </c>
    </row>
    <row r="1935" spans="1:6">
      <c r="A1935" s="1">
        <v>11</v>
      </c>
      <c r="B1935" s="1" t="s">
        <v>103</v>
      </c>
      <c r="C1935" s="1" t="s">
        <v>104</v>
      </c>
      <c r="D1935" s="1" t="s">
        <v>105</v>
      </c>
      <c r="E1935" s="378">
        <f>API1993_AppendixC!K1937</f>
        <v>1.2809930671613425E-2</v>
      </c>
      <c r="F1935" s="1">
        <f>API1993_AppendixC!M1937</f>
        <v>0</v>
      </c>
    </row>
    <row r="1936" spans="1:6">
      <c r="A1936" s="1">
        <v>11</v>
      </c>
      <c r="B1936" s="1" t="s">
        <v>103</v>
      </c>
      <c r="C1936" s="1" t="s">
        <v>104</v>
      </c>
      <c r="D1936" s="1" t="s">
        <v>105</v>
      </c>
      <c r="E1936" s="378">
        <f>API1993_AppendixC!K1938</f>
        <v>1.2809930671613425E-2</v>
      </c>
      <c r="F1936" s="1">
        <f>API1993_AppendixC!M1938</f>
        <v>0</v>
      </c>
    </row>
    <row r="1937" spans="1:6">
      <c r="A1937" s="1">
        <v>11</v>
      </c>
      <c r="B1937" s="1" t="s">
        <v>103</v>
      </c>
      <c r="C1937" s="1" t="s">
        <v>104</v>
      </c>
      <c r="D1937" s="1" t="s">
        <v>105</v>
      </c>
      <c r="E1937" s="378">
        <f>API1993_AppendixC!K1939</f>
        <v>1.2809930671613425E-2</v>
      </c>
      <c r="F1937" s="1">
        <f>API1993_AppendixC!M1939</f>
        <v>0</v>
      </c>
    </row>
    <row r="1938" spans="1:6">
      <c r="A1938" s="1">
        <v>11</v>
      </c>
      <c r="B1938" s="1" t="s">
        <v>103</v>
      </c>
      <c r="C1938" s="1" t="s">
        <v>104</v>
      </c>
      <c r="D1938" s="1" t="s">
        <v>105</v>
      </c>
      <c r="E1938" s="378">
        <f>API1993_AppendixC!K1940</f>
        <v>1.2809930671613425E-2</v>
      </c>
      <c r="F1938" s="1">
        <f>API1993_AppendixC!M1940</f>
        <v>0</v>
      </c>
    </row>
    <row r="1939" spans="1:6">
      <c r="A1939" s="1">
        <v>11</v>
      </c>
      <c r="B1939" s="1" t="s">
        <v>103</v>
      </c>
      <c r="C1939" s="1" t="s">
        <v>104</v>
      </c>
      <c r="D1939" s="1" t="s">
        <v>105</v>
      </c>
      <c r="E1939" s="378">
        <f>API1993_AppendixC!K1941</f>
        <v>1.2809930671613425E-2</v>
      </c>
      <c r="F1939" s="1">
        <f>API1993_AppendixC!M1941</f>
        <v>0</v>
      </c>
    </row>
    <row r="1940" spans="1:6">
      <c r="A1940" s="1">
        <v>11</v>
      </c>
      <c r="B1940" s="1" t="s">
        <v>103</v>
      </c>
      <c r="C1940" s="1" t="s">
        <v>104</v>
      </c>
      <c r="D1940" s="1" t="s">
        <v>105</v>
      </c>
      <c r="E1940" s="378">
        <f>API1993_AppendixC!K1942</f>
        <v>1.2809930671613425E-2</v>
      </c>
      <c r="F1940" s="1">
        <f>API1993_AppendixC!M1942</f>
        <v>0</v>
      </c>
    </row>
    <row r="1941" spans="1:6">
      <c r="A1941" s="1">
        <v>11</v>
      </c>
      <c r="B1941" s="1" t="s">
        <v>103</v>
      </c>
      <c r="C1941" s="1" t="s">
        <v>104</v>
      </c>
      <c r="D1941" s="1" t="s">
        <v>105</v>
      </c>
      <c r="E1941" s="378">
        <f>API1993_AppendixC!K1943</f>
        <v>1.2809930671613425E-2</v>
      </c>
      <c r="F1941" s="1">
        <f>API1993_AppendixC!M1943</f>
        <v>0</v>
      </c>
    </row>
    <row r="1942" spans="1:6">
      <c r="A1942" s="1">
        <v>11</v>
      </c>
      <c r="B1942" s="1" t="s">
        <v>103</v>
      </c>
      <c r="C1942" s="1" t="s">
        <v>104</v>
      </c>
      <c r="D1942" s="1" t="s">
        <v>105</v>
      </c>
      <c r="E1942" s="378">
        <f>API1993_AppendixC!K1944</f>
        <v>1.2809930671613425E-2</v>
      </c>
      <c r="F1942" s="1">
        <f>API1993_AppendixC!M1944</f>
        <v>0</v>
      </c>
    </row>
    <row r="1943" spans="1:6">
      <c r="A1943" s="1">
        <v>11</v>
      </c>
      <c r="B1943" s="1" t="s">
        <v>103</v>
      </c>
      <c r="C1943" s="1" t="s">
        <v>104</v>
      </c>
      <c r="D1943" s="1" t="s">
        <v>105</v>
      </c>
      <c r="E1943" s="378">
        <f>API1993_AppendixC!K1945</f>
        <v>1.2809930671613425E-2</v>
      </c>
      <c r="F1943" s="1">
        <f>API1993_AppendixC!M1945</f>
        <v>0</v>
      </c>
    </row>
    <row r="1944" spans="1:6">
      <c r="A1944" s="1">
        <v>11</v>
      </c>
      <c r="B1944" s="1" t="s">
        <v>103</v>
      </c>
      <c r="C1944" s="1" t="s">
        <v>104</v>
      </c>
      <c r="D1944" s="1" t="s">
        <v>105</v>
      </c>
      <c r="E1944" s="378">
        <f>API1993_AppendixC!K1946</f>
        <v>1.2809930671613425E-2</v>
      </c>
      <c r="F1944" s="1">
        <f>API1993_AppendixC!M1946</f>
        <v>0</v>
      </c>
    </row>
    <row r="1945" spans="1:6">
      <c r="A1945" s="1">
        <v>11</v>
      </c>
      <c r="B1945" s="1" t="s">
        <v>103</v>
      </c>
      <c r="C1945" s="1" t="s">
        <v>104</v>
      </c>
      <c r="D1945" s="1" t="s">
        <v>105</v>
      </c>
      <c r="E1945" s="378">
        <f>API1993_AppendixC!K1947</f>
        <v>1.2809930671613425E-2</v>
      </c>
      <c r="F1945" s="1">
        <f>API1993_AppendixC!M1947</f>
        <v>0</v>
      </c>
    </row>
    <row r="1946" spans="1:6">
      <c r="A1946" s="1">
        <v>11</v>
      </c>
      <c r="B1946" s="1" t="s">
        <v>103</v>
      </c>
      <c r="C1946" s="1" t="s">
        <v>104</v>
      </c>
      <c r="D1946" s="1" t="s">
        <v>105</v>
      </c>
      <c r="E1946" s="378">
        <f>API1993_AppendixC!K1948</f>
        <v>1.2809930671613425E-2</v>
      </c>
      <c r="F1946" s="1">
        <f>API1993_AppendixC!M1948</f>
        <v>0</v>
      </c>
    </row>
    <row r="1947" spans="1:6">
      <c r="A1947" s="1">
        <v>11</v>
      </c>
      <c r="B1947" s="1" t="s">
        <v>103</v>
      </c>
      <c r="C1947" s="1" t="s">
        <v>104</v>
      </c>
      <c r="D1947" s="1" t="s">
        <v>105</v>
      </c>
      <c r="E1947" s="378">
        <f>API1993_AppendixC!K1949</f>
        <v>1.2809930671613425E-2</v>
      </c>
      <c r="F1947" s="1">
        <f>API1993_AppendixC!M1949</f>
        <v>0</v>
      </c>
    </row>
    <row r="1948" spans="1:6">
      <c r="A1948" s="1">
        <v>11</v>
      </c>
      <c r="B1948" s="1" t="s">
        <v>103</v>
      </c>
      <c r="C1948" s="1" t="s">
        <v>104</v>
      </c>
      <c r="D1948" s="1" t="s">
        <v>105</v>
      </c>
      <c r="E1948" s="378">
        <f>API1993_AppendixC!K1950</f>
        <v>1.2809930671613425E-2</v>
      </c>
      <c r="F1948" s="1">
        <f>API1993_AppendixC!M1950</f>
        <v>0</v>
      </c>
    </row>
    <row r="1949" spans="1:6">
      <c r="A1949" s="1">
        <v>11</v>
      </c>
      <c r="B1949" s="1" t="s">
        <v>103</v>
      </c>
      <c r="C1949" s="1" t="s">
        <v>104</v>
      </c>
      <c r="D1949" s="1" t="s">
        <v>105</v>
      </c>
      <c r="E1949" s="378">
        <f>API1993_AppendixC!K1951</f>
        <v>1.2809930671613425E-2</v>
      </c>
      <c r="F1949" s="1">
        <f>API1993_AppendixC!M1951</f>
        <v>0</v>
      </c>
    </row>
    <row r="1950" spans="1:6">
      <c r="A1950" s="1">
        <v>11</v>
      </c>
      <c r="B1950" s="1" t="s">
        <v>103</v>
      </c>
      <c r="C1950" s="1" t="s">
        <v>104</v>
      </c>
      <c r="D1950" s="1" t="s">
        <v>105</v>
      </c>
      <c r="E1950" s="378">
        <f>API1993_AppendixC!K1952</f>
        <v>1.2809930671613425E-2</v>
      </c>
      <c r="F1950" s="1">
        <f>API1993_AppendixC!M1952</f>
        <v>0</v>
      </c>
    </row>
    <row r="1951" spans="1:6">
      <c r="A1951" s="1">
        <v>11</v>
      </c>
      <c r="B1951" s="1" t="s">
        <v>103</v>
      </c>
      <c r="C1951" s="1" t="s">
        <v>104</v>
      </c>
      <c r="D1951" s="1" t="s">
        <v>105</v>
      </c>
      <c r="E1951" s="378">
        <f>API1993_AppendixC!K1953</f>
        <v>1.2809930671613425E-2</v>
      </c>
      <c r="F1951" s="1">
        <f>API1993_AppendixC!M1953</f>
        <v>0</v>
      </c>
    </row>
    <row r="1952" spans="1:6">
      <c r="A1952" s="1">
        <v>11</v>
      </c>
      <c r="B1952" s="1" t="s">
        <v>103</v>
      </c>
      <c r="C1952" s="1" t="s">
        <v>104</v>
      </c>
      <c r="D1952" s="1" t="s">
        <v>105</v>
      </c>
      <c r="E1952" s="378">
        <f>API1993_AppendixC!K1954</f>
        <v>1.2809930671613425E-2</v>
      </c>
      <c r="F1952" s="1">
        <f>API1993_AppendixC!M1954</f>
        <v>0</v>
      </c>
    </row>
    <row r="1953" spans="1:6">
      <c r="A1953" s="1">
        <v>11</v>
      </c>
      <c r="B1953" s="1" t="s">
        <v>103</v>
      </c>
      <c r="C1953" s="1" t="s">
        <v>104</v>
      </c>
      <c r="D1953" s="1" t="s">
        <v>105</v>
      </c>
      <c r="E1953" s="378">
        <f>API1993_AppendixC!K1955</f>
        <v>1.2809930671613425E-2</v>
      </c>
      <c r="F1953" s="1">
        <f>API1993_AppendixC!M1955</f>
        <v>0</v>
      </c>
    </row>
    <row r="1954" spans="1:6">
      <c r="A1954" s="1">
        <v>11</v>
      </c>
      <c r="B1954" s="1" t="s">
        <v>103</v>
      </c>
      <c r="C1954" s="1" t="s">
        <v>104</v>
      </c>
      <c r="D1954" s="1" t="s">
        <v>105</v>
      </c>
      <c r="E1954" s="378">
        <f>API1993_AppendixC!K1956</f>
        <v>1.2809930671613425E-2</v>
      </c>
      <c r="F1954" s="1">
        <f>API1993_AppendixC!M1956</f>
        <v>0</v>
      </c>
    </row>
    <row r="1955" spans="1:6">
      <c r="A1955" s="1">
        <v>11</v>
      </c>
      <c r="B1955" s="1" t="s">
        <v>103</v>
      </c>
      <c r="C1955" s="1" t="s">
        <v>104</v>
      </c>
      <c r="D1955" s="1" t="s">
        <v>105</v>
      </c>
      <c r="E1955" s="378">
        <f>API1993_AppendixC!K1957</f>
        <v>1.2809930671613425E-2</v>
      </c>
      <c r="F1955" s="1">
        <f>API1993_AppendixC!M1957</f>
        <v>0</v>
      </c>
    </row>
    <row r="1956" spans="1:6">
      <c r="A1956" s="1">
        <v>11</v>
      </c>
      <c r="B1956" s="1" t="s">
        <v>103</v>
      </c>
      <c r="C1956" s="1" t="s">
        <v>104</v>
      </c>
      <c r="D1956" s="1" t="s">
        <v>105</v>
      </c>
      <c r="E1956" s="378">
        <f>API1993_AppendixC!K1958</f>
        <v>1.2809930671613425E-2</v>
      </c>
      <c r="F1956" s="1">
        <f>API1993_AppendixC!M1958</f>
        <v>0</v>
      </c>
    </row>
    <row r="1957" spans="1:6">
      <c r="A1957" s="1">
        <v>11</v>
      </c>
      <c r="B1957" s="1" t="s">
        <v>103</v>
      </c>
      <c r="C1957" s="1" t="s">
        <v>104</v>
      </c>
      <c r="D1957" s="1" t="s">
        <v>105</v>
      </c>
      <c r="E1957" s="378">
        <f>API1993_AppendixC!K1959</f>
        <v>1.2809930671613425E-2</v>
      </c>
      <c r="F1957" s="1">
        <f>API1993_AppendixC!M1959</f>
        <v>0</v>
      </c>
    </row>
    <row r="1958" spans="1:6">
      <c r="A1958" s="1">
        <v>11</v>
      </c>
      <c r="B1958" s="1" t="s">
        <v>103</v>
      </c>
      <c r="C1958" s="1" t="s">
        <v>104</v>
      </c>
      <c r="D1958" s="1" t="s">
        <v>105</v>
      </c>
      <c r="E1958" s="378">
        <f>API1993_AppendixC!K1960</f>
        <v>1.2809930671613425E-2</v>
      </c>
      <c r="F1958" s="1">
        <f>API1993_AppendixC!M1960</f>
        <v>0</v>
      </c>
    </row>
    <row r="1959" spans="1:6">
      <c r="A1959" s="1">
        <v>11</v>
      </c>
      <c r="B1959" s="1" t="s">
        <v>103</v>
      </c>
      <c r="C1959" s="1" t="s">
        <v>104</v>
      </c>
      <c r="D1959" s="1" t="s">
        <v>105</v>
      </c>
      <c r="E1959" s="378">
        <f>API1993_AppendixC!K1961</f>
        <v>1.2809930671613425E-2</v>
      </c>
      <c r="F1959" s="1">
        <f>API1993_AppendixC!M1961</f>
        <v>0</v>
      </c>
    </row>
    <row r="1960" spans="1:6">
      <c r="A1960" s="1">
        <v>11</v>
      </c>
      <c r="B1960" s="1" t="s">
        <v>103</v>
      </c>
      <c r="C1960" s="1" t="s">
        <v>104</v>
      </c>
      <c r="D1960" s="1" t="s">
        <v>105</v>
      </c>
      <c r="E1960" s="378">
        <f>API1993_AppendixC!K1962</f>
        <v>1.2809930671613425E-2</v>
      </c>
      <c r="F1960" s="1">
        <f>API1993_AppendixC!M1962</f>
        <v>0</v>
      </c>
    </row>
    <row r="1961" spans="1:6">
      <c r="A1961" s="1">
        <v>11</v>
      </c>
      <c r="B1961" s="1" t="s">
        <v>103</v>
      </c>
      <c r="C1961" s="1" t="s">
        <v>104</v>
      </c>
      <c r="D1961" s="1" t="s">
        <v>105</v>
      </c>
      <c r="E1961" s="378">
        <f>API1993_AppendixC!K1963</f>
        <v>3.1766828230846032E-3</v>
      </c>
      <c r="F1961" s="1">
        <f>API1993_AppendixC!M1963</f>
        <v>0</v>
      </c>
    </row>
    <row r="1962" spans="1:6">
      <c r="A1962" s="1">
        <v>11</v>
      </c>
      <c r="B1962" s="1" t="s">
        <v>103</v>
      </c>
      <c r="C1962" s="1" t="s">
        <v>104</v>
      </c>
      <c r="D1962" s="1" t="s">
        <v>105</v>
      </c>
      <c r="E1962" s="378">
        <f>API1993_AppendixC!K1964</f>
        <v>3.1766828230846032E-3</v>
      </c>
      <c r="F1962" s="1">
        <f>API1993_AppendixC!M1964</f>
        <v>0</v>
      </c>
    </row>
    <row r="1963" spans="1:6">
      <c r="A1963" s="1">
        <v>11</v>
      </c>
      <c r="B1963" s="1" t="s">
        <v>103</v>
      </c>
      <c r="C1963" s="1" t="s">
        <v>104</v>
      </c>
      <c r="D1963" s="1" t="s">
        <v>105</v>
      </c>
      <c r="E1963" s="378">
        <f>API1993_AppendixC!K1965</f>
        <v>3.1766828230846032E-3</v>
      </c>
      <c r="F1963" s="1">
        <f>API1993_AppendixC!M1965</f>
        <v>0</v>
      </c>
    </row>
    <row r="1964" spans="1:6">
      <c r="A1964" s="1">
        <v>11</v>
      </c>
      <c r="B1964" s="1" t="s">
        <v>103</v>
      </c>
      <c r="C1964" s="1" t="s">
        <v>104</v>
      </c>
      <c r="D1964" s="1" t="s">
        <v>105</v>
      </c>
      <c r="E1964" s="378">
        <f>API1993_AppendixC!K1966</f>
        <v>2.3580161721064429E-3</v>
      </c>
      <c r="F1964" s="1">
        <f>API1993_AppendixC!M1966</f>
        <v>0</v>
      </c>
    </row>
    <row r="1965" spans="1:6">
      <c r="A1965" s="1">
        <v>11</v>
      </c>
      <c r="B1965" s="1" t="s">
        <v>103</v>
      </c>
      <c r="C1965" s="1" t="s">
        <v>104</v>
      </c>
      <c r="D1965" s="1" t="s">
        <v>105</v>
      </c>
      <c r="E1965" s="378">
        <f>API1993_AppendixC!K1967</f>
        <v>2.3580161721064429E-3</v>
      </c>
      <c r="F1965" s="1">
        <f>API1993_AppendixC!M1967</f>
        <v>0</v>
      </c>
    </row>
    <row r="1966" spans="1:6">
      <c r="A1966" s="1">
        <v>11</v>
      </c>
      <c r="B1966" s="1" t="s">
        <v>103</v>
      </c>
      <c r="C1966" s="1" t="s">
        <v>104</v>
      </c>
      <c r="D1966" s="1" t="s">
        <v>105</v>
      </c>
      <c r="E1966" s="378">
        <f>API1993_AppendixC!K1968</f>
        <v>2.3580161721064429E-3</v>
      </c>
      <c r="F1966" s="1">
        <f>API1993_AppendixC!M1968</f>
        <v>0</v>
      </c>
    </row>
    <row r="1967" spans="1:6">
      <c r="A1967" s="1">
        <v>11</v>
      </c>
      <c r="B1967" s="1" t="s">
        <v>103</v>
      </c>
      <c r="C1967" s="1" t="s">
        <v>104</v>
      </c>
      <c r="D1967" s="1" t="s">
        <v>105</v>
      </c>
      <c r="E1967" s="378">
        <f>API1993_AppendixC!K1969</f>
        <v>2.3580161721064429E-3</v>
      </c>
      <c r="F1967" s="1">
        <f>API1993_AppendixC!M1969</f>
        <v>0</v>
      </c>
    </row>
    <row r="1968" spans="1:6">
      <c r="A1968" s="1">
        <v>11</v>
      </c>
      <c r="B1968" s="1" t="s">
        <v>103</v>
      </c>
      <c r="C1968" s="1" t="s">
        <v>104</v>
      </c>
      <c r="D1968" s="1" t="s">
        <v>105</v>
      </c>
      <c r="E1968" s="378">
        <f>API1993_AppendixC!K1970</f>
        <v>2.3580161721064429E-3</v>
      </c>
      <c r="F1968" s="1">
        <f>API1993_AppendixC!M1970</f>
        <v>0</v>
      </c>
    </row>
    <row r="1969" spans="1:6">
      <c r="A1969" s="1">
        <v>11</v>
      </c>
      <c r="B1969" s="1" t="s">
        <v>103</v>
      </c>
      <c r="C1969" s="1" t="s">
        <v>104</v>
      </c>
      <c r="D1969" s="1" t="s">
        <v>105</v>
      </c>
      <c r="E1969" s="378">
        <f>API1993_AppendixC!K1971</f>
        <v>2.3580161721064429E-3</v>
      </c>
      <c r="F1969" s="1">
        <f>API1993_AppendixC!M1971</f>
        <v>0</v>
      </c>
    </row>
    <row r="1970" spans="1:6">
      <c r="A1970" s="1">
        <v>11</v>
      </c>
      <c r="B1970" s="1" t="s">
        <v>103</v>
      </c>
      <c r="C1970" s="1" t="s">
        <v>104</v>
      </c>
      <c r="D1970" s="1" t="s">
        <v>105</v>
      </c>
      <c r="E1970" s="378">
        <f>API1993_AppendixC!K1972</f>
        <v>2.3580161721064429E-3</v>
      </c>
      <c r="F1970" s="1">
        <f>API1993_AppendixC!M1972</f>
        <v>0</v>
      </c>
    </row>
    <row r="1971" spans="1:6">
      <c r="A1971" s="1">
        <v>11</v>
      </c>
      <c r="B1971" s="1" t="s">
        <v>103</v>
      </c>
      <c r="C1971" s="1" t="s">
        <v>104</v>
      </c>
      <c r="D1971" s="1" t="s">
        <v>105</v>
      </c>
      <c r="E1971" s="378">
        <f>API1993_AppendixC!K1973</f>
        <v>2.3580161721064429E-3</v>
      </c>
      <c r="F1971" s="1">
        <f>API1993_AppendixC!M1973</f>
        <v>0</v>
      </c>
    </row>
    <row r="1972" spans="1:6">
      <c r="A1972" s="1">
        <v>11</v>
      </c>
      <c r="B1972" s="1" t="s">
        <v>103</v>
      </c>
      <c r="C1972" s="1" t="s">
        <v>104</v>
      </c>
      <c r="D1972" s="1" t="s">
        <v>105</v>
      </c>
      <c r="E1972" s="378">
        <f>API1993_AppendixC!K1974</f>
        <v>2.3580161721064429E-3</v>
      </c>
      <c r="F1972" s="1">
        <f>API1993_AppendixC!M1974</f>
        <v>0</v>
      </c>
    </row>
    <row r="1973" spans="1:6">
      <c r="A1973" s="1">
        <v>11</v>
      </c>
      <c r="B1973" s="1" t="s">
        <v>103</v>
      </c>
      <c r="C1973" s="1" t="s">
        <v>104</v>
      </c>
      <c r="D1973" s="1" t="s">
        <v>105</v>
      </c>
      <c r="E1973" s="378">
        <f>API1993_AppendixC!K1975</f>
        <v>2.3580161721064429E-3</v>
      </c>
      <c r="F1973" s="1">
        <f>API1993_AppendixC!M1975</f>
        <v>0</v>
      </c>
    </row>
    <row r="1974" spans="1:6">
      <c r="A1974" s="1">
        <v>11</v>
      </c>
      <c r="B1974" s="1" t="s">
        <v>103</v>
      </c>
      <c r="C1974" s="1" t="s">
        <v>104</v>
      </c>
      <c r="D1974" s="1" t="s">
        <v>105</v>
      </c>
      <c r="E1974" s="378">
        <f>API1993_AppendixC!K1976</f>
        <v>2.3580161721064429E-3</v>
      </c>
      <c r="F1974" s="1">
        <f>API1993_AppendixC!M1976</f>
        <v>0</v>
      </c>
    </row>
    <row r="1975" spans="1:6">
      <c r="A1975" s="1">
        <v>11</v>
      </c>
      <c r="B1975" s="1" t="s">
        <v>103</v>
      </c>
      <c r="C1975" s="1" t="s">
        <v>104</v>
      </c>
      <c r="D1975" s="1" t="s">
        <v>105</v>
      </c>
      <c r="E1975" s="378">
        <f>API1993_AppendixC!K1977</f>
        <v>2.3580161721064429E-3</v>
      </c>
      <c r="F1975" s="1">
        <f>API1993_AppendixC!M1977</f>
        <v>0</v>
      </c>
    </row>
    <row r="1976" spans="1:6">
      <c r="A1976" s="1">
        <v>11</v>
      </c>
      <c r="B1976" s="1" t="s">
        <v>103</v>
      </c>
      <c r="C1976" s="1" t="s">
        <v>104</v>
      </c>
      <c r="D1976" s="1" t="s">
        <v>105</v>
      </c>
      <c r="E1976" s="378">
        <f>API1993_AppendixC!K1978</f>
        <v>2.3580161721064429E-3</v>
      </c>
      <c r="F1976" s="1">
        <f>API1993_AppendixC!M1978</f>
        <v>0</v>
      </c>
    </row>
    <row r="1977" spans="1:6">
      <c r="A1977" s="1">
        <v>11</v>
      </c>
      <c r="B1977" s="1" t="s">
        <v>103</v>
      </c>
      <c r="C1977" s="1" t="s">
        <v>104</v>
      </c>
      <c r="D1977" s="1" t="s">
        <v>105</v>
      </c>
      <c r="E1977" s="378">
        <f>API1993_AppendixC!K1979</f>
        <v>2.3580161721064429E-3</v>
      </c>
      <c r="F1977" s="1">
        <f>API1993_AppendixC!M1979</f>
        <v>0</v>
      </c>
    </row>
    <row r="1978" spans="1:6">
      <c r="A1978" s="1">
        <v>11</v>
      </c>
      <c r="B1978" s="1" t="s">
        <v>103</v>
      </c>
      <c r="C1978" s="1" t="s">
        <v>104</v>
      </c>
      <c r="D1978" s="1" t="s">
        <v>105</v>
      </c>
      <c r="E1978" s="378">
        <f>API1993_AppendixC!K1980</f>
        <v>2.3580161721064429E-3</v>
      </c>
      <c r="F1978" s="1">
        <f>API1993_AppendixC!M1980</f>
        <v>0</v>
      </c>
    </row>
    <row r="1979" spans="1:6">
      <c r="A1979" s="1">
        <v>11</v>
      </c>
      <c r="B1979" s="1" t="s">
        <v>103</v>
      </c>
      <c r="C1979" s="1" t="s">
        <v>104</v>
      </c>
      <c r="D1979" s="1" t="s">
        <v>105</v>
      </c>
      <c r="E1979" s="378">
        <f>API1993_AppendixC!K1981</f>
        <v>2.3580161721064429E-3</v>
      </c>
      <c r="F1979" s="1">
        <f>API1993_AppendixC!M1981</f>
        <v>0</v>
      </c>
    </row>
    <row r="1980" spans="1:6">
      <c r="A1980" s="1">
        <v>11</v>
      </c>
      <c r="B1980" s="1" t="s">
        <v>103</v>
      </c>
      <c r="C1980" s="1" t="s">
        <v>104</v>
      </c>
      <c r="D1980" s="1" t="s">
        <v>105</v>
      </c>
      <c r="E1980" s="378">
        <f>API1993_AppendixC!K1982</f>
        <v>2.3580161721064429E-3</v>
      </c>
      <c r="F1980" s="1">
        <f>API1993_AppendixC!M1982</f>
        <v>0</v>
      </c>
    </row>
    <row r="1981" spans="1:6">
      <c r="A1981" s="1">
        <v>11</v>
      </c>
      <c r="B1981" s="1" t="s">
        <v>103</v>
      </c>
      <c r="C1981" s="1" t="s">
        <v>104</v>
      </c>
      <c r="D1981" s="1" t="s">
        <v>105</v>
      </c>
      <c r="E1981" s="378">
        <f>API1993_AppendixC!K1983</f>
        <v>2.3580161721064429E-3</v>
      </c>
      <c r="F1981" s="1">
        <f>API1993_AppendixC!M1983</f>
        <v>0</v>
      </c>
    </row>
    <row r="1982" spans="1:6">
      <c r="A1982" s="1">
        <v>11</v>
      </c>
      <c r="B1982" s="1" t="s">
        <v>103</v>
      </c>
      <c r="C1982" s="1" t="s">
        <v>104</v>
      </c>
      <c r="D1982" s="1" t="s">
        <v>105</v>
      </c>
      <c r="E1982" s="378">
        <f>API1993_AppendixC!K1984</f>
        <v>2.3580161721064429E-3</v>
      </c>
      <c r="F1982" s="1">
        <f>API1993_AppendixC!M1984</f>
        <v>0</v>
      </c>
    </row>
    <row r="1983" spans="1:6">
      <c r="A1983" s="1">
        <v>11</v>
      </c>
      <c r="B1983" s="1" t="s">
        <v>103</v>
      </c>
      <c r="C1983" s="1" t="s">
        <v>104</v>
      </c>
      <c r="D1983" s="1" t="s">
        <v>105</v>
      </c>
      <c r="E1983" s="378">
        <f>API1993_AppendixC!K1985</f>
        <v>2.3580161721064429E-3</v>
      </c>
      <c r="F1983" s="1">
        <f>API1993_AppendixC!M1985</f>
        <v>0</v>
      </c>
    </row>
    <row r="1984" spans="1:6">
      <c r="A1984" s="1">
        <v>11</v>
      </c>
      <c r="B1984" s="1" t="s">
        <v>103</v>
      </c>
      <c r="C1984" s="1" t="s">
        <v>104</v>
      </c>
      <c r="D1984" s="1" t="s">
        <v>105</v>
      </c>
      <c r="E1984" s="378">
        <f>API1993_AppendixC!K1986</f>
        <v>2.3580161721064429E-3</v>
      </c>
      <c r="F1984" s="1">
        <f>API1993_AppendixC!M1986</f>
        <v>0</v>
      </c>
    </row>
    <row r="1985" spans="1:6">
      <c r="A1985" s="1">
        <v>11</v>
      </c>
      <c r="B1985" s="1" t="s">
        <v>103</v>
      </c>
      <c r="C1985" s="1" t="s">
        <v>104</v>
      </c>
      <c r="D1985" s="1" t="s">
        <v>105</v>
      </c>
      <c r="E1985" s="378">
        <f>API1993_AppendixC!K1987</f>
        <v>2.3580161721064429E-3</v>
      </c>
      <c r="F1985" s="1">
        <f>API1993_AppendixC!M1987</f>
        <v>0</v>
      </c>
    </row>
    <row r="1986" spans="1:6">
      <c r="A1986" s="1">
        <v>11</v>
      </c>
      <c r="B1986" s="1" t="s">
        <v>103</v>
      </c>
      <c r="C1986" s="1" t="s">
        <v>104</v>
      </c>
      <c r="D1986" s="1" t="s">
        <v>105</v>
      </c>
      <c r="E1986" s="378">
        <f>API1993_AppendixC!K1988</f>
        <v>2.3580161721064429E-3</v>
      </c>
      <c r="F1986" s="1">
        <f>API1993_AppendixC!M1988</f>
        <v>0</v>
      </c>
    </row>
    <row r="1987" spans="1:6">
      <c r="A1987" s="1">
        <v>11</v>
      </c>
      <c r="B1987" s="1" t="s">
        <v>103</v>
      </c>
      <c r="C1987" s="1" t="s">
        <v>104</v>
      </c>
      <c r="D1987" s="1" t="s">
        <v>105</v>
      </c>
      <c r="E1987" s="378">
        <f>API1993_AppendixC!K1989</f>
        <v>2.3580161721064429E-3</v>
      </c>
      <c r="F1987" s="1">
        <f>API1993_AppendixC!M1989</f>
        <v>0</v>
      </c>
    </row>
    <row r="1988" spans="1:6">
      <c r="A1988" s="1">
        <v>11</v>
      </c>
      <c r="B1988" s="1" t="s">
        <v>103</v>
      </c>
      <c r="C1988" s="1" t="s">
        <v>104</v>
      </c>
      <c r="D1988" s="1" t="s">
        <v>105</v>
      </c>
      <c r="E1988" s="378">
        <f>API1993_AppendixC!K1990</f>
        <v>2.3580161721064429E-3</v>
      </c>
      <c r="F1988" s="1">
        <f>API1993_AppendixC!M1990</f>
        <v>0</v>
      </c>
    </row>
    <row r="1989" spans="1:6">
      <c r="A1989" s="1">
        <v>11</v>
      </c>
      <c r="B1989" s="1" t="s">
        <v>103</v>
      </c>
      <c r="C1989" s="1" t="s">
        <v>104</v>
      </c>
      <c r="D1989" s="1" t="s">
        <v>105</v>
      </c>
      <c r="E1989" s="378">
        <f>API1993_AppendixC!K1991</f>
        <v>2.3580161721064429E-3</v>
      </c>
      <c r="F1989" s="1">
        <f>API1993_AppendixC!M1991</f>
        <v>0</v>
      </c>
    </row>
    <row r="1990" spans="1:6">
      <c r="A1990" s="1">
        <v>11</v>
      </c>
      <c r="B1990" s="1" t="s">
        <v>103</v>
      </c>
      <c r="C1990" s="1" t="s">
        <v>104</v>
      </c>
      <c r="D1990" s="1" t="s">
        <v>105</v>
      </c>
      <c r="E1990" s="378">
        <f>API1993_AppendixC!K1992</f>
        <v>2.3580161721064429E-3</v>
      </c>
      <c r="F1990" s="1">
        <f>API1993_AppendixC!M1992</f>
        <v>0</v>
      </c>
    </row>
    <row r="1991" spans="1:6">
      <c r="A1991" s="1">
        <v>11</v>
      </c>
      <c r="B1991" s="1" t="s">
        <v>103</v>
      </c>
      <c r="C1991" s="1" t="s">
        <v>104</v>
      </c>
      <c r="D1991" s="1" t="s">
        <v>105</v>
      </c>
      <c r="E1991" s="378">
        <f>API1993_AppendixC!K1993</f>
        <v>1.48</v>
      </c>
      <c r="F1991" s="1">
        <f>API1993_AppendixC!M1993</f>
        <v>1</v>
      </c>
    </row>
    <row r="1992" spans="1:6">
      <c r="A1992" s="1">
        <v>11</v>
      </c>
      <c r="B1992" s="1" t="s">
        <v>103</v>
      </c>
      <c r="C1992" s="1" t="s">
        <v>104</v>
      </c>
      <c r="D1992" s="1" t="s">
        <v>105</v>
      </c>
      <c r="E1992" s="378">
        <f>API1993_AppendixC!K1994</f>
        <v>1.48</v>
      </c>
      <c r="F1992" s="1">
        <f>API1993_AppendixC!M1994</f>
        <v>1</v>
      </c>
    </row>
    <row r="1993" spans="1:6">
      <c r="A1993" s="1">
        <v>11</v>
      </c>
      <c r="B1993" s="1" t="s">
        <v>103</v>
      </c>
      <c r="C1993" s="1" t="s">
        <v>104</v>
      </c>
      <c r="D1993" s="1" t="s">
        <v>105</v>
      </c>
      <c r="E1993" s="378">
        <f>API1993_AppendixC!K1995</f>
        <v>1.48</v>
      </c>
      <c r="F1993" s="1">
        <f>API1993_AppendixC!M1995</f>
        <v>1</v>
      </c>
    </row>
    <row r="1994" spans="1:6">
      <c r="A1994" s="1">
        <v>11</v>
      </c>
      <c r="B1994" s="1" t="s">
        <v>103</v>
      </c>
      <c r="C1994" s="1" t="s">
        <v>104</v>
      </c>
      <c r="D1994" s="1" t="s">
        <v>105</v>
      </c>
      <c r="E1994" s="378">
        <f>API1993_AppendixC!K1996</f>
        <v>1.48</v>
      </c>
      <c r="F1994" s="1">
        <f>API1993_AppendixC!M1996</f>
        <v>1</v>
      </c>
    </row>
    <row r="1995" spans="1:6">
      <c r="A1995" s="1">
        <v>11</v>
      </c>
      <c r="B1995" s="1" t="s">
        <v>103</v>
      </c>
      <c r="C1995" s="1" t="s">
        <v>104</v>
      </c>
      <c r="D1995" s="1" t="s">
        <v>105</v>
      </c>
      <c r="E1995" s="378">
        <f>API1993_AppendixC!K1997</f>
        <v>1.48</v>
      </c>
      <c r="F1995" s="1">
        <f>API1993_AppendixC!M1997</f>
        <v>1</v>
      </c>
    </row>
    <row r="1996" spans="1:6">
      <c r="A1996" s="1">
        <v>11</v>
      </c>
      <c r="B1996" s="1" t="s">
        <v>103</v>
      </c>
      <c r="C1996" s="1" t="s">
        <v>104</v>
      </c>
      <c r="D1996" s="1" t="s">
        <v>105</v>
      </c>
      <c r="E1996" s="378">
        <f>API1993_AppendixC!K1998</f>
        <v>1.48</v>
      </c>
      <c r="F1996" s="1">
        <f>API1993_AppendixC!M1998</f>
        <v>1</v>
      </c>
    </row>
    <row r="1997" spans="1:6">
      <c r="A1997" s="1">
        <v>11</v>
      </c>
      <c r="B1997" s="1" t="s">
        <v>103</v>
      </c>
      <c r="C1997" s="1" t="s">
        <v>104</v>
      </c>
      <c r="D1997" s="1" t="s">
        <v>105</v>
      </c>
      <c r="E1997" s="378">
        <f>API1993_AppendixC!K1999</f>
        <v>1.48</v>
      </c>
      <c r="F1997" s="1">
        <f>API1993_AppendixC!M1999</f>
        <v>1</v>
      </c>
    </row>
    <row r="1998" spans="1:6">
      <c r="A1998" s="1">
        <v>11</v>
      </c>
      <c r="B1998" s="1" t="s">
        <v>103</v>
      </c>
      <c r="C1998" s="1" t="s">
        <v>104</v>
      </c>
      <c r="D1998" s="1" t="s">
        <v>105</v>
      </c>
      <c r="E1998" s="378">
        <f>API1993_AppendixC!K2000</f>
        <v>1.48</v>
      </c>
      <c r="F1998" s="1">
        <f>API1993_AppendixC!M2000</f>
        <v>1</v>
      </c>
    </row>
    <row r="1999" spans="1:6">
      <c r="A1999" s="1">
        <v>11</v>
      </c>
      <c r="B1999" s="1" t="s">
        <v>103</v>
      </c>
      <c r="C1999" s="1" t="s">
        <v>104</v>
      </c>
      <c r="D1999" s="1" t="s">
        <v>105</v>
      </c>
      <c r="E1999" s="378">
        <f>API1993_AppendixC!K2001</f>
        <v>1.48</v>
      </c>
      <c r="F1999" s="1">
        <f>API1993_AppendixC!M2001</f>
        <v>1</v>
      </c>
    </row>
    <row r="2000" spans="1:6">
      <c r="A2000" s="1">
        <v>11</v>
      </c>
      <c r="B2000" s="1" t="s">
        <v>103</v>
      </c>
      <c r="C2000" s="1" t="s">
        <v>104</v>
      </c>
      <c r="D2000" s="1" t="s">
        <v>105</v>
      </c>
      <c r="E2000" s="378">
        <f>API1993_AppendixC!K2002</f>
        <v>1.48</v>
      </c>
      <c r="F2000" s="1">
        <f>API1993_AppendixC!M2002</f>
        <v>1</v>
      </c>
    </row>
    <row r="2001" spans="1:6">
      <c r="A2001" s="1">
        <v>11</v>
      </c>
      <c r="B2001" s="1" t="s">
        <v>103</v>
      </c>
      <c r="C2001" s="1" t="s">
        <v>104</v>
      </c>
      <c r="D2001" s="1" t="s">
        <v>105</v>
      </c>
      <c r="E2001" s="378">
        <f>API1993_AppendixC!K2003</f>
        <v>1.48</v>
      </c>
      <c r="F2001" s="1">
        <f>API1993_AppendixC!M2003</f>
        <v>1</v>
      </c>
    </row>
    <row r="2002" spans="1:6">
      <c r="A2002" s="1">
        <v>11</v>
      </c>
      <c r="B2002" s="1" t="s">
        <v>103</v>
      </c>
      <c r="C2002" s="1" t="s">
        <v>104</v>
      </c>
      <c r="D2002" s="1" t="s">
        <v>105</v>
      </c>
      <c r="E2002" s="378">
        <f>API1993_AppendixC!K2004</f>
        <v>1.48</v>
      </c>
      <c r="F2002" s="1">
        <f>API1993_AppendixC!M2004</f>
        <v>1</v>
      </c>
    </row>
    <row r="2003" spans="1:6">
      <c r="A2003" s="1">
        <v>11</v>
      </c>
      <c r="B2003" s="1" t="s">
        <v>103</v>
      </c>
      <c r="C2003" s="1" t="s">
        <v>104</v>
      </c>
      <c r="D2003" s="1" t="s">
        <v>105</v>
      </c>
      <c r="E2003" s="378">
        <f>API1993_AppendixC!K2005</f>
        <v>2.1320816193318094E-2</v>
      </c>
      <c r="F2003" s="1">
        <f>API1993_AppendixC!M2005</f>
        <v>0</v>
      </c>
    </row>
    <row r="2004" spans="1:6">
      <c r="A2004" s="1">
        <v>11</v>
      </c>
      <c r="B2004" s="1" t="s">
        <v>103</v>
      </c>
      <c r="C2004" s="1" t="s">
        <v>104</v>
      </c>
      <c r="D2004" s="1" t="s">
        <v>105</v>
      </c>
      <c r="E2004" s="378">
        <f>API1993_AppendixC!K2006</f>
        <v>2.1320816193318094E-2</v>
      </c>
      <c r="F2004" s="1">
        <f>API1993_AppendixC!M2006</f>
        <v>0</v>
      </c>
    </row>
    <row r="2005" spans="1:6">
      <c r="A2005" s="1">
        <v>11</v>
      </c>
      <c r="B2005" s="1" t="s">
        <v>103</v>
      </c>
      <c r="C2005" s="1" t="s">
        <v>104</v>
      </c>
      <c r="D2005" s="1" t="s">
        <v>105</v>
      </c>
      <c r="E2005" s="378">
        <f>API1993_AppendixC!K2007</f>
        <v>1.7257339966870289E-2</v>
      </c>
      <c r="F2005" s="1">
        <f>API1993_AppendixC!M2007</f>
        <v>0</v>
      </c>
    </row>
    <row r="2006" spans="1:6">
      <c r="A2006" s="1">
        <v>11</v>
      </c>
      <c r="B2006" s="1" t="s">
        <v>103</v>
      </c>
      <c r="C2006" s="1" t="s">
        <v>104</v>
      </c>
      <c r="D2006" s="1" t="s">
        <v>105</v>
      </c>
      <c r="E2006" s="378">
        <f>API1993_AppendixC!K2008</f>
        <v>1.2809930671613425E-2</v>
      </c>
      <c r="F2006" s="1">
        <f>API1993_AppendixC!M2008</f>
        <v>0</v>
      </c>
    </row>
    <row r="2007" spans="1:6">
      <c r="A2007" s="1">
        <v>11</v>
      </c>
      <c r="B2007" s="1" t="s">
        <v>103</v>
      </c>
      <c r="C2007" s="1" t="s">
        <v>104</v>
      </c>
      <c r="D2007" s="1" t="s">
        <v>105</v>
      </c>
      <c r="E2007" s="378">
        <f>API1993_AppendixC!K2009</f>
        <v>1.2809930671613425E-2</v>
      </c>
      <c r="F2007" s="1">
        <f>API1993_AppendixC!M2009</f>
        <v>0</v>
      </c>
    </row>
    <row r="2008" spans="1:6">
      <c r="A2008" s="1">
        <v>11</v>
      </c>
      <c r="B2008" s="1" t="s">
        <v>103</v>
      </c>
      <c r="C2008" s="1" t="s">
        <v>104</v>
      </c>
      <c r="D2008" s="1" t="s">
        <v>105</v>
      </c>
      <c r="E2008" s="378">
        <f>API1993_AppendixC!K2010</f>
        <v>1.2809930671613425E-2</v>
      </c>
      <c r="F2008" s="1">
        <f>API1993_AppendixC!M2010</f>
        <v>0</v>
      </c>
    </row>
    <row r="2009" spans="1:6">
      <c r="A2009" s="1">
        <v>11</v>
      </c>
      <c r="B2009" s="1" t="s">
        <v>103</v>
      </c>
      <c r="C2009" s="1" t="s">
        <v>104</v>
      </c>
      <c r="D2009" s="1" t="s">
        <v>105</v>
      </c>
      <c r="E2009" s="378">
        <f>API1993_AppendixC!K2011</f>
        <v>1.2809930671613425E-2</v>
      </c>
      <c r="F2009" s="1">
        <f>API1993_AppendixC!M2011</f>
        <v>0</v>
      </c>
    </row>
    <row r="2010" spans="1:6">
      <c r="A2010" s="1">
        <v>11</v>
      </c>
      <c r="B2010" s="1" t="s">
        <v>103</v>
      </c>
      <c r="C2010" s="1" t="s">
        <v>104</v>
      </c>
      <c r="D2010" s="1" t="s">
        <v>105</v>
      </c>
      <c r="E2010" s="378">
        <f>API1993_AppendixC!K2012</f>
        <v>1.2809930671613425E-2</v>
      </c>
      <c r="F2010" s="1">
        <f>API1993_AppendixC!M2012</f>
        <v>0</v>
      </c>
    </row>
    <row r="2011" spans="1:6">
      <c r="A2011" s="1">
        <v>11</v>
      </c>
      <c r="B2011" s="1" t="s">
        <v>103</v>
      </c>
      <c r="C2011" s="1" t="s">
        <v>104</v>
      </c>
      <c r="D2011" s="1" t="s">
        <v>105</v>
      </c>
      <c r="E2011" s="378">
        <f>API1993_AppendixC!K2013</f>
        <v>1.2809930671613425E-2</v>
      </c>
      <c r="F2011" s="1">
        <f>API1993_AppendixC!M2013</f>
        <v>0</v>
      </c>
    </row>
    <row r="2012" spans="1:6">
      <c r="A2012" s="1">
        <v>11</v>
      </c>
      <c r="B2012" s="1" t="s">
        <v>103</v>
      </c>
      <c r="C2012" s="1" t="s">
        <v>104</v>
      </c>
      <c r="D2012" s="1" t="s">
        <v>105</v>
      </c>
      <c r="E2012" s="378">
        <f>API1993_AppendixC!K2014</f>
        <v>1.2809930671613425E-2</v>
      </c>
      <c r="F2012" s="1">
        <f>API1993_AppendixC!M2014</f>
        <v>0</v>
      </c>
    </row>
    <row r="2013" spans="1:6">
      <c r="A2013" s="1">
        <v>11</v>
      </c>
      <c r="B2013" s="1" t="s">
        <v>103</v>
      </c>
      <c r="C2013" s="1" t="s">
        <v>104</v>
      </c>
      <c r="D2013" s="1" t="s">
        <v>105</v>
      </c>
      <c r="E2013" s="378">
        <f>API1993_AppendixC!K2015</f>
        <v>1.2809930671613425E-2</v>
      </c>
      <c r="F2013" s="1">
        <f>API1993_AppendixC!M2015</f>
        <v>0</v>
      </c>
    </row>
    <row r="2014" spans="1:6">
      <c r="A2014" s="1">
        <v>11</v>
      </c>
      <c r="B2014" s="1" t="s">
        <v>103</v>
      </c>
      <c r="C2014" s="1" t="s">
        <v>104</v>
      </c>
      <c r="D2014" s="1" t="s">
        <v>105</v>
      </c>
      <c r="E2014" s="378">
        <f>API1993_AppendixC!K2016</f>
        <v>1.2809930671613425E-2</v>
      </c>
      <c r="F2014" s="1">
        <f>API1993_AppendixC!M2016</f>
        <v>0</v>
      </c>
    </row>
    <row r="2015" spans="1:6">
      <c r="A2015" s="1">
        <v>11</v>
      </c>
      <c r="B2015" s="1" t="s">
        <v>103</v>
      </c>
      <c r="C2015" s="1" t="s">
        <v>104</v>
      </c>
      <c r="D2015" s="1" t="s">
        <v>105</v>
      </c>
      <c r="E2015" s="378">
        <f>API1993_AppendixC!K2017</f>
        <v>1.2809930671613425E-2</v>
      </c>
      <c r="F2015" s="1">
        <f>API1993_AppendixC!M2017</f>
        <v>0</v>
      </c>
    </row>
    <row r="2016" spans="1:6">
      <c r="A2016" s="1">
        <v>11</v>
      </c>
      <c r="B2016" s="1" t="s">
        <v>103</v>
      </c>
      <c r="C2016" s="1" t="s">
        <v>104</v>
      </c>
      <c r="D2016" s="1" t="s">
        <v>105</v>
      </c>
      <c r="E2016" s="378">
        <f>API1993_AppendixC!K2018</f>
        <v>1.2809930671613425E-2</v>
      </c>
      <c r="F2016" s="1">
        <f>API1993_AppendixC!M2018</f>
        <v>0</v>
      </c>
    </row>
    <row r="2017" spans="1:6">
      <c r="A2017" s="1">
        <v>11</v>
      </c>
      <c r="B2017" s="1" t="s">
        <v>103</v>
      </c>
      <c r="C2017" s="1" t="s">
        <v>104</v>
      </c>
      <c r="D2017" s="1" t="s">
        <v>105</v>
      </c>
      <c r="E2017" s="378">
        <f>API1993_AppendixC!K2019</f>
        <v>1.2809930671613425E-2</v>
      </c>
      <c r="F2017" s="1">
        <f>API1993_AppendixC!M2019</f>
        <v>0</v>
      </c>
    </row>
    <row r="2018" spans="1:6">
      <c r="A2018" s="1">
        <v>11</v>
      </c>
      <c r="B2018" s="1" t="s">
        <v>103</v>
      </c>
      <c r="C2018" s="1" t="s">
        <v>104</v>
      </c>
      <c r="D2018" s="1" t="s">
        <v>105</v>
      </c>
      <c r="E2018" s="378">
        <f>API1993_AppendixC!K2020</f>
        <v>1.2809930671613425E-2</v>
      </c>
      <c r="F2018" s="1">
        <f>API1993_AppendixC!M2020</f>
        <v>0</v>
      </c>
    </row>
    <row r="2019" spans="1:6">
      <c r="A2019" s="1">
        <v>11</v>
      </c>
      <c r="B2019" s="1" t="s">
        <v>103</v>
      </c>
      <c r="C2019" s="1" t="s">
        <v>104</v>
      </c>
      <c r="D2019" s="1" t="s">
        <v>105</v>
      </c>
      <c r="E2019" s="378">
        <f>API1993_AppendixC!K2021</f>
        <v>1.2809930671613425E-2</v>
      </c>
      <c r="F2019" s="1">
        <f>API1993_AppendixC!M2021</f>
        <v>0</v>
      </c>
    </row>
    <row r="2020" spans="1:6">
      <c r="A2020" s="1">
        <v>11</v>
      </c>
      <c r="B2020" s="1" t="s">
        <v>103</v>
      </c>
      <c r="C2020" s="1" t="s">
        <v>104</v>
      </c>
      <c r="D2020" s="1" t="s">
        <v>105</v>
      </c>
      <c r="E2020" s="378">
        <f>API1993_AppendixC!K2022</f>
        <v>1.2809930671613425E-2</v>
      </c>
      <c r="F2020" s="1">
        <f>API1993_AppendixC!M2022</f>
        <v>0</v>
      </c>
    </row>
    <row r="2021" spans="1:6">
      <c r="A2021" s="1">
        <v>11</v>
      </c>
      <c r="B2021" s="1" t="s">
        <v>103</v>
      </c>
      <c r="C2021" s="1" t="s">
        <v>104</v>
      </c>
      <c r="D2021" s="1" t="s">
        <v>105</v>
      </c>
      <c r="E2021" s="378">
        <f>API1993_AppendixC!K2023</f>
        <v>1.2809930671613425E-2</v>
      </c>
      <c r="F2021" s="1">
        <f>API1993_AppendixC!M2023</f>
        <v>0</v>
      </c>
    </row>
    <row r="2022" spans="1:6">
      <c r="A2022" s="1">
        <v>11</v>
      </c>
      <c r="B2022" s="1" t="s">
        <v>103</v>
      </c>
      <c r="C2022" s="1" t="s">
        <v>104</v>
      </c>
      <c r="D2022" s="1" t="s">
        <v>105</v>
      </c>
      <c r="E2022" s="378">
        <f>API1993_AppendixC!K2024</f>
        <v>1.2809930671613425E-2</v>
      </c>
      <c r="F2022" s="1">
        <f>API1993_AppendixC!M2024</f>
        <v>0</v>
      </c>
    </row>
    <row r="2023" spans="1:6">
      <c r="A2023" s="1">
        <v>11</v>
      </c>
      <c r="B2023" s="1" t="s">
        <v>103</v>
      </c>
      <c r="C2023" s="1" t="s">
        <v>104</v>
      </c>
      <c r="D2023" s="1" t="s">
        <v>105</v>
      </c>
      <c r="E2023" s="378">
        <f>API1993_AppendixC!K2025</f>
        <v>1.2809930671613425E-2</v>
      </c>
      <c r="F2023" s="1">
        <f>API1993_AppendixC!M2025</f>
        <v>0</v>
      </c>
    </row>
    <row r="2024" spans="1:6">
      <c r="A2024" s="1">
        <v>11</v>
      </c>
      <c r="B2024" s="1" t="s">
        <v>103</v>
      </c>
      <c r="C2024" s="1" t="s">
        <v>104</v>
      </c>
      <c r="D2024" s="1" t="s">
        <v>105</v>
      </c>
      <c r="E2024" s="378">
        <f>API1993_AppendixC!K2026</f>
        <v>1.2809930671613425E-2</v>
      </c>
      <c r="F2024" s="1">
        <f>API1993_AppendixC!M2026</f>
        <v>0</v>
      </c>
    </row>
    <row r="2025" spans="1:6">
      <c r="A2025" s="1">
        <v>11</v>
      </c>
      <c r="B2025" s="1" t="s">
        <v>103</v>
      </c>
      <c r="C2025" s="1" t="s">
        <v>104</v>
      </c>
      <c r="D2025" s="1" t="s">
        <v>105</v>
      </c>
      <c r="E2025" s="378">
        <f>API1993_AppendixC!K2027</f>
        <v>1.2809930671613425E-2</v>
      </c>
      <c r="F2025" s="1">
        <f>API1993_AppendixC!M2027</f>
        <v>0</v>
      </c>
    </row>
    <row r="2026" spans="1:6">
      <c r="A2026" s="1">
        <v>11</v>
      </c>
      <c r="B2026" s="1" t="s">
        <v>103</v>
      </c>
      <c r="C2026" s="1" t="s">
        <v>104</v>
      </c>
      <c r="D2026" s="1" t="s">
        <v>105</v>
      </c>
      <c r="E2026" s="378">
        <f>API1993_AppendixC!K2028</f>
        <v>1.2809930671613425E-2</v>
      </c>
      <c r="F2026" s="1">
        <f>API1993_AppendixC!M2028</f>
        <v>0</v>
      </c>
    </row>
    <row r="2027" spans="1:6">
      <c r="A2027" s="1">
        <v>11</v>
      </c>
      <c r="B2027" s="1" t="s">
        <v>103</v>
      </c>
      <c r="C2027" s="1" t="s">
        <v>104</v>
      </c>
      <c r="D2027" s="1" t="s">
        <v>105</v>
      </c>
      <c r="E2027" s="378">
        <f>API1993_AppendixC!K2029</f>
        <v>1.2809930671613425E-2</v>
      </c>
      <c r="F2027" s="1">
        <f>API1993_AppendixC!M2029</f>
        <v>0</v>
      </c>
    </row>
    <row r="2028" spans="1:6">
      <c r="A2028" s="1">
        <v>11</v>
      </c>
      <c r="B2028" s="1" t="s">
        <v>103</v>
      </c>
      <c r="C2028" s="1" t="s">
        <v>104</v>
      </c>
      <c r="D2028" s="1" t="s">
        <v>105</v>
      </c>
      <c r="E2028" s="378">
        <f>API1993_AppendixC!K2030</f>
        <v>1.2809930671613425E-2</v>
      </c>
      <c r="F2028" s="1">
        <f>API1993_AppendixC!M2030</f>
        <v>0</v>
      </c>
    </row>
    <row r="2029" spans="1:6">
      <c r="A2029" s="1">
        <v>11</v>
      </c>
      <c r="B2029" s="1" t="s">
        <v>103</v>
      </c>
      <c r="C2029" s="1" t="s">
        <v>104</v>
      </c>
      <c r="D2029" s="1" t="s">
        <v>105</v>
      </c>
      <c r="E2029" s="378">
        <f>API1993_AppendixC!K2031</f>
        <v>1.2809930671613425E-2</v>
      </c>
      <c r="F2029" s="1">
        <f>API1993_AppendixC!M2031</f>
        <v>0</v>
      </c>
    </row>
    <row r="2030" spans="1:6">
      <c r="A2030" s="1">
        <v>11</v>
      </c>
      <c r="B2030" s="1" t="s">
        <v>103</v>
      </c>
      <c r="C2030" s="1" t="s">
        <v>104</v>
      </c>
      <c r="D2030" s="1" t="s">
        <v>105</v>
      </c>
      <c r="E2030" s="378">
        <f>API1993_AppendixC!K2032</f>
        <v>1.2809930671613425E-2</v>
      </c>
      <c r="F2030" s="1">
        <f>API1993_AppendixC!M2032</f>
        <v>0</v>
      </c>
    </row>
    <row r="2031" spans="1:6">
      <c r="A2031" s="1">
        <v>11</v>
      </c>
      <c r="B2031" s="1" t="s">
        <v>103</v>
      </c>
      <c r="C2031" s="1" t="s">
        <v>104</v>
      </c>
      <c r="D2031" s="1" t="s">
        <v>105</v>
      </c>
      <c r="E2031" s="378">
        <f>API1993_AppendixC!K2033</f>
        <v>1.2809930671613425E-2</v>
      </c>
      <c r="F2031" s="1">
        <f>API1993_AppendixC!M2033</f>
        <v>0</v>
      </c>
    </row>
    <row r="2032" spans="1:6">
      <c r="A2032" s="1">
        <v>11</v>
      </c>
      <c r="B2032" s="1" t="s">
        <v>103</v>
      </c>
      <c r="C2032" s="1" t="s">
        <v>104</v>
      </c>
      <c r="D2032" s="1" t="s">
        <v>105</v>
      </c>
      <c r="E2032" s="378">
        <f>API1993_AppendixC!K2034</f>
        <v>1.2809930671613425E-2</v>
      </c>
      <c r="F2032" s="1">
        <f>API1993_AppendixC!M2034</f>
        <v>0</v>
      </c>
    </row>
    <row r="2033" spans="1:6">
      <c r="A2033" s="1">
        <v>11</v>
      </c>
      <c r="B2033" s="1" t="s">
        <v>103</v>
      </c>
      <c r="C2033" s="1" t="s">
        <v>104</v>
      </c>
      <c r="D2033" s="1" t="s">
        <v>105</v>
      </c>
      <c r="E2033" s="378">
        <f>API1993_AppendixC!K2035</f>
        <v>1.2809930671613425E-2</v>
      </c>
      <c r="F2033" s="1">
        <f>API1993_AppendixC!M2035</f>
        <v>0</v>
      </c>
    </row>
    <row r="2034" spans="1:6">
      <c r="A2034" s="1">
        <v>11</v>
      </c>
      <c r="B2034" s="1" t="s">
        <v>103</v>
      </c>
      <c r="C2034" s="1" t="s">
        <v>104</v>
      </c>
      <c r="D2034" s="1" t="s">
        <v>105</v>
      </c>
      <c r="E2034" s="378">
        <f>API1993_AppendixC!K2036</f>
        <v>1.2809930671613425E-2</v>
      </c>
      <c r="F2034" s="1">
        <f>API1993_AppendixC!M2036</f>
        <v>0</v>
      </c>
    </row>
    <row r="2035" spans="1:6">
      <c r="A2035" s="1">
        <v>11</v>
      </c>
      <c r="B2035" s="1" t="s">
        <v>103</v>
      </c>
      <c r="C2035" s="1" t="s">
        <v>104</v>
      </c>
      <c r="D2035" s="1" t="s">
        <v>105</v>
      </c>
      <c r="E2035" s="378">
        <f>API1993_AppendixC!K2037</f>
        <v>1.2809930671613425E-2</v>
      </c>
      <c r="F2035" s="1">
        <f>API1993_AppendixC!M2037</f>
        <v>0</v>
      </c>
    </row>
    <row r="2036" spans="1:6">
      <c r="A2036" s="1">
        <v>11</v>
      </c>
      <c r="B2036" s="1" t="s">
        <v>103</v>
      </c>
      <c r="C2036" s="1" t="s">
        <v>104</v>
      </c>
      <c r="D2036" s="1" t="s">
        <v>105</v>
      </c>
      <c r="E2036" s="378">
        <f>API1993_AppendixC!K2038</f>
        <v>1.2809930671613425E-2</v>
      </c>
      <c r="F2036" s="1">
        <f>API1993_AppendixC!M2038</f>
        <v>0</v>
      </c>
    </row>
    <row r="2037" spans="1:6">
      <c r="A2037" s="1">
        <v>11</v>
      </c>
      <c r="B2037" s="1" t="s">
        <v>103</v>
      </c>
      <c r="C2037" s="1" t="s">
        <v>104</v>
      </c>
      <c r="D2037" s="1" t="s">
        <v>105</v>
      </c>
      <c r="E2037" s="378">
        <f>API1993_AppendixC!K2039</f>
        <v>1.2809930671613425E-2</v>
      </c>
      <c r="F2037" s="1">
        <f>API1993_AppendixC!M2039</f>
        <v>0</v>
      </c>
    </row>
    <row r="2038" spans="1:6">
      <c r="A2038" s="1">
        <v>11</v>
      </c>
      <c r="B2038" s="1" t="s">
        <v>103</v>
      </c>
      <c r="C2038" s="1" t="s">
        <v>104</v>
      </c>
      <c r="D2038" s="1" t="s">
        <v>105</v>
      </c>
      <c r="E2038" s="378">
        <f>API1993_AppendixC!K2040</f>
        <v>1.2809930671613425E-2</v>
      </c>
      <c r="F2038" s="1">
        <f>API1993_AppendixC!M2040</f>
        <v>0</v>
      </c>
    </row>
    <row r="2039" spans="1:6">
      <c r="A2039" s="1">
        <v>11</v>
      </c>
      <c r="B2039" s="1" t="s">
        <v>103</v>
      </c>
      <c r="C2039" s="1" t="s">
        <v>104</v>
      </c>
      <c r="D2039" s="1" t="s">
        <v>105</v>
      </c>
      <c r="E2039" s="378">
        <f>API1993_AppendixC!K2041</f>
        <v>1.2809930671613425E-2</v>
      </c>
      <c r="F2039" s="1">
        <f>API1993_AppendixC!M2041</f>
        <v>0</v>
      </c>
    </row>
    <row r="2040" spans="1:6">
      <c r="A2040" s="1">
        <v>11</v>
      </c>
      <c r="B2040" s="1" t="s">
        <v>103</v>
      </c>
      <c r="C2040" s="1" t="s">
        <v>104</v>
      </c>
      <c r="D2040" s="1" t="s">
        <v>105</v>
      </c>
      <c r="E2040" s="378">
        <f>API1993_AppendixC!K2042</f>
        <v>1.2809930671613425E-2</v>
      </c>
      <c r="F2040" s="1">
        <f>API1993_AppendixC!M2042</f>
        <v>0</v>
      </c>
    </row>
    <row r="2041" spans="1:6">
      <c r="A2041" s="1">
        <v>11</v>
      </c>
      <c r="B2041" s="1" t="s">
        <v>103</v>
      </c>
      <c r="C2041" s="1" t="s">
        <v>104</v>
      </c>
      <c r="D2041" s="1" t="s">
        <v>105</v>
      </c>
      <c r="E2041" s="378">
        <f>API1993_AppendixC!K2043</f>
        <v>1.2809930671613425E-2</v>
      </c>
      <c r="F2041" s="1">
        <f>API1993_AppendixC!M2043</f>
        <v>0</v>
      </c>
    </row>
    <row r="2042" spans="1:6">
      <c r="A2042" s="1">
        <v>11</v>
      </c>
      <c r="B2042" s="1" t="s">
        <v>103</v>
      </c>
      <c r="C2042" s="1" t="s">
        <v>104</v>
      </c>
      <c r="D2042" s="1" t="s">
        <v>105</v>
      </c>
      <c r="E2042" s="378">
        <f>API1993_AppendixC!K2044</f>
        <v>1.2809930671613425E-2</v>
      </c>
      <c r="F2042" s="1">
        <f>API1993_AppendixC!M2044</f>
        <v>0</v>
      </c>
    </row>
    <row r="2043" spans="1:6">
      <c r="A2043" s="1">
        <v>11</v>
      </c>
      <c r="B2043" s="1" t="s">
        <v>103</v>
      </c>
      <c r="C2043" s="1" t="s">
        <v>104</v>
      </c>
      <c r="D2043" s="1" t="s">
        <v>105</v>
      </c>
      <c r="E2043" s="378">
        <f>API1993_AppendixC!K2045</f>
        <v>1.2809930671613425E-2</v>
      </c>
      <c r="F2043" s="1">
        <f>API1993_AppendixC!M2045</f>
        <v>0</v>
      </c>
    </row>
    <row r="2044" spans="1:6">
      <c r="A2044" s="1">
        <v>11</v>
      </c>
      <c r="B2044" s="1" t="s">
        <v>103</v>
      </c>
      <c r="C2044" s="1" t="s">
        <v>104</v>
      </c>
      <c r="D2044" s="1" t="s">
        <v>105</v>
      </c>
      <c r="E2044" s="378">
        <f>API1993_AppendixC!K2046</f>
        <v>1.2809930671613425E-2</v>
      </c>
      <c r="F2044" s="1">
        <f>API1993_AppendixC!M2046</f>
        <v>0</v>
      </c>
    </row>
    <row r="2045" spans="1:6">
      <c r="A2045" s="1">
        <v>11</v>
      </c>
      <c r="B2045" s="1" t="s">
        <v>103</v>
      </c>
      <c r="C2045" s="1" t="s">
        <v>104</v>
      </c>
      <c r="D2045" s="1" t="s">
        <v>105</v>
      </c>
      <c r="E2045" s="378">
        <f>API1993_AppendixC!K2047</f>
        <v>1.2809930671613425E-2</v>
      </c>
      <c r="F2045" s="1">
        <f>API1993_AppendixC!M2047</f>
        <v>0</v>
      </c>
    </row>
    <row r="2046" spans="1:6">
      <c r="A2046" s="1">
        <v>11</v>
      </c>
      <c r="B2046" s="1" t="s">
        <v>103</v>
      </c>
      <c r="C2046" s="1" t="s">
        <v>104</v>
      </c>
      <c r="D2046" s="1" t="s">
        <v>105</v>
      </c>
      <c r="E2046" s="378">
        <f>API1993_AppendixC!K2048</f>
        <v>1.2809930671613425E-2</v>
      </c>
      <c r="F2046" s="1">
        <f>API1993_AppendixC!M2048</f>
        <v>0</v>
      </c>
    </row>
    <row r="2047" spans="1:6">
      <c r="A2047" s="1">
        <v>11</v>
      </c>
      <c r="B2047" s="1" t="s">
        <v>103</v>
      </c>
      <c r="C2047" s="1" t="s">
        <v>104</v>
      </c>
      <c r="D2047" s="1" t="s">
        <v>105</v>
      </c>
      <c r="E2047" s="378">
        <f>API1993_AppendixC!K2049</f>
        <v>1.2809930671613425E-2</v>
      </c>
      <c r="F2047" s="1">
        <f>API1993_AppendixC!M2049</f>
        <v>0</v>
      </c>
    </row>
    <row r="2048" spans="1:6">
      <c r="A2048" s="1">
        <v>11</v>
      </c>
      <c r="B2048" s="1" t="s">
        <v>103</v>
      </c>
      <c r="C2048" s="1" t="s">
        <v>104</v>
      </c>
      <c r="D2048" s="1" t="s">
        <v>105</v>
      </c>
      <c r="E2048" s="378">
        <f>API1993_AppendixC!K2050</f>
        <v>1.2809930671613425E-2</v>
      </c>
      <c r="F2048" s="1">
        <f>API1993_AppendixC!M2050</f>
        <v>0</v>
      </c>
    </row>
    <row r="2049" spans="1:6">
      <c r="A2049" s="1">
        <v>11</v>
      </c>
      <c r="B2049" s="1" t="s">
        <v>103</v>
      </c>
      <c r="C2049" s="1" t="s">
        <v>104</v>
      </c>
      <c r="D2049" s="1" t="s">
        <v>105</v>
      </c>
      <c r="E2049" s="378">
        <f>API1993_AppendixC!K2051</f>
        <v>1.2809930671613425E-2</v>
      </c>
      <c r="F2049" s="1">
        <f>API1993_AppendixC!M2051</f>
        <v>0</v>
      </c>
    </row>
    <row r="2050" spans="1:6">
      <c r="A2050" s="1">
        <v>11</v>
      </c>
      <c r="B2050" s="1" t="s">
        <v>103</v>
      </c>
      <c r="C2050" s="1" t="s">
        <v>104</v>
      </c>
      <c r="D2050" s="1" t="s">
        <v>105</v>
      </c>
      <c r="E2050" s="378">
        <f>API1993_AppendixC!K2052</f>
        <v>1.2809930671613425E-2</v>
      </c>
      <c r="F2050" s="1">
        <f>API1993_AppendixC!M2052</f>
        <v>0</v>
      </c>
    </row>
    <row r="2051" spans="1:6">
      <c r="A2051" s="1">
        <v>11</v>
      </c>
      <c r="B2051" s="1" t="s">
        <v>103</v>
      </c>
      <c r="C2051" s="1" t="s">
        <v>104</v>
      </c>
      <c r="D2051" s="1" t="s">
        <v>105</v>
      </c>
      <c r="E2051" s="378">
        <f>API1993_AppendixC!K2053</f>
        <v>1.2809930671613425E-2</v>
      </c>
      <c r="F2051" s="1">
        <f>API1993_AppendixC!M2053</f>
        <v>0</v>
      </c>
    </row>
    <row r="2052" spans="1:6">
      <c r="A2052" s="1">
        <v>11</v>
      </c>
      <c r="B2052" s="1" t="s">
        <v>103</v>
      </c>
      <c r="C2052" s="1" t="s">
        <v>104</v>
      </c>
      <c r="D2052" s="1" t="s">
        <v>105</v>
      </c>
      <c r="E2052" s="378">
        <f>API1993_AppendixC!K2054</f>
        <v>1.2809930671613425E-2</v>
      </c>
      <c r="F2052" s="1">
        <f>API1993_AppendixC!M2054</f>
        <v>0</v>
      </c>
    </row>
    <row r="2053" spans="1:6">
      <c r="A2053" s="1">
        <v>11</v>
      </c>
      <c r="B2053" s="1" t="s">
        <v>103</v>
      </c>
      <c r="C2053" s="1" t="s">
        <v>104</v>
      </c>
      <c r="D2053" s="1" t="s">
        <v>105</v>
      </c>
      <c r="E2053" s="378">
        <f>API1993_AppendixC!K2055</f>
        <v>1.2809930671613425E-2</v>
      </c>
      <c r="F2053" s="1">
        <f>API1993_AppendixC!M2055</f>
        <v>0</v>
      </c>
    </row>
    <row r="2054" spans="1:6">
      <c r="A2054" s="1">
        <v>11</v>
      </c>
      <c r="B2054" s="1" t="s">
        <v>103</v>
      </c>
      <c r="C2054" s="1" t="s">
        <v>104</v>
      </c>
      <c r="D2054" s="1" t="s">
        <v>105</v>
      </c>
      <c r="E2054" s="378">
        <f>API1993_AppendixC!K2056</f>
        <v>1.2809930671613425E-2</v>
      </c>
      <c r="F2054" s="1">
        <f>API1993_AppendixC!M2056</f>
        <v>0</v>
      </c>
    </row>
    <row r="2055" spans="1:6">
      <c r="A2055" s="1">
        <v>11</v>
      </c>
      <c r="B2055" s="1" t="s">
        <v>103</v>
      </c>
      <c r="C2055" s="1" t="s">
        <v>104</v>
      </c>
      <c r="D2055" s="1" t="s">
        <v>105</v>
      </c>
      <c r="E2055" s="378">
        <f>API1993_AppendixC!K2057</f>
        <v>1.2809930671613425E-2</v>
      </c>
      <c r="F2055" s="1">
        <f>API1993_AppendixC!M2057</f>
        <v>0</v>
      </c>
    </row>
    <row r="2056" spans="1:6">
      <c r="A2056" s="1">
        <v>11</v>
      </c>
      <c r="B2056" s="1" t="s">
        <v>103</v>
      </c>
      <c r="C2056" s="1" t="s">
        <v>104</v>
      </c>
      <c r="D2056" s="1" t="s">
        <v>105</v>
      </c>
      <c r="E2056" s="378">
        <f>API1993_AppendixC!K2058</f>
        <v>1.2809930671613425E-2</v>
      </c>
      <c r="F2056" s="1">
        <f>API1993_AppendixC!M2058</f>
        <v>0</v>
      </c>
    </row>
    <row r="2057" spans="1:6">
      <c r="A2057" s="1">
        <v>11</v>
      </c>
      <c r="B2057" s="1" t="s">
        <v>103</v>
      </c>
      <c r="C2057" s="1" t="s">
        <v>104</v>
      </c>
      <c r="D2057" s="1" t="s">
        <v>105</v>
      </c>
      <c r="E2057" s="378">
        <f>API1993_AppendixC!K2059</f>
        <v>1.2809930671613425E-2</v>
      </c>
      <c r="F2057" s="1">
        <f>API1993_AppendixC!M2059</f>
        <v>0</v>
      </c>
    </row>
    <row r="2058" spans="1:6">
      <c r="A2058" s="1">
        <v>11</v>
      </c>
      <c r="B2058" s="1" t="s">
        <v>103</v>
      </c>
      <c r="C2058" s="1" t="s">
        <v>104</v>
      </c>
      <c r="D2058" s="1" t="s">
        <v>105</v>
      </c>
      <c r="E2058" s="378">
        <f>API1993_AppendixC!K2060</f>
        <v>1.2809930671613425E-2</v>
      </c>
      <c r="F2058" s="1">
        <f>API1993_AppendixC!M2060</f>
        <v>0</v>
      </c>
    </row>
    <row r="2059" spans="1:6">
      <c r="A2059" s="1">
        <v>11</v>
      </c>
      <c r="B2059" s="1" t="s">
        <v>103</v>
      </c>
      <c r="C2059" s="1" t="s">
        <v>104</v>
      </c>
      <c r="D2059" s="1" t="s">
        <v>105</v>
      </c>
      <c r="E2059" s="378">
        <f>API1993_AppendixC!K2061</f>
        <v>1.2809930671613425E-2</v>
      </c>
      <c r="F2059" s="1">
        <f>API1993_AppendixC!M2061</f>
        <v>0</v>
      </c>
    </row>
    <row r="2060" spans="1:6">
      <c r="A2060" s="1">
        <v>11</v>
      </c>
      <c r="B2060" s="1" t="s">
        <v>103</v>
      </c>
      <c r="C2060" s="1" t="s">
        <v>104</v>
      </c>
      <c r="D2060" s="1" t="s">
        <v>105</v>
      </c>
      <c r="E2060" s="378">
        <f>API1993_AppendixC!K2062</f>
        <v>1.2809930671613425E-2</v>
      </c>
      <c r="F2060" s="1">
        <f>API1993_AppendixC!M2062</f>
        <v>0</v>
      </c>
    </row>
    <row r="2061" spans="1:6">
      <c r="A2061" s="1">
        <v>11</v>
      </c>
      <c r="B2061" s="1" t="s">
        <v>103</v>
      </c>
      <c r="C2061" s="1" t="s">
        <v>104</v>
      </c>
      <c r="D2061" s="1" t="s">
        <v>105</v>
      </c>
      <c r="E2061" s="378">
        <f>API1993_AppendixC!K2063</f>
        <v>1.2809930671613425E-2</v>
      </c>
      <c r="F2061" s="1">
        <f>API1993_AppendixC!M2063</f>
        <v>0</v>
      </c>
    </row>
    <row r="2062" spans="1:6">
      <c r="A2062" s="1">
        <v>11</v>
      </c>
      <c r="B2062" s="1" t="s">
        <v>103</v>
      </c>
      <c r="C2062" s="1" t="s">
        <v>104</v>
      </c>
      <c r="D2062" s="1" t="s">
        <v>105</v>
      </c>
      <c r="E2062" s="378">
        <f>API1993_AppendixC!K2064</f>
        <v>1.2809930671613425E-2</v>
      </c>
      <c r="F2062" s="1">
        <f>API1993_AppendixC!M2064</f>
        <v>0</v>
      </c>
    </row>
    <row r="2063" spans="1:6">
      <c r="A2063" s="1">
        <v>11</v>
      </c>
      <c r="B2063" s="1" t="s">
        <v>103</v>
      </c>
      <c r="C2063" s="1" t="s">
        <v>104</v>
      </c>
      <c r="D2063" s="1" t="s">
        <v>35</v>
      </c>
      <c r="E2063" s="378">
        <f>API1993_AppendixC!K2065</f>
        <v>3.39</v>
      </c>
      <c r="F2063" s="1">
        <f>API1993_AppendixC!M2065</f>
        <v>1</v>
      </c>
    </row>
    <row r="2064" spans="1:6">
      <c r="A2064" s="1">
        <v>11</v>
      </c>
      <c r="B2064" s="1" t="s">
        <v>103</v>
      </c>
      <c r="C2064" s="1" t="s">
        <v>104</v>
      </c>
      <c r="D2064" s="1" t="s">
        <v>35</v>
      </c>
      <c r="E2064" s="378">
        <f>API1993_AppendixC!K2066</f>
        <v>3.39</v>
      </c>
      <c r="F2064" s="1">
        <f>API1993_AppendixC!M2066</f>
        <v>1</v>
      </c>
    </row>
    <row r="2065" spans="1:6">
      <c r="A2065" s="1">
        <v>11</v>
      </c>
      <c r="B2065" s="1" t="s">
        <v>103</v>
      </c>
      <c r="C2065" s="1" t="s">
        <v>104</v>
      </c>
      <c r="D2065" s="1" t="s">
        <v>35</v>
      </c>
      <c r="E2065" s="378">
        <f>API1993_AppendixC!K2067</f>
        <v>3.39</v>
      </c>
      <c r="F2065" s="1">
        <f>API1993_AppendixC!M2067</f>
        <v>1</v>
      </c>
    </row>
    <row r="2066" spans="1:6">
      <c r="A2066" s="1">
        <v>11</v>
      </c>
      <c r="B2066" s="1" t="s">
        <v>103</v>
      </c>
      <c r="C2066" s="1" t="s">
        <v>104</v>
      </c>
      <c r="D2066" s="1" t="s">
        <v>35</v>
      </c>
      <c r="E2066" s="378">
        <f>API1993_AppendixC!K2068</f>
        <v>3.39</v>
      </c>
      <c r="F2066" s="1">
        <f>API1993_AppendixC!M2068</f>
        <v>1</v>
      </c>
    </row>
    <row r="2067" spans="1:6">
      <c r="A2067" s="1">
        <v>11</v>
      </c>
      <c r="B2067" s="1" t="s">
        <v>103</v>
      </c>
      <c r="C2067" s="1" t="s">
        <v>104</v>
      </c>
      <c r="D2067" s="1" t="s">
        <v>35</v>
      </c>
      <c r="E2067" s="378">
        <f>API1993_AppendixC!K2069</f>
        <v>7.9668419792064238E-2</v>
      </c>
      <c r="F2067" s="1">
        <f>API1993_AppendixC!M2069</f>
        <v>0</v>
      </c>
    </row>
    <row r="2068" spans="1:6">
      <c r="A2068" s="1">
        <v>11</v>
      </c>
      <c r="B2068" s="1" t="s">
        <v>103</v>
      </c>
      <c r="C2068" s="1" t="s">
        <v>104</v>
      </c>
      <c r="D2068" s="1" t="s">
        <v>35</v>
      </c>
      <c r="E2068" s="378">
        <f>API1993_AppendixC!K2070</f>
        <v>6.9537167055922014E-2</v>
      </c>
      <c r="F2068" s="1">
        <f>API1993_AppendixC!M2070</f>
        <v>0</v>
      </c>
    </row>
    <row r="2069" spans="1:6">
      <c r="A2069" s="1">
        <v>11</v>
      </c>
      <c r="B2069" s="1" t="s">
        <v>103</v>
      </c>
      <c r="C2069" s="1" t="s">
        <v>104</v>
      </c>
      <c r="D2069" s="1" t="s">
        <v>35</v>
      </c>
      <c r="E2069" s="378">
        <f>API1993_AppendixC!K2071</f>
        <v>5.8873807545705828E-2</v>
      </c>
      <c r="F2069" s="1">
        <f>API1993_AppendixC!M2071</f>
        <v>0</v>
      </c>
    </row>
    <row r="2070" spans="1:6">
      <c r="A2070" s="1">
        <v>11</v>
      </c>
      <c r="B2070" s="1" t="s">
        <v>103</v>
      </c>
      <c r="C2070" s="1" t="s">
        <v>104</v>
      </c>
      <c r="D2070" s="1" t="s">
        <v>35</v>
      </c>
      <c r="E2070" s="378">
        <f>API1993_AppendixC!K2072</f>
        <v>3.5103768923070142E-2</v>
      </c>
      <c r="F2070" s="1">
        <f>API1993_AppendixC!M2072</f>
        <v>0</v>
      </c>
    </row>
    <row r="2071" spans="1:6">
      <c r="A2071" s="1">
        <v>11</v>
      </c>
      <c r="B2071" s="1" t="s">
        <v>103</v>
      </c>
      <c r="C2071" s="1" t="s">
        <v>104</v>
      </c>
      <c r="D2071" s="1" t="s">
        <v>35</v>
      </c>
      <c r="E2071" s="378">
        <f>API1993_AppendixC!K2073</f>
        <v>3.1095694840209E-2</v>
      </c>
      <c r="F2071" s="1">
        <f>API1993_AppendixC!M2073</f>
        <v>0</v>
      </c>
    </row>
    <row r="2072" spans="1:6">
      <c r="A2072" s="1">
        <v>11</v>
      </c>
      <c r="B2072" s="1" t="s">
        <v>103</v>
      </c>
      <c r="C2072" s="1" t="s">
        <v>104</v>
      </c>
      <c r="D2072" s="1" t="s">
        <v>35</v>
      </c>
      <c r="E2072" s="378">
        <f>API1993_AppendixC!K2074</f>
        <v>2.8323665030869711E-2</v>
      </c>
      <c r="F2072" s="1">
        <f>API1993_AppendixC!M2074</f>
        <v>0</v>
      </c>
    </row>
    <row r="2073" spans="1:6">
      <c r="A2073" s="1">
        <v>11</v>
      </c>
      <c r="B2073" s="1" t="s">
        <v>103</v>
      </c>
      <c r="C2073" s="1" t="s">
        <v>104</v>
      </c>
      <c r="D2073" s="1" t="s">
        <v>35</v>
      </c>
      <c r="E2073" s="378">
        <f>API1993_AppendixC!K2075</f>
        <v>2.8323665030869711E-2</v>
      </c>
      <c r="F2073" s="1">
        <f>API1993_AppendixC!M2075</f>
        <v>0</v>
      </c>
    </row>
    <row r="2074" spans="1:6">
      <c r="A2074" s="1">
        <v>11</v>
      </c>
      <c r="B2074" s="1" t="s">
        <v>103</v>
      </c>
      <c r="C2074" s="1" t="s">
        <v>104</v>
      </c>
      <c r="D2074" s="1" t="s">
        <v>35</v>
      </c>
      <c r="E2074" s="378">
        <f>API1993_AppendixC!K2076</f>
        <v>2.8323665030869711E-2</v>
      </c>
      <c r="F2074" s="1">
        <f>API1993_AppendixC!M2076</f>
        <v>0</v>
      </c>
    </row>
    <row r="2075" spans="1:6">
      <c r="A2075" s="1">
        <v>11</v>
      </c>
      <c r="B2075" s="1" t="s">
        <v>103</v>
      </c>
      <c r="C2075" s="1" t="s">
        <v>104</v>
      </c>
      <c r="D2075" s="1" t="s">
        <v>35</v>
      </c>
      <c r="E2075" s="378">
        <f>API1993_AppendixC!K2077</f>
        <v>2.3980298229225191E-2</v>
      </c>
      <c r="F2075" s="1">
        <f>API1993_AppendixC!M2077</f>
        <v>0</v>
      </c>
    </row>
    <row r="2076" spans="1:6">
      <c r="A2076" s="1">
        <v>11</v>
      </c>
      <c r="B2076" s="1" t="s">
        <v>103</v>
      </c>
      <c r="C2076" s="1" t="s">
        <v>104</v>
      </c>
      <c r="D2076" s="1" t="s">
        <v>35</v>
      </c>
      <c r="E2076" s="378">
        <f>API1993_AppendixC!K2078</f>
        <v>2.3980298229225191E-2</v>
      </c>
      <c r="F2076" s="1">
        <f>API1993_AppendixC!M2078</f>
        <v>0</v>
      </c>
    </row>
    <row r="2077" spans="1:6">
      <c r="A2077" s="1">
        <v>11</v>
      </c>
      <c r="B2077" s="1" t="s">
        <v>103</v>
      </c>
      <c r="C2077" s="1" t="s">
        <v>104</v>
      </c>
      <c r="D2077" s="1" t="s">
        <v>35</v>
      </c>
      <c r="E2077" s="378">
        <f>API1993_AppendixC!K2079</f>
        <v>2.0930777946502714E-2</v>
      </c>
      <c r="F2077" s="1">
        <f>API1993_AppendixC!M2079</f>
        <v>0</v>
      </c>
    </row>
    <row r="2078" spans="1:6">
      <c r="A2078" s="1">
        <v>11</v>
      </c>
      <c r="B2078" s="1" t="s">
        <v>103</v>
      </c>
      <c r="C2078" s="1" t="s">
        <v>104</v>
      </c>
      <c r="D2078" s="1" t="s">
        <v>35</v>
      </c>
      <c r="E2078" s="378">
        <f>API1993_AppendixC!K2080</f>
        <v>2.0930777946502714E-2</v>
      </c>
      <c r="F2078" s="1">
        <f>API1993_AppendixC!M2080</f>
        <v>0</v>
      </c>
    </row>
    <row r="2079" spans="1:6">
      <c r="A2079" s="1">
        <v>11</v>
      </c>
      <c r="B2079" s="1" t="s">
        <v>103</v>
      </c>
      <c r="C2079" s="1" t="s">
        <v>104</v>
      </c>
      <c r="D2079" s="1" t="s">
        <v>35</v>
      </c>
      <c r="E2079" s="378">
        <f>API1993_AppendixC!K2081</f>
        <v>2.0930777946502714E-2</v>
      </c>
      <c r="F2079" s="1">
        <f>API1993_AppendixC!M2081</f>
        <v>0</v>
      </c>
    </row>
    <row r="2080" spans="1:6">
      <c r="A2080" s="1">
        <v>11</v>
      </c>
      <c r="B2080" s="1" t="s">
        <v>103</v>
      </c>
      <c r="C2080" s="1" t="s">
        <v>104</v>
      </c>
      <c r="D2080" s="1" t="s">
        <v>35</v>
      </c>
      <c r="E2080" s="378">
        <f>API1993_AppendixC!K2082</f>
        <v>2.0930777946502714E-2</v>
      </c>
      <c r="F2080" s="1">
        <f>API1993_AppendixC!M2082</f>
        <v>0</v>
      </c>
    </row>
    <row r="2081" spans="1:6">
      <c r="A2081" s="1">
        <v>11</v>
      </c>
      <c r="B2081" s="1" t="s">
        <v>103</v>
      </c>
      <c r="C2081" s="1" t="s">
        <v>104</v>
      </c>
      <c r="D2081" s="1" t="s">
        <v>35</v>
      </c>
      <c r="E2081" s="378">
        <f>API1993_AppendixC!K2083</f>
        <v>2.0930777946502714E-2</v>
      </c>
      <c r="F2081" s="1">
        <f>API1993_AppendixC!M2083</f>
        <v>0</v>
      </c>
    </row>
    <row r="2082" spans="1:6">
      <c r="A2082" s="1">
        <v>11</v>
      </c>
      <c r="B2082" s="1" t="s">
        <v>103</v>
      </c>
      <c r="C2082" s="1" t="s">
        <v>104</v>
      </c>
      <c r="D2082" s="1" t="s">
        <v>35</v>
      </c>
      <c r="E2082" s="378">
        <f>API1993_AppendixC!K2084</f>
        <v>2.0930777946502714E-2</v>
      </c>
      <c r="F2082" s="1">
        <f>API1993_AppendixC!M2084</f>
        <v>0</v>
      </c>
    </row>
    <row r="2083" spans="1:6">
      <c r="A2083" s="1">
        <v>11</v>
      </c>
      <c r="B2083" s="1" t="s">
        <v>103</v>
      </c>
      <c r="C2083" s="1" t="s">
        <v>104</v>
      </c>
      <c r="D2083" s="1" t="s">
        <v>35</v>
      </c>
      <c r="E2083" s="378">
        <f>API1993_AppendixC!K2085</f>
        <v>2.0930777946502714E-2</v>
      </c>
      <c r="F2083" s="1">
        <f>API1993_AppendixC!M2085</f>
        <v>0</v>
      </c>
    </row>
    <row r="2084" spans="1:6">
      <c r="A2084" s="1">
        <v>11</v>
      </c>
      <c r="B2084" s="1" t="s">
        <v>103</v>
      </c>
      <c r="C2084" s="1" t="s">
        <v>104</v>
      </c>
      <c r="D2084" s="1" t="s">
        <v>35</v>
      </c>
      <c r="E2084" s="378">
        <f>API1993_AppendixC!K2086</f>
        <v>2.0930777946502714E-2</v>
      </c>
      <c r="F2084" s="1">
        <f>API1993_AppendixC!M2086</f>
        <v>0</v>
      </c>
    </row>
    <row r="2085" spans="1:6">
      <c r="A2085" s="1">
        <v>11</v>
      </c>
      <c r="B2085" s="1" t="s">
        <v>103</v>
      </c>
      <c r="C2085" s="1" t="s">
        <v>104</v>
      </c>
      <c r="D2085" s="1" t="s">
        <v>35</v>
      </c>
      <c r="E2085" s="378">
        <f>API1993_AppendixC!K2087</f>
        <v>2.0930777946502714E-2</v>
      </c>
      <c r="F2085" s="1">
        <f>API1993_AppendixC!M2087</f>
        <v>0</v>
      </c>
    </row>
    <row r="2086" spans="1:6">
      <c r="A2086" s="1">
        <v>11</v>
      </c>
      <c r="B2086" s="1" t="s">
        <v>103</v>
      </c>
      <c r="C2086" s="1" t="s">
        <v>104</v>
      </c>
      <c r="D2086" s="1" t="s">
        <v>35</v>
      </c>
      <c r="E2086" s="378">
        <f>API1993_AppendixC!K2088</f>
        <v>2.0930777946502714E-2</v>
      </c>
      <c r="F2086" s="1">
        <f>API1993_AppendixC!M2088</f>
        <v>0</v>
      </c>
    </row>
    <row r="2087" spans="1:6">
      <c r="A2087" s="1">
        <v>11</v>
      </c>
      <c r="B2087" s="1" t="s">
        <v>103</v>
      </c>
      <c r="C2087" s="1" t="s">
        <v>104</v>
      </c>
      <c r="D2087" s="1" t="s">
        <v>35</v>
      </c>
      <c r="E2087" s="378">
        <f>API1993_AppendixC!K2089</f>
        <v>2.0930777946502714E-2</v>
      </c>
      <c r="F2087" s="1">
        <f>API1993_AppendixC!M2089</f>
        <v>0</v>
      </c>
    </row>
    <row r="2088" spans="1:6">
      <c r="A2088" s="1">
        <v>11</v>
      </c>
      <c r="B2088" s="1" t="s">
        <v>103</v>
      </c>
      <c r="C2088" s="1" t="s">
        <v>104</v>
      </c>
      <c r="D2088" s="1" t="s">
        <v>35</v>
      </c>
      <c r="E2088" s="378">
        <f>API1993_AppendixC!K2090</f>
        <v>2.0930777946502714E-2</v>
      </c>
      <c r="F2088" s="1">
        <f>API1993_AppendixC!M2090</f>
        <v>0</v>
      </c>
    </row>
    <row r="2089" spans="1:6">
      <c r="A2089" s="1">
        <v>11</v>
      </c>
      <c r="B2089" s="1" t="s">
        <v>103</v>
      </c>
      <c r="C2089" s="1" t="s">
        <v>104</v>
      </c>
      <c r="D2089" s="1" t="s">
        <v>35</v>
      </c>
      <c r="E2089" s="378">
        <f>API1993_AppendixC!K2091</f>
        <v>2.0930777946502714E-2</v>
      </c>
      <c r="F2089" s="1">
        <f>API1993_AppendixC!M2091</f>
        <v>0</v>
      </c>
    </row>
    <row r="2090" spans="1:6">
      <c r="A2090" s="1">
        <v>11</v>
      </c>
      <c r="B2090" s="1" t="s">
        <v>103</v>
      </c>
      <c r="C2090" s="1" t="s">
        <v>104</v>
      </c>
      <c r="D2090" s="1" t="s">
        <v>35</v>
      </c>
      <c r="E2090" s="378">
        <f>API1993_AppendixC!K2092</f>
        <v>2.0930777946502714E-2</v>
      </c>
      <c r="F2090" s="1">
        <f>API1993_AppendixC!M2092</f>
        <v>0</v>
      </c>
    </row>
    <row r="2091" spans="1:6">
      <c r="A2091" s="1">
        <v>11</v>
      </c>
      <c r="B2091" s="1" t="s">
        <v>103</v>
      </c>
      <c r="C2091" s="1" t="s">
        <v>104</v>
      </c>
      <c r="D2091" s="1" t="s">
        <v>35</v>
      </c>
      <c r="E2091" s="378">
        <f>API1993_AppendixC!K2093</f>
        <v>2.0930777946502714E-2</v>
      </c>
      <c r="F2091" s="1">
        <f>API1993_AppendixC!M2093</f>
        <v>0</v>
      </c>
    </row>
    <row r="2092" spans="1:6">
      <c r="A2092" s="1">
        <v>11</v>
      </c>
      <c r="B2092" s="1" t="s">
        <v>103</v>
      </c>
      <c r="C2092" s="1" t="s">
        <v>104</v>
      </c>
      <c r="D2092" s="1" t="s">
        <v>35</v>
      </c>
      <c r="E2092" s="378">
        <f>API1993_AppendixC!K2094</f>
        <v>2.0930777946502714E-2</v>
      </c>
      <c r="F2092" s="1">
        <f>API1993_AppendixC!M2094</f>
        <v>0</v>
      </c>
    </row>
    <row r="2093" spans="1:6">
      <c r="A2093" s="1">
        <v>11</v>
      </c>
      <c r="B2093" s="1" t="s">
        <v>103</v>
      </c>
      <c r="C2093" s="1" t="s">
        <v>104</v>
      </c>
      <c r="D2093" s="1" t="s">
        <v>35</v>
      </c>
      <c r="E2093" s="378">
        <f>API1993_AppendixC!K2095</f>
        <v>2.0930777946502714E-2</v>
      </c>
      <c r="F2093" s="1">
        <f>API1993_AppendixC!M2095</f>
        <v>0</v>
      </c>
    </row>
    <row r="2094" spans="1:6">
      <c r="A2094" s="1">
        <v>11</v>
      </c>
      <c r="B2094" s="1" t="s">
        <v>103</v>
      </c>
      <c r="C2094" s="1" t="s">
        <v>104</v>
      </c>
      <c r="D2094" s="1" t="s">
        <v>35</v>
      </c>
      <c r="E2094" s="378">
        <f>API1993_AppendixC!K2096</f>
        <v>2.0930777946502714E-2</v>
      </c>
      <c r="F2094" s="1">
        <f>API1993_AppendixC!M2096</f>
        <v>0</v>
      </c>
    </row>
    <row r="2095" spans="1:6">
      <c r="A2095" s="1">
        <v>11</v>
      </c>
      <c r="B2095" s="1" t="s">
        <v>103</v>
      </c>
      <c r="C2095" s="1" t="s">
        <v>104</v>
      </c>
      <c r="D2095" s="1" t="s">
        <v>35</v>
      </c>
      <c r="E2095" s="378">
        <f>API1993_AppendixC!K2097</f>
        <v>2.0930777946502714E-2</v>
      </c>
      <c r="F2095" s="1">
        <f>API1993_AppendixC!M2097</f>
        <v>0</v>
      </c>
    </row>
    <row r="2096" spans="1:6">
      <c r="A2096" s="1">
        <v>11</v>
      </c>
      <c r="B2096" s="1" t="s">
        <v>103</v>
      </c>
      <c r="C2096" s="1" t="s">
        <v>104</v>
      </c>
      <c r="D2096" s="1" t="s">
        <v>35</v>
      </c>
      <c r="E2096" s="378">
        <f>API1993_AppendixC!K2098</f>
        <v>2.0930777946502714E-2</v>
      </c>
      <c r="F2096" s="1">
        <f>API1993_AppendixC!M2098</f>
        <v>0</v>
      </c>
    </row>
    <row r="2097" spans="1:6">
      <c r="A2097" s="1">
        <v>11</v>
      </c>
      <c r="B2097" s="1" t="s">
        <v>103</v>
      </c>
      <c r="C2097" s="1" t="s">
        <v>104</v>
      </c>
      <c r="D2097" s="1" t="s">
        <v>35</v>
      </c>
      <c r="E2097" s="378">
        <f>API1993_AppendixC!K2099</f>
        <v>2.0930777946502714E-2</v>
      </c>
      <c r="F2097" s="1">
        <f>API1993_AppendixC!M2099</f>
        <v>0</v>
      </c>
    </row>
    <row r="2098" spans="1:6">
      <c r="A2098" s="1">
        <v>11</v>
      </c>
      <c r="B2098" s="1" t="s">
        <v>103</v>
      </c>
      <c r="C2098" s="1" t="s">
        <v>104</v>
      </c>
      <c r="D2098" s="1" t="s">
        <v>35</v>
      </c>
      <c r="E2098" s="378">
        <f>API1993_AppendixC!K2100</f>
        <v>2.0930777946502714E-2</v>
      </c>
      <c r="F2098" s="1">
        <f>API1993_AppendixC!M2100</f>
        <v>0</v>
      </c>
    </row>
    <row r="2099" spans="1:6">
      <c r="A2099" s="1">
        <v>11</v>
      </c>
      <c r="B2099" s="1" t="s">
        <v>103</v>
      </c>
      <c r="C2099" s="1" t="s">
        <v>104</v>
      </c>
      <c r="D2099" s="1" t="s">
        <v>35</v>
      </c>
      <c r="E2099" s="378">
        <f>API1993_AppendixC!K2101</f>
        <v>2.0930777946502714E-2</v>
      </c>
      <c r="F2099" s="1">
        <f>API1993_AppendixC!M2101</f>
        <v>0</v>
      </c>
    </row>
    <row r="2100" spans="1:6">
      <c r="A2100" s="1">
        <v>11</v>
      </c>
      <c r="B2100" s="1" t="s">
        <v>103</v>
      </c>
      <c r="C2100" s="1" t="s">
        <v>104</v>
      </c>
      <c r="D2100" s="1" t="s">
        <v>35</v>
      </c>
      <c r="E2100" s="378">
        <f>API1993_AppendixC!K2102</f>
        <v>2.0930777946502714E-2</v>
      </c>
      <c r="F2100" s="1">
        <f>API1993_AppendixC!M2102</f>
        <v>0</v>
      </c>
    </row>
    <row r="2101" spans="1:6">
      <c r="A2101" s="1">
        <v>11</v>
      </c>
      <c r="B2101" s="1" t="s">
        <v>103</v>
      </c>
      <c r="C2101" s="1" t="s">
        <v>104</v>
      </c>
      <c r="D2101" s="1" t="s">
        <v>35</v>
      </c>
      <c r="E2101" s="378">
        <f>API1993_AppendixC!K2103</f>
        <v>2.0930777946502714E-2</v>
      </c>
      <c r="F2101" s="1">
        <f>API1993_AppendixC!M2103</f>
        <v>0</v>
      </c>
    </row>
    <row r="2102" spans="1:6">
      <c r="A2102" s="1">
        <v>11</v>
      </c>
      <c r="B2102" s="1" t="s">
        <v>103</v>
      </c>
      <c r="C2102" s="1" t="s">
        <v>104</v>
      </c>
      <c r="D2102" s="1" t="s">
        <v>35</v>
      </c>
      <c r="E2102" s="378">
        <f>API1993_AppendixC!K2104</f>
        <v>2.0930777946502714E-2</v>
      </c>
      <c r="F2102" s="1">
        <f>API1993_AppendixC!M2104</f>
        <v>0</v>
      </c>
    </row>
    <row r="2103" spans="1:6">
      <c r="A2103" s="1">
        <v>11</v>
      </c>
      <c r="B2103" s="1" t="s">
        <v>103</v>
      </c>
      <c r="C2103" s="1" t="s">
        <v>104</v>
      </c>
      <c r="D2103" s="1" t="s">
        <v>35</v>
      </c>
      <c r="E2103" s="378">
        <f>API1993_AppendixC!K2105</f>
        <v>2.0930777946502714E-2</v>
      </c>
      <c r="F2103" s="1">
        <f>API1993_AppendixC!M2105</f>
        <v>0</v>
      </c>
    </row>
    <row r="2104" spans="1:6">
      <c r="A2104" s="1">
        <v>11</v>
      </c>
      <c r="B2104" s="1" t="s">
        <v>103</v>
      </c>
      <c r="C2104" s="1" t="s">
        <v>104</v>
      </c>
      <c r="D2104" s="1" t="s">
        <v>35</v>
      </c>
      <c r="E2104" s="378">
        <f>API1993_AppendixC!K2106</f>
        <v>2.0930777946502714E-2</v>
      </c>
      <c r="F2104" s="1">
        <f>API1993_AppendixC!M2106</f>
        <v>0</v>
      </c>
    </row>
    <row r="2105" spans="1:6">
      <c r="A2105" s="1">
        <v>11</v>
      </c>
      <c r="B2105" s="1" t="s">
        <v>103</v>
      </c>
      <c r="C2105" s="1" t="s">
        <v>104</v>
      </c>
      <c r="D2105" s="1" t="s">
        <v>35</v>
      </c>
      <c r="E2105" s="378">
        <f>API1993_AppendixC!K2107</f>
        <v>2.0930777946502714E-2</v>
      </c>
      <c r="F2105" s="1">
        <f>API1993_AppendixC!M2107</f>
        <v>0</v>
      </c>
    </row>
    <row r="2106" spans="1:6">
      <c r="A2106" s="1">
        <v>11</v>
      </c>
      <c r="B2106" s="1" t="s">
        <v>103</v>
      </c>
      <c r="C2106" s="1" t="s">
        <v>104</v>
      </c>
      <c r="D2106" s="1" t="s">
        <v>35</v>
      </c>
      <c r="E2106" s="378">
        <f>API1993_AppendixC!K2108</f>
        <v>2.0930777946502714E-2</v>
      </c>
      <c r="F2106" s="1">
        <f>API1993_AppendixC!M2108</f>
        <v>0</v>
      </c>
    </row>
    <row r="2107" spans="1:6">
      <c r="A2107" s="1">
        <v>11</v>
      </c>
      <c r="B2107" s="1" t="s">
        <v>103</v>
      </c>
      <c r="C2107" s="1" t="s">
        <v>104</v>
      </c>
      <c r="D2107" s="1" t="s">
        <v>35</v>
      </c>
      <c r="E2107" s="378">
        <f>API1993_AppendixC!K2109</f>
        <v>2.0930777946502714E-2</v>
      </c>
      <c r="F2107" s="1">
        <f>API1993_AppendixC!M2109</f>
        <v>0</v>
      </c>
    </row>
    <row r="2108" spans="1:6">
      <c r="A2108" s="1">
        <v>11</v>
      </c>
      <c r="B2108" s="1" t="s">
        <v>103</v>
      </c>
      <c r="C2108" s="1" t="s">
        <v>104</v>
      </c>
      <c r="D2108" s="1" t="s">
        <v>35</v>
      </c>
      <c r="E2108" s="378">
        <f>API1993_AppendixC!K2110</f>
        <v>2.0930777946502714E-2</v>
      </c>
      <c r="F2108" s="1">
        <f>API1993_AppendixC!M2110</f>
        <v>0</v>
      </c>
    </row>
    <row r="2109" spans="1:6">
      <c r="A2109" s="1">
        <v>11</v>
      </c>
      <c r="B2109" s="1" t="s">
        <v>103</v>
      </c>
      <c r="C2109" s="1" t="s">
        <v>104</v>
      </c>
      <c r="D2109" s="1" t="s">
        <v>35</v>
      </c>
      <c r="E2109" s="378">
        <f>API1993_AppendixC!K2111</f>
        <v>2.0930777946502714E-2</v>
      </c>
      <c r="F2109" s="1">
        <f>API1993_AppendixC!M2111</f>
        <v>0</v>
      </c>
    </row>
    <row r="2110" spans="1:6">
      <c r="A2110" s="1">
        <v>11</v>
      </c>
      <c r="B2110" s="1" t="s">
        <v>103</v>
      </c>
      <c r="C2110" s="1" t="s">
        <v>104</v>
      </c>
      <c r="D2110" s="1" t="s">
        <v>35</v>
      </c>
      <c r="E2110" s="378">
        <f>API1993_AppendixC!K2112</f>
        <v>2.0930777946502714E-2</v>
      </c>
      <c r="F2110" s="1">
        <f>API1993_AppendixC!M2112</f>
        <v>0</v>
      </c>
    </row>
    <row r="2111" spans="1:6">
      <c r="A2111" s="1">
        <v>11</v>
      </c>
      <c r="B2111" s="1" t="s">
        <v>103</v>
      </c>
      <c r="C2111" s="1" t="s">
        <v>104</v>
      </c>
      <c r="D2111" s="1" t="s">
        <v>35</v>
      </c>
      <c r="E2111" s="378">
        <f>API1993_AppendixC!K2113</f>
        <v>2.0930777946502714E-2</v>
      </c>
      <c r="F2111" s="1">
        <f>API1993_AppendixC!M2113</f>
        <v>0</v>
      </c>
    </row>
    <row r="2112" spans="1:6">
      <c r="A2112" s="1">
        <v>11</v>
      </c>
      <c r="B2112" s="1" t="s">
        <v>103</v>
      </c>
      <c r="C2112" s="1" t="s">
        <v>104</v>
      </c>
      <c r="D2112" s="1" t="s">
        <v>35</v>
      </c>
      <c r="E2112" s="378">
        <f>API1993_AppendixC!K2114</f>
        <v>2.0930777946502714E-2</v>
      </c>
      <c r="F2112" s="1">
        <f>API1993_AppendixC!M2114</f>
        <v>0</v>
      </c>
    </row>
    <row r="2113" spans="1:6">
      <c r="A2113" s="1">
        <v>11</v>
      </c>
      <c r="B2113" s="1" t="s">
        <v>103</v>
      </c>
      <c r="C2113" s="1" t="s">
        <v>104</v>
      </c>
      <c r="D2113" s="1" t="s">
        <v>35</v>
      </c>
      <c r="E2113" s="378">
        <f>API1993_AppendixC!K2115</f>
        <v>2.0930777946502714E-2</v>
      </c>
      <c r="F2113" s="1">
        <f>API1993_AppendixC!M2115</f>
        <v>0</v>
      </c>
    </row>
    <row r="2114" spans="1:6">
      <c r="A2114" s="1">
        <v>11</v>
      </c>
      <c r="B2114" s="1" t="s">
        <v>103</v>
      </c>
      <c r="C2114" s="1" t="s">
        <v>104</v>
      </c>
      <c r="D2114" s="1" t="s">
        <v>35</v>
      </c>
      <c r="E2114" s="378">
        <f>API1993_AppendixC!K2116</f>
        <v>2.0930777946502714E-2</v>
      </c>
      <c r="F2114" s="1">
        <f>API1993_AppendixC!M2116</f>
        <v>0</v>
      </c>
    </row>
    <row r="2115" spans="1:6">
      <c r="A2115" s="1">
        <v>11</v>
      </c>
      <c r="B2115" s="1" t="s">
        <v>103</v>
      </c>
      <c r="C2115" s="1" t="s">
        <v>104</v>
      </c>
      <c r="D2115" s="1" t="s">
        <v>35</v>
      </c>
      <c r="E2115" s="378">
        <f>API1993_AppendixC!K2117</f>
        <v>2.0930777946502714E-2</v>
      </c>
      <c r="F2115" s="1">
        <f>API1993_AppendixC!M2117</f>
        <v>0</v>
      </c>
    </row>
    <row r="2116" spans="1:6">
      <c r="A2116" s="1">
        <v>11</v>
      </c>
      <c r="B2116" s="1" t="s">
        <v>103</v>
      </c>
      <c r="C2116" s="1" t="s">
        <v>104</v>
      </c>
      <c r="D2116" s="1" t="s">
        <v>35</v>
      </c>
      <c r="E2116" s="378">
        <f>API1993_AppendixC!K2118</f>
        <v>2.0930777946502714E-2</v>
      </c>
      <c r="F2116" s="1">
        <f>API1993_AppendixC!M2118</f>
        <v>0</v>
      </c>
    </row>
    <row r="2117" spans="1:6">
      <c r="A2117" s="1">
        <v>11</v>
      </c>
      <c r="B2117" s="1" t="s">
        <v>103</v>
      </c>
      <c r="C2117" s="1" t="s">
        <v>104</v>
      </c>
      <c r="D2117" s="1" t="s">
        <v>35</v>
      </c>
      <c r="E2117" s="378">
        <f>API1993_AppendixC!K2119</f>
        <v>2.0930777946502714E-2</v>
      </c>
      <c r="F2117" s="1">
        <f>API1993_AppendixC!M2119</f>
        <v>0</v>
      </c>
    </row>
    <row r="2118" spans="1:6">
      <c r="A2118" s="1">
        <v>11</v>
      </c>
      <c r="B2118" s="1" t="s">
        <v>103</v>
      </c>
      <c r="C2118" s="1" t="s">
        <v>104</v>
      </c>
      <c r="D2118" s="1" t="s">
        <v>35</v>
      </c>
      <c r="E2118" s="378">
        <f>API1993_AppendixC!K2120</f>
        <v>2.0930777946502714E-2</v>
      </c>
      <c r="F2118" s="1">
        <f>API1993_AppendixC!M2120</f>
        <v>0</v>
      </c>
    </row>
    <row r="2119" spans="1:6">
      <c r="A2119" s="1">
        <v>11</v>
      </c>
      <c r="B2119" s="1" t="s">
        <v>103</v>
      </c>
      <c r="C2119" s="1" t="s">
        <v>104</v>
      </c>
      <c r="D2119" s="1" t="s">
        <v>35</v>
      </c>
      <c r="E2119" s="378">
        <f>API1993_AppendixC!K2121</f>
        <v>2.0930777946502714E-2</v>
      </c>
      <c r="F2119" s="1">
        <f>API1993_AppendixC!M2121</f>
        <v>0</v>
      </c>
    </row>
    <row r="2120" spans="1:6">
      <c r="A2120" s="1">
        <v>11</v>
      </c>
      <c r="B2120" s="1" t="s">
        <v>103</v>
      </c>
      <c r="C2120" s="1" t="s">
        <v>104</v>
      </c>
      <c r="D2120" s="1" t="s">
        <v>35</v>
      </c>
      <c r="E2120" s="378">
        <f>API1993_AppendixC!K2122</f>
        <v>2.0930777946502714E-2</v>
      </c>
      <c r="F2120" s="1">
        <f>API1993_AppendixC!M2122</f>
        <v>0</v>
      </c>
    </row>
    <row r="2121" spans="1:6">
      <c r="A2121" s="1">
        <v>11</v>
      </c>
      <c r="B2121" s="1" t="s">
        <v>103</v>
      </c>
      <c r="C2121" s="1" t="s">
        <v>104</v>
      </c>
      <c r="D2121" s="1" t="s">
        <v>35</v>
      </c>
      <c r="E2121" s="378">
        <f>API1993_AppendixC!K2123</f>
        <v>2.0930777946502714E-2</v>
      </c>
      <c r="F2121" s="1">
        <f>API1993_AppendixC!M2123</f>
        <v>0</v>
      </c>
    </row>
    <row r="2122" spans="1:6">
      <c r="A2122" s="1">
        <v>11</v>
      </c>
      <c r="B2122" s="1" t="s">
        <v>103</v>
      </c>
      <c r="C2122" s="1" t="s">
        <v>104</v>
      </c>
      <c r="D2122" s="1" t="s">
        <v>35</v>
      </c>
      <c r="E2122" s="378">
        <f>API1993_AppendixC!K2124</f>
        <v>2.0930777946502714E-2</v>
      </c>
      <c r="F2122" s="1">
        <f>API1993_AppendixC!M2124</f>
        <v>0</v>
      </c>
    </row>
    <row r="2123" spans="1:6">
      <c r="A2123" s="1">
        <v>11</v>
      </c>
      <c r="B2123" s="1" t="s">
        <v>103</v>
      </c>
      <c r="C2123" s="1" t="s">
        <v>104</v>
      </c>
      <c r="D2123" s="1" t="s">
        <v>35</v>
      </c>
      <c r="E2123" s="378">
        <f>API1993_AppendixC!K2125</f>
        <v>2.0930777946502714E-2</v>
      </c>
      <c r="F2123" s="1">
        <f>API1993_AppendixC!M2125</f>
        <v>0</v>
      </c>
    </row>
    <row r="2124" spans="1:6">
      <c r="A2124" s="1">
        <v>11</v>
      </c>
      <c r="B2124" s="1" t="s">
        <v>103</v>
      </c>
      <c r="C2124" s="1" t="s">
        <v>104</v>
      </c>
      <c r="D2124" s="1" t="s">
        <v>35</v>
      </c>
      <c r="E2124" s="378">
        <f>API1993_AppendixC!K2126</f>
        <v>2.0930777946502714E-2</v>
      </c>
      <c r="F2124" s="1">
        <f>API1993_AppendixC!M2126</f>
        <v>0</v>
      </c>
    </row>
    <row r="2125" spans="1:6">
      <c r="A2125" s="1">
        <v>11</v>
      </c>
      <c r="B2125" s="1" t="s">
        <v>103</v>
      </c>
      <c r="C2125" s="1" t="s">
        <v>104</v>
      </c>
      <c r="D2125" s="1" t="s">
        <v>35</v>
      </c>
      <c r="E2125" s="378">
        <f>API1993_AppendixC!K2127</f>
        <v>2.0930777946502714E-2</v>
      </c>
      <c r="F2125" s="1">
        <f>API1993_AppendixC!M2127</f>
        <v>0</v>
      </c>
    </row>
    <row r="2126" spans="1:6">
      <c r="A2126" s="1">
        <v>11</v>
      </c>
      <c r="B2126" s="1" t="s">
        <v>103</v>
      </c>
      <c r="C2126" s="1" t="s">
        <v>104</v>
      </c>
      <c r="D2126" s="1" t="s">
        <v>35</v>
      </c>
      <c r="E2126" s="378">
        <f>API1993_AppendixC!K2128</f>
        <v>2.0930777946502714E-2</v>
      </c>
      <c r="F2126" s="1">
        <f>API1993_AppendixC!M2128</f>
        <v>0</v>
      </c>
    </row>
    <row r="2127" spans="1:6">
      <c r="A2127" s="1">
        <v>11</v>
      </c>
      <c r="B2127" s="1" t="s">
        <v>103</v>
      </c>
      <c r="C2127" s="1" t="s">
        <v>104</v>
      </c>
      <c r="D2127" s="1" t="s">
        <v>35</v>
      </c>
      <c r="E2127" s="378">
        <f>API1993_AppendixC!K2129</f>
        <v>2.0930777946502714E-2</v>
      </c>
      <c r="F2127" s="1">
        <f>API1993_AppendixC!M2129</f>
        <v>0</v>
      </c>
    </row>
    <row r="2128" spans="1:6">
      <c r="A2128" s="1">
        <v>11</v>
      </c>
      <c r="B2128" s="1" t="s">
        <v>103</v>
      </c>
      <c r="C2128" s="1" t="s">
        <v>104</v>
      </c>
      <c r="D2128" s="1" t="s">
        <v>35</v>
      </c>
      <c r="E2128" s="378">
        <f>API1993_AppendixC!K2130</f>
        <v>2.0930777946502714E-2</v>
      </c>
      <c r="F2128" s="1">
        <f>API1993_AppendixC!M2130</f>
        <v>0</v>
      </c>
    </row>
    <row r="2129" spans="1:6">
      <c r="A2129" s="1">
        <v>11</v>
      </c>
      <c r="B2129" s="1" t="s">
        <v>103</v>
      </c>
      <c r="C2129" s="1" t="s">
        <v>104</v>
      </c>
      <c r="D2129" s="1" t="s">
        <v>35</v>
      </c>
      <c r="E2129" s="378">
        <f>API1993_AppendixC!K2131</f>
        <v>2.0930777946502714E-2</v>
      </c>
      <c r="F2129" s="1">
        <f>API1993_AppendixC!M2131</f>
        <v>0</v>
      </c>
    </row>
    <row r="2130" spans="1:6">
      <c r="A2130" s="1">
        <v>11</v>
      </c>
      <c r="B2130" s="1" t="s">
        <v>103</v>
      </c>
      <c r="C2130" s="1" t="s">
        <v>104</v>
      </c>
      <c r="D2130" s="1" t="s">
        <v>35</v>
      </c>
      <c r="E2130" s="378">
        <f>API1993_AppendixC!K2132</f>
        <v>2.0930777946502714E-2</v>
      </c>
      <c r="F2130" s="1">
        <f>API1993_AppendixC!M2132</f>
        <v>0</v>
      </c>
    </row>
    <row r="2131" spans="1:6">
      <c r="A2131" s="1">
        <v>11</v>
      </c>
      <c r="B2131" s="1" t="s">
        <v>103</v>
      </c>
      <c r="C2131" s="1" t="s">
        <v>104</v>
      </c>
      <c r="D2131" s="1" t="s">
        <v>35</v>
      </c>
      <c r="E2131" s="378">
        <f>API1993_AppendixC!K2133</f>
        <v>2.0930777946502714E-2</v>
      </c>
      <c r="F2131" s="1">
        <f>API1993_AppendixC!M2133</f>
        <v>0</v>
      </c>
    </row>
    <row r="2132" spans="1:6">
      <c r="A2132" s="1">
        <v>11</v>
      </c>
      <c r="B2132" s="1" t="s">
        <v>103</v>
      </c>
      <c r="C2132" s="1" t="s">
        <v>104</v>
      </c>
      <c r="D2132" s="1" t="s">
        <v>35</v>
      </c>
      <c r="E2132" s="378">
        <f>API1993_AppendixC!K2134</f>
        <v>2.0930777946502714E-2</v>
      </c>
      <c r="F2132" s="1">
        <f>API1993_AppendixC!M2134</f>
        <v>0</v>
      </c>
    </row>
    <row r="2133" spans="1:6">
      <c r="A2133" s="1">
        <v>11</v>
      </c>
      <c r="B2133" s="1" t="s">
        <v>103</v>
      </c>
      <c r="C2133" s="1" t="s">
        <v>104</v>
      </c>
      <c r="D2133" s="1" t="s">
        <v>35</v>
      </c>
      <c r="E2133" s="378">
        <f>API1993_AppendixC!K2135</f>
        <v>2.0930777946502714E-2</v>
      </c>
      <c r="F2133" s="1">
        <f>API1993_AppendixC!M2135</f>
        <v>0</v>
      </c>
    </row>
    <row r="2134" spans="1:6">
      <c r="A2134" s="1">
        <v>11</v>
      </c>
      <c r="B2134" s="1" t="s">
        <v>103</v>
      </c>
      <c r="C2134" s="1" t="s">
        <v>104</v>
      </c>
      <c r="D2134" s="1" t="s">
        <v>35</v>
      </c>
      <c r="E2134" s="378">
        <f>API1993_AppendixC!K2136</f>
        <v>2.0930777946502714E-2</v>
      </c>
      <c r="F2134" s="1">
        <f>API1993_AppendixC!M2136</f>
        <v>0</v>
      </c>
    </row>
    <row r="2135" spans="1:6">
      <c r="A2135" s="1">
        <v>11</v>
      </c>
      <c r="B2135" s="1" t="s">
        <v>103</v>
      </c>
      <c r="C2135" s="1" t="s">
        <v>104</v>
      </c>
      <c r="D2135" s="1" t="s">
        <v>35</v>
      </c>
      <c r="E2135" s="378">
        <f>API1993_AppendixC!K2137</f>
        <v>3.39</v>
      </c>
      <c r="F2135" s="1">
        <f>API1993_AppendixC!M2137</f>
        <v>1</v>
      </c>
    </row>
    <row r="2136" spans="1:6">
      <c r="A2136" s="1">
        <v>11</v>
      </c>
      <c r="B2136" s="1" t="s">
        <v>103</v>
      </c>
      <c r="C2136" s="1" t="s">
        <v>104</v>
      </c>
      <c r="D2136" s="1" t="s">
        <v>35</v>
      </c>
      <c r="E2136" s="378">
        <f>API1993_AppendixC!K2138</f>
        <v>3.39</v>
      </c>
      <c r="F2136" s="1">
        <f>API1993_AppendixC!M2138</f>
        <v>1</v>
      </c>
    </row>
    <row r="2137" spans="1:6">
      <c r="A2137" s="1">
        <v>11</v>
      </c>
      <c r="B2137" s="1" t="s">
        <v>103</v>
      </c>
      <c r="C2137" s="1" t="s">
        <v>104</v>
      </c>
      <c r="D2137" s="1" t="s">
        <v>35</v>
      </c>
      <c r="E2137" s="378">
        <f>API1993_AppendixC!K2139</f>
        <v>3.39</v>
      </c>
      <c r="F2137" s="1">
        <f>API1993_AppendixC!M2139</f>
        <v>1</v>
      </c>
    </row>
    <row r="2138" spans="1:6">
      <c r="A2138" s="1">
        <v>11</v>
      </c>
      <c r="B2138" s="1" t="s">
        <v>103</v>
      </c>
      <c r="C2138" s="1" t="s">
        <v>104</v>
      </c>
      <c r="D2138" s="1" t="s">
        <v>35</v>
      </c>
      <c r="E2138" s="378">
        <f>API1993_AppendixC!K2140</f>
        <v>3.39</v>
      </c>
      <c r="F2138" s="1">
        <f>API1993_AppendixC!M2140</f>
        <v>1</v>
      </c>
    </row>
    <row r="2139" spans="1:6">
      <c r="A2139" s="1">
        <v>11</v>
      </c>
      <c r="B2139" s="1" t="s">
        <v>103</v>
      </c>
      <c r="C2139" s="1" t="s">
        <v>104</v>
      </c>
      <c r="D2139" s="1" t="s">
        <v>35</v>
      </c>
      <c r="E2139" s="378">
        <f>API1993_AppendixC!K2141</f>
        <v>3.39</v>
      </c>
      <c r="F2139" s="1">
        <f>API1993_AppendixC!M2141</f>
        <v>1</v>
      </c>
    </row>
    <row r="2140" spans="1:6">
      <c r="A2140" s="1">
        <v>11</v>
      </c>
      <c r="B2140" s="1" t="s">
        <v>103</v>
      </c>
      <c r="C2140" s="1" t="s">
        <v>104</v>
      </c>
      <c r="D2140" s="1" t="s">
        <v>35</v>
      </c>
      <c r="E2140" s="378">
        <f>API1993_AppendixC!K2142</f>
        <v>3.39</v>
      </c>
      <c r="F2140" s="1">
        <f>API1993_AppendixC!M2142</f>
        <v>1</v>
      </c>
    </row>
    <row r="2141" spans="1:6">
      <c r="A2141" s="1">
        <v>11</v>
      </c>
      <c r="B2141" s="1" t="s">
        <v>103</v>
      </c>
      <c r="C2141" s="1" t="s">
        <v>104</v>
      </c>
      <c r="D2141" s="1" t="s">
        <v>35</v>
      </c>
      <c r="E2141" s="378">
        <f>API1993_AppendixC!K2143</f>
        <v>3.39</v>
      </c>
      <c r="F2141" s="1">
        <f>API1993_AppendixC!M2143</f>
        <v>1</v>
      </c>
    </row>
    <row r="2142" spans="1:6">
      <c r="A2142" s="1">
        <v>11</v>
      </c>
      <c r="B2142" s="1" t="s">
        <v>103</v>
      </c>
      <c r="C2142" s="1" t="s">
        <v>104</v>
      </c>
      <c r="D2142" s="1" t="s">
        <v>35</v>
      </c>
      <c r="E2142" s="378">
        <f>API1993_AppendixC!K2144</f>
        <v>3.39</v>
      </c>
      <c r="F2142" s="1">
        <f>API1993_AppendixC!M2144</f>
        <v>1</v>
      </c>
    </row>
    <row r="2143" spans="1:6">
      <c r="A2143" s="1">
        <v>11</v>
      </c>
      <c r="B2143" s="1" t="s">
        <v>103</v>
      </c>
      <c r="C2143" s="1" t="s">
        <v>104</v>
      </c>
      <c r="D2143" s="1" t="s">
        <v>35</v>
      </c>
      <c r="E2143" s="378">
        <f>API1993_AppendixC!K2145</f>
        <v>3.39</v>
      </c>
      <c r="F2143" s="1">
        <f>API1993_AppendixC!M2145</f>
        <v>1</v>
      </c>
    </row>
    <row r="2144" spans="1:6">
      <c r="A2144" s="1">
        <v>11</v>
      </c>
      <c r="B2144" s="1" t="s">
        <v>103</v>
      </c>
      <c r="C2144" s="1" t="s">
        <v>104</v>
      </c>
      <c r="D2144" s="1" t="s">
        <v>35</v>
      </c>
      <c r="E2144" s="378">
        <f>API1993_AppendixC!K2146</f>
        <v>3.39</v>
      </c>
      <c r="F2144" s="1">
        <f>API1993_AppendixC!M2146</f>
        <v>1</v>
      </c>
    </row>
    <row r="2145" spans="1:6">
      <c r="A2145" s="1">
        <v>11</v>
      </c>
      <c r="B2145" s="1" t="s">
        <v>103</v>
      </c>
      <c r="C2145" s="1" t="s">
        <v>104</v>
      </c>
      <c r="D2145" s="1" t="s">
        <v>35</v>
      </c>
      <c r="E2145" s="378">
        <f>API1993_AppendixC!K2147</f>
        <v>3.39</v>
      </c>
      <c r="F2145" s="1">
        <f>API1993_AppendixC!M2147</f>
        <v>1</v>
      </c>
    </row>
    <row r="2146" spans="1:6">
      <c r="A2146" s="1">
        <v>11</v>
      </c>
      <c r="B2146" s="1" t="s">
        <v>103</v>
      </c>
      <c r="C2146" s="1" t="s">
        <v>104</v>
      </c>
      <c r="D2146" s="1" t="s">
        <v>35</v>
      </c>
      <c r="E2146" s="378">
        <f>API1993_AppendixC!K2148</f>
        <v>3.39</v>
      </c>
      <c r="F2146" s="1">
        <f>API1993_AppendixC!M2148</f>
        <v>1</v>
      </c>
    </row>
    <row r="2147" spans="1:6">
      <c r="A2147" s="1">
        <v>11</v>
      </c>
      <c r="B2147" s="1" t="s">
        <v>103</v>
      </c>
      <c r="C2147" s="1" t="s">
        <v>104</v>
      </c>
      <c r="D2147" s="1" t="s">
        <v>35</v>
      </c>
      <c r="E2147" s="378">
        <f>API1993_AppendixC!K2149</f>
        <v>3.39</v>
      </c>
      <c r="F2147" s="1">
        <f>API1993_AppendixC!M2149</f>
        <v>1</v>
      </c>
    </row>
    <row r="2148" spans="1:6">
      <c r="A2148" s="1">
        <v>11</v>
      </c>
      <c r="B2148" s="1" t="s">
        <v>103</v>
      </c>
      <c r="C2148" s="1" t="s">
        <v>104</v>
      </c>
      <c r="D2148" s="1" t="s">
        <v>35</v>
      </c>
      <c r="E2148" s="378">
        <f>API1993_AppendixC!K2150</f>
        <v>3.39</v>
      </c>
      <c r="F2148" s="1">
        <f>API1993_AppendixC!M2150</f>
        <v>1</v>
      </c>
    </row>
    <row r="2149" spans="1:6">
      <c r="A2149" s="1">
        <v>11</v>
      </c>
      <c r="B2149" s="1" t="s">
        <v>103</v>
      </c>
      <c r="C2149" s="1" t="s">
        <v>104</v>
      </c>
      <c r="D2149" s="1" t="s">
        <v>35</v>
      </c>
      <c r="E2149" s="378">
        <f>API1993_AppendixC!K2151</f>
        <v>3.39</v>
      </c>
      <c r="F2149" s="1">
        <f>API1993_AppendixC!M2151</f>
        <v>1</v>
      </c>
    </row>
    <row r="2150" spans="1:6">
      <c r="A2150" s="1">
        <v>11</v>
      </c>
      <c r="B2150" s="1" t="s">
        <v>103</v>
      </c>
      <c r="C2150" s="1" t="s">
        <v>104</v>
      </c>
      <c r="D2150" s="1" t="s">
        <v>35</v>
      </c>
      <c r="E2150" s="378">
        <f>API1993_AppendixC!K2152</f>
        <v>3.39</v>
      </c>
      <c r="F2150" s="1">
        <f>API1993_AppendixC!M2152</f>
        <v>1</v>
      </c>
    </row>
    <row r="2151" spans="1:6">
      <c r="A2151" s="1">
        <v>11</v>
      </c>
      <c r="B2151" s="1" t="s">
        <v>103</v>
      </c>
      <c r="C2151" s="1" t="s">
        <v>104</v>
      </c>
      <c r="D2151" s="1" t="s">
        <v>35</v>
      </c>
      <c r="E2151" s="378">
        <f>API1993_AppendixC!K2153</f>
        <v>3.39</v>
      </c>
      <c r="F2151" s="1">
        <f>API1993_AppendixC!M2153</f>
        <v>1</v>
      </c>
    </row>
    <row r="2152" spans="1:6">
      <c r="A2152" s="1">
        <v>11</v>
      </c>
      <c r="B2152" s="1" t="s">
        <v>103</v>
      </c>
      <c r="C2152" s="1" t="s">
        <v>104</v>
      </c>
      <c r="D2152" s="1" t="s">
        <v>35</v>
      </c>
      <c r="E2152" s="378">
        <f>API1993_AppendixC!K2154</f>
        <v>3.39</v>
      </c>
      <c r="F2152" s="1">
        <f>API1993_AppendixC!M2154</f>
        <v>1</v>
      </c>
    </row>
    <row r="2153" spans="1:6">
      <c r="A2153" s="1">
        <v>11</v>
      </c>
      <c r="B2153" s="1" t="s">
        <v>103</v>
      </c>
      <c r="C2153" s="1" t="s">
        <v>104</v>
      </c>
      <c r="D2153" s="1" t="s">
        <v>35</v>
      </c>
      <c r="E2153" s="378">
        <f>API1993_AppendixC!K2155</f>
        <v>3.39</v>
      </c>
      <c r="F2153" s="1">
        <f>API1993_AppendixC!M2155</f>
        <v>1</v>
      </c>
    </row>
    <row r="2154" spans="1:6">
      <c r="A2154" s="1">
        <v>11</v>
      </c>
      <c r="B2154" s="1" t="s">
        <v>103</v>
      </c>
      <c r="C2154" s="1" t="s">
        <v>104</v>
      </c>
      <c r="D2154" s="1" t="s">
        <v>35</v>
      </c>
      <c r="E2154" s="378">
        <f>API1993_AppendixC!K2156</f>
        <v>3.39</v>
      </c>
      <c r="F2154" s="1">
        <f>API1993_AppendixC!M2156</f>
        <v>1</v>
      </c>
    </row>
    <row r="2155" spans="1:6">
      <c r="A2155" s="1">
        <v>11</v>
      </c>
      <c r="B2155" s="1" t="s">
        <v>103</v>
      </c>
      <c r="C2155" s="1" t="s">
        <v>104</v>
      </c>
      <c r="D2155" s="1" t="s">
        <v>35</v>
      </c>
      <c r="E2155" s="378">
        <f>API1993_AppendixC!K2157</f>
        <v>3.39</v>
      </c>
      <c r="F2155" s="1">
        <f>API1993_AppendixC!M2157</f>
        <v>1</v>
      </c>
    </row>
    <row r="2156" spans="1:6">
      <c r="A2156" s="1">
        <v>11</v>
      </c>
      <c r="B2156" s="1" t="s">
        <v>103</v>
      </c>
      <c r="C2156" s="1" t="s">
        <v>104</v>
      </c>
      <c r="D2156" s="1" t="s">
        <v>35</v>
      </c>
      <c r="E2156" s="378">
        <f>API1993_AppendixC!K2158</f>
        <v>3.39</v>
      </c>
      <c r="F2156" s="1">
        <f>API1993_AppendixC!M2158</f>
        <v>1</v>
      </c>
    </row>
    <row r="2157" spans="1:6">
      <c r="A2157" s="1">
        <v>11</v>
      </c>
      <c r="B2157" s="1" t="s">
        <v>103</v>
      </c>
      <c r="C2157" s="1" t="s">
        <v>104</v>
      </c>
      <c r="D2157" s="1" t="s">
        <v>35</v>
      </c>
      <c r="E2157" s="378">
        <f>API1993_AppendixC!K2159</f>
        <v>3.39</v>
      </c>
      <c r="F2157" s="1">
        <f>API1993_AppendixC!M2159</f>
        <v>1</v>
      </c>
    </row>
    <row r="2158" spans="1:6">
      <c r="A2158" s="1">
        <v>11</v>
      </c>
      <c r="B2158" s="1" t="s">
        <v>103</v>
      </c>
      <c r="C2158" s="1" t="s">
        <v>104</v>
      </c>
      <c r="D2158" s="1" t="s">
        <v>35</v>
      </c>
      <c r="E2158" s="378">
        <f>API1993_AppendixC!K2160</f>
        <v>3.39</v>
      </c>
      <c r="F2158" s="1">
        <f>API1993_AppendixC!M2160</f>
        <v>1</v>
      </c>
    </row>
    <row r="2159" spans="1:6">
      <c r="A2159" s="1">
        <v>11</v>
      </c>
      <c r="B2159" s="1" t="s">
        <v>103</v>
      </c>
      <c r="C2159" s="1" t="s">
        <v>104</v>
      </c>
      <c r="D2159" s="1" t="s">
        <v>35</v>
      </c>
      <c r="E2159" s="378">
        <f>API1993_AppendixC!K2161</f>
        <v>3.39</v>
      </c>
      <c r="F2159" s="1">
        <f>API1993_AppendixC!M2161</f>
        <v>1</v>
      </c>
    </row>
    <row r="2160" spans="1:6">
      <c r="A2160" s="1">
        <v>11</v>
      </c>
      <c r="B2160" s="1" t="s">
        <v>103</v>
      </c>
      <c r="C2160" s="1" t="s">
        <v>104</v>
      </c>
      <c r="D2160" s="1" t="s">
        <v>35</v>
      </c>
      <c r="E2160" s="378">
        <f>API1993_AppendixC!K2162</f>
        <v>3.39</v>
      </c>
      <c r="F2160" s="1">
        <f>API1993_AppendixC!M2162</f>
        <v>1</v>
      </c>
    </row>
    <row r="2161" spans="1:6">
      <c r="A2161" s="1">
        <v>11</v>
      </c>
      <c r="B2161" s="1" t="s">
        <v>103</v>
      </c>
      <c r="C2161" s="1" t="s">
        <v>104</v>
      </c>
      <c r="D2161" s="1" t="s">
        <v>35</v>
      </c>
      <c r="E2161" s="378">
        <f>API1993_AppendixC!K2163</f>
        <v>3.39</v>
      </c>
      <c r="F2161" s="1">
        <f>API1993_AppendixC!M2163</f>
        <v>1</v>
      </c>
    </row>
    <row r="2162" spans="1:6">
      <c r="A2162" s="1">
        <v>11</v>
      </c>
      <c r="B2162" s="1" t="s">
        <v>103</v>
      </c>
      <c r="C2162" s="1" t="s">
        <v>104</v>
      </c>
      <c r="D2162" s="1" t="s">
        <v>35</v>
      </c>
      <c r="E2162" s="378">
        <f>API1993_AppendixC!K2164</f>
        <v>3.39</v>
      </c>
      <c r="F2162" s="1">
        <f>API1993_AppendixC!M2164</f>
        <v>1</v>
      </c>
    </row>
    <row r="2163" spans="1:6">
      <c r="A2163" s="1">
        <v>11</v>
      </c>
      <c r="B2163" s="1" t="s">
        <v>103</v>
      </c>
      <c r="C2163" s="1" t="s">
        <v>104</v>
      </c>
      <c r="D2163" s="1" t="s">
        <v>35</v>
      </c>
      <c r="E2163" s="378">
        <f>API1993_AppendixC!K2165</f>
        <v>3.39</v>
      </c>
      <c r="F2163" s="1">
        <f>API1993_AppendixC!M2165</f>
        <v>1</v>
      </c>
    </row>
    <row r="2164" spans="1:6">
      <c r="A2164" s="1">
        <v>11</v>
      </c>
      <c r="B2164" s="1" t="s">
        <v>103</v>
      </c>
      <c r="C2164" s="1" t="s">
        <v>104</v>
      </c>
      <c r="D2164" s="1" t="s">
        <v>35</v>
      </c>
      <c r="E2164" s="378">
        <f>API1993_AppendixC!K2166</f>
        <v>3.39</v>
      </c>
      <c r="F2164" s="1">
        <f>API1993_AppendixC!M2166</f>
        <v>1</v>
      </c>
    </row>
    <row r="2165" spans="1:6">
      <c r="A2165" s="1">
        <v>11</v>
      </c>
      <c r="B2165" s="1" t="s">
        <v>103</v>
      </c>
      <c r="C2165" s="1" t="s">
        <v>104</v>
      </c>
      <c r="D2165" s="1" t="s">
        <v>35</v>
      </c>
      <c r="E2165" s="378">
        <f>API1993_AppendixC!K2167</f>
        <v>3.39</v>
      </c>
      <c r="F2165" s="1">
        <f>API1993_AppendixC!M2167</f>
        <v>1</v>
      </c>
    </row>
    <row r="2166" spans="1:6">
      <c r="A2166" s="1">
        <v>11</v>
      </c>
      <c r="B2166" s="1" t="s">
        <v>103</v>
      </c>
      <c r="C2166" s="1" t="s">
        <v>104</v>
      </c>
      <c r="D2166" s="1" t="s">
        <v>35</v>
      </c>
      <c r="E2166" s="378">
        <f>API1993_AppendixC!K2168</f>
        <v>3.39</v>
      </c>
      <c r="F2166" s="1">
        <f>API1993_AppendixC!M2168</f>
        <v>1</v>
      </c>
    </row>
    <row r="2167" spans="1:6">
      <c r="A2167" s="1">
        <v>11</v>
      </c>
      <c r="B2167" s="1" t="s">
        <v>103</v>
      </c>
      <c r="C2167" s="1" t="s">
        <v>104</v>
      </c>
      <c r="D2167" s="1" t="s">
        <v>35</v>
      </c>
      <c r="E2167" s="378">
        <f>API1993_AppendixC!K2169</f>
        <v>3.39</v>
      </c>
      <c r="F2167" s="1">
        <f>API1993_AppendixC!M2169</f>
        <v>1</v>
      </c>
    </row>
    <row r="2168" spans="1:6">
      <c r="A2168" s="1">
        <v>11</v>
      </c>
      <c r="B2168" s="1" t="s">
        <v>103</v>
      </c>
      <c r="C2168" s="1" t="s">
        <v>104</v>
      </c>
      <c r="D2168" s="1" t="s">
        <v>35</v>
      </c>
      <c r="E2168" s="378">
        <f>API1993_AppendixC!K2170</f>
        <v>3.39</v>
      </c>
      <c r="F2168" s="1">
        <f>API1993_AppendixC!M2170</f>
        <v>1</v>
      </c>
    </row>
    <row r="2169" spans="1:6">
      <c r="A2169" s="1">
        <v>11</v>
      </c>
      <c r="B2169" s="1" t="s">
        <v>103</v>
      </c>
      <c r="C2169" s="1" t="s">
        <v>104</v>
      </c>
      <c r="D2169" s="1" t="s">
        <v>35</v>
      </c>
      <c r="E2169" s="378">
        <f>API1993_AppendixC!K2171</f>
        <v>3.39</v>
      </c>
      <c r="F2169" s="1">
        <f>API1993_AppendixC!M2171</f>
        <v>1</v>
      </c>
    </row>
    <row r="2170" spans="1:6">
      <c r="A2170" s="1">
        <v>11</v>
      </c>
      <c r="B2170" s="1" t="s">
        <v>103</v>
      </c>
      <c r="C2170" s="1" t="s">
        <v>104</v>
      </c>
      <c r="D2170" s="1" t="s">
        <v>35</v>
      </c>
      <c r="E2170" s="378">
        <f>API1993_AppendixC!K2172</f>
        <v>3.39</v>
      </c>
      <c r="F2170" s="1">
        <f>API1993_AppendixC!M2172</f>
        <v>1</v>
      </c>
    </row>
    <row r="2171" spans="1:6">
      <c r="A2171" s="1">
        <v>11</v>
      </c>
      <c r="B2171" s="1" t="s">
        <v>103</v>
      </c>
      <c r="C2171" s="1" t="s">
        <v>104</v>
      </c>
      <c r="D2171" s="1" t="s">
        <v>35</v>
      </c>
      <c r="E2171" s="378">
        <f>API1993_AppendixC!K2173</f>
        <v>3.39</v>
      </c>
      <c r="F2171" s="1">
        <f>API1993_AppendixC!M2173</f>
        <v>1</v>
      </c>
    </row>
    <row r="2172" spans="1:6">
      <c r="A2172" s="1">
        <v>11</v>
      </c>
      <c r="B2172" s="1" t="s">
        <v>103</v>
      </c>
      <c r="C2172" s="1" t="s">
        <v>104</v>
      </c>
      <c r="D2172" s="1" t="s">
        <v>35</v>
      </c>
      <c r="E2172" s="378">
        <f>API1993_AppendixC!K2174</f>
        <v>3.39</v>
      </c>
      <c r="F2172" s="1">
        <f>API1993_AppendixC!M2174</f>
        <v>1</v>
      </c>
    </row>
    <row r="2173" spans="1:6">
      <c r="A2173" s="1">
        <v>11</v>
      </c>
      <c r="B2173" s="1" t="s">
        <v>103</v>
      </c>
      <c r="C2173" s="1" t="s">
        <v>104</v>
      </c>
      <c r="D2173" s="1" t="s">
        <v>35</v>
      </c>
      <c r="E2173" s="378">
        <f>API1993_AppendixC!K2175</f>
        <v>3.39</v>
      </c>
      <c r="F2173" s="1">
        <f>API1993_AppendixC!M2175</f>
        <v>1</v>
      </c>
    </row>
    <row r="2174" spans="1:6">
      <c r="A2174" s="1">
        <v>11</v>
      </c>
      <c r="B2174" s="1" t="s">
        <v>103</v>
      </c>
      <c r="C2174" s="1" t="s">
        <v>104</v>
      </c>
      <c r="D2174" s="1" t="s">
        <v>35</v>
      </c>
      <c r="E2174" s="378">
        <f>API1993_AppendixC!K2176</f>
        <v>3.39</v>
      </c>
      <c r="F2174" s="1">
        <f>API1993_AppendixC!M2176</f>
        <v>1</v>
      </c>
    </row>
    <row r="2175" spans="1:6">
      <c r="A2175" s="1">
        <v>11</v>
      </c>
      <c r="B2175" s="1" t="s">
        <v>103</v>
      </c>
      <c r="C2175" s="1" t="s">
        <v>104</v>
      </c>
      <c r="D2175" s="1" t="s">
        <v>35</v>
      </c>
      <c r="E2175" s="378">
        <f>API1993_AppendixC!K2177</f>
        <v>3.39</v>
      </c>
      <c r="F2175" s="1">
        <f>API1993_AppendixC!M2177</f>
        <v>1</v>
      </c>
    </row>
    <row r="2176" spans="1:6">
      <c r="A2176" s="1">
        <v>11</v>
      </c>
      <c r="B2176" s="1" t="s">
        <v>103</v>
      </c>
      <c r="C2176" s="1" t="s">
        <v>104</v>
      </c>
      <c r="D2176" s="1" t="s">
        <v>35</v>
      </c>
      <c r="E2176" s="378">
        <f>API1993_AppendixC!K2178</f>
        <v>3.39</v>
      </c>
      <c r="F2176" s="1">
        <f>API1993_AppendixC!M2178</f>
        <v>1</v>
      </c>
    </row>
    <row r="2177" spans="1:6">
      <c r="A2177" s="1">
        <v>11</v>
      </c>
      <c r="B2177" s="1" t="s">
        <v>103</v>
      </c>
      <c r="C2177" s="1" t="s">
        <v>104</v>
      </c>
      <c r="D2177" s="1" t="s">
        <v>35</v>
      </c>
      <c r="E2177" s="378">
        <f>API1993_AppendixC!K2179</f>
        <v>3.39</v>
      </c>
      <c r="F2177" s="1">
        <f>API1993_AppendixC!M2179</f>
        <v>1</v>
      </c>
    </row>
    <row r="2178" spans="1:6">
      <c r="A2178" s="1">
        <v>11</v>
      </c>
      <c r="B2178" s="1" t="s">
        <v>103</v>
      </c>
      <c r="C2178" s="1" t="s">
        <v>104</v>
      </c>
      <c r="D2178" s="1" t="s">
        <v>35</v>
      </c>
      <c r="E2178" s="378">
        <f>API1993_AppendixC!K2180</f>
        <v>3.39</v>
      </c>
      <c r="F2178" s="1">
        <f>API1993_AppendixC!M2180</f>
        <v>1</v>
      </c>
    </row>
    <row r="2179" spans="1:6">
      <c r="A2179" s="1">
        <v>11</v>
      </c>
      <c r="B2179" s="1" t="s">
        <v>103</v>
      </c>
      <c r="C2179" s="1" t="s">
        <v>104</v>
      </c>
      <c r="D2179" s="1" t="s">
        <v>35</v>
      </c>
      <c r="E2179" s="378">
        <f>API1993_AppendixC!K2181</f>
        <v>3.39</v>
      </c>
      <c r="F2179" s="1">
        <f>API1993_AppendixC!M2181</f>
        <v>1</v>
      </c>
    </row>
    <row r="2180" spans="1:6">
      <c r="A2180" s="1">
        <v>11</v>
      </c>
      <c r="B2180" s="1" t="s">
        <v>103</v>
      </c>
      <c r="C2180" s="1" t="s">
        <v>104</v>
      </c>
      <c r="D2180" s="1" t="s">
        <v>35</v>
      </c>
      <c r="E2180" s="378">
        <f>API1993_AppendixC!K2182</f>
        <v>3.39</v>
      </c>
      <c r="F2180" s="1">
        <f>API1993_AppendixC!M2182</f>
        <v>1</v>
      </c>
    </row>
    <row r="2181" spans="1:6">
      <c r="A2181" s="1">
        <v>11</v>
      </c>
      <c r="B2181" s="1" t="s">
        <v>103</v>
      </c>
      <c r="C2181" s="1" t="s">
        <v>104</v>
      </c>
      <c r="D2181" s="1" t="s">
        <v>35</v>
      </c>
      <c r="E2181" s="378">
        <f>API1993_AppendixC!K2183</f>
        <v>3.39</v>
      </c>
      <c r="F2181" s="1">
        <f>API1993_AppendixC!M2183</f>
        <v>1</v>
      </c>
    </row>
    <row r="2182" spans="1:6">
      <c r="A2182" s="1">
        <v>11</v>
      </c>
      <c r="B2182" s="1" t="s">
        <v>103</v>
      </c>
      <c r="C2182" s="1" t="s">
        <v>104</v>
      </c>
      <c r="D2182" s="1" t="s">
        <v>35</v>
      </c>
      <c r="E2182" s="378">
        <f>API1993_AppendixC!K2184</f>
        <v>3.39</v>
      </c>
      <c r="F2182" s="1">
        <f>API1993_AppendixC!M2184</f>
        <v>1</v>
      </c>
    </row>
    <row r="2183" spans="1:6">
      <c r="A2183" s="1">
        <v>11</v>
      </c>
      <c r="B2183" s="1" t="s">
        <v>103</v>
      </c>
      <c r="C2183" s="1" t="s">
        <v>104</v>
      </c>
      <c r="D2183" s="1" t="s">
        <v>35</v>
      </c>
      <c r="E2183" s="378">
        <f>API1993_AppendixC!K2185</f>
        <v>3.39</v>
      </c>
      <c r="F2183" s="1">
        <f>API1993_AppendixC!M2185</f>
        <v>1</v>
      </c>
    </row>
    <row r="2184" spans="1:6">
      <c r="A2184" s="1">
        <v>11</v>
      </c>
      <c r="B2184" s="1" t="s">
        <v>103</v>
      </c>
      <c r="C2184" s="1" t="s">
        <v>104</v>
      </c>
      <c r="D2184" s="1" t="s">
        <v>35</v>
      </c>
      <c r="E2184" s="378">
        <f>API1993_AppendixC!K2186</f>
        <v>3.39</v>
      </c>
      <c r="F2184" s="1">
        <f>API1993_AppendixC!M2186</f>
        <v>1</v>
      </c>
    </row>
    <row r="2185" spans="1:6">
      <c r="A2185" s="1">
        <v>11</v>
      </c>
      <c r="B2185" s="1" t="s">
        <v>103</v>
      </c>
      <c r="C2185" s="1" t="s">
        <v>104</v>
      </c>
      <c r="D2185" s="1" t="s">
        <v>35</v>
      </c>
      <c r="E2185" s="378">
        <f>API1993_AppendixC!K2187</f>
        <v>3.39</v>
      </c>
      <c r="F2185" s="1">
        <f>API1993_AppendixC!M2187</f>
        <v>1</v>
      </c>
    </row>
    <row r="2186" spans="1:6">
      <c r="A2186" s="1">
        <v>11</v>
      </c>
      <c r="B2186" s="1" t="s">
        <v>103</v>
      </c>
      <c r="C2186" s="1" t="s">
        <v>104</v>
      </c>
      <c r="D2186" s="1" t="s">
        <v>35</v>
      </c>
      <c r="E2186" s="378">
        <f>API1993_AppendixC!K2188</f>
        <v>3.39</v>
      </c>
      <c r="F2186" s="1">
        <f>API1993_AppendixC!M2188</f>
        <v>1</v>
      </c>
    </row>
    <row r="2187" spans="1:6">
      <c r="A2187" s="1">
        <v>11</v>
      </c>
      <c r="B2187" s="1" t="s">
        <v>103</v>
      </c>
      <c r="C2187" s="1" t="s">
        <v>104</v>
      </c>
      <c r="D2187" s="1" t="s">
        <v>35</v>
      </c>
      <c r="E2187" s="378">
        <f>API1993_AppendixC!K2189</f>
        <v>3.39</v>
      </c>
      <c r="F2187" s="1">
        <f>API1993_AppendixC!M2189</f>
        <v>1</v>
      </c>
    </row>
    <row r="2188" spans="1:6">
      <c r="A2188" s="1">
        <v>11</v>
      </c>
      <c r="B2188" s="1" t="s">
        <v>103</v>
      </c>
      <c r="C2188" s="1" t="s">
        <v>104</v>
      </c>
      <c r="D2188" s="1" t="s">
        <v>35</v>
      </c>
      <c r="E2188" s="378">
        <f>API1993_AppendixC!K2190</f>
        <v>3.39</v>
      </c>
      <c r="F2188" s="1">
        <f>API1993_AppendixC!M2190</f>
        <v>1</v>
      </c>
    </row>
    <row r="2189" spans="1:6">
      <c r="A2189" s="1">
        <v>11</v>
      </c>
      <c r="B2189" s="1" t="s">
        <v>103</v>
      </c>
      <c r="C2189" s="1" t="s">
        <v>104</v>
      </c>
      <c r="D2189" s="1" t="s">
        <v>35</v>
      </c>
      <c r="E2189" s="378">
        <f>API1993_AppendixC!K2191</f>
        <v>3.39</v>
      </c>
      <c r="F2189" s="1">
        <f>API1993_AppendixC!M2191</f>
        <v>1</v>
      </c>
    </row>
    <row r="2190" spans="1:6">
      <c r="A2190" s="1">
        <v>11</v>
      </c>
      <c r="B2190" s="1" t="s">
        <v>103</v>
      </c>
      <c r="C2190" s="1" t="s">
        <v>104</v>
      </c>
      <c r="D2190" s="1" t="s">
        <v>35</v>
      </c>
      <c r="E2190" s="378">
        <f>API1993_AppendixC!K2192</f>
        <v>3.39</v>
      </c>
      <c r="F2190" s="1">
        <f>API1993_AppendixC!M2192</f>
        <v>1</v>
      </c>
    </row>
    <row r="2191" spans="1:6">
      <c r="A2191" s="1">
        <v>11</v>
      </c>
      <c r="B2191" s="1" t="s">
        <v>103</v>
      </c>
      <c r="C2191" s="1" t="s">
        <v>104</v>
      </c>
      <c r="D2191" s="1" t="s">
        <v>35</v>
      </c>
      <c r="E2191" s="378">
        <f>API1993_AppendixC!K2193</f>
        <v>3.39</v>
      </c>
      <c r="F2191" s="1">
        <f>API1993_AppendixC!M2193</f>
        <v>1</v>
      </c>
    </row>
    <row r="2192" spans="1:6">
      <c r="A2192" s="1">
        <v>11</v>
      </c>
      <c r="B2192" s="1" t="s">
        <v>103</v>
      </c>
      <c r="C2192" s="1" t="s">
        <v>104</v>
      </c>
      <c r="D2192" s="1" t="s">
        <v>35</v>
      </c>
      <c r="E2192" s="378">
        <f>API1993_AppendixC!K2194</f>
        <v>3.39</v>
      </c>
      <c r="F2192" s="1">
        <f>API1993_AppendixC!M2194</f>
        <v>1</v>
      </c>
    </row>
    <row r="2193" spans="1:6">
      <c r="A2193" s="1">
        <v>11</v>
      </c>
      <c r="B2193" s="1" t="s">
        <v>103</v>
      </c>
      <c r="C2193" s="1" t="s">
        <v>104</v>
      </c>
      <c r="D2193" s="1" t="s">
        <v>35</v>
      </c>
      <c r="E2193" s="378">
        <f>API1993_AppendixC!K2195</f>
        <v>3.39</v>
      </c>
      <c r="F2193" s="1">
        <f>API1993_AppendixC!M2195</f>
        <v>1</v>
      </c>
    </row>
    <row r="2194" spans="1:6">
      <c r="A2194" s="1">
        <v>11</v>
      </c>
      <c r="B2194" s="1" t="s">
        <v>103</v>
      </c>
      <c r="C2194" s="1" t="s">
        <v>104</v>
      </c>
      <c r="D2194" s="1" t="s">
        <v>35</v>
      </c>
      <c r="E2194" s="378">
        <f>API1993_AppendixC!K2196</f>
        <v>3.39</v>
      </c>
      <c r="F2194" s="1">
        <f>API1993_AppendixC!M2196</f>
        <v>1</v>
      </c>
    </row>
    <row r="2195" spans="1:6">
      <c r="A2195" s="1">
        <v>11</v>
      </c>
      <c r="B2195" s="1" t="s">
        <v>103</v>
      </c>
      <c r="C2195" s="1" t="s">
        <v>104</v>
      </c>
      <c r="D2195" s="1" t="s">
        <v>35</v>
      </c>
      <c r="E2195" s="378">
        <f>API1993_AppendixC!K2197</f>
        <v>3.39</v>
      </c>
      <c r="F2195" s="1">
        <f>API1993_AppendixC!M2197</f>
        <v>1</v>
      </c>
    </row>
    <row r="2196" spans="1:6">
      <c r="A2196" s="1">
        <v>11</v>
      </c>
      <c r="B2196" s="1" t="s">
        <v>103</v>
      </c>
      <c r="C2196" s="1" t="s">
        <v>104</v>
      </c>
      <c r="D2196" s="1" t="s">
        <v>35</v>
      </c>
      <c r="E2196" s="378">
        <f>API1993_AppendixC!K2198</f>
        <v>3.39</v>
      </c>
      <c r="F2196" s="1">
        <f>API1993_AppendixC!M2198</f>
        <v>1</v>
      </c>
    </row>
    <row r="2197" spans="1:6">
      <c r="A2197" s="1">
        <v>11</v>
      </c>
      <c r="B2197" s="1" t="s">
        <v>103</v>
      </c>
      <c r="C2197" s="1" t="s">
        <v>104</v>
      </c>
      <c r="D2197" s="1" t="s">
        <v>35</v>
      </c>
      <c r="E2197" s="378">
        <f>API1993_AppendixC!K2199</f>
        <v>3.39</v>
      </c>
      <c r="F2197" s="1">
        <f>API1993_AppendixC!M2199</f>
        <v>1</v>
      </c>
    </row>
    <row r="2198" spans="1:6">
      <c r="A2198" s="1">
        <v>11</v>
      </c>
      <c r="B2198" s="1" t="s">
        <v>103</v>
      </c>
      <c r="C2198" s="1" t="s">
        <v>104</v>
      </c>
      <c r="D2198" s="1" t="s">
        <v>35</v>
      </c>
      <c r="E2198" s="378">
        <f>API1993_AppendixC!K2200</f>
        <v>3.39</v>
      </c>
      <c r="F2198" s="1">
        <f>API1993_AppendixC!M2200</f>
        <v>1</v>
      </c>
    </row>
    <row r="2199" spans="1:6">
      <c r="A2199" s="1">
        <v>11</v>
      </c>
      <c r="B2199" s="1" t="s">
        <v>103</v>
      </c>
      <c r="C2199" s="1" t="s">
        <v>104</v>
      </c>
      <c r="D2199" s="1" t="s">
        <v>35</v>
      </c>
      <c r="E2199" s="378">
        <f>API1993_AppendixC!K2201</f>
        <v>3.39</v>
      </c>
      <c r="F2199" s="1">
        <f>API1993_AppendixC!M2201</f>
        <v>1</v>
      </c>
    </row>
    <row r="2200" spans="1:6">
      <c r="A2200" s="1">
        <v>11</v>
      </c>
      <c r="B2200" s="1" t="s">
        <v>103</v>
      </c>
      <c r="C2200" s="1" t="s">
        <v>104</v>
      </c>
      <c r="D2200" s="1" t="s">
        <v>35</v>
      </c>
      <c r="E2200" s="378">
        <f>API1993_AppendixC!K2202</f>
        <v>3.39</v>
      </c>
      <c r="F2200" s="1">
        <f>API1993_AppendixC!M2202</f>
        <v>1</v>
      </c>
    </row>
    <row r="2201" spans="1:6">
      <c r="A2201" s="1">
        <v>11</v>
      </c>
      <c r="B2201" s="1" t="s">
        <v>103</v>
      </c>
      <c r="C2201" s="1" t="s">
        <v>104</v>
      </c>
      <c r="D2201" s="1" t="s">
        <v>35</v>
      </c>
      <c r="E2201" s="378">
        <f>API1993_AppendixC!K2203</f>
        <v>3.39</v>
      </c>
      <c r="F2201" s="1">
        <f>API1993_AppendixC!M2203</f>
        <v>1</v>
      </c>
    </row>
    <row r="2202" spans="1:6">
      <c r="A2202" s="1">
        <v>11</v>
      </c>
      <c r="B2202" s="1" t="s">
        <v>103</v>
      </c>
      <c r="C2202" s="1" t="s">
        <v>104</v>
      </c>
      <c r="D2202" s="1" t="s">
        <v>35</v>
      </c>
      <c r="E2202" s="378">
        <f>API1993_AppendixC!K2204</f>
        <v>3.39</v>
      </c>
      <c r="F2202" s="1">
        <f>API1993_AppendixC!M2204</f>
        <v>1</v>
      </c>
    </row>
    <row r="2203" spans="1:6">
      <c r="A2203" s="1">
        <v>11</v>
      </c>
      <c r="B2203" s="1" t="s">
        <v>103</v>
      </c>
      <c r="C2203" s="1" t="s">
        <v>104</v>
      </c>
      <c r="D2203" s="1" t="s">
        <v>35</v>
      </c>
      <c r="E2203" s="378">
        <f>API1993_AppendixC!K2205</f>
        <v>3.39</v>
      </c>
      <c r="F2203" s="1">
        <f>API1993_AppendixC!M2205</f>
        <v>1</v>
      </c>
    </row>
    <row r="2204" spans="1:6">
      <c r="A2204" s="1">
        <v>11</v>
      </c>
      <c r="B2204" s="1" t="s">
        <v>103</v>
      </c>
      <c r="C2204" s="1" t="s">
        <v>104</v>
      </c>
      <c r="D2204" s="1" t="s">
        <v>35</v>
      </c>
      <c r="E2204" s="378">
        <f>API1993_AppendixC!K2206</f>
        <v>3.39</v>
      </c>
      <c r="F2204" s="1">
        <f>API1993_AppendixC!M2206</f>
        <v>1</v>
      </c>
    </row>
    <row r="2205" spans="1:6">
      <c r="A2205" s="1">
        <v>11</v>
      </c>
      <c r="B2205" s="1" t="s">
        <v>103</v>
      </c>
      <c r="C2205" s="1" t="s">
        <v>104</v>
      </c>
      <c r="D2205" s="1" t="s">
        <v>35</v>
      </c>
      <c r="E2205" s="378">
        <f>API1993_AppendixC!K2207</f>
        <v>3.39</v>
      </c>
      <c r="F2205" s="1">
        <f>API1993_AppendixC!M2207</f>
        <v>1</v>
      </c>
    </row>
    <row r="2206" spans="1:6">
      <c r="A2206" s="1">
        <v>11</v>
      </c>
      <c r="B2206" s="1" t="s">
        <v>103</v>
      </c>
      <c r="C2206" s="1" t="s">
        <v>104</v>
      </c>
      <c r="D2206" s="1" t="s">
        <v>35</v>
      </c>
      <c r="E2206" s="378">
        <f>API1993_AppendixC!K2208</f>
        <v>3.39</v>
      </c>
      <c r="F2206" s="1">
        <f>API1993_AppendixC!M2208</f>
        <v>1</v>
      </c>
    </row>
    <row r="2207" spans="1:6">
      <c r="A2207" s="1">
        <v>11</v>
      </c>
      <c r="B2207" s="1" t="s">
        <v>103</v>
      </c>
      <c r="C2207" s="1" t="s">
        <v>104</v>
      </c>
      <c r="D2207" s="1" t="s">
        <v>105</v>
      </c>
      <c r="E2207" s="378">
        <f>API1993_AppendixC!K2209</f>
        <v>2.3580161721064429E-3</v>
      </c>
      <c r="F2207" s="1">
        <f>API1993_AppendixC!M2209</f>
        <v>0</v>
      </c>
    </row>
    <row r="2208" spans="1:6">
      <c r="A2208" s="1">
        <v>11</v>
      </c>
      <c r="B2208" s="1" t="s">
        <v>103</v>
      </c>
      <c r="C2208" s="1" t="s">
        <v>104</v>
      </c>
      <c r="D2208" s="1" t="s">
        <v>105</v>
      </c>
      <c r="E2208" s="378">
        <f>API1993_AppendixC!K2210</f>
        <v>2.3580161721064429E-3</v>
      </c>
      <c r="F2208" s="1">
        <f>API1993_AppendixC!M2210</f>
        <v>0</v>
      </c>
    </row>
    <row r="2209" spans="1:6">
      <c r="A2209" s="1">
        <v>11</v>
      </c>
      <c r="B2209" s="1" t="s">
        <v>103</v>
      </c>
      <c r="C2209" s="1" t="s">
        <v>104</v>
      </c>
      <c r="D2209" s="1" t="s">
        <v>105</v>
      </c>
      <c r="E2209" s="378">
        <f>API1993_AppendixC!K2211</f>
        <v>2.3580161721064429E-3</v>
      </c>
      <c r="F2209" s="1">
        <f>API1993_AppendixC!M2211</f>
        <v>0</v>
      </c>
    </row>
    <row r="2210" spans="1:6">
      <c r="A2210" s="1">
        <v>11</v>
      </c>
      <c r="B2210" s="1" t="s">
        <v>103</v>
      </c>
      <c r="C2210" s="1" t="s">
        <v>104</v>
      </c>
      <c r="D2210" s="1" t="s">
        <v>105</v>
      </c>
      <c r="E2210" s="378">
        <f>API1993_AppendixC!K2212</f>
        <v>2.3580161721064429E-3</v>
      </c>
      <c r="F2210" s="1">
        <f>API1993_AppendixC!M2212</f>
        <v>0</v>
      </c>
    </row>
    <row r="2211" spans="1:6">
      <c r="A2211" s="1">
        <v>11</v>
      </c>
      <c r="B2211" s="1" t="s">
        <v>103</v>
      </c>
      <c r="C2211" s="1" t="s">
        <v>104</v>
      </c>
      <c r="D2211" s="1" t="s">
        <v>105</v>
      </c>
      <c r="E2211" s="378">
        <f>API1993_AppendixC!K2213</f>
        <v>2.3580161721064429E-3</v>
      </c>
      <c r="F2211" s="1">
        <f>API1993_AppendixC!M2213</f>
        <v>0</v>
      </c>
    </row>
    <row r="2212" spans="1:6">
      <c r="A2212" s="1">
        <v>11</v>
      </c>
      <c r="B2212" s="1" t="s">
        <v>103</v>
      </c>
      <c r="C2212" s="1" t="s">
        <v>104</v>
      </c>
      <c r="D2212" s="1" t="s">
        <v>105</v>
      </c>
      <c r="E2212" s="378">
        <f>API1993_AppendixC!K2214</f>
        <v>2.3580161721064429E-3</v>
      </c>
      <c r="F2212" s="1">
        <f>API1993_AppendixC!M2214</f>
        <v>0</v>
      </c>
    </row>
    <row r="2213" spans="1:6">
      <c r="A2213" s="1">
        <v>11</v>
      </c>
      <c r="B2213" s="1" t="s">
        <v>103</v>
      </c>
      <c r="C2213" s="1" t="s">
        <v>104</v>
      </c>
      <c r="D2213" s="1" t="s">
        <v>105</v>
      </c>
      <c r="E2213" s="378">
        <f>API1993_AppendixC!K2215</f>
        <v>2.0013263790568895E-3</v>
      </c>
      <c r="F2213" s="1">
        <f>API1993_AppendixC!M2215</f>
        <v>0</v>
      </c>
    </row>
    <row r="2214" spans="1:6">
      <c r="A2214" s="1">
        <v>11</v>
      </c>
      <c r="B2214" s="1" t="s">
        <v>103</v>
      </c>
      <c r="C2214" s="1" t="s">
        <v>104</v>
      </c>
      <c r="D2214" s="1" t="s">
        <v>105</v>
      </c>
      <c r="E2214" s="378">
        <f>API1993_AppendixC!K2216</f>
        <v>2.0013263790568895E-3</v>
      </c>
      <c r="F2214" s="1">
        <f>API1993_AppendixC!M2216</f>
        <v>0</v>
      </c>
    </row>
    <row r="2215" spans="1:6">
      <c r="A2215" s="1">
        <v>11</v>
      </c>
      <c r="B2215" s="1" t="s">
        <v>103</v>
      </c>
      <c r="C2215" s="1" t="s">
        <v>104</v>
      </c>
      <c r="D2215" s="1" t="s">
        <v>105</v>
      </c>
      <c r="E2215" s="378">
        <f>API1993_AppendixC!K2217</f>
        <v>1.6198990411480721E-3</v>
      </c>
      <c r="F2215" s="1">
        <f>API1993_AppendixC!M2217</f>
        <v>0</v>
      </c>
    </row>
    <row r="2216" spans="1:6">
      <c r="A2216" s="1">
        <v>11</v>
      </c>
      <c r="B2216" s="1" t="s">
        <v>103</v>
      </c>
      <c r="C2216" s="1" t="s">
        <v>104</v>
      </c>
      <c r="D2216" s="1" t="s">
        <v>105</v>
      </c>
      <c r="E2216" s="378">
        <f>API1993_AppendixC!K2218</f>
        <v>1.4167386188852062E-3</v>
      </c>
      <c r="F2216" s="1">
        <f>API1993_AppendixC!M2218</f>
        <v>0</v>
      </c>
    </row>
    <row r="2217" spans="1:6">
      <c r="A2217" s="1">
        <v>11</v>
      </c>
      <c r="B2217" s="1" t="s">
        <v>103</v>
      </c>
      <c r="C2217" s="1" t="s">
        <v>104</v>
      </c>
      <c r="D2217" s="1" t="s">
        <v>105</v>
      </c>
      <c r="E2217" s="378">
        <f>API1993_AppendixC!K2219</f>
        <v>8.5120209860467262E-4</v>
      </c>
      <c r="F2217" s="1">
        <f>API1993_AppendixC!M2219</f>
        <v>0</v>
      </c>
    </row>
    <row r="2218" spans="1:6">
      <c r="A2218" s="1">
        <v>11</v>
      </c>
      <c r="B2218" s="1" t="s">
        <v>103</v>
      </c>
      <c r="C2218" s="1" t="s">
        <v>104</v>
      </c>
      <c r="D2218" s="1" t="s">
        <v>35</v>
      </c>
      <c r="E2218" s="378">
        <f>API1993_AppendixC!K2220</f>
        <v>7.41</v>
      </c>
      <c r="F2218" s="1">
        <f>API1993_AppendixC!M2220</f>
        <v>1</v>
      </c>
    </row>
    <row r="2219" spans="1:6">
      <c r="A2219" s="1">
        <v>11</v>
      </c>
      <c r="B2219" s="1" t="s">
        <v>103</v>
      </c>
      <c r="C2219" s="1" t="s">
        <v>104</v>
      </c>
      <c r="D2219" s="1" t="s">
        <v>35</v>
      </c>
      <c r="E2219" s="378">
        <f>API1993_AppendixC!K2221</f>
        <v>7.41</v>
      </c>
      <c r="F2219" s="1">
        <f>API1993_AppendixC!M2221</f>
        <v>1</v>
      </c>
    </row>
    <row r="2220" spans="1:6">
      <c r="A2220" s="1">
        <v>11</v>
      </c>
      <c r="B2220" s="1" t="s">
        <v>103</v>
      </c>
      <c r="C2220" s="1" t="s">
        <v>104</v>
      </c>
      <c r="D2220" s="1" t="s">
        <v>35</v>
      </c>
      <c r="E2220" s="378">
        <f>API1993_AppendixC!K2222</f>
        <v>7.41</v>
      </c>
      <c r="F2220" s="1">
        <f>API1993_AppendixC!M2222</f>
        <v>1</v>
      </c>
    </row>
    <row r="2221" spans="1:6">
      <c r="A2221" s="1">
        <v>11</v>
      </c>
      <c r="B2221" s="1" t="s">
        <v>103</v>
      </c>
      <c r="C2221" s="1" t="s">
        <v>104</v>
      </c>
      <c r="D2221" s="1" t="s">
        <v>35</v>
      </c>
      <c r="E2221" s="378">
        <f>API1993_AppendixC!K2223</f>
        <v>7.41</v>
      </c>
      <c r="F2221" s="1">
        <f>API1993_AppendixC!M2223</f>
        <v>1</v>
      </c>
    </row>
    <row r="2222" spans="1:6">
      <c r="A2222" s="1">
        <v>11</v>
      </c>
      <c r="B2222" s="1" t="s">
        <v>103</v>
      </c>
      <c r="C2222" s="1" t="s">
        <v>104</v>
      </c>
      <c r="D2222" s="1" t="s">
        <v>35</v>
      </c>
      <c r="E2222" s="378">
        <f>API1993_AppendixC!K2224</f>
        <v>7.41</v>
      </c>
      <c r="F2222" s="1">
        <f>API1993_AppendixC!M2224</f>
        <v>1</v>
      </c>
    </row>
    <row r="2223" spans="1:6">
      <c r="A2223" s="1">
        <v>11</v>
      </c>
      <c r="B2223" s="1" t="s">
        <v>103</v>
      </c>
      <c r="C2223" s="1" t="s">
        <v>104</v>
      </c>
      <c r="D2223" s="1" t="s">
        <v>35</v>
      </c>
      <c r="E2223" s="378">
        <f>API1993_AppendixC!K2225</f>
        <v>7.41</v>
      </c>
      <c r="F2223" s="1">
        <f>API1993_AppendixC!M2225</f>
        <v>1</v>
      </c>
    </row>
    <row r="2224" spans="1:6">
      <c r="A2224" s="1">
        <v>11</v>
      </c>
      <c r="B2224" s="1" t="s">
        <v>103</v>
      </c>
      <c r="C2224" s="1" t="s">
        <v>104</v>
      </c>
      <c r="D2224" s="1" t="s">
        <v>35</v>
      </c>
      <c r="E2224" s="378">
        <f>API1993_AppendixC!K2226</f>
        <v>7.41</v>
      </c>
      <c r="F2224" s="1">
        <f>API1993_AppendixC!M2226</f>
        <v>1</v>
      </c>
    </row>
    <row r="2225" spans="1:6">
      <c r="A2225" s="1">
        <v>11</v>
      </c>
      <c r="B2225" s="1" t="s">
        <v>103</v>
      </c>
      <c r="C2225" s="1" t="s">
        <v>104</v>
      </c>
      <c r="D2225" s="1" t="s">
        <v>35</v>
      </c>
      <c r="E2225" s="378">
        <f>API1993_AppendixC!K2227</f>
        <v>7.41</v>
      </c>
      <c r="F2225" s="1">
        <f>API1993_AppendixC!M2227</f>
        <v>1</v>
      </c>
    </row>
    <row r="2226" spans="1:6">
      <c r="A2226" s="1">
        <v>11</v>
      </c>
      <c r="B2226" s="1" t="s">
        <v>103</v>
      </c>
      <c r="C2226" s="1" t="s">
        <v>104</v>
      </c>
      <c r="D2226" s="1" t="s">
        <v>35</v>
      </c>
      <c r="E2226" s="378">
        <f>API1993_AppendixC!K2228</f>
        <v>7.41</v>
      </c>
      <c r="F2226" s="1">
        <f>API1993_AppendixC!M2228</f>
        <v>1</v>
      </c>
    </row>
    <row r="2227" spans="1:6">
      <c r="A2227" s="1">
        <v>11</v>
      </c>
      <c r="B2227" s="1" t="s">
        <v>103</v>
      </c>
      <c r="C2227" s="1" t="s">
        <v>104</v>
      </c>
      <c r="D2227" s="1" t="s">
        <v>35</v>
      </c>
      <c r="E2227" s="378">
        <f>API1993_AppendixC!K2229</f>
        <v>7.41</v>
      </c>
      <c r="F2227" s="1">
        <f>API1993_AppendixC!M2229</f>
        <v>1</v>
      </c>
    </row>
    <row r="2228" spans="1:6">
      <c r="A2228" s="1">
        <v>11</v>
      </c>
      <c r="B2228" s="1" t="s">
        <v>103</v>
      </c>
      <c r="C2228" s="1" t="s">
        <v>104</v>
      </c>
      <c r="D2228" s="1" t="s">
        <v>35</v>
      </c>
      <c r="E2228" s="378">
        <f>API1993_AppendixC!K2230</f>
        <v>7.41</v>
      </c>
      <c r="F2228" s="1">
        <f>API1993_AppendixC!M2230</f>
        <v>1</v>
      </c>
    </row>
    <row r="2229" spans="1:6">
      <c r="A2229" s="1">
        <v>11</v>
      </c>
      <c r="B2229" s="1" t="s">
        <v>103</v>
      </c>
      <c r="C2229" s="1" t="s">
        <v>104</v>
      </c>
      <c r="D2229" s="1" t="s">
        <v>35</v>
      </c>
      <c r="E2229" s="378">
        <f>API1993_AppendixC!K2231</f>
        <v>7.41</v>
      </c>
      <c r="F2229" s="1">
        <f>API1993_AppendixC!M2231</f>
        <v>1</v>
      </c>
    </row>
    <row r="2230" spans="1:6">
      <c r="A2230" s="1">
        <v>11</v>
      </c>
      <c r="B2230" s="1" t="s">
        <v>103</v>
      </c>
      <c r="C2230" s="1" t="s">
        <v>104</v>
      </c>
      <c r="D2230" s="1" t="s">
        <v>35</v>
      </c>
      <c r="E2230" s="378">
        <f>API1993_AppendixC!K2232</f>
        <v>7.41</v>
      </c>
      <c r="F2230" s="1">
        <f>API1993_AppendixC!M2232</f>
        <v>1</v>
      </c>
    </row>
    <row r="2231" spans="1:6">
      <c r="A2231" s="1">
        <v>11</v>
      </c>
      <c r="B2231" s="1" t="s">
        <v>103</v>
      </c>
      <c r="C2231" s="1" t="s">
        <v>104</v>
      </c>
      <c r="D2231" s="1" t="s">
        <v>35</v>
      </c>
      <c r="E2231" s="378">
        <f>API1993_AppendixC!K2233</f>
        <v>7.41</v>
      </c>
      <c r="F2231" s="1">
        <f>API1993_AppendixC!M2233</f>
        <v>1</v>
      </c>
    </row>
    <row r="2232" spans="1:6">
      <c r="A2232" s="1">
        <v>11</v>
      </c>
      <c r="B2232" s="1" t="s">
        <v>103</v>
      </c>
      <c r="C2232" s="1" t="s">
        <v>104</v>
      </c>
      <c r="D2232" s="1" t="s">
        <v>35</v>
      </c>
      <c r="E2232" s="378">
        <f>API1993_AppendixC!K2234</f>
        <v>7.41</v>
      </c>
      <c r="F2232" s="1">
        <f>API1993_AppendixC!M2234</f>
        <v>1</v>
      </c>
    </row>
    <row r="2233" spans="1:6">
      <c r="A2233" s="1">
        <v>11</v>
      </c>
      <c r="B2233" s="1" t="s">
        <v>103</v>
      </c>
      <c r="C2233" s="1" t="s">
        <v>104</v>
      </c>
      <c r="D2233" s="1" t="s">
        <v>35</v>
      </c>
      <c r="E2233" s="378">
        <f>API1993_AppendixC!K2235</f>
        <v>7.41</v>
      </c>
      <c r="F2233" s="1">
        <f>API1993_AppendixC!M2235</f>
        <v>1</v>
      </c>
    </row>
    <row r="2234" spans="1:6">
      <c r="A2234" s="1">
        <v>11</v>
      </c>
      <c r="B2234" s="1" t="s">
        <v>103</v>
      </c>
      <c r="C2234" s="1" t="s">
        <v>104</v>
      </c>
      <c r="D2234" s="1" t="s">
        <v>35</v>
      </c>
      <c r="E2234" s="378">
        <f>API1993_AppendixC!K2236</f>
        <v>7.41</v>
      </c>
      <c r="F2234" s="1">
        <f>API1993_AppendixC!M2236</f>
        <v>1</v>
      </c>
    </row>
    <row r="2235" spans="1:6">
      <c r="A2235" s="1">
        <v>11</v>
      </c>
      <c r="B2235" s="1" t="s">
        <v>103</v>
      </c>
      <c r="C2235" s="1" t="s">
        <v>104</v>
      </c>
      <c r="D2235" s="1" t="s">
        <v>35</v>
      </c>
      <c r="E2235" s="378">
        <f>API1993_AppendixC!K2237</f>
        <v>7.41</v>
      </c>
      <c r="F2235" s="1">
        <f>API1993_AppendixC!M2237</f>
        <v>1</v>
      </c>
    </row>
    <row r="2236" spans="1:6">
      <c r="A2236" s="1">
        <v>11</v>
      </c>
      <c r="B2236" s="1" t="s">
        <v>103</v>
      </c>
      <c r="C2236" s="1" t="s">
        <v>104</v>
      </c>
      <c r="D2236" s="1" t="s">
        <v>35</v>
      </c>
      <c r="E2236" s="378">
        <f>API1993_AppendixC!K2238</f>
        <v>7.41</v>
      </c>
      <c r="F2236" s="1">
        <f>API1993_AppendixC!M2238</f>
        <v>1</v>
      </c>
    </row>
    <row r="2237" spans="1:6">
      <c r="A2237" s="1">
        <v>11</v>
      </c>
      <c r="B2237" s="1" t="s">
        <v>103</v>
      </c>
      <c r="C2237" s="1" t="s">
        <v>104</v>
      </c>
      <c r="D2237" s="1" t="s">
        <v>35</v>
      </c>
      <c r="E2237" s="378">
        <f>API1993_AppendixC!K2239</f>
        <v>7.41</v>
      </c>
      <c r="F2237" s="1">
        <f>API1993_AppendixC!M2239</f>
        <v>1</v>
      </c>
    </row>
    <row r="2238" spans="1:6">
      <c r="A2238" s="1">
        <v>11</v>
      </c>
      <c r="B2238" s="1" t="s">
        <v>103</v>
      </c>
      <c r="C2238" s="1" t="s">
        <v>104</v>
      </c>
      <c r="D2238" s="1" t="s">
        <v>35</v>
      </c>
      <c r="E2238" s="378">
        <f>API1993_AppendixC!K2240</f>
        <v>7.41</v>
      </c>
      <c r="F2238" s="1">
        <f>API1993_AppendixC!M2240</f>
        <v>1</v>
      </c>
    </row>
    <row r="2239" spans="1:6">
      <c r="A2239" s="1">
        <v>11</v>
      </c>
      <c r="B2239" s="1" t="s">
        <v>103</v>
      </c>
      <c r="C2239" s="1" t="s">
        <v>104</v>
      </c>
      <c r="D2239" s="1" t="s">
        <v>35</v>
      </c>
      <c r="E2239" s="378">
        <f>API1993_AppendixC!K2241</f>
        <v>7.41</v>
      </c>
      <c r="F2239" s="1">
        <f>API1993_AppendixC!M2241</f>
        <v>1</v>
      </c>
    </row>
    <row r="2240" spans="1:6">
      <c r="A2240" s="1">
        <v>11</v>
      </c>
      <c r="B2240" s="1" t="s">
        <v>103</v>
      </c>
      <c r="C2240" s="1" t="s">
        <v>104</v>
      </c>
      <c r="D2240" s="1" t="s">
        <v>35</v>
      </c>
      <c r="E2240" s="378">
        <f>API1993_AppendixC!K2242</f>
        <v>7.41</v>
      </c>
      <c r="F2240" s="1">
        <f>API1993_AppendixC!M2242</f>
        <v>1</v>
      </c>
    </row>
    <row r="2241" spans="1:6">
      <c r="A2241" s="1">
        <v>11</v>
      </c>
      <c r="B2241" s="1" t="s">
        <v>103</v>
      </c>
      <c r="C2241" s="1" t="s">
        <v>104</v>
      </c>
      <c r="D2241" s="1" t="s">
        <v>35</v>
      </c>
      <c r="E2241" s="378">
        <f>API1993_AppendixC!K2243</f>
        <v>3.39</v>
      </c>
      <c r="F2241" s="1">
        <f>API1993_AppendixC!M2243</f>
        <v>1</v>
      </c>
    </row>
    <row r="2242" spans="1:6">
      <c r="A2242" s="1">
        <v>11</v>
      </c>
      <c r="B2242" s="1" t="s">
        <v>103</v>
      </c>
      <c r="C2242" s="1" t="s">
        <v>104</v>
      </c>
      <c r="D2242" s="1" t="s">
        <v>35</v>
      </c>
      <c r="E2242" s="378">
        <f>API1993_AppendixC!K2244</f>
        <v>3.39</v>
      </c>
      <c r="F2242" s="1">
        <f>API1993_AppendixC!M2244</f>
        <v>1</v>
      </c>
    </row>
    <row r="2243" spans="1:6">
      <c r="A2243" s="1">
        <v>11</v>
      </c>
      <c r="B2243" s="1" t="s">
        <v>103</v>
      </c>
      <c r="C2243" s="1" t="s">
        <v>104</v>
      </c>
      <c r="D2243" s="1" t="s">
        <v>35</v>
      </c>
      <c r="E2243" s="378">
        <f>API1993_AppendixC!K2245</f>
        <v>2.0930777946502714E-2</v>
      </c>
      <c r="F2243" s="1">
        <f>API1993_AppendixC!M2245</f>
        <v>0</v>
      </c>
    </row>
    <row r="2244" spans="1:6">
      <c r="A2244" s="1">
        <v>11</v>
      </c>
      <c r="B2244" s="1" t="s">
        <v>103</v>
      </c>
      <c r="C2244" s="1" t="s">
        <v>104</v>
      </c>
      <c r="D2244" s="1" t="s">
        <v>35</v>
      </c>
      <c r="E2244" s="378">
        <f>API1993_AppendixC!K2246</f>
        <v>2.0930777946502714E-2</v>
      </c>
      <c r="F2244" s="1">
        <f>API1993_AppendixC!M2246</f>
        <v>0</v>
      </c>
    </row>
    <row r="2245" spans="1:6">
      <c r="A2245" s="1">
        <v>11</v>
      </c>
      <c r="B2245" s="1" t="s">
        <v>103</v>
      </c>
      <c r="C2245" s="1" t="s">
        <v>104</v>
      </c>
      <c r="D2245" s="1" t="s">
        <v>35</v>
      </c>
      <c r="E2245" s="378">
        <f>API1993_AppendixC!K2247</f>
        <v>1.6888110923116487E-2</v>
      </c>
      <c r="F2245" s="1">
        <f>API1993_AppendixC!M2247</f>
        <v>0</v>
      </c>
    </row>
    <row r="2246" spans="1:6">
      <c r="A2246" s="1">
        <v>11</v>
      </c>
      <c r="B2246" s="1" t="s">
        <v>103</v>
      </c>
      <c r="C2246" s="1" t="s">
        <v>104</v>
      </c>
      <c r="D2246" s="1" t="s">
        <v>35</v>
      </c>
      <c r="E2246" s="378">
        <f>API1993_AppendixC!K2248</f>
        <v>1.4298359199742785E-2</v>
      </c>
      <c r="F2246" s="1">
        <f>API1993_AppendixC!M2248</f>
        <v>0</v>
      </c>
    </row>
    <row r="2247" spans="1:6">
      <c r="A2247" s="1">
        <v>11</v>
      </c>
      <c r="B2247" s="1" t="s">
        <v>103</v>
      </c>
      <c r="C2247" s="1" t="s">
        <v>104</v>
      </c>
      <c r="D2247" s="1" t="s">
        <v>35</v>
      </c>
      <c r="E2247" s="378">
        <f>API1993_AppendixC!K2249</f>
        <v>1.2480069202993412E-2</v>
      </c>
      <c r="F2247" s="1">
        <f>API1993_AppendixC!M2249</f>
        <v>0</v>
      </c>
    </row>
    <row r="2248" spans="1:6">
      <c r="A2248" s="1">
        <v>11</v>
      </c>
      <c r="B2248" s="1" t="s">
        <v>103</v>
      </c>
      <c r="C2248" s="1" t="s">
        <v>104</v>
      </c>
      <c r="D2248" s="1" t="s">
        <v>35</v>
      </c>
      <c r="E2248" s="378">
        <f>API1993_AppendixC!K2250</f>
        <v>8.5254601027317887E-3</v>
      </c>
      <c r="F2248" s="1">
        <f>API1993_AppendixC!M2250</f>
        <v>0</v>
      </c>
    </row>
    <row r="2249" spans="1:6">
      <c r="A2249" s="1">
        <v>11</v>
      </c>
      <c r="B2249" s="1" t="s">
        <v>103</v>
      </c>
      <c r="C2249" s="1" t="s">
        <v>104</v>
      </c>
      <c r="D2249" s="1" t="s">
        <v>35</v>
      </c>
      <c r="E2249" s="378">
        <f>API1993_AppendixC!K2251</f>
        <v>8.5254601027317887E-3</v>
      </c>
      <c r="F2249" s="1">
        <f>API1993_AppendixC!M2251</f>
        <v>0</v>
      </c>
    </row>
    <row r="2250" spans="1:6">
      <c r="A2250" s="1">
        <v>11</v>
      </c>
      <c r="B2250" s="1" t="s">
        <v>103</v>
      </c>
      <c r="C2250" s="1" t="s">
        <v>104</v>
      </c>
      <c r="D2250" s="1" t="s">
        <v>35</v>
      </c>
      <c r="E2250" s="378">
        <f>API1993_AppendixC!K2252</f>
        <v>8.5254601027317887E-3</v>
      </c>
      <c r="F2250" s="1">
        <f>API1993_AppendixC!M2252</f>
        <v>0</v>
      </c>
    </row>
    <row r="2251" spans="1:6">
      <c r="A2251" s="1">
        <v>11</v>
      </c>
      <c r="B2251" s="1" t="s">
        <v>103</v>
      </c>
      <c r="C2251" s="1" t="s">
        <v>104</v>
      </c>
      <c r="D2251" s="1" t="s">
        <v>35</v>
      </c>
      <c r="E2251" s="378">
        <f>API1993_AppendixC!K2253</f>
        <v>6.3001914514792612E-3</v>
      </c>
      <c r="F2251" s="1">
        <f>API1993_AppendixC!M2253</f>
        <v>0</v>
      </c>
    </row>
    <row r="2252" spans="1:6">
      <c r="A2252" s="1">
        <v>11</v>
      </c>
      <c r="B2252" s="1" t="s">
        <v>103</v>
      </c>
      <c r="C2252" s="1" t="s">
        <v>104</v>
      </c>
      <c r="D2252" s="1" t="s">
        <v>35</v>
      </c>
      <c r="E2252" s="378">
        <f>API1993_AppendixC!K2254</f>
        <v>6.3001914514792612E-3</v>
      </c>
      <c r="F2252" s="1">
        <f>API1993_AppendixC!M2254</f>
        <v>0</v>
      </c>
    </row>
    <row r="2253" spans="1:6">
      <c r="A2253" s="1">
        <v>11</v>
      </c>
      <c r="B2253" s="1" t="s">
        <v>103</v>
      </c>
      <c r="C2253" s="1" t="s">
        <v>104</v>
      </c>
      <c r="D2253" s="1" t="s">
        <v>35</v>
      </c>
      <c r="E2253" s="378">
        <f>API1993_AppendixC!K2255</f>
        <v>6.3001914514792612E-3</v>
      </c>
      <c r="F2253" s="1">
        <f>API1993_AppendixC!M2255</f>
        <v>0</v>
      </c>
    </row>
    <row r="2254" spans="1:6">
      <c r="A2254" s="1">
        <v>11</v>
      </c>
      <c r="B2254" s="1" t="s">
        <v>103</v>
      </c>
      <c r="C2254" s="1" t="s">
        <v>104</v>
      </c>
      <c r="D2254" s="1" t="s">
        <v>35</v>
      </c>
      <c r="E2254" s="378">
        <f>API1993_AppendixC!K2256</f>
        <v>5.083343406604237E-3</v>
      </c>
      <c r="F2254" s="1">
        <f>API1993_AppendixC!M2256</f>
        <v>0</v>
      </c>
    </row>
    <row r="2255" spans="1:6">
      <c r="A2255" s="1">
        <v>11</v>
      </c>
      <c r="B2255" s="1" t="s">
        <v>103</v>
      </c>
      <c r="C2255" s="1" t="s">
        <v>104</v>
      </c>
      <c r="D2255" s="1" t="s">
        <v>35</v>
      </c>
      <c r="E2255" s="378">
        <f>API1993_AppendixC!K2257</f>
        <v>3.7565171016353122E-3</v>
      </c>
      <c r="F2255" s="1">
        <f>API1993_AppendixC!M2257</f>
        <v>0</v>
      </c>
    </row>
    <row r="2256" spans="1:6">
      <c r="A2256" s="1">
        <v>11</v>
      </c>
      <c r="B2256" s="1" t="s">
        <v>103</v>
      </c>
      <c r="C2256" s="1" t="s">
        <v>104</v>
      </c>
      <c r="D2256" s="1" t="s">
        <v>35</v>
      </c>
      <c r="E2256" s="378">
        <f>API1993_AppendixC!K2258</f>
        <v>3.7565171016353122E-3</v>
      </c>
      <c r="F2256" s="1">
        <f>API1993_AppendixC!M2258</f>
        <v>0</v>
      </c>
    </row>
    <row r="2257" spans="1:6">
      <c r="A2257" s="1">
        <v>11</v>
      </c>
      <c r="B2257" s="1" t="s">
        <v>103</v>
      </c>
      <c r="C2257" s="1" t="s">
        <v>104</v>
      </c>
      <c r="D2257" s="1" t="s">
        <v>35</v>
      </c>
      <c r="E2257" s="378">
        <f>API1993_AppendixC!K2259</f>
        <v>3.7565171016353122E-3</v>
      </c>
      <c r="F2257" s="1">
        <f>API1993_AppendixC!M2259</f>
        <v>0</v>
      </c>
    </row>
    <row r="2258" spans="1:6">
      <c r="A2258" s="1">
        <v>11</v>
      </c>
      <c r="B2258" s="1" t="s">
        <v>103</v>
      </c>
      <c r="C2258" s="1" t="s">
        <v>104</v>
      </c>
      <c r="D2258" s="1" t="s">
        <v>35</v>
      </c>
      <c r="E2258" s="378">
        <f>API1993_AppendixC!K2260</f>
        <v>3.7565171016353122E-3</v>
      </c>
      <c r="F2258" s="1">
        <f>API1993_AppendixC!M2260</f>
        <v>0</v>
      </c>
    </row>
    <row r="2259" spans="1:6">
      <c r="A2259" s="1">
        <v>11</v>
      </c>
      <c r="B2259" s="1" t="s">
        <v>103</v>
      </c>
      <c r="C2259" s="1" t="s">
        <v>104</v>
      </c>
      <c r="D2259" s="1" t="s">
        <v>35</v>
      </c>
      <c r="E2259" s="378">
        <f>API1993_AppendixC!K2261</f>
        <v>3.7565171016353122E-3</v>
      </c>
      <c r="F2259" s="1">
        <f>API1993_AppendixC!M2261</f>
        <v>0</v>
      </c>
    </row>
    <row r="2260" spans="1:6">
      <c r="A2260" s="1">
        <v>11</v>
      </c>
      <c r="B2260" s="1" t="s">
        <v>103</v>
      </c>
      <c r="C2260" s="1" t="s">
        <v>104</v>
      </c>
      <c r="D2260" s="1" t="s">
        <v>35</v>
      </c>
      <c r="E2260" s="378">
        <f>API1993_AppendixC!K2262</f>
        <v>3.7565171016353122E-3</v>
      </c>
      <c r="F2260" s="1">
        <f>API1993_AppendixC!M2262</f>
        <v>0</v>
      </c>
    </row>
    <row r="2261" spans="1:6">
      <c r="A2261" s="1">
        <v>11</v>
      </c>
      <c r="B2261" s="1" t="s">
        <v>103</v>
      </c>
      <c r="C2261" s="1" t="s">
        <v>104</v>
      </c>
      <c r="D2261" s="1" t="s">
        <v>35</v>
      </c>
      <c r="E2261" s="378">
        <f>API1993_AppendixC!K2263</f>
        <v>3.7565171016353122E-3</v>
      </c>
      <c r="F2261" s="1">
        <f>API1993_AppendixC!M2263</f>
        <v>0</v>
      </c>
    </row>
    <row r="2262" spans="1:6">
      <c r="A2262" s="1">
        <v>11</v>
      </c>
      <c r="B2262" s="1" t="s">
        <v>103</v>
      </c>
      <c r="C2262" s="1" t="s">
        <v>104</v>
      </c>
      <c r="D2262" s="1" t="s">
        <v>35</v>
      </c>
      <c r="E2262" s="378">
        <f>API1993_AppendixC!K2264</f>
        <v>3.7565171016353122E-3</v>
      </c>
      <c r="F2262" s="1">
        <f>API1993_AppendixC!M2264</f>
        <v>0</v>
      </c>
    </row>
    <row r="2263" spans="1:6">
      <c r="A2263" s="1">
        <v>11</v>
      </c>
      <c r="B2263" s="1" t="s">
        <v>103</v>
      </c>
      <c r="C2263" s="1" t="s">
        <v>104</v>
      </c>
      <c r="D2263" s="1" t="s">
        <v>35</v>
      </c>
      <c r="E2263" s="378">
        <f>API1993_AppendixC!K2265</f>
        <v>3.7565171016353122E-3</v>
      </c>
      <c r="F2263" s="1">
        <f>API1993_AppendixC!M2265</f>
        <v>0</v>
      </c>
    </row>
    <row r="2264" spans="1:6">
      <c r="A2264" s="1">
        <v>11</v>
      </c>
      <c r="B2264" s="1" t="s">
        <v>103</v>
      </c>
      <c r="C2264" s="1" t="s">
        <v>104</v>
      </c>
      <c r="D2264" s="1" t="s">
        <v>35</v>
      </c>
      <c r="E2264" s="378">
        <f>API1993_AppendixC!K2266</f>
        <v>3.7565171016353122E-3</v>
      </c>
      <c r="F2264" s="1">
        <f>API1993_AppendixC!M2266</f>
        <v>0</v>
      </c>
    </row>
    <row r="2265" spans="1:6">
      <c r="A2265" s="1">
        <v>11</v>
      </c>
      <c r="B2265" s="1" t="s">
        <v>103</v>
      </c>
      <c r="C2265" s="1" t="s">
        <v>104</v>
      </c>
      <c r="D2265" s="1" t="s">
        <v>35</v>
      </c>
      <c r="E2265" s="378">
        <f>API1993_AppendixC!K2267</f>
        <v>3.7565171016353122E-3</v>
      </c>
      <c r="F2265" s="1">
        <f>API1993_AppendixC!M2267</f>
        <v>0</v>
      </c>
    </row>
    <row r="2266" spans="1:6">
      <c r="A2266" s="1">
        <v>11</v>
      </c>
      <c r="B2266" s="1" t="s">
        <v>103</v>
      </c>
      <c r="C2266" s="1" t="s">
        <v>104</v>
      </c>
      <c r="D2266" s="1" t="s">
        <v>35</v>
      </c>
      <c r="E2266" s="378">
        <f>API1993_AppendixC!K2268</f>
        <v>3.7565171016353122E-3</v>
      </c>
      <c r="F2266" s="1">
        <f>API1993_AppendixC!M2268</f>
        <v>0</v>
      </c>
    </row>
    <row r="2267" spans="1:6">
      <c r="A2267" s="1">
        <v>11</v>
      </c>
      <c r="B2267" s="1" t="s">
        <v>103</v>
      </c>
      <c r="C2267" s="1" t="s">
        <v>104</v>
      </c>
      <c r="D2267" s="1" t="s">
        <v>35</v>
      </c>
      <c r="E2267" s="378">
        <f>API1993_AppendixC!K2269</f>
        <v>3.4725641898759921E-3</v>
      </c>
      <c r="F2267" s="1">
        <f>API1993_AppendixC!M2269</f>
        <v>0</v>
      </c>
    </row>
    <row r="2268" spans="1:6">
      <c r="A2268" s="1">
        <v>11</v>
      </c>
      <c r="B2268" s="1" t="s">
        <v>103</v>
      </c>
      <c r="C2268" s="1" t="s">
        <v>104</v>
      </c>
      <c r="D2268" s="1" t="s">
        <v>35</v>
      </c>
      <c r="E2268" s="378">
        <f>API1993_AppendixC!K2270</f>
        <v>3.1804641208056702E-3</v>
      </c>
      <c r="F2268" s="1">
        <f>API1993_AppendixC!M2270</f>
        <v>0</v>
      </c>
    </row>
    <row r="2269" spans="1:6">
      <c r="A2269" s="1">
        <v>11</v>
      </c>
      <c r="B2269" s="1" t="s">
        <v>103</v>
      </c>
      <c r="C2269" s="1" t="s">
        <v>104</v>
      </c>
      <c r="D2269" s="1" t="s">
        <v>35</v>
      </c>
      <c r="E2269" s="378">
        <f>API1993_AppendixC!K2271</f>
        <v>2.5661746064308583E-3</v>
      </c>
      <c r="F2269" s="1">
        <f>API1993_AppendixC!M2271</f>
        <v>0</v>
      </c>
    </row>
    <row r="2270" spans="1:6">
      <c r="A2270" s="1">
        <v>11</v>
      </c>
      <c r="B2270" s="1" t="s">
        <v>103</v>
      </c>
      <c r="C2270" s="1" t="s">
        <v>104</v>
      </c>
      <c r="D2270" s="1" t="s">
        <v>35</v>
      </c>
      <c r="E2270" s="378">
        <f>API1993_AppendixC!K2272</f>
        <v>2.2398399863809279E-3</v>
      </c>
      <c r="F2270" s="1">
        <f>API1993_AppendixC!M2272</f>
        <v>0</v>
      </c>
    </row>
    <row r="2271" spans="1:6">
      <c r="A2271" s="1">
        <v>11</v>
      </c>
      <c r="B2271" s="1" t="s">
        <v>103</v>
      </c>
      <c r="C2271" s="1" t="s">
        <v>104</v>
      </c>
      <c r="D2271" s="1" t="s">
        <v>35</v>
      </c>
      <c r="E2271" s="378">
        <f>API1993_AppendixC!K2273</f>
        <v>2.2398399863809279E-3</v>
      </c>
      <c r="F2271" s="1">
        <f>API1993_AppendixC!M2273</f>
        <v>0</v>
      </c>
    </row>
    <row r="2272" spans="1:6">
      <c r="A2272" s="1">
        <v>11</v>
      </c>
      <c r="B2272" s="1" t="s">
        <v>103</v>
      </c>
      <c r="C2272" s="1" t="s">
        <v>104</v>
      </c>
      <c r="D2272" s="1" t="s">
        <v>35</v>
      </c>
      <c r="E2272" s="378">
        <f>API1993_AppendixC!K2274</f>
        <v>1.8963658410950021E-3</v>
      </c>
      <c r="F2272" s="1">
        <f>API1993_AppendixC!M2274</f>
        <v>0</v>
      </c>
    </row>
    <row r="2273" spans="1:6">
      <c r="A2273" s="1">
        <v>11</v>
      </c>
      <c r="B2273" s="1" t="s">
        <v>103</v>
      </c>
      <c r="C2273" s="1" t="s">
        <v>104</v>
      </c>
      <c r="D2273" s="1" t="s">
        <v>35</v>
      </c>
      <c r="E2273" s="378">
        <f>API1993_AppendixC!K2275</f>
        <v>1.8963658410950021E-3</v>
      </c>
      <c r="F2273" s="1">
        <f>API1993_AppendixC!M2275</f>
        <v>0</v>
      </c>
    </row>
    <row r="2274" spans="1:6">
      <c r="A2274" s="1">
        <v>11</v>
      </c>
      <c r="B2274" s="1" t="s">
        <v>103</v>
      </c>
      <c r="C2274" s="1" t="s">
        <v>104</v>
      </c>
      <c r="D2274" s="1" t="s">
        <v>35</v>
      </c>
      <c r="E2274" s="378">
        <f>API1993_AppendixC!K2276</f>
        <v>1.5300929930591829E-3</v>
      </c>
      <c r="F2274" s="1">
        <f>API1993_AppendixC!M2276</f>
        <v>0</v>
      </c>
    </row>
    <row r="2275" spans="1:6">
      <c r="A2275" s="1">
        <v>11</v>
      </c>
      <c r="B2275" s="1" t="s">
        <v>103</v>
      </c>
      <c r="C2275" s="1" t="s">
        <v>104</v>
      </c>
      <c r="D2275" s="1" t="s">
        <v>35</v>
      </c>
      <c r="E2275" s="378">
        <f>API1993_AppendixC!K2277</f>
        <v>1.5300929930591829E-3</v>
      </c>
      <c r="F2275" s="1">
        <f>API1993_AppendixC!M2277</f>
        <v>0</v>
      </c>
    </row>
    <row r="2276" spans="1:6">
      <c r="A2276" s="1">
        <v>11</v>
      </c>
      <c r="B2276" s="1" t="s">
        <v>103</v>
      </c>
      <c r="C2276" s="1" t="s">
        <v>104</v>
      </c>
      <c r="D2276" s="1" t="s">
        <v>35</v>
      </c>
      <c r="E2276" s="378">
        <f>API1993_AppendixC!K2278</f>
        <v>1.3355145281800892E-3</v>
      </c>
      <c r="F2276" s="1">
        <f>API1993_AppendixC!M2278</f>
        <v>0</v>
      </c>
    </row>
    <row r="2277" spans="1:6">
      <c r="A2277" s="1">
        <v>11</v>
      </c>
      <c r="B2277" s="1" t="s">
        <v>103</v>
      </c>
      <c r="C2277" s="1" t="s">
        <v>104</v>
      </c>
      <c r="D2277" s="1" t="s">
        <v>35</v>
      </c>
      <c r="E2277" s="378">
        <f>API1993_AppendixC!K2279</f>
        <v>1.1307165453452656E-3</v>
      </c>
      <c r="F2277" s="1">
        <f>API1993_AppendixC!M2279</f>
        <v>0</v>
      </c>
    </row>
    <row r="2278" spans="1:6">
      <c r="A2278" s="1">
        <v>11</v>
      </c>
      <c r="B2278" s="1" t="s">
        <v>103</v>
      </c>
      <c r="C2278" s="1" t="s">
        <v>104</v>
      </c>
      <c r="D2278" s="1" t="s">
        <v>35</v>
      </c>
      <c r="E2278" s="378">
        <f>API1993_AppendixC!K2280</f>
        <v>1.1307165453452656E-3</v>
      </c>
      <c r="F2278" s="1">
        <f>API1993_AppendixC!M2280</f>
        <v>0</v>
      </c>
    </row>
    <row r="2279" spans="1:6">
      <c r="A2279" s="1">
        <v>11</v>
      </c>
      <c r="B2279" s="1" t="s">
        <v>103</v>
      </c>
      <c r="C2279" s="1" t="s">
        <v>104</v>
      </c>
      <c r="D2279" s="1" t="s">
        <v>106</v>
      </c>
      <c r="E2279" s="378">
        <f>API1993_AppendixC!K2281</f>
        <v>3.86</v>
      </c>
      <c r="F2279" s="1">
        <f>API1993_AppendixC!M2281</f>
        <v>1</v>
      </c>
    </row>
    <row r="2280" spans="1:6">
      <c r="A2280" s="1">
        <v>11</v>
      </c>
      <c r="B2280" s="1" t="s">
        <v>103</v>
      </c>
      <c r="C2280" s="1" t="s">
        <v>104</v>
      </c>
      <c r="D2280" s="1" t="s">
        <v>106</v>
      </c>
      <c r="E2280" s="378">
        <f>API1993_AppendixC!K2282</f>
        <v>3.86</v>
      </c>
      <c r="F2280" s="1">
        <f>API1993_AppendixC!M2282</f>
        <v>1</v>
      </c>
    </row>
    <row r="2281" spans="1:6">
      <c r="A2281" s="1">
        <v>11</v>
      </c>
      <c r="B2281" s="1" t="s">
        <v>103</v>
      </c>
      <c r="C2281" s="1" t="s">
        <v>104</v>
      </c>
      <c r="D2281" s="1" t="s">
        <v>106</v>
      </c>
      <c r="E2281" s="378">
        <f>API1993_AppendixC!K2283</f>
        <v>3.86</v>
      </c>
      <c r="F2281" s="1">
        <f>API1993_AppendixC!M2283</f>
        <v>1</v>
      </c>
    </row>
    <row r="2282" spans="1:6">
      <c r="A2282" s="1">
        <v>11</v>
      </c>
      <c r="B2282" s="1" t="s">
        <v>103</v>
      </c>
      <c r="C2282" s="1" t="s">
        <v>104</v>
      </c>
      <c r="D2282" s="1" t="s">
        <v>106</v>
      </c>
      <c r="E2282" s="378">
        <f>API1993_AppendixC!K2284</f>
        <v>3.86</v>
      </c>
      <c r="F2282" s="1">
        <f>API1993_AppendixC!M2284</f>
        <v>1</v>
      </c>
    </row>
    <row r="2283" spans="1:6">
      <c r="A2283" s="1">
        <v>11</v>
      </c>
      <c r="B2283" s="1" t="s">
        <v>103</v>
      </c>
      <c r="C2283" s="1" t="s">
        <v>104</v>
      </c>
      <c r="D2283" s="1" t="s">
        <v>106</v>
      </c>
      <c r="E2283" s="378">
        <f>API1993_AppendixC!K2285</f>
        <v>7.7961438101380301E-2</v>
      </c>
      <c r="F2283" s="1">
        <f>API1993_AppendixC!M2285</f>
        <v>0</v>
      </c>
    </row>
    <row r="2284" spans="1:6">
      <c r="A2284" s="1">
        <v>11</v>
      </c>
      <c r="B2284" s="1" t="s">
        <v>103</v>
      </c>
      <c r="C2284" s="1" t="s">
        <v>104</v>
      </c>
      <c r="D2284" s="1" t="s">
        <v>106</v>
      </c>
      <c r="E2284" s="378">
        <f>API1993_AppendixC!K2286</f>
        <v>5.1829041131832038E-2</v>
      </c>
      <c r="F2284" s="1">
        <f>API1993_AppendixC!M2286</f>
        <v>0</v>
      </c>
    </row>
    <row r="2285" spans="1:6">
      <c r="A2285" s="1">
        <v>11</v>
      </c>
      <c r="B2285" s="1" t="s">
        <v>103</v>
      </c>
      <c r="C2285" s="1" t="s">
        <v>104</v>
      </c>
      <c r="D2285" s="1" t="s">
        <v>106</v>
      </c>
      <c r="E2285" s="378">
        <f>API1993_AppendixC!K2287</f>
        <v>4.0818347873284741E-2</v>
      </c>
      <c r="F2285" s="1">
        <f>API1993_AppendixC!M2287</f>
        <v>0</v>
      </c>
    </row>
    <row r="2286" spans="1:6">
      <c r="A2286" s="1">
        <v>11</v>
      </c>
      <c r="B2286" s="1" t="s">
        <v>103</v>
      </c>
      <c r="C2286" s="1" t="s">
        <v>104</v>
      </c>
      <c r="D2286" s="1" t="s">
        <v>106</v>
      </c>
      <c r="E2286" s="378">
        <f>API1993_AppendixC!K2288</f>
        <v>4.0818347873284741E-2</v>
      </c>
      <c r="F2286" s="1">
        <f>API1993_AppendixC!M2288</f>
        <v>0</v>
      </c>
    </row>
    <row r="2287" spans="1:6">
      <c r="A2287" s="1">
        <v>11</v>
      </c>
      <c r="B2287" s="1" t="s">
        <v>103</v>
      </c>
      <c r="C2287" s="1" t="s">
        <v>104</v>
      </c>
      <c r="D2287" s="1" t="s">
        <v>106</v>
      </c>
      <c r="E2287" s="378">
        <f>API1993_AppendixC!K2289</f>
        <v>3.4456130749563177E-2</v>
      </c>
      <c r="F2287" s="1">
        <f>API1993_AppendixC!M2289</f>
        <v>0</v>
      </c>
    </row>
    <row r="2288" spans="1:6">
      <c r="A2288" s="1">
        <v>11</v>
      </c>
      <c r="B2288" s="1" t="s">
        <v>103</v>
      </c>
      <c r="C2288" s="1" t="s">
        <v>104</v>
      </c>
      <c r="D2288" s="1" t="s">
        <v>106</v>
      </c>
      <c r="E2288" s="378">
        <f>API1993_AppendixC!K2290</f>
        <v>2.7136182738276688E-2</v>
      </c>
      <c r="F2288" s="1">
        <f>API1993_AppendixC!M2290</f>
        <v>0</v>
      </c>
    </row>
    <row r="2289" spans="1:6">
      <c r="A2289" s="1">
        <v>11</v>
      </c>
      <c r="B2289" s="1" t="s">
        <v>103</v>
      </c>
      <c r="C2289" s="1" t="s">
        <v>104</v>
      </c>
      <c r="D2289" s="1" t="s">
        <v>106</v>
      </c>
      <c r="E2289" s="378">
        <f>API1993_AppendixC!K2291</f>
        <v>2.3794071238688364E-2</v>
      </c>
      <c r="F2289" s="1">
        <f>API1993_AppendixC!M2291</f>
        <v>0</v>
      </c>
    </row>
    <row r="2290" spans="1:6">
      <c r="A2290" s="1">
        <v>11</v>
      </c>
      <c r="B2290" s="1" t="s">
        <v>103</v>
      </c>
      <c r="C2290" s="1" t="s">
        <v>104</v>
      </c>
      <c r="D2290" s="1" t="s">
        <v>106</v>
      </c>
      <c r="E2290" s="378">
        <f>API1993_AppendixC!K2292</f>
        <v>1.4621934472385821E-2</v>
      </c>
      <c r="F2290" s="1">
        <f>API1993_AppendixC!M2292</f>
        <v>0</v>
      </c>
    </row>
    <row r="2291" spans="1:6">
      <c r="A2291" s="1">
        <v>11</v>
      </c>
      <c r="B2291" s="1" t="s">
        <v>103</v>
      </c>
      <c r="C2291" s="1" t="s">
        <v>104</v>
      </c>
      <c r="D2291" s="1" t="s">
        <v>106</v>
      </c>
      <c r="E2291" s="378">
        <f>API1993_AppendixC!K2293</f>
        <v>1.335282552150956E-2</v>
      </c>
      <c r="F2291" s="1">
        <f>API1993_AppendixC!M2293</f>
        <v>0</v>
      </c>
    </row>
    <row r="2292" spans="1:6">
      <c r="A2292" s="1">
        <v>11</v>
      </c>
      <c r="B2292" s="1" t="s">
        <v>103</v>
      </c>
      <c r="C2292" s="1" t="s">
        <v>104</v>
      </c>
      <c r="D2292" s="1" t="s">
        <v>106</v>
      </c>
      <c r="E2292" s="378">
        <f>API1993_AppendixC!K2294</f>
        <v>1.0516117321983463E-2</v>
      </c>
      <c r="F2292" s="1">
        <f>API1993_AppendixC!M2294</f>
        <v>0</v>
      </c>
    </row>
    <row r="2293" spans="1:6">
      <c r="A2293" s="1">
        <v>11</v>
      </c>
      <c r="B2293" s="1" t="s">
        <v>103</v>
      </c>
      <c r="C2293" s="1" t="s">
        <v>104</v>
      </c>
      <c r="D2293" s="1" t="s">
        <v>106</v>
      </c>
      <c r="E2293" s="378">
        <f>API1993_AppendixC!K2295</f>
        <v>6.9911521708910327E-3</v>
      </c>
      <c r="F2293" s="1">
        <f>API1993_AppendixC!M2295</f>
        <v>0</v>
      </c>
    </row>
    <row r="2294" spans="1:6">
      <c r="A2294" s="1">
        <v>11</v>
      </c>
      <c r="B2294" s="1" t="s">
        <v>103</v>
      </c>
      <c r="C2294" s="1" t="s">
        <v>104</v>
      </c>
      <c r="D2294" s="1" t="s">
        <v>106</v>
      </c>
      <c r="E2294" s="378">
        <f>API1993_AppendixC!K2296</f>
        <v>6.9911521708910327E-3</v>
      </c>
      <c r="F2294" s="1">
        <f>API1993_AppendixC!M2296</f>
        <v>0</v>
      </c>
    </row>
    <row r="2295" spans="1:6">
      <c r="A2295" s="1">
        <v>11</v>
      </c>
      <c r="B2295" s="1" t="s">
        <v>103</v>
      </c>
      <c r="C2295" s="1" t="s">
        <v>104</v>
      </c>
      <c r="D2295" s="1" t="s">
        <v>35</v>
      </c>
      <c r="E2295" s="378">
        <f>API1993_AppendixC!K2297</f>
        <v>1.1307165453452656E-3</v>
      </c>
      <c r="F2295" s="1">
        <f>API1993_AppendixC!M2297</f>
        <v>0</v>
      </c>
    </row>
    <row r="2296" spans="1:6">
      <c r="A2296" s="1">
        <v>11</v>
      </c>
      <c r="B2296" s="1" t="s">
        <v>103</v>
      </c>
      <c r="C2296" s="1" t="s">
        <v>104</v>
      </c>
      <c r="D2296" s="1" t="s">
        <v>10</v>
      </c>
      <c r="E2296" s="378">
        <f>API1993_AppendixC!K2298</f>
        <v>4.18</v>
      </c>
      <c r="F2296" s="1">
        <f>API1993_AppendixC!M2298</f>
        <v>1</v>
      </c>
    </row>
    <row r="2297" spans="1:6">
      <c r="A2297" s="1">
        <v>11</v>
      </c>
      <c r="B2297" s="1" t="s">
        <v>103</v>
      </c>
      <c r="C2297" s="1" t="s">
        <v>104</v>
      </c>
      <c r="D2297" s="1" t="s">
        <v>10</v>
      </c>
      <c r="E2297" s="378">
        <f>API1993_AppendixC!K2299</f>
        <v>1.59</v>
      </c>
      <c r="F2297" s="1">
        <f>API1993_AppendixC!M2299</f>
        <v>1</v>
      </c>
    </row>
    <row r="2298" spans="1:6">
      <c r="A2298" s="1">
        <v>11</v>
      </c>
      <c r="B2298" s="1" t="s">
        <v>103</v>
      </c>
      <c r="C2298" s="1" t="s">
        <v>104</v>
      </c>
      <c r="D2298" s="1" t="s">
        <v>10</v>
      </c>
      <c r="E2298" s="378">
        <f>API1993_AppendixC!K2300</f>
        <v>1.59</v>
      </c>
      <c r="F2298" s="1">
        <f>API1993_AppendixC!M2300</f>
        <v>1</v>
      </c>
    </row>
    <row r="2299" spans="1:6">
      <c r="A2299" s="1">
        <v>11</v>
      </c>
      <c r="B2299" s="1" t="s">
        <v>103</v>
      </c>
      <c r="C2299" s="1" t="s">
        <v>104</v>
      </c>
      <c r="D2299" s="1" t="s">
        <v>10</v>
      </c>
      <c r="E2299" s="378">
        <f>API1993_AppendixC!K2301</f>
        <v>1.59</v>
      </c>
      <c r="F2299" s="1">
        <f>API1993_AppendixC!M2301</f>
        <v>1</v>
      </c>
    </row>
    <row r="2300" spans="1:6">
      <c r="A2300" s="1">
        <v>11</v>
      </c>
      <c r="B2300" s="1" t="s">
        <v>103</v>
      </c>
      <c r="C2300" s="1" t="s">
        <v>104</v>
      </c>
      <c r="D2300" s="1" t="s">
        <v>10</v>
      </c>
      <c r="E2300" s="378">
        <f>API1993_AppendixC!K2302</f>
        <v>1.59</v>
      </c>
      <c r="F2300" s="1">
        <f>API1993_AppendixC!M2302</f>
        <v>1</v>
      </c>
    </row>
    <row r="2301" spans="1:6">
      <c r="A2301" s="1">
        <v>11</v>
      </c>
      <c r="B2301" s="1" t="s">
        <v>103</v>
      </c>
      <c r="C2301" s="1" t="s">
        <v>104</v>
      </c>
      <c r="D2301" s="1" t="s">
        <v>10</v>
      </c>
      <c r="E2301" s="378">
        <f>API1993_AppendixC!K2303</f>
        <v>5.8056903867830877E-2</v>
      </c>
      <c r="F2301" s="1">
        <f>API1993_AppendixC!M2303</f>
        <v>0</v>
      </c>
    </row>
    <row r="2302" spans="1:6">
      <c r="A2302" s="1">
        <v>11</v>
      </c>
      <c r="B2302" s="1" t="s">
        <v>103</v>
      </c>
      <c r="C2302" s="1" t="s">
        <v>104</v>
      </c>
      <c r="D2302" s="1" t="s">
        <v>10</v>
      </c>
      <c r="E2302" s="378">
        <f>API1993_AppendixC!K2304</f>
        <v>1.5302242680825166E-3</v>
      </c>
      <c r="F2302" s="1">
        <f>API1993_AppendixC!M2304</f>
        <v>0</v>
      </c>
    </row>
    <row r="2303" spans="1:6">
      <c r="A2303" s="1">
        <v>11</v>
      </c>
      <c r="B2303" s="1" t="s">
        <v>103</v>
      </c>
      <c r="C2303" s="1" t="s">
        <v>104</v>
      </c>
      <c r="D2303" s="1" t="s">
        <v>106</v>
      </c>
      <c r="E2303" s="378">
        <f>API1993_AppendixC!K2305</f>
        <v>7.7961438101380301E-2</v>
      </c>
      <c r="F2303" s="1">
        <f>API1993_AppendixC!M2305</f>
        <v>0</v>
      </c>
    </row>
    <row r="2304" spans="1:6">
      <c r="A2304" s="1">
        <v>11</v>
      </c>
      <c r="B2304" s="1" t="s">
        <v>103</v>
      </c>
      <c r="C2304" s="1" t="s">
        <v>104</v>
      </c>
      <c r="D2304" s="1" t="s">
        <v>106</v>
      </c>
      <c r="E2304" s="378">
        <f>API1993_AppendixC!K2306</f>
        <v>6.1399111996483395E-2</v>
      </c>
      <c r="F2304" s="1">
        <f>API1993_AppendixC!M2306</f>
        <v>0</v>
      </c>
    </row>
    <row r="2305" spans="1:6">
      <c r="A2305" s="1">
        <v>11</v>
      </c>
      <c r="B2305" s="1" t="s">
        <v>103</v>
      </c>
      <c r="C2305" s="1" t="s">
        <v>104</v>
      </c>
      <c r="D2305" s="1" t="s">
        <v>106</v>
      </c>
      <c r="E2305" s="378">
        <f>API1993_AppendixC!K2307</f>
        <v>3.7092249284617199E-2</v>
      </c>
      <c r="F2305" s="1">
        <f>API1993_AppendixC!M2307</f>
        <v>0</v>
      </c>
    </row>
    <row r="2306" spans="1:6">
      <c r="A2306" s="1">
        <v>11</v>
      </c>
      <c r="B2306" s="1" t="s">
        <v>103</v>
      </c>
      <c r="C2306" s="1" t="s">
        <v>104</v>
      </c>
      <c r="D2306" s="1" t="s">
        <v>106</v>
      </c>
      <c r="E2306" s="378">
        <f>API1993_AppendixC!K2308</f>
        <v>1.0516117321983463E-2</v>
      </c>
      <c r="F2306" s="1">
        <f>API1993_AppendixC!M2308</f>
        <v>0</v>
      </c>
    </row>
    <row r="2307" spans="1:6">
      <c r="A2307" s="1">
        <v>11</v>
      </c>
      <c r="B2307" s="1" t="s">
        <v>103</v>
      </c>
      <c r="C2307" s="1" t="s">
        <v>104</v>
      </c>
      <c r="D2307" s="1" t="s">
        <v>106</v>
      </c>
      <c r="E2307" s="378">
        <f>API1993_AppendixC!K2309</f>
        <v>7.7837075298316585E-3</v>
      </c>
      <c r="F2307" s="1">
        <f>API1993_AppendixC!M2309</f>
        <v>0</v>
      </c>
    </row>
    <row r="2308" spans="1:6">
      <c r="A2308" s="1">
        <v>11</v>
      </c>
      <c r="B2308" s="1" t="s">
        <v>103</v>
      </c>
      <c r="C2308" s="1" t="s">
        <v>104</v>
      </c>
      <c r="D2308" s="1" t="s">
        <v>106</v>
      </c>
      <c r="E2308" s="378">
        <f>API1993_AppendixC!K2310</f>
        <v>3.86</v>
      </c>
      <c r="F2308" s="1">
        <f>API1993_AppendixC!M2310</f>
        <v>1</v>
      </c>
    </row>
    <row r="2309" spans="1:6">
      <c r="A2309" s="1">
        <v>11</v>
      </c>
      <c r="B2309" s="1" t="s">
        <v>103</v>
      </c>
      <c r="C2309" s="1" t="s">
        <v>104</v>
      </c>
      <c r="D2309" s="1" t="s">
        <v>106</v>
      </c>
      <c r="E2309" s="378">
        <f>API1993_AppendixC!K2311</f>
        <v>3.86</v>
      </c>
      <c r="F2309" s="1">
        <f>API1993_AppendixC!M2311</f>
        <v>1</v>
      </c>
    </row>
    <row r="2310" spans="1:6">
      <c r="A2310" s="1">
        <v>11</v>
      </c>
      <c r="B2310" s="1" t="s">
        <v>103</v>
      </c>
      <c r="C2310" s="1" t="s">
        <v>104</v>
      </c>
      <c r="D2310" s="1" t="s">
        <v>106</v>
      </c>
      <c r="E2310" s="378">
        <f>API1993_AppendixC!K2312</f>
        <v>3.86</v>
      </c>
      <c r="F2310" s="1">
        <f>API1993_AppendixC!M2312</f>
        <v>1</v>
      </c>
    </row>
    <row r="2311" spans="1:6">
      <c r="A2311" s="1">
        <v>11</v>
      </c>
      <c r="B2311" s="1" t="s">
        <v>103</v>
      </c>
      <c r="C2311" s="1" t="s">
        <v>104</v>
      </c>
      <c r="D2311" s="1" t="s">
        <v>106</v>
      </c>
      <c r="E2311" s="378">
        <f>API1993_AppendixC!K2313</f>
        <v>0.13892340681503373</v>
      </c>
      <c r="F2311" s="1">
        <f>API1993_AppendixC!M2313</f>
        <v>0</v>
      </c>
    </row>
    <row r="2312" spans="1:6">
      <c r="A2312" s="1">
        <v>11</v>
      </c>
      <c r="B2312" s="1" t="s">
        <v>103</v>
      </c>
      <c r="C2312" s="1" t="s">
        <v>104</v>
      </c>
      <c r="D2312" s="1" t="s">
        <v>106</v>
      </c>
      <c r="E2312" s="378">
        <f>API1993_AppendixC!K2314</f>
        <v>9.235677459704443E-2</v>
      </c>
      <c r="F2312" s="1">
        <f>API1993_AppendixC!M2314</f>
        <v>0</v>
      </c>
    </row>
    <row r="2313" spans="1:6">
      <c r="A2313" s="1">
        <v>11</v>
      </c>
      <c r="B2313" s="1" t="s">
        <v>103</v>
      </c>
      <c r="C2313" s="1" t="s">
        <v>104</v>
      </c>
      <c r="D2313" s="1" t="s">
        <v>106</v>
      </c>
      <c r="E2313" s="378">
        <f>API1993_AppendixC!K2315</f>
        <v>8.5371222551739984E-2</v>
      </c>
      <c r="F2313" s="1">
        <f>API1993_AppendixC!M2315</f>
        <v>0</v>
      </c>
    </row>
    <row r="2314" spans="1:6">
      <c r="A2314" s="1">
        <v>11</v>
      </c>
      <c r="B2314" s="1" t="s">
        <v>103</v>
      </c>
      <c r="C2314" s="1" t="s">
        <v>104</v>
      </c>
      <c r="D2314" s="1" t="s">
        <v>106</v>
      </c>
      <c r="E2314" s="378">
        <f>API1993_AppendixC!K2316</f>
        <v>2.7136182738276688E-2</v>
      </c>
      <c r="F2314" s="1">
        <f>API1993_AppendixC!M2316</f>
        <v>0</v>
      </c>
    </row>
    <row r="2315" spans="1:6">
      <c r="A2315" s="1">
        <v>11</v>
      </c>
      <c r="B2315" s="1" t="s">
        <v>103</v>
      </c>
      <c r="C2315" s="1" t="s">
        <v>104</v>
      </c>
      <c r="D2315" s="1" t="s">
        <v>106</v>
      </c>
      <c r="E2315" s="378">
        <f>API1993_AppendixC!K2317</f>
        <v>2.7136182738276688E-2</v>
      </c>
      <c r="F2315" s="1">
        <f>API1993_AppendixC!M2317</f>
        <v>0</v>
      </c>
    </row>
    <row r="2316" spans="1:6">
      <c r="A2316" s="1">
        <v>11</v>
      </c>
      <c r="B2316" s="1" t="s">
        <v>103</v>
      </c>
      <c r="C2316" s="1" t="s">
        <v>104</v>
      </c>
      <c r="D2316" s="1" t="s">
        <v>106</v>
      </c>
      <c r="E2316" s="378">
        <f>API1993_AppendixC!K2318</f>
        <v>2.7136182738276688E-2</v>
      </c>
      <c r="F2316" s="1">
        <f>API1993_AppendixC!M2318</f>
        <v>0</v>
      </c>
    </row>
    <row r="2317" spans="1:6">
      <c r="A2317" s="1">
        <v>11</v>
      </c>
      <c r="B2317" s="1" t="s">
        <v>103</v>
      </c>
      <c r="C2317" s="1" t="s">
        <v>104</v>
      </c>
      <c r="D2317" s="1" t="s">
        <v>106</v>
      </c>
      <c r="E2317" s="378">
        <f>API1993_AppendixC!K2319</f>
        <v>1.0516117321983463E-2</v>
      </c>
      <c r="F2317" s="1">
        <f>API1993_AppendixC!M2319</f>
        <v>0</v>
      </c>
    </row>
    <row r="2318" spans="1:6">
      <c r="A2318" s="1">
        <v>11</v>
      </c>
      <c r="B2318" s="1" t="s">
        <v>103</v>
      </c>
      <c r="C2318" s="1" t="s">
        <v>104</v>
      </c>
      <c r="D2318" s="1" t="s">
        <v>106</v>
      </c>
      <c r="E2318" s="378">
        <f>API1993_AppendixC!K2320</f>
        <v>5.82</v>
      </c>
      <c r="F2318" s="1">
        <f>API1993_AppendixC!M2320</f>
        <v>1</v>
      </c>
    </row>
    <row r="2319" spans="1:6">
      <c r="A2319" s="1">
        <v>11</v>
      </c>
      <c r="B2319" s="1" t="s">
        <v>103</v>
      </c>
      <c r="C2319" s="1" t="s">
        <v>104</v>
      </c>
      <c r="D2319" s="1" t="s">
        <v>106</v>
      </c>
      <c r="E2319" s="378">
        <f>API1993_AppendixC!K2321</f>
        <v>5.82</v>
      </c>
      <c r="F2319" s="1">
        <f>API1993_AppendixC!M2321</f>
        <v>1</v>
      </c>
    </row>
    <row r="2320" spans="1:6">
      <c r="A2320" s="1">
        <v>11</v>
      </c>
      <c r="B2320" s="1" t="s">
        <v>103</v>
      </c>
      <c r="C2320" s="1" t="s">
        <v>104</v>
      </c>
      <c r="D2320" s="1" t="s">
        <v>106</v>
      </c>
      <c r="E2320" s="378">
        <f>API1993_AppendixC!K2322</f>
        <v>5.82</v>
      </c>
      <c r="F2320" s="1">
        <f>API1993_AppendixC!M2322</f>
        <v>1</v>
      </c>
    </row>
    <row r="2321" spans="1:6">
      <c r="A2321" s="1">
        <v>11</v>
      </c>
      <c r="B2321" s="1" t="s">
        <v>103</v>
      </c>
      <c r="C2321" s="1" t="s">
        <v>104</v>
      </c>
      <c r="D2321" s="1" t="s">
        <v>106</v>
      </c>
      <c r="E2321" s="378">
        <f>API1993_AppendixC!K2323</f>
        <v>5.82</v>
      </c>
      <c r="F2321" s="1">
        <f>API1993_AppendixC!M2323</f>
        <v>1</v>
      </c>
    </row>
    <row r="2322" spans="1:6">
      <c r="A2322" s="1">
        <v>11</v>
      </c>
      <c r="B2322" s="1" t="s">
        <v>103</v>
      </c>
      <c r="C2322" s="1" t="s">
        <v>104</v>
      </c>
      <c r="D2322" s="1" t="s">
        <v>106</v>
      </c>
      <c r="E2322" s="378">
        <f>API1993_AppendixC!K2324</f>
        <v>3.86</v>
      </c>
      <c r="F2322" s="1">
        <f>API1993_AppendixC!M2324</f>
        <v>1</v>
      </c>
    </row>
    <row r="2323" spans="1:6">
      <c r="A2323" s="1">
        <v>11</v>
      </c>
      <c r="B2323" s="1" t="s">
        <v>103</v>
      </c>
      <c r="C2323" s="1" t="s">
        <v>104</v>
      </c>
      <c r="D2323" s="1" t="s">
        <v>106</v>
      </c>
      <c r="E2323" s="378">
        <f>API1993_AppendixC!K2325</f>
        <v>3.86</v>
      </c>
      <c r="F2323" s="1">
        <f>API1993_AppendixC!M2325</f>
        <v>1</v>
      </c>
    </row>
    <row r="2324" spans="1:6">
      <c r="A2324" s="1">
        <v>11</v>
      </c>
      <c r="B2324" s="1" t="s">
        <v>103</v>
      </c>
      <c r="C2324" s="1" t="s">
        <v>104</v>
      </c>
      <c r="D2324" s="1" t="s">
        <v>106</v>
      </c>
      <c r="E2324" s="378">
        <f>API1993_AppendixC!K2326</f>
        <v>3.86</v>
      </c>
      <c r="F2324" s="1">
        <f>API1993_AppendixC!M2326</f>
        <v>1</v>
      </c>
    </row>
    <row r="2325" spans="1:6">
      <c r="A2325" s="1">
        <v>11</v>
      </c>
      <c r="B2325" s="1" t="s">
        <v>103</v>
      </c>
      <c r="C2325" s="1" t="s">
        <v>104</v>
      </c>
      <c r="D2325" s="1" t="s">
        <v>106</v>
      </c>
      <c r="E2325" s="378">
        <f>API1993_AppendixC!K2327</f>
        <v>3.86</v>
      </c>
      <c r="F2325" s="1">
        <f>API1993_AppendixC!M2327</f>
        <v>1</v>
      </c>
    </row>
    <row r="2326" spans="1:6">
      <c r="A2326" s="1">
        <v>11</v>
      </c>
      <c r="B2326" s="1" t="s">
        <v>103</v>
      </c>
      <c r="C2326" s="1" t="s">
        <v>104</v>
      </c>
      <c r="D2326" s="1" t="s">
        <v>106</v>
      </c>
      <c r="E2326" s="378">
        <f>API1993_AppendixC!K2328</f>
        <v>3.86</v>
      </c>
      <c r="F2326" s="1">
        <f>API1993_AppendixC!M2328</f>
        <v>1</v>
      </c>
    </row>
    <row r="2327" spans="1:6">
      <c r="A2327" s="1">
        <v>11</v>
      </c>
      <c r="B2327" s="1" t="s">
        <v>103</v>
      </c>
      <c r="C2327" s="1" t="s">
        <v>104</v>
      </c>
      <c r="D2327" s="1" t="s">
        <v>106</v>
      </c>
      <c r="E2327" s="378">
        <f>API1993_AppendixC!K2329</f>
        <v>3.86</v>
      </c>
      <c r="F2327" s="1">
        <f>API1993_AppendixC!M2329</f>
        <v>1</v>
      </c>
    </row>
    <row r="2328" spans="1:6">
      <c r="A2328" s="1">
        <v>11</v>
      </c>
      <c r="B2328" s="1" t="s">
        <v>103</v>
      </c>
      <c r="C2328" s="1" t="s">
        <v>104</v>
      </c>
      <c r="D2328" s="1" t="s">
        <v>106</v>
      </c>
      <c r="E2328" s="378">
        <f>API1993_AppendixC!K2330</f>
        <v>3.86</v>
      </c>
      <c r="F2328" s="1">
        <f>API1993_AppendixC!M2330</f>
        <v>1</v>
      </c>
    </row>
    <row r="2329" spans="1:6">
      <c r="A2329" s="1">
        <v>11</v>
      </c>
      <c r="B2329" s="1" t="s">
        <v>103</v>
      </c>
      <c r="C2329" s="1" t="s">
        <v>104</v>
      </c>
      <c r="D2329" s="1" t="s">
        <v>106</v>
      </c>
      <c r="E2329" s="378">
        <f>API1993_AppendixC!K2331</f>
        <v>3.86</v>
      </c>
      <c r="F2329" s="1">
        <f>API1993_AppendixC!M2331</f>
        <v>1</v>
      </c>
    </row>
    <row r="2330" spans="1:6">
      <c r="A2330" s="1">
        <v>11</v>
      </c>
      <c r="B2330" s="1" t="s">
        <v>103</v>
      </c>
      <c r="C2330" s="1" t="s">
        <v>104</v>
      </c>
      <c r="D2330" s="1" t="s">
        <v>106</v>
      </c>
      <c r="E2330" s="378">
        <f>API1993_AppendixC!K2332</f>
        <v>3.86</v>
      </c>
      <c r="F2330" s="1">
        <f>API1993_AppendixC!M2332</f>
        <v>1</v>
      </c>
    </row>
    <row r="2331" spans="1:6">
      <c r="A2331" s="1">
        <v>12</v>
      </c>
      <c r="B2331" s="1" t="s">
        <v>103</v>
      </c>
      <c r="C2331" s="1" t="s">
        <v>104</v>
      </c>
      <c r="D2331" s="1" t="s">
        <v>35</v>
      </c>
      <c r="E2331" s="378">
        <f>API1993_AppendixC!K2333</f>
        <v>3.39</v>
      </c>
      <c r="F2331" s="1">
        <f>API1993_AppendixC!M2333</f>
        <v>1</v>
      </c>
    </row>
    <row r="2332" spans="1:6">
      <c r="A2332" s="1">
        <v>12</v>
      </c>
      <c r="B2332" s="1" t="s">
        <v>103</v>
      </c>
      <c r="C2332" s="1" t="s">
        <v>104</v>
      </c>
      <c r="D2332" s="1" t="s">
        <v>35</v>
      </c>
      <c r="E2332" s="378">
        <f>API1993_AppendixC!K2334</f>
        <v>3.39</v>
      </c>
      <c r="F2332" s="1">
        <f>API1993_AppendixC!M2334</f>
        <v>1</v>
      </c>
    </row>
    <row r="2333" spans="1:6">
      <c r="A2333" s="1">
        <v>12</v>
      </c>
      <c r="B2333" s="1" t="s">
        <v>103</v>
      </c>
      <c r="C2333" s="1" t="s">
        <v>104</v>
      </c>
      <c r="D2333" s="1" t="s">
        <v>35</v>
      </c>
      <c r="E2333" s="378">
        <f>API1993_AppendixC!K2335</f>
        <v>3.39</v>
      </c>
      <c r="F2333" s="1">
        <f>API1993_AppendixC!M2335</f>
        <v>1</v>
      </c>
    </row>
    <row r="2334" spans="1:6">
      <c r="A2334" s="1">
        <v>12</v>
      </c>
      <c r="B2334" s="1" t="s">
        <v>103</v>
      </c>
      <c r="C2334" s="1" t="s">
        <v>104</v>
      </c>
      <c r="D2334" s="1" t="s">
        <v>35</v>
      </c>
      <c r="E2334" s="378">
        <f>API1993_AppendixC!K2336</f>
        <v>3.39</v>
      </c>
      <c r="F2334" s="1">
        <f>API1993_AppendixC!M2336</f>
        <v>1</v>
      </c>
    </row>
    <row r="2335" spans="1:6">
      <c r="A2335" s="1">
        <v>12</v>
      </c>
      <c r="B2335" s="1" t="s">
        <v>103</v>
      </c>
      <c r="C2335" s="1" t="s">
        <v>104</v>
      </c>
      <c r="D2335" s="1" t="s">
        <v>35</v>
      </c>
      <c r="E2335" s="378">
        <f>API1993_AppendixC!K2337</f>
        <v>3.39</v>
      </c>
      <c r="F2335" s="1">
        <f>API1993_AppendixC!M2337</f>
        <v>1</v>
      </c>
    </row>
    <row r="2336" spans="1:6">
      <c r="A2336" s="1">
        <v>12</v>
      </c>
      <c r="B2336" s="1" t="s">
        <v>103</v>
      </c>
      <c r="C2336" s="1" t="s">
        <v>104</v>
      </c>
      <c r="D2336" s="1" t="s">
        <v>35</v>
      </c>
      <c r="E2336" s="378">
        <f>API1993_AppendixC!K2338</f>
        <v>3.39</v>
      </c>
      <c r="F2336" s="1">
        <f>API1993_AppendixC!M2338</f>
        <v>1</v>
      </c>
    </row>
    <row r="2337" spans="1:6">
      <c r="A2337" s="1">
        <v>12</v>
      </c>
      <c r="B2337" s="1" t="s">
        <v>103</v>
      </c>
      <c r="C2337" s="1" t="s">
        <v>104</v>
      </c>
      <c r="D2337" s="1" t="s">
        <v>35</v>
      </c>
      <c r="E2337" s="378">
        <f>API1993_AppendixC!K2339</f>
        <v>3.39</v>
      </c>
      <c r="F2337" s="1">
        <f>API1993_AppendixC!M2339</f>
        <v>1</v>
      </c>
    </row>
    <row r="2338" spans="1:6">
      <c r="A2338" s="1">
        <v>12</v>
      </c>
      <c r="B2338" s="1" t="s">
        <v>103</v>
      </c>
      <c r="C2338" s="1" t="s">
        <v>104</v>
      </c>
      <c r="D2338" s="1" t="s">
        <v>35</v>
      </c>
      <c r="E2338" s="378">
        <f>API1993_AppendixC!K2340</f>
        <v>0.10780782451070688</v>
      </c>
      <c r="F2338" s="1">
        <f>API1993_AppendixC!M2340</f>
        <v>0</v>
      </c>
    </row>
    <row r="2339" spans="1:6">
      <c r="A2339" s="1">
        <v>12</v>
      </c>
      <c r="B2339" s="1" t="s">
        <v>103</v>
      </c>
      <c r="C2339" s="1" t="s">
        <v>104</v>
      </c>
      <c r="D2339" s="1" t="s">
        <v>35</v>
      </c>
      <c r="E2339" s="378">
        <f>API1993_AppendixC!K2341</f>
        <v>0.10780782451070688</v>
      </c>
      <c r="F2339" s="1">
        <f>API1993_AppendixC!M2341</f>
        <v>0</v>
      </c>
    </row>
    <row r="2340" spans="1:6">
      <c r="A2340" s="1">
        <v>12</v>
      </c>
      <c r="B2340" s="1" t="s">
        <v>103</v>
      </c>
      <c r="C2340" s="1" t="s">
        <v>104</v>
      </c>
      <c r="D2340" s="1" t="s">
        <v>35</v>
      </c>
      <c r="E2340" s="378">
        <f>API1993_AppendixC!K2342</f>
        <v>9.8739403809454687E-2</v>
      </c>
      <c r="F2340" s="1">
        <f>API1993_AppendixC!M2342</f>
        <v>0</v>
      </c>
    </row>
    <row r="2341" spans="1:6">
      <c r="A2341" s="1">
        <v>12</v>
      </c>
      <c r="B2341" s="1" t="s">
        <v>103</v>
      </c>
      <c r="C2341" s="1" t="s">
        <v>104</v>
      </c>
      <c r="D2341" s="1" t="s">
        <v>35</v>
      </c>
      <c r="E2341" s="378">
        <f>API1993_AppendixC!K2343</f>
        <v>9.8739403809454687E-2</v>
      </c>
      <c r="F2341" s="1">
        <f>API1993_AppendixC!M2343</f>
        <v>0</v>
      </c>
    </row>
    <row r="2342" spans="1:6">
      <c r="A2342" s="1">
        <v>12</v>
      </c>
      <c r="B2342" s="1" t="s">
        <v>103</v>
      </c>
      <c r="C2342" s="1" t="s">
        <v>104</v>
      </c>
      <c r="D2342" s="1" t="s">
        <v>35</v>
      </c>
      <c r="E2342" s="378">
        <f>API1993_AppendixC!K2344</f>
        <v>8.9377562857395274E-2</v>
      </c>
      <c r="F2342" s="1">
        <f>API1993_AppendixC!M2344</f>
        <v>0</v>
      </c>
    </row>
    <row r="2343" spans="1:6">
      <c r="A2343" s="1">
        <v>12</v>
      </c>
      <c r="B2343" s="1" t="s">
        <v>103</v>
      </c>
      <c r="C2343" s="1" t="s">
        <v>104</v>
      </c>
      <c r="D2343" s="1" t="s">
        <v>35</v>
      </c>
      <c r="E2343" s="378">
        <f>API1993_AppendixC!K2345</f>
        <v>6.9537167055922014E-2</v>
      </c>
      <c r="F2343" s="1">
        <f>API1993_AppendixC!M2345</f>
        <v>0</v>
      </c>
    </row>
    <row r="2344" spans="1:6">
      <c r="A2344" s="1">
        <v>12</v>
      </c>
      <c r="B2344" s="1" t="s">
        <v>103</v>
      </c>
      <c r="C2344" s="1" t="s">
        <v>104</v>
      </c>
      <c r="D2344" s="1" t="s">
        <v>35</v>
      </c>
      <c r="E2344" s="378">
        <f>API1993_AppendixC!K2346</f>
        <v>5.8873807545705828E-2</v>
      </c>
      <c r="F2344" s="1">
        <f>API1993_AppendixC!M2346</f>
        <v>0</v>
      </c>
    </row>
    <row r="2345" spans="1:6">
      <c r="A2345" s="1">
        <v>12</v>
      </c>
      <c r="B2345" s="1" t="s">
        <v>103</v>
      </c>
      <c r="C2345" s="1" t="s">
        <v>104</v>
      </c>
      <c r="D2345" s="1" t="s">
        <v>35</v>
      </c>
      <c r="E2345" s="378">
        <f>API1993_AppendixC!K2347</f>
        <v>5.8873807545705828E-2</v>
      </c>
      <c r="F2345" s="1">
        <f>API1993_AppendixC!M2347</f>
        <v>0</v>
      </c>
    </row>
    <row r="2346" spans="1:6">
      <c r="A2346" s="1">
        <v>12</v>
      </c>
      <c r="B2346" s="1" t="s">
        <v>103</v>
      </c>
      <c r="C2346" s="1" t="s">
        <v>104</v>
      </c>
      <c r="D2346" s="1" t="s">
        <v>35</v>
      </c>
      <c r="E2346" s="378">
        <f>API1993_AppendixC!K2348</f>
        <v>5.8873807545705828E-2</v>
      </c>
      <c r="F2346" s="1">
        <f>API1993_AppendixC!M2348</f>
        <v>0</v>
      </c>
    </row>
    <row r="2347" spans="1:6">
      <c r="A2347" s="1">
        <v>12</v>
      </c>
      <c r="B2347" s="1" t="s">
        <v>103</v>
      </c>
      <c r="C2347" s="1" t="s">
        <v>104</v>
      </c>
      <c r="D2347" s="1" t="s">
        <v>35</v>
      </c>
      <c r="E2347" s="378">
        <f>API1993_AppendixC!K2349</f>
        <v>5.8873807545705828E-2</v>
      </c>
      <c r="F2347" s="1">
        <f>API1993_AppendixC!M2349</f>
        <v>0</v>
      </c>
    </row>
    <row r="2348" spans="1:6">
      <c r="A2348" s="1">
        <v>12</v>
      </c>
      <c r="B2348" s="1" t="s">
        <v>103</v>
      </c>
      <c r="C2348" s="1" t="s">
        <v>104</v>
      </c>
      <c r="D2348" s="1" t="s">
        <v>35</v>
      </c>
      <c r="E2348" s="378">
        <f>API1993_AppendixC!K2350</f>
        <v>4.7502648723298978E-2</v>
      </c>
      <c r="F2348" s="1">
        <f>API1993_AppendixC!M2350</f>
        <v>0</v>
      </c>
    </row>
    <row r="2349" spans="1:6">
      <c r="A2349" s="1">
        <v>12</v>
      </c>
      <c r="B2349" s="1" t="s">
        <v>103</v>
      </c>
      <c r="C2349" s="1" t="s">
        <v>104</v>
      </c>
      <c r="D2349" s="1" t="s">
        <v>35</v>
      </c>
      <c r="E2349" s="378">
        <f>API1993_AppendixC!K2351</f>
        <v>4.7502648723298978E-2</v>
      </c>
      <c r="F2349" s="1">
        <f>API1993_AppendixC!M2351</f>
        <v>0</v>
      </c>
    </row>
    <row r="2350" spans="1:6">
      <c r="A2350" s="1">
        <v>12</v>
      </c>
      <c r="B2350" s="1" t="s">
        <v>103</v>
      </c>
      <c r="C2350" s="1" t="s">
        <v>104</v>
      </c>
      <c r="D2350" s="1" t="s">
        <v>35</v>
      </c>
      <c r="E2350" s="378">
        <f>API1993_AppendixC!K2352</f>
        <v>3.5103768923070142E-2</v>
      </c>
      <c r="F2350" s="1">
        <f>API1993_AppendixC!M2352</f>
        <v>0</v>
      </c>
    </row>
    <row r="2351" spans="1:6">
      <c r="A2351" s="1">
        <v>12</v>
      </c>
      <c r="B2351" s="1" t="s">
        <v>103</v>
      </c>
      <c r="C2351" s="1" t="s">
        <v>104</v>
      </c>
      <c r="D2351" s="1" t="s">
        <v>35</v>
      </c>
      <c r="E2351" s="378">
        <f>API1993_AppendixC!K2353</f>
        <v>3.5103768923070142E-2</v>
      </c>
      <c r="F2351" s="1">
        <f>API1993_AppendixC!M2353</f>
        <v>0</v>
      </c>
    </row>
    <row r="2352" spans="1:6">
      <c r="A2352" s="1">
        <v>12</v>
      </c>
      <c r="B2352" s="1" t="s">
        <v>103</v>
      </c>
      <c r="C2352" s="1" t="s">
        <v>104</v>
      </c>
      <c r="D2352" s="1" t="s">
        <v>35</v>
      </c>
      <c r="E2352" s="378">
        <f>API1993_AppendixC!K2354</f>
        <v>3.5103768923070142E-2</v>
      </c>
      <c r="F2352" s="1">
        <f>API1993_AppendixC!M2354</f>
        <v>0</v>
      </c>
    </row>
    <row r="2353" spans="1:6">
      <c r="A2353" s="1">
        <v>12</v>
      </c>
      <c r="B2353" s="1" t="s">
        <v>103</v>
      </c>
      <c r="C2353" s="1" t="s">
        <v>104</v>
      </c>
      <c r="D2353" s="1" t="s">
        <v>35</v>
      </c>
      <c r="E2353" s="378">
        <f>API1993_AppendixC!K2355</f>
        <v>3.5103768923070142E-2</v>
      </c>
      <c r="F2353" s="1">
        <f>API1993_AppendixC!M2355</f>
        <v>0</v>
      </c>
    </row>
    <row r="2354" spans="1:6">
      <c r="A2354" s="1">
        <v>12</v>
      </c>
      <c r="B2354" s="1" t="s">
        <v>103</v>
      </c>
      <c r="C2354" s="1" t="s">
        <v>104</v>
      </c>
      <c r="D2354" s="1" t="s">
        <v>35</v>
      </c>
      <c r="E2354" s="378">
        <f>API1993_AppendixC!K2356</f>
        <v>3.5103768923070142E-2</v>
      </c>
      <c r="F2354" s="1">
        <f>API1993_AppendixC!M2356</f>
        <v>0</v>
      </c>
    </row>
    <row r="2355" spans="1:6">
      <c r="A2355" s="1">
        <v>12</v>
      </c>
      <c r="B2355" s="1" t="s">
        <v>103</v>
      </c>
      <c r="C2355" s="1" t="s">
        <v>104</v>
      </c>
      <c r="D2355" s="1" t="s">
        <v>35</v>
      </c>
      <c r="E2355" s="378">
        <f>API1993_AppendixC!K2357</f>
        <v>3.5103768923070142E-2</v>
      </c>
      <c r="F2355" s="1">
        <f>API1993_AppendixC!M2357</f>
        <v>0</v>
      </c>
    </row>
    <row r="2356" spans="1:6">
      <c r="A2356" s="1">
        <v>12</v>
      </c>
      <c r="B2356" s="1" t="s">
        <v>103</v>
      </c>
      <c r="C2356" s="1" t="s">
        <v>104</v>
      </c>
      <c r="D2356" s="1" t="s">
        <v>35</v>
      </c>
      <c r="E2356" s="378">
        <f>API1993_AppendixC!K2358</f>
        <v>2.8323665030869711E-2</v>
      </c>
      <c r="F2356" s="1">
        <f>API1993_AppendixC!M2358</f>
        <v>0</v>
      </c>
    </row>
    <row r="2357" spans="1:6">
      <c r="A2357" s="1">
        <v>12</v>
      </c>
      <c r="B2357" s="1" t="s">
        <v>103</v>
      </c>
      <c r="C2357" s="1" t="s">
        <v>104</v>
      </c>
      <c r="D2357" s="1" t="s">
        <v>35</v>
      </c>
      <c r="E2357" s="378">
        <f>API1993_AppendixC!K2359</f>
        <v>2.8323665030869711E-2</v>
      </c>
      <c r="F2357" s="1">
        <f>API1993_AppendixC!M2359</f>
        <v>0</v>
      </c>
    </row>
    <row r="2358" spans="1:6">
      <c r="A2358" s="1">
        <v>12</v>
      </c>
      <c r="B2358" s="1" t="s">
        <v>103</v>
      </c>
      <c r="C2358" s="1" t="s">
        <v>104</v>
      </c>
      <c r="D2358" s="1" t="s">
        <v>35</v>
      </c>
      <c r="E2358" s="378">
        <f>API1993_AppendixC!K2360</f>
        <v>2.3980298229225191E-2</v>
      </c>
      <c r="F2358" s="1">
        <f>API1993_AppendixC!M2360</f>
        <v>0</v>
      </c>
    </row>
    <row r="2359" spans="1:6">
      <c r="A2359" s="1">
        <v>12</v>
      </c>
      <c r="B2359" s="1" t="s">
        <v>103</v>
      </c>
      <c r="C2359" s="1" t="s">
        <v>104</v>
      </c>
      <c r="D2359" s="1" t="s">
        <v>35</v>
      </c>
      <c r="E2359" s="378">
        <f>API1993_AppendixC!K2361</f>
        <v>2.0930777946502714E-2</v>
      </c>
      <c r="F2359" s="1">
        <f>API1993_AppendixC!M2361</f>
        <v>0</v>
      </c>
    </row>
    <row r="2360" spans="1:6">
      <c r="A2360" s="1">
        <v>12</v>
      </c>
      <c r="B2360" s="1" t="s">
        <v>103</v>
      </c>
      <c r="C2360" s="1" t="s">
        <v>104</v>
      </c>
      <c r="D2360" s="1" t="s">
        <v>35</v>
      </c>
      <c r="E2360" s="378">
        <f>API1993_AppendixC!K2362</f>
        <v>2.0930777946502714E-2</v>
      </c>
      <c r="F2360" s="1">
        <f>API1993_AppendixC!M2362</f>
        <v>0</v>
      </c>
    </row>
    <row r="2361" spans="1:6">
      <c r="A2361" s="1">
        <v>12</v>
      </c>
      <c r="B2361" s="1" t="s">
        <v>103</v>
      </c>
      <c r="C2361" s="1" t="s">
        <v>104</v>
      </c>
      <c r="D2361" s="1" t="s">
        <v>35</v>
      </c>
      <c r="E2361" s="378">
        <f>API1993_AppendixC!K2363</f>
        <v>2.0930777946502714E-2</v>
      </c>
      <c r="F2361" s="1">
        <f>API1993_AppendixC!M2363</f>
        <v>0</v>
      </c>
    </row>
    <row r="2362" spans="1:6">
      <c r="A2362" s="1">
        <v>12</v>
      </c>
      <c r="B2362" s="1" t="s">
        <v>103</v>
      </c>
      <c r="C2362" s="1" t="s">
        <v>104</v>
      </c>
      <c r="D2362" s="1" t="s">
        <v>35</v>
      </c>
      <c r="E2362" s="378">
        <f>API1993_AppendixC!K2364</f>
        <v>1.9348632788502556E-2</v>
      </c>
      <c r="F2362" s="1">
        <f>API1993_AppendixC!M2364</f>
        <v>0</v>
      </c>
    </row>
    <row r="2363" spans="1:6">
      <c r="A2363" s="1">
        <v>12</v>
      </c>
      <c r="B2363" s="1" t="s">
        <v>103</v>
      </c>
      <c r="C2363" s="1" t="s">
        <v>104</v>
      </c>
      <c r="D2363" s="1" t="s">
        <v>35</v>
      </c>
      <c r="E2363" s="378">
        <f>API1993_AppendixC!K2365</f>
        <v>1.4298359199742785E-2</v>
      </c>
      <c r="F2363" s="1">
        <f>API1993_AppendixC!M2365</f>
        <v>0</v>
      </c>
    </row>
    <row r="2364" spans="1:6">
      <c r="A2364" s="1">
        <v>12</v>
      </c>
      <c r="B2364" s="1" t="s">
        <v>103</v>
      </c>
      <c r="C2364" s="1" t="s">
        <v>104</v>
      </c>
      <c r="D2364" s="1" t="s">
        <v>35</v>
      </c>
      <c r="E2364" s="378">
        <f>API1993_AppendixC!K2366</f>
        <v>1.4298359199742785E-2</v>
      </c>
      <c r="F2364" s="1">
        <f>API1993_AppendixC!M2366</f>
        <v>0</v>
      </c>
    </row>
    <row r="2365" spans="1:6">
      <c r="A2365" s="1">
        <v>12</v>
      </c>
      <c r="B2365" s="1" t="s">
        <v>103</v>
      </c>
      <c r="C2365" s="1" t="s">
        <v>104</v>
      </c>
      <c r="D2365" s="1" t="s">
        <v>35</v>
      </c>
      <c r="E2365" s="378">
        <f>API1993_AppendixC!K2367</f>
        <v>1.2480069202993412E-2</v>
      </c>
      <c r="F2365" s="1">
        <f>API1993_AppendixC!M2367</f>
        <v>0</v>
      </c>
    </row>
    <row r="2366" spans="1:6">
      <c r="A2366" s="1">
        <v>12</v>
      </c>
      <c r="B2366" s="1" t="s">
        <v>103</v>
      </c>
      <c r="C2366" s="1" t="s">
        <v>104</v>
      </c>
      <c r="D2366" s="1" t="s">
        <v>35</v>
      </c>
      <c r="E2366" s="378">
        <f>API1993_AppendixC!K2368</f>
        <v>1.0566280214194482E-2</v>
      </c>
      <c r="F2366" s="1">
        <f>API1993_AppendixC!M2368</f>
        <v>0</v>
      </c>
    </row>
    <row r="2367" spans="1:6">
      <c r="A2367" s="1">
        <v>12</v>
      </c>
      <c r="B2367" s="1" t="s">
        <v>103</v>
      </c>
      <c r="C2367" s="1" t="s">
        <v>104</v>
      </c>
      <c r="D2367" s="1" t="s">
        <v>105</v>
      </c>
      <c r="E2367" s="378">
        <f>API1993_AppendixC!K2369</f>
        <v>1.2809930671613425E-2</v>
      </c>
      <c r="F2367" s="1">
        <f>API1993_AppendixC!M2369</f>
        <v>0</v>
      </c>
    </row>
    <row r="2368" spans="1:6">
      <c r="A2368" s="1">
        <v>12</v>
      </c>
      <c r="B2368" s="1" t="s">
        <v>103</v>
      </c>
      <c r="C2368" s="1" t="s">
        <v>104</v>
      </c>
      <c r="D2368" s="1" t="s">
        <v>105</v>
      </c>
      <c r="E2368" s="378">
        <f>API1993_AppendixC!K2370</f>
        <v>1.2335979221828275E-2</v>
      </c>
      <c r="F2368" s="1">
        <f>API1993_AppendixC!M2370</f>
        <v>0</v>
      </c>
    </row>
    <row r="2369" spans="1:6">
      <c r="A2369" s="1">
        <v>12</v>
      </c>
      <c r="B2369" s="1" t="s">
        <v>103</v>
      </c>
      <c r="C2369" s="1" t="s">
        <v>104</v>
      </c>
      <c r="D2369" s="1" t="s">
        <v>105</v>
      </c>
      <c r="E2369" s="378">
        <f>API1993_AppendixC!K2371</f>
        <v>7.6964372434751988E-3</v>
      </c>
      <c r="F2369" s="1">
        <f>API1993_AppendixC!M2371</f>
        <v>0</v>
      </c>
    </row>
    <row r="2370" spans="1:6">
      <c r="A2370" s="1">
        <v>12</v>
      </c>
      <c r="B2370" s="1" t="s">
        <v>103</v>
      </c>
      <c r="C2370" s="1" t="s">
        <v>104</v>
      </c>
      <c r="D2370" s="1" t="s">
        <v>105</v>
      </c>
      <c r="E2370" s="378">
        <f>API1993_AppendixC!K2372</f>
        <v>7.6964372434751988E-3</v>
      </c>
      <c r="F2370" s="1">
        <f>API1993_AppendixC!M2372</f>
        <v>0</v>
      </c>
    </row>
    <row r="2371" spans="1:6">
      <c r="A2371" s="1">
        <v>12</v>
      </c>
      <c r="B2371" s="1" t="s">
        <v>103</v>
      </c>
      <c r="C2371" s="1" t="s">
        <v>104</v>
      </c>
      <c r="D2371" s="1" t="s">
        <v>105</v>
      </c>
      <c r="E2371" s="378">
        <f>API1993_AppendixC!K2373</f>
        <v>6.532221051886623E-3</v>
      </c>
      <c r="F2371" s="1">
        <f>API1993_AppendixC!M2373</f>
        <v>0</v>
      </c>
    </row>
    <row r="2372" spans="1:6">
      <c r="A2372" s="1">
        <v>12</v>
      </c>
      <c r="B2372" s="1" t="s">
        <v>103</v>
      </c>
      <c r="C2372" s="1" t="s">
        <v>104</v>
      </c>
      <c r="D2372" s="1" t="s">
        <v>105</v>
      </c>
      <c r="E2372" s="378">
        <f>API1993_AppendixC!K2374</f>
        <v>6.532221051886623E-3</v>
      </c>
      <c r="F2372" s="1">
        <f>API1993_AppendixC!M2374</f>
        <v>0</v>
      </c>
    </row>
    <row r="2373" spans="1:6">
      <c r="A2373" s="1">
        <v>12</v>
      </c>
      <c r="B2373" s="1" t="s">
        <v>103</v>
      </c>
      <c r="C2373" s="1" t="s">
        <v>104</v>
      </c>
      <c r="D2373" s="1" t="s">
        <v>105</v>
      </c>
      <c r="E2373" s="378">
        <f>API1993_AppendixC!K2375</f>
        <v>5.287262851901682E-3</v>
      </c>
      <c r="F2373" s="1">
        <f>API1993_AppendixC!M2375</f>
        <v>0</v>
      </c>
    </row>
    <row r="2374" spans="1:6">
      <c r="A2374" s="1">
        <v>12</v>
      </c>
      <c r="B2374" s="1" t="s">
        <v>103</v>
      </c>
      <c r="C2374" s="1" t="s">
        <v>104</v>
      </c>
      <c r="D2374" s="1" t="s">
        <v>105</v>
      </c>
      <c r="E2374" s="378">
        <f>API1993_AppendixC!K2376</f>
        <v>5.287262851901682E-3</v>
      </c>
      <c r="F2374" s="1">
        <f>API1993_AppendixC!M2376</f>
        <v>0</v>
      </c>
    </row>
    <row r="2375" spans="1:6">
      <c r="A2375" s="1">
        <v>12</v>
      </c>
      <c r="B2375" s="1" t="s">
        <v>103</v>
      </c>
      <c r="C2375" s="1" t="s">
        <v>104</v>
      </c>
      <c r="D2375" s="1" t="s">
        <v>105</v>
      </c>
      <c r="E2375" s="378">
        <f>API1993_AppendixC!K2377</f>
        <v>5.287262851901682E-3</v>
      </c>
      <c r="F2375" s="1">
        <f>API1993_AppendixC!M2377</f>
        <v>0</v>
      </c>
    </row>
    <row r="2376" spans="1:6">
      <c r="A2376" s="1">
        <v>12</v>
      </c>
      <c r="B2376" s="1" t="s">
        <v>103</v>
      </c>
      <c r="C2376" s="1" t="s">
        <v>104</v>
      </c>
      <c r="D2376" s="1" t="s">
        <v>105</v>
      </c>
      <c r="E2376" s="378">
        <f>API1993_AppendixC!K2378</f>
        <v>3.9246761497125863E-3</v>
      </c>
      <c r="F2376" s="1">
        <f>API1993_AppendixC!M2378</f>
        <v>0</v>
      </c>
    </row>
    <row r="2377" spans="1:6">
      <c r="A2377" s="1">
        <v>12</v>
      </c>
      <c r="B2377" s="1" t="s">
        <v>103</v>
      </c>
      <c r="C2377" s="1" t="s">
        <v>104</v>
      </c>
      <c r="D2377" s="1" t="s">
        <v>105</v>
      </c>
      <c r="E2377" s="378">
        <f>API1993_AppendixC!K2379</f>
        <v>3.9246761497125863E-3</v>
      </c>
      <c r="F2377" s="1">
        <f>API1993_AppendixC!M2379</f>
        <v>0</v>
      </c>
    </row>
    <row r="2378" spans="1:6">
      <c r="A2378" s="1">
        <v>12</v>
      </c>
      <c r="B2378" s="1" t="s">
        <v>103</v>
      </c>
      <c r="C2378" s="1" t="s">
        <v>104</v>
      </c>
      <c r="D2378" s="1" t="s">
        <v>105</v>
      </c>
      <c r="E2378" s="378">
        <f>API1993_AppendixC!K2380</f>
        <v>3.9246761497125863E-3</v>
      </c>
      <c r="F2378" s="1">
        <f>API1993_AppendixC!M2380</f>
        <v>0</v>
      </c>
    </row>
    <row r="2379" spans="1:6">
      <c r="A2379" s="1">
        <v>12</v>
      </c>
      <c r="B2379" s="1" t="s">
        <v>103</v>
      </c>
      <c r="C2379" s="1" t="s">
        <v>104</v>
      </c>
      <c r="D2379" s="1" t="s">
        <v>105</v>
      </c>
      <c r="E2379" s="378">
        <f>API1993_AppendixC!K2381</f>
        <v>2.3580161721064429E-3</v>
      </c>
      <c r="F2379" s="1">
        <f>API1993_AppendixC!M2381</f>
        <v>0</v>
      </c>
    </row>
    <row r="2380" spans="1:6">
      <c r="A2380" s="1">
        <v>12</v>
      </c>
      <c r="B2380" s="1" t="s">
        <v>103</v>
      </c>
      <c r="C2380" s="1" t="s">
        <v>104</v>
      </c>
      <c r="D2380" s="1" t="s">
        <v>105</v>
      </c>
      <c r="E2380" s="378">
        <f>API1993_AppendixC!K2382</f>
        <v>2.3580161721064429E-3</v>
      </c>
      <c r="F2380" s="1">
        <f>API1993_AppendixC!M2382</f>
        <v>0</v>
      </c>
    </row>
    <row r="2381" spans="1:6">
      <c r="A2381" s="1">
        <v>12</v>
      </c>
      <c r="B2381" s="1" t="s">
        <v>103</v>
      </c>
      <c r="C2381" s="1" t="s">
        <v>104</v>
      </c>
      <c r="D2381" s="1" t="s">
        <v>105</v>
      </c>
      <c r="E2381" s="378">
        <f>API1993_AppendixC!K2383</f>
        <v>2.3580161721064429E-3</v>
      </c>
      <c r="F2381" s="1">
        <f>API1993_AppendixC!M2383</f>
        <v>0</v>
      </c>
    </row>
    <row r="2382" spans="1:6">
      <c r="A2382" s="1">
        <v>12</v>
      </c>
      <c r="B2382" s="1" t="s">
        <v>103</v>
      </c>
      <c r="C2382" s="1" t="s">
        <v>104</v>
      </c>
      <c r="D2382" s="1" t="s">
        <v>105</v>
      </c>
      <c r="E2382" s="378">
        <f>API1993_AppendixC!K2384</f>
        <v>2.3580161721064429E-3</v>
      </c>
      <c r="F2382" s="1">
        <f>API1993_AppendixC!M2384</f>
        <v>0</v>
      </c>
    </row>
    <row r="2383" spans="1:6">
      <c r="A2383" s="1">
        <v>12</v>
      </c>
      <c r="B2383" s="1" t="s">
        <v>103</v>
      </c>
      <c r="C2383" s="1" t="s">
        <v>104</v>
      </c>
      <c r="D2383" s="1" t="s">
        <v>105</v>
      </c>
      <c r="E2383" s="378">
        <f>API1993_AppendixC!K2385</f>
        <v>1.2024329619718991E-3</v>
      </c>
      <c r="F2383" s="1">
        <f>API1993_AppendixC!M2385</f>
        <v>0</v>
      </c>
    </row>
    <row r="2384" spans="1:6">
      <c r="A2384" s="1">
        <v>12</v>
      </c>
      <c r="B2384" s="1" t="s">
        <v>103</v>
      </c>
      <c r="C2384" s="1" t="s">
        <v>104</v>
      </c>
      <c r="D2384" s="1" t="s">
        <v>105</v>
      </c>
      <c r="E2384" s="378">
        <f>API1993_AppendixC!K2386</f>
        <v>1.2024329619718991E-3</v>
      </c>
      <c r="F2384" s="1">
        <f>API1993_AppendixC!M2386</f>
        <v>0</v>
      </c>
    </row>
    <row r="2385" spans="1:6">
      <c r="A2385" s="1">
        <v>12</v>
      </c>
      <c r="B2385" s="1" t="s">
        <v>103</v>
      </c>
      <c r="C2385" s="1" t="s">
        <v>104</v>
      </c>
      <c r="D2385" s="1" t="s">
        <v>105</v>
      </c>
      <c r="E2385" s="378">
        <f>API1993_AppendixC!K2387</f>
        <v>1.2024329619718991E-3</v>
      </c>
      <c r="F2385" s="1">
        <f>API1993_AppendixC!M2387</f>
        <v>0</v>
      </c>
    </row>
    <row r="2386" spans="1:6">
      <c r="A2386" s="1">
        <v>12</v>
      </c>
      <c r="B2386" s="1" t="s">
        <v>103</v>
      </c>
      <c r="C2386" s="1" t="s">
        <v>104</v>
      </c>
      <c r="D2386" s="1" t="s">
        <v>105</v>
      </c>
      <c r="E2386" s="378">
        <f>API1993_AppendixC!K2388</f>
        <v>1.2024329619718991E-3</v>
      </c>
      <c r="F2386" s="1">
        <f>API1993_AppendixC!M2388</f>
        <v>0</v>
      </c>
    </row>
    <row r="2387" spans="1:6">
      <c r="A2387" s="1">
        <v>12</v>
      </c>
      <c r="B2387" s="1" t="s">
        <v>103</v>
      </c>
      <c r="C2387" s="1" t="s">
        <v>104</v>
      </c>
      <c r="D2387" s="1" t="s">
        <v>105</v>
      </c>
      <c r="E2387" s="378">
        <f>API1993_AppendixC!K2389</f>
        <v>9.7326454221875172E-4</v>
      </c>
      <c r="F2387" s="1">
        <f>API1993_AppendixC!M2389</f>
        <v>0</v>
      </c>
    </row>
    <row r="2388" spans="1:6">
      <c r="A2388" s="1">
        <v>12</v>
      </c>
      <c r="B2388" s="1" t="s">
        <v>103</v>
      </c>
      <c r="C2388" s="1" t="s">
        <v>104</v>
      </c>
      <c r="D2388" s="1" t="s">
        <v>105</v>
      </c>
      <c r="E2388" s="378">
        <f>API1993_AppendixC!K2390</f>
        <v>9.7326454221875172E-4</v>
      </c>
      <c r="F2388" s="1">
        <f>API1993_AppendixC!M2390</f>
        <v>0</v>
      </c>
    </row>
    <row r="2389" spans="1:6">
      <c r="A2389" s="1">
        <v>12</v>
      </c>
      <c r="B2389" s="1" t="s">
        <v>103</v>
      </c>
      <c r="C2389" s="1" t="s">
        <v>104</v>
      </c>
      <c r="D2389" s="1" t="s">
        <v>105</v>
      </c>
      <c r="E2389" s="378">
        <f>API1993_AppendixC!K2391</f>
        <v>9.7326454221875172E-4</v>
      </c>
      <c r="F2389" s="1">
        <f>API1993_AppendixC!M2391</f>
        <v>0</v>
      </c>
    </row>
    <row r="2390" spans="1:6">
      <c r="A2390" s="1">
        <v>12</v>
      </c>
      <c r="B2390" s="1" t="s">
        <v>103</v>
      </c>
      <c r="C2390" s="1" t="s">
        <v>104</v>
      </c>
      <c r="D2390" s="1" t="s">
        <v>105</v>
      </c>
      <c r="E2390" s="378">
        <f>API1993_AppendixC!K2392</f>
        <v>8.5120209860467262E-4</v>
      </c>
      <c r="F2390" s="1">
        <f>API1993_AppendixC!M2392</f>
        <v>0</v>
      </c>
    </row>
    <row r="2391" spans="1:6">
      <c r="A2391" s="1">
        <v>12</v>
      </c>
      <c r="B2391" s="1" t="s">
        <v>103</v>
      </c>
      <c r="C2391" s="1" t="s">
        <v>104</v>
      </c>
      <c r="D2391" s="1" t="s">
        <v>105</v>
      </c>
      <c r="E2391" s="378">
        <f>API1993_AppendixC!K2393</f>
        <v>7.2244339712239142E-4</v>
      </c>
      <c r="F2391" s="1">
        <f>API1993_AppendixC!M2393</f>
        <v>0</v>
      </c>
    </row>
    <row r="2392" spans="1:6">
      <c r="A2392" s="1">
        <v>12</v>
      </c>
      <c r="B2392" s="1" t="s">
        <v>103</v>
      </c>
      <c r="C2392" s="1" t="s">
        <v>104</v>
      </c>
      <c r="D2392" s="1" t="s">
        <v>105</v>
      </c>
      <c r="E2392" s="378">
        <f>API1993_AppendixC!K2394</f>
        <v>7.2244339712239142E-4</v>
      </c>
      <c r="F2392" s="1">
        <f>API1993_AppendixC!M2394</f>
        <v>0</v>
      </c>
    </row>
    <row r="2393" spans="1:6">
      <c r="A2393" s="1">
        <v>12</v>
      </c>
      <c r="B2393" s="1" t="s">
        <v>103</v>
      </c>
      <c r="C2393" s="1" t="s">
        <v>104</v>
      </c>
      <c r="D2393" s="1" t="s">
        <v>105</v>
      </c>
      <c r="E2393" s="378">
        <f>API1993_AppendixC!K2395</f>
        <v>5.8475487982814994E-4</v>
      </c>
      <c r="F2393" s="1">
        <f>API1993_AppendixC!M2395</f>
        <v>0</v>
      </c>
    </row>
    <row r="2394" spans="1:6">
      <c r="A2394" s="1">
        <v>12</v>
      </c>
      <c r="B2394" s="1" t="s">
        <v>103</v>
      </c>
      <c r="C2394" s="1" t="s">
        <v>104</v>
      </c>
      <c r="D2394" s="1" t="s">
        <v>105</v>
      </c>
      <c r="E2394" s="378">
        <f>API1993_AppendixC!K2396</f>
        <v>4.9630082275342895E-4</v>
      </c>
      <c r="F2394" s="1">
        <f>API1993_AppendixC!M2396</f>
        <v>0</v>
      </c>
    </row>
    <row r="2395" spans="1:6">
      <c r="A2395" s="1">
        <v>12</v>
      </c>
      <c r="B2395" s="1" t="s">
        <v>103</v>
      </c>
      <c r="C2395" s="1" t="s">
        <v>104</v>
      </c>
      <c r="D2395" s="1" t="s">
        <v>105</v>
      </c>
      <c r="E2395" s="378">
        <f>API1993_AppendixC!K2397</f>
        <v>4.3405701486245421E-4</v>
      </c>
      <c r="F2395" s="1">
        <f>API1993_AppendixC!M2397</f>
        <v>0</v>
      </c>
    </row>
    <row r="2396" spans="1:6">
      <c r="A2396" s="1">
        <v>12</v>
      </c>
      <c r="B2396" s="1" t="s">
        <v>103</v>
      </c>
      <c r="C2396" s="1" t="s">
        <v>104</v>
      </c>
      <c r="D2396" s="1" t="s">
        <v>35</v>
      </c>
      <c r="E2396" s="378">
        <f>API1993_AppendixC!K2398</f>
        <v>7.41</v>
      </c>
      <c r="F2396" s="1">
        <f>API1993_AppendixC!M2398</f>
        <v>1</v>
      </c>
    </row>
    <row r="2397" spans="1:6">
      <c r="A2397" s="1">
        <v>12</v>
      </c>
      <c r="B2397" s="1" t="s">
        <v>103</v>
      </c>
      <c r="C2397" s="1" t="s">
        <v>104</v>
      </c>
      <c r="D2397" s="1" t="s">
        <v>35</v>
      </c>
      <c r="E2397" s="378">
        <f>API1993_AppendixC!K2399</f>
        <v>7.41</v>
      </c>
      <c r="F2397" s="1">
        <f>API1993_AppendixC!M2399</f>
        <v>1</v>
      </c>
    </row>
    <row r="2398" spans="1:6">
      <c r="A2398" s="1">
        <v>12</v>
      </c>
      <c r="B2398" s="1" t="s">
        <v>103</v>
      </c>
      <c r="C2398" s="1" t="s">
        <v>104</v>
      </c>
      <c r="D2398" s="1" t="s">
        <v>35</v>
      </c>
      <c r="E2398" s="378">
        <f>API1993_AppendixC!K2400</f>
        <v>7.41</v>
      </c>
      <c r="F2398" s="1">
        <f>API1993_AppendixC!M2400</f>
        <v>1</v>
      </c>
    </row>
    <row r="2399" spans="1:6">
      <c r="A2399" s="1">
        <v>12</v>
      </c>
      <c r="B2399" s="1" t="s">
        <v>103</v>
      </c>
      <c r="C2399" s="1" t="s">
        <v>104</v>
      </c>
      <c r="D2399" s="1" t="s">
        <v>35</v>
      </c>
      <c r="E2399" s="378">
        <f>API1993_AppendixC!K2401</f>
        <v>7.41</v>
      </c>
      <c r="F2399" s="1">
        <f>API1993_AppendixC!M2401</f>
        <v>1</v>
      </c>
    </row>
    <row r="2400" spans="1:6">
      <c r="A2400" s="1">
        <v>12</v>
      </c>
      <c r="B2400" s="1" t="s">
        <v>103</v>
      </c>
      <c r="C2400" s="1" t="s">
        <v>104</v>
      </c>
      <c r="D2400" s="1" t="s">
        <v>35</v>
      </c>
      <c r="E2400" s="378">
        <f>API1993_AppendixC!K2402</f>
        <v>7.41</v>
      </c>
      <c r="F2400" s="1">
        <f>API1993_AppendixC!M2402</f>
        <v>1</v>
      </c>
    </row>
    <row r="2401" spans="1:6">
      <c r="A2401" s="1">
        <v>12</v>
      </c>
      <c r="B2401" s="1" t="s">
        <v>103</v>
      </c>
      <c r="C2401" s="1" t="s">
        <v>104</v>
      </c>
      <c r="D2401" s="1" t="s">
        <v>35</v>
      </c>
      <c r="E2401" s="378">
        <f>API1993_AppendixC!K2403</f>
        <v>7.41</v>
      </c>
      <c r="F2401" s="1">
        <f>API1993_AppendixC!M2403</f>
        <v>1</v>
      </c>
    </row>
    <row r="2402" spans="1:6">
      <c r="A2402" s="1">
        <v>12</v>
      </c>
      <c r="B2402" s="1" t="s">
        <v>103</v>
      </c>
      <c r="C2402" s="1" t="s">
        <v>104</v>
      </c>
      <c r="D2402" s="1" t="s">
        <v>35</v>
      </c>
      <c r="E2402" s="378">
        <f>API1993_AppendixC!K2404</f>
        <v>7.41</v>
      </c>
      <c r="F2402" s="1">
        <f>API1993_AppendixC!M2404</f>
        <v>1</v>
      </c>
    </row>
    <row r="2403" spans="1:6">
      <c r="A2403" s="1">
        <v>12</v>
      </c>
      <c r="B2403" s="1" t="s">
        <v>103</v>
      </c>
      <c r="C2403" s="1" t="s">
        <v>104</v>
      </c>
      <c r="D2403" s="1" t="s">
        <v>35</v>
      </c>
      <c r="E2403" s="378">
        <f>API1993_AppendixC!K2405</f>
        <v>8.5254601027317887E-3</v>
      </c>
      <c r="F2403" s="1">
        <f>API1993_AppendixC!M2405</f>
        <v>0</v>
      </c>
    </row>
    <row r="2404" spans="1:6">
      <c r="A2404" s="1">
        <v>12</v>
      </c>
      <c r="B2404" s="1" t="s">
        <v>103</v>
      </c>
      <c r="C2404" s="1" t="s">
        <v>104</v>
      </c>
      <c r="D2404" s="1" t="s">
        <v>35</v>
      </c>
      <c r="E2404" s="378">
        <f>API1993_AppendixC!K2406</f>
        <v>8.5254601027317887E-3</v>
      </c>
      <c r="F2404" s="1">
        <f>API1993_AppendixC!M2406</f>
        <v>0</v>
      </c>
    </row>
    <row r="2405" spans="1:6">
      <c r="A2405" s="1">
        <v>12</v>
      </c>
      <c r="B2405" s="1" t="s">
        <v>103</v>
      </c>
      <c r="C2405" s="1" t="s">
        <v>104</v>
      </c>
      <c r="D2405" s="1" t="s">
        <v>35</v>
      </c>
      <c r="E2405" s="378">
        <f>API1993_AppendixC!K2407</f>
        <v>8.5254601027317887E-3</v>
      </c>
      <c r="F2405" s="1">
        <f>API1993_AppendixC!M2407</f>
        <v>0</v>
      </c>
    </row>
    <row r="2406" spans="1:6">
      <c r="A2406" s="1">
        <v>12</v>
      </c>
      <c r="B2406" s="1" t="s">
        <v>103</v>
      </c>
      <c r="C2406" s="1" t="s">
        <v>104</v>
      </c>
      <c r="D2406" s="1" t="s">
        <v>35</v>
      </c>
      <c r="E2406" s="378">
        <f>API1993_AppendixC!K2408</f>
        <v>6.3001914514792612E-3</v>
      </c>
      <c r="F2406" s="1">
        <f>API1993_AppendixC!M2408</f>
        <v>0</v>
      </c>
    </row>
    <row r="2407" spans="1:6">
      <c r="A2407" s="1">
        <v>12</v>
      </c>
      <c r="B2407" s="1" t="s">
        <v>103</v>
      </c>
      <c r="C2407" s="1" t="s">
        <v>104</v>
      </c>
      <c r="D2407" s="1" t="s">
        <v>35</v>
      </c>
      <c r="E2407" s="378">
        <f>API1993_AppendixC!K2409</f>
        <v>6.3001914514792612E-3</v>
      </c>
      <c r="F2407" s="1">
        <f>API1993_AppendixC!M2409</f>
        <v>0</v>
      </c>
    </row>
    <row r="2408" spans="1:6">
      <c r="A2408" s="1">
        <v>12</v>
      </c>
      <c r="B2408" s="1" t="s">
        <v>103</v>
      </c>
      <c r="C2408" s="1" t="s">
        <v>104</v>
      </c>
      <c r="D2408" s="1" t="s">
        <v>35</v>
      </c>
      <c r="E2408" s="378">
        <f>API1993_AppendixC!K2410</f>
        <v>6.3001914514792612E-3</v>
      </c>
      <c r="F2408" s="1">
        <f>API1993_AppendixC!M2410</f>
        <v>0</v>
      </c>
    </row>
    <row r="2409" spans="1:6">
      <c r="A2409" s="1">
        <v>12</v>
      </c>
      <c r="B2409" s="1" t="s">
        <v>103</v>
      </c>
      <c r="C2409" s="1" t="s">
        <v>104</v>
      </c>
      <c r="D2409" s="1" t="s">
        <v>35</v>
      </c>
      <c r="E2409" s="378">
        <f>API1993_AppendixC!K2411</f>
        <v>6.3001914514792612E-3</v>
      </c>
      <c r="F2409" s="1">
        <f>API1993_AppendixC!M2411</f>
        <v>0</v>
      </c>
    </row>
    <row r="2410" spans="1:6">
      <c r="A2410" s="1">
        <v>12</v>
      </c>
      <c r="B2410" s="1" t="s">
        <v>103</v>
      </c>
      <c r="C2410" s="1" t="s">
        <v>104</v>
      </c>
      <c r="D2410" s="1" t="s">
        <v>35</v>
      </c>
      <c r="E2410" s="378">
        <f>API1993_AppendixC!K2412</f>
        <v>3.7565171016353122E-3</v>
      </c>
      <c r="F2410" s="1">
        <f>API1993_AppendixC!M2412</f>
        <v>0</v>
      </c>
    </row>
    <row r="2411" spans="1:6">
      <c r="A2411" s="1">
        <v>12</v>
      </c>
      <c r="B2411" s="1" t="s">
        <v>103</v>
      </c>
      <c r="C2411" s="1" t="s">
        <v>104</v>
      </c>
      <c r="D2411" s="1" t="s">
        <v>35</v>
      </c>
      <c r="E2411" s="378">
        <f>API1993_AppendixC!K2413</f>
        <v>3.7565171016353122E-3</v>
      </c>
      <c r="F2411" s="1">
        <f>API1993_AppendixC!M2413</f>
        <v>0</v>
      </c>
    </row>
    <row r="2412" spans="1:6">
      <c r="A2412" s="1">
        <v>12</v>
      </c>
      <c r="B2412" s="1" t="s">
        <v>103</v>
      </c>
      <c r="C2412" s="1" t="s">
        <v>104</v>
      </c>
      <c r="D2412" s="1" t="s">
        <v>35</v>
      </c>
      <c r="E2412" s="378">
        <f>API1993_AppendixC!K2414</f>
        <v>2.2398399863809279E-3</v>
      </c>
      <c r="F2412" s="1">
        <f>API1993_AppendixC!M2414</f>
        <v>0</v>
      </c>
    </row>
    <row r="2413" spans="1:6">
      <c r="A2413" s="1">
        <v>12</v>
      </c>
      <c r="B2413" s="1" t="s">
        <v>103</v>
      </c>
      <c r="C2413" s="1" t="s">
        <v>104</v>
      </c>
      <c r="D2413" s="1" t="s">
        <v>35</v>
      </c>
      <c r="E2413" s="378">
        <f>API1993_AppendixC!K2415</f>
        <v>2.2398399863809279E-3</v>
      </c>
      <c r="F2413" s="1">
        <f>API1993_AppendixC!M2415</f>
        <v>0</v>
      </c>
    </row>
    <row r="2414" spans="1:6">
      <c r="A2414" s="1">
        <v>12</v>
      </c>
      <c r="B2414" s="1" t="s">
        <v>103</v>
      </c>
      <c r="C2414" s="1" t="s">
        <v>104</v>
      </c>
      <c r="D2414" s="1" t="s">
        <v>35</v>
      </c>
      <c r="E2414" s="378">
        <f>API1993_AppendixC!K2416</f>
        <v>2.2398399863809279E-3</v>
      </c>
      <c r="F2414" s="1">
        <f>API1993_AppendixC!M2416</f>
        <v>0</v>
      </c>
    </row>
    <row r="2415" spans="1:6">
      <c r="A2415" s="1">
        <v>12</v>
      </c>
      <c r="B2415" s="1" t="s">
        <v>103</v>
      </c>
      <c r="C2415" s="1" t="s">
        <v>104</v>
      </c>
      <c r="D2415" s="1" t="s">
        <v>35</v>
      </c>
      <c r="E2415" s="378">
        <f>API1993_AppendixC!K2417</f>
        <v>2.2398399863809279E-3</v>
      </c>
      <c r="F2415" s="1">
        <f>API1993_AppendixC!M2417</f>
        <v>0</v>
      </c>
    </row>
    <row r="2416" spans="1:6">
      <c r="A2416" s="1">
        <v>12</v>
      </c>
      <c r="B2416" s="1" t="s">
        <v>103</v>
      </c>
      <c r="C2416" s="1" t="s">
        <v>104</v>
      </c>
      <c r="D2416" s="1" t="s">
        <v>35</v>
      </c>
      <c r="E2416" s="378">
        <f>API1993_AppendixC!K2418</f>
        <v>2.2398399863809279E-3</v>
      </c>
      <c r="F2416" s="1">
        <f>API1993_AppendixC!M2418</f>
        <v>0</v>
      </c>
    </row>
    <row r="2417" spans="1:6">
      <c r="A2417" s="1">
        <v>12</v>
      </c>
      <c r="B2417" s="1" t="s">
        <v>103</v>
      </c>
      <c r="C2417" s="1" t="s">
        <v>104</v>
      </c>
      <c r="D2417" s="1" t="s">
        <v>35</v>
      </c>
      <c r="E2417" s="378">
        <f>API1993_AppendixC!K2419</f>
        <v>2.2398399863809279E-3</v>
      </c>
      <c r="F2417" s="1">
        <f>API1993_AppendixC!M2419</f>
        <v>0</v>
      </c>
    </row>
    <row r="2418" spans="1:6">
      <c r="A2418" s="1">
        <v>12</v>
      </c>
      <c r="B2418" s="1" t="s">
        <v>103</v>
      </c>
      <c r="C2418" s="1" t="s">
        <v>104</v>
      </c>
      <c r="D2418" s="1" t="s">
        <v>35</v>
      </c>
      <c r="E2418" s="378">
        <f>API1993_AppendixC!K2420</f>
        <v>1.8963658410950021E-3</v>
      </c>
      <c r="F2418" s="1">
        <f>API1993_AppendixC!M2420</f>
        <v>0</v>
      </c>
    </row>
    <row r="2419" spans="1:6">
      <c r="A2419" s="1">
        <v>12</v>
      </c>
      <c r="B2419" s="1" t="s">
        <v>103</v>
      </c>
      <c r="C2419" s="1" t="s">
        <v>104</v>
      </c>
      <c r="D2419" s="1" t="s">
        <v>35</v>
      </c>
      <c r="E2419" s="378">
        <f>API1993_AppendixC!K2421</f>
        <v>1.8963658410950021E-3</v>
      </c>
      <c r="F2419" s="1">
        <f>API1993_AppendixC!M2421</f>
        <v>0</v>
      </c>
    </row>
    <row r="2420" spans="1:6">
      <c r="A2420" s="1">
        <v>12</v>
      </c>
      <c r="B2420" s="1" t="s">
        <v>103</v>
      </c>
      <c r="C2420" s="1" t="s">
        <v>104</v>
      </c>
      <c r="D2420" s="1" t="s">
        <v>35</v>
      </c>
      <c r="E2420" s="378">
        <f>API1993_AppendixC!K2422</f>
        <v>1.5300929930591829E-3</v>
      </c>
      <c r="F2420" s="1">
        <f>API1993_AppendixC!M2422</f>
        <v>0</v>
      </c>
    </row>
    <row r="2421" spans="1:6">
      <c r="A2421" s="1">
        <v>12</v>
      </c>
      <c r="B2421" s="1" t="s">
        <v>103</v>
      </c>
      <c r="C2421" s="1" t="s">
        <v>104</v>
      </c>
      <c r="D2421" s="1" t="s">
        <v>35</v>
      </c>
      <c r="E2421" s="378">
        <f>API1993_AppendixC!K2423</f>
        <v>1.5300929930591829E-3</v>
      </c>
      <c r="F2421" s="1">
        <f>API1993_AppendixC!M2423</f>
        <v>0</v>
      </c>
    </row>
    <row r="2422" spans="1:6">
      <c r="A2422" s="1">
        <v>12</v>
      </c>
      <c r="B2422" s="1" t="s">
        <v>103</v>
      </c>
      <c r="C2422" s="1" t="s">
        <v>104</v>
      </c>
      <c r="D2422" s="1" t="s">
        <v>35</v>
      </c>
      <c r="E2422" s="378">
        <f>API1993_AppendixC!K2424</f>
        <v>1.5300929930591829E-3</v>
      </c>
      <c r="F2422" s="1">
        <f>API1993_AppendixC!M2424</f>
        <v>0</v>
      </c>
    </row>
    <row r="2423" spans="1:6">
      <c r="A2423" s="1">
        <v>12</v>
      </c>
      <c r="B2423" s="1" t="s">
        <v>103</v>
      </c>
      <c r="C2423" s="1" t="s">
        <v>104</v>
      </c>
      <c r="D2423" s="1" t="s">
        <v>35</v>
      </c>
      <c r="E2423" s="378">
        <f>API1993_AppendixC!K2425</f>
        <v>1.5300929930591829E-3</v>
      </c>
      <c r="F2423" s="1">
        <f>API1993_AppendixC!M2425</f>
        <v>0</v>
      </c>
    </row>
    <row r="2424" spans="1:6">
      <c r="A2424" s="1">
        <v>12</v>
      </c>
      <c r="B2424" s="1" t="s">
        <v>103</v>
      </c>
      <c r="C2424" s="1" t="s">
        <v>104</v>
      </c>
      <c r="D2424" s="1" t="s">
        <v>35</v>
      </c>
      <c r="E2424" s="378">
        <f>API1993_AppendixC!K2426</f>
        <v>1.1307165453452656E-3</v>
      </c>
      <c r="F2424" s="1">
        <f>API1993_AppendixC!M2426</f>
        <v>0</v>
      </c>
    </row>
    <row r="2425" spans="1:6">
      <c r="A2425" s="1">
        <v>12</v>
      </c>
      <c r="B2425" s="1" t="s">
        <v>103</v>
      </c>
      <c r="C2425" s="1" t="s">
        <v>104</v>
      </c>
      <c r="D2425" s="1" t="s">
        <v>35</v>
      </c>
      <c r="E2425" s="378">
        <f>API1993_AppendixC!K2427</f>
        <v>1.0452463486874479E-3</v>
      </c>
      <c r="F2425" s="1">
        <f>API1993_AppendixC!M2427</f>
        <v>0</v>
      </c>
    </row>
    <row r="2426" spans="1:6">
      <c r="A2426" s="1">
        <v>12</v>
      </c>
      <c r="B2426" s="1" t="s">
        <v>103</v>
      </c>
      <c r="C2426" s="1" t="s">
        <v>104</v>
      </c>
      <c r="D2426" s="1" t="s">
        <v>35</v>
      </c>
      <c r="E2426" s="378">
        <f>API1993_AppendixC!K2428</f>
        <v>7.7242190231826657E-4</v>
      </c>
      <c r="F2426" s="1">
        <f>API1993_AppendixC!M2428</f>
        <v>0</v>
      </c>
    </row>
    <row r="2427" spans="1:6">
      <c r="A2427" s="1">
        <v>12</v>
      </c>
      <c r="B2427" s="1" t="s">
        <v>103</v>
      </c>
      <c r="C2427" s="1" t="s">
        <v>104</v>
      </c>
      <c r="D2427" s="1" t="s">
        <v>35</v>
      </c>
      <c r="E2427" s="378">
        <f>API1993_AppendixC!K2429</f>
        <v>7.7242190231826657E-4</v>
      </c>
      <c r="F2427" s="1">
        <f>API1993_AppendixC!M2429</f>
        <v>0</v>
      </c>
    </row>
    <row r="2428" spans="1:6">
      <c r="A2428" s="1">
        <v>12</v>
      </c>
      <c r="B2428" s="1" t="s">
        <v>103</v>
      </c>
      <c r="C2428" s="1" t="s">
        <v>104</v>
      </c>
      <c r="D2428" s="1" t="s">
        <v>35</v>
      </c>
      <c r="E2428" s="378">
        <f>API1993_AppendixC!K2430</f>
        <v>6.7419475620763528E-4</v>
      </c>
      <c r="F2428" s="1">
        <f>API1993_AppendixC!M2430</f>
        <v>0</v>
      </c>
    </row>
    <row r="2429" spans="1:6">
      <c r="A2429" s="1">
        <v>12</v>
      </c>
      <c r="B2429" s="1" t="s">
        <v>103</v>
      </c>
      <c r="C2429" s="1" t="s">
        <v>104</v>
      </c>
      <c r="D2429" s="1" t="s">
        <v>35</v>
      </c>
      <c r="E2429" s="378">
        <f>API1993_AppendixC!K2431</f>
        <v>6.7419475620763528E-4</v>
      </c>
      <c r="F2429" s="1">
        <f>API1993_AppendixC!M2431</f>
        <v>0</v>
      </c>
    </row>
    <row r="2430" spans="1:6">
      <c r="A2430" s="1">
        <v>12</v>
      </c>
      <c r="B2430" s="1" t="s">
        <v>103</v>
      </c>
      <c r="C2430" s="1" t="s">
        <v>104</v>
      </c>
      <c r="D2430" s="1" t="s">
        <v>10</v>
      </c>
      <c r="E2430" s="378">
        <f>API1993_AppendixC!K2432</f>
        <v>4.18</v>
      </c>
      <c r="F2430" s="1">
        <f>API1993_AppendixC!M2432</f>
        <v>1</v>
      </c>
    </row>
    <row r="2431" spans="1:6">
      <c r="A2431" s="1">
        <v>12</v>
      </c>
      <c r="B2431" s="1" t="s">
        <v>103</v>
      </c>
      <c r="C2431" s="1" t="s">
        <v>104</v>
      </c>
      <c r="D2431" s="1" t="s">
        <v>10</v>
      </c>
      <c r="E2431" s="378">
        <f>API1993_AppendixC!K2433</f>
        <v>4.18</v>
      </c>
      <c r="F2431" s="1">
        <f>API1993_AppendixC!M2433</f>
        <v>1</v>
      </c>
    </row>
    <row r="2432" spans="1:6">
      <c r="A2432" s="1">
        <v>12</v>
      </c>
      <c r="B2432" s="1" t="s">
        <v>103</v>
      </c>
      <c r="C2432" s="1" t="s">
        <v>104</v>
      </c>
      <c r="D2432" s="1" t="s">
        <v>10</v>
      </c>
      <c r="E2432" s="378">
        <f>API1993_AppendixC!K2434</f>
        <v>1.59</v>
      </c>
      <c r="F2432" s="1">
        <f>API1993_AppendixC!M2434</f>
        <v>1</v>
      </c>
    </row>
    <row r="2433" spans="1:6">
      <c r="A2433" s="1">
        <v>12</v>
      </c>
      <c r="B2433" s="1" t="s">
        <v>103</v>
      </c>
      <c r="C2433" s="1" t="s">
        <v>104</v>
      </c>
      <c r="D2433" s="1" t="s">
        <v>10</v>
      </c>
      <c r="E2433" s="378">
        <f>API1993_AppendixC!K2435</f>
        <v>1.59</v>
      </c>
      <c r="F2433" s="1">
        <f>API1993_AppendixC!M2435</f>
        <v>1</v>
      </c>
    </row>
    <row r="2434" spans="1:6">
      <c r="A2434" s="1">
        <v>12</v>
      </c>
      <c r="B2434" s="1" t="s">
        <v>103</v>
      </c>
      <c r="C2434" s="1" t="s">
        <v>104</v>
      </c>
      <c r="D2434" s="1" t="s">
        <v>10</v>
      </c>
      <c r="E2434" s="378">
        <f>API1993_AppendixC!K2436</f>
        <v>1.59</v>
      </c>
      <c r="F2434" s="1">
        <f>API1993_AppendixC!M2436</f>
        <v>1</v>
      </c>
    </row>
    <row r="2435" spans="1:6">
      <c r="A2435" s="1">
        <v>12</v>
      </c>
      <c r="B2435" s="1" t="s">
        <v>103</v>
      </c>
      <c r="C2435" s="1" t="s">
        <v>104</v>
      </c>
      <c r="D2435" s="1" t="s">
        <v>10</v>
      </c>
      <c r="E2435" s="378">
        <f>API1993_AppendixC!K2437</f>
        <v>1.59</v>
      </c>
      <c r="F2435" s="1">
        <f>API1993_AppendixC!M2437</f>
        <v>1</v>
      </c>
    </row>
    <row r="2436" spans="1:6">
      <c r="A2436" s="1">
        <v>12</v>
      </c>
      <c r="B2436" s="1" t="s">
        <v>103</v>
      </c>
      <c r="C2436" s="1" t="s">
        <v>104</v>
      </c>
      <c r="D2436" s="1" t="s">
        <v>10</v>
      </c>
      <c r="E2436" s="378">
        <f>API1993_AppendixC!K2438</f>
        <v>1.59</v>
      </c>
      <c r="F2436" s="1">
        <f>API1993_AppendixC!M2438</f>
        <v>1</v>
      </c>
    </row>
    <row r="2437" spans="1:6">
      <c r="A2437" s="1">
        <v>12</v>
      </c>
      <c r="B2437" s="1" t="s">
        <v>103</v>
      </c>
      <c r="C2437" s="1" t="s">
        <v>104</v>
      </c>
      <c r="D2437" s="1" t="s">
        <v>10</v>
      </c>
      <c r="E2437" s="378">
        <f>API1993_AppendixC!K2439</f>
        <v>1.59</v>
      </c>
      <c r="F2437" s="1">
        <f>API1993_AppendixC!M2439</f>
        <v>1</v>
      </c>
    </row>
    <row r="2438" spans="1:6">
      <c r="A2438" s="1">
        <v>12</v>
      </c>
      <c r="B2438" s="1" t="s">
        <v>103</v>
      </c>
      <c r="C2438" s="1" t="s">
        <v>104</v>
      </c>
      <c r="D2438" s="1" t="s">
        <v>10</v>
      </c>
      <c r="E2438" s="378">
        <f>API1993_AppendixC!K2440</f>
        <v>3.9152102161164472E-2</v>
      </c>
      <c r="F2438" s="1">
        <f>API1993_AppendixC!M2440</f>
        <v>0</v>
      </c>
    </row>
    <row r="2439" spans="1:6">
      <c r="A2439" s="1">
        <v>12</v>
      </c>
      <c r="B2439" s="1" t="s">
        <v>103</v>
      </c>
      <c r="C2439" s="1" t="s">
        <v>104</v>
      </c>
      <c r="D2439" s="1" t="s">
        <v>105</v>
      </c>
      <c r="E2439" s="378">
        <f>API1993_AppendixC!K2441</f>
        <v>1.59</v>
      </c>
      <c r="F2439" s="1">
        <f>API1993_AppendixC!M2441</f>
        <v>1</v>
      </c>
    </row>
    <row r="2440" spans="1:6">
      <c r="A2440" s="1">
        <v>12</v>
      </c>
      <c r="B2440" s="1" t="s">
        <v>103</v>
      </c>
      <c r="C2440" s="1" t="s">
        <v>104</v>
      </c>
      <c r="D2440" s="1" t="s">
        <v>105</v>
      </c>
      <c r="E2440" s="378">
        <f>API1993_AppendixC!K2442</f>
        <v>1.59</v>
      </c>
      <c r="F2440" s="1">
        <f>API1993_AppendixC!M2442</f>
        <v>1</v>
      </c>
    </row>
    <row r="2441" spans="1:6">
      <c r="A2441" s="1">
        <v>12</v>
      </c>
      <c r="B2441" s="1" t="s">
        <v>103</v>
      </c>
      <c r="C2441" s="1" t="s">
        <v>104</v>
      </c>
      <c r="D2441" s="1" t="s">
        <v>105</v>
      </c>
      <c r="E2441" s="378">
        <f>API1993_AppendixC!K2443</f>
        <v>1.59</v>
      </c>
      <c r="F2441" s="1">
        <f>API1993_AppendixC!M2443</f>
        <v>1</v>
      </c>
    </row>
    <row r="2442" spans="1:6">
      <c r="A2442" s="1">
        <v>12</v>
      </c>
      <c r="B2442" s="1" t="s">
        <v>103</v>
      </c>
      <c r="C2442" s="1" t="s">
        <v>104</v>
      </c>
      <c r="D2442" s="1" t="s">
        <v>105</v>
      </c>
      <c r="E2442" s="378">
        <f>API1993_AppendixC!K2444</f>
        <v>1.59</v>
      </c>
      <c r="F2442" s="1">
        <f>API1993_AppendixC!M2444</f>
        <v>1</v>
      </c>
    </row>
    <row r="2443" spans="1:6">
      <c r="A2443" s="1">
        <v>12</v>
      </c>
      <c r="B2443" s="1" t="s">
        <v>103</v>
      </c>
      <c r="C2443" s="1" t="s">
        <v>104</v>
      </c>
      <c r="D2443" s="1" t="s">
        <v>105</v>
      </c>
      <c r="E2443" s="378">
        <f>API1993_AppendixC!K2445</f>
        <v>1.48</v>
      </c>
      <c r="F2443" s="1">
        <f>API1993_AppendixC!M2445</f>
        <v>1</v>
      </c>
    </row>
    <row r="2444" spans="1:6">
      <c r="A2444" s="1">
        <v>12</v>
      </c>
      <c r="B2444" s="1" t="s">
        <v>103</v>
      </c>
      <c r="C2444" s="1" t="s">
        <v>104</v>
      </c>
      <c r="D2444" s="1" t="s">
        <v>105</v>
      </c>
      <c r="E2444" s="378">
        <f>API1993_AppendixC!K2446</f>
        <v>1.48</v>
      </c>
      <c r="F2444" s="1">
        <f>API1993_AppendixC!M2446</f>
        <v>1</v>
      </c>
    </row>
    <row r="2445" spans="1:6">
      <c r="A2445" s="1">
        <v>12</v>
      </c>
      <c r="B2445" s="1" t="s">
        <v>103</v>
      </c>
      <c r="C2445" s="1" t="s">
        <v>104</v>
      </c>
      <c r="D2445" s="1" t="s">
        <v>105</v>
      </c>
      <c r="E2445" s="378">
        <f>API1993_AppendixC!K2447</f>
        <v>1.48</v>
      </c>
      <c r="F2445" s="1">
        <f>API1993_AppendixC!M2447</f>
        <v>1</v>
      </c>
    </row>
    <row r="2446" spans="1:6">
      <c r="A2446" s="1">
        <v>12</v>
      </c>
      <c r="B2446" s="1" t="s">
        <v>103</v>
      </c>
      <c r="C2446" s="1" t="s">
        <v>104</v>
      </c>
      <c r="D2446" s="1" t="s">
        <v>105</v>
      </c>
      <c r="E2446" s="378">
        <f>API1993_AppendixC!K2448</f>
        <v>1.48</v>
      </c>
      <c r="F2446" s="1">
        <f>API1993_AppendixC!M2448</f>
        <v>1</v>
      </c>
    </row>
    <row r="2447" spans="1:6">
      <c r="A2447" s="1">
        <v>12</v>
      </c>
      <c r="B2447" s="1" t="s">
        <v>103</v>
      </c>
      <c r="C2447" s="1" t="s">
        <v>104</v>
      </c>
      <c r="D2447" s="1" t="s">
        <v>105</v>
      </c>
      <c r="E2447" s="378">
        <f>API1993_AppendixC!K2449</f>
        <v>1.48</v>
      </c>
      <c r="F2447" s="1">
        <f>API1993_AppendixC!M2449</f>
        <v>1</v>
      </c>
    </row>
    <row r="2448" spans="1:6">
      <c r="A2448" s="1">
        <v>12</v>
      </c>
      <c r="B2448" s="1" t="s">
        <v>103</v>
      </c>
      <c r="C2448" s="1" t="s">
        <v>104</v>
      </c>
      <c r="D2448" s="1" t="s">
        <v>105</v>
      </c>
      <c r="E2448" s="378">
        <f>API1993_AppendixC!K2450</f>
        <v>1.48</v>
      </c>
      <c r="F2448" s="1">
        <f>API1993_AppendixC!M2450</f>
        <v>1</v>
      </c>
    </row>
    <row r="2449" spans="1:6">
      <c r="A2449" s="1">
        <v>12</v>
      </c>
      <c r="B2449" s="1" t="s">
        <v>103</v>
      </c>
      <c r="C2449" s="1" t="s">
        <v>104</v>
      </c>
      <c r="D2449" s="1" t="s">
        <v>105</v>
      </c>
      <c r="E2449" s="378">
        <f>API1993_AppendixC!K2451</f>
        <v>1.48</v>
      </c>
      <c r="F2449" s="1">
        <f>API1993_AppendixC!M2451</f>
        <v>1</v>
      </c>
    </row>
    <row r="2450" spans="1:6">
      <c r="A2450" s="1">
        <v>12</v>
      </c>
      <c r="B2450" s="1" t="s">
        <v>103</v>
      </c>
      <c r="C2450" s="1" t="s">
        <v>104</v>
      </c>
      <c r="D2450" s="1" t="s">
        <v>105</v>
      </c>
      <c r="E2450" s="378">
        <f>API1993_AppendixC!K2452</f>
        <v>1.48</v>
      </c>
      <c r="F2450" s="1">
        <f>API1993_AppendixC!M2452</f>
        <v>1</v>
      </c>
    </row>
    <row r="2451" spans="1:6">
      <c r="A2451" s="1">
        <v>12</v>
      </c>
      <c r="B2451" s="1" t="s">
        <v>103</v>
      </c>
      <c r="C2451" s="1" t="s">
        <v>104</v>
      </c>
      <c r="D2451" s="1" t="s">
        <v>105</v>
      </c>
      <c r="E2451" s="378">
        <f>API1993_AppendixC!K2453</f>
        <v>1.48</v>
      </c>
      <c r="F2451" s="1">
        <f>API1993_AppendixC!M2453</f>
        <v>1</v>
      </c>
    </row>
    <row r="2452" spans="1:6">
      <c r="A2452" s="1">
        <v>12</v>
      </c>
      <c r="B2452" s="1" t="s">
        <v>103</v>
      </c>
      <c r="C2452" s="1" t="s">
        <v>104</v>
      </c>
      <c r="D2452" s="1" t="s">
        <v>105</v>
      </c>
      <c r="E2452" s="378">
        <f>API1993_AppendixC!K2454</f>
        <v>1.48</v>
      </c>
      <c r="F2452" s="1">
        <f>API1993_AppendixC!M2454</f>
        <v>1</v>
      </c>
    </row>
    <row r="2453" spans="1:6">
      <c r="A2453" s="1">
        <v>12</v>
      </c>
      <c r="B2453" s="1" t="s">
        <v>103</v>
      </c>
      <c r="C2453" s="1" t="s">
        <v>104</v>
      </c>
      <c r="D2453" s="1" t="s">
        <v>105</v>
      </c>
      <c r="E2453" s="378">
        <f>API1993_AppendixC!K2455</f>
        <v>1.48</v>
      </c>
      <c r="F2453" s="1">
        <f>API1993_AppendixC!M2455</f>
        <v>1</v>
      </c>
    </row>
    <row r="2454" spans="1:6">
      <c r="A2454" s="1">
        <v>12</v>
      </c>
      <c r="B2454" s="1" t="s">
        <v>103</v>
      </c>
      <c r="C2454" s="1" t="s">
        <v>104</v>
      </c>
      <c r="D2454" s="1" t="s">
        <v>105</v>
      </c>
      <c r="E2454" s="378">
        <f>API1993_AppendixC!K2456</f>
        <v>1.48</v>
      </c>
      <c r="F2454" s="1">
        <f>API1993_AppendixC!M2456</f>
        <v>1</v>
      </c>
    </row>
    <row r="2455" spans="1:6">
      <c r="A2455" s="1">
        <v>12</v>
      </c>
      <c r="B2455" s="1" t="s">
        <v>103</v>
      </c>
      <c r="C2455" s="1" t="s">
        <v>104</v>
      </c>
      <c r="D2455" s="1" t="s">
        <v>105</v>
      </c>
      <c r="E2455" s="378">
        <f>API1993_AppendixC!K2457</f>
        <v>1.48</v>
      </c>
      <c r="F2455" s="1">
        <f>API1993_AppendixC!M2457</f>
        <v>1</v>
      </c>
    </row>
    <row r="2456" spans="1:6">
      <c r="A2456" s="1">
        <v>12</v>
      </c>
      <c r="B2456" s="1" t="s">
        <v>103</v>
      </c>
      <c r="C2456" s="1" t="s">
        <v>104</v>
      </c>
      <c r="D2456" s="1" t="s">
        <v>105</v>
      </c>
      <c r="E2456" s="378">
        <f>API1993_AppendixC!K2458</f>
        <v>1.48</v>
      </c>
      <c r="F2456" s="1">
        <f>API1993_AppendixC!M2458</f>
        <v>1</v>
      </c>
    </row>
    <row r="2457" spans="1:6">
      <c r="A2457" s="1">
        <v>12</v>
      </c>
      <c r="B2457" s="1" t="s">
        <v>103</v>
      </c>
      <c r="C2457" s="1" t="s">
        <v>104</v>
      </c>
      <c r="D2457" s="1" t="s">
        <v>105</v>
      </c>
      <c r="E2457" s="378">
        <f>API1993_AppendixC!K2459</f>
        <v>5.9063328754435249E-2</v>
      </c>
      <c r="F2457" s="1">
        <f>API1993_AppendixC!M2459</f>
        <v>0</v>
      </c>
    </row>
    <row r="2458" spans="1:6">
      <c r="A2458" s="1">
        <v>12</v>
      </c>
      <c r="B2458" s="1" t="s">
        <v>103</v>
      </c>
      <c r="C2458" s="1" t="s">
        <v>104</v>
      </c>
      <c r="D2458" s="1" t="s">
        <v>105</v>
      </c>
      <c r="E2458" s="378">
        <f>API1993_AppendixC!K2460</f>
        <v>4.7806609965042227E-2</v>
      </c>
      <c r="F2458" s="1">
        <f>API1993_AppendixC!M2460</f>
        <v>0</v>
      </c>
    </row>
    <row r="2459" spans="1:6">
      <c r="A2459" s="1">
        <v>12</v>
      </c>
      <c r="B2459" s="1" t="s">
        <v>103</v>
      </c>
      <c r="C2459" s="1" t="s">
        <v>104</v>
      </c>
      <c r="D2459" s="1" t="s">
        <v>105</v>
      </c>
      <c r="E2459" s="378">
        <f>API1993_AppendixC!K2461</f>
        <v>4.7806609965042227E-2</v>
      </c>
      <c r="F2459" s="1">
        <f>API1993_AppendixC!M2461</f>
        <v>0</v>
      </c>
    </row>
    <row r="2460" spans="1:6">
      <c r="A2460" s="1">
        <v>12</v>
      </c>
      <c r="B2460" s="1" t="s">
        <v>103</v>
      </c>
      <c r="C2460" s="1" t="s">
        <v>104</v>
      </c>
      <c r="D2460" s="1" t="s">
        <v>105</v>
      </c>
      <c r="E2460" s="378">
        <f>API1993_AppendixC!K2462</f>
        <v>4.7806609965042227E-2</v>
      </c>
      <c r="F2460" s="1">
        <f>API1993_AppendixC!M2462</f>
        <v>0</v>
      </c>
    </row>
    <row r="2461" spans="1:6">
      <c r="A2461" s="1">
        <v>12</v>
      </c>
      <c r="B2461" s="1" t="s">
        <v>103</v>
      </c>
      <c r="C2461" s="1" t="s">
        <v>104</v>
      </c>
      <c r="D2461" s="1" t="s">
        <v>105</v>
      </c>
      <c r="E2461" s="378">
        <f>API1993_AppendixC!K2463</f>
        <v>4.181092083828615E-2</v>
      </c>
      <c r="F2461" s="1">
        <f>API1993_AppendixC!M2463</f>
        <v>0</v>
      </c>
    </row>
    <row r="2462" spans="1:6">
      <c r="A2462" s="1">
        <v>12</v>
      </c>
      <c r="B2462" s="1" t="s">
        <v>103</v>
      </c>
      <c r="C2462" s="1" t="s">
        <v>104</v>
      </c>
      <c r="D2462" s="1" t="s">
        <v>105</v>
      </c>
      <c r="E2462" s="378">
        <f>API1993_AppendixC!K2464</f>
        <v>4.181092083828615E-2</v>
      </c>
      <c r="F2462" s="1">
        <f>API1993_AppendixC!M2464</f>
        <v>0</v>
      </c>
    </row>
    <row r="2463" spans="1:6">
      <c r="A2463" s="1">
        <v>12</v>
      </c>
      <c r="B2463" s="1" t="s">
        <v>103</v>
      </c>
      <c r="C2463" s="1" t="s">
        <v>104</v>
      </c>
      <c r="D2463" s="1" t="s">
        <v>105</v>
      </c>
      <c r="E2463" s="378">
        <f>API1993_AppendixC!K2465</f>
        <v>4.181092083828615E-2</v>
      </c>
      <c r="F2463" s="1">
        <f>API1993_AppendixC!M2465</f>
        <v>0</v>
      </c>
    </row>
    <row r="2464" spans="1:6">
      <c r="A2464" s="1">
        <v>12</v>
      </c>
      <c r="B2464" s="1" t="s">
        <v>103</v>
      </c>
      <c r="C2464" s="1" t="s">
        <v>104</v>
      </c>
      <c r="D2464" s="1" t="s">
        <v>105</v>
      </c>
      <c r="E2464" s="378">
        <f>API1993_AppendixC!K2466</f>
        <v>2.872307296983214E-2</v>
      </c>
      <c r="F2464" s="1">
        <f>API1993_AppendixC!M2466</f>
        <v>0</v>
      </c>
    </row>
    <row r="2465" spans="1:6">
      <c r="A2465" s="1">
        <v>12</v>
      </c>
      <c r="B2465" s="1" t="s">
        <v>103</v>
      </c>
      <c r="C2465" s="1" t="s">
        <v>104</v>
      </c>
      <c r="D2465" s="1" t="s">
        <v>105</v>
      </c>
      <c r="E2465" s="378">
        <f>API1993_AppendixC!K2467</f>
        <v>2.872307296983214E-2</v>
      </c>
      <c r="F2465" s="1">
        <f>API1993_AppendixC!M2467</f>
        <v>0</v>
      </c>
    </row>
    <row r="2466" spans="1:6">
      <c r="A2466" s="1">
        <v>12</v>
      </c>
      <c r="B2466" s="1" t="s">
        <v>103</v>
      </c>
      <c r="C2466" s="1" t="s">
        <v>104</v>
      </c>
      <c r="D2466" s="1" t="s">
        <v>105</v>
      </c>
      <c r="E2466" s="378">
        <f>API1993_AppendixC!K2468</f>
        <v>2.5120754871599014E-2</v>
      </c>
      <c r="F2466" s="1">
        <f>API1993_AppendixC!M2468</f>
        <v>0</v>
      </c>
    </row>
    <row r="2467" spans="1:6">
      <c r="A2467" s="1">
        <v>12</v>
      </c>
      <c r="B2467" s="1" t="s">
        <v>103</v>
      </c>
      <c r="C2467" s="1" t="s">
        <v>104</v>
      </c>
      <c r="D2467" s="1" t="s">
        <v>105</v>
      </c>
      <c r="E2467" s="378">
        <f>API1993_AppendixC!K2469</f>
        <v>2.1320816193318094E-2</v>
      </c>
      <c r="F2467" s="1">
        <f>API1993_AppendixC!M2469</f>
        <v>0</v>
      </c>
    </row>
    <row r="2468" spans="1:6">
      <c r="A2468" s="1">
        <v>12</v>
      </c>
      <c r="B2468" s="1" t="s">
        <v>103</v>
      </c>
      <c r="C2468" s="1" t="s">
        <v>104</v>
      </c>
      <c r="D2468" s="1" t="s">
        <v>105</v>
      </c>
      <c r="E2468" s="378">
        <f>API1993_AppendixC!K2470</f>
        <v>2.1320816193318094E-2</v>
      </c>
      <c r="F2468" s="1">
        <f>API1993_AppendixC!M2470</f>
        <v>0</v>
      </c>
    </row>
    <row r="2469" spans="1:6">
      <c r="A2469" s="1">
        <v>12</v>
      </c>
      <c r="B2469" s="1" t="s">
        <v>103</v>
      </c>
      <c r="C2469" s="1" t="s">
        <v>104</v>
      </c>
      <c r="D2469" s="1" t="s">
        <v>105</v>
      </c>
      <c r="E2469" s="378">
        <f>API1993_AppendixC!K2471</f>
        <v>2.1320816193318094E-2</v>
      </c>
      <c r="F2469" s="1">
        <f>API1993_AppendixC!M2471</f>
        <v>0</v>
      </c>
    </row>
    <row r="2470" spans="1:6">
      <c r="A2470" s="1">
        <v>12</v>
      </c>
      <c r="B2470" s="1" t="s">
        <v>103</v>
      </c>
      <c r="C2470" s="1" t="s">
        <v>104</v>
      </c>
      <c r="D2470" s="1" t="s">
        <v>105</v>
      </c>
      <c r="E2470" s="378">
        <f>API1993_AppendixC!K2472</f>
        <v>2.1320816193318094E-2</v>
      </c>
      <c r="F2470" s="1">
        <f>API1993_AppendixC!M2472</f>
        <v>0</v>
      </c>
    </row>
    <row r="2471" spans="1:6">
      <c r="A2471" s="1">
        <v>12</v>
      </c>
      <c r="B2471" s="1" t="s">
        <v>103</v>
      </c>
      <c r="C2471" s="1" t="s">
        <v>104</v>
      </c>
      <c r="D2471" s="1" t="s">
        <v>105</v>
      </c>
      <c r="E2471" s="378">
        <f>API1993_AppendixC!K2473</f>
        <v>1.9732043788780657E-2</v>
      </c>
      <c r="F2471" s="1">
        <f>API1993_AppendixC!M2473</f>
        <v>0</v>
      </c>
    </row>
    <row r="2472" spans="1:6">
      <c r="A2472" s="1">
        <v>12</v>
      </c>
      <c r="B2472" s="1" t="s">
        <v>103</v>
      </c>
      <c r="C2472" s="1" t="s">
        <v>104</v>
      </c>
      <c r="D2472" s="1" t="s">
        <v>105</v>
      </c>
      <c r="E2472" s="378">
        <f>API1993_AppendixC!K2474</f>
        <v>1.9732043788780657E-2</v>
      </c>
      <c r="F2472" s="1">
        <f>API1993_AppendixC!M2474</f>
        <v>0</v>
      </c>
    </row>
    <row r="2473" spans="1:6">
      <c r="A2473" s="1">
        <v>12</v>
      </c>
      <c r="B2473" s="1" t="s">
        <v>103</v>
      </c>
      <c r="C2473" s="1" t="s">
        <v>104</v>
      </c>
      <c r="D2473" s="1" t="s">
        <v>105</v>
      </c>
      <c r="E2473" s="378">
        <f>API1993_AppendixC!K2475</f>
        <v>1.7257339966870289E-2</v>
      </c>
      <c r="F2473" s="1">
        <f>API1993_AppendixC!M2475</f>
        <v>0</v>
      </c>
    </row>
    <row r="2474" spans="1:6">
      <c r="A2474" s="1">
        <v>12</v>
      </c>
      <c r="B2474" s="1" t="s">
        <v>103</v>
      </c>
      <c r="C2474" s="1" t="s">
        <v>104</v>
      </c>
      <c r="D2474" s="1" t="s">
        <v>105</v>
      </c>
      <c r="E2474" s="378">
        <f>API1993_AppendixC!K2476</f>
        <v>1.3739483374774927E-2</v>
      </c>
      <c r="F2474" s="1">
        <f>API1993_AppendixC!M2476</f>
        <v>0</v>
      </c>
    </row>
    <row r="2475" spans="1:6">
      <c r="A2475" s="1">
        <v>12</v>
      </c>
      <c r="B2475" s="1" t="s">
        <v>103</v>
      </c>
      <c r="C2475" s="1" t="s">
        <v>104</v>
      </c>
      <c r="D2475" s="1" t="s">
        <v>35</v>
      </c>
      <c r="E2475" s="378">
        <f>API1993_AppendixC!K2477</f>
        <v>7.41</v>
      </c>
      <c r="F2475" s="1">
        <f>API1993_AppendixC!M2477</f>
        <v>1</v>
      </c>
    </row>
    <row r="2476" spans="1:6">
      <c r="A2476" s="1">
        <v>12</v>
      </c>
      <c r="B2476" s="1" t="s">
        <v>103</v>
      </c>
      <c r="C2476" s="1" t="s">
        <v>104</v>
      </c>
      <c r="D2476" s="1" t="s">
        <v>35</v>
      </c>
      <c r="E2476" s="378">
        <f>API1993_AppendixC!K2478</f>
        <v>7.41</v>
      </c>
      <c r="F2476" s="1">
        <f>API1993_AppendixC!M2478</f>
        <v>1</v>
      </c>
    </row>
    <row r="2477" spans="1:6">
      <c r="A2477" s="1">
        <v>12</v>
      </c>
      <c r="B2477" s="1" t="s">
        <v>103</v>
      </c>
      <c r="C2477" s="1" t="s">
        <v>104</v>
      </c>
      <c r="D2477" s="1" t="s">
        <v>35</v>
      </c>
      <c r="E2477" s="378">
        <f>API1993_AppendixC!K2479</f>
        <v>7.41</v>
      </c>
      <c r="F2477" s="1">
        <f>API1993_AppendixC!M2479</f>
        <v>1</v>
      </c>
    </row>
    <row r="2478" spans="1:6">
      <c r="A2478" s="1">
        <v>12</v>
      </c>
      <c r="B2478" s="1" t="s">
        <v>103</v>
      </c>
      <c r="C2478" s="1" t="s">
        <v>104</v>
      </c>
      <c r="D2478" s="1" t="s">
        <v>35</v>
      </c>
      <c r="E2478" s="378">
        <f>API1993_AppendixC!K2480</f>
        <v>7.41</v>
      </c>
      <c r="F2478" s="1">
        <f>API1993_AppendixC!M2480</f>
        <v>1</v>
      </c>
    </row>
    <row r="2479" spans="1:6">
      <c r="A2479" s="1">
        <v>12</v>
      </c>
      <c r="B2479" s="1" t="s">
        <v>103</v>
      </c>
      <c r="C2479" s="1" t="s">
        <v>104</v>
      </c>
      <c r="D2479" s="1" t="s">
        <v>35</v>
      </c>
      <c r="E2479" s="378">
        <f>API1993_AppendixC!K2481</f>
        <v>7.41</v>
      </c>
      <c r="F2479" s="1">
        <f>API1993_AppendixC!M2481</f>
        <v>1</v>
      </c>
    </row>
    <row r="2480" spans="1:6">
      <c r="A2480" s="1">
        <v>12</v>
      </c>
      <c r="B2480" s="1" t="s">
        <v>103</v>
      </c>
      <c r="C2480" s="1" t="s">
        <v>104</v>
      </c>
      <c r="D2480" s="1" t="s">
        <v>35</v>
      </c>
      <c r="E2480" s="378">
        <f>API1993_AppendixC!K2482</f>
        <v>7.41</v>
      </c>
      <c r="F2480" s="1">
        <f>API1993_AppendixC!M2482</f>
        <v>1</v>
      </c>
    </row>
    <row r="2481" spans="1:6">
      <c r="A2481" s="1">
        <v>12</v>
      </c>
      <c r="B2481" s="1" t="s">
        <v>103</v>
      </c>
      <c r="C2481" s="1" t="s">
        <v>104</v>
      </c>
      <c r="D2481" s="1" t="s">
        <v>35</v>
      </c>
      <c r="E2481" s="378">
        <f>API1993_AppendixC!K2483</f>
        <v>7.41</v>
      </c>
      <c r="F2481" s="1">
        <f>API1993_AppendixC!M2483</f>
        <v>1</v>
      </c>
    </row>
    <row r="2482" spans="1:6">
      <c r="A2482" s="1">
        <v>12</v>
      </c>
      <c r="B2482" s="1" t="s">
        <v>103</v>
      </c>
      <c r="C2482" s="1" t="s">
        <v>104</v>
      </c>
      <c r="D2482" s="1" t="s">
        <v>35</v>
      </c>
      <c r="E2482" s="378">
        <f>API1993_AppendixC!K2484</f>
        <v>7.41</v>
      </c>
      <c r="F2482" s="1">
        <f>API1993_AppendixC!M2484</f>
        <v>1</v>
      </c>
    </row>
    <row r="2483" spans="1:6">
      <c r="A2483" s="1">
        <v>12</v>
      </c>
      <c r="B2483" s="1" t="s">
        <v>103</v>
      </c>
      <c r="C2483" s="1" t="s">
        <v>104</v>
      </c>
      <c r="D2483" s="1" t="s">
        <v>35</v>
      </c>
      <c r="E2483" s="378">
        <f>API1993_AppendixC!K2485</f>
        <v>7.41</v>
      </c>
      <c r="F2483" s="1">
        <f>API1993_AppendixC!M2485</f>
        <v>1</v>
      </c>
    </row>
    <row r="2484" spans="1:6">
      <c r="A2484" s="1">
        <v>12</v>
      </c>
      <c r="B2484" s="1" t="s">
        <v>103</v>
      </c>
      <c r="C2484" s="1" t="s">
        <v>104</v>
      </c>
      <c r="D2484" s="1" t="s">
        <v>35</v>
      </c>
      <c r="E2484" s="378">
        <f>API1993_AppendixC!K2486</f>
        <v>7.41</v>
      </c>
      <c r="F2484" s="1">
        <f>API1993_AppendixC!M2486</f>
        <v>1</v>
      </c>
    </row>
    <row r="2485" spans="1:6">
      <c r="A2485" s="1">
        <v>12</v>
      </c>
      <c r="B2485" s="1" t="s">
        <v>103</v>
      </c>
      <c r="C2485" s="1" t="s">
        <v>104</v>
      </c>
      <c r="D2485" s="1" t="s">
        <v>35</v>
      </c>
      <c r="E2485" s="378">
        <f>API1993_AppendixC!K2487</f>
        <v>7.41</v>
      </c>
      <c r="F2485" s="1">
        <f>API1993_AppendixC!M2487</f>
        <v>1</v>
      </c>
    </row>
    <row r="2486" spans="1:6">
      <c r="A2486" s="1">
        <v>12</v>
      </c>
      <c r="B2486" s="1" t="s">
        <v>103</v>
      </c>
      <c r="C2486" s="1" t="s">
        <v>104</v>
      </c>
      <c r="D2486" s="1" t="s">
        <v>35</v>
      </c>
      <c r="E2486" s="378">
        <f>API1993_AppendixC!K2488</f>
        <v>7.41</v>
      </c>
      <c r="F2486" s="1">
        <f>API1993_AppendixC!M2488</f>
        <v>1</v>
      </c>
    </row>
    <row r="2487" spans="1:6">
      <c r="A2487" s="1">
        <v>12</v>
      </c>
      <c r="B2487" s="1" t="s">
        <v>103</v>
      </c>
      <c r="C2487" s="1" t="s">
        <v>104</v>
      </c>
      <c r="D2487" s="1" t="s">
        <v>35</v>
      </c>
      <c r="E2487" s="378">
        <f>API1993_AppendixC!K2489</f>
        <v>3.39</v>
      </c>
      <c r="F2487" s="1">
        <f>API1993_AppendixC!M2489</f>
        <v>1</v>
      </c>
    </row>
    <row r="2488" spans="1:6">
      <c r="A2488" s="1">
        <v>12</v>
      </c>
      <c r="B2488" s="1" t="s">
        <v>103</v>
      </c>
      <c r="C2488" s="1" t="s">
        <v>104</v>
      </c>
      <c r="D2488" s="1" t="s">
        <v>35</v>
      </c>
      <c r="E2488" s="378">
        <f>API1993_AppendixC!K2490</f>
        <v>3.39</v>
      </c>
      <c r="F2488" s="1">
        <f>API1993_AppendixC!M2490</f>
        <v>1</v>
      </c>
    </row>
    <row r="2489" spans="1:6">
      <c r="A2489" s="1">
        <v>12</v>
      </c>
      <c r="B2489" s="1" t="s">
        <v>103</v>
      </c>
      <c r="C2489" s="1" t="s">
        <v>104</v>
      </c>
      <c r="D2489" s="1" t="s">
        <v>35</v>
      </c>
      <c r="E2489" s="378">
        <f>API1993_AppendixC!K2491</f>
        <v>3.39</v>
      </c>
      <c r="F2489" s="1">
        <f>API1993_AppendixC!M2491</f>
        <v>1</v>
      </c>
    </row>
    <row r="2490" spans="1:6">
      <c r="A2490" s="1">
        <v>12</v>
      </c>
      <c r="B2490" s="1" t="s">
        <v>103</v>
      </c>
      <c r="C2490" s="1" t="s">
        <v>104</v>
      </c>
      <c r="D2490" s="1" t="s">
        <v>35</v>
      </c>
      <c r="E2490" s="378">
        <f>API1993_AppendixC!K2492</f>
        <v>3.39</v>
      </c>
      <c r="F2490" s="1">
        <f>API1993_AppendixC!M2492</f>
        <v>1</v>
      </c>
    </row>
    <row r="2491" spans="1:6">
      <c r="A2491" s="1">
        <v>12</v>
      </c>
      <c r="B2491" s="1" t="s">
        <v>103</v>
      </c>
      <c r="C2491" s="1" t="s">
        <v>104</v>
      </c>
      <c r="D2491" s="1" t="s">
        <v>35</v>
      </c>
      <c r="E2491" s="378">
        <f>API1993_AppendixC!K2493</f>
        <v>3.39</v>
      </c>
      <c r="F2491" s="1">
        <f>API1993_AppendixC!M2493</f>
        <v>1</v>
      </c>
    </row>
    <row r="2492" spans="1:6">
      <c r="A2492" s="1">
        <v>12</v>
      </c>
      <c r="B2492" s="1" t="s">
        <v>103</v>
      </c>
      <c r="C2492" s="1" t="s">
        <v>104</v>
      </c>
      <c r="D2492" s="1" t="s">
        <v>35</v>
      </c>
      <c r="E2492" s="378">
        <f>API1993_AppendixC!K2494</f>
        <v>3.39</v>
      </c>
      <c r="F2492" s="1">
        <f>API1993_AppendixC!M2494</f>
        <v>1</v>
      </c>
    </row>
    <row r="2493" spans="1:6">
      <c r="A2493" s="1">
        <v>12</v>
      </c>
      <c r="B2493" s="1" t="s">
        <v>103</v>
      </c>
      <c r="C2493" s="1" t="s">
        <v>104</v>
      </c>
      <c r="D2493" s="1" t="s">
        <v>35</v>
      </c>
      <c r="E2493" s="378">
        <f>API1993_AppendixC!K2495</f>
        <v>3.39</v>
      </c>
      <c r="F2493" s="1">
        <f>API1993_AppendixC!M2495</f>
        <v>1</v>
      </c>
    </row>
    <row r="2494" spans="1:6">
      <c r="A2494" s="1">
        <v>12</v>
      </c>
      <c r="B2494" s="1" t="s">
        <v>103</v>
      </c>
      <c r="C2494" s="1" t="s">
        <v>104</v>
      </c>
      <c r="D2494" s="1" t="s">
        <v>35</v>
      </c>
      <c r="E2494" s="378">
        <f>API1993_AppendixC!K2496</f>
        <v>3.39</v>
      </c>
      <c r="F2494" s="1">
        <f>API1993_AppendixC!M2496</f>
        <v>1</v>
      </c>
    </row>
    <row r="2495" spans="1:6">
      <c r="A2495" s="1">
        <v>12</v>
      </c>
      <c r="B2495" s="1" t="s">
        <v>103</v>
      </c>
      <c r="C2495" s="1" t="s">
        <v>104</v>
      </c>
      <c r="D2495" s="1" t="s">
        <v>35</v>
      </c>
      <c r="E2495" s="378">
        <f>API1993_AppendixC!K2497</f>
        <v>3.39</v>
      </c>
      <c r="F2495" s="1">
        <f>API1993_AppendixC!M2497</f>
        <v>1</v>
      </c>
    </row>
    <row r="2496" spans="1:6">
      <c r="A2496" s="1">
        <v>12</v>
      </c>
      <c r="B2496" s="1" t="s">
        <v>103</v>
      </c>
      <c r="C2496" s="1" t="s">
        <v>104</v>
      </c>
      <c r="D2496" s="1" t="s">
        <v>35</v>
      </c>
      <c r="E2496" s="378">
        <f>API1993_AppendixC!K2498</f>
        <v>3.39</v>
      </c>
      <c r="F2496" s="1">
        <f>API1993_AppendixC!M2498</f>
        <v>1</v>
      </c>
    </row>
    <row r="2497" spans="1:6">
      <c r="A2497" s="1">
        <v>12</v>
      </c>
      <c r="B2497" s="1" t="s">
        <v>103</v>
      </c>
      <c r="C2497" s="1" t="s">
        <v>104</v>
      </c>
      <c r="D2497" s="1" t="s">
        <v>35</v>
      </c>
      <c r="E2497" s="378">
        <f>API1993_AppendixC!K2499</f>
        <v>3.39</v>
      </c>
      <c r="F2497" s="1">
        <f>API1993_AppendixC!M2499</f>
        <v>1</v>
      </c>
    </row>
    <row r="2498" spans="1:6">
      <c r="A2498" s="1">
        <v>12</v>
      </c>
      <c r="B2498" s="1" t="s">
        <v>103</v>
      </c>
      <c r="C2498" s="1" t="s">
        <v>104</v>
      </c>
      <c r="D2498" s="1" t="s">
        <v>35</v>
      </c>
      <c r="E2498" s="378">
        <f>API1993_AppendixC!K2500</f>
        <v>3.39</v>
      </c>
      <c r="F2498" s="1">
        <f>API1993_AppendixC!M2500</f>
        <v>1</v>
      </c>
    </row>
    <row r="2499" spans="1:6">
      <c r="A2499" s="1">
        <v>12</v>
      </c>
      <c r="B2499" s="1" t="s">
        <v>103</v>
      </c>
      <c r="C2499" s="1" t="s">
        <v>104</v>
      </c>
      <c r="D2499" s="1" t="s">
        <v>35</v>
      </c>
      <c r="E2499" s="378">
        <f>API1993_AppendixC!K2501</f>
        <v>3.39</v>
      </c>
      <c r="F2499" s="1">
        <f>API1993_AppendixC!M2501</f>
        <v>1</v>
      </c>
    </row>
    <row r="2500" spans="1:6">
      <c r="A2500" s="1">
        <v>12</v>
      </c>
      <c r="B2500" s="1" t="s">
        <v>103</v>
      </c>
      <c r="C2500" s="1" t="s">
        <v>104</v>
      </c>
      <c r="D2500" s="1" t="s">
        <v>35</v>
      </c>
      <c r="E2500" s="378">
        <f>API1993_AppendixC!K2502</f>
        <v>3.39</v>
      </c>
      <c r="F2500" s="1">
        <f>API1993_AppendixC!M2502</f>
        <v>1</v>
      </c>
    </row>
    <row r="2501" spans="1:6">
      <c r="A2501" s="1">
        <v>12</v>
      </c>
      <c r="B2501" s="1" t="s">
        <v>103</v>
      </c>
      <c r="C2501" s="1" t="s">
        <v>104</v>
      </c>
      <c r="D2501" s="1" t="s">
        <v>35</v>
      </c>
      <c r="E2501" s="378">
        <f>API1993_AppendixC!K2503</f>
        <v>3.39</v>
      </c>
      <c r="F2501" s="1">
        <f>API1993_AppendixC!M2503</f>
        <v>1</v>
      </c>
    </row>
    <row r="2502" spans="1:6">
      <c r="A2502" s="1">
        <v>12</v>
      </c>
      <c r="B2502" s="1" t="s">
        <v>103</v>
      </c>
      <c r="C2502" s="1" t="s">
        <v>104</v>
      </c>
      <c r="D2502" s="1" t="s">
        <v>35</v>
      </c>
      <c r="E2502" s="378">
        <f>API1993_AppendixC!K2504</f>
        <v>3.39</v>
      </c>
      <c r="F2502" s="1">
        <f>API1993_AppendixC!M2504</f>
        <v>1</v>
      </c>
    </row>
    <row r="2503" spans="1:6">
      <c r="A2503" s="1">
        <v>12</v>
      </c>
      <c r="B2503" s="1" t="s">
        <v>103</v>
      </c>
      <c r="C2503" s="1" t="s">
        <v>104</v>
      </c>
      <c r="D2503" s="1" t="s">
        <v>35</v>
      </c>
      <c r="E2503" s="378">
        <f>API1993_AppendixC!K2505</f>
        <v>3.39</v>
      </c>
      <c r="F2503" s="1">
        <f>API1993_AppendixC!M2505</f>
        <v>1</v>
      </c>
    </row>
    <row r="2504" spans="1:6">
      <c r="A2504" s="1">
        <v>12</v>
      </c>
      <c r="B2504" s="1" t="s">
        <v>103</v>
      </c>
      <c r="C2504" s="1" t="s">
        <v>104</v>
      </c>
      <c r="D2504" s="1" t="s">
        <v>35</v>
      </c>
      <c r="E2504" s="378">
        <f>API1993_AppendixC!K2506</f>
        <v>3.39</v>
      </c>
      <c r="F2504" s="1">
        <f>API1993_AppendixC!M2506</f>
        <v>1</v>
      </c>
    </row>
    <row r="2505" spans="1:6">
      <c r="A2505" s="1">
        <v>12</v>
      </c>
      <c r="B2505" s="1" t="s">
        <v>103</v>
      </c>
      <c r="C2505" s="1" t="s">
        <v>104</v>
      </c>
      <c r="D2505" s="1" t="s">
        <v>35</v>
      </c>
      <c r="E2505" s="378">
        <f>API1993_AppendixC!K2507</f>
        <v>3.39</v>
      </c>
      <c r="F2505" s="1">
        <f>API1993_AppendixC!M2507</f>
        <v>1</v>
      </c>
    </row>
    <row r="2506" spans="1:6">
      <c r="A2506" s="1">
        <v>12</v>
      </c>
      <c r="B2506" s="1" t="s">
        <v>103</v>
      </c>
      <c r="C2506" s="1" t="s">
        <v>104</v>
      </c>
      <c r="D2506" s="1" t="s">
        <v>35</v>
      </c>
      <c r="E2506" s="378">
        <f>API1993_AppendixC!K2508</f>
        <v>3.39</v>
      </c>
      <c r="F2506" s="1">
        <f>API1993_AppendixC!M2508</f>
        <v>1</v>
      </c>
    </row>
    <row r="2507" spans="1:6">
      <c r="A2507" s="1">
        <v>12</v>
      </c>
      <c r="B2507" s="1" t="s">
        <v>103</v>
      </c>
      <c r="C2507" s="1" t="s">
        <v>104</v>
      </c>
      <c r="D2507" s="1" t="s">
        <v>35</v>
      </c>
      <c r="E2507" s="378">
        <f>API1993_AppendixC!K2509</f>
        <v>3.39</v>
      </c>
      <c r="F2507" s="1">
        <f>API1993_AppendixC!M2509</f>
        <v>1</v>
      </c>
    </row>
    <row r="2508" spans="1:6">
      <c r="A2508" s="1">
        <v>12</v>
      </c>
      <c r="B2508" s="1" t="s">
        <v>103</v>
      </c>
      <c r="C2508" s="1" t="s">
        <v>104</v>
      </c>
      <c r="D2508" s="1" t="s">
        <v>35</v>
      </c>
      <c r="E2508" s="378">
        <f>API1993_AppendixC!K2510</f>
        <v>3.39</v>
      </c>
      <c r="F2508" s="1">
        <f>API1993_AppendixC!M2510</f>
        <v>1</v>
      </c>
    </row>
    <row r="2509" spans="1:6">
      <c r="A2509" s="1">
        <v>12</v>
      </c>
      <c r="B2509" s="1" t="s">
        <v>103</v>
      </c>
      <c r="C2509" s="1" t="s">
        <v>104</v>
      </c>
      <c r="D2509" s="1" t="s">
        <v>35</v>
      </c>
      <c r="E2509" s="378">
        <f>API1993_AppendixC!K2511</f>
        <v>3.39</v>
      </c>
      <c r="F2509" s="1">
        <f>API1993_AppendixC!M2511</f>
        <v>1</v>
      </c>
    </row>
    <row r="2510" spans="1:6">
      <c r="A2510" s="1">
        <v>12</v>
      </c>
      <c r="B2510" s="1" t="s">
        <v>103</v>
      </c>
      <c r="C2510" s="1" t="s">
        <v>104</v>
      </c>
      <c r="D2510" s="1" t="s">
        <v>35</v>
      </c>
      <c r="E2510" s="378">
        <f>API1993_AppendixC!K2512</f>
        <v>3.39</v>
      </c>
      <c r="F2510" s="1">
        <f>API1993_AppendixC!M2512</f>
        <v>1</v>
      </c>
    </row>
    <row r="2511" spans="1:6">
      <c r="A2511" s="1">
        <v>12</v>
      </c>
      <c r="B2511" s="1" t="s">
        <v>103</v>
      </c>
      <c r="C2511" s="1" t="s">
        <v>104</v>
      </c>
      <c r="D2511" s="1" t="s">
        <v>10</v>
      </c>
      <c r="E2511" s="378">
        <f>API1993_AppendixC!K2513</f>
        <v>3.1974091589508084E-2</v>
      </c>
      <c r="F2511" s="1">
        <f>API1993_AppendixC!M2513</f>
        <v>0</v>
      </c>
    </row>
    <row r="2512" spans="1:6">
      <c r="A2512" s="1">
        <v>12</v>
      </c>
      <c r="B2512" s="1" t="s">
        <v>103</v>
      </c>
      <c r="C2512" s="1" t="s">
        <v>104</v>
      </c>
      <c r="D2512" s="1" t="s">
        <v>10</v>
      </c>
      <c r="E2512" s="378">
        <f>API1993_AppendixC!K2514</f>
        <v>2.8122544809593194E-2</v>
      </c>
      <c r="F2512" s="1">
        <f>API1993_AppendixC!M2514</f>
        <v>0</v>
      </c>
    </row>
    <row r="2513" spans="1:6">
      <c r="A2513" s="1">
        <v>12</v>
      </c>
      <c r="B2513" s="1" t="s">
        <v>103</v>
      </c>
      <c r="C2513" s="1" t="s">
        <v>104</v>
      </c>
      <c r="D2513" s="1" t="s">
        <v>10</v>
      </c>
      <c r="E2513" s="378">
        <f>API1993_AppendixC!K2515</f>
        <v>2.8122544809593194E-2</v>
      </c>
      <c r="F2513" s="1">
        <f>API1993_AppendixC!M2515</f>
        <v>0</v>
      </c>
    </row>
    <row r="2514" spans="1:6">
      <c r="A2514" s="1">
        <v>12</v>
      </c>
      <c r="B2514" s="1" t="s">
        <v>103</v>
      </c>
      <c r="C2514" s="1" t="s">
        <v>104</v>
      </c>
      <c r="D2514" s="1" t="s">
        <v>10</v>
      </c>
      <c r="E2514" s="378">
        <f>API1993_AppendixC!K2516</f>
        <v>2.4034216461774779E-2</v>
      </c>
      <c r="F2514" s="1">
        <f>API1993_AppendixC!M2516</f>
        <v>0</v>
      </c>
    </row>
    <row r="2515" spans="1:6">
      <c r="A2515" s="1">
        <v>12</v>
      </c>
      <c r="B2515" s="1" t="s">
        <v>103</v>
      </c>
      <c r="C2515" s="1" t="s">
        <v>104</v>
      </c>
      <c r="D2515" s="1" t="s">
        <v>10</v>
      </c>
      <c r="E2515" s="378">
        <f>API1993_AppendixC!K2517</f>
        <v>2.4034216461774779E-2</v>
      </c>
      <c r="F2515" s="1">
        <f>API1993_AppendixC!M2517</f>
        <v>0</v>
      </c>
    </row>
    <row r="2516" spans="1:6">
      <c r="A2516" s="1">
        <v>12</v>
      </c>
      <c r="B2516" s="1" t="s">
        <v>103</v>
      </c>
      <c r="C2516" s="1" t="s">
        <v>104</v>
      </c>
      <c r="D2516" s="1" t="s">
        <v>10</v>
      </c>
      <c r="E2516" s="378">
        <f>API1993_AppendixC!K2518</f>
        <v>2.4034216461774779E-2</v>
      </c>
      <c r="F2516" s="1">
        <f>API1993_AppendixC!M2518</f>
        <v>0</v>
      </c>
    </row>
    <row r="2517" spans="1:6">
      <c r="A2517" s="1">
        <v>12</v>
      </c>
      <c r="B2517" s="1" t="s">
        <v>103</v>
      </c>
      <c r="C2517" s="1" t="s">
        <v>104</v>
      </c>
      <c r="D2517" s="1" t="s">
        <v>10</v>
      </c>
      <c r="E2517" s="378">
        <f>API1993_AppendixC!K2519</f>
        <v>9.0569033741789619E-3</v>
      </c>
      <c r="F2517" s="1">
        <f>API1993_AppendixC!M2519</f>
        <v>0</v>
      </c>
    </row>
    <row r="2518" spans="1:6">
      <c r="A2518" s="1">
        <v>12</v>
      </c>
      <c r="B2518" s="1" t="s">
        <v>103</v>
      </c>
      <c r="C2518" s="1" t="s">
        <v>104</v>
      </c>
      <c r="D2518" s="1" t="s">
        <v>10</v>
      </c>
      <c r="E2518" s="378">
        <f>API1993_AppendixC!K2520</f>
        <v>9.0569033741789619E-3</v>
      </c>
      <c r="F2518" s="1">
        <f>API1993_AppendixC!M2520</f>
        <v>0</v>
      </c>
    </row>
    <row r="2519" spans="1:6">
      <c r="A2519" s="1">
        <v>12</v>
      </c>
      <c r="B2519" s="1" t="s">
        <v>103</v>
      </c>
      <c r="C2519" s="1" t="s">
        <v>104</v>
      </c>
      <c r="D2519" s="1" t="s">
        <v>10</v>
      </c>
      <c r="E2519" s="378">
        <f>API1993_AppendixC!K2521</f>
        <v>9.0569033741789619E-3</v>
      </c>
      <c r="F2519" s="1">
        <f>API1993_AppendixC!M2521</f>
        <v>0</v>
      </c>
    </row>
    <row r="2520" spans="1:6">
      <c r="A2520" s="1">
        <v>12</v>
      </c>
      <c r="B2520" s="1" t="s">
        <v>103</v>
      </c>
      <c r="C2520" s="1" t="s">
        <v>104</v>
      </c>
      <c r="D2520" s="1" t="s">
        <v>10</v>
      </c>
      <c r="E2520" s="378">
        <f>API1993_AppendixC!K2522</f>
        <v>7.7402517319180089E-3</v>
      </c>
      <c r="F2520" s="1">
        <f>API1993_AppendixC!M2522</f>
        <v>0</v>
      </c>
    </row>
    <row r="2521" spans="1:6">
      <c r="A2521" s="1">
        <v>12</v>
      </c>
      <c r="B2521" s="1" t="s">
        <v>103</v>
      </c>
      <c r="C2521" s="1" t="s">
        <v>104</v>
      </c>
      <c r="D2521" s="1" t="s">
        <v>10</v>
      </c>
      <c r="E2521" s="378">
        <f>API1993_AppendixC!K2523</f>
        <v>5.5597417291251136E-3</v>
      </c>
      <c r="F2521" s="1">
        <f>API1993_AppendixC!M2523</f>
        <v>0</v>
      </c>
    </row>
    <row r="2522" spans="1:6">
      <c r="A2522" s="1">
        <v>12</v>
      </c>
      <c r="B2522" s="1" t="s">
        <v>103</v>
      </c>
      <c r="C2522" s="1" t="s">
        <v>104</v>
      </c>
      <c r="D2522" s="1" t="s">
        <v>10</v>
      </c>
      <c r="E2522" s="378">
        <f>API1993_AppendixC!K2524</f>
        <v>4.7514916268805458E-3</v>
      </c>
      <c r="F2522" s="1">
        <f>API1993_AppendixC!M2524</f>
        <v>0</v>
      </c>
    </row>
    <row r="2523" spans="1:6">
      <c r="A2523" s="1">
        <v>12</v>
      </c>
      <c r="B2523" s="1" t="s">
        <v>103</v>
      </c>
      <c r="C2523" s="1" t="s">
        <v>104</v>
      </c>
      <c r="D2523" s="1" t="s">
        <v>10</v>
      </c>
      <c r="E2523" s="378">
        <f>API1993_AppendixC!K2525</f>
        <v>4.7514916268805458E-3</v>
      </c>
      <c r="F2523" s="1">
        <f>API1993_AppendixC!M2525</f>
        <v>0</v>
      </c>
    </row>
    <row r="2524" spans="1:6">
      <c r="A2524" s="1">
        <v>12</v>
      </c>
      <c r="B2524" s="1" t="s">
        <v>103</v>
      </c>
      <c r="C2524" s="1" t="s">
        <v>104</v>
      </c>
      <c r="D2524" s="1" t="s">
        <v>10</v>
      </c>
      <c r="E2524" s="378">
        <f>API1993_AppendixC!K2526</f>
        <v>4.7514916268805458E-3</v>
      </c>
      <c r="F2524" s="1">
        <f>API1993_AppendixC!M2526</f>
        <v>0</v>
      </c>
    </row>
    <row r="2525" spans="1:6">
      <c r="A2525" s="1">
        <v>12</v>
      </c>
      <c r="B2525" s="1" t="s">
        <v>103</v>
      </c>
      <c r="C2525" s="1" t="s">
        <v>104</v>
      </c>
      <c r="D2525" s="1" t="s">
        <v>10</v>
      </c>
      <c r="E2525" s="378">
        <f>API1993_AppendixC!K2527</f>
        <v>2.9167879110724364E-3</v>
      </c>
      <c r="F2525" s="1">
        <f>API1993_AppendixC!M2527</f>
        <v>0</v>
      </c>
    </row>
    <row r="2526" spans="1:6">
      <c r="A2526" s="1">
        <v>12</v>
      </c>
      <c r="B2526" s="1" t="s">
        <v>103</v>
      </c>
      <c r="C2526" s="1" t="s">
        <v>104</v>
      </c>
      <c r="D2526" s="1" t="s">
        <v>10</v>
      </c>
      <c r="E2526" s="378">
        <f>API1993_AppendixC!K2528</f>
        <v>2.9167879110724364E-3</v>
      </c>
      <c r="F2526" s="1">
        <f>API1993_AppendixC!M2528</f>
        <v>0</v>
      </c>
    </row>
    <row r="2527" spans="1:6">
      <c r="A2527" s="1">
        <v>12</v>
      </c>
      <c r="B2527" s="1" t="s">
        <v>103</v>
      </c>
      <c r="C2527" s="1" t="s">
        <v>104</v>
      </c>
      <c r="D2527" s="1" t="s">
        <v>10</v>
      </c>
      <c r="E2527" s="378">
        <f>API1993_AppendixC!K2529</f>
        <v>2.9167879110724364E-3</v>
      </c>
      <c r="F2527" s="1">
        <f>API1993_AppendixC!M2529</f>
        <v>0</v>
      </c>
    </row>
    <row r="2528" spans="1:6">
      <c r="A2528" s="1">
        <v>12</v>
      </c>
      <c r="B2528" s="1" t="s">
        <v>103</v>
      </c>
      <c r="C2528" s="1" t="s">
        <v>104</v>
      </c>
      <c r="D2528" s="1" t="s">
        <v>10</v>
      </c>
      <c r="E2528" s="378">
        <f>API1993_AppendixC!K2530</f>
        <v>1.7905223004178485E-3</v>
      </c>
      <c r="F2528" s="1">
        <f>API1993_AppendixC!M2530</f>
        <v>0</v>
      </c>
    </row>
    <row r="2529" spans="1:6">
      <c r="A2529" s="1">
        <v>12</v>
      </c>
      <c r="B2529" s="1" t="s">
        <v>103</v>
      </c>
      <c r="C2529" s="1" t="s">
        <v>104</v>
      </c>
      <c r="D2529" s="1" t="s">
        <v>10</v>
      </c>
      <c r="E2529" s="378">
        <f>API1993_AppendixC!K2531</f>
        <v>1.7905223004178485E-3</v>
      </c>
      <c r="F2529" s="1">
        <f>API1993_AppendixC!M2531</f>
        <v>0</v>
      </c>
    </row>
    <row r="2530" spans="1:6">
      <c r="A2530" s="1">
        <v>12</v>
      </c>
      <c r="B2530" s="1" t="s">
        <v>103</v>
      </c>
      <c r="C2530" s="1" t="s">
        <v>104</v>
      </c>
      <c r="D2530" s="1" t="s">
        <v>10</v>
      </c>
      <c r="E2530" s="378">
        <f>API1993_AppendixC!K2532</f>
        <v>1.2496782598991662E-3</v>
      </c>
      <c r="F2530" s="1">
        <f>API1993_AppendixC!M2532</f>
        <v>0</v>
      </c>
    </row>
    <row r="2531" spans="1:6">
      <c r="A2531" s="1">
        <v>12</v>
      </c>
      <c r="B2531" s="1" t="s">
        <v>103</v>
      </c>
      <c r="C2531" s="1" t="s">
        <v>104</v>
      </c>
      <c r="D2531" s="1" t="s">
        <v>10</v>
      </c>
      <c r="E2531" s="378">
        <f>API1993_AppendixC!K2533</f>
        <v>9.3935546915885511E-4</v>
      </c>
      <c r="F2531" s="1">
        <f>API1993_AppendixC!M2533</f>
        <v>0</v>
      </c>
    </row>
    <row r="2532" spans="1:6">
      <c r="A2532" s="1">
        <v>12</v>
      </c>
      <c r="B2532" s="1" t="s">
        <v>103</v>
      </c>
      <c r="C2532" s="1" t="s">
        <v>104</v>
      </c>
      <c r="D2532" s="1" t="s">
        <v>36</v>
      </c>
      <c r="E2532" s="378">
        <f>API1993_AppendixC!K2534</f>
        <v>5.82</v>
      </c>
      <c r="F2532" s="1">
        <f>API1993_AppendixC!M2534</f>
        <v>1</v>
      </c>
    </row>
    <row r="2533" spans="1:6">
      <c r="A2533" s="1">
        <v>12</v>
      </c>
      <c r="B2533" s="1" t="s">
        <v>103</v>
      </c>
      <c r="C2533" s="1" t="s">
        <v>104</v>
      </c>
      <c r="D2533" s="1" t="s">
        <v>36</v>
      </c>
      <c r="E2533" s="378">
        <f>API1993_AppendixC!K2535</f>
        <v>5.82</v>
      </c>
      <c r="F2533" s="1">
        <f>API1993_AppendixC!M2535</f>
        <v>1</v>
      </c>
    </row>
    <row r="2534" spans="1:6">
      <c r="A2534" s="1">
        <v>12</v>
      </c>
      <c r="B2534" s="1" t="s">
        <v>103</v>
      </c>
      <c r="C2534" s="1" t="s">
        <v>104</v>
      </c>
      <c r="D2534" s="1" t="s">
        <v>36</v>
      </c>
      <c r="E2534" s="378">
        <f>API1993_AppendixC!K2536</f>
        <v>5.82</v>
      </c>
      <c r="F2534" s="1">
        <f>API1993_AppendixC!M2536</f>
        <v>1</v>
      </c>
    </row>
    <row r="2535" spans="1:6">
      <c r="A2535" s="1">
        <v>12</v>
      </c>
      <c r="B2535" s="1" t="s">
        <v>103</v>
      </c>
      <c r="C2535" s="1" t="s">
        <v>104</v>
      </c>
      <c r="D2535" s="1" t="s">
        <v>36</v>
      </c>
      <c r="E2535" s="378">
        <f>API1993_AppendixC!K2537</f>
        <v>5.82</v>
      </c>
      <c r="F2535" s="1">
        <f>API1993_AppendixC!M2537</f>
        <v>1</v>
      </c>
    </row>
    <row r="2536" spans="1:6">
      <c r="A2536" s="1">
        <v>12</v>
      </c>
      <c r="B2536" s="1" t="s">
        <v>103</v>
      </c>
      <c r="C2536" s="1" t="s">
        <v>104</v>
      </c>
      <c r="D2536" s="1" t="s">
        <v>36</v>
      </c>
      <c r="E2536" s="378">
        <f>API1993_AppendixC!K2538</f>
        <v>3.86</v>
      </c>
      <c r="F2536" s="1">
        <f>API1993_AppendixC!M2538</f>
        <v>1</v>
      </c>
    </row>
    <row r="2537" spans="1:6">
      <c r="A2537" s="1">
        <v>12</v>
      </c>
      <c r="B2537" s="1" t="s">
        <v>103</v>
      </c>
      <c r="C2537" s="1" t="s">
        <v>104</v>
      </c>
      <c r="D2537" s="1" t="s">
        <v>36</v>
      </c>
      <c r="E2537" s="378">
        <f>API1993_AppendixC!K2539</f>
        <v>4.0818347873284741E-2</v>
      </c>
      <c r="F2537" s="1">
        <f>API1993_AppendixC!M2539</f>
        <v>0</v>
      </c>
    </row>
    <row r="2538" spans="1:6">
      <c r="A2538" s="1">
        <v>12</v>
      </c>
      <c r="B2538" s="1" t="s">
        <v>103</v>
      </c>
      <c r="C2538" s="1" t="s">
        <v>104</v>
      </c>
      <c r="D2538" s="1" t="s">
        <v>106</v>
      </c>
      <c r="E2538" s="378">
        <f>API1993_AppendixC!K2540</f>
        <v>3.4401166896829028E-3</v>
      </c>
      <c r="F2538" s="1">
        <f>API1993_AppendixC!M2540</f>
        <v>0</v>
      </c>
    </row>
    <row r="2539" spans="1:6">
      <c r="A2539" s="1">
        <v>12</v>
      </c>
      <c r="B2539" s="1" t="s">
        <v>103</v>
      </c>
      <c r="C2539" s="1" t="s">
        <v>104</v>
      </c>
      <c r="D2539" s="1" t="s">
        <v>106</v>
      </c>
      <c r="E2539" s="378">
        <f>API1993_AppendixC!K2541</f>
        <v>3.86</v>
      </c>
      <c r="F2539" s="1">
        <f>API1993_AppendixC!M2541</f>
        <v>1</v>
      </c>
    </row>
    <row r="2540" spans="1:6">
      <c r="A2540" s="1">
        <v>12</v>
      </c>
      <c r="B2540" s="1" t="s">
        <v>103</v>
      </c>
      <c r="C2540" s="1" t="s">
        <v>104</v>
      </c>
      <c r="D2540" s="1" t="s">
        <v>18</v>
      </c>
      <c r="E2540" s="378">
        <f>API1993_AppendixC!K2542</f>
        <v>5.82</v>
      </c>
      <c r="F2540" s="1">
        <f>API1993_AppendixC!M2542</f>
        <v>1</v>
      </c>
    </row>
    <row r="2541" spans="1:6">
      <c r="A2541" s="1">
        <v>12</v>
      </c>
      <c r="B2541" s="1" t="s">
        <v>103</v>
      </c>
      <c r="C2541" s="1" t="s">
        <v>104</v>
      </c>
      <c r="D2541" s="1" t="s">
        <v>18</v>
      </c>
      <c r="E2541" s="378">
        <f>API1993_AppendixC!K2543</f>
        <v>3.86</v>
      </c>
      <c r="F2541" s="1">
        <f>API1993_AppendixC!M2543</f>
        <v>1</v>
      </c>
    </row>
    <row r="2542" spans="1:6">
      <c r="A2542" s="1">
        <v>12</v>
      </c>
      <c r="B2542" s="1" t="s">
        <v>103</v>
      </c>
      <c r="C2542" s="1" t="s">
        <v>104</v>
      </c>
      <c r="D2542" s="1" t="s">
        <v>18</v>
      </c>
      <c r="E2542" s="378">
        <f>API1993_AppendixC!K2544</f>
        <v>3.86</v>
      </c>
      <c r="F2542" s="1">
        <f>API1993_AppendixC!M2544</f>
        <v>1</v>
      </c>
    </row>
    <row r="2543" spans="1:6">
      <c r="A2543" s="1">
        <v>12</v>
      </c>
      <c r="B2543" s="1" t="s">
        <v>103</v>
      </c>
      <c r="C2543" s="1" t="s">
        <v>104</v>
      </c>
      <c r="D2543" s="1" t="s">
        <v>18</v>
      </c>
      <c r="E2543" s="378">
        <f>API1993_AppendixC!K2545</f>
        <v>0.13892340681503373</v>
      </c>
      <c r="F2543" s="1">
        <f>API1993_AppendixC!M2545</f>
        <v>0</v>
      </c>
    </row>
    <row r="2544" spans="1:6">
      <c r="A2544" s="1">
        <v>12</v>
      </c>
      <c r="B2544" s="1" t="s">
        <v>103</v>
      </c>
      <c r="C2544" s="1" t="s">
        <v>104</v>
      </c>
      <c r="D2544" s="1" t="s">
        <v>18</v>
      </c>
      <c r="E2544" s="378">
        <f>API1993_AppendixC!K2546</f>
        <v>8.5371222551739984E-2</v>
      </c>
      <c r="F2544" s="1">
        <f>API1993_AppendixC!M2546</f>
        <v>0</v>
      </c>
    </row>
    <row r="2545" spans="1:6">
      <c r="A2545" s="1">
        <v>12</v>
      </c>
      <c r="B2545" s="1" t="s">
        <v>103</v>
      </c>
      <c r="C2545" s="1" t="s">
        <v>104</v>
      </c>
      <c r="D2545" s="1" t="s">
        <v>18</v>
      </c>
      <c r="E2545" s="378">
        <f>API1993_AppendixC!K2547</f>
        <v>7.7961438101380301E-2</v>
      </c>
      <c r="F2545" s="1">
        <f>API1993_AppendixC!M2547</f>
        <v>0</v>
      </c>
    </row>
    <row r="2546" spans="1:6">
      <c r="A2546" s="1">
        <v>12</v>
      </c>
      <c r="B2546" s="1" t="s">
        <v>103</v>
      </c>
      <c r="C2546" s="1" t="s">
        <v>104</v>
      </c>
      <c r="D2546" s="1" t="s">
        <v>18</v>
      </c>
      <c r="E2546" s="378">
        <f>API1993_AppendixC!K2548</f>
        <v>7.7961438101380301E-2</v>
      </c>
      <c r="F2546" s="1">
        <f>API1993_AppendixC!M2548</f>
        <v>0</v>
      </c>
    </row>
    <row r="2547" spans="1:6">
      <c r="A2547" s="1">
        <v>12</v>
      </c>
      <c r="B2547" s="1" t="s">
        <v>103</v>
      </c>
      <c r="C2547" s="1" t="s">
        <v>104</v>
      </c>
      <c r="D2547" s="1" t="s">
        <v>18</v>
      </c>
      <c r="E2547" s="378">
        <f>API1993_AppendixC!K2549</f>
        <v>6.1399111996483395E-2</v>
      </c>
      <c r="F2547" s="1">
        <f>API1993_AppendixC!M2549</f>
        <v>0</v>
      </c>
    </row>
    <row r="2548" spans="1:6">
      <c r="A2548" s="1">
        <v>12</v>
      </c>
      <c r="B2548" s="1" t="s">
        <v>103</v>
      </c>
      <c r="C2548" s="1" t="s">
        <v>104</v>
      </c>
      <c r="D2548" s="1" t="s">
        <v>18</v>
      </c>
      <c r="E2548" s="378">
        <f>API1993_AppendixC!K2550</f>
        <v>6.1399111996483395E-2</v>
      </c>
      <c r="F2548" s="1">
        <f>API1993_AppendixC!M2550</f>
        <v>0</v>
      </c>
    </row>
    <row r="2549" spans="1:6">
      <c r="A2549" s="1">
        <v>12</v>
      </c>
      <c r="B2549" s="1" t="s">
        <v>103</v>
      </c>
      <c r="C2549" s="1" t="s">
        <v>104</v>
      </c>
      <c r="D2549" s="1" t="s">
        <v>18</v>
      </c>
      <c r="E2549" s="378">
        <f>API1993_AppendixC!K2551</f>
        <v>3.3084011886790221E-2</v>
      </c>
      <c r="F2549" s="1">
        <f>API1993_AppendixC!M2551</f>
        <v>0</v>
      </c>
    </row>
    <row r="2550" spans="1:6">
      <c r="A2550" s="1">
        <v>12</v>
      </c>
      <c r="B2550" s="1" t="s">
        <v>103</v>
      </c>
      <c r="C2550" s="1" t="s">
        <v>104</v>
      </c>
      <c r="D2550" s="1" t="s">
        <v>18</v>
      </c>
      <c r="E2550" s="378">
        <f>API1993_AppendixC!K2552</f>
        <v>2.7136182738276688E-2</v>
      </c>
      <c r="F2550" s="1">
        <f>API1993_AppendixC!M2552</f>
        <v>0</v>
      </c>
    </row>
    <row r="2551" spans="1:6">
      <c r="A2551" s="1">
        <v>12</v>
      </c>
      <c r="B2551" s="1" t="s">
        <v>103</v>
      </c>
      <c r="C2551" s="1" t="s">
        <v>104</v>
      </c>
      <c r="D2551" s="1" t="s">
        <v>18</v>
      </c>
      <c r="E2551" s="378">
        <f>API1993_AppendixC!K2553</f>
        <v>2.7136182738276688E-2</v>
      </c>
      <c r="F2551" s="1">
        <f>API1993_AppendixC!M2553</f>
        <v>0</v>
      </c>
    </row>
    <row r="2552" spans="1:6">
      <c r="A2552" s="1">
        <v>12</v>
      </c>
      <c r="B2552" s="1" t="s">
        <v>103</v>
      </c>
      <c r="C2552" s="1" t="s">
        <v>104</v>
      </c>
      <c r="D2552" s="1" t="s">
        <v>18</v>
      </c>
      <c r="E2552" s="378">
        <f>API1993_AppendixC!K2554</f>
        <v>2.7136182738276688E-2</v>
      </c>
      <c r="F2552" s="1">
        <f>API1993_AppendixC!M2554</f>
        <v>0</v>
      </c>
    </row>
    <row r="2553" spans="1:6">
      <c r="A2553" s="1">
        <v>12</v>
      </c>
      <c r="B2553" s="1" t="s">
        <v>103</v>
      </c>
      <c r="C2553" s="1" t="s">
        <v>104</v>
      </c>
      <c r="D2553" s="1" t="s">
        <v>18</v>
      </c>
      <c r="E2553" s="378">
        <f>API1993_AppendixC!K2555</f>
        <v>2.3794071238688364E-2</v>
      </c>
      <c r="F2553" s="1">
        <f>API1993_AppendixC!M2555</f>
        <v>0</v>
      </c>
    </row>
    <row r="2554" spans="1:6">
      <c r="A2554" s="1">
        <v>12</v>
      </c>
      <c r="B2554" s="1" t="s">
        <v>103</v>
      </c>
      <c r="C2554" s="1" t="s">
        <v>104</v>
      </c>
      <c r="D2554" s="1" t="s">
        <v>18</v>
      </c>
      <c r="E2554" s="378">
        <f>API1993_AppendixC!K2556</f>
        <v>2.0085370241093286E-2</v>
      </c>
      <c r="F2554" s="1">
        <f>API1993_AppendixC!M2556</f>
        <v>0</v>
      </c>
    </row>
    <row r="2555" spans="1:6">
      <c r="A2555" s="1">
        <v>12</v>
      </c>
      <c r="B2555" s="1" t="s">
        <v>103</v>
      </c>
      <c r="C2555" s="1" t="s">
        <v>104</v>
      </c>
      <c r="D2555" s="1" t="s">
        <v>18</v>
      </c>
      <c r="E2555" s="378">
        <f>API1993_AppendixC!K2557</f>
        <v>1.8040230728865323E-2</v>
      </c>
      <c r="F2555" s="1">
        <f>API1993_AppendixC!M2557</f>
        <v>0</v>
      </c>
    </row>
    <row r="2556" spans="1:6">
      <c r="A2556" s="1">
        <v>12</v>
      </c>
      <c r="B2556" s="1" t="s">
        <v>103</v>
      </c>
      <c r="C2556" s="1" t="s">
        <v>104</v>
      </c>
      <c r="D2556" s="1" t="s">
        <v>18</v>
      </c>
      <c r="E2556" s="378">
        <f>API1993_AppendixC!K2558</f>
        <v>1.335282552150956E-2</v>
      </c>
      <c r="F2556" s="1">
        <f>API1993_AppendixC!M2558</f>
        <v>0</v>
      </c>
    </row>
    <row r="2557" spans="1:6">
      <c r="A2557" s="1">
        <v>12</v>
      </c>
      <c r="B2557" s="1" t="s">
        <v>103</v>
      </c>
      <c r="C2557" s="1" t="s">
        <v>104</v>
      </c>
      <c r="D2557" s="1" t="s">
        <v>18</v>
      </c>
      <c r="E2557" s="378">
        <f>API1993_AppendixC!K2559</f>
        <v>1.0516117321983463E-2</v>
      </c>
      <c r="F2557" s="1">
        <f>API1993_AppendixC!M2559</f>
        <v>0</v>
      </c>
    </row>
    <row r="2558" spans="1:6">
      <c r="A2558" s="1">
        <v>12</v>
      </c>
      <c r="B2558" s="1" t="s">
        <v>103</v>
      </c>
      <c r="C2558" s="1" t="s">
        <v>104</v>
      </c>
      <c r="D2558" s="1" t="s">
        <v>18</v>
      </c>
      <c r="E2558" s="378">
        <f>API1993_AppendixC!K2560</f>
        <v>1.0516117321983463E-2</v>
      </c>
      <c r="F2558" s="1">
        <f>API1993_AppendixC!M2560</f>
        <v>0</v>
      </c>
    </row>
    <row r="2559" spans="1:6">
      <c r="A2559" s="1">
        <v>12</v>
      </c>
      <c r="B2559" s="1" t="s">
        <v>103</v>
      </c>
      <c r="C2559" s="1" t="s">
        <v>104</v>
      </c>
      <c r="D2559" s="1" t="s">
        <v>18</v>
      </c>
      <c r="E2559" s="378">
        <f>API1993_AppendixC!K2561</f>
        <v>9.2209448590103941E-3</v>
      </c>
      <c r="F2559" s="1">
        <f>API1993_AppendixC!M2561</f>
        <v>0</v>
      </c>
    </row>
    <row r="2560" spans="1:6">
      <c r="A2560" s="1">
        <v>12</v>
      </c>
      <c r="B2560" s="1" t="s">
        <v>103</v>
      </c>
      <c r="C2560" s="1" t="s">
        <v>104</v>
      </c>
      <c r="D2560" s="1" t="s">
        <v>18</v>
      </c>
      <c r="E2560" s="378">
        <f>API1993_AppendixC!K2562</f>
        <v>8.5235039782462392E-3</v>
      </c>
      <c r="F2560" s="1">
        <f>API1993_AppendixC!M2562</f>
        <v>0</v>
      </c>
    </row>
    <row r="2561" spans="1:6">
      <c r="A2561" s="1">
        <v>12</v>
      </c>
      <c r="B2561" s="1" t="s">
        <v>103</v>
      </c>
      <c r="C2561" s="1" t="s">
        <v>104</v>
      </c>
      <c r="D2561" s="1" t="s">
        <v>18</v>
      </c>
      <c r="E2561" s="378">
        <f>API1993_AppendixC!K2563</f>
        <v>6.9911521708910327E-3</v>
      </c>
      <c r="F2561" s="1">
        <f>API1993_AppendixC!M2563</f>
        <v>0</v>
      </c>
    </row>
    <row r="2562" spans="1:6">
      <c r="A2562" s="1">
        <v>12</v>
      </c>
      <c r="B2562" s="1" t="s">
        <v>103</v>
      </c>
      <c r="C2562" s="1" t="s">
        <v>104</v>
      </c>
      <c r="D2562" s="1" t="s">
        <v>18</v>
      </c>
      <c r="E2562" s="378">
        <f>API1993_AppendixC!K2564</f>
        <v>6.1301169143459311E-3</v>
      </c>
      <c r="F2562" s="1">
        <f>API1993_AppendixC!M2564</f>
        <v>0</v>
      </c>
    </row>
    <row r="2563" spans="1:6">
      <c r="A2563" s="1">
        <v>12</v>
      </c>
      <c r="B2563" s="1" t="s">
        <v>103</v>
      </c>
      <c r="C2563" s="1" t="s">
        <v>104</v>
      </c>
      <c r="D2563" s="1" t="s">
        <v>18</v>
      </c>
      <c r="E2563" s="378">
        <f>API1993_AppendixC!K2565</f>
        <v>5.174636429835856E-3</v>
      </c>
      <c r="F2563" s="1">
        <f>API1993_AppendixC!M2565</f>
        <v>0</v>
      </c>
    </row>
    <row r="2564" spans="1:6">
      <c r="A2564" s="1">
        <v>12</v>
      </c>
      <c r="B2564" s="1" t="s">
        <v>103</v>
      </c>
      <c r="C2564" s="1" t="s">
        <v>104</v>
      </c>
      <c r="D2564" s="1" t="s">
        <v>18</v>
      </c>
      <c r="E2564" s="378">
        <f>API1993_AppendixC!K2566</f>
        <v>5.174636429835856E-3</v>
      </c>
      <c r="F2564" s="1">
        <f>API1993_AppendixC!M2566</f>
        <v>0</v>
      </c>
    </row>
    <row r="2565" spans="1:6">
      <c r="A2565" s="1">
        <v>12</v>
      </c>
      <c r="B2565" s="1" t="s">
        <v>103</v>
      </c>
      <c r="C2565" s="1" t="s">
        <v>104</v>
      </c>
      <c r="D2565" s="1" t="s">
        <v>18</v>
      </c>
      <c r="E2565" s="378">
        <f>API1993_AppendixC!K2567</f>
        <v>4.6477428103983724E-3</v>
      </c>
      <c r="F2565" s="1">
        <f>API1993_AppendixC!M2567</f>
        <v>0</v>
      </c>
    </row>
    <row r="2566" spans="1:6">
      <c r="A2566" s="1">
        <v>12</v>
      </c>
      <c r="B2566" s="1" t="s">
        <v>103</v>
      </c>
      <c r="C2566" s="1" t="s">
        <v>104</v>
      </c>
      <c r="D2566" s="1" t="s">
        <v>18</v>
      </c>
      <c r="E2566" s="378">
        <f>API1993_AppendixC!K2568</f>
        <v>4.6477428103983724E-3</v>
      </c>
      <c r="F2566" s="1">
        <f>API1993_AppendixC!M2568</f>
        <v>0</v>
      </c>
    </row>
    <row r="2567" spans="1:6">
      <c r="A2567" s="1">
        <v>12</v>
      </c>
      <c r="B2567" s="1" t="s">
        <v>103</v>
      </c>
      <c r="C2567" s="1" t="s">
        <v>104</v>
      </c>
      <c r="D2567" s="1" t="s">
        <v>18</v>
      </c>
      <c r="E2567" s="378">
        <f>API1993_AppendixC!K2569</f>
        <v>4.0753235116496554E-3</v>
      </c>
      <c r="F2567" s="1">
        <f>API1993_AppendixC!M2569</f>
        <v>0</v>
      </c>
    </row>
    <row r="2568" spans="1:6">
      <c r="A2568" s="1">
        <v>12</v>
      </c>
      <c r="B2568" s="1" t="s">
        <v>103</v>
      </c>
      <c r="C2568" s="1" t="s">
        <v>104</v>
      </c>
      <c r="D2568" s="1" t="s">
        <v>18</v>
      </c>
      <c r="E2568" s="378">
        <f>API1993_AppendixC!K2570</f>
        <v>3.4401166896829028E-3</v>
      </c>
      <c r="F2568" s="1">
        <f>API1993_AppendixC!M2570</f>
        <v>0</v>
      </c>
    </row>
    <row r="2569" spans="1:6">
      <c r="A2569" s="1">
        <v>12</v>
      </c>
      <c r="B2569" s="1" t="s">
        <v>103</v>
      </c>
      <c r="C2569" s="1" t="s">
        <v>104</v>
      </c>
      <c r="D2569" s="1" t="s">
        <v>18</v>
      </c>
      <c r="E2569" s="378">
        <f>API1993_AppendixC!K2571</f>
        <v>3.4401166896829028E-3</v>
      </c>
      <c r="F2569" s="1">
        <f>API1993_AppendixC!M2571</f>
        <v>0</v>
      </c>
    </row>
    <row r="2570" spans="1:6">
      <c r="A2570" s="1">
        <v>12</v>
      </c>
      <c r="B2570" s="1" t="s">
        <v>103</v>
      </c>
      <c r="C2570" s="1" t="s">
        <v>104</v>
      </c>
      <c r="D2570" s="1" t="s">
        <v>18</v>
      </c>
      <c r="E2570" s="378">
        <f>API1993_AppendixC!K2572</f>
        <v>3.4401166896829028E-3</v>
      </c>
      <c r="F2570" s="1">
        <f>API1993_AppendixC!M2572</f>
        <v>0</v>
      </c>
    </row>
    <row r="2571" spans="1:6">
      <c r="A2571" s="1">
        <v>12</v>
      </c>
      <c r="B2571" s="1" t="s">
        <v>103</v>
      </c>
      <c r="C2571" s="1" t="s">
        <v>104</v>
      </c>
      <c r="D2571" s="1" t="s">
        <v>18</v>
      </c>
      <c r="E2571" s="378">
        <f>API1993_AppendixC!K2573</f>
        <v>3.4401166896829028E-3</v>
      </c>
      <c r="F2571" s="1">
        <f>API1993_AppendixC!M2573</f>
        <v>0</v>
      </c>
    </row>
    <row r="2572" spans="1:6">
      <c r="A2572" s="1">
        <v>12</v>
      </c>
      <c r="B2572" s="1" t="s">
        <v>103</v>
      </c>
      <c r="C2572" s="1" t="s">
        <v>104</v>
      </c>
      <c r="D2572" s="1" t="s">
        <v>106</v>
      </c>
      <c r="E2572" s="378">
        <f>API1993_AppendixC!K2574</f>
        <v>5.82</v>
      </c>
      <c r="F2572" s="1">
        <f>API1993_AppendixC!M2574</f>
        <v>1</v>
      </c>
    </row>
    <row r="2573" spans="1:6">
      <c r="A2573" s="1">
        <v>12</v>
      </c>
      <c r="B2573" s="1" t="s">
        <v>103</v>
      </c>
      <c r="C2573" s="1" t="s">
        <v>104</v>
      </c>
      <c r="D2573" s="1" t="s">
        <v>106</v>
      </c>
      <c r="E2573" s="378">
        <f>API1993_AppendixC!K2575</f>
        <v>5.82</v>
      </c>
      <c r="F2573" s="1">
        <f>API1993_AppendixC!M2575</f>
        <v>1</v>
      </c>
    </row>
    <row r="2574" spans="1:6">
      <c r="A2574" s="1">
        <v>12</v>
      </c>
      <c r="B2574" s="1" t="s">
        <v>103</v>
      </c>
      <c r="C2574" s="1" t="s">
        <v>104</v>
      </c>
      <c r="D2574" s="1" t="s">
        <v>106</v>
      </c>
      <c r="E2574" s="378">
        <f>API1993_AppendixC!K2576</f>
        <v>5.82</v>
      </c>
      <c r="F2574" s="1">
        <f>API1993_AppendixC!M2576</f>
        <v>1</v>
      </c>
    </row>
    <row r="2575" spans="1:6">
      <c r="A2575" s="1">
        <v>12</v>
      </c>
      <c r="B2575" s="1" t="s">
        <v>103</v>
      </c>
      <c r="C2575" s="1" t="s">
        <v>104</v>
      </c>
      <c r="D2575" s="1" t="s">
        <v>106</v>
      </c>
      <c r="E2575" s="378">
        <f>API1993_AppendixC!K2577</f>
        <v>9.235677459704443E-2</v>
      </c>
      <c r="F2575" s="1">
        <f>API1993_AppendixC!M2577</f>
        <v>0</v>
      </c>
    </row>
    <row r="2576" spans="1:6">
      <c r="A2576" s="1">
        <v>13</v>
      </c>
      <c r="B2576" s="1" t="s">
        <v>103</v>
      </c>
      <c r="C2576" s="1" t="s">
        <v>104</v>
      </c>
      <c r="D2576" s="1" t="s">
        <v>35</v>
      </c>
      <c r="E2576" s="378">
        <f>API1993_AppendixC!K2578</f>
        <v>7.41</v>
      </c>
      <c r="F2576" s="1">
        <f>API1993_AppendixC!M2578</f>
        <v>1</v>
      </c>
    </row>
    <row r="2577" spans="1:6">
      <c r="A2577" s="1">
        <v>13</v>
      </c>
      <c r="B2577" s="1" t="s">
        <v>103</v>
      </c>
      <c r="C2577" s="1" t="s">
        <v>104</v>
      </c>
      <c r="D2577" s="1" t="s">
        <v>35</v>
      </c>
      <c r="E2577" s="378">
        <f>API1993_AppendixC!K2579</f>
        <v>7.41</v>
      </c>
      <c r="F2577" s="1">
        <f>API1993_AppendixC!M2579</f>
        <v>1</v>
      </c>
    </row>
    <row r="2578" spans="1:6">
      <c r="A2578" s="1">
        <v>13</v>
      </c>
      <c r="B2578" s="1" t="s">
        <v>103</v>
      </c>
      <c r="C2578" s="1" t="s">
        <v>104</v>
      </c>
      <c r="D2578" s="1" t="s">
        <v>35</v>
      </c>
      <c r="E2578" s="378">
        <f>API1993_AppendixC!K2580</f>
        <v>7.41</v>
      </c>
      <c r="F2578" s="1">
        <f>API1993_AppendixC!M2580</f>
        <v>1</v>
      </c>
    </row>
    <row r="2579" spans="1:6">
      <c r="A2579" s="1">
        <v>13</v>
      </c>
      <c r="B2579" s="1" t="s">
        <v>103</v>
      </c>
      <c r="C2579" s="1" t="s">
        <v>104</v>
      </c>
      <c r="D2579" s="1" t="s">
        <v>35</v>
      </c>
      <c r="E2579" s="378">
        <f>API1993_AppendixC!K2581</f>
        <v>7.41</v>
      </c>
      <c r="F2579" s="1">
        <f>API1993_AppendixC!M2581</f>
        <v>1</v>
      </c>
    </row>
    <row r="2580" spans="1:6">
      <c r="A2580" s="1">
        <v>13</v>
      </c>
      <c r="B2580" s="1" t="s">
        <v>103</v>
      </c>
      <c r="C2580" s="1" t="s">
        <v>104</v>
      </c>
      <c r="D2580" s="1" t="s">
        <v>35</v>
      </c>
      <c r="E2580" s="378">
        <f>API1993_AppendixC!K2582</f>
        <v>7.41</v>
      </c>
      <c r="F2580" s="1">
        <f>API1993_AppendixC!M2582</f>
        <v>1</v>
      </c>
    </row>
    <row r="2581" spans="1:6">
      <c r="A2581" s="1">
        <v>13</v>
      </c>
      <c r="B2581" s="1" t="s">
        <v>103</v>
      </c>
      <c r="C2581" s="1" t="s">
        <v>104</v>
      </c>
      <c r="D2581" s="1" t="s">
        <v>35</v>
      </c>
      <c r="E2581" s="378">
        <f>API1993_AppendixC!K2583</f>
        <v>7.41</v>
      </c>
      <c r="F2581" s="1">
        <f>API1993_AppendixC!M2583</f>
        <v>1</v>
      </c>
    </row>
    <row r="2582" spans="1:6">
      <c r="A2582" s="1">
        <v>13</v>
      </c>
      <c r="B2582" s="1" t="s">
        <v>103</v>
      </c>
      <c r="C2582" s="1" t="s">
        <v>104</v>
      </c>
      <c r="D2582" s="1" t="s">
        <v>35</v>
      </c>
      <c r="E2582" s="378">
        <f>API1993_AppendixC!K2584</f>
        <v>7.41</v>
      </c>
      <c r="F2582" s="1">
        <f>API1993_AppendixC!M2584</f>
        <v>1</v>
      </c>
    </row>
    <row r="2583" spans="1:6">
      <c r="A2583" s="1">
        <v>13</v>
      </c>
      <c r="B2583" s="1" t="s">
        <v>103</v>
      </c>
      <c r="C2583" s="1" t="s">
        <v>104</v>
      </c>
      <c r="D2583" s="1" t="s">
        <v>35</v>
      </c>
      <c r="E2583" s="378">
        <f>API1993_AppendixC!K2585</f>
        <v>7.41</v>
      </c>
      <c r="F2583" s="1">
        <f>API1993_AppendixC!M2585</f>
        <v>1</v>
      </c>
    </row>
    <row r="2584" spans="1:6">
      <c r="A2584" s="1">
        <v>13</v>
      </c>
      <c r="B2584" s="1" t="s">
        <v>103</v>
      </c>
      <c r="C2584" s="1" t="s">
        <v>104</v>
      </c>
      <c r="D2584" s="1" t="s">
        <v>35</v>
      </c>
      <c r="E2584" s="378">
        <f>API1993_AppendixC!K2586</f>
        <v>7.41</v>
      </c>
      <c r="F2584" s="1">
        <f>API1993_AppendixC!M2586</f>
        <v>1</v>
      </c>
    </row>
    <row r="2585" spans="1:6">
      <c r="A2585" s="1">
        <v>13</v>
      </c>
      <c r="B2585" s="1" t="s">
        <v>103</v>
      </c>
      <c r="C2585" s="1" t="s">
        <v>104</v>
      </c>
      <c r="D2585" s="1" t="s">
        <v>35</v>
      </c>
      <c r="E2585" s="378">
        <f>API1993_AppendixC!K2587</f>
        <v>7.41</v>
      </c>
      <c r="F2585" s="1">
        <f>API1993_AppendixC!M2587</f>
        <v>1</v>
      </c>
    </row>
    <row r="2586" spans="1:6">
      <c r="A2586" s="1">
        <v>13</v>
      </c>
      <c r="B2586" s="1" t="s">
        <v>103</v>
      </c>
      <c r="C2586" s="1" t="s">
        <v>104</v>
      </c>
      <c r="D2586" s="1" t="s">
        <v>35</v>
      </c>
      <c r="E2586" s="378">
        <f>API1993_AppendixC!K2588</f>
        <v>7.41</v>
      </c>
      <c r="F2586" s="1">
        <f>API1993_AppendixC!M2588</f>
        <v>1</v>
      </c>
    </row>
    <row r="2587" spans="1:6">
      <c r="A2587" s="1">
        <v>13</v>
      </c>
      <c r="B2587" s="1" t="s">
        <v>103</v>
      </c>
      <c r="C2587" s="1" t="s">
        <v>104</v>
      </c>
      <c r="D2587" s="1" t="s">
        <v>35</v>
      </c>
      <c r="E2587" s="378">
        <f>API1993_AppendixC!K2589</f>
        <v>7.41</v>
      </c>
      <c r="F2587" s="1">
        <f>API1993_AppendixC!M2589</f>
        <v>1</v>
      </c>
    </row>
    <row r="2588" spans="1:6">
      <c r="A2588" s="1">
        <v>13</v>
      </c>
      <c r="B2588" s="1" t="s">
        <v>103</v>
      </c>
      <c r="C2588" s="1" t="s">
        <v>104</v>
      </c>
      <c r="D2588" s="1" t="s">
        <v>35</v>
      </c>
      <c r="E2588" s="378">
        <f>API1993_AppendixC!K2590</f>
        <v>7.41</v>
      </c>
      <c r="F2588" s="1">
        <f>API1993_AppendixC!M2590</f>
        <v>1</v>
      </c>
    </row>
    <row r="2589" spans="1:6">
      <c r="A2589" s="1">
        <v>13</v>
      </c>
      <c r="B2589" s="1" t="s">
        <v>103</v>
      </c>
      <c r="C2589" s="1" t="s">
        <v>104</v>
      </c>
      <c r="D2589" s="1" t="s">
        <v>35</v>
      </c>
      <c r="E2589" s="378">
        <f>API1993_AppendixC!K2591</f>
        <v>7.41</v>
      </c>
      <c r="F2589" s="1">
        <f>API1993_AppendixC!M2591</f>
        <v>1</v>
      </c>
    </row>
    <row r="2590" spans="1:6">
      <c r="A2590" s="1">
        <v>13</v>
      </c>
      <c r="B2590" s="1" t="s">
        <v>103</v>
      </c>
      <c r="C2590" s="1" t="s">
        <v>104</v>
      </c>
      <c r="D2590" s="1" t="s">
        <v>35</v>
      </c>
      <c r="E2590" s="378">
        <f>API1993_AppendixC!K2592</f>
        <v>7.41</v>
      </c>
      <c r="F2590" s="1">
        <f>API1993_AppendixC!M2592</f>
        <v>1</v>
      </c>
    </row>
    <row r="2591" spans="1:6">
      <c r="A2591" s="1">
        <v>13</v>
      </c>
      <c r="B2591" s="1" t="s">
        <v>103</v>
      </c>
      <c r="C2591" s="1" t="s">
        <v>104</v>
      </c>
      <c r="D2591" s="1" t="s">
        <v>35</v>
      </c>
      <c r="E2591" s="378">
        <f>API1993_AppendixC!K2593</f>
        <v>7.41</v>
      </c>
      <c r="F2591" s="1">
        <f>API1993_AppendixC!M2593</f>
        <v>1</v>
      </c>
    </row>
    <row r="2592" spans="1:6">
      <c r="A2592" s="1">
        <v>13</v>
      </c>
      <c r="B2592" s="1" t="s">
        <v>103</v>
      </c>
      <c r="C2592" s="1" t="s">
        <v>104</v>
      </c>
      <c r="D2592" s="1" t="s">
        <v>35</v>
      </c>
      <c r="E2592" s="378">
        <f>API1993_AppendixC!K2594</f>
        <v>7.41</v>
      </c>
      <c r="F2592" s="1">
        <f>API1993_AppendixC!M2594</f>
        <v>1</v>
      </c>
    </row>
    <row r="2593" spans="1:6">
      <c r="A2593" s="1">
        <v>13</v>
      </c>
      <c r="B2593" s="1" t="s">
        <v>103</v>
      </c>
      <c r="C2593" s="1" t="s">
        <v>104</v>
      </c>
      <c r="D2593" s="1" t="s">
        <v>35</v>
      </c>
      <c r="E2593" s="378">
        <f>API1993_AppendixC!K2595</f>
        <v>7.41</v>
      </c>
      <c r="F2593" s="1">
        <f>API1993_AppendixC!M2595</f>
        <v>1</v>
      </c>
    </row>
    <row r="2594" spans="1:6">
      <c r="A2594" s="1">
        <v>13</v>
      </c>
      <c r="B2594" s="1" t="s">
        <v>103</v>
      </c>
      <c r="C2594" s="1" t="s">
        <v>104</v>
      </c>
      <c r="D2594" s="1" t="s">
        <v>35</v>
      </c>
      <c r="E2594" s="378">
        <f>API1993_AppendixC!K2596</f>
        <v>7.41</v>
      </c>
      <c r="F2594" s="1">
        <f>API1993_AppendixC!M2596</f>
        <v>1</v>
      </c>
    </row>
    <row r="2595" spans="1:6">
      <c r="A2595" s="1">
        <v>13</v>
      </c>
      <c r="B2595" s="1" t="s">
        <v>103</v>
      </c>
      <c r="C2595" s="1" t="s">
        <v>104</v>
      </c>
      <c r="D2595" s="1" t="s">
        <v>35</v>
      </c>
      <c r="E2595" s="378">
        <f>API1993_AppendixC!K2597</f>
        <v>7.41</v>
      </c>
      <c r="F2595" s="1">
        <f>API1993_AppendixC!M2597</f>
        <v>1</v>
      </c>
    </row>
    <row r="2596" spans="1:6">
      <c r="A2596" s="1">
        <v>13</v>
      </c>
      <c r="B2596" s="1" t="s">
        <v>103</v>
      </c>
      <c r="C2596" s="1" t="s">
        <v>104</v>
      </c>
      <c r="D2596" s="1" t="s">
        <v>35</v>
      </c>
      <c r="E2596" s="378">
        <f>API1993_AppendixC!K2598</f>
        <v>7.41</v>
      </c>
      <c r="F2596" s="1">
        <f>API1993_AppendixC!M2598</f>
        <v>1</v>
      </c>
    </row>
    <row r="2597" spans="1:6">
      <c r="A2597" s="1">
        <v>13</v>
      </c>
      <c r="B2597" s="1" t="s">
        <v>103</v>
      </c>
      <c r="C2597" s="1" t="s">
        <v>104</v>
      </c>
      <c r="D2597" s="1" t="s">
        <v>35</v>
      </c>
      <c r="E2597" s="378">
        <f>API1993_AppendixC!K2599</f>
        <v>7.41</v>
      </c>
      <c r="F2597" s="1">
        <f>API1993_AppendixC!M2599</f>
        <v>1</v>
      </c>
    </row>
    <row r="2598" spans="1:6">
      <c r="A2598" s="1">
        <v>13</v>
      </c>
      <c r="B2598" s="1" t="s">
        <v>103</v>
      </c>
      <c r="C2598" s="1" t="s">
        <v>104</v>
      </c>
      <c r="D2598" s="1" t="s">
        <v>35</v>
      </c>
      <c r="E2598" s="378">
        <f>API1993_AppendixC!K2600</f>
        <v>7.41</v>
      </c>
      <c r="F2598" s="1">
        <f>API1993_AppendixC!M2600</f>
        <v>1</v>
      </c>
    </row>
    <row r="2599" spans="1:6">
      <c r="A2599" s="1">
        <v>13</v>
      </c>
      <c r="B2599" s="1" t="s">
        <v>103</v>
      </c>
      <c r="C2599" s="1" t="s">
        <v>104</v>
      </c>
      <c r="D2599" s="1" t="s">
        <v>35</v>
      </c>
      <c r="E2599" s="378">
        <f>API1993_AppendixC!K2601</f>
        <v>7.41</v>
      </c>
      <c r="F2599" s="1">
        <f>API1993_AppendixC!M2601</f>
        <v>1</v>
      </c>
    </row>
    <row r="2600" spans="1:6">
      <c r="A2600" s="1">
        <v>13</v>
      </c>
      <c r="B2600" s="1" t="s">
        <v>103</v>
      </c>
      <c r="C2600" s="1" t="s">
        <v>104</v>
      </c>
      <c r="D2600" s="1" t="s">
        <v>35</v>
      </c>
      <c r="E2600" s="378">
        <f>API1993_AppendixC!K2602</f>
        <v>7.41</v>
      </c>
      <c r="F2600" s="1">
        <f>API1993_AppendixC!M2602</f>
        <v>1</v>
      </c>
    </row>
    <row r="2601" spans="1:6">
      <c r="A2601" s="1">
        <v>13</v>
      </c>
      <c r="B2601" s="1" t="s">
        <v>103</v>
      </c>
      <c r="C2601" s="1" t="s">
        <v>104</v>
      </c>
      <c r="D2601" s="1" t="s">
        <v>35</v>
      </c>
      <c r="E2601" s="378">
        <f>API1993_AppendixC!K2603</f>
        <v>7.41</v>
      </c>
      <c r="F2601" s="1">
        <f>API1993_AppendixC!M2603</f>
        <v>1</v>
      </c>
    </row>
    <row r="2602" spans="1:6">
      <c r="A2602" s="1">
        <v>13</v>
      </c>
      <c r="B2602" s="1" t="s">
        <v>103</v>
      </c>
      <c r="C2602" s="1" t="s">
        <v>104</v>
      </c>
      <c r="D2602" s="1" t="s">
        <v>35</v>
      </c>
      <c r="E2602" s="378">
        <f>API1993_AppendixC!K2604</f>
        <v>7.41</v>
      </c>
      <c r="F2602" s="1">
        <f>API1993_AppendixC!M2604</f>
        <v>1</v>
      </c>
    </row>
    <row r="2603" spans="1:6">
      <c r="A2603" s="1">
        <v>13</v>
      </c>
      <c r="B2603" s="1" t="s">
        <v>103</v>
      </c>
      <c r="C2603" s="1" t="s">
        <v>104</v>
      </c>
      <c r="D2603" s="1" t="s">
        <v>35</v>
      </c>
      <c r="E2603" s="378">
        <f>API1993_AppendixC!K2605</f>
        <v>7.41</v>
      </c>
      <c r="F2603" s="1">
        <f>API1993_AppendixC!M2605</f>
        <v>1</v>
      </c>
    </row>
    <row r="2604" spans="1:6">
      <c r="A2604" s="1">
        <v>13</v>
      </c>
      <c r="B2604" s="1" t="s">
        <v>103</v>
      </c>
      <c r="C2604" s="1" t="s">
        <v>104</v>
      </c>
      <c r="D2604" s="1" t="s">
        <v>35</v>
      </c>
      <c r="E2604" s="378">
        <f>API1993_AppendixC!K2606</f>
        <v>3.39</v>
      </c>
      <c r="F2604" s="1">
        <f>API1993_AppendixC!M2606</f>
        <v>1</v>
      </c>
    </row>
    <row r="2605" spans="1:6">
      <c r="A2605" s="1">
        <v>13</v>
      </c>
      <c r="B2605" s="1" t="s">
        <v>103</v>
      </c>
      <c r="C2605" s="1" t="s">
        <v>104</v>
      </c>
      <c r="D2605" s="1" t="s">
        <v>35</v>
      </c>
      <c r="E2605" s="378">
        <f>API1993_AppendixC!K2607</f>
        <v>3.39</v>
      </c>
      <c r="F2605" s="1">
        <f>API1993_AppendixC!M2607</f>
        <v>1</v>
      </c>
    </row>
    <row r="2606" spans="1:6">
      <c r="A2606" s="1">
        <v>13</v>
      </c>
      <c r="B2606" s="1" t="s">
        <v>103</v>
      </c>
      <c r="C2606" s="1" t="s">
        <v>104</v>
      </c>
      <c r="D2606" s="1" t="s">
        <v>35</v>
      </c>
      <c r="E2606" s="378">
        <f>API1993_AppendixC!K2608</f>
        <v>3.39</v>
      </c>
      <c r="F2606" s="1">
        <f>API1993_AppendixC!M2608</f>
        <v>1</v>
      </c>
    </row>
    <row r="2607" spans="1:6">
      <c r="A2607" s="1">
        <v>13</v>
      </c>
      <c r="B2607" s="1" t="s">
        <v>103</v>
      </c>
      <c r="C2607" s="1" t="s">
        <v>104</v>
      </c>
      <c r="D2607" s="1" t="s">
        <v>35</v>
      </c>
      <c r="E2607" s="378">
        <f>API1993_AppendixC!K2609</f>
        <v>3.39</v>
      </c>
      <c r="F2607" s="1">
        <f>API1993_AppendixC!M2609</f>
        <v>1</v>
      </c>
    </row>
    <row r="2608" spans="1:6">
      <c r="A2608" s="1">
        <v>13</v>
      </c>
      <c r="B2608" s="1" t="s">
        <v>103</v>
      </c>
      <c r="C2608" s="1" t="s">
        <v>104</v>
      </c>
      <c r="D2608" s="1" t="s">
        <v>35</v>
      </c>
      <c r="E2608" s="378">
        <f>API1993_AppendixC!K2610</f>
        <v>3.39</v>
      </c>
      <c r="F2608" s="1">
        <f>API1993_AppendixC!M2610</f>
        <v>1</v>
      </c>
    </row>
    <row r="2609" spans="1:6">
      <c r="A2609" s="1">
        <v>13</v>
      </c>
      <c r="B2609" s="1" t="s">
        <v>103</v>
      </c>
      <c r="C2609" s="1" t="s">
        <v>104</v>
      </c>
      <c r="D2609" s="1" t="s">
        <v>35</v>
      </c>
      <c r="E2609" s="378">
        <f>API1993_AppendixC!K2611</f>
        <v>3.39</v>
      </c>
      <c r="F2609" s="1">
        <f>API1993_AppendixC!M2611</f>
        <v>1</v>
      </c>
    </row>
    <row r="2610" spans="1:6">
      <c r="A2610" s="1">
        <v>13</v>
      </c>
      <c r="B2610" s="1" t="s">
        <v>103</v>
      </c>
      <c r="C2610" s="1" t="s">
        <v>104</v>
      </c>
      <c r="D2610" s="1" t="s">
        <v>35</v>
      </c>
      <c r="E2610" s="378">
        <f>API1993_AppendixC!K2612</f>
        <v>3.39</v>
      </c>
      <c r="F2610" s="1">
        <f>API1993_AppendixC!M2612</f>
        <v>1</v>
      </c>
    </row>
    <row r="2611" spans="1:6">
      <c r="A2611" s="1">
        <v>13</v>
      </c>
      <c r="B2611" s="1" t="s">
        <v>103</v>
      </c>
      <c r="C2611" s="1" t="s">
        <v>104</v>
      </c>
      <c r="D2611" s="1" t="s">
        <v>35</v>
      </c>
      <c r="E2611" s="378">
        <f>API1993_AppendixC!K2613</f>
        <v>3.39</v>
      </c>
      <c r="F2611" s="1">
        <f>API1993_AppendixC!M2613</f>
        <v>1</v>
      </c>
    </row>
    <row r="2612" spans="1:6">
      <c r="A2612" s="1">
        <v>13</v>
      </c>
      <c r="B2612" s="1" t="s">
        <v>103</v>
      </c>
      <c r="C2612" s="1" t="s">
        <v>104</v>
      </c>
      <c r="D2612" s="1" t="s">
        <v>35</v>
      </c>
      <c r="E2612" s="378">
        <f>API1993_AppendixC!K2614</f>
        <v>7.41</v>
      </c>
      <c r="F2612" s="1">
        <f>API1993_AppendixC!M2614</f>
        <v>1</v>
      </c>
    </row>
    <row r="2613" spans="1:6">
      <c r="A2613" s="1">
        <v>13</v>
      </c>
      <c r="B2613" s="1" t="s">
        <v>103</v>
      </c>
      <c r="C2613" s="1" t="s">
        <v>104</v>
      </c>
      <c r="D2613" s="1" t="s">
        <v>35</v>
      </c>
      <c r="E2613" s="378">
        <f>API1993_AppendixC!K2615</f>
        <v>7.41</v>
      </c>
      <c r="F2613" s="1">
        <f>API1993_AppendixC!M2615</f>
        <v>1</v>
      </c>
    </row>
    <row r="2614" spans="1:6">
      <c r="A2614" s="1">
        <v>13</v>
      </c>
      <c r="B2614" s="1" t="s">
        <v>103</v>
      </c>
      <c r="C2614" s="1" t="s">
        <v>104</v>
      </c>
      <c r="D2614" s="1" t="s">
        <v>35</v>
      </c>
      <c r="E2614" s="378">
        <f>API1993_AppendixC!K2616</f>
        <v>7.41</v>
      </c>
      <c r="F2614" s="1">
        <f>API1993_AppendixC!M2616</f>
        <v>1</v>
      </c>
    </row>
    <row r="2615" spans="1:6">
      <c r="A2615" s="1">
        <v>13</v>
      </c>
      <c r="B2615" s="1" t="s">
        <v>103</v>
      </c>
      <c r="C2615" s="1" t="s">
        <v>104</v>
      </c>
      <c r="D2615" s="1" t="s">
        <v>35</v>
      </c>
      <c r="E2615" s="378">
        <f>API1993_AppendixC!K2617</f>
        <v>7.41</v>
      </c>
      <c r="F2615" s="1">
        <f>API1993_AppendixC!M2617</f>
        <v>1</v>
      </c>
    </row>
    <row r="2616" spans="1:6">
      <c r="A2616" s="1">
        <v>13</v>
      </c>
      <c r="B2616" s="1" t="s">
        <v>103</v>
      </c>
      <c r="C2616" s="1" t="s">
        <v>104</v>
      </c>
      <c r="D2616" s="1" t="s">
        <v>35</v>
      </c>
      <c r="E2616" s="378">
        <f>API1993_AppendixC!K2618</f>
        <v>7.41</v>
      </c>
      <c r="F2616" s="1">
        <f>API1993_AppendixC!M2618</f>
        <v>1</v>
      </c>
    </row>
    <row r="2617" spans="1:6">
      <c r="A2617" s="1">
        <v>13</v>
      </c>
      <c r="B2617" s="1" t="s">
        <v>103</v>
      </c>
      <c r="C2617" s="1" t="s">
        <v>104</v>
      </c>
      <c r="D2617" s="1" t="s">
        <v>35</v>
      </c>
      <c r="E2617" s="378">
        <f>API1993_AppendixC!K2619</f>
        <v>7.41</v>
      </c>
      <c r="F2617" s="1">
        <f>API1993_AppendixC!M2619</f>
        <v>1</v>
      </c>
    </row>
    <row r="2618" spans="1:6">
      <c r="A2618" s="1">
        <v>13</v>
      </c>
      <c r="B2618" s="1" t="s">
        <v>103</v>
      </c>
      <c r="C2618" s="1" t="s">
        <v>104</v>
      </c>
      <c r="D2618" s="1" t="s">
        <v>35</v>
      </c>
      <c r="E2618" s="378">
        <f>API1993_AppendixC!K2620</f>
        <v>7.41</v>
      </c>
      <c r="F2618" s="1">
        <f>API1993_AppendixC!M2620</f>
        <v>1</v>
      </c>
    </row>
    <row r="2619" spans="1:6">
      <c r="A2619" s="1">
        <v>13</v>
      </c>
      <c r="B2619" s="1" t="s">
        <v>103</v>
      </c>
      <c r="C2619" s="1" t="s">
        <v>104</v>
      </c>
      <c r="D2619" s="1" t="s">
        <v>35</v>
      </c>
      <c r="E2619" s="378">
        <f>API1993_AppendixC!K2621</f>
        <v>7.41</v>
      </c>
      <c r="F2619" s="1">
        <f>API1993_AppendixC!M2621</f>
        <v>1</v>
      </c>
    </row>
    <row r="2620" spans="1:6">
      <c r="A2620" s="1">
        <v>13</v>
      </c>
      <c r="B2620" s="1" t="s">
        <v>103</v>
      </c>
      <c r="C2620" s="1" t="s">
        <v>104</v>
      </c>
      <c r="D2620" s="1" t="s">
        <v>35</v>
      </c>
      <c r="E2620" s="378">
        <f>API1993_AppendixC!K2622</f>
        <v>7.41</v>
      </c>
      <c r="F2620" s="1">
        <f>API1993_AppendixC!M2622</f>
        <v>1</v>
      </c>
    </row>
    <row r="2621" spans="1:6">
      <c r="A2621" s="1">
        <v>13</v>
      </c>
      <c r="B2621" s="1" t="s">
        <v>103</v>
      </c>
      <c r="C2621" s="1" t="s">
        <v>104</v>
      </c>
      <c r="D2621" s="1" t="s">
        <v>35</v>
      </c>
      <c r="E2621" s="378">
        <f>API1993_AppendixC!K2623</f>
        <v>7.41</v>
      </c>
      <c r="F2621" s="1">
        <f>API1993_AppendixC!M2623</f>
        <v>1</v>
      </c>
    </row>
    <row r="2622" spans="1:6">
      <c r="A2622" s="1">
        <v>13</v>
      </c>
      <c r="B2622" s="1" t="s">
        <v>103</v>
      </c>
      <c r="C2622" s="1" t="s">
        <v>104</v>
      </c>
      <c r="D2622" s="1" t="s">
        <v>35</v>
      </c>
      <c r="E2622" s="378">
        <f>API1993_AppendixC!K2624</f>
        <v>7.41</v>
      </c>
      <c r="F2622" s="1">
        <f>API1993_AppendixC!M2624</f>
        <v>1</v>
      </c>
    </row>
    <row r="2623" spans="1:6">
      <c r="A2623" s="1">
        <v>13</v>
      </c>
      <c r="B2623" s="1" t="s">
        <v>103</v>
      </c>
      <c r="C2623" s="1" t="s">
        <v>104</v>
      </c>
      <c r="D2623" s="1" t="s">
        <v>35</v>
      </c>
      <c r="E2623" s="378">
        <f>API1993_AppendixC!K2625</f>
        <v>7.41</v>
      </c>
      <c r="F2623" s="1">
        <f>API1993_AppendixC!M2625</f>
        <v>1</v>
      </c>
    </row>
    <row r="2624" spans="1:6">
      <c r="A2624" s="1">
        <v>13</v>
      </c>
      <c r="B2624" s="1" t="s">
        <v>103</v>
      </c>
      <c r="C2624" s="1" t="s">
        <v>104</v>
      </c>
      <c r="D2624" s="1" t="s">
        <v>35</v>
      </c>
      <c r="E2624" s="378">
        <f>API1993_AppendixC!K2626</f>
        <v>7.41</v>
      </c>
      <c r="F2624" s="1">
        <f>API1993_AppendixC!M2626</f>
        <v>1</v>
      </c>
    </row>
    <row r="2625" spans="1:6">
      <c r="A2625" s="1">
        <v>13</v>
      </c>
      <c r="B2625" s="1" t="s">
        <v>103</v>
      </c>
      <c r="C2625" s="1" t="s">
        <v>104</v>
      </c>
      <c r="D2625" s="1" t="s">
        <v>35</v>
      </c>
      <c r="E2625" s="378">
        <f>API1993_AppendixC!K2627</f>
        <v>7.41</v>
      </c>
      <c r="F2625" s="1">
        <f>API1993_AppendixC!M2627</f>
        <v>1</v>
      </c>
    </row>
    <row r="2626" spans="1:6">
      <c r="A2626" s="1">
        <v>13</v>
      </c>
      <c r="B2626" s="1" t="s">
        <v>103</v>
      </c>
      <c r="C2626" s="1" t="s">
        <v>104</v>
      </c>
      <c r="D2626" s="1" t="s">
        <v>35</v>
      </c>
      <c r="E2626" s="378">
        <f>API1993_AppendixC!K2628</f>
        <v>7.41</v>
      </c>
      <c r="F2626" s="1">
        <f>API1993_AppendixC!M2628</f>
        <v>1</v>
      </c>
    </row>
    <row r="2627" spans="1:6">
      <c r="A2627" s="1">
        <v>13</v>
      </c>
      <c r="B2627" s="1" t="s">
        <v>103</v>
      </c>
      <c r="C2627" s="1" t="s">
        <v>104</v>
      </c>
      <c r="D2627" s="1" t="s">
        <v>35</v>
      </c>
      <c r="E2627" s="378">
        <f>API1993_AppendixC!K2629</f>
        <v>7.41</v>
      </c>
      <c r="F2627" s="1">
        <f>API1993_AppendixC!M2629</f>
        <v>1</v>
      </c>
    </row>
    <row r="2628" spans="1:6">
      <c r="A2628" s="1">
        <v>13</v>
      </c>
      <c r="B2628" s="1" t="s">
        <v>103</v>
      </c>
      <c r="C2628" s="1" t="s">
        <v>104</v>
      </c>
      <c r="D2628" s="1" t="s">
        <v>35</v>
      </c>
      <c r="E2628" s="378">
        <f>API1993_AppendixC!K2630</f>
        <v>7.41</v>
      </c>
      <c r="F2628" s="1">
        <f>API1993_AppendixC!M2630</f>
        <v>1</v>
      </c>
    </row>
    <row r="2629" spans="1:6">
      <c r="A2629" s="1">
        <v>13</v>
      </c>
      <c r="B2629" s="1" t="s">
        <v>103</v>
      </c>
      <c r="C2629" s="1" t="s">
        <v>104</v>
      </c>
      <c r="D2629" s="1" t="s">
        <v>35</v>
      </c>
      <c r="E2629" s="378">
        <f>API1993_AppendixC!K2631</f>
        <v>7.41</v>
      </c>
      <c r="F2629" s="1">
        <f>API1993_AppendixC!M2631</f>
        <v>1</v>
      </c>
    </row>
    <row r="2630" spans="1:6">
      <c r="A2630" s="1">
        <v>13</v>
      </c>
      <c r="B2630" s="1" t="s">
        <v>103</v>
      </c>
      <c r="C2630" s="1" t="s">
        <v>104</v>
      </c>
      <c r="D2630" s="1" t="s">
        <v>35</v>
      </c>
      <c r="E2630" s="378">
        <f>API1993_AppendixC!K2632</f>
        <v>7.41</v>
      </c>
      <c r="F2630" s="1">
        <f>API1993_AppendixC!M2632</f>
        <v>1</v>
      </c>
    </row>
    <row r="2631" spans="1:6">
      <c r="A2631" s="1">
        <v>13</v>
      </c>
      <c r="B2631" s="1" t="s">
        <v>103</v>
      </c>
      <c r="C2631" s="1" t="s">
        <v>104</v>
      </c>
      <c r="D2631" s="1" t="s">
        <v>35</v>
      </c>
      <c r="E2631" s="378">
        <f>API1993_AppendixC!K2633</f>
        <v>7.41</v>
      </c>
      <c r="F2631" s="1">
        <f>API1993_AppendixC!M2633</f>
        <v>1</v>
      </c>
    </row>
    <row r="2632" spans="1:6">
      <c r="A2632" s="1">
        <v>13</v>
      </c>
      <c r="B2632" s="1" t="s">
        <v>103</v>
      </c>
      <c r="C2632" s="1" t="s">
        <v>104</v>
      </c>
      <c r="D2632" s="1" t="s">
        <v>35</v>
      </c>
      <c r="E2632" s="378">
        <f>API1993_AppendixC!K2634</f>
        <v>7.41</v>
      </c>
      <c r="F2632" s="1">
        <f>API1993_AppendixC!M2634</f>
        <v>1</v>
      </c>
    </row>
    <row r="2633" spans="1:6">
      <c r="A2633" s="1">
        <v>13</v>
      </c>
      <c r="B2633" s="1" t="s">
        <v>103</v>
      </c>
      <c r="C2633" s="1" t="s">
        <v>104</v>
      </c>
      <c r="D2633" s="1" t="s">
        <v>35</v>
      </c>
      <c r="E2633" s="378">
        <f>API1993_AppendixC!K2635</f>
        <v>7.41</v>
      </c>
      <c r="F2633" s="1">
        <f>API1993_AppendixC!M2635</f>
        <v>1</v>
      </c>
    </row>
    <row r="2634" spans="1:6">
      <c r="A2634" s="1">
        <v>13</v>
      </c>
      <c r="B2634" s="1" t="s">
        <v>103</v>
      </c>
      <c r="C2634" s="1" t="s">
        <v>104</v>
      </c>
      <c r="D2634" s="1" t="s">
        <v>35</v>
      </c>
      <c r="E2634" s="378">
        <f>API1993_AppendixC!K2636</f>
        <v>7.41</v>
      </c>
      <c r="F2634" s="1">
        <f>API1993_AppendixC!M2636</f>
        <v>1</v>
      </c>
    </row>
    <row r="2635" spans="1:6">
      <c r="A2635" s="1">
        <v>13</v>
      </c>
      <c r="B2635" s="1" t="s">
        <v>103</v>
      </c>
      <c r="C2635" s="1" t="s">
        <v>104</v>
      </c>
      <c r="D2635" s="1" t="s">
        <v>35</v>
      </c>
      <c r="E2635" s="378">
        <f>API1993_AppendixC!K2637</f>
        <v>7.41</v>
      </c>
      <c r="F2635" s="1">
        <f>API1993_AppendixC!M2637</f>
        <v>1</v>
      </c>
    </row>
    <row r="2636" spans="1:6">
      <c r="A2636" s="1">
        <v>13</v>
      </c>
      <c r="B2636" s="1" t="s">
        <v>103</v>
      </c>
      <c r="C2636" s="1" t="s">
        <v>104</v>
      </c>
      <c r="D2636" s="1" t="s">
        <v>35</v>
      </c>
      <c r="E2636" s="378">
        <f>API1993_AppendixC!K2638</f>
        <v>7.41</v>
      </c>
      <c r="F2636" s="1">
        <f>API1993_AppendixC!M2638</f>
        <v>1</v>
      </c>
    </row>
    <row r="2637" spans="1:6">
      <c r="A2637" s="1">
        <v>13</v>
      </c>
      <c r="B2637" s="1" t="s">
        <v>103</v>
      </c>
      <c r="C2637" s="1" t="s">
        <v>104</v>
      </c>
      <c r="D2637" s="1" t="s">
        <v>35</v>
      </c>
      <c r="E2637" s="378">
        <f>API1993_AppendixC!K2639</f>
        <v>7.41</v>
      </c>
      <c r="F2637" s="1">
        <f>API1993_AppendixC!M2639</f>
        <v>1</v>
      </c>
    </row>
    <row r="2638" spans="1:6">
      <c r="A2638" s="1">
        <v>13</v>
      </c>
      <c r="B2638" s="1" t="s">
        <v>103</v>
      </c>
      <c r="C2638" s="1" t="s">
        <v>104</v>
      </c>
      <c r="D2638" s="1" t="s">
        <v>35</v>
      </c>
      <c r="E2638" s="378">
        <f>API1993_AppendixC!K2640</f>
        <v>7.41</v>
      </c>
      <c r="F2638" s="1">
        <f>API1993_AppendixC!M2640</f>
        <v>1</v>
      </c>
    </row>
    <row r="2639" spans="1:6">
      <c r="A2639" s="1">
        <v>13</v>
      </c>
      <c r="B2639" s="1" t="s">
        <v>103</v>
      </c>
      <c r="C2639" s="1" t="s">
        <v>104</v>
      </c>
      <c r="D2639" s="1" t="s">
        <v>35</v>
      </c>
      <c r="E2639" s="378">
        <f>API1993_AppendixC!K2641</f>
        <v>7.41</v>
      </c>
      <c r="F2639" s="1">
        <f>API1993_AppendixC!M2641</f>
        <v>1</v>
      </c>
    </row>
    <row r="2640" spans="1:6">
      <c r="A2640" s="1">
        <v>13</v>
      </c>
      <c r="B2640" s="1" t="s">
        <v>103</v>
      </c>
      <c r="C2640" s="1" t="s">
        <v>104</v>
      </c>
      <c r="D2640" s="1" t="s">
        <v>35</v>
      </c>
      <c r="E2640" s="378">
        <f>API1993_AppendixC!K2642</f>
        <v>7.41</v>
      </c>
      <c r="F2640" s="1">
        <f>API1993_AppendixC!M2642</f>
        <v>1</v>
      </c>
    </row>
    <row r="2641" spans="1:6">
      <c r="A2641" s="1">
        <v>13</v>
      </c>
      <c r="B2641" s="1" t="s">
        <v>103</v>
      </c>
      <c r="C2641" s="1" t="s">
        <v>104</v>
      </c>
      <c r="D2641" s="1" t="s">
        <v>35</v>
      </c>
      <c r="E2641" s="378">
        <f>API1993_AppendixC!K2643</f>
        <v>7.41</v>
      </c>
      <c r="F2641" s="1">
        <f>API1993_AppendixC!M2643</f>
        <v>1</v>
      </c>
    </row>
    <row r="2642" spans="1:6">
      <c r="A2642" s="1">
        <v>13</v>
      </c>
      <c r="B2642" s="1" t="s">
        <v>103</v>
      </c>
      <c r="C2642" s="1" t="s">
        <v>104</v>
      </c>
      <c r="D2642" s="1" t="s">
        <v>35</v>
      </c>
      <c r="E2642" s="378">
        <f>API1993_AppendixC!K2644</f>
        <v>7.41</v>
      </c>
      <c r="F2642" s="1">
        <f>API1993_AppendixC!M2644</f>
        <v>1</v>
      </c>
    </row>
    <row r="2643" spans="1:6">
      <c r="A2643" s="1">
        <v>13</v>
      </c>
      <c r="B2643" s="1" t="s">
        <v>103</v>
      </c>
      <c r="C2643" s="1" t="s">
        <v>104</v>
      </c>
      <c r="D2643" s="1" t="s">
        <v>35</v>
      </c>
      <c r="E2643" s="378">
        <f>API1993_AppendixC!K2645</f>
        <v>7.41</v>
      </c>
      <c r="F2643" s="1">
        <f>API1993_AppendixC!M2645</f>
        <v>1</v>
      </c>
    </row>
    <row r="2644" spans="1:6">
      <c r="A2644" s="1">
        <v>13</v>
      </c>
      <c r="B2644" s="1" t="s">
        <v>103</v>
      </c>
      <c r="C2644" s="1" t="s">
        <v>104</v>
      </c>
      <c r="D2644" s="1" t="s">
        <v>35</v>
      </c>
      <c r="E2644" s="378">
        <f>API1993_AppendixC!K2646</f>
        <v>7.41</v>
      </c>
      <c r="F2644" s="1">
        <f>API1993_AppendixC!M2646</f>
        <v>1</v>
      </c>
    </row>
    <row r="2645" spans="1:6">
      <c r="A2645" s="1">
        <v>13</v>
      </c>
      <c r="B2645" s="1" t="s">
        <v>103</v>
      </c>
      <c r="C2645" s="1" t="s">
        <v>104</v>
      </c>
      <c r="D2645" s="1" t="s">
        <v>35</v>
      </c>
      <c r="E2645" s="378">
        <f>API1993_AppendixC!K2647</f>
        <v>7.41</v>
      </c>
      <c r="F2645" s="1">
        <f>API1993_AppendixC!M2647</f>
        <v>1</v>
      </c>
    </row>
    <row r="2646" spans="1:6">
      <c r="A2646" s="1">
        <v>13</v>
      </c>
      <c r="B2646" s="1" t="s">
        <v>103</v>
      </c>
      <c r="C2646" s="1" t="s">
        <v>104</v>
      </c>
      <c r="D2646" s="1" t="s">
        <v>35</v>
      </c>
      <c r="E2646" s="378">
        <f>API1993_AppendixC!K2648</f>
        <v>7.41</v>
      </c>
      <c r="F2646" s="1">
        <f>API1993_AppendixC!M2648</f>
        <v>1</v>
      </c>
    </row>
    <row r="2647" spans="1:6">
      <c r="A2647" s="1">
        <v>13</v>
      </c>
      <c r="B2647" s="1" t="s">
        <v>103</v>
      </c>
      <c r="C2647" s="1" t="s">
        <v>104</v>
      </c>
      <c r="D2647" s="1" t="s">
        <v>35</v>
      </c>
      <c r="E2647" s="378">
        <f>API1993_AppendixC!K2649</f>
        <v>7.41</v>
      </c>
      <c r="F2647" s="1">
        <f>API1993_AppendixC!M2649</f>
        <v>1</v>
      </c>
    </row>
    <row r="2648" spans="1:6">
      <c r="A2648" s="1">
        <v>13</v>
      </c>
      <c r="B2648" s="1" t="s">
        <v>103</v>
      </c>
      <c r="C2648" s="1" t="s">
        <v>104</v>
      </c>
      <c r="D2648" s="1" t="s">
        <v>105</v>
      </c>
      <c r="E2648" s="378">
        <f>API1993_AppendixC!K2650</f>
        <v>1.2809930671613425E-2</v>
      </c>
      <c r="F2648" s="1">
        <f>API1993_AppendixC!M2650</f>
        <v>0</v>
      </c>
    </row>
    <row r="2649" spans="1:6">
      <c r="A2649" s="1">
        <v>13</v>
      </c>
      <c r="B2649" s="1" t="s">
        <v>103</v>
      </c>
      <c r="C2649" s="1" t="s">
        <v>104</v>
      </c>
      <c r="D2649" s="1" t="s">
        <v>105</v>
      </c>
      <c r="E2649" s="378">
        <f>API1993_AppendixC!K2651</f>
        <v>1.2809930671613425E-2</v>
      </c>
      <c r="F2649" s="1">
        <f>API1993_AppendixC!M2651</f>
        <v>0</v>
      </c>
    </row>
    <row r="2650" spans="1:6">
      <c r="A2650" s="1">
        <v>13</v>
      </c>
      <c r="B2650" s="1" t="s">
        <v>103</v>
      </c>
      <c r="C2650" s="1" t="s">
        <v>104</v>
      </c>
      <c r="D2650" s="1" t="s">
        <v>105</v>
      </c>
      <c r="E2650" s="378">
        <f>API1993_AppendixC!K2652</f>
        <v>1.2809930671613425E-2</v>
      </c>
      <c r="F2650" s="1">
        <f>API1993_AppendixC!M2652</f>
        <v>0</v>
      </c>
    </row>
    <row r="2651" spans="1:6">
      <c r="A2651" s="1">
        <v>13</v>
      </c>
      <c r="B2651" s="1" t="s">
        <v>103</v>
      </c>
      <c r="C2651" s="1" t="s">
        <v>104</v>
      </c>
      <c r="D2651" s="1" t="s">
        <v>105</v>
      </c>
      <c r="E2651" s="378">
        <f>API1993_AppendixC!K2653</f>
        <v>1.2809930671613425E-2</v>
      </c>
      <c r="F2651" s="1">
        <f>API1993_AppendixC!M2653</f>
        <v>0</v>
      </c>
    </row>
    <row r="2652" spans="1:6">
      <c r="A2652" s="1">
        <v>13</v>
      </c>
      <c r="B2652" s="1" t="s">
        <v>103</v>
      </c>
      <c r="C2652" s="1" t="s">
        <v>104</v>
      </c>
      <c r="D2652" s="1" t="s">
        <v>105</v>
      </c>
      <c r="E2652" s="378">
        <f>API1993_AppendixC!K2654</f>
        <v>1.2809930671613425E-2</v>
      </c>
      <c r="F2652" s="1">
        <f>API1993_AppendixC!M2654</f>
        <v>0</v>
      </c>
    </row>
    <row r="2653" spans="1:6">
      <c r="A2653" s="1">
        <v>13</v>
      </c>
      <c r="B2653" s="1" t="s">
        <v>103</v>
      </c>
      <c r="C2653" s="1" t="s">
        <v>104</v>
      </c>
      <c r="D2653" s="1" t="s">
        <v>105</v>
      </c>
      <c r="E2653" s="378">
        <f>API1993_AppendixC!K2655</f>
        <v>1.2809930671613425E-2</v>
      </c>
      <c r="F2653" s="1">
        <f>API1993_AppendixC!M2655</f>
        <v>0</v>
      </c>
    </row>
    <row r="2654" spans="1:6">
      <c r="A2654" s="1">
        <v>13</v>
      </c>
      <c r="B2654" s="1" t="s">
        <v>103</v>
      </c>
      <c r="C2654" s="1" t="s">
        <v>104</v>
      </c>
      <c r="D2654" s="1" t="s">
        <v>105</v>
      </c>
      <c r="E2654" s="378">
        <f>API1993_AppendixC!K2656</f>
        <v>1.2809930671613425E-2</v>
      </c>
      <c r="F2654" s="1">
        <f>API1993_AppendixC!M2656</f>
        <v>0</v>
      </c>
    </row>
    <row r="2655" spans="1:6">
      <c r="A2655" s="1">
        <v>13</v>
      </c>
      <c r="B2655" s="1" t="s">
        <v>103</v>
      </c>
      <c r="C2655" s="1" t="s">
        <v>104</v>
      </c>
      <c r="D2655" s="1" t="s">
        <v>105</v>
      </c>
      <c r="E2655" s="378">
        <f>API1993_AppendixC!K2657</f>
        <v>1.2809930671613425E-2</v>
      </c>
      <c r="F2655" s="1">
        <f>API1993_AppendixC!M2657</f>
        <v>0</v>
      </c>
    </row>
    <row r="2656" spans="1:6">
      <c r="A2656" s="1">
        <v>13</v>
      </c>
      <c r="B2656" s="1" t="s">
        <v>103</v>
      </c>
      <c r="C2656" s="1" t="s">
        <v>104</v>
      </c>
      <c r="D2656" s="1" t="s">
        <v>105</v>
      </c>
      <c r="E2656" s="378">
        <f>API1993_AppendixC!K2658</f>
        <v>1.2809930671613425E-2</v>
      </c>
      <c r="F2656" s="1">
        <f>API1993_AppendixC!M2658</f>
        <v>0</v>
      </c>
    </row>
    <row r="2657" spans="1:6">
      <c r="A2657" s="1">
        <v>13</v>
      </c>
      <c r="B2657" s="1" t="s">
        <v>103</v>
      </c>
      <c r="C2657" s="1" t="s">
        <v>104</v>
      </c>
      <c r="D2657" s="1" t="s">
        <v>105</v>
      </c>
      <c r="E2657" s="378">
        <f>API1993_AppendixC!K2659</f>
        <v>1.0368520911565924E-2</v>
      </c>
      <c r="F2657" s="1">
        <f>API1993_AppendixC!M2659</f>
        <v>0</v>
      </c>
    </row>
    <row r="2658" spans="1:6">
      <c r="A2658" s="1">
        <v>13</v>
      </c>
      <c r="B2658" s="1" t="s">
        <v>103</v>
      </c>
      <c r="C2658" s="1" t="s">
        <v>104</v>
      </c>
      <c r="D2658" s="1" t="s">
        <v>105</v>
      </c>
      <c r="E2658" s="378">
        <f>API1993_AppendixC!K2660</f>
        <v>9.8558444070776137E-3</v>
      </c>
      <c r="F2658" s="1">
        <f>API1993_AppendixC!M2660</f>
        <v>0</v>
      </c>
    </row>
    <row r="2659" spans="1:6">
      <c r="A2659" s="1">
        <v>13</v>
      </c>
      <c r="B2659" s="1" t="s">
        <v>103</v>
      </c>
      <c r="C2659" s="1" t="s">
        <v>104</v>
      </c>
      <c r="D2659" s="1" t="s">
        <v>105</v>
      </c>
      <c r="E2659" s="378">
        <f>API1993_AppendixC!K2661</f>
        <v>7.6964372434751988E-3</v>
      </c>
      <c r="F2659" s="1">
        <f>API1993_AppendixC!M2661</f>
        <v>0</v>
      </c>
    </row>
    <row r="2660" spans="1:6">
      <c r="A2660" s="1">
        <v>13</v>
      </c>
      <c r="B2660" s="1" t="s">
        <v>103</v>
      </c>
      <c r="C2660" s="1" t="s">
        <v>104</v>
      </c>
      <c r="D2660" s="1" t="s">
        <v>105</v>
      </c>
      <c r="E2660" s="378">
        <f>API1993_AppendixC!K2662</f>
        <v>5.287262851901682E-3</v>
      </c>
      <c r="F2660" s="1">
        <f>API1993_AppendixC!M2662</f>
        <v>0</v>
      </c>
    </row>
    <row r="2661" spans="1:6">
      <c r="A2661" s="1">
        <v>13</v>
      </c>
      <c r="B2661" s="1" t="s">
        <v>103</v>
      </c>
      <c r="C2661" s="1" t="s">
        <v>104</v>
      </c>
      <c r="D2661" s="1" t="s">
        <v>105</v>
      </c>
      <c r="E2661" s="378">
        <f>API1993_AppendixC!K2663</f>
        <v>5.287262851901682E-3</v>
      </c>
      <c r="F2661" s="1">
        <f>API1993_AppendixC!M2663</f>
        <v>0</v>
      </c>
    </row>
    <row r="2662" spans="1:6">
      <c r="A2662" s="1">
        <v>13</v>
      </c>
      <c r="B2662" s="1" t="s">
        <v>103</v>
      </c>
      <c r="C2662" s="1" t="s">
        <v>104</v>
      </c>
      <c r="D2662" s="1" t="s">
        <v>105</v>
      </c>
      <c r="E2662" s="378">
        <f>API1993_AppendixC!K2664</f>
        <v>5.287262851901682E-3</v>
      </c>
      <c r="F2662" s="1">
        <f>API1993_AppendixC!M2664</f>
        <v>0</v>
      </c>
    </row>
    <row r="2663" spans="1:6">
      <c r="A2663" s="1">
        <v>13</v>
      </c>
      <c r="B2663" s="1" t="s">
        <v>103</v>
      </c>
      <c r="C2663" s="1" t="s">
        <v>104</v>
      </c>
      <c r="D2663" s="1" t="s">
        <v>105</v>
      </c>
      <c r="E2663" s="378">
        <f>API1993_AppendixC!K2665</f>
        <v>5.287262851901682E-3</v>
      </c>
      <c r="F2663" s="1">
        <f>API1993_AppendixC!M2665</f>
        <v>0</v>
      </c>
    </row>
    <row r="2664" spans="1:6">
      <c r="A2664" s="1">
        <v>13</v>
      </c>
      <c r="B2664" s="1" t="s">
        <v>103</v>
      </c>
      <c r="C2664" s="1" t="s">
        <v>104</v>
      </c>
      <c r="D2664" s="1" t="s">
        <v>105</v>
      </c>
      <c r="E2664" s="378">
        <f>API1993_AppendixC!K2666</f>
        <v>5.287262851901682E-3</v>
      </c>
      <c r="F2664" s="1">
        <f>API1993_AppendixC!M2666</f>
        <v>0</v>
      </c>
    </row>
    <row r="2665" spans="1:6">
      <c r="A2665" s="1">
        <v>13</v>
      </c>
      <c r="B2665" s="1" t="s">
        <v>103</v>
      </c>
      <c r="C2665" s="1" t="s">
        <v>104</v>
      </c>
      <c r="D2665" s="1" t="s">
        <v>105</v>
      </c>
      <c r="E2665" s="378">
        <f>API1993_AppendixC!K2667</f>
        <v>3.9246761497125863E-3</v>
      </c>
      <c r="F2665" s="1">
        <f>API1993_AppendixC!M2667</f>
        <v>0</v>
      </c>
    </row>
    <row r="2666" spans="1:6">
      <c r="A2666" s="1">
        <v>13</v>
      </c>
      <c r="B2666" s="1" t="s">
        <v>103</v>
      </c>
      <c r="C2666" s="1" t="s">
        <v>104</v>
      </c>
      <c r="D2666" s="1" t="s">
        <v>105</v>
      </c>
      <c r="E2666" s="378">
        <f>API1993_AppendixC!K2668</f>
        <v>3.9246761497125863E-3</v>
      </c>
      <c r="F2666" s="1">
        <f>API1993_AppendixC!M2668</f>
        <v>0</v>
      </c>
    </row>
    <row r="2667" spans="1:6">
      <c r="A2667" s="1">
        <v>13</v>
      </c>
      <c r="B2667" s="1" t="s">
        <v>103</v>
      </c>
      <c r="C2667" s="1" t="s">
        <v>104</v>
      </c>
      <c r="D2667" s="1" t="s">
        <v>105</v>
      </c>
      <c r="E2667" s="378">
        <f>API1993_AppendixC!K2669</f>
        <v>3.9246761497125863E-3</v>
      </c>
      <c r="F2667" s="1">
        <f>API1993_AppendixC!M2669</f>
        <v>0</v>
      </c>
    </row>
    <row r="2668" spans="1:6">
      <c r="A2668" s="1">
        <v>13</v>
      </c>
      <c r="B2668" s="1" t="s">
        <v>103</v>
      </c>
      <c r="C2668" s="1" t="s">
        <v>104</v>
      </c>
      <c r="D2668" s="1" t="s">
        <v>105</v>
      </c>
      <c r="E2668" s="378">
        <f>API1993_AppendixC!K2670</f>
        <v>3.1766828230846032E-3</v>
      </c>
      <c r="F2668" s="1">
        <f>API1993_AppendixC!M2670</f>
        <v>0</v>
      </c>
    </row>
    <row r="2669" spans="1:6">
      <c r="A2669" s="1">
        <v>13</v>
      </c>
      <c r="B2669" s="1" t="s">
        <v>103</v>
      </c>
      <c r="C2669" s="1" t="s">
        <v>104</v>
      </c>
      <c r="D2669" s="1" t="s">
        <v>105</v>
      </c>
      <c r="E2669" s="378">
        <f>API1993_AppendixC!K2671</f>
        <v>3.1766828230846032E-3</v>
      </c>
      <c r="F2669" s="1">
        <f>API1993_AppendixC!M2671</f>
        <v>0</v>
      </c>
    </row>
    <row r="2670" spans="1:6">
      <c r="A2670" s="1">
        <v>13</v>
      </c>
      <c r="B2670" s="1" t="s">
        <v>103</v>
      </c>
      <c r="C2670" s="1" t="s">
        <v>104</v>
      </c>
      <c r="D2670" s="1" t="s">
        <v>105</v>
      </c>
      <c r="E2670" s="378">
        <f>API1993_AppendixC!K2672</f>
        <v>3.1766828230846032E-3</v>
      </c>
      <c r="F2670" s="1">
        <f>API1993_AppendixC!M2672</f>
        <v>0</v>
      </c>
    </row>
    <row r="2671" spans="1:6">
      <c r="A2671" s="1">
        <v>13</v>
      </c>
      <c r="B2671" s="1" t="s">
        <v>103</v>
      </c>
      <c r="C2671" s="1" t="s">
        <v>104</v>
      </c>
      <c r="D2671" s="1" t="s">
        <v>105</v>
      </c>
      <c r="E2671" s="378">
        <f>API1993_AppendixC!K2673</f>
        <v>2.3580161721064429E-3</v>
      </c>
      <c r="F2671" s="1">
        <f>API1993_AppendixC!M2673</f>
        <v>0</v>
      </c>
    </row>
    <row r="2672" spans="1:6">
      <c r="A2672" s="1">
        <v>13</v>
      </c>
      <c r="B2672" s="1" t="s">
        <v>103</v>
      </c>
      <c r="C2672" s="1" t="s">
        <v>104</v>
      </c>
      <c r="D2672" s="1" t="s">
        <v>105</v>
      </c>
      <c r="E2672" s="378">
        <f>API1993_AppendixC!K2674</f>
        <v>2.3580161721064429E-3</v>
      </c>
      <c r="F2672" s="1">
        <f>API1993_AppendixC!M2674</f>
        <v>0</v>
      </c>
    </row>
    <row r="2673" spans="1:6">
      <c r="A2673" s="1">
        <v>13</v>
      </c>
      <c r="B2673" s="1" t="s">
        <v>103</v>
      </c>
      <c r="C2673" s="1" t="s">
        <v>104</v>
      </c>
      <c r="D2673" s="1" t="s">
        <v>105</v>
      </c>
      <c r="E2673" s="378">
        <f>API1993_AppendixC!K2675</f>
        <v>2.3580161721064429E-3</v>
      </c>
      <c r="F2673" s="1">
        <f>API1993_AppendixC!M2675</f>
        <v>0</v>
      </c>
    </row>
    <row r="2674" spans="1:6">
      <c r="A2674" s="1">
        <v>13</v>
      </c>
      <c r="B2674" s="1" t="s">
        <v>103</v>
      </c>
      <c r="C2674" s="1" t="s">
        <v>104</v>
      </c>
      <c r="D2674" s="1" t="s">
        <v>105</v>
      </c>
      <c r="E2674" s="378">
        <f>API1993_AppendixC!K2676</f>
        <v>2.0013263790568895E-3</v>
      </c>
      <c r="F2674" s="1">
        <f>API1993_AppendixC!M2676</f>
        <v>0</v>
      </c>
    </row>
    <row r="2675" spans="1:6">
      <c r="A2675" s="1">
        <v>13</v>
      </c>
      <c r="B2675" s="1" t="s">
        <v>103</v>
      </c>
      <c r="C2675" s="1" t="s">
        <v>104</v>
      </c>
      <c r="D2675" s="1" t="s">
        <v>105</v>
      </c>
      <c r="E2675" s="378">
        <f>API1993_AppendixC!K2677</f>
        <v>2.0013263790568895E-3</v>
      </c>
      <c r="F2675" s="1">
        <f>API1993_AppendixC!M2677</f>
        <v>0</v>
      </c>
    </row>
    <row r="2676" spans="1:6">
      <c r="A2676" s="1">
        <v>13</v>
      </c>
      <c r="B2676" s="1" t="s">
        <v>103</v>
      </c>
      <c r="C2676" s="1" t="s">
        <v>104</v>
      </c>
      <c r="D2676" s="1" t="s">
        <v>105</v>
      </c>
      <c r="E2676" s="378">
        <f>API1993_AppendixC!K2678</f>
        <v>1.4167386188852062E-3</v>
      </c>
      <c r="F2676" s="1">
        <f>API1993_AppendixC!M2678</f>
        <v>0</v>
      </c>
    </row>
    <row r="2677" spans="1:6">
      <c r="A2677" s="1">
        <v>13</v>
      </c>
      <c r="B2677" s="1" t="s">
        <v>103</v>
      </c>
      <c r="C2677" s="1" t="s">
        <v>104</v>
      </c>
      <c r="D2677" s="1" t="s">
        <v>105</v>
      </c>
      <c r="E2677" s="378">
        <f>API1993_AppendixC!K2679</f>
        <v>1.2024329619718991E-3</v>
      </c>
      <c r="F2677" s="1">
        <f>API1993_AppendixC!M2679</f>
        <v>0</v>
      </c>
    </row>
    <row r="2678" spans="1:6">
      <c r="A2678" s="1">
        <v>13</v>
      </c>
      <c r="B2678" s="1" t="s">
        <v>103</v>
      </c>
      <c r="C2678" s="1" t="s">
        <v>104</v>
      </c>
      <c r="D2678" s="1" t="s">
        <v>105</v>
      </c>
      <c r="E2678" s="378">
        <f>API1993_AppendixC!K2680</f>
        <v>5.8475487982814994E-4</v>
      </c>
      <c r="F2678" s="1">
        <f>API1993_AppendixC!M2680</f>
        <v>0</v>
      </c>
    </row>
    <row r="2679" spans="1:6">
      <c r="A2679" s="1">
        <v>13</v>
      </c>
      <c r="B2679" s="1" t="s">
        <v>103</v>
      </c>
      <c r="C2679" s="1" t="s">
        <v>104</v>
      </c>
      <c r="D2679" s="1" t="s">
        <v>35</v>
      </c>
      <c r="E2679" s="378">
        <f>API1993_AppendixC!K2681</f>
        <v>7.41</v>
      </c>
      <c r="F2679" s="1">
        <f>API1993_AppendixC!M2681</f>
        <v>1</v>
      </c>
    </row>
    <row r="2680" spans="1:6">
      <c r="A2680" s="1">
        <v>13</v>
      </c>
      <c r="B2680" s="1" t="s">
        <v>103</v>
      </c>
      <c r="C2680" s="1" t="s">
        <v>104</v>
      </c>
      <c r="D2680" s="1" t="s">
        <v>35</v>
      </c>
      <c r="E2680" s="378">
        <f>API1993_AppendixC!K2682</f>
        <v>7.41</v>
      </c>
      <c r="F2680" s="1">
        <f>API1993_AppendixC!M2682</f>
        <v>1</v>
      </c>
    </row>
    <row r="2681" spans="1:6">
      <c r="A2681" s="1">
        <v>13</v>
      </c>
      <c r="B2681" s="1" t="s">
        <v>103</v>
      </c>
      <c r="C2681" s="1" t="s">
        <v>104</v>
      </c>
      <c r="D2681" s="1" t="s">
        <v>35</v>
      </c>
      <c r="E2681" s="378">
        <f>API1993_AppendixC!K2683</f>
        <v>7.41</v>
      </c>
      <c r="F2681" s="1">
        <f>API1993_AppendixC!M2683</f>
        <v>1</v>
      </c>
    </row>
    <row r="2682" spans="1:6">
      <c r="A2682" s="1">
        <v>13</v>
      </c>
      <c r="B2682" s="1" t="s">
        <v>103</v>
      </c>
      <c r="C2682" s="1" t="s">
        <v>104</v>
      </c>
      <c r="D2682" s="1" t="s">
        <v>35</v>
      </c>
      <c r="E2682" s="378">
        <f>API1993_AppendixC!K2684</f>
        <v>7.41</v>
      </c>
      <c r="F2682" s="1">
        <f>API1993_AppendixC!M2684</f>
        <v>1</v>
      </c>
    </row>
    <row r="2683" spans="1:6">
      <c r="A2683" s="1">
        <v>13</v>
      </c>
      <c r="B2683" s="1" t="s">
        <v>103</v>
      </c>
      <c r="C2683" s="1" t="s">
        <v>104</v>
      </c>
      <c r="D2683" s="1" t="s">
        <v>35</v>
      </c>
      <c r="E2683" s="378">
        <f>API1993_AppendixC!K2685</f>
        <v>7.41</v>
      </c>
      <c r="F2683" s="1">
        <f>API1993_AppendixC!M2685</f>
        <v>1</v>
      </c>
    </row>
    <row r="2684" spans="1:6">
      <c r="A2684" s="1">
        <v>13</v>
      </c>
      <c r="B2684" s="1" t="s">
        <v>103</v>
      </c>
      <c r="C2684" s="1" t="s">
        <v>104</v>
      </c>
      <c r="D2684" s="1" t="s">
        <v>105</v>
      </c>
      <c r="E2684" s="378">
        <f>API1993_AppendixC!K2686</f>
        <v>1.48</v>
      </c>
      <c r="F2684" s="1">
        <f>API1993_AppendixC!M2686</f>
        <v>1</v>
      </c>
    </row>
    <row r="2685" spans="1:6">
      <c r="A2685" s="1">
        <v>13</v>
      </c>
      <c r="B2685" s="1" t="s">
        <v>103</v>
      </c>
      <c r="C2685" s="1" t="s">
        <v>104</v>
      </c>
      <c r="D2685" s="1" t="s">
        <v>105</v>
      </c>
      <c r="E2685" s="378">
        <f>API1993_AppendixC!K2687</f>
        <v>1.48</v>
      </c>
      <c r="F2685" s="1">
        <f>API1993_AppendixC!M2687</f>
        <v>1</v>
      </c>
    </row>
    <row r="2686" spans="1:6">
      <c r="A2686" s="1">
        <v>13</v>
      </c>
      <c r="B2686" s="1" t="s">
        <v>103</v>
      </c>
      <c r="C2686" s="1" t="s">
        <v>104</v>
      </c>
      <c r="D2686" s="1" t="s">
        <v>105</v>
      </c>
      <c r="E2686" s="378">
        <f>API1993_AppendixC!K2688</f>
        <v>1.48</v>
      </c>
      <c r="F2686" s="1">
        <f>API1993_AppendixC!M2688</f>
        <v>1</v>
      </c>
    </row>
    <row r="2687" spans="1:6">
      <c r="A2687" s="1">
        <v>13</v>
      </c>
      <c r="B2687" s="1" t="s">
        <v>103</v>
      </c>
      <c r="C2687" s="1" t="s">
        <v>104</v>
      </c>
      <c r="D2687" s="1" t="s">
        <v>105</v>
      </c>
      <c r="E2687" s="378">
        <f>API1993_AppendixC!K2689</f>
        <v>1.48</v>
      </c>
      <c r="F2687" s="1">
        <f>API1993_AppendixC!M2689</f>
        <v>1</v>
      </c>
    </row>
    <row r="2688" spans="1:6">
      <c r="A2688" s="1">
        <v>13</v>
      </c>
      <c r="B2688" s="1" t="s">
        <v>103</v>
      </c>
      <c r="C2688" s="1" t="s">
        <v>104</v>
      </c>
      <c r="D2688" s="1" t="s">
        <v>105</v>
      </c>
      <c r="E2688" s="378">
        <f>API1993_AppendixC!K2690</f>
        <v>1.48</v>
      </c>
      <c r="F2688" s="1">
        <f>API1993_AppendixC!M2690</f>
        <v>1</v>
      </c>
    </row>
    <row r="2689" spans="1:6">
      <c r="A2689" s="1">
        <v>13</v>
      </c>
      <c r="B2689" s="1" t="s">
        <v>103</v>
      </c>
      <c r="C2689" s="1" t="s">
        <v>104</v>
      </c>
      <c r="D2689" s="1" t="s">
        <v>105</v>
      </c>
      <c r="E2689" s="378">
        <f>API1993_AppendixC!K2691</f>
        <v>1.48</v>
      </c>
      <c r="F2689" s="1">
        <f>API1993_AppendixC!M2691</f>
        <v>1</v>
      </c>
    </row>
    <row r="2690" spans="1:6">
      <c r="A2690" s="1">
        <v>13</v>
      </c>
      <c r="B2690" s="1" t="s">
        <v>103</v>
      </c>
      <c r="C2690" s="1" t="s">
        <v>104</v>
      </c>
      <c r="D2690" s="1" t="s">
        <v>105</v>
      </c>
      <c r="E2690" s="378">
        <f>API1993_AppendixC!K2692</f>
        <v>1.48</v>
      </c>
      <c r="F2690" s="1">
        <f>API1993_AppendixC!M2692</f>
        <v>1</v>
      </c>
    </row>
    <row r="2691" spans="1:6">
      <c r="A2691" s="1">
        <v>13</v>
      </c>
      <c r="B2691" s="1" t="s">
        <v>103</v>
      </c>
      <c r="C2691" s="1" t="s">
        <v>104</v>
      </c>
      <c r="D2691" s="1" t="s">
        <v>105</v>
      </c>
      <c r="E2691" s="378">
        <f>API1993_AppendixC!K2693</f>
        <v>1.48</v>
      </c>
      <c r="F2691" s="1">
        <f>API1993_AppendixC!M2693</f>
        <v>1</v>
      </c>
    </row>
    <row r="2692" spans="1:6">
      <c r="A2692" s="1">
        <v>13</v>
      </c>
      <c r="B2692" s="1" t="s">
        <v>103</v>
      </c>
      <c r="C2692" s="1" t="s">
        <v>104</v>
      </c>
      <c r="D2692" s="1" t="s">
        <v>105</v>
      </c>
      <c r="E2692" s="378">
        <f>API1993_AppendixC!K2694</f>
        <v>1.48</v>
      </c>
      <c r="F2692" s="1">
        <f>API1993_AppendixC!M2694</f>
        <v>1</v>
      </c>
    </row>
    <row r="2693" spans="1:6">
      <c r="A2693" s="1">
        <v>13</v>
      </c>
      <c r="B2693" s="1" t="s">
        <v>103</v>
      </c>
      <c r="C2693" s="1" t="s">
        <v>104</v>
      </c>
      <c r="D2693" s="1" t="s">
        <v>105</v>
      </c>
      <c r="E2693" s="378">
        <f>API1993_AppendixC!K2695</f>
        <v>5.9063328754435249E-2</v>
      </c>
      <c r="F2693" s="1">
        <f>API1993_AppendixC!M2695</f>
        <v>0</v>
      </c>
    </row>
    <row r="2694" spans="1:6">
      <c r="A2694" s="1">
        <v>13</v>
      </c>
      <c r="B2694" s="1" t="s">
        <v>103</v>
      </c>
      <c r="C2694" s="1" t="s">
        <v>104</v>
      </c>
      <c r="D2694" s="1" t="s">
        <v>105</v>
      </c>
      <c r="E2694" s="378">
        <f>API1993_AppendixC!K2696</f>
        <v>5.9063328754435249E-2</v>
      </c>
      <c r="F2694" s="1">
        <f>API1993_AppendixC!M2696</f>
        <v>0</v>
      </c>
    </row>
    <row r="2695" spans="1:6">
      <c r="A2695" s="1">
        <v>13</v>
      </c>
      <c r="B2695" s="1" t="s">
        <v>103</v>
      </c>
      <c r="C2695" s="1" t="s">
        <v>104</v>
      </c>
      <c r="D2695" s="1" t="s">
        <v>105</v>
      </c>
      <c r="E2695" s="378">
        <f>API1993_AppendixC!K2697</f>
        <v>4.181092083828615E-2</v>
      </c>
      <c r="F2695" s="1">
        <f>API1993_AppendixC!M2697</f>
        <v>0</v>
      </c>
    </row>
    <row r="2696" spans="1:6">
      <c r="A2696" s="1">
        <v>13</v>
      </c>
      <c r="B2696" s="1" t="s">
        <v>103</v>
      </c>
      <c r="C2696" s="1" t="s">
        <v>104</v>
      </c>
      <c r="D2696" s="1" t="s">
        <v>105</v>
      </c>
      <c r="E2696" s="378">
        <f>API1993_AppendixC!K2698</f>
        <v>4.181092083828615E-2</v>
      </c>
      <c r="F2696" s="1">
        <f>API1993_AppendixC!M2698</f>
        <v>0</v>
      </c>
    </row>
    <row r="2697" spans="1:6">
      <c r="A2697" s="1">
        <v>13</v>
      </c>
      <c r="B2697" s="1" t="s">
        <v>103</v>
      </c>
      <c r="C2697" s="1" t="s">
        <v>104</v>
      </c>
      <c r="D2697" s="1" t="s">
        <v>105</v>
      </c>
      <c r="E2697" s="378">
        <f>API1993_AppendixC!K2699</f>
        <v>4.181092083828615E-2</v>
      </c>
      <c r="F2697" s="1">
        <f>API1993_AppendixC!M2699</f>
        <v>0</v>
      </c>
    </row>
    <row r="2698" spans="1:6">
      <c r="A2698" s="1">
        <v>13</v>
      </c>
      <c r="B2698" s="1" t="s">
        <v>103</v>
      </c>
      <c r="C2698" s="1" t="s">
        <v>104</v>
      </c>
      <c r="D2698" s="1" t="s">
        <v>105</v>
      </c>
      <c r="E2698" s="378">
        <f>API1993_AppendixC!K2700</f>
        <v>4.181092083828615E-2</v>
      </c>
      <c r="F2698" s="1">
        <f>API1993_AppendixC!M2700</f>
        <v>0</v>
      </c>
    </row>
    <row r="2699" spans="1:6">
      <c r="A2699" s="1">
        <v>13</v>
      </c>
      <c r="B2699" s="1" t="s">
        <v>103</v>
      </c>
      <c r="C2699" s="1" t="s">
        <v>104</v>
      </c>
      <c r="D2699" s="1" t="s">
        <v>105</v>
      </c>
      <c r="E2699" s="378">
        <f>API1993_AppendixC!K2701</f>
        <v>4.181092083828615E-2</v>
      </c>
      <c r="F2699" s="1">
        <f>API1993_AppendixC!M2701</f>
        <v>0</v>
      </c>
    </row>
    <row r="2700" spans="1:6">
      <c r="A2700" s="1">
        <v>13</v>
      </c>
      <c r="B2700" s="1" t="s">
        <v>103</v>
      </c>
      <c r="C2700" s="1" t="s">
        <v>104</v>
      </c>
      <c r="D2700" s="1" t="s">
        <v>105</v>
      </c>
      <c r="E2700" s="378">
        <f>API1993_AppendixC!K2702</f>
        <v>2.872307296983214E-2</v>
      </c>
      <c r="F2700" s="1">
        <f>API1993_AppendixC!M2702</f>
        <v>0</v>
      </c>
    </row>
    <row r="2701" spans="1:6">
      <c r="A2701" s="1">
        <v>13</v>
      </c>
      <c r="B2701" s="1" t="s">
        <v>103</v>
      </c>
      <c r="C2701" s="1" t="s">
        <v>104</v>
      </c>
      <c r="D2701" s="1" t="s">
        <v>105</v>
      </c>
      <c r="E2701" s="378">
        <f>API1993_AppendixC!K2703</f>
        <v>2.872307296983214E-2</v>
      </c>
      <c r="F2701" s="1">
        <f>API1993_AppendixC!M2703</f>
        <v>0</v>
      </c>
    </row>
    <row r="2702" spans="1:6">
      <c r="A2702" s="1">
        <v>13</v>
      </c>
      <c r="B2702" s="1" t="s">
        <v>103</v>
      </c>
      <c r="C2702" s="1" t="s">
        <v>104</v>
      </c>
      <c r="D2702" s="1" t="s">
        <v>105</v>
      </c>
      <c r="E2702" s="378">
        <f>API1993_AppendixC!K2704</f>
        <v>2.872307296983214E-2</v>
      </c>
      <c r="F2702" s="1">
        <f>API1993_AppendixC!M2704</f>
        <v>0</v>
      </c>
    </row>
    <row r="2703" spans="1:6">
      <c r="A2703" s="1">
        <v>13</v>
      </c>
      <c r="B2703" s="1" t="s">
        <v>103</v>
      </c>
      <c r="C2703" s="1" t="s">
        <v>104</v>
      </c>
      <c r="D2703" s="1" t="s">
        <v>105</v>
      </c>
      <c r="E2703" s="378">
        <f>API1993_AppendixC!K2705</f>
        <v>2.872307296983214E-2</v>
      </c>
      <c r="F2703" s="1">
        <f>API1993_AppendixC!M2705</f>
        <v>0</v>
      </c>
    </row>
    <row r="2704" spans="1:6">
      <c r="A2704" s="1">
        <v>13</v>
      </c>
      <c r="B2704" s="1" t="s">
        <v>103</v>
      </c>
      <c r="C2704" s="1" t="s">
        <v>104</v>
      </c>
      <c r="D2704" s="1" t="s">
        <v>105</v>
      </c>
      <c r="E2704" s="378">
        <f>API1993_AppendixC!K2706</f>
        <v>2.872307296983214E-2</v>
      </c>
      <c r="F2704" s="1">
        <f>API1993_AppendixC!M2706</f>
        <v>0</v>
      </c>
    </row>
    <row r="2705" spans="1:6">
      <c r="A2705" s="1">
        <v>13</v>
      </c>
      <c r="B2705" s="1" t="s">
        <v>103</v>
      </c>
      <c r="C2705" s="1" t="s">
        <v>104</v>
      </c>
      <c r="D2705" s="1" t="s">
        <v>105</v>
      </c>
      <c r="E2705" s="378">
        <f>API1993_AppendixC!K2707</f>
        <v>2.872307296983214E-2</v>
      </c>
      <c r="F2705" s="1">
        <f>API1993_AppendixC!M2707</f>
        <v>0</v>
      </c>
    </row>
    <row r="2706" spans="1:6">
      <c r="A2706" s="1">
        <v>13</v>
      </c>
      <c r="B2706" s="1" t="s">
        <v>103</v>
      </c>
      <c r="C2706" s="1" t="s">
        <v>104</v>
      </c>
      <c r="D2706" s="1" t="s">
        <v>105</v>
      </c>
      <c r="E2706" s="378">
        <f>API1993_AppendixC!K2708</f>
        <v>2.872307296983214E-2</v>
      </c>
      <c r="F2706" s="1">
        <f>API1993_AppendixC!M2708</f>
        <v>0</v>
      </c>
    </row>
    <row r="2707" spans="1:6">
      <c r="A2707" s="1">
        <v>13</v>
      </c>
      <c r="B2707" s="1" t="s">
        <v>103</v>
      </c>
      <c r="C2707" s="1" t="s">
        <v>104</v>
      </c>
      <c r="D2707" s="1" t="s">
        <v>105</v>
      </c>
      <c r="E2707" s="378">
        <f>API1993_AppendixC!K2709</f>
        <v>2.872307296983214E-2</v>
      </c>
      <c r="F2707" s="1">
        <f>API1993_AppendixC!M2709</f>
        <v>0</v>
      </c>
    </row>
    <row r="2708" spans="1:6">
      <c r="A2708" s="1">
        <v>13</v>
      </c>
      <c r="B2708" s="1" t="s">
        <v>103</v>
      </c>
      <c r="C2708" s="1" t="s">
        <v>104</v>
      </c>
      <c r="D2708" s="1" t="s">
        <v>105</v>
      </c>
      <c r="E2708" s="378">
        <f>API1993_AppendixC!K2710</f>
        <v>2.872307296983214E-2</v>
      </c>
      <c r="F2708" s="1">
        <f>API1993_AppendixC!M2710</f>
        <v>0</v>
      </c>
    </row>
    <row r="2709" spans="1:6">
      <c r="A2709" s="1">
        <v>13</v>
      </c>
      <c r="B2709" s="1" t="s">
        <v>103</v>
      </c>
      <c r="C2709" s="1" t="s">
        <v>104</v>
      </c>
      <c r="D2709" s="1" t="s">
        <v>105</v>
      </c>
      <c r="E2709" s="378">
        <f>API1993_AppendixC!K2711</f>
        <v>2.872307296983214E-2</v>
      </c>
      <c r="F2709" s="1">
        <f>API1993_AppendixC!M2711</f>
        <v>0</v>
      </c>
    </row>
    <row r="2710" spans="1:6">
      <c r="A2710" s="1">
        <v>13</v>
      </c>
      <c r="B2710" s="1" t="s">
        <v>103</v>
      </c>
      <c r="C2710" s="1" t="s">
        <v>104</v>
      </c>
      <c r="D2710" s="1" t="s">
        <v>105</v>
      </c>
      <c r="E2710" s="378">
        <f>API1993_AppendixC!K2712</f>
        <v>2.1320816193318094E-2</v>
      </c>
      <c r="F2710" s="1">
        <f>API1993_AppendixC!M2712</f>
        <v>0</v>
      </c>
    </row>
    <row r="2711" spans="1:6">
      <c r="A2711" s="1">
        <v>13</v>
      </c>
      <c r="B2711" s="1" t="s">
        <v>103</v>
      </c>
      <c r="C2711" s="1" t="s">
        <v>104</v>
      </c>
      <c r="D2711" s="1" t="s">
        <v>105</v>
      </c>
      <c r="E2711" s="378">
        <f>API1993_AppendixC!K2713</f>
        <v>2.1320816193318094E-2</v>
      </c>
      <c r="F2711" s="1">
        <f>API1993_AppendixC!M2713</f>
        <v>0</v>
      </c>
    </row>
    <row r="2712" spans="1:6">
      <c r="A2712" s="1">
        <v>13</v>
      </c>
      <c r="B2712" s="1" t="s">
        <v>103</v>
      </c>
      <c r="C2712" s="1" t="s">
        <v>104</v>
      </c>
      <c r="D2712" s="1" t="s">
        <v>105</v>
      </c>
      <c r="E2712" s="378">
        <f>API1993_AppendixC!K2714</f>
        <v>2.1320816193318094E-2</v>
      </c>
      <c r="F2712" s="1">
        <f>API1993_AppendixC!M2714</f>
        <v>0</v>
      </c>
    </row>
    <row r="2713" spans="1:6">
      <c r="A2713" s="1">
        <v>13</v>
      </c>
      <c r="B2713" s="1" t="s">
        <v>103</v>
      </c>
      <c r="C2713" s="1" t="s">
        <v>104</v>
      </c>
      <c r="D2713" s="1" t="s">
        <v>105</v>
      </c>
      <c r="E2713" s="378">
        <f>API1993_AppendixC!K2715</f>
        <v>2.1320816193318094E-2</v>
      </c>
      <c r="F2713" s="1">
        <f>API1993_AppendixC!M2715</f>
        <v>0</v>
      </c>
    </row>
    <row r="2714" spans="1:6">
      <c r="A2714" s="1">
        <v>13</v>
      </c>
      <c r="B2714" s="1" t="s">
        <v>103</v>
      </c>
      <c r="C2714" s="1" t="s">
        <v>104</v>
      </c>
      <c r="D2714" s="1" t="s">
        <v>105</v>
      </c>
      <c r="E2714" s="378">
        <f>API1993_AppendixC!K2716</f>
        <v>1.7257339966870289E-2</v>
      </c>
      <c r="F2714" s="1">
        <f>API1993_AppendixC!M2716</f>
        <v>0</v>
      </c>
    </row>
    <row r="2715" spans="1:6">
      <c r="A2715" s="1">
        <v>13</v>
      </c>
      <c r="B2715" s="1" t="s">
        <v>103</v>
      </c>
      <c r="C2715" s="1" t="s">
        <v>104</v>
      </c>
      <c r="D2715" s="1" t="s">
        <v>105</v>
      </c>
      <c r="E2715" s="378">
        <f>API1993_AppendixC!K2717</f>
        <v>1.7257339966870289E-2</v>
      </c>
      <c r="F2715" s="1">
        <f>API1993_AppendixC!M2717</f>
        <v>0</v>
      </c>
    </row>
    <row r="2716" spans="1:6">
      <c r="A2716" s="1">
        <v>13</v>
      </c>
      <c r="B2716" s="1" t="s">
        <v>103</v>
      </c>
      <c r="C2716" s="1" t="s">
        <v>104</v>
      </c>
      <c r="D2716" s="1" t="s">
        <v>105</v>
      </c>
      <c r="E2716" s="378">
        <f>API1993_AppendixC!K2718</f>
        <v>1.7257339966870289E-2</v>
      </c>
      <c r="F2716" s="1">
        <f>API1993_AppendixC!M2718</f>
        <v>0</v>
      </c>
    </row>
    <row r="2717" spans="1:6">
      <c r="A2717" s="1">
        <v>13</v>
      </c>
      <c r="B2717" s="1" t="s">
        <v>103</v>
      </c>
      <c r="C2717" s="1" t="s">
        <v>104</v>
      </c>
      <c r="D2717" s="1" t="s">
        <v>105</v>
      </c>
      <c r="E2717" s="378">
        <f>API1993_AppendixC!K2719</f>
        <v>1.4646875673120383E-2</v>
      </c>
      <c r="F2717" s="1">
        <f>API1993_AppendixC!M2719</f>
        <v>0</v>
      </c>
    </row>
    <row r="2718" spans="1:6">
      <c r="A2718" s="1">
        <v>13</v>
      </c>
      <c r="B2718" s="1" t="s">
        <v>103</v>
      </c>
      <c r="C2718" s="1" t="s">
        <v>104</v>
      </c>
      <c r="D2718" s="1" t="s">
        <v>105</v>
      </c>
      <c r="E2718" s="378">
        <f>API1993_AppendixC!K2720</f>
        <v>1.2809930671613425E-2</v>
      </c>
      <c r="F2718" s="1">
        <f>API1993_AppendixC!M2720</f>
        <v>0</v>
      </c>
    </row>
    <row r="2719" spans="1:6">
      <c r="A2719" s="1">
        <v>13</v>
      </c>
      <c r="B2719" s="1" t="s">
        <v>103</v>
      </c>
      <c r="C2719" s="1" t="s">
        <v>104</v>
      </c>
      <c r="D2719" s="1" t="s">
        <v>105</v>
      </c>
      <c r="E2719" s="378">
        <f>API1993_AppendixC!K2721</f>
        <v>1.2809930671613425E-2</v>
      </c>
      <c r="F2719" s="1">
        <f>API1993_AppendixC!M2721</f>
        <v>0</v>
      </c>
    </row>
    <row r="2720" spans="1:6">
      <c r="A2720" s="1">
        <v>13</v>
      </c>
      <c r="B2720" s="1" t="s">
        <v>103</v>
      </c>
      <c r="C2720" s="1" t="s">
        <v>104</v>
      </c>
      <c r="D2720" s="1" t="s">
        <v>105</v>
      </c>
      <c r="E2720" s="378">
        <f>API1993_AppendixC!K2722</f>
        <v>1.59</v>
      </c>
      <c r="F2720" s="1">
        <f>API1993_AppendixC!M2722</f>
        <v>1</v>
      </c>
    </row>
    <row r="2721" spans="1:6">
      <c r="A2721" s="1">
        <v>13</v>
      </c>
      <c r="B2721" s="1" t="s">
        <v>103</v>
      </c>
      <c r="C2721" s="1" t="s">
        <v>104</v>
      </c>
      <c r="D2721" s="1" t="s">
        <v>105</v>
      </c>
      <c r="E2721" s="378">
        <f>API1993_AppendixC!K2723</f>
        <v>1.59</v>
      </c>
      <c r="F2721" s="1">
        <f>API1993_AppendixC!M2723</f>
        <v>1</v>
      </c>
    </row>
    <row r="2722" spans="1:6">
      <c r="A2722" s="1">
        <v>13</v>
      </c>
      <c r="B2722" s="1" t="s">
        <v>103</v>
      </c>
      <c r="C2722" s="1" t="s">
        <v>104</v>
      </c>
      <c r="D2722" s="1" t="s">
        <v>105</v>
      </c>
      <c r="E2722" s="378">
        <f>API1993_AppendixC!K2724</f>
        <v>1.59</v>
      </c>
      <c r="F2722" s="1">
        <f>API1993_AppendixC!M2724</f>
        <v>1</v>
      </c>
    </row>
    <row r="2723" spans="1:6">
      <c r="A2723" s="1">
        <v>13</v>
      </c>
      <c r="B2723" s="1" t="s">
        <v>103</v>
      </c>
      <c r="C2723" s="1" t="s">
        <v>104</v>
      </c>
      <c r="D2723" s="1" t="s">
        <v>105</v>
      </c>
      <c r="E2723" s="378">
        <f>API1993_AppendixC!K2725</f>
        <v>1.59</v>
      </c>
      <c r="F2723" s="1">
        <f>API1993_AppendixC!M2725</f>
        <v>1</v>
      </c>
    </row>
    <row r="2724" spans="1:6">
      <c r="A2724" s="1">
        <v>13</v>
      </c>
      <c r="B2724" s="1" t="s">
        <v>103</v>
      </c>
      <c r="C2724" s="1" t="s">
        <v>104</v>
      </c>
      <c r="D2724" s="1" t="s">
        <v>105</v>
      </c>
      <c r="E2724" s="378">
        <f>API1993_AppendixC!K2726</f>
        <v>1.59</v>
      </c>
      <c r="F2724" s="1">
        <f>API1993_AppendixC!M2726</f>
        <v>1</v>
      </c>
    </row>
    <row r="2725" spans="1:6">
      <c r="A2725" s="1">
        <v>13</v>
      </c>
      <c r="B2725" s="1" t="s">
        <v>103</v>
      </c>
      <c r="C2725" s="1" t="s">
        <v>104</v>
      </c>
      <c r="D2725" s="1" t="s">
        <v>105</v>
      </c>
      <c r="E2725" s="378">
        <f>API1993_AppendixC!K2727</f>
        <v>1.59</v>
      </c>
      <c r="F2725" s="1">
        <f>API1993_AppendixC!M2727</f>
        <v>1</v>
      </c>
    </row>
    <row r="2726" spans="1:6">
      <c r="A2726" s="1">
        <v>13</v>
      </c>
      <c r="B2726" s="1" t="s">
        <v>103</v>
      </c>
      <c r="C2726" s="1" t="s">
        <v>104</v>
      </c>
      <c r="D2726" s="1" t="s">
        <v>105</v>
      </c>
      <c r="E2726" s="378">
        <f>API1993_AppendixC!K2728</f>
        <v>1.59</v>
      </c>
      <c r="F2726" s="1">
        <f>API1993_AppendixC!M2728</f>
        <v>1</v>
      </c>
    </row>
    <row r="2727" spans="1:6">
      <c r="A2727" s="1">
        <v>13</v>
      </c>
      <c r="B2727" s="1" t="s">
        <v>103</v>
      </c>
      <c r="C2727" s="1" t="s">
        <v>104</v>
      </c>
      <c r="D2727" s="1" t="s">
        <v>105</v>
      </c>
      <c r="E2727" s="378">
        <f>API1993_AppendixC!K2729</f>
        <v>1.59</v>
      </c>
      <c r="F2727" s="1">
        <f>API1993_AppendixC!M2729</f>
        <v>1</v>
      </c>
    </row>
    <row r="2728" spans="1:6">
      <c r="A2728" s="1">
        <v>13</v>
      </c>
      <c r="B2728" s="1" t="s">
        <v>103</v>
      </c>
      <c r="C2728" s="1" t="s">
        <v>104</v>
      </c>
      <c r="D2728" s="1" t="s">
        <v>105</v>
      </c>
      <c r="E2728" s="378">
        <f>API1993_AppendixC!K2730</f>
        <v>1.59</v>
      </c>
      <c r="F2728" s="1">
        <f>API1993_AppendixC!M2730</f>
        <v>1</v>
      </c>
    </row>
    <row r="2729" spans="1:6">
      <c r="A2729" s="1">
        <v>13</v>
      </c>
      <c r="B2729" s="1" t="s">
        <v>103</v>
      </c>
      <c r="C2729" s="1" t="s">
        <v>104</v>
      </c>
      <c r="D2729" s="1" t="s">
        <v>105</v>
      </c>
      <c r="E2729" s="378">
        <f>API1993_AppendixC!K2731</f>
        <v>1.59</v>
      </c>
      <c r="F2729" s="1">
        <f>API1993_AppendixC!M2731</f>
        <v>1</v>
      </c>
    </row>
    <row r="2730" spans="1:6">
      <c r="A2730" s="1">
        <v>13</v>
      </c>
      <c r="B2730" s="1" t="s">
        <v>103</v>
      </c>
      <c r="C2730" s="1" t="s">
        <v>104</v>
      </c>
      <c r="D2730" s="1" t="s">
        <v>105</v>
      </c>
      <c r="E2730" s="378">
        <f>API1993_AppendixC!K2732</f>
        <v>1.59</v>
      </c>
      <c r="F2730" s="1">
        <f>API1993_AppendixC!M2732</f>
        <v>1</v>
      </c>
    </row>
    <row r="2731" spans="1:6">
      <c r="A2731" s="1">
        <v>13</v>
      </c>
      <c r="B2731" s="1" t="s">
        <v>103</v>
      </c>
      <c r="C2731" s="1" t="s">
        <v>104</v>
      </c>
      <c r="D2731" s="1" t="s">
        <v>105</v>
      </c>
      <c r="E2731" s="378">
        <f>API1993_AppendixC!K2733</f>
        <v>1.59</v>
      </c>
      <c r="F2731" s="1">
        <f>API1993_AppendixC!M2733</f>
        <v>1</v>
      </c>
    </row>
    <row r="2732" spans="1:6">
      <c r="A2732" s="1">
        <v>13</v>
      </c>
      <c r="B2732" s="1" t="s">
        <v>103</v>
      </c>
      <c r="C2732" s="1" t="s">
        <v>104</v>
      </c>
      <c r="D2732" s="1" t="s">
        <v>105</v>
      </c>
      <c r="E2732" s="378">
        <f>API1993_AppendixC!K2734</f>
        <v>1.59</v>
      </c>
      <c r="F2732" s="1">
        <f>API1993_AppendixC!M2734</f>
        <v>1</v>
      </c>
    </row>
    <row r="2733" spans="1:6">
      <c r="A2733" s="1">
        <v>13</v>
      </c>
      <c r="B2733" s="1" t="s">
        <v>103</v>
      </c>
      <c r="C2733" s="1" t="s">
        <v>104</v>
      </c>
      <c r="D2733" s="1" t="s">
        <v>105</v>
      </c>
      <c r="E2733" s="378">
        <f>API1993_AppendixC!K2735</f>
        <v>1.59</v>
      </c>
      <c r="F2733" s="1">
        <f>API1993_AppendixC!M2735</f>
        <v>1</v>
      </c>
    </row>
    <row r="2734" spans="1:6">
      <c r="A2734" s="1">
        <v>13</v>
      </c>
      <c r="B2734" s="1" t="s">
        <v>103</v>
      </c>
      <c r="C2734" s="1" t="s">
        <v>104</v>
      </c>
      <c r="D2734" s="1" t="s">
        <v>105</v>
      </c>
      <c r="E2734" s="378">
        <f>API1993_AppendixC!K2736</f>
        <v>1.59</v>
      </c>
      <c r="F2734" s="1">
        <f>API1993_AppendixC!M2736</f>
        <v>1</v>
      </c>
    </row>
    <row r="2735" spans="1:6">
      <c r="A2735" s="1">
        <v>13</v>
      </c>
      <c r="B2735" s="1" t="s">
        <v>103</v>
      </c>
      <c r="C2735" s="1" t="s">
        <v>104</v>
      </c>
      <c r="D2735" s="1" t="s">
        <v>105</v>
      </c>
      <c r="E2735" s="378">
        <f>API1993_AppendixC!K2737</f>
        <v>1.59</v>
      </c>
      <c r="F2735" s="1">
        <f>API1993_AppendixC!M2737</f>
        <v>1</v>
      </c>
    </row>
    <row r="2736" spans="1:6">
      <c r="A2736" s="1">
        <v>13</v>
      </c>
      <c r="B2736" s="1" t="s">
        <v>103</v>
      </c>
      <c r="C2736" s="1" t="s">
        <v>104</v>
      </c>
      <c r="D2736" s="1" t="s">
        <v>105</v>
      </c>
      <c r="E2736" s="378">
        <f>API1993_AppendixC!K2738</f>
        <v>1.59</v>
      </c>
      <c r="F2736" s="1">
        <f>API1993_AppendixC!M2738</f>
        <v>1</v>
      </c>
    </row>
    <row r="2737" spans="1:6">
      <c r="A2737" s="1">
        <v>13</v>
      </c>
      <c r="B2737" s="1" t="s">
        <v>103</v>
      </c>
      <c r="C2737" s="1" t="s">
        <v>104</v>
      </c>
      <c r="D2737" s="1" t="s">
        <v>105</v>
      </c>
      <c r="E2737" s="378">
        <f>API1993_AppendixC!K2739</f>
        <v>1.59</v>
      </c>
      <c r="F2737" s="1">
        <f>API1993_AppendixC!M2739</f>
        <v>1</v>
      </c>
    </row>
    <row r="2738" spans="1:6">
      <c r="A2738" s="1">
        <v>13</v>
      </c>
      <c r="B2738" s="1" t="s">
        <v>103</v>
      </c>
      <c r="C2738" s="1" t="s">
        <v>104</v>
      </c>
      <c r="D2738" s="1" t="s">
        <v>105</v>
      </c>
      <c r="E2738" s="378">
        <f>API1993_AppendixC!K2740</f>
        <v>1.59</v>
      </c>
      <c r="F2738" s="1">
        <f>API1993_AppendixC!M2740</f>
        <v>1</v>
      </c>
    </row>
    <row r="2739" spans="1:6">
      <c r="A2739" s="1">
        <v>13</v>
      </c>
      <c r="B2739" s="1" t="s">
        <v>103</v>
      </c>
      <c r="C2739" s="1" t="s">
        <v>104</v>
      </c>
      <c r="D2739" s="1" t="s">
        <v>105</v>
      </c>
      <c r="E2739" s="378">
        <f>API1993_AppendixC!K2741</f>
        <v>1.59</v>
      </c>
      <c r="F2739" s="1">
        <f>API1993_AppendixC!M2741</f>
        <v>1</v>
      </c>
    </row>
    <row r="2740" spans="1:6">
      <c r="A2740" s="1">
        <v>13</v>
      </c>
      <c r="B2740" s="1" t="s">
        <v>103</v>
      </c>
      <c r="C2740" s="1" t="s">
        <v>104</v>
      </c>
      <c r="D2740" s="1" t="s">
        <v>105</v>
      </c>
      <c r="E2740" s="378">
        <f>API1993_AppendixC!K2742</f>
        <v>1.59</v>
      </c>
      <c r="F2740" s="1">
        <f>API1993_AppendixC!M2742</f>
        <v>1</v>
      </c>
    </row>
    <row r="2741" spans="1:6">
      <c r="A2741" s="1">
        <v>13</v>
      </c>
      <c r="B2741" s="1" t="s">
        <v>103</v>
      </c>
      <c r="C2741" s="1" t="s">
        <v>104</v>
      </c>
      <c r="D2741" s="1" t="s">
        <v>105</v>
      </c>
      <c r="E2741" s="378">
        <f>API1993_AppendixC!K2743</f>
        <v>1.59</v>
      </c>
      <c r="F2741" s="1">
        <f>API1993_AppendixC!M2743</f>
        <v>1</v>
      </c>
    </row>
    <row r="2742" spans="1:6">
      <c r="A2742" s="1">
        <v>13</v>
      </c>
      <c r="B2742" s="1" t="s">
        <v>103</v>
      </c>
      <c r="C2742" s="1" t="s">
        <v>104</v>
      </c>
      <c r="D2742" s="1" t="s">
        <v>105</v>
      </c>
      <c r="E2742" s="378">
        <f>API1993_AppendixC!K2744</f>
        <v>1.59</v>
      </c>
      <c r="F2742" s="1">
        <f>API1993_AppendixC!M2744</f>
        <v>1</v>
      </c>
    </row>
    <row r="2743" spans="1:6">
      <c r="A2743" s="1">
        <v>13</v>
      </c>
      <c r="B2743" s="1" t="s">
        <v>103</v>
      </c>
      <c r="C2743" s="1" t="s">
        <v>104</v>
      </c>
      <c r="D2743" s="1" t="s">
        <v>105</v>
      </c>
      <c r="E2743" s="378">
        <f>API1993_AppendixC!K2745</f>
        <v>1.59</v>
      </c>
      <c r="F2743" s="1">
        <f>API1993_AppendixC!M2745</f>
        <v>1</v>
      </c>
    </row>
    <row r="2744" spans="1:6">
      <c r="A2744" s="1">
        <v>13</v>
      </c>
      <c r="B2744" s="1" t="s">
        <v>103</v>
      </c>
      <c r="C2744" s="1" t="s">
        <v>104</v>
      </c>
      <c r="D2744" s="1" t="s">
        <v>105</v>
      </c>
      <c r="E2744" s="378">
        <f>API1993_AppendixC!K2746</f>
        <v>1.59</v>
      </c>
      <c r="F2744" s="1">
        <f>API1993_AppendixC!M2746</f>
        <v>1</v>
      </c>
    </row>
    <row r="2745" spans="1:6">
      <c r="A2745" s="1">
        <v>13</v>
      </c>
      <c r="B2745" s="1" t="s">
        <v>103</v>
      </c>
      <c r="C2745" s="1" t="s">
        <v>104</v>
      </c>
      <c r="D2745" s="1" t="s">
        <v>105</v>
      </c>
      <c r="E2745" s="378">
        <f>API1993_AppendixC!K2747</f>
        <v>1.59</v>
      </c>
      <c r="F2745" s="1">
        <f>API1993_AppendixC!M2747</f>
        <v>1</v>
      </c>
    </row>
    <row r="2746" spans="1:6">
      <c r="A2746" s="1">
        <v>13</v>
      </c>
      <c r="B2746" s="1" t="s">
        <v>103</v>
      </c>
      <c r="C2746" s="1" t="s">
        <v>104</v>
      </c>
      <c r="D2746" s="1" t="s">
        <v>105</v>
      </c>
      <c r="E2746" s="378">
        <f>API1993_AppendixC!K2748</f>
        <v>1.59</v>
      </c>
      <c r="F2746" s="1">
        <f>API1993_AppendixC!M2748</f>
        <v>1</v>
      </c>
    </row>
    <row r="2747" spans="1:6">
      <c r="A2747" s="1">
        <v>13</v>
      </c>
      <c r="B2747" s="1" t="s">
        <v>103</v>
      </c>
      <c r="C2747" s="1" t="s">
        <v>104</v>
      </c>
      <c r="D2747" s="1" t="s">
        <v>105</v>
      </c>
      <c r="E2747" s="378">
        <f>API1993_AppendixC!K2749</f>
        <v>1.48</v>
      </c>
      <c r="F2747" s="1">
        <f>API1993_AppendixC!M2749</f>
        <v>1</v>
      </c>
    </row>
    <row r="2748" spans="1:6">
      <c r="A2748" s="1">
        <v>13</v>
      </c>
      <c r="B2748" s="1" t="s">
        <v>103</v>
      </c>
      <c r="C2748" s="1" t="s">
        <v>104</v>
      </c>
      <c r="D2748" s="1" t="s">
        <v>105</v>
      </c>
      <c r="E2748" s="378">
        <f>API1993_AppendixC!K2750</f>
        <v>1.48</v>
      </c>
      <c r="F2748" s="1">
        <f>API1993_AppendixC!M2750</f>
        <v>1</v>
      </c>
    </row>
    <row r="2749" spans="1:6">
      <c r="A2749" s="1">
        <v>13</v>
      </c>
      <c r="B2749" s="1" t="s">
        <v>103</v>
      </c>
      <c r="C2749" s="1" t="s">
        <v>104</v>
      </c>
      <c r="D2749" s="1" t="s">
        <v>105</v>
      </c>
      <c r="E2749" s="378">
        <f>API1993_AppendixC!K2751</f>
        <v>1.48</v>
      </c>
      <c r="F2749" s="1">
        <f>API1993_AppendixC!M2751</f>
        <v>1</v>
      </c>
    </row>
    <row r="2750" spans="1:6">
      <c r="A2750" s="1">
        <v>13</v>
      </c>
      <c r="B2750" s="1" t="s">
        <v>103</v>
      </c>
      <c r="C2750" s="1" t="s">
        <v>104</v>
      </c>
      <c r="D2750" s="1" t="s">
        <v>105</v>
      </c>
      <c r="E2750" s="378">
        <f>API1993_AppendixC!K2752</f>
        <v>1.48</v>
      </c>
      <c r="F2750" s="1">
        <f>API1993_AppendixC!M2752</f>
        <v>1</v>
      </c>
    </row>
    <row r="2751" spans="1:6">
      <c r="A2751" s="1">
        <v>13</v>
      </c>
      <c r="B2751" s="1" t="s">
        <v>103</v>
      </c>
      <c r="C2751" s="1" t="s">
        <v>104</v>
      </c>
      <c r="D2751" s="1" t="s">
        <v>105</v>
      </c>
      <c r="E2751" s="378">
        <f>API1993_AppendixC!K2753</f>
        <v>1.48</v>
      </c>
      <c r="F2751" s="1">
        <f>API1993_AppendixC!M2753</f>
        <v>1</v>
      </c>
    </row>
    <row r="2752" spans="1:6">
      <c r="A2752" s="1">
        <v>13</v>
      </c>
      <c r="B2752" s="1" t="s">
        <v>103</v>
      </c>
      <c r="C2752" s="1" t="s">
        <v>104</v>
      </c>
      <c r="D2752" s="1" t="s">
        <v>105</v>
      </c>
      <c r="E2752" s="378">
        <f>API1993_AppendixC!K2754</f>
        <v>1.48</v>
      </c>
      <c r="F2752" s="1">
        <f>API1993_AppendixC!M2754</f>
        <v>1</v>
      </c>
    </row>
    <row r="2753" spans="1:6">
      <c r="A2753" s="1">
        <v>13</v>
      </c>
      <c r="B2753" s="1" t="s">
        <v>103</v>
      </c>
      <c r="C2753" s="1" t="s">
        <v>104</v>
      </c>
      <c r="D2753" s="1" t="s">
        <v>105</v>
      </c>
      <c r="E2753" s="378">
        <f>API1993_AppendixC!K2755</f>
        <v>1.48</v>
      </c>
      <c r="F2753" s="1">
        <f>API1993_AppendixC!M2755</f>
        <v>1</v>
      </c>
    </row>
    <row r="2754" spans="1:6">
      <c r="A2754" s="1">
        <v>13</v>
      </c>
      <c r="B2754" s="1" t="s">
        <v>103</v>
      </c>
      <c r="C2754" s="1" t="s">
        <v>104</v>
      </c>
      <c r="D2754" s="1" t="s">
        <v>105</v>
      </c>
      <c r="E2754" s="378">
        <f>API1993_AppendixC!K2756</f>
        <v>1.48</v>
      </c>
      <c r="F2754" s="1">
        <f>API1993_AppendixC!M2756</f>
        <v>1</v>
      </c>
    </row>
    <row r="2755" spans="1:6">
      <c r="A2755" s="1">
        <v>13</v>
      </c>
      <c r="B2755" s="1" t="s">
        <v>103</v>
      </c>
      <c r="C2755" s="1" t="s">
        <v>104</v>
      </c>
      <c r="D2755" s="1" t="s">
        <v>105</v>
      </c>
      <c r="E2755" s="378">
        <f>API1993_AppendixC!K2757</f>
        <v>1.48</v>
      </c>
      <c r="F2755" s="1">
        <f>API1993_AppendixC!M2757</f>
        <v>1</v>
      </c>
    </row>
    <row r="2756" spans="1:6">
      <c r="A2756" s="1">
        <v>13</v>
      </c>
      <c r="B2756" s="1" t="s">
        <v>103</v>
      </c>
      <c r="C2756" s="1" t="s">
        <v>104</v>
      </c>
      <c r="D2756" s="1" t="s">
        <v>35</v>
      </c>
      <c r="E2756" s="378">
        <f>API1993_AppendixC!K2758</f>
        <v>3.39</v>
      </c>
      <c r="F2756" s="1">
        <f>API1993_AppendixC!M2758</f>
        <v>1</v>
      </c>
    </row>
    <row r="2757" spans="1:6">
      <c r="A2757" s="1">
        <v>13</v>
      </c>
      <c r="B2757" s="1" t="s">
        <v>103</v>
      </c>
      <c r="C2757" s="1" t="s">
        <v>104</v>
      </c>
      <c r="D2757" s="1" t="s">
        <v>35</v>
      </c>
      <c r="E2757" s="378">
        <f>API1993_AppendixC!K2759</f>
        <v>3.39</v>
      </c>
      <c r="F2757" s="1">
        <f>API1993_AppendixC!M2759</f>
        <v>1</v>
      </c>
    </row>
    <row r="2758" spans="1:6">
      <c r="A2758" s="1">
        <v>13</v>
      </c>
      <c r="B2758" s="1" t="s">
        <v>103</v>
      </c>
      <c r="C2758" s="1" t="s">
        <v>104</v>
      </c>
      <c r="D2758" s="1" t="s">
        <v>35</v>
      </c>
      <c r="E2758" s="378">
        <f>API1993_AppendixC!K2760</f>
        <v>3.39</v>
      </c>
      <c r="F2758" s="1">
        <f>API1993_AppendixC!M2760</f>
        <v>1</v>
      </c>
    </row>
    <row r="2759" spans="1:6">
      <c r="A2759" s="1">
        <v>13</v>
      </c>
      <c r="B2759" s="1" t="s">
        <v>103</v>
      </c>
      <c r="C2759" s="1" t="s">
        <v>104</v>
      </c>
      <c r="D2759" s="1" t="s">
        <v>35</v>
      </c>
      <c r="E2759" s="378">
        <f>API1993_AppendixC!K2761</f>
        <v>3.39</v>
      </c>
      <c r="F2759" s="1">
        <f>API1993_AppendixC!M2761</f>
        <v>1</v>
      </c>
    </row>
    <row r="2760" spans="1:6">
      <c r="A2760" s="1">
        <v>13</v>
      </c>
      <c r="B2760" s="1" t="s">
        <v>103</v>
      </c>
      <c r="C2760" s="1" t="s">
        <v>104</v>
      </c>
      <c r="D2760" s="1" t="s">
        <v>35</v>
      </c>
      <c r="E2760" s="378">
        <f>API1993_AppendixC!K2762</f>
        <v>3.39</v>
      </c>
      <c r="F2760" s="1">
        <f>API1993_AppendixC!M2762</f>
        <v>1</v>
      </c>
    </row>
    <row r="2761" spans="1:6">
      <c r="A2761" s="1">
        <v>13</v>
      </c>
      <c r="B2761" s="1" t="s">
        <v>103</v>
      </c>
      <c r="C2761" s="1" t="s">
        <v>104</v>
      </c>
      <c r="D2761" s="1" t="s">
        <v>35</v>
      </c>
      <c r="E2761" s="378">
        <f>API1993_AppendixC!K2763</f>
        <v>3.39</v>
      </c>
      <c r="F2761" s="1">
        <f>API1993_AppendixC!M2763</f>
        <v>1</v>
      </c>
    </row>
    <row r="2762" spans="1:6">
      <c r="A2762" s="1">
        <v>13</v>
      </c>
      <c r="B2762" s="1" t="s">
        <v>103</v>
      </c>
      <c r="C2762" s="1" t="s">
        <v>104</v>
      </c>
      <c r="D2762" s="1" t="s">
        <v>35</v>
      </c>
      <c r="E2762" s="378">
        <f>API1993_AppendixC!K2764</f>
        <v>3.39</v>
      </c>
      <c r="F2762" s="1">
        <f>API1993_AppendixC!M2764</f>
        <v>1</v>
      </c>
    </row>
    <row r="2763" spans="1:6">
      <c r="A2763" s="1">
        <v>13</v>
      </c>
      <c r="B2763" s="1" t="s">
        <v>103</v>
      </c>
      <c r="C2763" s="1" t="s">
        <v>104</v>
      </c>
      <c r="D2763" s="1" t="s">
        <v>35</v>
      </c>
      <c r="E2763" s="378">
        <f>API1993_AppendixC!K2765</f>
        <v>3.39</v>
      </c>
      <c r="F2763" s="1">
        <f>API1993_AppendixC!M2765</f>
        <v>1</v>
      </c>
    </row>
    <row r="2764" spans="1:6">
      <c r="A2764" s="1">
        <v>13</v>
      </c>
      <c r="B2764" s="1" t="s">
        <v>103</v>
      </c>
      <c r="C2764" s="1" t="s">
        <v>104</v>
      </c>
      <c r="D2764" s="1" t="s">
        <v>35</v>
      </c>
      <c r="E2764" s="378">
        <f>API1993_AppendixC!K2766</f>
        <v>3.39</v>
      </c>
      <c r="F2764" s="1">
        <f>API1993_AppendixC!M2766</f>
        <v>1</v>
      </c>
    </row>
    <row r="2765" spans="1:6">
      <c r="A2765" s="1">
        <v>13</v>
      </c>
      <c r="B2765" s="1" t="s">
        <v>103</v>
      </c>
      <c r="C2765" s="1" t="s">
        <v>104</v>
      </c>
      <c r="D2765" s="1" t="s">
        <v>35</v>
      </c>
      <c r="E2765" s="378">
        <f>API1993_AppendixC!K2767</f>
        <v>3.39</v>
      </c>
      <c r="F2765" s="1">
        <f>API1993_AppendixC!M2767</f>
        <v>1</v>
      </c>
    </row>
    <row r="2766" spans="1:6">
      <c r="A2766" s="1">
        <v>13</v>
      </c>
      <c r="B2766" s="1" t="s">
        <v>103</v>
      </c>
      <c r="C2766" s="1" t="s">
        <v>104</v>
      </c>
      <c r="D2766" s="1" t="s">
        <v>35</v>
      </c>
      <c r="E2766" s="378">
        <f>API1993_AppendixC!K2768</f>
        <v>3.39</v>
      </c>
      <c r="F2766" s="1">
        <f>API1993_AppendixC!M2768</f>
        <v>1</v>
      </c>
    </row>
    <row r="2767" spans="1:6">
      <c r="A2767" s="1">
        <v>13</v>
      </c>
      <c r="B2767" s="1" t="s">
        <v>103</v>
      </c>
      <c r="C2767" s="1" t="s">
        <v>104</v>
      </c>
      <c r="D2767" s="1" t="s">
        <v>35</v>
      </c>
      <c r="E2767" s="378">
        <f>API1993_AppendixC!K2769</f>
        <v>3.39</v>
      </c>
      <c r="F2767" s="1">
        <f>API1993_AppendixC!M2769</f>
        <v>1</v>
      </c>
    </row>
    <row r="2768" spans="1:6">
      <c r="A2768" s="1">
        <v>13</v>
      </c>
      <c r="B2768" s="1" t="s">
        <v>103</v>
      </c>
      <c r="C2768" s="1" t="s">
        <v>104</v>
      </c>
      <c r="D2768" s="1" t="s">
        <v>35</v>
      </c>
      <c r="E2768" s="378">
        <f>API1993_AppendixC!K2770</f>
        <v>3.39</v>
      </c>
      <c r="F2768" s="1">
        <f>API1993_AppendixC!M2770</f>
        <v>1</v>
      </c>
    </row>
    <row r="2769" spans="1:6">
      <c r="A2769" s="1">
        <v>13</v>
      </c>
      <c r="B2769" s="1" t="s">
        <v>103</v>
      </c>
      <c r="C2769" s="1" t="s">
        <v>104</v>
      </c>
      <c r="D2769" s="1" t="s">
        <v>35</v>
      </c>
      <c r="E2769" s="378">
        <f>API1993_AppendixC!K2771</f>
        <v>3.39</v>
      </c>
      <c r="F2769" s="1">
        <f>API1993_AppendixC!M2771</f>
        <v>1</v>
      </c>
    </row>
    <row r="2770" spans="1:6">
      <c r="A2770" s="1">
        <v>13</v>
      </c>
      <c r="B2770" s="1" t="s">
        <v>103</v>
      </c>
      <c r="C2770" s="1" t="s">
        <v>104</v>
      </c>
      <c r="D2770" s="1" t="s">
        <v>35</v>
      </c>
      <c r="E2770" s="378">
        <f>API1993_AppendixC!K2772</f>
        <v>3.39</v>
      </c>
      <c r="F2770" s="1">
        <f>API1993_AppendixC!M2772</f>
        <v>1</v>
      </c>
    </row>
    <row r="2771" spans="1:6">
      <c r="A2771" s="1">
        <v>13</v>
      </c>
      <c r="B2771" s="1" t="s">
        <v>103</v>
      </c>
      <c r="C2771" s="1" t="s">
        <v>104</v>
      </c>
      <c r="D2771" s="1" t="s">
        <v>35</v>
      </c>
      <c r="E2771" s="378">
        <f>API1993_AppendixC!K2773</f>
        <v>3.39</v>
      </c>
      <c r="F2771" s="1">
        <f>API1993_AppendixC!M2773</f>
        <v>1</v>
      </c>
    </row>
    <row r="2772" spans="1:6">
      <c r="A2772" s="1">
        <v>13</v>
      </c>
      <c r="B2772" s="1" t="s">
        <v>103</v>
      </c>
      <c r="C2772" s="1" t="s">
        <v>104</v>
      </c>
      <c r="D2772" s="1" t="s">
        <v>35</v>
      </c>
      <c r="E2772" s="378">
        <f>API1993_AppendixC!K2774</f>
        <v>3.39</v>
      </c>
      <c r="F2772" s="1">
        <f>API1993_AppendixC!M2774</f>
        <v>1</v>
      </c>
    </row>
    <row r="2773" spans="1:6">
      <c r="A2773" s="1">
        <v>13</v>
      </c>
      <c r="B2773" s="1" t="s">
        <v>103</v>
      </c>
      <c r="C2773" s="1" t="s">
        <v>104</v>
      </c>
      <c r="D2773" s="1" t="s">
        <v>35</v>
      </c>
      <c r="E2773" s="378">
        <f>API1993_AppendixC!K2775</f>
        <v>3.39</v>
      </c>
      <c r="F2773" s="1">
        <f>API1993_AppendixC!M2775</f>
        <v>1</v>
      </c>
    </row>
    <row r="2774" spans="1:6">
      <c r="A2774" s="1">
        <v>13</v>
      </c>
      <c r="B2774" s="1" t="s">
        <v>103</v>
      </c>
      <c r="C2774" s="1" t="s">
        <v>104</v>
      </c>
      <c r="D2774" s="1" t="s">
        <v>35</v>
      </c>
      <c r="E2774" s="378">
        <f>API1993_AppendixC!K2776</f>
        <v>3.39</v>
      </c>
      <c r="F2774" s="1">
        <f>API1993_AppendixC!M2776</f>
        <v>1</v>
      </c>
    </row>
    <row r="2775" spans="1:6">
      <c r="A2775" s="1">
        <v>13</v>
      </c>
      <c r="B2775" s="1" t="s">
        <v>103</v>
      </c>
      <c r="C2775" s="1" t="s">
        <v>104</v>
      </c>
      <c r="D2775" s="1" t="s">
        <v>35</v>
      </c>
      <c r="E2775" s="378">
        <f>API1993_AppendixC!K2777</f>
        <v>3.39</v>
      </c>
      <c r="F2775" s="1">
        <f>API1993_AppendixC!M2777</f>
        <v>1</v>
      </c>
    </row>
    <row r="2776" spans="1:6">
      <c r="A2776" s="1">
        <v>13</v>
      </c>
      <c r="B2776" s="1" t="s">
        <v>103</v>
      </c>
      <c r="C2776" s="1" t="s">
        <v>104</v>
      </c>
      <c r="D2776" s="1" t="s">
        <v>35</v>
      </c>
      <c r="E2776" s="378">
        <f>API1993_AppendixC!K2778</f>
        <v>3.39</v>
      </c>
      <c r="F2776" s="1">
        <f>API1993_AppendixC!M2778</f>
        <v>1</v>
      </c>
    </row>
    <row r="2777" spans="1:6">
      <c r="A2777" s="1">
        <v>13</v>
      </c>
      <c r="B2777" s="1" t="s">
        <v>103</v>
      </c>
      <c r="C2777" s="1" t="s">
        <v>104</v>
      </c>
      <c r="D2777" s="1" t="s">
        <v>35</v>
      </c>
      <c r="E2777" s="378">
        <f>API1993_AppendixC!K2779</f>
        <v>3.39</v>
      </c>
      <c r="F2777" s="1">
        <f>API1993_AppendixC!M2779</f>
        <v>1</v>
      </c>
    </row>
    <row r="2778" spans="1:6">
      <c r="A2778" s="1">
        <v>13</v>
      </c>
      <c r="B2778" s="1" t="s">
        <v>103</v>
      </c>
      <c r="C2778" s="1" t="s">
        <v>104</v>
      </c>
      <c r="D2778" s="1" t="s">
        <v>35</v>
      </c>
      <c r="E2778" s="378">
        <f>API1993_AppendixC!K2780</f>
        <v>3.39</v>
      </c>
      <c r="F2778" s="1">
        <f>API1993_AppendixC!M2780</f>
        <v>1</v>
      </c>
    </row>
    <row r="2779" spans="1:6">
      <c r="A2779" s="1">
        <v>13</v>
      </c>
      <c r="B2779" s="1" t="s">
        <v>103</v>
      </c>
      <c r="C2779" s="1" t="s">
        <v>104</v>
      </c>
      <c r="D2779" s="1" t="s">
        <v>35</v>
      </c>
      <c r="E2779" s="378">
        <f>API1993_AppendixC!K2781</f>
        <v>3.39</v>
      </c>
      <c r="F2779" s="1">
        <f>API1993_AppendixC!M2781</f>
        <v>1</v>
      </c>
    </row>
    <row r="2780" spans="1:6">
      <c r="A2780" s="1">
        <v>13</v>
      </c>
      <c r="B2780" s="1" t="s">
        <v>103</v>
      </c>
      <c r="C2780" s="1" t="s">
        <v>104</v>
      </c>
      <c r="D2780" s="1" t="s">
        <v>35</v>
      </c>
      <c r="E2780" s="378">
        <f>API1993_AppendixC!K2782</f>
        <v>3.39</v>
      </c>
      <c r="F2780" s="1">
        <f>API1993_AppendixC!M2782</f>
        <v>1</v>
      </c>
    </row>
    <row r="2781" spans="1:6">
      <c r="A2781" s="1">
        <v>13</v>
      </c>
      <c r="B2781" s="1" t="s">
        <v>103</v>
      </c>
      <c r="C2781" s="1" t="s">
        <v>104</v>
      </c>
      <c r="D2781" s="1" t="s">
        <v>35</v>
      </c>
      <c r="E2781" s="378">
        <f>API1993_AppendixC!K2783</f>
        <v>3.39</v>
      </c>
      <c r="F2781" s="1">
        <f>API1993_AppendixC!M2783</f>
        <v>1</v>
      </c>
    </row>
    <row r="2782" spans="1:6">
      <c r="A2782" s="1">
        <v>13</v>
      </c>
      <c r="B2782" s="1" t="s">
        <v>103</v>
      </c>
      <c r="C2782" s="1" t="s">
        <v>104</v>
      </c>
      <c r="D2782" s="1" t="s">
        <v>35</v>
      </c>
      <c r="E2782" s="378">
        <f>API1993_AppendixC!K2784</f>
        <v>3.39</v>
      </c>
      <c r="F2782" s="1">
        <f>API1993_AppendixC!M2784</f>
        <v>1</v>
      </c>
    </row>
    <row r="2783" spans="1:6">
      <c r="A2783" s="1">
        <v>13</v>
      </c>
      <c r="B2783" s="1" t="s">
        <v>103</v>
      </c>
      <c r="C2783" s="1" t="s">
        <v>104</v>
      </c>
      <c r="D2783" s="1" t="s">
        <v>35</v>
      </c>
      <c r="E2783" s="378">
        <f>API1993_AppendixC!K2785</f>
        <v>9.8739403809454687E-2</v>
      </c>
      <c r="F2783" s="1">
        <f>API1993_AppendixC!M2785</f>
        <v>0</v>
      </c>
    </row>
    <row r="2784" spans="1:6">
      <c r="A2784" s="1">
        <v>13</v>
      </c>
      <c r="B2784" s="1" t="s">
        <v>103</v>
      </c>
      <c r="C2784" s="1" t="s">
        <v>104</v>
      </c>
      <c r="D2784" s="1" t="s">
        <v>35</v>
      </c>
      <c r="E2784" s="378">
        <f>API1993_AppendixC!K2786</f>
        <v>9.8739403809454687E-2</v>
      </c>
      <c r="F2784" s="1">
        <f>API1993_AppendixC!M2786</f>
        <v>0</v>
      </c>
    </row>
    <row r="2785" spans="1:6">
      <c r="A2785" s="1">
        <v>13</v>
      </c>
      <c r="B2785" s="1" t="s">
        <v>103</v>
      </c>
      <c r="C2785" s="1" t="s">
        <v>104</v>
      </c>
      <c r="D2785" s="1" t="s">
        <v>35</v>
      </c>
      <c r="E2785" s="378">
        <f>API1993_AppendixC!K2787</f>
        <v>6.9537167055922014E-2</v>
      </c>
      <c r="F2785" s="1">
        <f>API1993_AppendixC!M2787</f>
        <v>0</v>
      </c>
    </row>
    <row r="2786" spans="1:6">
      <c r="A2786" s="1">
        <v>13</v>
      </c>
      <c r="B2786" s="1" t="s">
        <v>103</v>
      </c>
      <c r="C2786" s="1" t="s">
        <v>104</v>
      </c>
      <c r="D2786" s="1" t="s">
        <v>35</v>
      </c>
      <c r="E2786" s="378">
        <f>API1993_AppendixC!K2788</f>
        <v>6.9537167055922014E-2</v>
      </c>
      <c r="F2786" s="1">
        <f>API1993_AppendixC!M2788</f>
        <v>0</v>
      </c>
    </row>
    <row r="2787" spans="1:6">
      <c r="A2787" s="1">
        <v>13</v>
      </c>
      <c r="B2787" s="1" t="s">
        <v>103</v>
      </c>
      <c r="C2787" s="1" t="s">
        <v>104</v>
      </c>
      <c r="D2787" s="1" t="s">
        <v>35</v>
      </c>
      <c r="E2787" s="378">
        <f>API1993_AppendixC!K2789</f>
        <v>6.9537167055922014E-2</v>
      </c>
      <c r="F2787" s="1">
        <f>API1993_AppendixC!M2789</f>
        <v>0</v>
      </c>
    </row>
    <row r="2788" spans="1:6">
      <c r="A2788" s="1">
        <v>13</v>
      </c>
      <c r="B2788" s="1" t="s">
        <v>103</v>
      </c>
      <c r="C2788" s="1" t="s">
        <v>104</v>
      </c>
      <c r="D2788" s="1" t="s">
        <v>35</v>
      </c>
      <c r="E2788" s="378">
        <f>API1993_AppendixC!K2790</f>
        <v>6.9537167055922014E-2</v>
      </c>
      <c r="F2788" s="1">
        <f>API1993_AppendixC!M2790</f>
        <v>0</v>
      </c>
    </row>
    <row r="2789" spans="1:6">
      <c r="A2789" s="1">
        <v>13</v>
      </c>
      <c r="B2789" s="1" t="s">
        <v>103</v>
      </c>
      <c r="C2789" s="1" t="s">
        <v>104</v>
      </c>
      <c r="D2789" s="1" t="s">
        <v>35</v>
      </c>
      <c r="E2789" s="378">
        <f>API1993_AppendixC!K2791</f>
        <v>6.9537167055922014E-2</v>
      </c>
      <c r="F2789" s="1">
        <f>API1993_AppendixC!M2791</f>
        <v>0</v>
      </c>
    </row>
    <row r="2790" spans="1:6">
      <c r="A2790" s="1">
        <v>13</v>
      </c>
      <c r="B2790" s="1" t="s">
        <v>103</v>
      </c>
      <c r="C2790" s="1" t="s">
        <v>104</v>
      </c>
      <c r="D2790" s="1" t="s">
        <v>35</v>
      </c>
      <c r="E2790" s="378">
        <f>API1993_AppendixC!K2792</f>
        <v>6.9537167055922014E-2</v>
      </c>
      <c r="F2790" s="1">
        <f>API1993_AppendixC!M2792</f>
        <v>0</v>
      </c>
    </row>
    <row r="2791" spans="1:6">
      <c r="A2791" s="1">
        <v>13</v>
      </c>
      <c r="B2791" s="1" t="s">
        <v>103</v>
      </c>
      <c r="C2791" s="1" t="s">
        <v>104</v>
      </c>
      <c r="D2791" s="1" t="s">
        <v>35</v>
      </c>
      <c r="E2791" s="378">
        <f>API1993_AppendixC!K2793</f>
        <v>6.9537167055922014E-2</v>
      </c>
      <c r="F2791" s="1">
        <f>API1993_AppendixC!M2793</f>
        <v>0</v>
      </c>
    </row>
    <row r="2792" spans="1:6">
      <c r="A2792" s="1">
        <v>13</v>
      </c>
      <c r="B2792" s="1" t="s">
        <v>103</v>
      </c>
      <c r="C2792" s="1" t="s">
        <v>104</v>
      </c>
      <c r="D2792" s="1" t="s">
        <v>35</v>
      </c>
      <c r="E2792" s="378">
        <f>API1993_AppendixC!K2794</f>
        <v>6.3001914514792612E-3</v>
      </c>
      <c r="F2792" s="1">
        <f>API1993_AppendixC!M2794</f>
        <v>0</v>
      </c>
    </row>
    <row r="2793" spans="1:6">
      <c r="A2793" s="1">
        <v>13</v>
      </c>
      <c r="B2793" s="1" t="s">
        <v>103</v>
      </c>
      <c r="C2793" s="1" t="s">
        <v>104</v>
      </c>
      <c r="D2793" s="1" t="s">
        <v>35</v>
      </c>
      <c r="E2793" s="378">
        <f>API1993_AppendixC!K2795</f>
        <v>6.3001914514792612E-3</v>
      </c>
      <c r="F2793" s="1">
        <f>API1993_AppendixC!M2795</f>
        <v>0</v>
      </c>
    </row>
    <row r="2794" spans="1:6">
      <c r="A2794" s="1">
        <v>13</v>
      </c>
      <c r="B2794" s="1" t="s">
        <v>103</v>
      </c>
      <c r="C2794" s="1" t="s">
        <v>104</v>
      </c>
      <c r="D2794" s="1" t="s">
        <v>35</v>
      </c>
      <c r="E2794" s="378">
        <f>API1993_AppendixC!K2796</f>
        <v>5.083343406604237E-3</v>
      </c>
      <c r="F2794" s="1">
        <f>API1993_AppendixC!M2796</f>
        <v>0</v>
      </c>
    </row>
    <row r="2795" spans="1:6">
      <c r="A2795" s="1">
        <v>13</v>
      </c>
      <c r="B2795" s="1" t="s">
        <v>103</v>
      </c>
      <c r="C2795" s="1" t="s">
        <v>104</v>
      </c>
      <c r="D2795" s="1" t="s">
        <v>35</v>
      </c>
      <c r="E2795" s="378">
        <f>API1993_AppendixC!K2797</f>
        <v>5.083343406604237E-3</v>
      </c>
      <c r="F2795" s="1">
        <f>API1993_AppendixC!M2797</f>
        <v>0</v>
      </c>
    </row>
    <row r="2796" spans="1:6">
      <c r="A2796" s="1">
        <v>13</v>
      </c>
      <c r="B2796" s="1" t="s">
        <v>103</v>
      </c>
      <c r="C2796" s="1" t="s">
        <v>104</v>
      </c>
      <c r="D2796" s="1" t="s">
        <v>35</v>
      </c>
      <c r="E2796" s="378">
        <f>API1993_AppendixC!K2798</f>
        <v>5.083343406604237E-3</v>
      </c>
      <c r="F2796" s="1">
        <f>API1993_AppendixC!M2798</f>
        <v>0</v>
      </c>
    </row>
    <row r="2797" spans="1:6">
      <c r="A2797" s="1">
        <v>13</v>
      </c>
      <c r="B2797" s="1" t="s">
        <v>103</v>
      </c>
      <c r="C2797" s="1" t="s">
        <v>104</v>
      </c>
      <c r="D2797" s="1" t="s">
        <v>35</v>
      </c>
      <c r="E2797" s="378">
        <f>API1993_AppendixC!K2799</f>
        <v>5.083343406604237E-3</v>
      </c>
      <c r="F2797" s="1">
        <f>API1993_AppendixC!M2799</f>
        <v>0</v>
      </c>
    </row>
    <row r="2798" spans="1:6">
      <c r="A2798" s="1">
        <v>13</v>
      </c>
      <c r="B2798" s="1" t="s">
        <v>103</v>
      </c>
      <c r="C2798" s="1" t="s">
        <v>104</v>
      </c>
      <c r="D2798" s="1" t="s">
        <v>35</v>
      </c>
      <c r="E2798" s="378">
        <f>API1993_AppendixC!K2800</f>
        <v>5.083343406604237E-3</v>
      </c>
      <c r="F2798" s="1">
        <f>API1993_AppendixC!M2800</f>
        <v>0</v>
      </c>
    </row>
    <row r="2799" spans="1:6">
      <c r="A2799" s="1">
        <v>13</v>
      </c>
      <c r="B2799" s="1" t="s">
        <v>103</v>
      </c>
      <c r="C2799" s="1" t="s">
        <v>104</v>
      </c>
      <c r="D2799" s="1" t="s">
        <v>35</v>
      </c>
      <c r="E2799" s="378">
        <f>API1993_AppendixC!K2801</f>
        <v>5.083343406604237E-3</v>
      </c>
      <c r="F2799" s="1">
        <f>API1993_AppendixC!M2801</f>
        <v>0</v>
      </c>
    </row>
    <row r="2800" spans="1:6">
      <c r="A2800" s="1">
        <v>13</v>
      </c>
      <c r="B2800" s="1" t="s">
        <v>103</v>
      </c>
      <c r="C2800" s="1" t="s">
        <v>104</v>
      </c>
      <c r="D2800" s="1" t="s">
        <v>35</v>
      </c>
      <c r="E2800" s="378">
        <f>API1993_AppendixC!K2802</f>
        <v>5.083343406604237E-3</v>
      </c>
      <c r="F2800" s="1">
        <f>API1993_AppendixC!M2802</f>
        <v>0</v>
      </c>
    </row>
    <row r="2801" spans="1:6">
      <c r="A2801" s="1">
        <v>13</v>
      </c>
      <c r="B2801" s="1" t="s">
        <v>103</v>
      </c>
      <c r="C2801" s="1" t="s">
        <v>104</v>
      </c>
      <c r="D2801" s="1" t="s">
        <v>35</v>
      </c>
      <c r="E2801" s="378">
        <f>API1993_AppendixC!K2803</f>
        <v>3.7565171016353122E-3</v>
      </c>
      <c r="F2801" s="1">
        <f>API1993_AppendixC!M2803</f>
        <v>0</v>
      </c>
    </row>
    <row r="2802" spans="1:6">
      <c r="A2802" s="1">
        <v>13</v>
      </c>
      <c r="B2802" s="1" t="s">
        <v>103</v>
      </c>
      <c r="C2802" s="1" t="s">
        <v>104</v>
      </c>
      <c r="D2802" s="1" t="s">
        <v>35</v>
      </c>
      <c r="E2802" s="378">
        <f>API1993_AppendixC!K2804</f>
        <v>3.7565171016353122E-3</v>
      </c>
      <c r="F2802" s="1">
        <f>API1993_AppendixC!M2804</f>
        <v>0</v>
      </c>
    </row>
    <row r="2803" spans="1:6">
      <c r="A2803" s="1">
        <v>13</v>
      </c>
      <c r="B2803" s="1" t="s">
        <v>103</v>
      </c>
      <c r="C2803" s="1" t="s">
        <v>104</v>
      </c>
      <c r="D2803" s="1" t="s">
        <v>35</v>
      </c>
      <c r="E2803" s="378">
        <f>API1993_AppendixC!K2805</f>
        <v>3.7565171016353122E-3</v>
      </c>
      <c r="F2803" s="1">
        <f>API1993_AppendixC!M2805</f>
        <v>0</v>
      </c>
    </row>
    <row r="2804" spans="1:6">
      <c r="A2804" s="1">
        <v>13</v>
      </c>
      <c r="B2804" s="1" t="s">
        <v>103</v>
      </c>
      <c r="C2804" s="1" t="s">
        <v>104</v>
      </c>
      <c r="D2804" s="1" t="s">
        <v>35</v>
      </c>
      <c r="E2804" s="378">
        <f>API1993_AppendixC!K2806</f>
        <v>3.7565171016353122E-3</v>
      </c>
      <c r="F2804" s="1">
        <f>API1993_AppendixC!M2806</f>
        <v>0</v>
      </c>
    </row>
    <row r="2805" spans="1:6">
      <c r="A2805" s="1">
        <v>13</v>
      </c>
      <c r="B2805" s="1" t="s">
        <v>103</v>
      </c>
      <c r="C2805" s="1" t="s">
        <v>104</v>
      </c>
      <c r="D2805" s="1" t="s">
        <v>35</v>
      </c>
      <c r="E2805" s="378">
        <f>API1993_AppendixC!K2807</f>
        <v>3.7565171016353122E-3</v>
      </c>
      <c r="F2805" s="1">
        <f>API1993_AppendixC!M2807</f>
        <v>0</v>
      </c>
    </row>
    <row r="2806" spans="1:6">
      <c r="A2806" s="1">
        <v>13</v>
      </c>
      <c r="B2806" s="1" t="s">
        <v>103</v>
      </c>
      <c r="C2806" s="1" t="s">
        <v>104</v>
      </c>
      <c r="D2806" s="1" t="s">
        <v>35</v>
      </c>
      <c r="E2806" s="378">
        <f>API1993_AppendixC!K2808</f>
        <v>3.7565171016353122E-3</v>
      </c>
      <c r="F2806" s="1">
        <f>API1993_AppendixC!M2808</f>
        <v>0</v>
      </c>
    </row>
    <row r="2807" spans="1:6">
      <c r="A2807" s="1">
        <v>13</v>
      </c>
      <c r="B2807" s="1" t="s">
        <v>103</v>
      </c>
      <c r="C2807" s="1" t="s">
        <v>104</v>
      </c>
      <c r="D2807" s="1" t="s">
        <v>35</v>
      </c>
      <c r="E2807" s="378">
        <f>API1993_AppendixC!K2809</f>
        <v>3.7565171016353122E-3</v>
      </c>
      <c r="F2807" s="1">
        <f>API1993_AppendixC!M2809</f>
        <v>0</v>
      </c>
    </row>
    <row r="2808" spans="1:6">
      <c r="A2808" s="1">
        <v>13</v>
      </c>
      <c r="B2808" s="1" t="s">
        <v>103</v>
      </c>
      <c r="C2808" s="1" t="s">
        <v>104</v>
      </c>
      <c r="D2808" s="1" t="s">
        <v>35</v>
      </c>
      <c r="E2808" s="378">
        <f>API1993_AppendixC!K2810</f>
        <v>3.7565171016353122E-3</v>
      </c>
      <c r="F2808" s="1">
        <f>API1993_AppendixC!M2810</f>
        <v>0</v>
      </c>
    </row>
    <row r="2809" spans="1:6">
      <c r="A2809" s="1">
        <v>13</v>
      </c>
      <c r="B2809" s="1" t="s">
        <v>103</v>
      </c>
      <c r="C2809" s="1" t="s">
        <v>104</v>
      </c>
      <c r="D2809" s="1" t="s">
        <v>35</v>
      </c>
      <c r="E2809" s="378">
        <f>API1993_AppendixC!K2811</f>
        <v>3.7565171016353122E-3</v>
      </c>
      <c r="F2809" s="1">
        <f>API1993_AppendixC!M2811</f>
        <v>0</v>
      </c>
    </row>
    <row r="2810" spans="1:6">
      <c r="A2810" s="1">
        <v>13</v>
      </c>
      <c r="B2810" s="1" t="s">
        <v>103</v>
      </c>
      <c r="C2810" s="1" t="s">
        <v>104</v>
      </c>
      <c r="D2810" s="1" t="s">
        <v>35</v>
      </c>
      <c r="E2810" s="378">
        <f>API1993_AppendixC!K2812</f>
        <v>3.7565171016353122E-3</v>
      </c>
      <c r="F2810" s="1">
        <f>API1993_AppendixC!M2812</f>
        <v>0</v>
      </c>
    </row>
    <row r="2811" spans="1:6">
      <c r="A2811" s="1">
        <v>13</v>
      </c>
      <c r="B2811" s="1" t="s">
        <v>103</v>
      </c>
      <c r="C2811" s="1" t="s">
        <v>104</v>
      </c>
      <c r="D2811" s="1" t="s">
        <v>35</v>
      </c>
      <c r="E2811" s="378">
        <f>API1993_AppendixC!K2813</f>
        <v>3.7565171016353122E-3</v>
      </c>
      <c r="F2811" s="1">
        <f>API1993_AppendixC!M2813</f>
        <v>0</v>
      </c>
    </row>
    <row r="2812" spans="1:6">
      <c r="A2812" s="1">
        <v>13</v>
      </c>
      <c r="B2812" s="1" t="s">
        <v>103</v>
      </c>
      <c r="C2812" s="1" t="s">
        <v>104</v>
      </c>
      <c r="D2812" s="1" t="s">
        <v>35</v>
      </c>
      <c r="E2812" s="378">
        <f>API1993_AppendixC!K2814</f>
        <v>3.7565171016353122E-3</v>
      </c>
      <c r="F2812" s="1">
        <f>API1993_AppendixC!M2814</f>
        <v>0</v>
      </c>
    </row>
    <row r="2813" spans="1:6">
      <c r="A2813" s="1">
        <v>13</v>
      </c>
      <c r="B2813" s="1" t="s">
        <v>103</v>
      </c>
      <c r="C2813" s="1" t="s">
        <v>104</v>
      </c>
      <c r="D2813" s="1" t="s">
        <v>35</v>
      </c>
      <c r="E2813" s="378">
        <f>API1993_AppendixC!K2815</f>
        <v>3.7565171016353122E-3</v>
      </c>
      <c r="F2813" s="1">
        <f>API1993_AppendixC!M2815</f>
        <v>0</v>
      </c>
    </row>
    <row r="2814" spans="1:6">
      <c r="A2814" s="1">
        <v>13</v>
      </c>
      <c r="B2814" s="1" t="s">
        <v>103</v>
      </c>
      <c r="C2814" s="1" t="s">
        <v>104</v>
      </c>
      <c r="D2814" s="1" t="s">
        <v>35</v>
      </c>
      <c r="E2814" s="378">
        <f>API1993_AppendixC!K2816</f>
        <v>3.7565171016353122E-3</v>
      </c>
      <c r="F2814" s="1">
        <f>API1993_AppendixC!M2816</f>
        <v>0</v>
      </c>
    </row>
    <row r="2815" spans="1:6">
      <c r="A2815" s="1">
        <v>13</v>
      </c>
      <c r="B2815" s="1" t="s">
        <v>103</v>
      </c>
      <c r="C2815" s="1" t="s">
        <v>104</v>
      </c>
      <c r="D2815" s="1" t="s">
        <v>35</v>
      </c>
      <c r="E2815" s="378">
        <f>API1993_AppendixC!K2817</f>
        <v>3.7565171016353122E-3</v>
      </c>
      <c r="F2815" s="1">
        <f>API1993_AppendixC!M2817</f>
        <v>0</v>
      </c>
    </row>
    <row r="2816" spans="1:6">
      <c r="A2816" s="1">
        <v>13</v>
      </c>
      <c r="B2816" s="1" t="s">
        <v>103</v>
      </c>
      <c r="C2816" s="1" t="s">
        <v>104</v>
      </c>
      <c r="D2816" s="1" t="s">
        <v>35</v>
      </c>
      <c r="E2816" s="378">
        <f>API1993_AppendixC!K2818</f>
        <v>3.7565171016353122E-3</v>
      </c>
      <c r="F2816" s="1">
        <f>API1993_AppendixC!M2818</f>
        <v>0</v>
      </c>
    </row>
    <row r="2817" spans="1:6">
      <c r="A2817" s="1">
        <v>13</v>
      </c>
      <c r="B2817" s="1" t="s">
        <v>103</v>
      </c>
      <c r="C2817" s="1" t="s">
        <v>104</v>
      </c>
      <c r="D2817" s="1" t="s">
        <v>35</v>
      </c>
      <c r="E2817" s="378">
        <f>API1993_AppendixC!K2819</f>
        <v>3.7565171016353122E-3</v>
      </c>
      <c r="F2817" s="1">
        <f>API1993_AppendixC!M2819</f>
        <v>0</v>
      </c>
    </row>
    <row r="2818" spans="1:6">
      <c r="A2818" s="1">
        <v>13</v>
      </c>
      <c r="B2818" s="1" t="s">
        <v>103</v>
      </c>
      <c r="C2818" s="1" t="s">
        <v>104</v>
      </c>
      <c r="D2818" s="1" t="s">
        <v>35</v>
      </c>
      <c r="E2818" s="378">
        <f>API1993_AppendixC!K2820</f>
        <v>3.7565171016353122E-3</v>
      </c>
      <c r="F2818" s="1">
        <f>API1993_AppendixC!M2820</f>
        <v>0</v>
      </c>
    </row>
    <row r="2819" spans="1:6">
      <c r="A2819" s="1">
        <v>13</v>
      </c>
      <c r="B2819" s="1" t="s">
        <v>103</v>
      </c>
      <c r="C2819" s="1" t="s">
        <v>104</v>
      </c>
      <c r="D2819" s="1" t="s">
        <v>35</v>
      </c>
      <c r="E2819" s="378">
        <f>API1993_AppendixC!K2821</f>
        <v>2.878912783609295E-3</v>
      </c>
      <c r="F2819" s="1">
        <f>API1993_AppendixC!M2821</f>
        <v>0</v>
      </c>
    </row>
    <row r="2820" spans="1:6">
      <c r="A2820" s="1">
        <v>13</v>
      </c>
      <c r="B2820" s="1" t="s">
        <v>103</v>
      </c>
      <c r="C2820" s="1" t="s">
        <v>104</v>
      </c>
      <c r="D2820" s="1" t="s">
        <v>35</v>
      </c>
      <c r="E2820" s="378">
        <f>API1993_AppendixC!K2822</f>
        <v>2.878912783609295E-3</v>
      </c>
      <c r="F2820" s="1">
        <f>API1993_AppendixC!M2822</f>
        <v>0</v>
      </c>
    </row>
    <row r="2821" spans="1:6">
      <c r="A2821" s="1">
        <v>13</v>
      </c>
      <c r="B2821" s="1" t="s">
        <v>103</v>
      </c>
      <c r="C2821" s="1" t="s">
        <v>104</v>
      </c>
      <c r="D2821" s="1" t="s">
        <v>35</v>
      </c>
      <c r="E2821" s="378">
        <f>API1993_AppendixC!K2823</f>
        <v>2.5661746064308583E-3</v>
      </c>
      <c r="F2821" s="1">
        <f>API1993_AppendixC!M2823</f>
        <v>0</v>
      </c>
    </row>
    <row r="2822" spans="1:6">
      <c r="A2822" s="1">
        <v>13</v>
      </c>
      <c r="B2822" s="1" t="s">
        <v>103</v>
      </c>
      <c r="C2822" s="1" t="s">
        <v>104</v>
      </c>
      <c r="D2822" s="1" t="s">
        <v>35</v>
      </c>
      <c r="E2822" s="378">
        <f>API1993_AppendixC!K2824</f>
        <v>2.5661746064308583E-3</v>
      </c>
      <c r="F2822" s="1">
        <f>API1993_AppendixC!M2824</f>
        <v>0</v>
      </c>
    </row>
    <row r="2823" spans="1:6">
      <c r="A2823" s="1">
        <v>13</v>
      </c>
      <c r="B2823" s="1" t="s">
        <v>103</v>
      </c>
      <c r="C2823" s="1" t="s">
        <v>104</v>
      </c>
      <c r="D2823" s="1" t="s">
        <v>35</v>
      </c>
      <c r="E2823" s="378">
        <f>API1993_AppendixC!K2825</f>
        <v>2.2398399863809279E-3</v>
      </c>
      <c r="F2823" s="1">
        <f>API1993_AppendixC!M2825</f>
        <v>0</v>
      </c>
    </row>
    <row r="2824" spans="1:6">
      <c r="A2824" s="1">
        <v>13</v>
      </c>
      <c r="B2824" s="1" t="s">
        <v>103</v>
      </c>
      <c r="C2824" s="1" t="s">
        <v>104</v>
      </c>
      <c r="D2824" s="1" t="s">
        <v>35</v>
      </c>
      <c r="E2824" s="378">
        <f>API1993_AppendixC!K2826</f>
        <v>2.2398399863809279E-3</v>
      </c>
      <c r="F2824" s="1">
        <f>API1993_AppendixC!M2826</f>
        <v>0</v>
      </c>
    </row>
    <row r="2825" spans="1:6">
      <c r="A2825" s="1">
        <v>13</v>
      </c>
      <c r="B2825" s="1" t="s">
        <v>103</v>
      </c>
      <c r="C2825" s="1" t="s">
        <v>104</v>
      </c>
      <c r="D2825" s="1" t="s">
        <v>35</v>
      </c>
      <c r="E2825" s="378">
        <f>API1993_AppendixC!K2827</f>
        <v>2.2398399863809279E-3</v>
      </c>
      <c r="F2825" s="1">
        <f>API1993_AppendixC!M2827</f>
        <v>0</v>
      </c>
    </row>
    <row r="2826" spans="1:6">
      <c r="A2826" s="1">
        <v>13</v>
      </c>
      <c r="B2826" s="1" t="s">
        <v>103</v>
      </c>
      <c r="C2826" s="1" t="s">
        <v>104</v>
      </c>
      <c r="D2826" s="1" t="s">
        <v>35</v>
      </c>
      <c r="E2826" s="378">
        <f>API1993_AppendixC!K2828</f>
        <v>2.2398399863809279E-3</v>
      </c>
      <c r="F2826" s="1">
        <f>API1993_AppendixC!M2828</f>
        <v>0</v>
      </c>
    </row>
    <row r="2827" spans="1:6">
      <c r="A2827" s="1">
        <v>13</v>
      </c>
      <c r="B2827" s="1" t="s">
        <v>103</v>
      </c>
      <c r="C2827" s="1" t="s">
        <v>104</v>
      </c>
      <c r="D2827" s="1" t="s">
        <v>35</v>
      </c>
      <c r="E2827" s="378">
        <f>API1993_AppendixC!K2829</f>
        <v>2.2398399863809279E-3</v>
      </c>
      <c r="F2827" s="1">
        <f>API1993_AppendixC!M2829</f>
        <v>0</v>
      </c>
    </row>
    <row r="2828" spans="1:6">
      <c r="A2828" s="1">
        <v>13</v>
      </c>
      <c r="B2828" s="1" t="s">
        <v>103</v>
      </c>
      <c r="C2828" s="1" t="s">
        <v>104</v>
      </c>
      <c r="D2828" s="1" t="s">
        <v>35</v>
      </c>
      <c r="E2828" s="378">
        <f>API1993_AppendixC!K2830</f>
        <v>2.0930777946502714E-2</v>
      </c>
      <c r="F2828" s="1">
        <f>API1993_AppendixC!M2830</f>
        <v>0</v>
      </c>
    </row>
    <row r="2829" spans="1:6">
      <c r="A2829" s="1">
        <v>13</v>
      </c>
      <c r="B2829" s="1" t="s">
        <v>103</v>
      </c>
      <c r="C2829" s="1" t="s">
        <v>104</v>
      </c>
      <c r="D2829" s="1" t="s">
        <v>35</v>
      </c>
      <c r="E2829" s="378">
        <f>API1993_AppendixC!K2831</f>
        <v>2.0930777946502714E-2</v>
      </c>
      <c r="F2829" s="1">
        <f>API1993_AppendixC!M2831</f>
        <v>0</v>
      </c>
    </row>
    <row r="2830" spans="1:6">
      <c r="A2830" s="1">
        <v>13</v>
      </c>
      <c r="B2830" s="1" t="s">
        <v>103</v>
      </c>
      <c r="C2830" s="1" t="s">
        <v>104</v>
      </c>
      <c r="D2830" s="1" t="s">
        <v>35</v>
      </c>
      <c r="E2830" s="378">
        <f>API1993_AppendixC!K2832</f>
        <v>2.0930777946502714E-2</v>
      </c>
      <c r="F2830" s="1">
        <f>API1993_AppendixC!M2832</f>
        <v>0</v>
      </c>
    </row>
    <row r="2831" spans="1:6">
      <c r="A2831" s="1">
        <v>13</v>
      </c>
      <c r="B2831" s="1" t="s">
        <v>103</v>
      </c>
      <c r="C2831" s="1" t="s">
        <v>104</v>
      </c>
      <c r="D2831" s="1" t="s">
        <v>35</v>
      </c>
      <c r="E2831" s="378">
        <f>API1993_AppendixC!K2833</f>
        <v>2.0930777946502714E-2</v>
      </c>
      <c r="F2831" s="1">
        <f>API1993_AppendixC!M2833</f>
        <v>0</v>
      </c>
    </row>
    <row r="2832" spans="1:6">
      <c r="A2832" s="1">
        <v>13</v>
      </c>
      <c r="B2832" s="1" t="s">
        <v>103</v>
      </c>
      <c r="C2832" s="1" t="s">
        <v>104</v>
      </c>
      <c r="D2832" s="1" t="s">
        <v>35</v>
      </c>
      <c r="E2832" s="378">
        <f>API1993_AppendixC!K2834</f>
        <v>2.0930777946502714E-2</v>
      </c>
      <c r="F2832" s="1">
        <f>API1993_AppendixC!M2834</f>
        <v>0</v>
      </c>
    </row>
    <row r="2833" spans="1:6">
      <c r="A2833" s="1">
        <v>13</v>
      </c>
      <c r="B2833" s="1" t="s">
        <v>103</v>
      </c>
      <c r="C2833" s="1" t="s">
        <v>104</v>
      </c>
      <c r="D2833" s="1" t="s">
        <v>35</v>
      </c>
      <c r="E2833" s="378">
        <f>API1993_AppendixC!K2835</f>
        <v>2.0930777946502714E-2</v>
      </c>
      <c r="F2833" s="1">
        <f>API1993_AppendixC!M2835</f>
        <v>0</v>
      </c>
    </row>
    <row r="2834" spans="1:6">
      <c r="A2834" s="1">
        <v>13</v>
      </c>
      <c r="B2834" s="1" t="s">
        <v>103</v>
      </c>
      <c r="C2834" s="1" t="s">
        <v>104</v>
      </c>
      <c r="D2834" s="1" t="s">
        <v>35</v>
      </c>
      <c r="E2834" s="378">
        <f>API1993_AppendixC!K2836</f>
        <v>2.0930777946502714E-2</v>
      </c>
      <c r="F2834" s="1">
        <f>API1993_AppendixC!M2836</f>
        <v>0</v>
      </c>
    </row>
    <row r="2835" spans="1:6">
      <c r="A2835" s="1">
        <v>13</v>
      </c>
      <c r="B2835" s="1" t="s">
        <v>103</v>
      </c>
      <c r="C2835" s="1" t="s">
        <v>104</v>
      </c>
      <c r="D2835" s="1" t="s">
        <v>35</v>
      </c>
      <c r="E2835" s="378">
        <f>API1993_AppendixC!K2837</f>
        <v>2.0930777946502714E-2</v>
      </c>
      <c r="F2835" s="1">
        <f>API1993_AppendixC!M2837</f>
        <v>0</v>
      </c>
    </row>
    <row r="2836" spans="1:6">
      <c r="A2836" s="1">
        <v>13</v>
      </c>
      <c r="B2836" s="1" t="s">
        <v>103</v>
      </c>
      <c r="C2836" s="1" t="s">
        <v>104</v>
      </c>
      <c r="D2836" s="1" t="s">
        <v>35</v>
      </c>
      <c r="E2836" s="378">
        <f>API1993_AppendixC!K2838</f>
        <v>2.0930777946502714E-2</v>
      </c>
      <c r="F2836" s="1">
        <f>API1993_AppendixC!M2838</f>
        <v>0</v>
      </c>
    </row>
    <row r="2837" spans="1:6">
      <c r="A2837" s="1">
        <v>13</v>
      </c>
      <c r="B2837" s="1" t="s">
        <v>103</v>
      </c>
      <c r="C2837" s="1" t="s">
        <v>104</v>
      </c>
      <c r="D2837" s="1" t="s">
        <v>35</v>
      </c>
      <c r="E2837" s="378">
        <f>API1993_AppendixC!K2839</f>
        <v>2.0930777946502714E-2</v>
      </c>
      <c r="F2837" s="1">
        <f>API1993_AppendixC!M2839</f>
        <v>0</v>
      </c>
    </row>
    <row r="2838" spans="1:6">
      <c r="A2838" s="1">
        <v>13</v>
      </c>
      <c r="B2838" s="1" t="s">
        <v>103</v>
      </c>
      <c r="C2838" s="1" t="s">
        <v>104</v>
      </c>
      <c r="D2838" s="1" t="s">
        <v>35</v>
      </c>
      <c r="E2838" s="378">
        <f>API1993_AppendixC!K2840</f>
        <v>2.0930777946502714E-2</v>
      </c>
      <c r="F2838" s="1">
        <f>API1993_AppendixC!M2840</f>
        <v>0</v>
      </c>
    </row>
    <row r="2839" spans="1:6">
      <c r="A2839" s="1">
        <v>13</v>
      </c>
      <c r="B2839" s="1" t="s">
        <v>103</v>
      </c>
      <c r="C2839" s="1" t="s">
        <v>104</v>
      </c>
      <c r="D2839" s="1" t="s">
        <v>35</v>
      </c>
      <c r="E2839" s="378">
        <f>API1993_AppendixC!K2841</f>
        <v>2.0930777946502714E-2</v>
      </c>
      <c r="F2839" s="1">
        <f>API1993_AppendixC!M2841</f>
        <v>0</v>
      </c>
    </row>
    <row r="2840" spans="1:6">
      <c r="A2840" s="1">
        <v>13</v>
      </c>
      <c r="B2840" s="1" t="s">
        <v>103</v>
      </c>
      <c r="C2840" s="1" t="s">
        <v>104</v>
      </c>
      <c r="D2840" s="1" t="s">
        <v>35</v>
      </c>
      <c r="E2840" s="378">
        <f>API1993_AppendixC!K2842</f>
        <v>2.0930777946502714E-2</v>
      </c>
      <c r="F2840" s="1">
        <f>API1993_AppendixC!M2842</f>
        <v>0</v>
      </c>
    </row>
    <row r="2841" spans="1:6">
      <c r="A2841" s="1">
        <v>13</v>
      </c>
      <c r="B2841" s="1" t="s">
        <v>103</v>
      </c>
      <c r="C2841" s="1" t="s">
        <v>104</v>
      </c>
      <c r="D2841" s="1" t="s">
        <v>35</v>
      </c>
      <c r="E2841" s="378">
        <f>API1993_AppendixC!K2843</f>
        <v>2.0930777946502714E-2</v>
      </c>
      <c r="F2841" s="1">
        <f>API1993_AppendixC!M2843</f>
        <v>0</v>
      </c>
    </row>
    <row r="2842" spans="1:6">
      <c r="A2842" s="1">
        <v>13</v>
      </c>
      <c r="B2842" s="1" t="s">
        <v>103</v>
      </c>
      <c r="C2842" s="1" t="s">
        <v>104</v>
      </c>
      <c r="D2842" s="1" t="s">
        <v>35</v>
      </c>
      <c r="E2842" s="378">
        <f>API1993_AppendixC!K2844</f>
        <v>2.0930777946502714E-2</v>
      </c>
      <c r="F2842" s="1">
        <f>API1993_AppendixC!M2844</f>
        <v>0</v>
      </c>
    </row>
    <row r="2843" spans="1:6">
      <c r="A2843" s="1">
        <v>13</v>
      </c>
      <c r="B2843" s="1" t="s">
        <v>103</v>
      </c>
      <c r="C2843" s="1" t="s">
        <v>104</v>
      </c>
      <c r="D2843" s="1" t="s">
        <v>35</v>
      </c>
      <c r="E2843" s="378">
        <f>API1993_AppendixC!K2845</f>
        <v>1.7721092831022387E-2</v>
      </c>
      <c r="F2843" s="1">
        <f>API1993_AppendixC!M2845</f>
        <v>0</v>
      </c>
    </row>
    <row r="2844" spans="1:6">
      <c r="A2844" s="1">
        <v>13</v>
      </c>
      <c r="B2844" s="1" t="s">
        <v>103</v>
      </c>
      <c r="C2844" s="1" t="s">
        <v>104</v>
      </c>
      <c r="D2844" s="1" t="s">
        <v>35</v>
      </c>
      <c r="E2844" s="378">
        <f>API1993_AppendixC!K2846</f>
        <v>1.7721092831022387E-2</v>
      </c>
      <c r="F2844" s="1">
        <f>API1993_AppendixC!M2846</f>
        <v>0</v>
      </c>
    </row>
    <row r="2845" spans="1:6">
      <c r="A2845" s="1">
        <v>13</v>
      </c>
      <c r="B2845" s="1" t="s">
        <v>103</v>
      </c>
      <c r="C2845" s="1" t="s">
        <v>104</v>
      </c>
      <c r="D2845" s="1" t="s">
        <v>35</v>
      </c>
      <c r="E2845" s="378">
        <f>API1993_AppendixC!K2847</f>
        <v>1.7721092831022387E-2</v>
      </c>
      <c r="F2845" s="1">
        <f>API1993_AppendixC!M2847</f>
        <v>0</v>
      </c>
    </row>
    <row r="2846" spans="1:6">
      <c r="A2846" s="1">
        <v>13</v>
      </c>
      <c r="B2846" s="1" t="s">
        <v>103</v>
      </c>
      <c r="C2846" s="1" t="s">
        <v>104</v>
      </c>
      <c r="D2846" s="1" t="s">
        <v>35</v>
      </c>
      <c r="E2846" s="378">
        <f>API1993_AppendixC!K2848</f>
        <v>1.4298359199742785E-2</v>
      </c>
      <c r="F2846" s="1">
        <f>API1993_AppendixC!M2848</f>
        <v>0</v>
      </c>
    </row>
    <row r="2847" spans="1:6">
      <c r="A2847" s="1">
        <v>13</v>
      </c>
      <c r="B2847" s="1" t="s">
        <v>103</v>
      </c>
      <c r="C2847" s="1" t="s">
        <v>104</v>
      </c>
      <c r="D2847" s="1" t="s">
        <v>35</v>
      </c>
      <c r="E2847" s="378">
        <f>API1993_AppendixC!K2849</f>
        <v>1.4298359199742785E-2</v>
      </c>
      <c r="F2847" s="1">
        <f>API1993_AppendixC!M2849</f>
        <v>0</v>
      </c>
    </row>
    <row r="2848" spans="1:6">
      <c r="A2848" s="1">
        <v>13</v>
      </c>
      <c r="B2848" s="1" t="s">
        <v>103</v>
      </c>
      <c r="C2848" s="1" t="s">
        <v>104</v>
      </c>
      <c r="D2848" s="1" t="s">
        <v>35</v>
      </c>
      <c r="E2848" s="378">
        <f>API1993_AppendixC!K2850</f>
        <v>1.2480069202993412E-2</v>
      </c>
      <c r="F2848" s="1">
        <f>API1993_AppendixC!M2850</f>
        <v>0</v>
      </c>
    </row>
    <row r="2849" spans="1:6">
      <c r="A2849" s="1">
        <v>13</v>
      </c>
      <c r="B2849" s="1" t="s">
        <v>103</v>
      </c>
      <c r="C2849" s="1" t="s">
        <v>104</v>
      </c>
      <c r="D2849" s="1" t="s">
        <v>35</v>
      </c>
      <c r="E2849" s="378">
        <f>API1993_AppendixC!K2851</f>
        <v>1.2480069202993412E-2</v>
      </c>
      <c r="F2849" s="1">
        <f>API1993_AppendixC!M2851</f>
        <v>0</v>
      </c>
    </row>
    <row r="2850" spans="1:6">
      <c r="A2850" s="1">
        <v>13</v>
      </c>
      <c r="B2850" s="1" t="s">
        <v>103</v>
      </c>
      <c r="C2850" s="1" t="s">
        <v>104</v>
      </c>
      <c r="D2850" s="1" t="s">
        <v>35</v>
      </c>
      <c r="E2850" s="378">
        <f>API1993_AppendixC!K2852</f>
        <v>1.2480069202993412E-2</v>
      </c>
      <c r="F2850" s="1">
        <f>API1993_AppendixC!M2852</f>
        <v>0</v>
      </c>
    </row>
    <row r="2851" spans="1:6">
      <c r="A2851" s="1">
        <v>13</v>
      </c>
      <c r="B2851" s="1" t="s">
        <v>103</v>
      </c>
      <c r="C2851" s="1" t="s">
        <v>104</v>
      </c>
      <c r="D2851" s="1" t="s">
        <v>35</v>
      </c>
      <c r="E2851" s="378">
        <f>API1993_AppendixC!K2853</f>
        <v>1.2480069202993412E-2</v>
      </c>
      <c r="F2851" s="1">
        <f>API1993_AppendixC!M2853</f>
        <v>0</v>
      </c>
    </row>
    <row r="2852" spans="1:6">
      <c r="A2852" s="1">
        <v>13</v>
      </c>
      <c r="B2852" s="1" t="s">
        <v>103</v>
      </c>
      <c r="C2852" s="1" t="s">
        <v>104</v>
      </c>
      <c r="D2852" s="1" t="s">
        <v>35</v>
      </c>
      <c r="E2852" s="378">
        <f>API1993_AppendixC!K2854</f>
        <v>1.2480069202993412E-2</v>
      </c>
      <c r="F2852" s="1">
        <f>API1993_AppendixC!M2854</f>
        <v>0</v>
      </c>
    </row>
    <row r="2853" spans="1:6">
      <c r="A2853" s="1">
        <v>13</v>
      </c>
      <c r="B2853" s="1" t="s">
        <v>103</v>
      </c>
      <c r="C2853" s="1" t="s">
        <v>104</v>
      </c>
      <c r="D2853" s="1" t="s">
        <v>35</v>
      </c>
      <c r="E2853" s="378">
        <f>API1993_AppendixC!K2855</f>
        <v>1.2480069202993412E-2</v>
      </c>
      <c r="F2853" s="1">
        <f>API1993_AppendixC!M2855</f>
        <v>0</v>
      </c>
    </row>
    <row r="2854" spans="1:6">
      <c r="A2854" s="1">
        <v>13</v>
      </c>
      <c r="B2854" s="1" t="s">
        <v>103</v>
      </c>
      <c r="C2854" s="1" t="s">
        <v>104</v>
      </c>
      <c r="D2854" s="1" t="s">
        <v>35</v>
      </c>
      <c r="E2854" s="378">
        <f>API1993_AppendixC!K2856</f>
        <v>1.2480069202993412E-2</v>
      </c>
      <c r="F2854" s="1">
        <f>API1993_AppendixC!M2856</f>
        <v>0</v>
      </c>
    </row>
    <row r="2855" spans="1:6">
      <c r="A2855" s="1">
        <v>13</v>
      </c>
      <c r="B2855" s="1" t="s">
        <v>103</v>
      </c>
      <c r="C2855" s="1" t="s">
        <v>104</v>
      </c>
      <c r="D2855" s="1" t="s">
        <v>35</v>
      </c>
      <c r="E2855" s="378">
        <f>API1993_AppendixC!K2857</f>
        <v>1.2480069202993412E-2</v>
      </c>
      <c r="F2855" s="1">
        <f>API1993_AppendixC!M2857</f>
        <v>0</v>
      </c>
    </row>
    <row r="2856" spans="1:6">
      <c r="A2856" s="1">
        <v>13</v>
      </c>
      <c r="B2856" s="1" t="s">
        <v>103</v>
      </c>
      <c r="C2856" s="1" t="s">
        <v>104</v>
      </c>
      <c r="D2856" s="1" t="s">
        <v>35</v>
      </c>
      <c r="E2856" s="378">
        <f>API1993_AppendixC!K2858</f>
        <v>1.2480069202993412E-2</v>
      </c>
      <c r="F2856" s="1">
        <f>API1993_AppendixC!M2858</f>
        <v>0</v>
      </c>
    </row>
    <row r="2857" spans="1:6">
      <c r="A2857" s="1">
        <v>13</v>
      </c>
      <c r="B2857" s="1" t="s">
        <v>103</v>
      </c>
      <c r="C2857" s="1" t="s">
        <v>104</v>
      </c>
      <c r="D2857" s="1" t="s">
        <v>35</v>
      </c>
      <c r="E2857" s="378">
        <f>API1993_AppendixC!K2859</f>
        <v>1.2480069202993412E-2</v>
      </c>
      <c r="F2857" s="1">
        <f>API1993_AppendixC!M2859</f>
        <v>0</v>
      </c>
    </row>
    <row r="2858" spans="1:6">
      <c r="A2858" s="1">
        <v>13</v>
      </c>
      <c r="B2858" s="1" t="s">
        <v>103</v>
      </c>
      <c r="C2858" s="1" t="s">
        <v>104</v>
      </c>
      <c r="D2858" s="1" t="s">
        <v>35</v>
      </c>
      <c r="E2858" s="378">
        <f>API1993_AppendixC!K2860</f>
        <v>1.2480069202993412E-2</v>
      </c>
      <c r="F2858" s="1">
        <f>API1993_AppendixC!M2860</f>
        <v>0</v>
      </c>
    </row>
    <row r="2859" spans="1:6">
      <c r="A2859" s="1">
        <v>13</v>
      </c>
      <c r="B2859" s="1" t="s">
        <v>103</v>
      </c>
      <c r="C2859" s="1" t="s">
        <v>104</v>
      </c>
      <c r="D2859" s="1" t="s">
        <v>35</v>
      </c>
      <c r="E2859" s="378">
        <f>API1993_AppendixC!K2861</f>
        <v>1.2480069202993412E-2</v>
      </c>
      <c r="F2859" s="1">
        <f>API1993_AppendixC!M2861</f>
        <v>0</v>
      </c>
    </row>
    <row r="2860" spans="1:6">
      <c r="A2860" s="1">
        <v>13</v>
      </c>
      <c r="B2860" s="1" t="s">
        <v>103</v>
      </c>
      <c r="C2860" s="1" t="s">
        <v>104</v>
      </c>
      <c r="D2860" s="1" t="s">
        <v>35</v>
      </c>
      <c r="E2860" s="378">
        <f>API1993_AppendixC!K2862</f>
        <v>1.2480069202993412E-2</v>
      </c>
      <c r="F2860" s="1">
        <f>API1993_AppendixC!M2862</f>
        <v>0</v>
      </c>
    </row>
    <row r="2861" spans="1:6">
      <c r="A2861" s="1">
        <v>13</v>
      </c>
      <c r="B2861" s="1" t="s">
        <v>103</v>
      </c>
      <c r="C2861" s="1" t="s">
        <v>104</v>
      </c>
      <c r="D2861" s="1" t="s">
        <v>35</v>
      </c>
      <c r="E2861" s="378">
        <f>API1993_AppendixC!K2863</f>
        <v>1.0566280214194482E-2</v>
      </c>
      <c r="F2861" s="1">
        <f>API1993_AppendixC!M2863</f>
        <v>0</v>
      </c>
    </row>
    <row r="2862" spans="1:6">
      <c r="A2862" s="1">
        <v>13</v>
      </c>
      <c r="B2862" s="1" t="s">
        <v>103</v>
      </c>
      <c r="C2862" s="1" t="s">
        <v>104</v>
      </c>
      <c r="D2862" s="1" t="s">
        <v>35</v>
      </c>
      <c r="E2862" s="378">
        <f>API1993_AppendixC!K2864</f>
        <v>8.5254601027317887E-3</v>
      </c>
      <c r="F2862" s="1">
        <f>API1993_AppendixC!M2864</f>
        <v>0</v>
      </c>
    </row>
    <row r="2863" spans="1:6">
      <c r="A2863" s="1">
        <v>13</v>
      </c>
      <c r="B2863" s="1" t="s">
        <v>103</v>
      </c>
      <c r="C2863" s="1" t="s">
        <v>104</v>
      </c>
      <c r="D2863" s="1" t="s">
        <v>35</v>
      </c>
      <c r="E2863" s="378">
        <f>API1993_AppendixC!K2865</f>
        <v>8.5254601027317887E-3</v>
      </c>
      <c r="F2863" s="1">
        <f>API1993_AppendixC!M2865</f>
        <v>0</v>
      </c>
    </row>
    <row r="2864" spans="1:6">
      <c r="A2864" s="1">
        <v>13</v>
      </c>
      <c r="B2864" s="1" t="s">
        <v>103</v>
      </c>
      <c r="C2864" s="1" t="s">
        <v>104</v>
      </c>
      <c r="D2864" s="1" t="s">
        <v>35</v>
      </c>
      <c r="E2864" s="378">
        <f>API1993_AppendixC!K2866</f>
        <v>8.5254601027317887E-3</v>
      </c>
      <c r="F2864" s="1">
        <f>API1993_AppendixC!M2866</f>
        <v>0</v>
      </c>
    </row>
    <row r="2865" spans="1:6">
      <c r="A2865" s="1">
        <v>13</v>
      </c>
      <c r="B2865" s="1" t="s">
        <v>103</v>
      </c>
      <c r="C2865" s="1" t="s">
        <v>104</v>
      </c>
      <c r="D2865" s="1" t="s">
        <v>35</v>
      </c>
      <c r="E2865" s="378">
        <f>API1993_AppendixC!K2867</f>
        <v>8.5254601027317887E-3</v>
      </c>
      <c r="F2865" s="1">
        <f>API1993_AppendixC!M2867</f>
        <v>0</v>
      </c>
    </row>
    <row r="2866" spans="1:6">
      <c r="A2866" s="1">
        <v>13</v>
      </c>
      <c r="B2866" s="1" t="s">
        <v>103</v>
      </c>
      <c r="C2866" s="1" t="s">
        <v>104</v>
      </c>
      <c r="D2866" s="1" t="s">
        <v>35</v>
      </c>
      <c r="E2866" s="378">
        <f>API1993_AppendixC!K2868</f>
        <v>8.5254601027317887E-3</v>
      </c>
      <c r="F2866" s="1">
        <f>API1993_AppendixC!M2868</f>
        <v>0</v>
      </c>
    </row>
    <row r="2867" spans="1:6">
      <c r="A2867" s="1">
        <v>13</v>
      </c>
      <c r="B2867" s="1" t="s">
        <v>103</v>
      </c>
      <c r="C2867" s="1" t="s">
        <v>104</v>
      </c>
      <c r="D2867" s="1" t="s">
        <v>35</v>
      </c>
      <c r="E2867" s="378">
        <f>API1993_AppendixC!K2869</f>
        <v>8.5254601027317887E-3</v>
      </c>
      <c r="F2867" s="1">
        <f>API1993_AppendixC!M2869</f>
        <v>0</v>
      </c>
    </row>
    <row r="2868" spans="1:6">
      <c r="A2868" s="1">
        <v>13</v>
      </c>
      <c r="B2868" s="1" t="s">
        <v>103</v>
      </c>
      <c r="C2868" s="1" t="s">
        <v>104</v>
      </c>
      <c r="D2868" s="1" t="s">
        <v>35</v>
      </c>
      <c r="E2868" s="378">
        <f>API1993_AppendixC!K2870</f>
        <v>8.5254601027317887E-3</v>
      </c>
      <c r="F2868" s="1">
        <f>API1993_AppendixC!M2870</f>
        <v>0</v>
      </c>
    </row>
    <row r="2869" spans="1:6">
      <c r="A2869" s="1">
        <v>13</v>
      </c>
      <c r="B2869" s="1" t="s">
        <v>103</v>
      </c>
      <c r="C2869" s="1" t="s">
        <v>104</v>
      </c>
      <c r="D2869" s="1" t="s">
        <v>35</v>
      </c>
      <c r="E2869" s="378">
        <f>API1993_AppendixC!K2871</f>
        <v>8.5254601027317887E-3</v>
      </c>
      <c r="F2869" s="1">
        <f>API1993_AppendixC!M2871</f>
        <v>0</v>
      </c>
    </row>
    <row r="2870" spans="1:6">
      <c r="A2870" s="1">
        <v>13</v>
      </c>
      <c r="B2870" s="1" t="s">
        <v>103</v>
      </c>
      <c r="C2870" s="1" t="s">
        <v>104</v>
      </c>
      <c r="D2870" s="1" t="s">
        <v>35</v>
      </c>
      <c r="E2870" s="378">
        <f>API1993_AppendixC!K2872</f>
        <v>8.5254601027317887E-3</v>
      </c>
      <c r="F2870" s="1">
        <f>API1993_AppendixC!M2872</f>
        <v>0</v>
      </c>
    </row>
    <row r="2871" spans="1:6">
      <c r="A2871" s="1">
        <v>13</v>
      </c>
      <c r="B2871" s="1" t="s">
        <v>103</v>
      </c>
      <c r="C2871" s="1" t="s">
        <v>104</v>
      </c>
      <c r="D2871" s="1" t="s">
        <v>35</v>
      </c>
      <c r="E2871" s="378">
        <f>API1993_AppendixC!K2873</f>
        <v>8.5254601027317887E-3</v>
      </c>
      <c r="F2871" s="1">
        <f>API1993_AppendixC!M2873</f>
        <v>0</v>
      </c>
    </row>
    <row r="2872" spans="1:6">
      <c r="A2872" s="1">
        <v>13</v>
      </c>
      <c r="B2872" s="1" t="s">
        <v>103</v>
      </c>
      <c r="C2872" s="1" t="s">
        <v>104</v>
      </c>
      <c r="D2872" s="1" t="s">
        <v>35</v>
      </c>
      <c r="E2872" s="378">
        <f>API1993_AppendixC!K2874</f>
        <v>8.5254601027317887E-3</v>
      </c>
      <c r="F2872" s="1">
        <f>API1993_AppendixC!M2874</f>
        <v>0</v>
      </c>
    </row>
    <row r="2873" spans="1:6">
      <c r="A2873" s="1">
        <v>13</v>
      </c>
      <c r="B2873" s="1" t="s">
        <v>103</v>
      </c>
      <c r="C2873" s="1" t="s">
        <v>104</v>
      </c>
      <c r="D2873" s="1" t="s">
        <v>35</v>
      </c>
      <c r="E2873" s="378">
        <f>API1993_AppendixC!K2875</f>
        <v>8.5254601027317887E-3</v>
      </c>
      <c r="F2873" s="1">
        <f>API1993_AppendixC!M2875</f>
        <v>0</v>
      </c>
    </row>
    <row r="2874" spans="1:6">
      <c r="A2874" s="1">
        <v>13</v>
      </c>
      <c r="B2874" s="1" t="s">
        <v>103</v>
      </c>
      <c r="C2874" s="1" t="s">
        <v>104</v>
      </c>
      <c r="D2874" s="1" t="s">
        <v>35</v>
      </c>
      <c r="E2874" s="378">
        <f>API1993_AppendixC!K2876</f>
        <v>8.5254601027317887E-3</v>
      </c>
      <c r="F2874" s="1">
        <f>API1993_AppendixC!M2876</f>
        <v>0</v>
      </c>
    </row>
    <row r="2875" spans="1:6">
      <c r="A2875" s="1">
        <v>13</v>
      </c>
      <c r="B2875" s="1" t="s">
        <v>103</v>
      </c>
      <c r="C2875" s="1" t="s">
        <v>104</v>
      </c>
      <c r="D2875" s="1" t="s">
        <v>35</v>
      </c>
      <c r="E2875" s="378">
        <f>API1993_AppendixC!K2877</f>
        <v>8.5254601027317887E-3</v>
      </c>
      <c r="F2875" s="1">
        <f>API1993_AppendixC!M2877</f>
        <v>0</v>
      </c>
    </row>
    <row r="2876" spans="1:6">
      <c r="A2876" s="1">
        <v>13</v>
      </c>
      <c r="B2876" s="1" t="s">
        <v>103</v>
      </c>
      <c r="C2876" s="1" t="s">
        <v>104</v>
      </c>
      <c r="D2876" s="1" t="s">
        <v>35</v>
      </c>
      <c r="E2876" s="378">
        <f>API1993_AppendixC!K2878</f>
        <v>8.5254601027317887E-3</v>
      </c>
      <c r="F2876" s="1">
        <f>API1993_AppendixC!M2878</f>
        <v>0</v>
      </c>
    </row>
    <row r="2877" spans="1:6">
      <c r="A2877" s="1">
        <v>13</v>
      </c>
      <c r="B2877" s="1" t="s">
        <v>103</v>
      </c>
      <c r="C2877" s="1" t="s">
        <v>104</v>
      </c>
      <c r="D2877" s="1" t="s">
        <v>35</v>
      </c>
      <c r="E2877" s="378">
        <f>API1993_AppendixC!K2879</f>
        <v>8.5254601027317887E-3</v>
      </c>
      <c r="F2877" s="1">
        <f>API1993_AppendixC!M2879</f>
        <v>0</v>
      </c>
    </row>
    <row r="2878" spans="1:6">
      <c r="A2878" s="1">
        <v>13</v>
      </c>
      <c r="B2878" s="1" t="s">
        <v>103</v>
      </c>
      <c r="C2878" s="1" t="s">
        <v>104</v>
      </c>
      <c r="D2878" s="1" t="s">
        <v>35</v>
      </c>
      <c r="E2878" s="378">
        <f>API1993_AppendixC!K2880</f>
        <v>8.5254601027317887E-3</v>
      </c>
      <c r="F2878" s="1">
        <f>API1993_AppendixC!M2880</f>
        <v>0</v>
      </c>
    </row>
    <row r="2879" spans="1:6">
      <c r="A2879" s="1">
        <v>13</v>
      </c>
      <c r="B2879" s="1" t="s">
        <v>103</v>
      </c>
      <c r="C2879" s="1" t="s">
        <v>104</v>
      </c>
      <c r="D2879" s="1" t="s">
        <v>35</v>
      </c>
      <c r="E2879" s="378">
        <f>API1993_AppendixC!K2881</f>
        <v>8.5254601027317887E-3</v>
      </c>
      <c r="F2879" s="1">
        <f>API1993_AppendixC!M2881</f>
        <v>0</v>
      </c>
    </row>
    <row r="2880" spans="1:6">
      <c r="A2880" s="1">
        <v>13</v>
      </c>
      <c r="B2880" s="1" t="s">
        <v>103</v>
      </c>
      <c r="C2880" s="1" t="s">
        <v>104</v>
      </c>
      <c r="D2880" s="1" t="s">
        <v>35</v>
      </c>
      <c r="E2880" s="378">
        <f>API1993_AppendixC!K2882</f>
        <v>8.5254601027317887E-3</v>
      </c>
      <c r="F2880" s="1">
        <f>API1993_AppendixC!M2882</f>
        <v>0</v>
      </c>
    </row>
    <row r="2881" spans="1:6">
      <c r="A2881" s="1">
        <v>13</v>
      </c>
      <c r="B2881" s="1" t="s">
        <v>103</v>
      </c>
      <c r="C2881" s="1" t="s">
        <v>104</v>
      </c>
      <c r="D2881" s="1" t="s">
        <v>35</v>
      </c>
      <c r="E2881" s="378">
        <f>API1993_AppendixC!K2883</f>
        <v>7.4412966259349584E-3</v>
      </c>
      <c r="F2881" s="1">
        <f>API1993_AppendixC!M2883</f>
        <v>0</v>
      </c>
    </row>
    <row r="2882" spans="1:6">
      <c r="A2882" s="1">
        <v>13</v>
      </c>
      <c r="B2882" s="1" t="s">
        <v>103</v>
      </c>
      <c r="C2882" s="1" t="s">
        <v>104</v>
      </c>
      <c r="D2882" s="1" t="s">
        <v>35</v>
      </c>
      <c r="E2882" s="378">
        <f>API1993_AppendixC!K2884</f>
        <v>6.3001914514792612E-3</v>
      </c>
      <c r="F2882" s="1">
        <f>API1993_AppendixC!M2884</f>
        <v>0</v>
      </c>
    </row>
    <row r="2883" spans="1:6">
      <c r="A2883" s="1">
        <v>13</v>
      </c>
      <c r="B2883" s="1" t="s">
        <v>103</v>
      </c>
      <c r="C2883" s="1" t="s">
        <v>104</v>
      </c>
      <c r="D2883" s="1" t="s">
        <v>35</v>
      </c>
      <c r="E2883" s="378">
        <f>API1993_AppendixC!K2885</f>
        <v>6.3001914514792612E-3</v>
      </c>
      <c r="F2883" s="1">
        <f>API1993_AppendixC!M2885</f>
        <v>0</v>
      </c>
    </row>
    <row r="2884" spans="1:6">
      <c r="A2884" s="1">
        <v>13</v>
      </c>
      <c r="B2884" s="1" t="s">
        <v>103</v>
      </c>
      <c r="C2884" s="1" t="s">
        <v>104</v>
      </c>
      <c r="D2884" s="1" t="s">
        <v>35</v>
      </c>
      <c r="E2884" s="378">
        <f>API1993_AppendixC!K2886</f>
        <v>6.3001914514792612E-3</v>
      </c>
      <c r="F2884" s="1">
        <f>API1993_AppendixC!M2886</f>
        <v>0</v>
      </c>
    </row>
    <row r="2885" spans="1:6">
      <c r="A2885" s="1">
        <v>13</v>
      </c>
      <c r="B2885" s="1" t="s">
        <v>103</v>
      </c>
      <c r="C2885" s="1" t="s">
        <v>104</v>
      </c>
      <c r="D2885" s="1" t="s">
        <v>35</v>
      </c>
      <c r="E2885" s="378">
        <f>API1993_AppendixC!K2887</f>
        <v>6.3001914514792612E-3</v>
      </c>
      <c r="F2885" s="1">
        <f>API1993_AppendixC!M2887</f>
        <v>0</v>
      </c>
    </row>
    <row r="2886" spans="1:6">
      <c r="A2886" s="1">
        <v>13</v>
      </c>
      <c r="B2886" s="1" t="s">
        <v>103</v>
      </c>
      <c r="C2886" s="1" t="s">
        <v>104</v>
      </c>
      <c r="D2886" s="1" t="s">
        <v>35</v>
      </c>
      <c r="E2886" s="378">
        <f>API1993_AppendixC!K2888</f>
        <v>6.3001914514792612E-3</v>
      </c>
      <c r="F2886" s="1">
        <f>API1993_AppendixC!M2888</f>
        <v>0</v>
      </c>
    </row>
    <row r="2887" spans="1:6">
      <c r="A2887" s="1">
        <v>13</v>
      </c>
      <c r="B2887" s="1" t="s">
        <v>103</v>
      </c>
      <c r="C2887" s="1" t="s">
        <v>104</v>
      </c>
      <c r="D2887" s="1" t="s">
        <v>35</v>
      </c>
      <c r="E2887" s="378">
        <f>API1993_AppendixC!K2889</f>
        <v>6.3001914514792612E-3</v>
      </c>
      <c r="F2887" s="1">
        <f>API1993_AppendixC!M2889</f>
        <v>0</v>
      </c>
    </row>
    <row r="2888" spans="1:6">
      <c r="A2888" s="1">
        <v>13</v>
      </c>
      <c r="B2888" s="1" t="s">
        <v>103</v>
      </c>
      <c r="C2888" s="1" t="s">
        <v>104</v>
      </c>
      <c r="D2888" s="1" t="s">
        <v>35</v>
      </c>
      <c r="E2888" s="378">
        <f>API1993_AppendixC!K2890</f>
        <v>6.3001914514792612E-3</v>
      </c>
      <c r="F2888" s="1">
        <f>API1993_AppendixC!M2890</f>
        <v>0</v>
      </c>
    </row>
    <row r="2889" spans="1:6">
      <c r="A2889" s="1">
        <v>13</v>
      </c>
      <c r="B2889" s="1" t="s">
        <v>103</v>
      </c>
      <c r="C2889" s="1" t="s">
        <v>104</v>
      </c>
      <c r="D2889" s="1" t="s">
        <v>35</v>
      </c>
      <c r="E2889" s="378">
        <f>API1993_AppendixC!K2891</f>
        <v>6.3001914514792612E-3</v>
      </c>
      <c r="F2889" s="1">
        <f>API1993_AppendixC!M2891</f>
        <v>0</v>
      </c>
    </row>
    <row r="2890" spans="1:6">
      <c r="A2890" s="1">
        <v>13</v>
      </c>
      <c r="B2890" s="1" t="s">
        <v>103</v>
      </c>
      <c r="C2890" s="1" t="s">
        <v>104</v>
      </c>
      <c r="D2890" s="1" t="s">
        <v>35</v>
      </c>
      <c r="E2890" s="378">
        <f>API1993_AppendixC!K2892</f>
        <v>6.3001914514792612E-3</v>
      </c>
      <c r="F2890" s="1">
        <f>API1993_AppendixC!M2892</f>
        <v>0</v>
      </c>
    </row>
    <row r="2891" spans="1:6">
      <c r="A2891" s="1">
        <v>13</v>
      </c>
      <c r="B2891" s="1" t="s">
        <v>103</v>
      </c>
      <c r="C2891" s="1" t="s">
        <v>104</v>
      </c>
      <c r="D2891" s="1" t="s">
        <v>35</v>
      </c>
      <c r="E2891" s="378">
        <f>API1993_AppendixC!K2893</f>
        <v>6.3001914514792612E-3</v>
      </c>
      <c r="F2891" s="1">
        <f>API1993_AppendixC!M2893</f>
        <v>0</v>
      </c>
    </row>
    <row r="2892" spans="1:6">
      <c r="A2892" s="1">
        <v>13</v>
      </c>
      <c r="B2892" s="1" t="s">
        <v>103</v>
      </c>
      <c r="C2892" s="1" t="s">
        <v>104</v>
      </c>
      <c r="D2892" s="1" t="s">
        <v>35</v>
      </c>
      <c r="E2892" s="378">
        <f>API1993_AppendixC!K2894</f>
        <v>6.3001914514792612E-3</v>
      </c>
      <c r="F2892" s="1">
        <f>API1993_AppendixC!M2894</f>
        <v>0</v>
      </c>
    </row>
    <row r="2893" spans="1:6">
      <c r="A2893" s="1">
        <v>13</v>
      </c>
      <c r="B2893" s="1" t="s">
        <v>103</v>
      </c>
      <c r="C2893" s="1" t="s">
        <v>104</v>
      </c>
      <c r="D2893" s="1" t="s">
        <v>35</v>
      </c>
      <c r="E2893" s="378">
        <f>API1993_AppendixC!K2895</f>
        <v>6.3001914514792612E-3</v>
      </c>
      <c r="F2893" s="1">
        <f>API1993_AppendixC!M2895</f>
        <v>0</v>
      </c>
    </row>
    <row r="2894" spans="1:6">
      <c r="A2894" s="1">
        <v>13</v>
      </c>
      <c r="B2894" s="1" t="s">
        <v>103</v>
      </c>
      <c r="C2894" s="1" t="s">
        <v>104</v>
      </c>
      <c r="D2894" s="1" t="s">
        <v>35</v>
      </c>
      <c r="E2894" s="378">
        <f>API1993_AppendixC!K2896</f>
        <v>6.3001914514792612E-3</v>
      </c>
      <c r="F2894" s="1">
        <f>API1993_AppendixC!M2896</f>
        <v>0</v>
      </c>
    </row>
    <row r="2895" spans="1:6">
      <c r="A2895" s="1">
        <v>13</v>
      </c>
      <c r="B2895" s="1" t="s">
        <v>103</v>
      </c>
      <c r="C2895" s="1" t="s">
        <v>104</v>
      </c>
      <c r="D2895" s="1" t="s">
        <v>35</v>
      </c>
      <c r="E2895" s="378">
        <f>API1993_AppendixC!K2897</f>
        <v>6.3001914514792612E-3</v>
      </c>
      <c r="F2895" s="1">
        <f>API1993_AppendixC!M2897</f>
        <v>0</v>
      </c>
    </row>
    <row r="2896" spans="1:6">
      <c r="A2896" s="1">
        <v>13</v>
      </c>
      <c r="B2896" s="1" t="s">
        <v>103</v>
      </c>
      <c r="C2896" s="1" t="s">
        <v>104</v>
      </c>
      <c r="D2896" s="1" t="s">
        <v>35</v>
      </c>
      <c r="E2896" s="378">
        <f>API1993_AppendixC!K2898</f>
        <v>6.3001914514792612E-3</v>
      </c>
      <c r="F2896" s="1">
        <f>API1993_AppendixC!M2898</f>
        <v>0</v>
      </c>
    </row>
    <row r="2897" spans="1:6">
      <c r="A2897" s="1">
        <v>13</v>
      </c>
      <c r="B2897" s="1" t="s">
        <v>103</v>
      </c>
      <c r="C2897" s="1" t="s">
        <v>104</v>
      </c>
      <c r="D2897" s="1" t="s">
        <v>35</v>
      </c>
      <c r="E2897" s="378">
        <f>API1993_AppendixC!K2899</f>
        <v>6.3001914514792612E-3</v>
      </c>
      <c r="F2897" s="1">
        <f>API1993_AppendixC!M2899</f>
        <v>0</v>
      </c>
    </row>
    <row r="2898" spans="1:6">
      <c r="A2898" s="1">
        <v>13</v>
      </c>
      <c r="B2898" s="1" t="s">
        <v>103</v>
      </c>
      <c r="C2898" s="1" t="s">
        <v>104</v>
      </c>
      <c r="D2898" s="1" t="s">
        <v>35</v>
      </c>
      <c r="E2898" s="378">
        <f>API1993_AppendixC!K2900</f>
        <v>6.3001914514792612E-3</v>
      </c>
      <c r="F2898" s="1">
        <f>API1993_AppendixC!M2900</f>
        <v>0</v>
      </c>
    </row>
    <row r="2899" spans="1:6">
      <c r="A2899" s="1">
        <v>13</v>
      </c>
      <c r="B2899" s="1" t="s">
        <v>103</v>
      </c>
      <c r="C2899" s="1" t="s">
        <v>104</v>
      </c>
      <c r="D2899" s="1" t="s">
        <v>35</v>
      </c>
      <c r="E2899" s="378">
        <f>API1993_AppendixC!K2901</f>
        <v>6.3001914514792612E-3</v>
      </c>
      <c r="F2899" s="1">
        <f>API1993_AppendixC!M2901</f>
        <v>0</v>
      </c>
    </row>
    <row r="2900" spans="1:6">
      <c r="A2900" s="1">
        <v>13</v>
      </c>
      <c r="B2900" s="1" t="s">
        <v>103</v>
      </c>
      <c r="C2900" s="1" t="s">
        <v>104</v>
      </c>
      <c r="D2900" s="1" t="s">
        <v>35</v>
      </c>
      <c r="E2900" s="378">
        <f>API1993_AppendixC!K2902</f>
        <v>6.9537167055922014E-2</v>
      </c>
      <c r="F2900" s="1">
        <f>API1993_AppendixC!M2902</f>
        <v>0</v>
      </c>
    </row>
    <row r="2901" spans="1:6">
      <c r="A2901" s="1">
        <v>13</v>
      </c>
      <c r="B2901" s="1" t="s">
        <v>103</v>
      </c>
      <c r="C2901" s="1" t="s">
        <v>104</v>
      </c>
      <c r="D2901" s="1" t="s">
        <v>35</v>
      </c>
      <c r="E2901" s="378">
        <f>API1993_AppendixC!K2903</f>
        <v>6.9537167055922014E-2</v>
      </c>
      <c r="F2901" s="1">
        <f>API1993_AppendixC!M2903</f>
        <v>0</v>
      </c>
    </row>
    <row r="2902" spans="1:6">
      <c r="A2902" s="1">
        <v>13</v>
      </c>
      <c r="B2902" s="1" t="s">
        <v>103</v>
      </c>
      <c r="C2902" s="1" t="s">
        <v>104</v>
      </c>
      <c r="D2902" s="1" t="s">
        <v>35</v>
      </c>
      <c r="E2902" s="378">
        <f>API1993_AppendixC!K2904</f>
        <v>6.9537167055922014E-2</v>
      </c>
      <c r="F2902" s="1">
        <f>API1993_AppendixC!M2904</f>
        <v>0</v>
      </c>
    </row>
    <row r="2903" spans="1:6">
      <c r="A2903" s="1">
        <v>13</v>
      </c>
      <c r="B2903" s="1" t="s">
        <v>103</v>
      </c>
      <c r="C2903" s="1" t="s">
        <v>104</v>
      </c>
      <c r="D2903" s="1" t="s">
        <v>35</v>
      </c>
      <c r="E2903" s="378">
        <f>API1993_AppendixC!K2905</f>
        <v>5.8873807545705828E-2</v>
      </c>
      <c r="F2903" s="1">
        <f>API1993_AppendixC!M2905</f>
        <v>0</v>
      </c>
    </row>
    <row r="2904" spans="1:6">
      <c r="A2904" s="1">
        <v>13</v>
      </c>
      <c r="B2904" s="1" t="s">
        <v>103</v>
      </c>
      <c r="C2904" s="1" t="s">
        <v>104</v>
      </c>
      <c r="D2904" s="1" t="s">
        <v>35</v>
      </c>
      <c r="E2904" s="378">
        <f>API1993_AppendixC!K2906</f>
        <v>5.8873807545705828E-2</v>
      </c>
      <c r="F2904" s="1">
        <f>API1993_AppendixC!M2906</f>
        <v>0</v>
      </c>
    </row>
    <row r="2905" spans="1:6">
      <c r="A2905" s="1">
        <v>13</v>
      </c>
      <c r="B2905" s="1" t="s">
        <v>103</v>
      </c>
      <c r="C2905" s="1" t="s">
        <v>104</v>
      </c>
      <c r="D2905" s="1" t="s">
        <v>35</v>
      </c>
      <c r="E2905" s="378">
        <f>API1993_AppendixC!K2907</f>
        <v>4.7502648723298978E-2</v>
      </c>
      <c r="F2905" s="1">
        <f>API1993_AppendixC!M2907</f>
        <v>0</v>
      </c>
    </row>
    <row r="2906" spans="1:6">
      <c r="A2906" s="1">
        <v>13</v>
      </c>
      <c r="B2906" s="1" t="s">
        <v>103</v>
      </c>
      <c r="C2906" s="1" t="s">
        <v>104</v>
      </c>
      <c r="D2906" s="1" t="s">
        <v>35</v>
      </c>
      <c r="E2906" s="378">
        <f>API1993_AppendixC!K2908</f>
        <v>4.7502648723298978E-2</v>
      </c>
      <c r="F2906" s="1">
        <f>API1993_AppendixC!M2908</f>
        <v>0</v>
      </c>
    </row>
    <row r="2907" spans="1:6">
      <c r="A2907" s="1">
        <v>13</v>
      </c>
      <c r="B2907" s="1" t="s">
        <v>103</v>
      </c>
      <c r="C2907" s="1" t="s">
        <v>104</v>
      </c>
      <c r="D2907" s="1" t="s">
        <v>35</v>
      </c>
      <c r="E2907" s="378">
        <f>API1993_AppendixC!K2909</f>
        <v>4.7502648723298978E-2</v>
      </c>
      <c r="F2907" s="1">
        <f>API1993_AppendixC!M2909</f>
        <v>0</v>
      </c>
    </row>
    <row r="2908" spans="1:6">
      <c r="A2908" s="1">
        <v>13</v>
      </c>
      <c r="B2908" s="1" t="s">
        <v>103</v>
      </c>
      <c r="C2908" s="1" t="s">
        <v>104</v>
      </c>
      <c r="D2908" s="1" t="s">
        <v>35</v>
      </c>
      <c r="E2908" s="378">
        <f>API1993_AppendixC!K2910</f>
        <v>4.7502648723298978E-2</v>
      </c>
      <c r="F2908" s="1">
        <f>API1993_AppendixC!M2910</f>
        <v>0</v>
      </c>
    </row>
    <row r="2909" spans="1:6">
      <c r="A2909" s="1">
        <v>13</v>
      </c>
      <c r="B2909" s="1" t="s">
        <v>103</v>
      </c>
      <c r="C2909" s="1" t="s">
        <v>104</v>
      </c>
      <c r="D2909" s="1" t="s">
        <v>35</v>
      </c>
      <c r="E2909" s="378">
        <f>API1993_AppendixC!K2911</f>
        <v>4.7502648723298978E-2</v>
      </c>
      <c r="F2909" s="1">
        <f>API1993_AppendixC!M2911</f>
        <v>0</v>
      </c>
    </row>
    <row r="2910" spans="1:6">
      <c r="A2910" s="1">
        <v>13</v>
      </c>
      <c r="B2910" s="1" t="s">
        <v>103</v>
      </c>
      <c r="C2910" s="1" t="s">
        <v>104</v>
      </c>
      <c r="D2910" s="1" t="s">
        <v>35</v>
      </c>
      <c r="E2910" s="378">
        <f>API1993_AppendixC!K2912</f>
        <v>4.7502648723298978E-2</v>
      </c>
      <c r="F2910" s="1">
        <f>API1993_AppendixC!M2912</f>
        <v>0</v>
      </c>
    </row>
    <row r="2911" spans="1:6">
      <c r="A2911" s="1">
        <v>13</v>
      </c>
      <c r="B2911" s="1" t="s">
        <v>103</v>
      </c>
      <c r="C2911" s="1" t="s">
        <v>104</v>
      </c>
      <c r="D2911" s="1" t="s">
        <v>35</v>
      </c>
      <c r="E2911" s="378">
        <f>API1993_AppendixC!K2913</f>
        <v>4.7502648723298978E-2</v>
      </c>
      <c r="F2911" s="1">
        <f>API1993_AppendixC!M2913</f>
        <v>0</v>
      </c>
    </row>
    <row r="2912" spans="1:6">
      <c r="A2912" s="1">
        <v>13</v>
      </c>
      <c r="B2912" s="1" t="s">
        <v>103</v>
      </c>
      <c r="C2912" s="1" t="s">
        <v>104</v>
      </c>
      <c r="D2912" s="1" t="s">
        <v>35</v>
      </c>
      <c r="E2912" s="378">
        <f>API1993_AppendixC!K2914</f>
        <v>4.7502648723298978E-2</v>
      </c>
      <c r="F2912" s="1">
        <f>API1993_AppendixC!M2914</f>
        <v>0</v>
      </c>
    </row>
    <row r="2913" spans="1:6">
      <c r="A2913" s="1">
        <v>13</v>
      </c>
      <c r="B2913" s="1" t="s">
        <v>103</v>
      </c>
      <c r="C2913" s="1" t="s">
        <v>104</v>
      </c>
      <c r="D2913" s="1" t="s">
        <v>35</v>
      </c>
      <c r="E2913" s="378">
        <f>API1993_AppendixC!K2915</f>
        <v>4.7502648723298978E-2</v>
      </c>
      <c r="F2913" s="1">
        <f>API1993_AppendixC!M2915</f>
        <v>0</v>
      </c>
    </row>
    <row r="2914" spans="1:6">
      <c r="A2914" s="1">
        <v>13</v>
      </c>
      <c r="B2914" s="1" t="s">
        <v>103</v>
      </c>
      <c r="C2914" s="1" t="s">
        <v>104</v>
      </c>
      <c r="D2914" s="1" t="s">
        <v>35</v>
      </c>
      <c r="E2914" s="378">
        <f>API1993_AppendixC!K2916</f>
        <v>4.7502648723298978E-2</v>
      </c>
      <c r="F2914" s="1">
        <f>API1993_AppendixC!M2916</f>
        <v>0</v>
      </c>
    </row>
    <row r="2915" spans="1:6">
      <c r="A2915" s="1">
        <v>13</v>
      </c>
      <c r="B2915" s="1" t="s">
        <v>103</v>
      </c>
      <c r="C2915" s="1" t="s">
        <v>104</v>
      </c>
      <c r="D2915" s="1" t="s">
        <v>35</v>
      </c>
      <c r="E2915" s="378">
        <f>API1993_AppendixC!K2917</f>
        <v>4.7502648723298978E-2</v>
      </c>
      <c r="F2915" s="1">
        <f>API1993_AppendixC!M2917</f>
        <v>0</v>
      </c>
    </row>
    <row r="2916" spans="1:6">
      <c r="A2916" s="1">
        <v>13</v>
      </c>
      <c r="B2916" s="1" t="s">
        <v>103</v>
      </c>
      <c r="C2916" s="1" t="s">
        <v>104</v>
      </c>
      <c r="D2916" s="1" t="s">
        <v>35</v>
      </c>
      <c r="E2916" s="378">
        <f>API1993_AppendixC!K2918</f>
        <v>4.7502648723298978E-2</v>
      </c>
      <c r="F2916" s="1">
        <f>API1993_AppendixC!M2918</f>
        <v>0</v>
      </c>
    </row>
    <row r="2917" spans="1:6">
      <c r="A2917" s="1">
        <v>13</v>
      </c>
      <c r="B2917" s="1" t="s">
        <v>103</v>
      </c>
      <c r="C2917" s="1" t="s">
        <v>104</v>
      </c>
      <c r="D2917" s="1" t="s">
        <v>35</v>
      </c>
      <c r="E2917" s="378">
        <f>API1993_AppendixC!K2919</f>
        <v>4.7502648723298978E-2</v>
      </c>
      <c r="F2917" s="1">
        <f>API1993_AppendixC!M2919</f>
        <v>0</v>
      </c>
    </row>
    <row r="2918" spans="1:6">
      <c r="A2918" s="1">
        <v>13</v>
      </c>
      <c r="B2918" s="1" t="s">
        <v>103</v>
      </c>
      <c r="C2918" s="1" t="s">
        <v>104</v>
      </c>
      <c r="D2918" s="1" t="s">
        <v>35</v>
      </c>
      <c r="E2918" s="378">
        <f>API1993_AppendixC!K2920</f>
        <v>4.7502648723298978E-2</v>
      </c>
      <c r="F2918" s="1">
        <f>API1993_AppendixC!M2920</f>
        <v>0</v>
      </c>
    </row>
    <row r="2919" spans="1:6">
      <c r="A2919" s="1">
        <v>13</v>
      </c>
      <c r="B2919" s="1" t="s">
        <v>103</v>
      </c>
      <c r="C2919" s="1" t="s">
        <v>104</v>
      </c>
      <c r="D2919" s="1" t="s">
        <v>35</v>
      </c>
      <c r="E2919" s="378">
        <f>API1993_AppendixC!K2921</f>
        <v>4.7502648723298978E-2</v>
      </c>
      <c r="F2919" s="1">
        <f>API1993_AppendixC!M2921</f>
        <v>0</v>
      </c>
    </row>
    <row r="2920" spans="1:6">
      <c r="A2920" s="1">
        <v>13</v>
      </c>
      <c r="B2920" s="1" t="s">
        <v>103</v>
      </c>
      <c r="C2920" s="1" t="s">
        <v>104</v>
      </c>
      <c r="D2920" s="1" t="s">
        <v>35</v>
      </c>
      <c r="E2920" s="378">
        <f>API1993_AppendixC!K2922</f>
        <v>4.7502648723298978E-2</v>
      </c>
      <c r="F2920" s="1">
        <f>API1993_AppendixC!M2922</f>
        <v>0</v>
      </c>
    </row>
    <row r="2921" spans="1:6">
      <c r="A2921" s="1">
        <v>13</v>
      </c>
      <c r="B2921" s="1" t="s">
        <v>103</v>
      </c>
      <c r="C2921" s="1" t="s">
        <v>104</v>
      </c>
      <c r="D2921" s="1" t="s">
        <v>35</v>
      </c>
      <c r="E2921" s="378">
        <f>API1993_AppendixC!K2923</f>
        <v>4.7502648723298978E-2</v>
      </c>
      <c r="F2921" s="1">
        <f>API1993_AppendixC!M2923</f>
        <v>0</v>
      </c>
    </row>
    <row r="2922" spans="1:6">
      <c r="A2922" s="1">
        <v>13</v>
      </c>
      <c r="B2922" s="1" t="s">
        <v>103</v>
      </c>
      <c r="C2922" s="1" t="s">
        <v>104</v>
      </c>
      <c r="D2922" s="1" t="s">
        <v>35</v>
      </c>
      <c r="E2922" s="378">
        <f>API1993_AppendixC!K2924</f>
        <v>3.5103768923070142E-2</v>
      </c>
      <c r="F2922" s="1">
        <f>API1993_AppendixC!M2924</f>
        <v>0</v>
      </c>
    </row>
    <row r="2923" spans="1:6">
      <c r="A2923" s="1">
        <v>13</v>
      </c>
      <c r="B2923" s="1" t="s">
        <v>103</v>
      </c>
      <c r="C2923" s="1" t="s">
        <v>104</v>
      </c>
      <c r="D2923" s="1" t="s">
        <v>35</v>
      </c>
      <c r="E2923" s="378">
        <f>API1993_AppendixC!K2925</f>
        <v>3.5103768923070142E-2</v>
      </c>
      <c r="F2923" s="1">
        <f>API1993_AppendixC!M2925</f>
        <v>0</v>
      </c>
    </row>
    <row r="2924" spans="1:6">
      <c r="A2924" s="1">
        <v>13</v>
      </c>
      <c r="B2924" s="1" t="s">
        <v>103</v>
      </c>
      <c r="C2924" s="1" t="s">
        <v>104</v>
      </c>
      <c r="D2924" s="1" t="s">
        <v>35</v>
      </c>
      <c r="E2924" s="378">
        <f>API1993_AppendixC!K2926</f>
        <v>3.5103768923070142E-2</v>
      </c>
      <c r="F2924" s="1">
        <f>API1993_AppendixC!M2926</f>
        <v>0</v>
      </c>
    </row>
    <row r="2925" spans="1:6">
      <c r="A2925" s="1">
        <v>13</v>
      </c>
      <c r="B2925" s="1" t="s">
        <v>103</v>
      </c>
      <c r="C2925" s="1" t="s">
        <v>104</v>
      </c>
      <c r="D2925" s="1" t="s">
        <v>35</v>
      </c>
      <c r="E2925" s="378">
        <f>API1993_AppendixC!K2927</f>
        <v>3.5103768923070142E-2</v>
      </c>
      <c r="F2925" s="1">
        <f>API1993_AppendixC!M2927</f>
        <v>0</v>
      </c>
    </row>
    <row r="2926" spans="1:6">
      <c r="A2926" s="1">
        <v>13</v>
      </c>
      <c r="B2926" s="1" t="s">
        <v>103</v>
      </c>
      <c r="C2926" s="1" t="s">
        <v>104</v>
      </c>
      <c r="D2926" s="1" t="s">
        <v>35</v>
      </c>
      <c r="E2926" s="378">
        <f>API1993_AppendixC!K2928</f>
        <v>3.5103768923070142E-2</v>
      </c>
      <c r="F2926" s="1">
        <f>API1993_AppendixC!M2928</f>
        <v>0</v>
      </c>
    </row>
    <row r="2927" spans="1:6">
      <c r="A2927" s="1">
        <v>13</v>
      </c>
      <c r="B2927" s="1" t="s">
        <v>103</v>
      </c>
      <c r="C2927" s="1" t="s">
        <v>104</v>
      </c>
      <c r="D2927" s="1" t="s">
        <v>35</v>
      </c>
      <c r="E2927" s="378">
        <f>API1993_AppendixC!K2929</f>
        <v>3.5103768923070142E-2</v>
      </c>
      <c r="F2927" s="1">
        <f>API1993_AppendixC!M2929</f>
        <v>0</v>
      </c>
    </row>
    <row r="2928" spans="1:6">
      <c r="A2928" s="1">
        <v>13</v>
      </c>
      <c r="B2928" s="1" t="s">
        <v>103</v>
      </c>
      <c r="C2928" s="1" t="s">
        <v>104</v>
      </c>
      <c r="D2928" s="1" t="s">
        <v>35</v>
      </c>
      <c r="E2928" s="378">
        <f>API1993_AppendixC!K2930</f>
        <v>3.2450295737737729E-2</v>
      </c>
      <c r="F2928" s="1">
        <f>API1993_AppendixC!M2930</f>
        <v>0</v>
      </c>
    </row>
    <row r="2929" spans="1:6">
      <c r="A2929" s="1">
        <v>13</v>
      </c>
      <c r="B2929" s="1" t="s">
        <v>103</v>
      </c>
      <c r="C2929" s="1" t="s">
        <v>104</v>
      </c>
      <c r="D2929" s="1" t="s">
        <v>35</v>
      </c>
      <c r="E2929" s="378">
        <f>API1993_AppendixC!K2931</f>
        <v>2.8323665030869711E-2</v>
      </c>
      <c r="F2929" s="1">
        <f>API1993_AppendixC!M2931</f>
        <v>0</v>
      </c>
    </row>
    <row r="2930" spans="1:6">
      <c r="A2930" s="1">
        <v>13</v>
      </c>
      <c r="B2930" s="1" t="s">
        <v>103</v>
      </c>
      <c r="C2930" s="1" t="s">
        <v>104</v>
      </c>
      <c r="D2930" s="1" t="s">
        <v>35</v>
      </c>
      <c r="E2930" s="378">
        <f>API1993_AppendixC!K2932</f>
        <v>2.8323665030869711E-2</v>
      </c>
      <c r="F2930" s="1">
        <f>API1993_AppendixC!M2932</f>
        <v>0</v>
      </c>
    </row>
    <row r="2931" spans="1:6">
      <c r="A2931" s="1">
        <v>13</v>
      </c>
      <c r="B2931" s="1" t="s">
        <v>103</v>
      </c>
      <c r="C2931" s="1" t="s">
        <v>104</v>
      </c>
      <c r="D2931" s="1" t="s">
        <v>35</v>
      </c>
      <c r="E2931" s="378">
        <f>API1993_AppendixC!K2933</f>
        <v>2.8323665030869711E-2</v>
      </c>
      <c r="F2931" s="1">
        <f>API1993_AppendixC!M2933</f>
        <v>0</v>
      </c>
    </row>
    <row r="2932" spans="1:6">
      <c r="A2932" s="1">
        <v>13</v>
      </c>
      <c r="B2932" s="1" t="s">
        <v>103</v>
      </c>
      <c r="C2932" s="1" t="s">
        <v>104</v>
      </c>
      <c r="D2932" s="1" t="s">
        <v>35</v>
      </c>
      <c r="E2932" s="378">
        <f>API1993_AppendixC!K2934</f>
        <v>2.8323665030869711E-2</v>
      </c>
      <c r="F2932" s="1">
        <f>API1993_AppendixC!M2934</f>
        <v>0</v>
      </c>
    </row>
    <row r="2933" spans="1:6">
      <c r="A2933" s="1">
        <v>13</v>
      </c>
      <c r="B2933" s="1" t="s">
        <v>103</v>
      </c>
      <c r="C2933" s="1" t="s">
        <v>104</v>
      </c>
      <c r="D2933" s="1" t="s">
        <v>35</v>
      </c>
      <c r="E2933" s="378">
        <f>API1993_AppendixC!K2935</f>
        <v>2.3980298229225191E-2</v>
      </c>
      <c r="F2933" s="1">
        <f>API1993_AppendixC!M2935</f>
        <v>0</v>
      </c>
    </row>
    <row r="2934" spans="1:6">
      <c r="A2934" s="1">
        <v>13</v>
      </c>
      <c r="B2934" s="1" t="s">
        <v>103</v>
      </c>
      <c r="C2934" s="1" t="s">
        <v>104</v>
      </c>
      <c r="D2934" s="1" t="s">
        <v>35</v>
      </c>
      <c r="E2934" s="378">
        <f>API1993_AppendixC!K2936</f>
        <v>2.0930777946502714E-2</v>
      </c>
      <c r="F2934" s="1">
        <f>API1993_AppendixC!M2936</f>
        <v>0</v>
      </c>
    </row>
    <row r="2935" spans="1:6">
      <c r="A2935" s="1">
        <v>13</v>
      </c>
      <c r="B2935" s="1" t="s">
        <v>103</v>
      </c>
      <c r="C2935" s="1" t="s">
        <v>104</v>
      </c>
      <c r="D2935" s="1" t="s">
        <v>35</v>
      </c>
      <c r="E2935" s="378">
        <f>API1993_AppendixC!K2937</f>
        <v>2.0930777946502714E-2</v>
      </c>
      <c r="F2935" s="1">
        <f>API1993_AppendixC!M2937</f>
        <v>0</v>
      </c>
    </row>
    <row r="2936" spans="1:6">
      <c r="A2936" s="1">
        <v>13</v>
      </c>
      <c r="B2936" s="1" t="s">
        <v>103</v>
      </c>
      <c r="C2936" s="1" t="s">
        <v>104</v>
      </c>
      <c r="D2936" s="1" t="s">
        <v>36</v>
      </c>
      <c r="E2936" s="378">
        <f>API1993_AppendixC!K2938</f>
        <v>5.82</v>
      </c>
      <c r="F2936" s="1">
        <f>API1993_AppendixC!M2938</f>
        <v>1</v>
      </c>
    </row>
    <row r="2937" spans="1:6">
      <c r="A2937" s="1">
        <v>13</v>
      </c>
      <c r="B2937" s="1" t="s">
        <v>103</v>
      </c>
      <c r="C2937" s="1" t="s">
        <v>104</v>
      </c>
      <c r="D2937" s="1" t="s">
        <v>36</v>
      </c>
      <c r="E2937" s="378">
        <f>API1993_AppendixC!K2939</f>
        <v>5.82</v>
      </c>
      <c r="F2937" s="1">
        <f>API1993_AppendixC!M2939</f>
        <v>1</v>
      </c>
    </row>
    <row r="2938" spans="1:6">
      <c r="A2938" s="1">
        <v>13</v>
      </c>
      <c r="B2938" s="1" t="s">
        <v>103</v>
      </c>
      <c r="C2938" s="1" t="s">
        <v>104</v>
      </c>
      <c r="D2938" s="1" t="s">
        <v>36</v>
      </c>
      <c r="E2938" s="378">
        <f>API1993_AppendixC!K2940</f>
        <v>3.86</v>
      </c>
      <c r="F2938" s="1">
        <f>API1993_AppendixC!M2940</f>
        <v>1</v>
      </c>
    </row>
    <row r="2939" spans="1:6">
      <c r="A2939" s="1">
        <v>13</v>
      </c>
      <c r="B2939" s="1" t="s">
        <v>103</v>
      </c>
      <c r="C2939" s="1" t="s">
        <v>104</v>
      </c>
      <c r="D2939" s="1" t="s">
        <v>36</v>
      </c>
      <c r="E2939" s="378">
        <f>API1993_AppendixC!K2941</f>
        <v>0.13892340681503373</v>
      </c>
      <c r="F2939" s="1">
        <f>API1993_AppendixC!M2941</f>
        <v>0</v>
      </c>
    </row>
    <row r="2940" spans="1:6">
      <c r="A2940" s="1">
        <v>13</v>
      </c>
      <c r="B2940" s="1" t="s">
        <v>103</v>
      </c>
      <c r="C2940" s="1" t="s">
        <v>104</v>
      </c>
      <c r="D2940" s="1" t="s">
        <v>36</v>
      </c>
      <c r="E2940" s="378">
        <f>API1993_AppendixC!K2942</f>
        <v>0.12841571322296585</v>
      </c>
      <c r="F2940" s="1">
        <f>API1993_AppendixC!M2942</f>
        <v>0</v>
      </c>
    </row>
    <row r="2941" spans="1:6">
      <c r="A2941" s="1">
        <v>13</v>
      </c>
      <c r="B2941" s="1" t="s">
        <v>103</v>
      </c>
      <c r="C2941" s="1" t="s">
        <v>104</v>
      </c>
      <c r="D2941" s="1" t="s">
        <v>36</v>
      </c>
      <c r="E2941" s="378">
        <f>API1993_AppendixC!K2943</f>
        <v>0.12841571322296585</v>
      </c>
      <c r="F2941" s="1">
        <f>API1993_AppendixC!M2943</f>
        <v>0</v>
      </c>
    </row>
    <row r="2942" spans="1:6">
      <c r="A2942" s="1">
        <v>13</v>
      </c>
      <c r="B2942" s="1" t="s">
        <v>103</v>
      </c>
      <c r="C2942" s="1" t="s">
        <v>104</v>
      </c>
      <c r="D2942" s="1" t="s">
        <v>36</v>
      </c>
      <c r="E2942" s="378">
        <f>API1993_AppendixC!K2944</f>
        <v>9.235677459704443E-2</v>
      </c>
      <c r="F2942" s="1">
        <f>API1993_AppendixC!M2944</f>
        <v>0</v>
      </c>
    </row>
    <row r="2943" spans="1:6">
      <c r="A2943" s="1">
        <v>13</v>
      </c>
      <c r="B2943" s="1" t="s">
        <v>103</v>
      </c>
      <c r="C2943" s="1" t="s">
        <v>104</v>
      </c>
      <c r="D2943" s="1" t="s">
        <v>36</v>
      </c>
      <c r="E2943" s="378">
        <f>API1993_AppendixC!K2945</f>
        <v>7.7961438101380301E-2</v>
      </c>
      <c r="F2943" s="1">
        <f>API1993_AppendixC!M2945</f>
        <v>0</v>
      </c>
    </row>
    <row r="2944" spans="1:6">
      <c r="A2944" s="1">
        <v>13</v>
      </c>
      <c r="B2944" s="1" t="s">
        <v>103</v>
      </c>
      <c r="C2944" s="1" t="s">
        <v>104</v>
      </c>
      <c r="D2944" s="1" t="s">
        <v>36</v>
      </c>
      <c r="E2944" s="378">
        <f>API1993_AppendixC!K2946</f>
        <v>7.7961438101380301E-2</v>
      </c>
      <c r="F2944" s="1">
        <f>API1993_AppendixC!M2946</f>
        <v>0</v>
      </c>
    </row>
    <row r="2945" spans="1:6">
      <c r="A2945" s="1">
        <v>13</v>
      </c>
      <c r="B2945" s="1" t="s">
        <v>103</v>
      </c>
      <c r="C2945" s="1" t="s">
        <v>104</v>
      </c>
      <c r="D2945" s="1" t="s">
        <v>106</v>
      </c>
      <c r="E2945" s="378">
        <f>API1993_AppendixC!K2947</f>
        <v>3.86</v>
      </c>
      <c r="F2945" s="1">
        <f>API1993_AppendixC!M2947</f>
        <v>1</v>
      </c>
    </row>
    <row r="2946" spans="1:6">
      <c r="A2946" s="1">
        <v>13</v>
      </c>
      <c r="B2946" s="1" t="s">
        <v>103</v>
      </c>
      <c r="C2946" s="1" t="s">
        <v>104</v>
      </c>
      <c r="D2946" s="1" t="s">
        <v>106</v>
      </c>
      <c r="E2946" s="378">
        <f>API1993_AppendixC!K2948</f>
        <v>5.82</v>
      </c>
      <c r="F2946" s="1">
        <f>API1993_AppendixC!M2948</f>
        <v>1</v>
      </c>
    </row>
    <row r="2947" spans="1:6">
      <c r="A2947" s="1">
        <v>13</v>
      </c>
      <c r="B2947" s="1" t="s">
        <v>103</v>
      </c>
      <c r="C2947" s="1" t="s">
        <v>104</v>
      </c>
      <c r="D2947" s="1" t="s">
        <v>106</v>
      </c>
      <c r="E2947" s="378">
        <f>API1993_AppendixC!K2949</f>
        <v>5.82</v>
      </c>
      <c r="F2947" s="1">
        <f>API1993_AppendixC!M2949</f>
        <v>1</v>
      </c>
    </row>
    <row r="2948" spans="1:6">
      <c r="A2948" s="1">
        <v>13</v>
      </c>
      <c r="B2948" s="1" t="s">
        <v>103</v>
      </c>
      <c r="C2948" s="1" t="s">
        <v>104</v>
      </c>
      <c r="D2948" s="1" t="s">
        <v>106</v>
      </c>
      <c r="E2948" s="378">
        <f>API1993_AppendixC!K2950</f>
        <v>2.7136182738276688E-2</v>
      </c>
      <c r="F2948" s="1">
        <f>API1993_AppendixC!M2950</f>
        <v>0</v>
      </c>
    </row>
    <row r="2949" spans="1:6">
      <c r="A2949" s="1">
        <v>13</v>
      </c>
      <c r="B2949" s="1" t="s">
        <v>103</v>
      </c>
      <c r="C2949" s="1" t="s">
        <v>104</v>
      </c>
      <c r="D2949" s="1" t="s">
        <v>106</v>
      </c>
      <c r="E2949" s="378">
        <f>API1993_AppendixC!K2951</f>
        <v>2.7136182738276688E-2</v>
      </c>
      <c r="F2949" s="1">
        <f>API1993_AppendixC!M2951</f>
        <v>0</v>
      </c>
    </row>
    <row r="2950" spans="1:6">
      <c r="A2950" s="1">
        <v>13</v>
      </c>
      <c r="B2950" s="1" t="s">
        <v>103</v>
      </c>
      <c r="C2950" s="1" t="s">
        <v>104</v>
      </c>
      <c r="D2950" s="1" t="s">
        <v>18</v>
      </c>
      <c r="E2950" s="378">
        <f>API1993_AppendixC!K2952</f>
        <v>6.1399111996483395E-2</v>
      </c>
      <c r="F2950" s="1">
        <f>API1993_AppendixC!M2952</f>
        <v>0</v>
      </c>
    </row>
    <row r="2951" spans="1:6">
      <c r="A2951" s="1">
        <v>13</v>
      </c>
      <c r="B2951" s="1" t="s">
        <v>103</v>
      </c>
      <c r="C2951" s="1" t="s">
        <v>104</v>
      </c>
      <c r="D2951" s="1" t="s">
        <v>18</v>
      </c>
      <c r="E2951" s="378">
        <f>API1993_AppendixC!K2953</f>
        <v>8.5235039782462392E-3</v>
      </c>
      <c r="F2951" s="1">
        <f>API1993_AppendixC!M2953</f>
        <v>0</v>
      </c>
    </row>
    <row r="2952" spans="1:6">
      <c r="A2952" s="1">
        <v>13</v>
      </c>
      <c r="B2952" s="1" t="s">
        <v>103</v>
      </c>
      <c r="C2952" s="1" t="s">
        <v>104</v>
      </c>
      <c r="D2952" s="1" t="s">
        <v>106</v>
      </c>
      <c r="E2952" s="378">
        <f>API1993_AppendixC!K2954</f>
        <v>5.82</v>
      </c>
      <c r="F2952" s="1">
        <f>API1993_AppendixC!M2954</f>
        <v>1</v>
      </c>
    </row>
    <row r="2953" spans="1:6">
      <c r="A2953" s="1">
        <v>13</v>
      </c>
      <c r="B2953" s="1" t="s">
        <v>103</v>
      </c>
      <c r="C2953" s="1" t="s">
        <v>104</v>
      </c>
      <c r="D2953" s="1" t="s">
        <v>106</v>
      </c>
      <c r="E2953" s="378">
        <f>API1993_AppendixC!K2955</f>
        <v>0.10532919261451212</v>
      </c>
      <c r="F2953" s="1">
        <f>API1993_AppendixC!M2955</f>
        <v>0</v>
      </c>
    </row>
    <row r="2954" spans="1:6">
      <c r="A2954" s="1">
        <v>13</v>
      </c>
      <c r="B2954" s="1" t="s">
        <v>103</v>
      </c>
      <c r="C2954" s="1" t="s">
        <v>104</v>
      </c>
      <c r="D2954" s="1" t="s">
        <v>106</v>
      </c>
      <c r="E2954" s="378">
        <f>API1993_AppendixC!K2956</f>
        <v>1.0516117321983463E-2</v>
      </c>
      <c r="F2954" s="1">
        <f>API1993_AppendixC!M2956</f>
        <v>0</v>
      </c>
    </row>
    <row r="2955" spans="1:6">
      <c r="A2955" s="1">
        <v>13</v>
      </c>
      <c r="B2955" s="1" t="s">
        <v>103</v>
      </c>
      <c r="C2955" s="1" t="s">
        <v>104</v>
      </c>
      <c r="D2955" s="1" t="s">
        <v>106</v>
      </c>
      <c r="E2955" s="378">
        <f>API1993_AppendixC!K2957</f>
        <v>1.5818383125771076E-2</v>
      </c>
      <c r="F2955" s="1">
        <f>API1993_AppendixC!M2957</f>
        <v>0</v>
      </c>
    </row>
    <row r="2956" spans="1:6">
      <c r="A2956" s="1">
        <v>13</v>
      </c>
      <c r="B2956" s="1" t="s">
        <v>103</v>
      </c>
      <c r="C2956" s="1" t="s">
        <v>104</v>
      </c>
      <c r="D2956" s="1" t="s">
        <v>35</v>
      </c>
      <c r="E2956" s="378">
        <f>API1993_AppendixC!K2958</f>
        <v>2.2398399863809279E-3</v>
      </c>
      <c r="F2956" s="1">
        <f>API1993_AppendixC!M2958</f>
        <v>0</v>
      </c>
    </row>
    <row r="2957" spans="1:6">
      <c r="A2957" s="1">
        <v>13</v>
      </c>
      <c r="B2957" s="1" t="s">
        <v>103</v>
      </c>
      <c r="C2957" s="1" t="s">
        <v>104</v>
      </c>
      <c r="D2957" s="1" t="s">
        <v>35</v>
      </c>
      <c r="E2957" s="378">
        <f>API1993_AppendixC!K2959</f>
        <v>2.2398399863809279E-3</v>
      </c>
      <c r="F2957" s="1">
        <f>API1993_AppendixC!M2959</f>
        <v>0</v>
      </c>
    </row>
    <row r="2958" spans="1:6">
      <c r="A2958" s="1">
        <v>13</v>
      </c>
      <c r="B2958" s="1" t="s">
        <v>103</v>
      </c>
      <c r="C2958" s="1" t="s">
        <v>104</v>
      </c>
      <c r="D2958" s="1" t="s">
        <v>35</v>
      </c>
      <c r="E2958" s="378">
        <f>API1993_AppendixC!K2960</f>
        <v>1.8963658410950021E-3</v>
      </c>
      <c r="F2958" s="1">
        <f>API1993_AppendixC!M2960</f>
        <v>0</v>
      </c>
    </row>
    <row r="2959" spans="1:6">
      <c r="A2959" s="1">
        <v>13</v>
      </c>
      <c r="B2959" s="1" t="s">
        <v>103</v>
      </c>
      <c r="C2959" s="1" t="s">
        <v>104</v>
      </c>
      <c r="D2959" s="1" t="s">
        <v>35</v>
      </c>
      <c r="E2959" s="378">
        <f>API1993_AppendixC!K2961</f>
        <v>1.8963658410950021E-3</v>
      </c>
      <c r="F2959" s="1">
        <f>API1993_AppendixC!M2961</f>
        <v>0</v>
      </c>
    </row>
    <row r="2960" spans="1:6">
      <c r="A2960" s="1">
        <v>13</v>
      </c>
      <c r="B2960" s="1" t="s">
        <v>103</v>
      </c>
      <c r="C2960" s="1" t="s">
        <v>104</v>
      </c>
      <c r="D2960" s="1" t="s">
        <v>35</v>
      </c>
      <c r="E2960" s="378">
        <f>API1993_AppendixC!K2962</f>
        <v>1.8963658410950021E-3</v>
      </c>
      <c r="F2960" s="1">
        <f>API1993_AppendixC!M2962</f>
        <v>0</v>
      </c>
    </row>
    <row r="2961" spans="1:6">
      <c r="A2961" s="1">
        <v>13</v>
      </c>
      <c r="B2961" s="1" t="s">
        <v>103</v>
      </c>
      <c r="C2961" s="1" t="s">
        <v>104</v>
      </c>
      <c r="D2961" s="1" t="s">
        <v>35</v>
      </c>
      <c r="E2961" s="378">
        <f>API1993_AppendixC!K2963</f>
        <v>1.7165645185600791E-3</v>
      </c>
      <c r="F2961" s="1">
        <f>API1993_AppendixC!M2963</f>
        <v>0</v>
      </c>
    </row>
    <row r="2962" spans="1:6">
      <c r="A2962" s="1">
        <v>13</v>
      </c>
      <c r="B2962" s="1" t="s">
        <v>103</v>
      </c>
      <c r="C2962" s="1" t="s">
        <v>104</v>
      </c>
      <c r="D2962" s="1" t="s">
        <v>35</v>
      </c>
      <c r="E2962" s="378">
        <f>API1993_AppendixC!K2964</f>
        <v>1.5300929930591829E-3</v>
      </c>
      <c r="F2962" s="1">
        <f>API1993_AppendixC!M2964</f>
        <v>0</v>
      </c>
    </row>
    <row r="2963" spans="1:6">
      <c r="A2963" s="1">
        <v>13</v>
      </c>
      <c r="B2963" s="1" t="s">
        <v>103</v>
      </c>
      <c r="C2963" s="1" t="s">
        <v>104</v>
      </c>
      <c r="D2963" s="1" t="s">
        <v>35</v>
      </c>
      <c r="E2963" s="378">
        <f>API1993_AppendixC!K2965</f>
        <v>1.1307165453452656E-3</v>
      </c>
      <c r="F2963" s="1">
        <f>API1993_AppendixC!M2965</f>
        <v>0</v>
      </c>
    </row>
    <row r="2964" spans="1:6">
      <c r="A2964" s="1">
        <v>13</v>
      </c>
      <c r="B2964" s="1" t="s">
        <v>103</v>
      </c>
      <c r="C2964" s="1" t="s">
        <v>104</v>
      </c>
      <c r="D2964" s="1" t="s">
        <v>35</v>
      </c>
      <c r="E2964" s="378">
        <f>API1993_AppendixC!K2966</f>
        <v>1.1307165453452656E-3</v>
      </c>
      <c r="F2964" s="1">
        <f>API1993_AppendixC!M2966</f>
        <v>0</v>
      </c>
    </row>
    <row r="2965" spans="1:6">
      <c r="A2965" s="1">
        <v>13</v>
      </c>
      <c r="B2965" s="1" t="s">
        <v>103</v>
      </c>
      <c r="C2965" s="1" t="s">
        <v>104</v>
      </c>
      <c r="D2965" s="1" t="s">
        <v>35</v>
      </c>
      <c r="E2965" s="378">
        <f>API1993_AppendixC!K2967</f>
        <v>1.1307165453452656E-3</v>
      </c>
      <c r="F2965" s="1">
        <f>API1993_AppendixC!M2967</f>
        <v>0</v>
      </c>
    </row>
    <row r="2966" spans="1:6">
      <c r="A2966" s="1">
        <v>13</v>
      </c>
      <c r="B2966" s="1" t="s">
        <v>103</v>
      </c>
      <c r="C2966" s="1" t="s">
        <v>104</v>
      </c>
      <c r="D2966" s="1" t="s">
        <v>35</v>
      </c>
      <c r="E2966" s="378">
        <f>API1993_AppendixC!K2968</f>
        <v>1.1307165453452656E-3</v>
      </c>
      <c r="F2966" s="1">
        <f>API1993_AppendixC!M2968</f>
        <v>0</v>
      </c>
    </row>
    <row r="2967" spans="1:6">
      <c r="A2967" s="1">
        <v>13</v>
      </c>
      <c r="B2967" s="1" t="s">
        <v>103</v>
      </c>
      <c r="C2967" s="1" t="s">
        <v>104</v>
      </c>
      <c r="D2967" s="1" t="s">
        <v>10</v>
      </c>
      <c r="E2967" s="378">
        <f>API1993_AppendixC!K2969</f>
        <v>4.18</v>
      </c>
      <c r="F2967" s="1">
        <f>API1993_AppendixC!M2969</f>
        <v>1</v>
      </c>
    </row>
    <row r="2968" spans="1:6">
      <c r="A2968" s="1">
        <v>13</v>
      </c>
      <c r="B2968" s="1" t="s">
        <v>103</v>
      </c>
      <c r="C2968" s="1" t="s">
        <v>104</v>
      </c>
      <c r="D2968" s="1" t="s">
        <v>10</v>
      </c>
      <c r="E2968" s="378">
        <f>API1993_AppendixC!K2970</f>
        <v>4.18</v>
      </c>
      <c r="F2968" s="1">
        <f>API1993_AppendixC!M2970</f>
        <v>1</v>
      </c>
    </row>
    <row r="2969" spans="1:6">
      <c r="A2969" s="1">
        <v>13</v>
      </c>
      <c r="B2969" s="1" t="s">
        <v>103</v>
      </c>
      <c r="C2969" s="1" t="s">
        <v>104</v>
      </c>
      <c r="D2969" s="1" t="s">
        <v>10</v>
      </c>
      <c r="E2969" s="378">
        <f>API1993_AppendixC!K2971</f>
        <v>4.18</v>
      </c>
      <c r="F2969" s="1">
        <f>API1993_AppendixC!M2971</f>
        <v>1</v>
      </c>
    </row>
    <row r="2970" spans="1:6">
      <c r="A2970" s="1">
        <v>13</v>
      </c>
      <c r="B2970" s="1" t="s">
        <v>103</v>
      </c>
      <c r="C2970" s="1" t="s">
        <v>104</v>
      </c>
      <c r="D2970" s="1" t="s">
        <v>10</v>
      </c>
      <c r="E2970" s="378">
        <f>API1993_AppendixC!K2972</f>
        <v>4.18</v>
      </c>
      <c r="F2970" s="1">
        <f>API1993_AppendixC!M2972</f>
        <v>1</v>
      </c>
    </row>
    <row r="2971" spans="1:6">
      <c r="A2971" s="1">
        <v>13</v>
      </c>
      <c r="B2971" s="1" t="s">
        <v>103</v>
      </c>
      <c r="C2971" s="1" t="s">
        <v>104</v>
      </c>
      <c r="D2971" s="1" t="s">
        <v>10</v>
      </c>
      <c r="E2971" s="378">
        <f>API1993_AppendixC!K2973</f>
        <v>4.18</v>
      </c>
      <c r="F2971" s="1">
        <f>API1993_AppendixC!M2973</f>
        <v>1</v>
      </c>
    </row>
    <row r="2972" spans="1:6">
      <c r="A2972" s="1">
        <v>13</v>
      </c>
      <c r="B2972" s="1" t="s">
        <v>103</v>
      </c>
      <c r="C2972" s="1" t="s">
        <v>104</v>
      </c>
      <c r="D2972" s="1" t="s">
        <v>10</v>
      </c>
      <c r="E2972" s="378">
        <f>API1993_AppendixC!K2974</f>
        <v>4.18</v>
      </c>
      <c r="F2972" s="1">
        <f>API1993_AppendixC!M2974</f>
        <v>1</v>
      </c>
    </row>
    <row r="2973" spans="1:6">
      <c r="A2973" s="1">
        <v>13</v>
      </c>
      <c r="B2973" s="1" t="s">
        <v>103</v>
      </c>
      <c r="C2973" s="1" t="s">
        <v>104</v>
      </c>
      <c r="D2973" s="1" t="s">
        <v>10</v>
      </c>
      <c r="E2973" s="378">
        <f>API1993_AppendixC!K2975</f>
        <v>1.59</v>
      </c>
      <c r="F2973" s="1">
        <f>API1993_AppendixC!M2975</f>
        <v>1</v>
      </c>
    </row>
    <row r="2974" spans="1:6">
      <c r="A2974" s="1">
        <v>13</v>
      </c>
      <c r="B2974" s="1" t="s">
        <v>103</v>
      </c>
      <c r="C2974" s="1" t="s">
        <v>104</v>
      </c>
      <c r="D2974" s="1" t="s">
        <v>10</v>
      </c>
      <c r="E2974" s="378">
        <f>API1993_AppendixC!K2976</f>
        <v>3.1974091589508084E-2</v>
      </c>
      <c r="F2974" s="1">
        <f>API1993_AppendixC!M2976</f>
        <v>0</v>
      </c>
    </row>
    <row r="2975" spans="1:6">
      <c r="A2975" s="1">
        <v>13</v>
      </c>
      <c r="B2975" s="1" t="s">
        <v>103</v>
      </c>
      <c r="C2975" s="1" t="s">
        <v>104</v>
      </c>
      <c r="D2975" s="1" t="s">
        <v>10</v>
      </c>
      <c r="E2975" s="378">
        <f>API1993_AppendixC!K2977</f>
        <v>2.4034216461774779E-2</v>
      </c>
      <c r="F2975" s="1">
        <f>API1993_AppendixC!M2977</f>
        <v>0</v>
      </c>
    </row>
    <row r="2976" spans="1:6">
      <c r="A2976" s="1">
        <v>13</v>
      </c>
      <c r="B2976" s="1" t="s">
        <v>103</v>
      </c>
      <c r="C2976" s="1" t="s">
        <v>104</v>
      </c>
      <c r="D2976" s="1" t="s">
        <v>10</v>
      </c>
      <c r="E2976" s="378">
        <f>API1993_AppendixC!K2978</f>
        <v>1.9627866602603756E-2</v>
      </c>
      <c r="F2976" s="1">
        <f>API1993_AppendixC!M2978</f>
        <v>0</v>
      </c>
    </row>
    <row r="2977" spans="1:6">
      <c r="A2977" s="1">
        <v>13</v>
      </c>
      <c r="B2977" s="1" t="s">
        <v>103</v>
      </c>
      <c r="C2977" s="1" t="s">
        <v>104</v>
      </c>
      <c r="D2977" s="1" t="s">
        <v>10</v>
      </c>
      <c r="E2977" s="378">
        <f>API1993_AppendixC!K2979</f>
        <v>1.0297299194080728E-2</v>
      </c>
      <c r="F2977" s="1">
        <f>API1993_AppendixC!M2979</f>
        <v>0</v>
      </c>
    </row>
    <row r="2978" spans="1:6">
      <c r="A2978" s="1">
        <v>13</v>
      </c>
      <c r="B2978" s="1" t="s">
        <v>103</v>
      </c>
      <c r="C2978" s="1" t="s">
        <v>104</v>
      </c>
      <c r="D2978" s="1" t="s">
        <v>10</v>
      </c>
      <c r="E2978" s="378">
        <f>API1993_AppendixC!K2980</f>
        <v>9.0569033741789619E-3</v>
      </c>
      <c r="F2978" s="1">
        <f>API1993_AppendixC!M2980</f>
        <v>0</v>
      </c>
    </row>
    <row r="2979" spans="1:6">
      <c r="A2979" s="1">
        <v>13</v>
      </c>
      <c r="B2979" s="1" t="s">
        <v>103</v>
      </c>
      <c r="C2979" s="1" t="s">
        <v>104</v>
      </c>
      <c r="D2979" s="1" t="s">
        <v>10</v>
      </c>
      <c r="E2979" s="378">
        <f>API1993_AppendixC!K2981</f>
        <v>6.3211808342613501E-3</v>
      </c>
      <c r="F2979" s="1">
        <f>API1993_AppendixC!M2981</f>
        <v>0</v>
      </c>
    </row>
    <row r="2980" spans="1:6">
      <c r="A2980" s="1">
        <v>13</v>
      </c>
      <c r="B2980" s="1" t="s">
        <v>103</v>
      </c>
      <c r="C2980" s="1" t="s">
        <v>104</v>
      </c>
      <c r="D2980" s="1" t="s">
        <v>10</v>
      </c>
      <c r="E2980" s="378">
        <f>API1993_AppendixC!K2982</f>
        <v>3.8803696373513152E-3</v>
      </c>
      <c r="F2980" s="1">
        <f>API1993_AppendixC!M2982</f>
        <v>0</v>
      </c>
    </row>
    <row r="2981" spans="1:6">
      <c r="A2981" s="1">
        <v>13</v>
      </c>
      <c r="B2981" s="1" t="s">
        <v>103</v>
      </c>
      <c r="C2981" s="1" t="s">
        <v>104</v>
      </c>
      <c r="D2981" s="1" t="s">
        <v>10</v>
      </c>
      <c r="E2981" s="378">
        <f>API1993_AppendixC!K2983</f>
        <v>3.8803696373513152E-3</v>
      </c>
      <c r="F2981" s="1">
        <f>API1993_AppendixC!M2983</f>
        <v>0</v>
      </c>
    </row>
    <row r="2982" spans="1:6">
      <c r="A2982" s="1">
        <v>13</v>
      </c>
      <c r="B2982" s="1" t="s">
        <v>103</v>
      </c>
      <c r="C2982" s="1" t="s">
        <v>104</v>
      </c>
      <c r="D2982" s="1" t="s">
        <v>10</v>
      </c>
      <c r="E2982" s="378">
        <f>API1993_AppendixC!K2984</f>
        <v>2.9167879110724364E-3</v>
      </c>
      <c r="F2982" s="1">
        <f>API1993_AppendixC!M2984</f>
        <v>0</v>
      </c>
    </row>
    <row r="2983" spans="1:6">
      <c r="A2983" s="1">
        <v>13</v>
      </c>
      <c r="B2983" s="1" t="s">
        <v>103</v>
      </c>
      <c r="C2983" s="1" t="s">
        <v>104</v>
      </c>
      <c r="D2983" s="1" t="s">
        <v>10</v>
      </c>
      <c r="E2983" s="378">
        <f>API1993_AppendixC!K2985</f>
        <v>2.9167879110724364E-3</v>
      </c>
      <c r="F2983" s="1">
        <f>API1993_AppendixC!M2985</f>
        <v>0</v>
      </c>
    </row>
    <row r="2984" spans="1:6">
      <c r="A2984" s="1">
        <v>13</v>
      </c>
      <c r="B2984" s="1" t="s">
        <v>103</v>
      </c>
      <c r="C2984" s="1" t="s">
        <v>104</v>
      </c>
      <c r="D2984" s="1" t="s">
        <v>10</v>
      </c>
      <c r="E2984" s="378">
        <f>API1993_AppendixC!K2986</f>
        <v>2.9167879110724364E-3</v>
      </c>
      <c r="F2984" s="1">
        <f>API1993_AppendixC!M2986</f>
        <v>0</v>
      </c>
    </row>
    <row r="2985" spans="1:6">
      <c r="A2985" s="1">
        <v>13</v>
      </c>
      <c r="B2985" s="1" t="s">
        <v>103</v>
      </c>
      <c r="C2985" s="1" t="s">
        <v>104</v>
      </c>
      <c r="D2985" s="1" t="s">
        <v>10</v>
      </c>
      <c r="E2985" s="378">
        <f>API1993_AppendixC!K2987</f>
        <v>2.9167879110724364E-3</v>
      </c>
      <c r="F2985" s="1">
        <f>API1993_AppendixC!M2987</f>
        <v>0</v>
      </c>
    </row>
    <row r="2986" spans="1:6">
      <c r="A2986" s="1">
        <v>13</v>
      </c>
      <c r="B2986" s="1" t="s">
        <v>103</v>
      </c>
      <c r="C2986" s="1" t="s">
        <v>104</v>
      </c>
      <c r="D2986" s="1" t="s">
        <v>10</v>
      </c>
      <c r="E2986" s="378">
        <f>API1993_AppendixC!K2988</f>
        <v>2.4927584790935876E-3</v>
      </c>
      <c r="F2986" s="1">
        <f>API1993_AppendixC!M2988</f>
        <v>0</v>
      </c>
    </row>
    <row r="2987" spans="1:6">
      <c r="A2987" s="1">
        <v>13</v>
      </c>
      <c r="B2987" s="1" t="s">
        <v>103</v>
      </c>
      <c r="C2987" s="1" t="s">
        <v>104</v>
      </c>
      <c r="D2987" s="1" t="s">
        <v>10</v>
      </c>
      <c r="E2987" s="378">
        <f>API1993_AppendixC!K2989</f>
        <v>1.2496782598991662E-3</v>
      </c>
      <c r="F2987" s="1">
        <f>API1993_AppendixC!M2989</f>
        <v>0</v>
      </c>
    </row>
    <row r="2988" spans="1:6">
      <c r="A2988" s="1">
        <v>13</v>
      </c>
      <c r="B2988" s="1" t="s">
        <v>103</v>
      </c>
      <c r="C2988" s="1" t="s">
        <v>104</v>
      </c>
      <c r="D2988" s="1" t="s">
        <v>10</v>
      </c>
      <c r="E2988" s="378">
        <f>API1993_AppendixC!K2990</f>
        <v>1.0991440605343367E-3</v>
      </c>
      <c r="F2988" s="1">
        <f>API1993_AppendixC!M2990</f>
        <v>0</v>
      </c>
    </row>
    <row r="2989" spans="1:6">
      <c r="A2989" s="1">
        <v>13</v>
      </c>
      <c r="B2989" s="1" t="s">
        <v>103</v>
      </c>
      <c r="C2989" s="1" t="s">
        <v>104</v>
      </c>
      <c r="D2989" s="1" t="s">
        <v>36</v>
      </c>
      <c r="E2989" s="378">
        <f>API1993_AppendixC!K2991</f>
        <v>5.82</v>
      </c>
      <c r="F2989" s="1">
        <f>API1993_AppendixC!M2991</f>
        <v>1</v>
      </c>
    </row>
    <row r="2990" spans="1:6">
      <c r="A2990" s="1">
        <v>13</v>
      </c>
      <c r="B2990" s="1" t="s">
        <v>103</v>
      </c>
      <c r="C2990" s="1" t="s">
        <v>104</v>
      </c>
      <c r="D2990" s="1" t="s">
        <v>36</v>
      </c>
      <c r="E2990" s="378">
        <f>API1993_AppendixC!K2992</f>
        <v>5.82</v>
      </c>
      <c r="F2990" s="1">
        <f>API1993_AppendixC!M2992</f>
        <v>1</v>
      </c>
    </row>
    <row r="2991" spans="1:6">
      <c r="A2991" s="1">
        <v>13</v>
      </c>
      <c r="B2991" s="1" t="s">
        <v>103</v>
      </c>
      <c r="C2991" s="1" t="s">
        <v>104</v>
      </c>
      <c r="D2991" s="1" t="s">
        <v>36</v>
      </c>
      <c r="E2991" s="378">
        <f>API1993_AppendixC!K2993</f>
        <v>5.82</v>
      </c>
      <c r="F2991" s="1">
        <f>API1993_AppendixC!M2993</f>
        <v>1</v>
      </c>
    </row>
    <row r="2992" spans="1:6">
      <c r="A2992" s="1">
        <v>14</v>
      </c>
      <c r="B2992" s="1" t="s">
        <v>103</v>
      </c>
      <c r="C2992" s="1" t="s">
        <v>104</v>
      </c>
      <c r="D2992" s="1" t="s">
        <v>105</v>
      </c>
      <c r="E2992" s="378">
        <f>API1993_AppendixC!K2994</f>
        <v>1.48</v>
      </c>
      <c r="F2992" s="1">
        <f>API1993_AppendixC!M2994</f>
        <v>1</v>
      </c>
    </row>
    <row r="2993" spans="1:6">
      <c r="A2993" s="1">
        <v>14</v>
      </c>
      <c r="B2993" s="1" t="s">
        <v>103</v>
      </c>
      <c r="C2993" s="1" t="s">
        <v>104</v>
      </c>
      <c r="D2993" s="1" t="s">
        <v>105</v>
      </c>
      <c r="E2993" s="378">
        <f>API1993_AppendixC!K2995</f>
        <v>1.48</v>
      </c>
      <c r="F2993" s="1">
        <f>API1993_AppendixC!M2995</f>
        <v>1</v>
      </c>
    </row>
    <row r="2994" spans="1:6">
      <c r="A2994" s="1">
        <v>14</v>
      </c>
      <c r="B2994" s="1" t="s">
        <v>103</v>
      </c>
      <c r="C2994" s="1" t="s">
        <v>104</v>
      </c>
      <c r="D2994" s="1" t="s">
        <v>105</v>
      </c>
      <c r="E2994" s="378">
        <f>API1993_AppendixC!K2996</f>
        <v>1.48</v>
      </c>
      <c r="F2994" s="1">
        <f>API1993_AppendixC!M2996</f>
        <v>1</v>
      </c>
    </row>
    <row r="2995" spans="1:6">
      <c r="A2995" s="1">
        <v>14</v>
      </c>
      <c r="B2995" s="1" t="s">
        <v>103</v>
      </c>
      <c r="C2995" s="1" t="s">
        <v>104</v>
      </c>
      <c r="D2995" s="1" t="s">
        <v>105</v>
      </c>
      <c r="E2995" s="378">
        <f>API1993_AppendixC!K2997</f>
        <v>1.48</v>
      </c>
      <c r="F2995" s="1">
        <f>API1993_AppendixC!M2997</f>
        <v>1</v>
      </c>
    </row>
    <row r="2996" spans="1:6">
      <c r="A2996" s="1">
        <v>14</v>
      </c>
      <c r="B2996" s="1" t="s">
        <v>103</v>
      </c>
      <c r="C2996" s="1" t="s">
        <v>104</v>
      </c>
      <c r="D2996" s="1" t="s">
        <v>105</v>
      </c>
      <c r="E2996" s="378">
        <f>API1993_AppendixC!K2998</f>
        <v>1.48</v>
      </c>
      <c r="F2996" s="1">
        <f>API1993_AppendixC!M2998</f>
        <v>1</v>
      </c>
    </row>
    <row r="2997" spans="1:6">
      <c r="A2997" s="1">
        <v>14</v>
      </c>
      <c r="B2997" s="1" t="s">
        <v>103</v>
      </c>
      <c r="C2997" s="1" t="s">
        <v>104</v>
      </c>
      <c r="D2997" s="1" t="s">
        <v>105</v>
      </c>
      <c r="E2997" s="378">
        <f>API1993_AppendixC!K2999</f>
        <v>1.48</v>
      </c>
      <c r="F2997" s="1">
        <f>API1993_AppendixC!M2999</f>
        <v>1</v>
      </c>
    </row>
    <row r="2998" spans="1:6">
      <c r="A2998" s="1">
        <v>14</v>
      </c>
      <c r="B2998" s="1" t="s">
        <v>103</v>
      </c>
      <c r="C2998" s="1" t="s">
        <v>104</v>
      </c>
      <c r="D2998" s="1" t="s">
        <v>105</v>
      </c>
      <c r="E2998" s="378">
        <f>API1993_AppendixC!K3000</f>
        <v>1.48</v>
      </c>
      <c r="F2998" s="1">
        <f>API1993_AppendixC!M3000</f>
        <v>1</v>
      </c>
    </row>
    <row r="2999" spans="1:6">
      <c r="A2999" s="1">
        <v>14</v>
      </c>
      <c r="B2999" s="1" t="s">
        <v>103</v>
      </c>
      <c r="C2999" s="1" t="s">
        <v>104</v>
      </c>
      <c r="D2999" s="1" t="s">
        <v>105</v>
      </c>
      <c r="E2999" s="378">
        <f>API1993_AppendixC!K3001</f>
        <v>1.48</v>
      </c>
      <c r="F2999" s="1">
        <f>API1993_AppendixC!M3001</f>
        <v>1</v>
      </c>
    </row>
    <row r="3000" spans="1:6">
      <c r="A3000" s="1">
        <v>14</v>
      </c>
      <c r="B3000" s="1" t="s">
        <v>103</v>
      </c>
      <c r="C3000" s="1" t="s">
        <v>104</v>
      </c>
      <c r="D3000" s="1" t="s">
        <v>105</v>
      </c>
      <c r="E3000" s="378">
        <f>API1993_AppendixC!K3002</f>
        <v>1.48</v>
      </c>
      <c r="F3000" s="1">
        <f>API1993_AppendixC!M3002</f>
        <v>1</v>
      </c>
    </row>
    <row r="3001" spans="1:6">
      <c r="A3001" s="1">
        <v>14</v>
      </c>
      <c r="B3001" s="1" t="s">
        <v>103</v>
      </c>
      <c r="C3001" s="1" t="s">
        <v>104</v>
      </c>
      <c r="D3001" s="1" t="s">
        <v>105</v>
      </c>
      <c r="E3001" s="378">
        <f>API1993_AppendixC!K3003</f>
        <v>1.48</v>
      </c>
      <c r="F3001" s="1">
        <f>API1993_AppendixC!M3003</f>
        <v>1</v>
      </c>
    </row>
    <row r="3002" spans="1:6">
      <c r="A3002" s="1">
        <v>14</v>
      </c>
      <c r="B3002" s="1" t="s">
        <v>103</v>
      </c>
      <c r="C3002" s="1" t="s">
        <v>104</v>
      </c>
      <c r="D3002" s="1" t="s">
        <v>105</v>
      </c>
      <c r="E3002" s="378">
        <f>API1993_AppendixC!K3004</f>
        <v>1.48</v>
      </c>
      <c r="F3002" s="1">
        <f>API1993_AppendixC!M3004</f>
        <v>1</v>
      </c>
    </row>
    <row r="3003" spans="1:6">
      <c r="A3003" s="1">
        <v>14</v>
      </c>
      <c r="B3003" s="1" t="s">
        <v>103</v>
      </c>
      <c r="C3003" s="1" t="s">
        <v>104</v>
      </c>
      <c r="D3003" s="1" t="s">
        <v>105</v>
      </c>
      <c r="E3003" s="378">
        <f>API1993_AppendixC!K3005</f>
        <v>1.48</v>
      </c>
      <c r="F3003" s="1">
        <f>API1993_AppendixC!M3005</f>
        <v>1</v>
      </c>
    </row>
    <row r="3004" spans="1:6">
      <c r="A3004" s="1">
        <v>14</v>
      </c>
      <c r="B3004" s="1" t="s">
        <v>103</v>
      </c>
      <c r="C3004" s="1" t="s">
        <v>104</v>
      </c>
      <c r="D3004" s="1" t="s">
        <v>105</v>
      </c>
      <c r="E3004" s="378">
        <f>API1993_AppendixC!K3006</f>
        <v>1.48</v>
      </c>
      <c r="F3004" s="1">
        <f>API1993_AppendixC!M3006</f>
        <v>1</v>
      </c>
    </row>
    <row r="3005" spans="1:6">
      <c r="A3005" s="1">
        <v>14</v>
      </c>
      <c r="B3005" s="1" t="s">
        <v>103</v>
      </c>
      <c r="C3005" s="1" t="s">
        <v>104</v>
      </c>
      <c r="D3005" s="1" t="s">
        <v>105</v>
      </c>
      <c r="E3005" s="378">
        <f>API1993_AppendixC!K3007</f>
        <v>1.48</v>
      </c>
      <c r="F3005" s="1">
        <f>API1993_AppendixC!M3007</f>
        <v>1</v>
      </c>
    </row>
    <row r="3006" spans="1:6">
      <c r="A3006" s="1">
        <v>14</v>
      </c>
      <c r="B3006" s="1" t="s">
        <v>103</v>
      </c>
      <c r="C3006" s="1" t="s">
        <v>104</v>
      </c>
      <c r="D3006" s="1" t="s">
        <v>105</v>
      </c>
      <c r="E3006" s="378">
        <f>API1993_AppendixC!K3008</f>
        <v>1.48</v>
      </c>
      <c r="F3006" s="1">
        <f>API1993_AppendixC!M3008</f>
        <v>1</v>
      </c>
    </row>
    <row r="3007" spans="1:6">
      <c r="A3007" s="1">
        <v>14</v>
      </c>
      <c r="B3007" s="1" t="s">
        <v>103</v>
      </c>
      <c r="C3007" s="1" t="s">
        <v>104</v>
      </c>
      <c r="D3007" s="1" t="s">
        <v>105</v>
      </c>
      <c r="E3007" s="378">
        <f>API1993_AppendixC!K3009</f>
        <v>1.48</v>
      </c>
      <c r="F3007" s="1">
        <f>API1993_AppendixC!M3009</f>
        <v>1</v>
      </c>
    </row>
    <row r="3008" spans="1:6">
      <c r="A3008" s="1">
        <v>14</v>
      </c>
      <c r="B3008" s="1" t="s">
        <v>103</v>
      </c>
      <c r="C3008" s="1" t="s">
        <v>104</v>
      </c>
      <c r="D3008" s="1" t="s">
        <v>105</v>
      </c>
      <c r="E3008" s="378">
        <f>API1993_AppendixC!K3010</f>
        <v>1.48</v>
      </c>
      <c r="F3008" s="1">
        <f>API1993_AppendixC!M3010</f>
        <v>1</v>
      </c>
    </row>
    <row r="3009" spans="1:6">
      <c r="A3009" s="1">
        <v>14</v>
      </c>
      <c r="B3009" s="1" t="s">
        <v>103</v>
      </c>
      <c r="C3009" s="1" t="s">
        <v>104</v>
      </c>
      <c r="D3009" s="1" t="s">
        <v>105</v>
      </c>
      <c r="E3009" s="378">
        <f>API1993_AppendixC!K3011</f>
        <v>1.48</v>
      </c>
      <c r="F3009" s="1">
        <f>API1993_AppendixC!M3011</f>
        <v>1</v>
      </c>
    </row>
    <row r="3010" spans="1:6">
      <c r="A3010" s="1">
        <v>14</v>
      </c>
      <c r="B3010" s="1" t="s">
        <v>103</v>
      </c>
      <c r="C3010" s="1" t="s">
        <v>104</v>
      </c>
      <c r="D3010" s="1" t="s">
        <v>105</v>
      </c>
      <c r="E3010" s="378">
        <f>API1993_AppendixC!K3012</f>
        <v>1.48</v>
      </c>
      <c r="F3010" s="1">
        <f>API1993_AppendixC!M3012</f>
        <v>1</v>
      </c>
    </row>
    <row r="3011" spans="1:6">
      <c r="A3011" s="1">
        <v>14</v>
      </c>
      <c r="B3011" s="1" t="s">
        <v>103</v>
      </c>
      <c r="C3011" s="1" t="s">
        <v>104</v>
      </c>
      <c r="D3011" s="1" t="s">
        <v>105</v>
      </c>
      <c r="E3011" s="378">
        <f>API1993_AppendixC!K3013</f>
        <v>1.48</v>
      </c>
      <c r="F3011" s="1">
        <f>API1993_AppendixC!M3013</f>
        <v>1</v>
      </c>
    </row>
    <row r="3012" spans="1:6">
      <c r="A3012" s="1">
        <v>14</v>
      </c>
      <c r="B3012" s="1" t="s">
        <v>103</v>
      </c>
      <c r="C3012" s="1" t="s">
        <v>104</v>
      </c>
      <c r="D3012" s="1" t="s">
        <v>105</v>
      </c>
      <c r="E3012" s="378">
        <f>API1993_AppendixC!K3014</f>
        <v>1.48</v>
      </c>
      <c r="F3012" s="1">
        <f>API1993_AppendixC!M3014</f>
        <v>1</v>
      </c>
    </row>
    <row r="3013" spans="1:6">
      <c r="A3013" s="1">
        <v>14</v>
      </c>
      <c r="B3013" s="1" t="s">
        <v>103</v>
      </c>
      <c r="C3013" s="1" t="s">
        <v>104</v>
      </c>
      <c r="D3013" s="1" t="s">
        <v>105</v>
      </c>
      <c r="E3013" s="378">
        <f>API1993_AppendixC!K3015</f>
        <v>1.48</v>
      </c>
      <c r="F3013" s="1">
        <f>API1993_AppendixC!M3015</f>
        <v>1</v>
      </c>
    </row>
    <row r="3014" spans="1:6">
      <c r="A3014" s="1">
        <v>14</v>
      </c>
      <c r="B3014" s="1" t="s">
        <v>103</v>
      </c>
      <c r="C3014" s="1" t="s">
        <v>104</v>
      </c>
      <c r="D3014" s="1" t="s">
        <v>105</v>
      </c>
      <c r="E3014" s="378">
        <f>API1993_AppendixC!K3016</f>
        <v>6.4404323643883626E-2</v>
      </c>
      <c r="F3014" s="1">
        <f>API1993_AppendixC!M3016</f>
        <v>0</v>
      </c>
    </row>
    <row r="3015" spans="1:6">
      <c r="A3015" s="1">
        <v>14</v>
      </c>
      <c r="B3015" s="1" t="s">
        <v>103</v>
      </c>
      <c r="C3015" s="1" t="s">
        <v>104</v>
      </c>
      <c r="D3015" s="1" t="s">
        <v>105</v>
      </c>
      <c r="E3015" s="378">
        <f>API1993_AppendixC!K3017</f>
        <v>6.4404323643883626E-2</v>
      </c>
      <c r="F3015" s="1">
        <f>API1993_AppendixC!M3017</f>
        <v>0</v>
      </c>
    </row>
    <row r="3016" spans="1:6">
      <c r="A3016" s="1">
        <v>14</v>
      </c>
      <c r="B3016" s="1" t="s">
        <v>103</v>
      </c>
      <c r="C3016" s="1" t="s">
        <v>104</v>
      </c>
      <c r="D3016" s="1" t="s">
        <v>105</v>
      </c>
      <c r="E3016" s="378">
        <f>API1993_AppendixC!K3018</f>
        <v>6.4404323643883626E-2</v>
      </c>
      <c r="F3016" s="1">
        <f>API1993_AppendixC!M3018</f>
        <v>0</v>
      </c>
    </row>
    <row r="3017" spans="1:6">
      <c r="A3017" s="1">
        <v>14</v>
      </c>
      <c r="B3017" s="1" t="s">
        <v>103</v>
      </c>
      <c r="C3017" s="1" t="s">
        <v>104</v>
      </c>
      <c r="D3017" s="1" t="s">
        <v>105</v>
      </c>
      <c r="E3017" s="378">
        <f>API1993_AppendixC!K3019</f>
        <v>6.4404323643883626E-2</v>
      </c>
      <c r="F3017" s="1">
        <f>API1993_AppendixC!M3019</f>
        <v>0</v>
      </c>
    </row>
    <row r="3018" spans="1:6">
      <c r="A3018" s="1">
        <v>14</v>
      </c>
      <c r="B3018" s="1" t="s">
        <v>103</v>
      </c>
      <c r="C3018" s="1" t="s">
        <v>104</v>
      </c>
      <c r="D3018" s="1" t="s">
        <v>105</v>
      </c>
      <c r="E3018" s="378">
        <f>API1993_AppendixC!K3020</f>
        <v>5.9063328754435249E-2</v>
      </c>
      <c r="F3018" s="1">
        <f>API1993_AppendixC!M3020</f>
        <v>0</v>
      </c>
    </row>
    <row r="3019" spans="1:6">
      <c r="A3019" s="1">
        <v>14</v>
      </c>
      <c r="B3019" s="1" t="s">
        <v>103</v>
      </c>
      <c r="C3019" s="1" t="s">
        <v>104</v>
      </c>
      <c r="D3019" s="1" t="s">
        <v>105</v>
      </c>
      <c r="E3019" s="378">
        <f>API1993_AppendixC!K3021</f>
        <v>5.9063328754435249E-2</v>
      </c>
      <c r="F3019" s="1">
        <f>API1993_AppendixC!M3021</f>
        <v>0</v>
      </c>
    </row>
    <row r="3020" spans="1:6">
      <c r="A3020" s="1">
        <v>14</v>
      </c>
      <c r="B3020" s="1" t="s">
        <v>103</v>
      </c>
      <c r="C3020" s="1" t="s">
        <v>104</v>
      </c>
      <c r="D3020" s="1" t="s">
        <v>105</v>
      </c>
      <c r="E3020" s="378">
        <f>API1993_AppendixC!K3022</f>
        <v>5.3541907412827584E-2</v>
      </c>
      <c r="F3020" s="1">
        <f>API1993_AppendixC!M3022</f>
        <v>0</v>
      </c>
    </row>
    <row r="3021" spans="1:6">
      <c r="A3021" s="1">
        <v>14</v>
      </c>
      <c r="B3021" s="1" t="s">
        <v>103</v>
      </c>
      <c r="C3021" s="1" t="s">
        <v>104</v>
      </c>
      <c r="D3021" s="1" t="s">
        <v>105</v>
      </c>
      <c r="E3021" s="378">
        <f>API1993_AppendixC!K3023</f>
        <v>5.3541907412827584E-2</v>
      </c>
      <c r="F3021" s="1">
        <f>API1993_AppendixC!M3023</f>
        <v>0</v>
      </c>
    </row>
    <row r="3022" spans="1:6">
      <c r="A3022" s="1">
        <v>14</v>
      </c>
      <c r="B3022" s="1" t="s">
        <v>103</v>
      </c>
      <c r="C3022" s="1" t="s">
        <v>104</v>
      </c>
      <c r="D3022" s="1" t="s">
        <v>105</v>
      </c>
      <c r="E3022" s="378">
        <f>API1993_AppendixC!K3024</f>
        <v>5.3541907412827584E-2</v>
      </c>
      <c r="F3022" s="1">
        <f>API1993_AppendixC!M3024</f>
        <v>0</v>
      </c>
    </row>
    <row r="3023" spans="1:6">
      <c r="A3023" s="1">
        <v>14</v>
      </c>
      <c r="B3023" s="1" t="s">
        <v>103</v>
      </c>
      <c r="C3023" s="1" t="s">
        <v>104</v>
      </c>
      <c r="D3023" s="1" t="s">
        <v>105</v>
      </c>
      <c r="E3023" s="378">
        <f>API1993_AppendixC!K3025</f>
        <v>5.3541907412827584E-2</v>
      </c>
      <c r="F3023" s="1">
        <f>API1993_AppendixC!M3025</f>
        <v>0</v>
      </c>
    </row>
    <row r="3024" spans="1:6">
      <c r="A3024" s="1">
        <v>14</v>
      </c>
      <c r="B3024" s="1" t="s">
        <v>103</v>
      </c>
      <c r="C3024" s="1" t="s">
        <v>104</v>
      </c>
      <c r="D3024" s="1" t="s">
        <v>105</v>
      </c>
      <c r="E3024" s="378">
        <f>API1993_AppendixC!K3026</f>
        <v>4.7806609965042227E-2</v>
      </c>
      <c r="F3024" s="1">
        <f>API1993_AppendixC!M3026</f>
        <v>0</v>
      </c>
    </row>
    <row r="3025" spans="1:6">
      <c r="A3025" s="1">
        <v>14</v>
      </c>
      <c r="B3025" s="1" t="s">
        <v>103</v>
      </c>
      <c r="C3025" s="1" t="s">
        <v>104</v>
      </c>
      <c r="D3025" s="1" t="s">
        <v>105</v>
      </c>
      <c r="E3025" s="378">
        <f>API1993_AppendixC!K3027</f>
        <v>4.7806609965042227E-2</v>
      </c>
      <c r="F3025" s="1">
        <f>API1993_AppendixC!M3027</f>
        <v>0</v>
      </c>
    </row>
    <row r="3026" spans="1:6">
      <c r="A3026" s="1">
        <v>14</v>
      </c>
      <c r="B3026" s="1" t="s">
        <v>103</v>
      </c>
      <c r="C3026" s="1" t="s">
        <v>104</v>
      </c>
      <c r="D3026" s="1" t="s">
        <v>105</v>
      </c>
      <c r="E3026" s="378">
        <f>API1993_AppendixC!K3028</f>
        <v>4.181092083828615E-2</v>
      </c>
      <c r="F3026" s="1">
        <f>API1993_AppendixC!M3028</f>
        <v>0</v>
      </c>
    </row>
    <row r="3027" spans="1:6">
      <c r="A3027" s="1">
        <v>14</v>
      </c>
      <c r="B3027" s="1" t="s">
        <v>103</v>
      </c>
      <c r="C3027" s="1" t="s">
        <v>104</v>
      </c>
      <c r="D3027" s="1" t="s">
        <v>105</v>
      </c>
      <c r="E3027" s="378">
        <f>API1993_AppendixC!K3029</f>
        <v>4.181092083828615E-2</v>
      </c>
      <c r="F3027" s="1">
        <f>API1993_AppendixC!M3029</f>
        <v>0</v>
      </c>
    </row>
    <row r="3028" spans="1:6">
      <c r="A3028" s="1">
        <v>14</v>
      </c>
      <c r="B3028" s="1" t="s">
        <v>103</v>
      </c>
      <c r="C3028" s="1" t="s">
        <v>104</v>
      </c>
      <c r="D3028" s="1" t="s">
        <v>105</v>
      </c>
      <c r="E3028" s="378">
        <f>API1993_AppendixC!K3030</f>
        <v>1.2809930671613425E-2</v>
      </c>
      <c r="F3028" s="1">
        <f>API1993_AppendixC!M3030</f>
        <v>0</v>
      </c>
    </row>
    <row r="3029" spans="1:6">
      <c r="A3029" s="1">
        <v>14</v>
      </c>
      <c r="B3029" s="1" t="s">
        <v>103</v>
      </c>
      <c r="C3029" s="1" t="s">
        <v>104</v>
      </c>
      <c r="D3029" s="1" t="s">
        <v>105</v>
      </c>
      <c r="E3029" s="378">
        <f>API1993_AppendixC!K3031</f>
        <v>1.2809930671613425E-2</v>
      </c>
      <c r="F3029" s="1">
        <f>API1993_AppendixC!M3031</f>
        <v>0</v>
      </c>
    </row>
    <row r="3030" spans="1:6">
      <c r="A3030" s="1">
        <v>14</v>
      </c>
      <c r="B3030" s="1" t="s">
        <v>103</v>
      </c>
      <c r="C3030" s="1" t="s">
        <v>104</v>
      </c>
      <c r="D3030" s="1" t="s">
        <v>105</v>
      </c>
      <c r="E3030" s="378">
        <f>API1993_AppendixC!K3032</f>
        <v>1.2809930671613425E-2</v>
      </c>
      <c r="F3030" s="1">
        <f>API1993_AppendixC!M3032</f>
        <v>0</v>
      </c>
    </row>
    <row r="3031" spans="1:6">
      <c r="A3031" s="1">
        <v>14</v>
      </c>
      <c r="B3031" s="1" t="s">
        <v>103</v>
      </c>
      <c r="C3031" s="1" t="s">
        <v>104</v>
      </c>
      <c r="D3031" s="1" t="s">
        <v>105</v>
      </c>
      <c r="E3031" s="378">
        <f>API1993_AppendixC!K3033</f>
        <v>1.2809930671613425E-2</v>
      </c>
      <c r="F3031" s="1">
        <f>API1993_AppendixC!M3033</f>
        <v>0</v>
      </c>
    </row>
    <row r="3032" spans="1:6">
      <c r="A3032" s="1">
        <v>14</v>
      </c>
      <c r="B3032" s="1" t="s">
        <v>103</v>
      </c>
      <c r="C3032" s="1" t="s">
        <v>104</v>
      </c>
      <c r="D3032" s="1" t="s">
        <v>105</v>
      </c>
      <c r="E3032" s="378">
        <f>API1993_AppendixC!K3034</f>
        <v>1.2809930671613425E-2</v>
      </c>
      <c r="F3032" s="1">
        <f>API1993_AppendixC!M3034</f>
        <v>0</v>
      </c>
    </row>
    <row r="3033" spans="1:6">
      <c r="A3033" s="1">
        <v>14</v>
      </c>
      <c r="B3033" s="1" t="s">
        <v>103</v>
      </c>
      <c r="C3033" s="1" t="s">
        <v>104</v>
      </c>
      <c r="D3033" s="1" t="s">
        <v>105</v>
      </c>
      <c r="E3033" s="378">
        <f>API1993_AppendixC!K3035</f>
        <v>9.8558444070776137E-3</v>
      </c>
      <c r="F3033" s="1">
        <f>API1993_AppendixC!M3035</f>
        <v>0</v>
      </c>
    </row>
    <row r="3034" spans="1:6">
      <c r="A3034" s="1">
        <v>14</v>
      </c>
      <c r="B3034" s="1" t="s">
        <v>103</v>
      </c>
      <c r="C3034" s="1" t="s">
        <v>104</v>
      </c>
      <c r="D3034" s="1" t="s">
        <v>105</v>
      </c>
      <c r="E3034" s="378">
        <f>API1993_AppendixC!K3036</f>
        <v>8.8001069108796497E-3</v>
      </c>
      <c r="F3034" s="1">
        <f>API1993_AppendixC!M3036</f>
        <v>0</v>
      </c>
    </row>
    <row r="3035" spans="1:6">
      <c r="A3035" s="1">
        <v>14</v>
      </c>
      <c r="B3035" s="1" t="s">
        <v>103</v>
      </c>
      <c r="C3035" s="1" t="s">
        <v>104</v>
      </c>
      <c r="D3035" s="1" t="s">
        <v>105</v>
      </c>
      <c r="E3035" s="378">
        <f>API1993_AppendixC!K3037</f>
        <v>7.6964372434751988E-3</v>
      </c>
      <c r="F3035" s="1">
        <f>API1993_AppendixC!M3037</f>
        <v>0</v>
      </c>
    </row>
    <row r="3036" spans="1:6">
      <c r="A3036" s="1">
        <v>14</v>
      </c>
      <c r="B3036" s="1" t="s">
        <v>103</v>
      </c>
      <c r="C3036" s="1" t="s">
        <v>104</v>
      </c>
      <c r="D3036" s="1" t="s">
        <v>105</v>
      </c>
      <c r="E3036" s="378">
        <f>API1993_AppendixC!K3038</f>
        <v>7.6964372434751988E-3</v>
      </c>
      <c r="F3036" s="1">
        <f>API1993_AppendixC!M3038</f>
        <v>0</v>
      </c>
    </row>
    <row r="3037" spans="1:6">
      <c r="A3037" s="1">
        <v>14</v>
      </c>
      <c r="B3037" s="1" t="s">
        <v>103</v>
      </c>
      <c r="C3037" s="1" t="s">
        <v>104</v>
      </c>
      <c r="D3037" s="1" t="s">
        <v>105</v>
      </c>
      <c r="E3037" s="378">
        <f>API1993_AppendixC!K3039</f>
        <v>7.6964372434751988E-3</v>
      </c>
      <c r="F3037" s="1">
        <f>API1993_AppendixC!M3039</f>
        <v>0</v>
      </c>
    </row>
    <row r="3038" spans="1:6">
      <c r="A3038" s="1">
        <v>14</v>
      </c>
      <c r="B3038" s="1" t="s">
        <v>103</v>
      </c>
      <c r="C3038" s="1" t="s">
        <v>104</v>
      </c>
      <c r="D3038" s="1" t="s">
        <v>105</v>
      </c>
      <c r="E3038" s="378">
        <f>API1993_AppendixC!K3040</f>
        <v>7.6964372434751988E-3</v>
      </c>
      <c r="F3038" s="1">
        <f>API1993_AppendixC!M3040</f>
        <v>0</v>
      </c>
    </row>
    <row r="3039" spans="1:6">
      <c r="A3039" s="1">
        <v>14</v>
      </c>
      <c r="B3039" s="1" t="s">
        <v>103</v>
      </c>
      <c r="C3039" s="1" t="s">
        <v>104</v>
      </c>
      <c r="D3039" s="1" t="s">
        <v>105</v>
      </c>
      <c r="E3039" s="378">
        <f>API1993_AppendixC!K3041</f>
        <v>7.6964372434751988E-3</v>
      </c>
      <c r="F3039" s="1">
        <f>API1993_AppendixC!M3041</f>
        <v>0</v>
      </c>
    </row>
    <row r="3040" spans="1:6">
      <c r="A3040" s="1">
        <v>14</v>
      </c>
      <c r="B3040" s="1" t="s">
        <v>103</v>
      </c>
      <c r="C3040" s="1" t="s">
        <v>104</v>
      </c>
      <c r="D3040" s="1" t="s">
        <v>105</v>
      </c>
      <c r="E3040" s="378">
        <f>API1993_AppendixC!K3042</f>
        <v>7.6964372434751988E-3</v>
      </c>
      <c r="F3040" s="1">
        <f>API1993_AppendixC!M3042</f>
        <v>0</v>
      </c>
    </row>
    <row r="3041" spans="1:6">
      <c r="A3041" s="1">
        <v>14</v>
      </c>
      <c r="B3041" s="1" t="s">
        <v>103</v>
      </c>
      <c r="C3041" s="1" t="s">
        <v>104</v>
      </c>
      <c r="D3041" s="1" t="s">
        <v>105</v>
      </c>
      <c r="E3041" s="378">
        <f>API1993_AppendixC!K3043</f>
        <v>7.6964372434751988E-3</v>
      </c>
      <c r="F3041" s="1">
        <f>API1993_AppendixC!M3043</f>
        <v>0</v>
      </c>
    </row>
    <row r="3042" spans="1:6">
      <c r="A3042" s="1">
        <v>14</v>
      </c>
      <c r="B3042" s="1" t="s">
        <v>103</v>
      </c>
      <c r="C3042" s="1" t="s">
        <v>104</v>
      </c>
      <c r="D3042" s="1" t="s">
        <v>105</v>
      </c>
      <c r="E3042" s="378">
        <f>API1993_AppendixC!K3044</f>
        <v>7.6964372434751988E-3</v>
      </c>
      <c r="F3042" s="1">
        <f>API1993_AppendixC!M3044</f>
        <v>0</v>
      </c>
    </row>
    <row r="3043" spans="1:6">
      <c r="A3043" s="1">
        <v>14</v>
      </c>
      <c r="B3043" s="1" t="s">
        <v>103</v>
      </c>
      <c r="C3043" s="1" t="s">
        <v>104</v>
      </c>
      <c r="D3043" s="1" t="s">
        <v>105</v>
      </c>
      <c r="E3043" s="378">
        <f>API1993_AppendixC!K3045</f>
        <v>7.6964372434751988E-3</v>
      </c>
      <c r="F3043" s="1">
        <f>API1993_AppendixC!M3045</f>
        <v>0</v>
      </c>
    </row>
    <row r="3044" spans="1:6">
      <c r="A3044" s="1">
        <v>14</v>
      </c>
      <c r="B3044" s="1" t="s">
        <v>103</v>
      </c>
      <c r="C3044" s="1" t="s">
        <v>104</v>
      </c>
      <c r="D3044" s="1" t="s">
        <v>105</v>
      </c>
      <c r="E3044" s="378">
        <f>API1993_AppendixC!K3046</f>
        <v>6.532221051886623E-3</v>
      </c>
      <c r="F3044" s="1">
        <f>API1993_AppendixC!M3046</f>
        <v>0</v>
      </c>
    </row>
    <row r="3045" spans="1:6">
      <c r="A3045" s="1">
        <v>14</v>
      </c>
      <c r="B3045" s="1" t="s">
        <v>103</v>
      </c>
      <c r="C3045" s="1" t="s">
        <v>104</v>
      </c>
      <c r="D3045" s="1" t="s">
        <v>105</v>
      </c>
      <c r="E3045" s="378">
        <f>API1993_AppendixC!K3047</f>
        <v>6.532221051886623E-3</v>
      </c>
      <c r="F3045" s="1">
        <f>API1993_AppendixC!M3047</f>
        <v>0</v>
      </c>
    </row>
    <row r="3046" spans="1:6">
      <c r="A3046" s="1">
        <v>14</v>
      </c>
      <c r="B3046" s="1" t="s">
        <v>103</v>
      </c>
      <c r="C3046" s="1" t="s">
        <v>104</v>
      </c>
      <c r="D3046" s="1" t="s">
        <v>105</v>
      </c>
      <c r="E3046" s="378">
        <f>API1993_AppendixC!K3048</f>
        <v>5.287262851901682E-3</v>
      </c>
      <c r="F3046" s="1">
        <f>API1993_AppendixC!M3048</f>
        <v>0</v>
      </c>
    </row>
    <row r="3047" spans="1:6">
      <c r="A3047" s="1">
        <v>14</v>
      </c>
      <c r="B3047" s="1" t="s">
        <v>103</v>
      </c>
      <c r="C3047" s="1" t="s">
        <v>104</v>
      </c>
      <c r="D3047" s="1" t="s">
        <v>105</v>
      </c>
      <c r="E3047" s="378">
        <f>API1993_AppendixC!K3049</f>
        <v>5.287262851901682E-3</v>
      </c>
      <c r="F3047" s="1">
        <f>API1993_AppendixC!M3049</f>
        <v>0</v>
      </c>
    </row>
    <row r="3048" spans="1:6">
      <c r="A3048" s="1">
        <v>14</v>
      </c>
      <c r="B3048" s="1" t="s">
        <v>103</v>
      </c>
      <c r="C3048" s="1" t="s">
        <v>104</v>
      </c>
      <c r="D3048" s="1" t="s">
        <v>105</v>
      </c>
      <c r="E3048" s="378">
        <f>API1993_AppendixC!K3050</f>
        <v>5.287262851901682E-3</v>
      </c>
      <c r="F3048" s="1">
        <f>API1993_AppendixC!M3050</f>
        <v>0</v>
      </c>
    </row>
    <row r="3049" spans="1:6">
      <c r="A3049" s="1">
        <v>14</v>
      </c>
      <c r="B3049" s="1" t="s">
        <v>103</v>
      </c>
      <c r="C3049" s="1" t="s">
        <v>104</v>
      </c>
      <c r="D3049" s="1" t="s">
        <v>105</v>
      </c>
      <c r="E3049" s="378">
        <f>API1993_AppendixC!K3051</f>
        <v>5.287262851901682E-3</v>
      </c>
      <c r="F3049" s="1">
        <f>API1993_AppendixC!M3051</f>
        <v>0</v>
      </c>
    </row>
    <row r="3050" spans="1:6">
      <c r="A3050" s="1">
        <v>14</v>
      </c>
      <c r="B3050" s="1" t="s">
        <v>103</v>
      </c>
      <c r="C3050" s="1" t="s">
        <v>104</v>
      </c>
      <c r="D3050" s="1" t="s">
        <v>105</v>
      </c>
      <c r="E3050" s="378">
        <f>API1993_AppendixC!K3052</f>
        <v>5.287262851901682E-3</v>
      </c>
      <c r="F3050" s="1">
        <f>API1993_AppendixC!M3052</f>
        <v>0</v>
      </c>
    </row>
    <row r="3051" spans="1:6">
      <c r="A3051" s="1">
        <v>14</v>
      </c>
      <c r="B3051" s="1" t="s">
        <v>103</v>
      </c>
      <c r="C3051" s="1" t="s">
        <v>104</v>
      </c>
      <c r="D3051" s="1" t="s">
        <v>105</v>
      </c>
      <c r="E3051" s="378">
        <f>API1993_AppendixC!K3053</f>
        <v>4.6241582223404331E-3</v>
      </c>
      <c r="F3051" s="1">
        <f>API1993_AppendixC!M3053</f>
        <v>0</v>
      </c>
    </row>
    <row r="3052" spans="1:6">
      <c r="A3052" s="1">
        <v>14</v>
      </c>
      <c r="B3052" s="1" t="s">
        <v>103</v>
      </c>
      <c r="C3052" s="1" t="s">
        <v>104</v>
      </c>
      <c r="D3052" s="1" t="s">
        <v>105</v>
      </c>
      <c r="E3052" s="378">
        <f>API1993_AppendixC!K3054</f>
        <v>3.9246761497125863E-3</v>
      </c>
      <c r="F3052" s="1">
        <f>API1993_AppendixC!M3054</f>
        <v>0</v>
      </c>
    </row>
    <row r="3053" spans="1:6">
      <c r="A3053" s="1">
        <v>14</v>
      </c>
      <c r="B3053" s="1" t="s">
        <v>103</v>
      </c>
      <c r="C3053" s="1" t="s">
        <v>104</v>
      </c>
      <c r="D3053" s="1" t="s">
        <v>105</v>
      </c>
      <c r="E3053" s="378">
        <f>API1993_AppendixC!K3055</f>
        <v>3.9246761497125863E-3</v>
      </c>
      <c r="F3053" s="1">
        <f>API1993_AppendixC!M3055</f>
        <v>0</v>
      </c>
    </row>
    <row r="3054" spans="1:6">
      <c r="A3054" s="1">
        <v>14</v>
      </c>
      <c r="B3054" s="1" t="s">
        <v>103</v>
      </c>
      <c r="C3054" s="1" t="s">
        <v>104</v>
      </c>
      <c r="D3054" s="1" t="s">
        <v>105</v>
      </c>
      <c r="E3054" s="378">
        <f>API1993_AppendixC!K3056</f>
        <v>3.9246761497125863E-3</v>
      </c>
      <c r="F3054" s="1">
        <f>API1993_AppendixC!M3056</f>
        <v>0</v>
      </c>
    </row>
    <row r="3055" spans="1:6">
      <c r="A3055" s="1">
        <v>14</v>
      </c>
      <c r="B3055" s="1" t="s">
        <v>103</v>
      </c>
      <c r="C3055" s="1" t="s">
        <v>104</v>
      </c>
      <c r="D3055" s="1" t="s">
        <v>105</v>
      </c>
      <c r="E3055" s="378">
        <f>API1993_AppendixC!K3057</f>
        <v>3.9246761497125863E-3</v>
      </c>
      <c r="F3055" s="1">
        <f>API1993_AppendixC!M3057</f>
        <v>0</v>
      </c>
    </row>
    <row r="3056" spans="1:6">
      <c r="A3056" s="1">
        <v>14</v>
      </c>
      <c r="B3056" s="1" t="s">
        <v>103</v>
      </c>
      <c r="C3056" s="1" t="s">
        <v>104</v>
      </c>
      <c r="D3056" s="1" t="s">
        <v>105</v>
      </c>
      <c r="E3056" s="378">
        <f>API1993_AppendixC!K3058</f>
        <v>3.9246761497125863E-3</v>
      </c>
      <c r="F3056" s="1">
        <f>API1993_AppendixC!M3058</f>
        <v>0</v>
      </c>
    </row>
    <row r="3057" spans="1:6">
      <c r="A3057" s="1">
        <v>14</v>
      </c>
      <c r="B3057" s="1" t="s">
        <v>103</v>
      </c>
      <c r="C3057" s="1" t="s">
        <v>104</v>
      </c>
      <c r="D3057" s="1" t="s">
        <v>105</v>
      </c>
      <c r="E3057" s="378">
        <f>API1993_AppendixC!K3059</f>
        <v>3.9246761497125863E-3</v>
      </c>
      <c r="F3057" s="1">
        <f>API1993_AppendixC!M3059</f>
        <v>0</v>
      </c>
    </row>
    <row r="3058" spans="1:6">
      <c r="A3058" s="1">
        <v>14</v>
      </c>
      <c r="B3058" s="1" t="s">
        <v>103</v>
      </c>
      <c r="C3058" s="1" t="s">
        <v>104</v>
      </c>
      <c r="D3058" s="1" t="s">
        <v>105</v>
      </c>
      <c r="E3058" s="378">
        <f>API1993_AppendixC!K3060</f>
        <v>3.9246761497125863E-3</v>
      </c>
      <c r="F3058" s="1">
        <f>API1993_AppendixC!M3060</f>
        <v>0</v>
      </c>
    </row>
    <row r="3059" spans="1:6">
      <c r="A3059" s="1">
        <v>14</v>
      </c>
      <c r="B3059" s="1" t="s">
        <v>103</v>
      </c>
      <c r="C3059" s="1" t="s">
        <v>104</v>
      </c>
      <c r="D3059" s="1" t="s">
        <v>105</v>
      </c>
      <c r="E3059" s="378">
        <f>API1993_AppendixC!K3061</f>
        <v>3.9246761497125863E-3</v>
      </c>
      <c r="F3059" s="1">
        <f>API1993_AppendixC!M3061</f>
        <v>0</v>
      </c>
    </row>
    <row r="3060" spans="1:6">
      <c r="A3060" s="1">
        <v>14</v>
      </c>
      <c r="B3060" s="1" t="s">
        <v>103</v>
      </c>
      <c r="C3060" s="1" t="s">
        <v>104</v>
      </c>
      <c r="D3060" s="1" t="s">
        <v>105</v>
      </c>
      <c r="E3060" s="378">
        <f>API1993_AppendixC!K3062</f>
        <v>3.9246761497125863E-3</v>
      </c>
      <c r="F3060" s="1">
        <f>API1993_AppendixC!M3062</f>
        <v>0</v>
      </c>
    </row>
    <row r="3061" spans="1:6">
      <c r="A3061" s="1">
        <v>14</v>
      </c>
      <c r="B3061" s="1" t="s">
        <v>103</v>
      </c>
      <c r="C3061" s="1" t="s">
        <v>104</v>
      </c>
      <c r="D3061" s="1" t="s">
        <v>105</v>
      </c>
      <c r="E3061" s="378">
        <f>API1993_AppendixC!K3063</f>
        <v>3.9246761497125863E-3</v>
      </c>
      <c r="F3061" s="1">
        <f>API1993_AppendixC!M3063</f>
        <v>0</v>
      </c>
    </row>
    <row r="3062" spans="1:6">
      <c r="A3062" s="1">
        <v>14</v>
      </c>
      <c r="B3062" s="1" t="s">
        <v>103</v>
      </c>
      <c r="C3062" s="1" t="s">
        <v>104</v>
      </c>
      <c r="D3062" s="1" t="s">
        <v>105</v>
      </c>
      <c r="E3062" s="378">
        <f>API1993_AppendixC!K3064</f>
        <v>3.9246761497125863E-3</v>
      </c>
      <c r="F3062" s="1">
        <f>API1993_AppendixC!M3064</f>
        <v>0</v>
      </c>
    </row>
    <row r="3063" spans="1:6">
      <c r="A3063" s="1">
        <v>14</v>
      </c>
      <c r="B3063" s="1" t="s">
        <v>103</v>
      </c>
      <c r="C3063" s="1" t="s">
        <v>104</v>
      </c>
      <c r="D3063" s="1" t="s">
        <v>105</v>
      </c>
      <c r="E3063" s="378">
        <f>API1993_AppendixC!K3065</f>
        <v>3.1766828230846032E-3</v>
      </c>
      <c r="F3063" s="1">
        <f>API1993_AppendixC!M3065</f>
        <v>0</v>
      </c>
    </row>
    <row r="3064" spans="1:6">
      <c r="A3064" s="1">
        <v>14</v>
      </c>
      <c r="B3064" s="1" t="s">
        <v>103</v>
      </c>
      <c r="C3064" s="1" t="s">
        <v>104</v>
      </c>
      <c r="D3064" s="1" t="s">
        <v>105</v>
      </c>
      <c r="E3064" s="378">
        <f>API1993_AppendixC!K3066</f>
        <v>1.48</v>
      </c>
      <c r="F3064" s="1">
        <f>API1993_AppendixC!M3066</f>
        <v>1</v>
      </c>
    </row>
    <row r="3065" spans="1:6">
      <c r="A3065" s="1">
        <v>14</v>
      </c>
      <c r="B3065" s="1" t="s">
        <v>103</v>
      </c>
      <c r="C3065" s="1" t="s">
        <v>104</v>
      </c>
      <c r="D3065" s="1" t="s">
        <v>105</v>
      </c>
      <c r="E3065" s="378">
        <f>API1993_AppendixC!K3067</f>
        <v>1.48</v>
      </c>
      <c r="F3065" s="1">
        <f>API1993_AppendixC!M3067</f>
        <v>1</v>
      </c>
    </row>
    <row r="3066" spans="1:6">
      <c r="A3066" s="1">
        <v>14</v>
      </c>
      <c r="B3066" s="1" t="s">
        <v>103</v>
      </c>
      <c r="C3066" s="1" t="s">
        <v>104</v>
      </c>
      <c r="D3066" s="1" t="s">
        <v>105</v>
      </c>
      <c r="E3066" s="378">
        <f>API1993_AppendixC!K3068</f>
        <v>1.48</v>
      </c>
      <c r="F3066" s="1">
        <f>API1993_AppendixC!M3068</f>
        <v>1</v>
      </c>
    </row>
    <row r="3067" spans="1:6">
      <c r="A3067" s="1">
        <v>14</v>
      </c>
      <c r="B3067" s="1" t="s">
        <v>103</v>
      </c>
      <c r="C3067" s="1" t="s">
        <v>104</v>
      </c>
      <c r="D3067" s="1" t="s">
        <v>105</v>
      </c>
      <c r="E3067" s="378">
        <f>API1993_AppendixC!K3069</f>
        <v>1.48</v>
      </c>
      <c r="F3067" s="1">
        <f>API1993_AppendixC!M3069</f>
        <v>1</v>
      </c>
    </row>
    <row r="3068" spans="1:6">
      <c r="A3068" s="1">
        <v>14</v>
      </c>
      <c r="B3068" s="1" t="s">
        <v>103</v>
      </c>
      <c r="C3068" s="1" t="s">
        <v>104</v>
      </c>
      <c r="D3068" s="1" t="s">
        <v>105</v>
      </c>
      <c r="E3068" s="378">
        <f>API1993_AppendixC!K3070</f>
        <v>1.48</v>
      </c>
      <c r="F3068" s="1">
        <f>API1993_AppendixC!M3070</f>
        <v>1</v>
      </c>
    </row>
    <row r="3069" spans="1:6">
      <c r="A3069" s="1">
        <v>14</v>
      </c>
      <c r="B3069" s="1" t="s">
        <v>103</v>
      </c>
      <c r="C3069" s="1" t="s">
        <v>104</v>
      </c>
      <c r="D3069" s="1" t="s">
        <v>105</v>
      </c>
      <c r="E3069" s="378">
        <f>API1993_AppendixC!K3071</f>
        <v>1.48</v>
      </c>
      <c r="F3069" s="1">
        <f>API1993_AppendixC!M3071</f>
        <v>1</v>
      </c>
    </row>
    <row r="3070" spans="1:6">
      <c r="A3070" s="1">
        <v>14</v>
      </c>
      <c r="B3070" s="1" t="s">
        <v>103</v>
      </c>
      <c r="C3070" s="1" t="s">
        <v>104</v>
      </c>
      <c r="D3070" s="1" t="s">
        <v>105</v>
      </c>
      <c r="E3070" s="378">
        <f>API1993_AppendixC!K3072</f>
        <v>1.48</v>
      </c>
      <c r="F3070" s="1">
        <f>API1993_AppendixC!M3072</f>
        <v>1</v>
      </c>
    </row>
    <row r="3071" spans="1:6">
      <c r="A3071" s="1">
        <v>14</v>
      </c>
      <c r="B3071" s="1" t="s">
        <v>103</v>
      </c>
      <c r="C3071" s="1" t="s">
        <v>104</v>
      </c>
      <c r="D3071" s="1" t="s">
        <v>105</v>
      </c>
      <c r="E3071" s="378">
        <f>API1993_AppendixC!K3073</f>
        <v>1.48</v>
      </c>
      <c r="F3071" s="1">
        <f>API1993_AppendixC!M3073</f>
        <v>1</v>
      </c>
    </row>
    <row r="3072" spans="1:6">
      <c r="A3072" s="1">
        <v>14</v>
      </c>
      <c r="B3072" s="1" t="s">
        <v>103</v>
      </c>
      <c r="C3072" s="1" t="s">
        <v>104</v>
      </c>
      <c r="D3072" s="1" t="s">
        <v>105</v>
      </c>
      <c r="E3072" s="378">
        <f>API1993_AppendixC!K3074</f>
        <v>1.48</v>
      </c>
      <c r="F3072" s="1">
        <f>API1993_AppendixC!M3074</f>
        <v>1</v>
      </c>
    </row>
    <row r="3073" spans="1:6">
      <c r="A3073" s="1">
        <v>14</v>
      </c>
      <c r="B3073" s="1" t="s">
        <v>103</v>
      </c>
      <c r="C3073" s="1" t="s">
        <v>104</v>
      </c>
      <c r="D3073" s="1" t="s">
        <v>105</v>
      </c>
      <c r="E3073" s="378">
        <f>API1993_AppendixC!K3075</f>
        <v>1.48</v>
      </c>
      <c r="F3073" s="1">
        <f>API1993_AppendixC!M3075</f>
        <v>1</v>
      </c>
    </row>
    <row r="3074" spans="1:6">
      <c r="A3074" s="1">
        <v>14</v>
      </c>
      <c r="B3074" s="1" t="s">
        <v>103</v>
      </c>
      <c r="C3074" s="1" t="s">
        <v>104</v>
      </c>
      <c r="D3074" s="1" t="s">
        <v>105</v>
      </c>
      <c r="E3074" s="378">
        <f>API1993_AppendixC!K3076</f>
        <v>1.48</v>
      </c>
      <c r="F3074" s="1">
        <f>API1993_AppendixC!M3076</f>
        <v>1</v>
      </c>
    </row>
    <row r="3075" spans="1:6">
      <c r="A3075" s="1">
        <v>14</v>
      </c>
      <c r="B3075" s="1" t="s">
        <v>103</v>
      </c>
      <c r="C3075" s="1" t="s">
        <v>104</v>
      </c>
      <c r="D3075" s="1" t="s">
        <v>105</v>
      </c>
      <c r="E3075" s="378">
        <f>API1993_AppendixC!K3077</f>
        <v>1.48</v>
      </c>
      <c r="F3075" s="1">
        <f>API1993_AppendixC!M3077</f>
        <v>1</v>
      </c>
    </row>
    <row r="3076" spans="1:6">
      <c r="A3076" s="1">
        <v>14</v>
      </c>
      <c r="B3076" s="1" t="s">
        <v>103</v>
      </c>
      <c r="C3076" s="1" t="s">
        <v>104</v>
      </c>
      <c r="D3076" s="1" t="s">
        <v>105</v>
      </c>
      <c r="E3076" s="378">
        <f>API1993_AppendixC!K3078</f>
        <v>1.48</v>
      </c>
      <c r="F3076" s="1">
        <f>API1993_AppendixC!M3078</f>
        <v>1</v>
      </c>
    </row>
    <row r="3077" spans="1:6">
      <c r="A3077" s="1">
        <v>14</v>
      </c>
      <c r="B3077" s="1" t="s">
        <v>103</v>
      </c>
      <c r="C3077" s="1" t="s">
        <v>104</v>
      </c>
      <c r="D3077" s="1" t="s">
        <v>105</v>
      </c>
      <c r="E3077" s="378">
        <f>API1993_AppendixC!K3079</f>
        <v>1.48</v>
      </c>
      <c r="F3077" s="1">
        <f>API1993_AppendixC!M3079</f>
        <v>1</v>
      </c>
    </row>
    <row r="3078" spans="1:6">
      <c r="A3078" s="1">
        <v>14</v>
      </c>
      <c r="B3078" s="1" t="s">
        <v>103</v>
      </c>
      <c r="C3078" s="1" t="s">
        <v>104</v>
      </c>
      <c r="D3078" s="1" t="s">
        <v>105</v>
      </c>
      <c r="E3078" s="378">
        <f>API1993_AppendixC!K3080</f>
        <v>1.48</v>
      </c>
      <c r="F3078" s="1">
        <f>API1993_AppendixC!M3080</f>
        <v>1</v>
      </c>
    </row>
    <row r="3079" spans="1:6">
      <c r="A3079" s="1">
        <v>14</v>
      </c>
      <c r="B3079" s="1" t="s">
        <v>103</v>
      </c>
      <c r="C3079" s="1" t="s">
        <v>104</v>
      </c>
      <c r="D3079" s="1" t="s">
        <v>105</v>
      </c>
      <c r="E3079" s="378">
        <f>API1993_AppendixC!K3081</f>
        <v>1.48</v>
      </c>
      <c r="F3079" s="1">
        <f>API1993_AppendixC!M3081</f>
        <v>1</v>
      </c>
    </row>
    <row r="3080" spans="1:6">
      <c r="A3080" s="1">
        <v>14</v>
      </c>
      <c r="B3080" s="1" t="s">
        <v>103</v>
      </c>
      <c r="C3080" s="1" t="s">
        <v>104</v>
      </c>
      <c r="D3080" s="1" t="s">
        <v>105</v>
      </c>
      <c r="E3080" s="378">
        <f>API1993_AppendixC!K3082</f>
        <v>1.48</v>
      </c>
      <c r="F3080" s="1">
        <f>API1993_AppendixC!M3082</f>
        <v>1</v>
      </c>
    </row>
    <row r="3081" spans="1:6">
      <c r="A3081" s="1">
        <v>14</v>
      </c>
      <c r="B3081" s="1" t="s">
        <v>103</v>
      </c>
      <c r="C3081" s="1" t="s">
        <v>104</v>
      </c>
      <c r="D3081" s="1" t="s">
        <v>105</v>
      </c>
      <c r="E3081" s="378">
        <f>API1993_AppendixC!K3083</f>
        <v>1.48</v>
      </c>
      <c r="F3081" s="1">
        <f>API1993_AppendixC!M3083</f>
        <v>1</v>
      </c>
    </row>
    <row r="3082" spans="1:6">
      <c r="A3082" s="1">
        <v>14</v>
      </c>
      <c r="B3082" s="1" t="s">
        <v>103</v>
      </c>
      <c r="C3082" s="1" t="s">
        <v>104</v>
      </c>
      <c r="D3082" s="1" t="s">
        <v>105</v>
      </c>
      <c r="E3082" s="378">
        <f>API1993_AppendixC!K3084</f>
        <v>1.48</v>
      </c>
      <c r="F3082" s="1">
        <f>API1993_AppendixC!M3084</f>
        <v>1</v>
      </c>
    </row>
    <row r="3083" spans="1:6">
      <c r="A3083" s="1">
        <v>14</v>
      </c>
      <c r="B3083" s="1" t="s">
        <v>103</v>
      </c>
      <c r="C3083" s="1" t="s">
        <v>104</v>
      </c>
      <c r="D3083" s="1" t="s">
        <v>105</v>
      </c>
      <c r="E3083" s="378">
        <f>API1993_AppendixC!K3085</f>
        <v>1.48</v>
      </c>
      <c r="F3083" s="1">
        <f>API1993_AppendixC!M3085</f>
        <v>1</v>
      </c>
    </row>
    <row r="3084" spans="1:6">
      <c r="A3084" s="1">
        <v>14</v>
      </c>
      <c r="B3084" s="1" t="s">
        <v>103</v>
      </c>
      <c r="C3084" s="1" t="s">
        <v>104</v>
      </c>
      <c r="D3084" s="1" t="s">
        <v>105</v>
      </c>
      <c r="E3084" s="378">
        <f>API1993_AppendixC!K3086</f>
        <v>1.48</v>
      </c>
      <c r="F3084" s="1">
        <f>API1993_AppendixC!M3086</f>
        <v>1</v>
      </c>
    </row>
    <row r="3085" spans="1:6">
      <c r="A3085" s="1">
        <v>14</v>
      </c>
      <c r="B3085" s="1" t="s">
        <v>103</v>
      </c>
      <c r="C3085" s="1" t="s">
        <v>104</v>
      </c>
      <c r="D3085" s="1" t="s">
        <v>105</v>
      </c>
      <c r="E3085" s="378">
        <f>API1993_AppendixC!K3087</f>
        <v>1.48</v>
      </c>
      <c r="F3085" s="1">
        <f>API1993_AppendixC!M3087</f>
        <v>1</v>
      </c>
    </row>
    <row r="3086" spans="1:6">
      <c r="A3086" s="1">
        <v>14</v>
      </c>
      <c r="B3086" s="1" t="s">
        <v>103</v>
      </c>
      <c r="C3086" s="1" t="s">
        <v>104</v>
      </c>
      <c r="D3086" s="1" t="s">
        <v>105</v>
      </c>
      <c r="E3086" s="378">
        <f>API1993_AppendixC!K3088</f>
        <v>1.48</v>
      </c>
      <c r="F3086" s="1">
        <f>API1993_AppendixC!M3088</f>
        <v>1</v>
      </c>
    </row>
    <row r="3087" spans="1:6">
      <c r="A3087" s="1">
        <v>14</v>
      </c>
      <c r="B3087" s="1" t="s">
        <v>103</v>
      </c>
      <c r="C3087" s="1" t="s">
        <v>104</v>
      </c>
      <c r="D3087" s="1" t="s">
        <v>105</v>
      </c>
      <c r="E3087" s="378">
        <f>API1993_AppendixC!K3089</f>
        <v>1.48</v>
      </c>
      <c r="F3087" s="1">
        <f>API1993_AppendixC!M3089</f>
        <v>1</v>
      </c>
    </row>
    <row r="3088" spans="1:6">
      <c r="A3088" s="1">
        <v>14</v>
      </c>
      <c r="B3088" s="1" t="s">
        <v>103</v>
      </c>
      <c r="C3088" s="1" t="s">
        <v>104</v>
      </c>
      <c r="D3088" s="1" t="s">
        <v>105</v>
      </c>
      <c r="E3088" s="378">
        <f>API1993_AppendixC!K3090</f>
        <v>1.48</v>
      </c>
      <c r="F3088" s="1">
        <f>API1993_AppendixC!M3090</f>
        <v>1</v>
      </c>
    </row>
    <row r="3089" spans="1:6">
      <c r="A3089" s="1">
        <v>14</v>
      </c>
      <c r="B3089" s="1" t="s">
        <v>103</v>
      </c>
      <c r="C3089" s="1" t="s">
        <v>104</v>
      </c>
      <c r="D3089" s="1" t="s">
        <v>105</v>
      </c>
      <c r="E3089" s="378">
        <f>API1993_AppendixC!K3091</f>
        <v>1.48</v>
      </c>
      <c r="F3089" s="1">
        <f>API1993_AppendixC!M3091</f>
        <v>1</v>
      </c>
    </row>
    <row r="3090" spans="1:6">
      <c r="A3090" s="1">
        <v>14</v>
      </c>
      <c r="B3090" s="1" t="s">
        <v>103</v>
      </c>
      <c r="C3090" s="1" t="s">
        <v>104</v>
      </c>
      <c r="D3090" s="1" t="s">
        <v>105</v>
      </c>
      <c r="E3090" s="378">
        <f>API1993_AppendixC!K3092</f>
        <v>1.48</v>
      </c>
      <c r="F3090" s="1">
        <f>API1993_AppendixC!M3092</f>
        <v>1</v>
      </c>
    </row>
    <row r="3091" spans="1:6">
      <c r="A3091" s="1">
        <v>14</v>
      </c>
      <c r="B3091" s="1" t="s">
        <v>103</v>
      </c>
      <c r="C3091" s="1" t="s">
        <v>104</v>
      </c>
      <c r="D3091" s="1" t="s">
        <v>105</v>
      </c>
      <c r="E3091" s="378">
        <f>API1993_AppendixC!K3093</f>
        <v>1.48</v>
      </c>
      <c r="F3091" s="1">
        <f>API1993_AppendixC!M3093</f>
        <v>1</v>
      </c>
    </row>
    <row r="3092" spans="1:6">
      <c r="A3092" s="1">
        <v>14</v>
      </c>
      <c r="B3092" s="1" t="s">
        <v>103</v>
      </c>
      <c r="C3092" s="1" t="s">
        <v>104</v>
      </c>
      <c r="D3092" s="1" t="s">
        <v>105</v>
      </c>
      <c r="E3092" s="378">
        <f>API1993_AppendixC!K3094</f>
        <v>1.48</v>
      </c>
      <c r="F3092" s="1">
        <f>API1993_AppendixC!M3094</f>
        <v>1</v>
      </c>
    </row>
    <row r="3093" spans="1:6">
      <c r="A3093" s="1">
        <v>14</v>
      </c>
      <c r="B3093" s="1" t="s">
        <v>103</v>
      </c>
      <c r="C3093" s="1" t="s">
        <v>104</v>
      </c>
      <c r="D3093" s="1" t="s">
        <v>105</v>
      </c>
      <c r="E3093" s="378">
        <f>API1993_AppendixC!K3095</f>
        <v>1.48</v>
      </c>
      <c r="F3093" s="1">
        <f>API1993_AppendixC!M3095</f>
        <v>1</v>
      </c>
    </row>
    <row r="3094" spans="1:6">
      <c r="A3094" s="1">
        <v>14</v>
      </c>
      <c r="B3094" s="1" t="s">
        <v>103</v>
      </c>
      <c r="C3094" s="1" t="s">
        <v>104</v>
      </c>
      <c r="D3094" s="1" t="s">
        <v>105</v>
      </c>
      <c r="E3094" s="378">
        <f>API1993_AppendixC!K3096</f>
        <v>1.48</v>
      </c>
      <c r="F3094" s="1">
        <f>API1993_AppendixC!M3096</f>
        <v>1</v>
      </c>
    </row>
    <row r="3095" spans="1:6">
      <c r="A3095" s="1">
        <v>14</v>
      </c>
      <c r="B3095" s="1" t="s">
        <v>103</v>
      </c>
      <c r="C3095" s="1" t="s">
        <v>104</v>
      </c>
      <c r="D3095" s="1" t="s">
        <v>105</v>
      </c>
      <c r="E3095" s="378">
        <f>API1993_AppendixC!K3097</f>
        <v>1.48</v>
      </c>
      <c r="F3095" s="1">
        <f>API1993_AppendixC!M3097</f>
        <v>1</v>
      </c>
    </row>
    <row r="3096" spans="1:6">
      <c r="A3096" s="1">
        <v>14</v>
      </c>
      <c r="B3096" s="1" t="s">
        <v>103</v>
      </c>
      <c r="C3096" s="1" t="s">
        <v>104</v>
      </c>
      <c r="D3096" s="1" t="s">
        <v>105</v>
      </c>
      <c r="E3096" s="378">
        <f>API1993_AppendixC!K3098</f>
        <v>1.48</v>
      </c>
      <c r="F3096" s="1">
        <f>API1993_AppendixC!M3098</f>
        <v>1</v>
      </c>
    </row>
    <row r="3097" spans="1:6">
      <c r="A3097" s="1">
        <v>14</v>
      </c>
      <c r="B3097" s="1" t="s">
        <v>103</v>
      </c>
      <c r="C3097" s="1" t="s">
        <v>104</v>
      </c>
      <c r="D3097" s="1" t="s">
        <v>105</v>
      </c>
      <c r="E3097" s="378">
        <f>API1993_AppendixC!K3099</f>
        <v>1.48</v>
      </c>
      <c r="F3097" s="1">
        <f>API1993_AppendixC!M3099</f>
        <v>1</v>
      </c>
    </row>
    <row r="3098" spans="1:6">
      <c r="A3098" s="1">
        <v>14</v>
      </c>
      <c r="B3098" s="1" t="s">
        <v>103</v>
      </c>
      <c r="C3098" s="1" t="s">
        <v>104</v>
      </c>
      <c r="D3098" s="1" t="s">
        <v>105</v>
      </c>
      <c r="E3098" s="378">
        <f>API1993_AppendixC!K3100</f>
        <v>1.48</v>
      </c>
      <c r="F3098" s="1">
        <f>API1993_AppendixC!M3100</f>
        <v>1</v>
      </c>
    </row>
    <row r="3099" spans="1:6">
      <c r="A3099" s="1">
        <v>14</v>
      </c>
      <c r="B3099" s="1" t="s">
        <v>103</v>
      </c>
      <c r="C3099" s="1" t="s">
        <v>104</v>
      </c>
      <c r="D3099" s="1" t="s">
        <v>105</v>
      </c>
      <c r="E3099" s="378">
        <f>API1993_AppendixC!K3101</f>
        <v>1.48</v>
      </c>
      <c r="F3099" s="1">
        <f>API1993_AppendixC!M3101</f>
        <v>1</v>
      </c>
    </row>
    <row r="3100" spans="1:6">
      <c r="A3100" s="1">
        <v>14</v>
      </c>
      <c r="B3100" s="1" t="s">
        <v>103</v>
      </c>
      <c r="C3100" s="1" t="s">
        <v>104</v>
      </c>
      <c r="D3100" s="1" t="s">
        <v>105</v>
      </c>
      <c r="E3100" s="378">
        <f>API1993_AppendixC!K3102</f>
        <v>1.59</v>
      </c>
      <c r="F3100" s="1">
        <f>API1993_AppendixC!M3102</f>
        <v>1</v>
      </c>
    </row>
    <row r="3101" spans="1:6">
      <c r="A3101" s="1">
        <v>14</v>
      </c>
      <c r="B3101" s="1" t="s">
        <v>103</v>
      </c>
      <c r="C3101" s="1" t="s">
        <v>104</v>
      </c>
      <c r="D3101" s="1" t="s">
        <v>105</v>
      </c>
      <c r="E3101" s="378">
        <f>API1993_AppendixC!K3103</f>
        <v>1.59</v>
      </c>
      <c r="F3101" s="1">
        <f>API1993_AppendixC!M3103</f>
        <v>1</v>
      </c>
    </row>
    <row r="3102" spans="1:6">
      <c r="A3102" s="1">
        <v>14</v>
      </c>
      <c r="B3102" s="1" t="s">
        <v>103</v>
      </c>
      <c r="C3102" s="1" t="s">
        <v>104</v>
      </c>
      <c r="D3102" s="1" t="s">
        <v>105</v>
      </c>
      <c r="E3102" s="378">
        <f>API1993_AppendixC!K3104</f>
        <v>1.59</v>
      </c>
      <c r="F3102" s="1">
        <f>API1993_AppendixC!M3104</f>
        <v>1</v>
      </c>
    </row>
    <row r="3103" spans="1:6">
      <c r="A3103" s="1">
        <v>14</v>
      </c>
      <c r="B3103" s="1" t="s">
        <v>103</v>
      </c>
      <c r="C3103" s="1" t="s">
        <v>104</v>
      </c>
      <c r="D3103" s="1" t="s">
        <v>105</v>
      </c>
      <c r="E3103" s="378">
        <f>API1993_AppendixC!K3105</f>
        <v>1.59</v>
      </c>
      <c r="F3103" s="1">
        <f>API1993_AppendixC!M3105</f>
        <v>1</v>
      </c>
    </row>
    <row r="3104" spans="1:6">
      <c r="A3104" s="1">
        <v>14</v>
      </c>
      <c r="B3104" s="1" t="s">
        <v>103</v>
      </c>
      <c r="C3104" s="1" t="s">
        <v>104</v>
      </c>
      <c r="D3104" s="1" t="s">
        <v>105</v>
      </c>
      <c r="E3104" s="378">
        <f>API1993_AppendixC!K3106</f>
        <v>1.59</v>
      </c>
      <c r="F3104" s="1">
        <f>API1993_AppendixC!M3106</f>
        <v>1</v>
      </c>
    </row>
    <row r="3105" spans="1:6">
      <c r="A3105" s="1">
        <v>14</v>
      </c>
      <c r="B3105" s="1" t="s">
        <v>103</v>
      </c>
      <c r="C3105" s="1" t="s">
        <v>104</v>
      </c>
      <c r="D3105" s="1" t="s">
        <v>105</v>
      </c>
      <c r="E3105" s="378">
        <f>API1993_AppendixC!K3107</f>
        <v>1.59</v>
      </c>
      <c r="F3105" s="1">
        <f>API1993_AppendixC!M3107</f>
        <v>1</v>
      </c>
    </row>
    <row r="3106" spans="1:6">
      <c r="A3106" s="1">
        <v>14</v>
      </c>
      <c r="B3106" s="1" t="s">
        <v>103</v>
      </c>
      <c r="C3106" s="1" t="s">
        <v>104</v>
      </c>
      <c r="D3106" s="1" t="s">
        <v>105</v>
      </c>
      <c r="E3106" s="378">
        <f>API1993_AppendixC!K3108</f>
        <v>1.59</v>
      </c>
      <c r="F3106" s="1">
        <f>API1993_AppendixC!M3108</f>
        <v>1</v>
      </c>
    </row>
    <row r="3107" spans="1:6">
      <c r="A3107" s="1">
        <v>14</v>
      </c>
      <c r="B3107" s="1" t="s">
        <v>103</v>
      </c>
      <c r="C3107" s="1" t="s">
        <v>104</v>
      </c>
      <c r="D3107" s="1" t="s">
        <v>105</v>
      </c>
      <c r="E3107" s="378">
        <f>API1993_AppendixC!K3109</f>
        <v>1.59</v>
      </c>
      <c r="F3107" s="1">
        <f>API1993_AppendixC!M3109</f>
        <v>1</v>
      </c>
    </row>
    <row r="3108" spans="1:6">
      <c r="A3108" s="1">
        <v>14</v>
      </c>
      <c r="B3108" s="1" t="s">
        <v>103</v>
      </c>
      <c r="C3108" s="1" t="s">
        <v>104</v>
      </c>
      <c r="D3108" s="1" t="s">
        <v>105</v>
      </c>
      <c r="E3108" s="378">
        <f>API1993_AppendixC!K3110</f>
        <v>1.59</v>
      </c>
      <c r="F3108" s="1">
        <f>API1993_AppendixC!M3110</f>
        <v>1</v>
      </c>
    </row>
    <row r="3109" spans="1:6">
      <c r="A3109" s="1">
        <v>14</v>
      </c>
      <c r="B3109" s="1" t="s">
        <v>103</v>
      </c>
      <c r="C3109" s="1" t="s">
        <v>104</v>
      </c>
      <c r="D3109" s="1" t="s">
        <v>105</v>
      </c>
      <c r="E3109" s="378">
        <f>API1993_AppendixC!K3111</f>
        <v>1.59</v>
      </c>
      <c r="F3109" s="1">
        <f>API1993_AppendixC!M3111</f>
        <v>1</v>
      </c>
    </row>
    <row r="3110" spans="1:6">
      <c r="A3110" s="1">
        <v>14</v>
      </c>
      <c r="B3110" s="1" t="s">
        <v>103</v>
      </c>
      <c r="C3110" s="1" t="s">
        <v>104</v>
      </c>
      <c r="D3110" s="1" t="s">
        <v>105</v>
      </c>
      <c r="E3110" s="378">
        <f>API1993_AppendixC!K3112</f>
        <v>1.59</v>
      </c>
      <c r="F3110" s="1">
        <f>API1993_AppendixC!M3112</f>
        <v>1</v>
      </c>
    </row>
    <row r="3111" spans="1:6">
      <c r="A3111" s="1">
        <v>14</v>
      </c>
      <c r="B3111" s="1" t="s">
        <v>103</v>
      </c>
      <c r="C3111" s="1" t="s">
        <v>104</v>
      </c>
      <c r="D3111" s="1" t="s">
        <v>105</v>
      </c>
      <c r="E3111" s="378">
        <f>API1993_AppendixC!K3113</f>
        <v>1.59</v>
      </c>
      <c r="F3111" s="1">
        <f>API1993_AppendixC!M3113</f>
        <v>1</v>
      </c>
    </row>
    <row r="3112" spans="1:6">
      <c r="A3112" s="1">
        <v>14</v>
      </c>
      <c r="B3112" s="1" t="s">
        <v>103</v>
      </c>
      <c r="C3112" s="1" t="s">
        <v>104</v>
      </c>
      <c r="D3112" s="1" t="s">
        <v>105</v>
      </c>
      <c r="E3112" s="378">
        <f>API1993_AppendixC!K3114</f>
        <v>1.59</v>
      </c>
      <c r="F3112" s="1">
        <f>API1993_AppendixC!M3114</f>
        <v>1</v>
      </c>
    </row>
    <row r="3113" spans="1:6">
      <c r="A3113" s="1">
        <v>14</v>
      </c>
      <c r="B3113" s="1" t="s">
        <v>103</v>
      </c>
      <c r="C3113" s="1" t="s">
        <v>104</v>
      </c>
      <c r="D3113" s="1" t="s">
        <v>105</v>
      </c>
      <c r="E3113" s="378">
        <f>API1993_AppendixC!K3115</f>
        <v>1.59</v>
      </c>
      <c r="F3113" s="1">
        <f>API1993_AppendixC!M3115</f>
        <v>1</v>
      </c>
    </row>
    <row r="3114" spans="1:6">
      <c r="A3114" s="1">
        <v>14</v>
      </c>
      <c r="B3114" s="1" t="s">
        <v>103</v>
      </c>
      <c r="C3114" s="1" t="s">
        <v>104</v>
      </c>
      <c r="D3114" s="1" t="s">
        <v>105</v>
      </c>
      <c r="E3114" s="378">
        <f>API1993_AppendixC!K3116</f>
        <v>1.59</v>
      </c>
      <c r="F3114" s="1">
        <f>API1993_AppendixC!M3116</f>
        <v>1</v>
      </c>
    </row>
    <row r="3115" spans="1:6">
      <c r="A3115" s="1">
        <v>14</v>
      </c>
      <c r="B3115" s="1" t="s">
        <v>103</v>
      </c>
      <c r="C3115" s="1" t="s">
        <v>104</v>
      </c>
      <c r="D3115" s="1" t="s">
        <v>105</v>
      </c>
      <c r="E3115" s="378">
        <f>API1993_AppendixC!K3117</f>
        <v>1.59</v>
      </c>
      <c r="F3115" s="1">
        <f>API1993_AppendixC!M3117</f>
        <v>1</v>
      </c>
    </row>
    <row r="3116" spans="1:6">
      <c r="A3116" s="1">
        <v>14</v>
      </c>
      <c r="B3116" s="1" t="s">
        <v>103</v>
      </c>
      <c r="C3116" s="1" t="s">
        <v>104</v>
      </c>
      <c r="D3116" s="1" t="s">
        <v>105</v>
      </c>
      <c r="E3116" s="378">
        <f>API1993_AppendixC!K3118</f>
        <v>1.59</v>
      </c>
      <c r="F3116" s="1">
        <f>API1993_AppendixC!M3118</f>
        <v>1</v>
      </c>
    </row>
    <row r="3117" spans="1:6">
      <c r="A3117" s="1">
        <v>14</v>
      </c>
      <c r="B3117" s="1" t="s">
        <v>103</v>
      </c>
      <c r="C3117" s="1" t="s">
        <v>104</v>
      </c>
      <c r="D3117" s="1" t="s">
        <v>105</v>
      </c>
      <c r="E3117" s="378">
        <f>API1993_AppendixC!K3119</f>
        <v>1.59</v>
      </c>
      <c r="F3117" s="1">
        <f>API1993_AppendixC!M3119</f>
        <v>1</v>
      </c>
    </row>
    <row r="3118" spans="1:6">
      <c r="A3118" s="1">
        <v>14</v>
      </c>
      <c r="B3118" s="1" t="s">
        <v>103</v>
      </c>
      <c r="C3118" s="1" t="s">
        <v>104</v>
      </c>
      <c r="D3118" s="1" t="s">
        <v>105</v>
      </c>
      <c r="E3118" s="378">
        <f>API1993_AppendixC!K3120</f>
        <v>1.59</v>
      </c>
      <c r="F3118" s="1">
        <f>API1993_AppendixC!M3120</f>
        <v>1</v>
      </c>
    </row>
    <row r="3119" spans="1:6">
      <c r="A3119" s="1">
        <v>14</v>
      </c>
      <c r="B3119" s="1" t="s">
        <v>103</v>
      </c>
      <c r="C3119" s="1" t="s">
        <v>104</v>
      </c>
      <c r="D3119" s="1" t="s">
        <v>105</v>
      </c>
      <c r="E3119" s="378">
        <f>API1993_AppendixC!K3121</f>
        <v>1.59</v>
      </c>
      <c r="F3119" s="1">
        <f>API1993_AppendixC!M3121</f>
        <v>1</v>
      </c>
    </row>
    <row r="3120" spans="1:6">
      <c r="A3120" s="1">
        <v>14</v>
      </c>
      <c r="B3120" s="1" t="s">
        <v>103</v>
      </c>
      <c r="C3120" s="1" t="s">
        <v>104</v>
      </c>
      <c r="D3120" s="1" t="s">
        <v>105</v>
      </c>
      <c r="E3120" s="378">
        <f>API1993_AppendixC!K3122</f>
        <v>1.59</v>
      </c>
      <c r="F3120" s="1">
        <f>API1993_AppendixC!M3122</f>
        <v>1</v>
      </c>
    </row>
    <row r="3121" spans="1:6">
      <c r="A3121" s="1">
        <v>14</v>
      </c>
      <c r="B3121" s="1" t="s">
        <v>103</v>
      </c>
      <c r="C3121" s="1" t="s">
        <v>104</v>
      </c>
      <c r="D3121" s="1" t="s">
        <v>105</v>
      </c>
      <c r="E3121" s="378">
        <f>API1993_AppendixC!K3123</f>
        <v>1.59</v>
      </c>
      <c r="F3121" s="1">
        <f>API1993_AppendixC!M3123</f>
        <v>1</v>
      </c>
    </row>
    <row r="3122" spans="1:6">
      <c r="A3122" s="1">
        <v>14</v>
      </c>
      <c r="B3122" s="1" t="s">
        <v>103</v>
      </c>
      <c r="C3122" s="1" t="s">
        <v>104</v>
      </c>
      <c r="D3122" s="1" t="s">
        <v>105</v>
      </c>
      <c r="E3122" s="378">
        <f>API1993_AppendixC!K3124</f>
        <v>1.59</v>
      </c>
      <c r="F3122" s="1">
        <f>API1993_AppendixC!M3124</f>
        <v>1</v>
      </c>
    </row>
    <row r="3123" spans="1:6">
      <c r="A3123" s="1">
        <v>14</v>
      </c>
      <c r="B3123" s="1" t="s">
        <v>103</v>
      </c>
      <c r="C3123" s="1" t="s">
        <v>104</v>
      </c>
      <c r="D3123" s="1" t="s">
        <v>105</v>
      </c>
      <c r="E3123" s="378">
        <f>API1993_AppendixC!K3125</f>
        <v>1.59</v>
      </c>
      <c r="F3123" s="1">
        <f>API1993_AppendixC!M3125</f>
        <v>1</v>
      </c>
    </row>
    <row r="3124" spans="1:6">
      <c r="A3124" s="1">
        <v>14</v>
      </c>
      <c r="B3124" s="1" t="s">
        <v>103</v>
      </c>
      <c r="C3124" s="1" t="s">
        <v>104</v>
      </c>
      <c r="D3124" s="1" t="s">
        <v>105</v>
      </c>
      <c r="E3124" s="378">
        <f>API1993_AppendixC!K3126</f>
        <v>1.59</v>
      </c>
      <c r="F3124" s="1">
        <f>API1993_AppendixC!M3126</f>
        <v>1</v>
      </c>
    </row>
    <row r="3125" spans="1:6">
      <c r="A3125" s="1">
        <v>14</v>
      </c>
      <c r="B3125" s="1" t="s">
        <v>103</v>
      </c>
      <c r="C3125" s="1" t="s">
        <v>104</v>
      </c>
      <c r="D3125" s="1" t="s">
        <v>105</v>
      </c>
      <c r="E3125" s="378">
        <f>API1993_AppendixC!K3127</f>
        <v>1.59</v>
      </c>
      <c r="F3125" s="1">
        <f>API1993_AppendixC!M3127</f>
        <v>1</v>
      </c>
    </row>
    <row r="3126" spans="1:6">
      <c r="A3126" s="1">
        <v>14</v>
      </c>
      <c r="B3126" s="1" t="s">
        <v>103</v>
      </c>
      <c r="C3126" s="1" t="s">
        <v>104</v>
      </c>
      <c r="D3126" s="1" t="s">
        <v>105</v>
      </c>
      <c r="E3126" s="378">
        <f>API1993_AppendixC!K3128</f>
        <v>1.59</v>
      </c>
      <c r="F3126" s="1">
        <f>API1993_AppendixC!M3128</f>
        <v>1</v>
      </c>
    </row>
    <row r="3127" spans="1:6">
      <c r="A3127" s="1">
        <v>14</v>
      </c>
      <c r="B3127" s="1" t="s">
        <v>103</v>
      </c>
      <c r="C3127" s="1" t="s">
        <v>104</v>
      </c>
      <c r="D3127" s="1" t="s">
        <v>105</v>
      </c>
      <c r="E3127" s="378">
        <f>API1993_AppendixC!K3129</f>
        <v>1.59</v>
      </c>
      <c r="F3127" s="1">
        <f>API1993_AppendixC!M3129</f>
        <v>1</v>
      </c>
    </row>
    <row r="3128" spans="1:6">
      <c r="A3128" s="1">
        <v>14</v>
      </c>
      <c r="B3128" s="1" t="s">
        <v>103</v>
      </c>
      <c r="C3128" s="1" t="s">
        <v>104</v>
      </c>
      <c r="D3128" s="1" t="s">
        <v>105</v>
      </c>
      <c r="E3128" s="378">
        <f>API1993_AppendixC!K3130</f>
        <v>1.59</v>
      </c>
      <c r="F3128" s="1">
        <f>API1993_AppendixC!M3130</f>
        <v>1</v>
      </c>
    </row>
    <row r="3129" spans="1:6">
      <c r="A3129" s="1">
        <v>14</v>
      </c>
      <c r="B3129" s="1" t="s">
        <v>103</v>
      </c>
      <c r="C3129" s="1" t="s">
        <v>104</v>
      </c>
      <c r="D3129" s="1" t="s">
        <v>105</v>
      </c>
      <c r="E3129" s="378">
        <f>API1993_AppendixC!K3131</f>
        <v>1.59</v>
      </c>
      <c r="F3129" s="1">
        <f>API1993_AppendixC!M3131</f>
        <v>1</v>
      </c>
    </row>
    <row r="3130" spans="1:6">
      <c r="A3130" s="1">
        <v>14</v>
      </c>
      <c r="B3130" s="1" t="s">
        <v>103</v>
      </c>
      <c r="C3130" s="1" t="s">
        <v>104</v>
      </c>
      <c r="D3130" s="1" t="s">
        <v>105</v>
      </c>
      <c r="E3130" s="378">
        <f>API1993_AppendixC!K3132</f>
        <v>1.48</v>
      </c>
      <c r="F3130" s="1">
        <f>API1993_AppendixC!M3132</f>
        <v>1</v>
      </c>
    </row>
    <row r="3131" spans="1:6">
      <c r="A3131" s="1">
        <v>14</v>
      </c>
      <c r="B3131" s="1" t="s">
        <v>103</v>
      </c>
      <c r="C3131" s="1" t="s">
        <v>104</v>
      </c>
      <c r="D3131" s="1" t="s">
        <v>105</v>
      </c>
      <c r="E3131" s="378">
        <f>API1993_AppendixC!K3133</f>
        <v>1.48</v>
      </c>
      <c r="F3131" s="1">
        <f>API1993_AppendixC!M3133</f>
        <v>1</v>
      </c>
    </row>
    <row r="3132" spans="1:6">
      <c r="A3132" s="1">
        <v>14</v>
      </c>
      <c r="B3132" s="1" t="s">
        <v>103</v>
      </c>
      <c r="C3132" s="1" t="s">
        <v>104</v>
      </c>
      <c r="D3132" s="1" t="s">
        <v>105</v>
      </c>
      <c r="E3132" s="378">
        <f>API1993_AppendixC!K3134</f>
        <v>1.48</v>
      </c>
      <c r="F3132" s="1">
        <f>API1993_AppendixC!M3134</f>
        <v>1</v>
      </c>
    </row>
    <row r="3133" spans="1:6">
      <c r="A3133" s="1">
        <v>14</v>
      </c>
      <c r="B3133" s="1" t="s">
        <v>103</v>
      </c>
      <c r="C3133" s="1" t="s">
        <v>104</v>
      </c>
      <c r="D3133" s="1" t="s">
        <v>105</v>
      </c>
      <c r="E3133" s="378">
        <f>API1993_AppendixC!K3135</f>
        <v>1.48</v>
      </c>
      <c r="F3133" s="1">
        <f>API1993_AppendixC!M3135</f>
        <v>1</v>
      </c>
    </row>
    <row r="3134" spans="1:6">
      <c r="A3134" s="1">
        <v>14</v>
      </c>
      <c r="B3134" s="1" t="s">
        <v>103</v>
      </c>
      <c r="C3134" s="1" t="s">
        <v>104</v>
      </c>
      <c r="D3134" s="1" t="s">
        <v>105</v>
      </c>
      <c r="E3134" s="378">
        <f>API1993_AppendixC!K3136</f>
        <v>1.48</v>
      </c>
      <c r="F3134" s="1">
        <f>API1993_AppendixC!M3136</f>
        <v>1</v>
      </c>
    </row>
    <row r="3135" spans="1:6">
      <c r="A3135" s="1">
        <v>14</v>
      </c>
      <c r="B3135" s="1" t="s">
        <v>103</v>
      </c>
      <c r="C3135" s="1" t="s">
        <v>104</v>
      </c>
      <c r="D3135" s="1" t="s">
        <v>105</v>
      </c>
      <c r="E3135" s="378">
        <f>API1993_AppendixC!K3137</f>
        <v>1.48</v>
      </c>
      <c r="F3135" s="1">
        <f>API1993_AppendixC!M3137</f>
        <v>1</v>
      </c>
    </row>
    <row r="3136" spans="1:6">
      <c r="A3136" s="1">
        <v>14</v>
      </c>
      <c r="B3136" s="1" t="s">
        <v>103</v>
      </c>
      <c r="C3136" s="1" t="s">
        <v>104</v>
      </c>
      <c r="D3136" s="1" t="s">
        <v>105</v>
      </c>
      <c r="E3136" s="378">
        <f>API1993_AppendixC!K3138</f>
        <v>4.181092083828615E-2</v>
      </c>
      <c r="F3136" s="1">
        <f>API1993_AppendixC!M3138</f>
        <v>0</v>
      </c>
    </row>
    <row r="3137" spans="1:6">
      <c r="A3137" s="1">
        <v>14</v>
      </c>
      <c r="B3137" s="1" t="s">
        <v>103</v>
      </c>
      <c r="C3137" s="1" t="s">
        <v>104</v>
      </c>
      <c r="D3137" s="1" t="s">
        <v>105</v>
      </c>
      <c r="E3137" s="378">
        <f>API1993_AppendixC!K3139</f>
        <v>4.181092083828615E-2</v>
      </c>
      <c r="F3137" s="1">
        <f>API1993_AppendixC!M3139</f>
        <v>0</v>
      </c>
    </row>
    <row r="3138" spans="1:6">
      <c r="A3138" s="1">
        <v>14</v>
      </c>
      <c r="B3138" s="1" t="s">
        <v>103</v>
      </c>
      <c r="C3138" s="1" t="s">
        <v>104</v>
      </c>
      <c r="D3138" s="1" t="s">
        <v>105</v>
      </c>
      <c r="E3138" s="378">
        <f>API1993_AppendixC!K3140</f>
        <v>4.181092083828615E-2</v>
      </c>
      <c r="F3138" s="1">
        <f>API1993_AppendixC!M3140</f>
        <v>0</v>
      </c>
    </row>
    <row r="3139" spans="1:6">
      <c r="A3139" s="1">
        <v>14</v>
      </c>
      <c r="B3139" s="1" t="s">
        <v>103</v>
      </c>
      <c r="C3139" s="1" t="s">
        <v>104</v>
      </c>
      <c r="D3139" s="1" t="s">
        <v>105</v>
      </c>
      <c r="E3139" s="378">
        <f>API1993_AppendixC!K3141</f>
        <v>4.181092083828615E-2</v>
      </c>
      <c r="F3139" s="1">
        <f>API1993_AppendixC!M3141</f>
        <v>0</v>
      </c>
    </row>
    <row r="3140" spans="1:6">
      <c r="A3140" s="1">
        <v>14</v>
      </c>
      <c r="B3140" s="1" t="s">
        <v>103</v>
      </c>
      <c r="C3140" s="1" t="s">
        <v>104</v>
      </c>
      <c r="D3140" s="1" t="s">
        <v>105</v>
      </c>
      <c r="E3140" s="378">
        <f>API1993_AppendixC!K3142</f>
        <v>4.181092083828615E-2</v>
      </c>
      <c r="F3140" s="1">
        <f>API1993_AppendixC!M3142</f>
        <v>0</v>
      </c>
    </row>
    <row r="3141" spans="1:6">
      <c r="A3141" s="1">
        <v>14</v>
      </c>
      <c r="B3141" s="1" t="s">
        <v>103</v>
      </c>
      <c r="C3141" s="1" t="s">
        <v>104</v>
      </c>
      <c r="D3141" s="1" t="s">
        <v>105</v>
      </c>
      <c r="E3141" s="378">
        <f>API1993_AppendixC!K3143</f>
        <v>4.181092083828615E-2</v>
      </c>
      <c r="F3141" s="1">
        <f>API1993_AppendixC!M3143</f>
        <v>0</v>
      </c>
    </row>
    <row r="3142" spans="1:6">
      <c r="A3142" s="1">
        <v>14</v>
      </c>
      <c r="B3142" s="1" t="s">
        <v>103</v>
      </c>
      <c r="C3142" s="1" t="s">
        <v>104</v>
      </c>
      <c r="D3142" s="1" t="s">
        <v>105</v>
      </c>
      <c r="E3142" s="378">
        <f>API1993_AppendixC!K3144</f>
        <v>4.181092083828615E-2</v>
      </c>
      <c r="F3142" s="1">
        <f>API1993_AppendixC!M3144</f>
        <v>0</v>
      </c>
    </row>
    <row r="3143" spans="1:6">
      <c r="A3143" s="1">
        <v>14</v>
      </c>
      <c r="B3143" s="1" t="s">
        <v>103</v>
      </c>
      <c r="C3143" s="1" t="s">
        <v>104</v>
      </c>
      <c r="D3143" s="1" t="s">
        <v>105</v>
      </c>
      <c r="E3143" s="378">
        <f>API1993_AppendixC!K3145</f>
        <v>3.5486312518192585E-2</v>
      </c>
      <c r="F3143" s="1">
        <f>API1993_AppendixC!M3145</f>
        <v>0</v>
      </c>
    </row>
    <row r="3144" spans="1:6">
      <c r="A3144" s="1">
        <v>14</v>
      </c>
      <c r="B3144" s="1" t="s">
        <v>103</v>
      </c>
      <c r="C3144" s="1" t="s">
        <v>104</v>
      </c>
      <c r="D3144" s="1" t="s">
        <v>105</v>
      </c>
      <c r="E3144" s="378">
        <f>API1993_AppendixC!K3146</f>
        <v>2.872307296983214E-2</v>
      </c>
      <c r="F3144" s="1">
        <f>API1993_AppendixC!M3146</f>
        <v>0</v>
      </c>
    </row>
    <row r="3145" spans="1:6">
      <c r="A3145" s="1">
        <v>14</v>
      </c>
      <c r="B3145" s="1" t="s">
        <v>103</v>
      </c>
      <c r="C3145" s="1" t="s">
        <v>104</v>
      </c>
      <c r="D3145" s="1" t="s">
        <v>105</v>
      </c>
      <c r="E3145" s="378">
        <f>API1993_AppendixC!K3147</f>
        <v>2.872307296983214E-2</v>
      </c>
      <c r="F3145" s="1">
        <f>API1993_AppendixC!M3147</f>
        <v>0</v>
      </c>
    </row>
    <row r="3146" spans="1:6">
      <c r="A3146" s="1">
        <v>14</v>
      </c>
      <c r="B3146" s="1" t="s">
        <v>103</v>
      </c>
      <c r="C3146" s="1" t="s">
        <v>104</v>
      </c>
      <c r="D3146" s="1" t="s">
        <v>105</v>
      </c>
      <c r="E3146" s="378">
        <f>API1993_AppendixC!K3148</f>
        <v>2.872307296983214E-2</v>
      </c>
      <c r="F3146" s="1">
        <f>API1993_AppendixC!M3148</f>
        <v>0</v>
      </c>
    </row>
    <row r="3147" spans="1:6">
      <c r="A3147" s="1">
        <v>14</v>
      </c>
      <c r="B3147" s="1" t="s">
        <v>103</v>
      </c>
      <c r="C3147" s="1" t="s">
        <v>104</v>
      </c>
      <c r="D3147" s="1" t="s">
        <v>105</v>
      </c>
      <c r="E3147" s="378">
        <f>API1993_AppendixC!K3149</f>
        <v>2.872307296983214E-2</v>
      </c>
      <c r="F3147" s="1">
        <f>API1993_AppendixC!M3149</f>
        <v>0</v>
      </c>
    </row>
    <row r="3148" spans="1:6">
      <c r="A3148" s="1">
        <v>14</v>
      </c>
      <c r="B3148" s="1" t="s">
        <v>103</v>
      </c>
      <c r="C3148" s="1" t="s">
        <v>104</v>
      </c>
      <c r="D3148" s="1" t="s">
        <v>105</v>
      </c>
      <c r="E3148" s="378">
        <f>API1993_AppendixC!K3150</f>
        <v>2.872307296983214E-2</v>
      </c>
      <c r="F3148" s="1">
        <f>API1993_AppendixC!M3150</f>
        <v>0</v>
      </c>
    </row>
    <row r="3149" spans="1:6">
      <c r="A3149" s="1">
        <v>14</v>
      </c>
      <c r="B3149" s="1" t="s">
        <v>103</v>
      </c>
      <c r="C3149" s="1" t="s">
        <v>104</v>
      </c>
      <c r="D3149" s="1" t="s">
        <v>105</v>
      </c>
      <c r="E3149" s="378">
        <f>API1993_AppendixC!K3151</f>
        <v>2.872307296983214E-2</v>
      </c>
      <c r="F3149" s="1">
        <f>API1993_AppendixC!M3151</f>
        <v>0</v>
      </c>
    </row>
    <row r="3150" spans="1:6">
      <c r="A3150" s="1">
        <v>14</v>
      </c>
      <c r="B3150" s="1" t="s">
        <v>103</v>
      </c>
      <c r="C3150" s="1" t="s">
        <v>104</v>
      </c>
      <c r="D3150" s="1" t="s">
        <v>105</v>
      </c>
      <c r="E3150" s="378">
        <f>API1993_AppendixC!K3152</f>
        <v>2.872307296983214E-2</v>
      </c>
      <c r="F3150" s="1">
        <f>API1993_AppendixC!M3152</f>
        <v>0</v>
      </c>
    </row>
    <row r="3151" spans="1:6">
      <c r="A3151" s="1">
        <v>14</v>
      </c>
      <c r="B3151" s="1" t="s">
        <v>103</v>
      </c>
      <c r="C3151" s="1" t="s">
        <v>104</v>
      </c>
      <c r="D3151" s="1" t="s">
        <v>105</v>
      </c>
      <c r="E3151" s="378">
        <f>API1993_AppendixC!K3153</f>
        <v>2.872307296983214E-2</v>
      </c>
      <c r="F3151" s="1">
        <f>API1993_AppendixC!M3153</f>
        <v>0</v>
      </c>
    </row>
    <row r="3152" spans="1:6">
      <c r="A3152" s="1">
        <v>14</v>
      </c>
      <c r="B3152" s="1" t="s">
        <v>103</v>
      </c>
      <c r="C3152" s="1" t="s">
        <v>104</v>
      </c>
      <c r="D3152" s="1" t="s">
        <v>105</v>
      </c>
      <c r="E3152" s="378">
        <f>API1993_AppendixC!K3154</f>
        <v>2.872307296983214E-2</v>
      </c>
      <c r="F3152" s="1">
        <f>API1993_AppendixC!M3154</f>
        <v>0</v>
      </c>
    </row>
    <row r="3153" spans="1:6">
      <c r="A3153" s="1">
        <v>14</v>
      </c>
      <c r="B3153" s="1" t="s">
        <v>103</v>
      </c>
      <c r="C3153" s="1" t="s">
        <v>104</v>
      </c>
      <c r="D3153" s="1" t="s">
        <v>105</v>
      </c>
      <c r="E3153" s="378">
        <f>API1993_AppendixC!K3155</f>
        <v>2.872307296983214E-2</v>
      </c>
      <c r="F3153" s="1">
        <f>API1993_AppendixC!M3155</f>
        <v>0</v>
      </c>
    </row>
    <row r="3154" spans="1:6">
      <c r="A3154" s="1">
        <v>14</v>
      </c>
      <c r="B3154" s="1" t="s">
        <v>103</v>
      </c>
      <c r="C3154" s="1" t="s">
        <v>104</v>
      </c>
      <c r="D3154" s="1" t="s">
        <v>105</v>
      </c>
      <c r="E3154" s="378">
        <f>API1993_AppendixC!K3156</f>
        <v>2.872307296983214E-2</v>
      </c>
      <c r="F3154" s="1">
        <f>API1993_AppendixC!M3156</f>
        <v>0</v>
      </c>
    </row>
    <row r="3155" spans="1:6">
      <c r="A3155" s="1">
        <v>14</v>
      </c>
      <c r="B3155" s="1" t="s">
        <v>103</v>
      </c>
      <c r="C3155" s="1" t="s">
        <v>104</v>
      </c>
      <c r="D3155" s="1" t="s">
        <v>105</v>
      </c>
      <c r="E3155" s="378">
        <f>API1993_AppendixC!K3157</f>
        <v>2.872307296983214E-2</v>
      </c>
      <c r="F3155" s="1">
        <f>API1993_AppendixC!M3157</f>
        <v>0</v>
      </c>
    </row>
    <row r="3156" spans="1:6">
      <c r="A3156" s="1">
        <v>14</v>
      </c>
      <c r="B3156" s="1" t="s">
        <v>103</v>
      </c>
      <c r="C3156" s="1" t="s">
        <v>104</v>
      </c>
      <c r="D3156" s="1" t="s">
        <v>105</v>
      </c>
      <c r="E3156" s="378">
        <f>API1993_AppendixC!K3158</f>
        <v>2.872307296983214E-2</v>
      </c>
      <c r="F3156" s="1">
        <f>API1993_AppendixC!M3158</f>
        <v>0</v>
      </c>
    </row>
    <row r="3157" spans="1:6">
      <c r="A3157" s="1">
        <v>14</v>
      </c>
      <c r="B3157" s="1" t="s">
        <v>103</v>
      </c>
      <c r="C3157" s="1" t="s">
        <v>104</v>
      </c>
      <c r="D3157" s="1" t="s">
        <v>105</v>
      </c>
      <c r="E3157" s="378">
        <f>API1993_AppendixC!K3159</f>
        <v>2.872307296983214E-2</v>
      </c>
      <c r="F3157" s="1">
        <f>API1993_AppendixC!M3159</f>
        <v>0</v>
      </c>
    </row>
    <row r="3158" spans="1:6">
      <c r="A3158" s="1">
        <v>14</v>
      </c>
      <c r="B3158" s="1" t="s">
        <v>103</v>
      </c>
      <c r="C3158" s="1" t="s">
        <v>104</v>
      </c>
      <c r="D3158" s="1" t="s">
        <v>105</v>
      </c>
      <c r="E3158" s="378">
        <f>API1993_AppendixC!K3160</f>
        <v>2.872307296983214E-2</v>
      </c>
      <c r="F3158" s="1">
        <f>API1993_AppendixC!M3160</f>
        <v>0</v>
      </c>
    </row>
    <row r="3159" spans="1:6">
      <c r="A3159" s="1">
        <v>14</v>
      </c>
      <c r="B3159" s="1" t="s">
        <v>103</v>
      </c>
      <c r="C3159" s="1" t="s">
        <v>104</v>
      </c>
      <c r="D3159" s="1" t="s">
        <v>105</v>
      </c>
      <c r="E3159" s="378">
        <f>API1993_AppendixC!K3161</f>
        <v>2.1320816193318094E-2</v>
      </c>
      <c r="F3159" s="1">
        <f>API1993_AppendixC!M3161</f>
        <v>0</v>
      </c>
    </row>
    <row r="3160" spans="1:6">
      <c r="A3160" s="1">
        <v>14</v>
      </c>
      <c r="B3160" s="1" t="s">
        <v>103</v>
      </c>
      <c r="C3160" s="1" t="s">
        <v>104</v>
      </c>
      <c r="D3160" s="1" t="s">
        <v>105</v>
      </c>
      <c r="E3160" s="378">
        <f>API1993_AppendixC!K3162</f>
        <v>2.1320816193318094E-2</v>
      </c>
      <c r="F3160" s="1">
        <f>API1993_AppendixC!M3162</f>
        <v>0</v>
      </c>
    </row>
    <row r="3161" spans="1:6">
      <c r="A3161" s="1">
        <v>14</v>
      </c>
      <c r="B3161" s="1" t="s">
        <v>103</v>
      </c>
      <c r="C3161" s="1" t="s">
        <v>104</v>
      </c>
      <c r="D3161" s="1" t="s">
        <v>105</v>
      </c>
      <c r="E3161" s="378">
        <f>API1993_AppendixC!K3163</f>
        <v>2.1320816193318094E-2</v>
      </c>
      <c r="F3161" s="1">
        <f>API1993_AppendixC!M3163</f>
        <v>0</v>
      </c>
    </row>
    <row r="3162" spans="1:6">
      <c r="A3162" s="1">
        <v>14</v>
      </c>
      <c r="B3162" s="1" t="s">
        <v>103</v>
      </c>
      <c r="C3162" s="1" t="s">
        <v>104</v>
      </c>
      <c r="D3162" s="1" t="s">
        <v>105</v>
      </c>
      <c r="E3162" s="378">
        <f>API1993_AppendixC!K3164</f>
        <v>2.1320816193318094E-2</v>
      </c>
      <c r="F3162" s="1">
        <f>API1993_AppendixC!M3164</f>
        <v>0</v>
      </c>
    </row>
    <row r="3163" spans="1:6">
      <c r="A3163" s="1">
        <v>14</v>
      </c>
      <c r="B3163" s="1" t="s">
        <v>103</v>
      </c>
      <c r="C3163" s="1" t="s">
        <v>104</v>
      </c>
      <c r="D3163" s="1" t="s">
        <v>105</v>
      </c>
      <c r="E3163" s="378">
        <f>API1993_AppendixC!K3165</f>
        <v>2.1320816193318094E-2</v>
      </c>
      <c r="F3163" s="1">
        <f>API1993_AppendixC!M3165</f>
        <v>0</v>
      </c>
    </row>
    <row r="3164" spans="1:6">
      <c r="A3164" s="1">
        <v>14</v>
      </c>
      <c r="B3164" s="1" t="s">
        <v>103</v>
      </c>
      <c r="C3164" s="1" t="s">
        <v>104</v>
      </c>
      <c r="D3164" s="1" t="s">
        <v>105</v>
      </c>
      <c r="E3164" s="378">
        <f>API1993_AppendixC!K3166</f>
        <v>2.1320816193318094E-2</v>
      </c>
      <c r="F3164" s="1">
        <f>API1993_AppendixC!M3166</f>
        <v>0</v>
      </c>
    </row>
    <row r="3165" spans="1:6">
      <c r="A3165" s="1">
        <v>14</v>
      </c>
      <c r="B3165" s="1" t="s">
        <v>103</v>
      </c>
      <c r="C3165" s="1" t="s">
        <v>104</v>
      </c>
      <c r="D3165" s="1" t="s">
        <v>105</v>
      </c>
      <c r="E3165" s="378">
        <f>API1993_AppendixC!K3167</f>
        <v>1.8920244159425063E-2</v>
      </c>
      <c r="F3165" s="1">
        <f>API1993_AppendixC!M3167</f>
        <v>0</v>
      </c>
    </row>
    <row r="3166" spans="1:6">
      <c r="A3166" s="1">
        <v>14</v>
      </c>
      <c r="B3166" s="1" t="s">
        <v>103</v>
      </c>
      <c r="C3166" s="1" t="s">
        <v>104</v>
      </c>
      <c r="D3166" s="1" t="s">
        <v>105</v>
      </c>
      <c r="E3166" s="378">
        <f>API1993_AppendixC!K3168</f>
        <v>1.6404042490167303E-2</v>
      </c>
      <c r="F3166" s="1">
        <f>API1993_AppendixC!M3168</f>
        <v>0</v>
      </c>
    </row>
    <row r="3167" spans="1:6">
      <c r="A3167" s="1">
        <v>14</v>
      </c>
      <c r="B3167" s="1" t="s">
        <v>103</v>
      </c>
      <c r="C3167" s="1" t="s">
        <v>104</v>
      </c>
      <c r="D3167" s="1" t="s">
        <v>105</v>
      </c>
      <c r="E3167" s="378">
        <f>API1993_AppendixC!K3169</f>
        <v>1.3739483374774927E-2</v>
      </c>
      <c r="F3167" s="1">
        <f>API1993_AppendixC!M3169</f>
        <v>0</v>
      </c>
    </row>
    <row r="3168" spans="1:6">
      <c r="A3168" s="1">
        <v>14</v>
      </c>
      <c r="B3168" s="1" t="s">
        <v>103</v>
      </c>
      <c r="C3168" s="1" t="s">
        <v>104</v>
      </c>
      <c r="D3168" s="1" t="s">
        <v>105</v>
      </c>
      <c r="E3168" s="378">
        <f>API1993_AppendixC!K3170</f>
        <v>1.2809930671613425E-2</v>
      </c>
      <c r="F3168" s="1">
        <f>API1993_AppendixC!M3170</f>
        <v>0</v>
      </c>
    </row>
    <row r="3169" spans="1:6">
      <c r="A3169" s="1">
        <v>14</v>
      </c>
      <c r="B3169" s="1" t="s">
        <v>103</v>
      </c>
      <c r="C3169" s="1" t="s">
        <v>104</v>
      </c>
      <c r="D3169" s="1" t="s">
        <v>105</v>
      </c>
      <c r="E3169" s="378">
        <f>API1993_AppendixC!K3171</f>
        <v>1.2809930671613425E-2</v>
      </c>
      <c r="F3169" s="1">
        <f>API1993_AppendixC!M3171</f>
        <v>0</v>
      </c>
    </row>
    <row r="3170" spans="1:6">
      <c r="A3170" s="1">
        <v>14</v>
      </c>
      <c r="B3170" s="1" t="s">
        <v>103</v>
      </c>
      <c r="C3170" s="1" t="s">
        <v>104</v>
      </c>
      <c r="D3170" s="1" t="s">
        <v>105</v>
      </c>
      <c r="E3170" s="378">
        <f>API1993_AppendixC!K3172</f>
        <v>1.2809930671613425E-2</v>
      </c>
      <c r="F3170" s="1">
        <f>API1993_AppendixC!M3172</f>
        <v>0</v>
      </c>
    </row>
    <row r="3171" spans="1:6">
      <c r="A3171" s="1">
        <v>14</v>
      </c>
      <c r="B3171" s="1" t="s">
        <v>103</v>
      </c>
      <c r="C3171" s="1" t="s">
        <v>104</v>
      </c>
      <c r="D3171" s="1" t="s">
        <v>105</v>
      </c>
      <c r="E3171" s="378">
        <f>API1993_AppendixC!K3173</f>
        <v>1.2809930671613425E-2</v>
      </c>
      <c r="F3171" s="1">
        <f>API1993_AppendixC!M3173</f>
        <v>0</v>
      </c>
    </row>
    <row r="3172" spans="1:6">
      <c r="A3172" s="1">
        <v>14</v>
      </c>
      <c r="B3172" s="1" t="s">
        <v>103</v>
      </c>
      <c r="C3172" s="1" t="s">
        <v>104</v>
      </c>
      <c r="D3172" s="1" t="s">
        <v>105</v>
      </c>
      <c r="E3172" s="378">
        <f>API1993_AppendixC!K3174</f>
        <v>4.3405701486245421E-4</v>
      </c>
      <c r="F3172" s="1">
        <f>API1993_AppendixC!M3174</f>
        <v>0</v>
      </c>
    </row>
    <row r="3173" spans="1:6">
      <c r="A3173" s="1">
        <v>14</v>
      </c>
      <c r="B3173" s="1" t="s">
        <v>103</v>
      </c>
      <c r="C3173" s="1" t="s">
        <v>104</v>
      </c>
      <c r="D3173" s="1" t="s">
        <v>35</v>
      </c>
      <c r="E3173" s="378">
        <f>API1993_AppendixC!K3175</f>
        <v>7.41</v>
      </c>
      <c r="F3173" s="1">
        <f>API1993_AppendixC!M3175</f>
        <v>1</v>
      </c>
    </row>
    <row r="3174" spans="1:6">
      <c r="A3174" s="1">
        <v>14</v>
      </c>
      <c r="B3174" s="1" t="s">
        <v>103</v>
      </c>
      <c r="C3174" s="1" t="s">
        <v>104</v>
      </c>
      <c r="D3174" s="1" t="s">
        <v>35</v>
      </c>
      <c r="E3174" s="378">
        <f>API1993_AppendixC!K3176</f>
        <v>7.41</v>
      </c>
      <c r="F3174" s="1">
        <f>API1993_AppendixC!M3176</f>
        <v>1</v>
      </c>
    </row>
    <row r="3175" spans="1:6">
      <c r="A3175" s="1">
        <v>14</v>
      </c>
      <c r="B3175" s="1" t="s">
        <v>103</v>
      </c>
      <c r="C3175" s="1" t="s">
        <v>104</v>
      </c>
      <c r="D3175" s="1" t="s">
        <v>35</v>
      </c>
      <c r="E3175" s="378">
        <f>API1993_AppendixC!K3177</f>
        <v>7.41</v>
      </c>
      <c r="F3175" s="1">
        <f>API1993_AppendixC!M3177</f>
        <v>1</v>
      </c>
    </row>
    <row r="3176" spans="1:6">
      <c r="A3176" s="1">
        <v>14</v>
      </c>
      <c r="B3176" s="1" t="s">
        <v>103</v>
      </c>
      <c r="C3176" s="1" t="s">
        <v>104</v>
      </c>
      <c r="D3176" s="1" t="s">
        <v>35</v>
      </c>
      <c r="E3176" s="378">
        <f>API1993_AppendixC!K3178</f>
        <v>7.41</v>
      </c>
      <c r="F3176" s="1">
        <f>API1993_AppendixC!M3178</f>
        <v>1</v>
      </c>
    </row>
    <row r="3177" spans="1:6">
      <c r="A3177" s="1">
        <v>14</v>
      </c>
      <c r="B3177" s="1" t="s">
        <v>103</v>
      </c>
      <c r="C3177" s="1" t="s">
        <v>104</v>
      </c>
      <c r="D3177" s="1" t="s">
        <v>35</v>
      </c>
      <c r="E3177" s="378">
        <f>API1993_AppendixC!K3179</f>
        <v>7.41</v>
      </c>
      <c r="F3177" s="1">
        <f>API1993_AppendixC!M3179</f>
        <v>1</v>
      </c>
    </row>
    <row r="3178" spans="1:6">
      <c r="A3178" s="1">
        <v>14</v>
      </c>
      <c r="B3178" s="1" t="s">
        <v>103</v>
      </c>
      <c r="C3178" s="1" t="s">
        <v>104</v>
      </c>
      <c r="D3178" s="1" t="s">
        <v>35</v>
      </c>
      <c r="E3178" s="378">
        <f>API1993_AppendixC!K3180</f>
        <v>7.41</v>
      </c>
      <c r="F3178" s="1">
        <f>API1993_AppendixC!M3180</f>
        <v>1</v>
      </c>
    </row>
    <row r="3179" spans="1:6">
      <c r="A3179" s="1">
        <v>14</v>
      </c>
      <c r="B3179" s="1" t="s">
        <v>103</v>
      </c>
      <c r="C3179" s="1" t="s">
        <v>104</v>
      </c>
      <c r="D3179" s="1" t="s">
        <v>35</v>
      </c>
      <c r="E3179" s="378">
        <f>API1993_AppendixC!K3181</f>
        <v>7.41</v>
      </c>
      <c r="F3179" s="1">
        <f>API1993_AppendixC!M3181</f>
        <v>1</v>
      </c>
    </row>
    <row r="3180" spans="1:6">
      <c r="A3180" s="1">
        <v>14</v>
      </c>
      <c r="B3180" s="1" t="s">
        <v>103</v>
      </c>
      <c r="C3180" s="1" t="s">
        <v>104</v>
      </c>
      <c r="D3180" s="1" t="s">
        <v>35</v>
      </c>
      <c r="E3180" s="378">
        <f>API1993_AppendixC!K3182</f>
        <v>7.41</v>
      </c>
      <c r="F3180" s="1">
        <f>API1993_AppendixC!M3182</f>
        <v>1</v>
      </c>
    </row>
    <row r="3181" spans="1:6">
      <c r="A3181" s="1">
        <v>14</v>
      </c>
      <c r="B3181" s="1" t="s">
        <v>103</v>
      </c>
      <c r="C3181" s="1" t="s">
        <v>104</v>
      </c>
      <c r="D3181" s="1" t="s">
        <v>35</v>
      </c>
      <c r="E3181" s="378">
        <f>API1993_AppendixC!K3183</f>
        <v>7.41</v>
      </c>
      <c r="F3181" s="1">
        <f>API1993_AppendixC!M3183</f>
        <v>1</v>
      </c>
    </row>
    <row r="3182" spans="1:6">
      <c r="A3182" s="1">
        <v>14</v>
      </c>
      <c r="B3182" s="1" t="s">
        <v>103</v>
      </c>
      <c r="C3182" s="1" t="s">
        <v>104</v>
      </c>
      <c r="D3182" s="1" t="s">
        <v>35</v>
      </c>
      <c r="E3182" s="378">
        <f>API1993_AppendixC!K3184</f>
        <v>7.41</v>
      </c>
      <c r="F3182" s="1">
        <f>API1993_AppendixC!M3184</f>
        <v>1</v>
      </c>
    </row>
    <row r="3183" spans="1:6">
      <c r="A3183" s="1">
        <v>14</v>
      </c>
      <c r="B3183" s="1" t="s">
        <v>103</v>
      </c>
      <c r="C3183" s="1" t="s">
        <v>104</v>
      </c>
      <c r="D3183" s="1" t="s">
        <v>35</v>
      </c>
      <c r="E3183" s="378">
        <f>API1993_AppendixC!K3185</f>
        <v>7.41</v>
      </c>
      <c r="F3183" s="1">
        <f>API1993_AppendixC!M3185</f>
        <v>1</v>
      </c>
    </row>
    <row r="3184" spans="1:6">
      <c r="A3184" s="1">
        <v>14</v>
      </c>
      <c r="B3184" s="1" t="s">
        <v>103</v>
      </c>
      <c r="C3184" s="1" t="s">
        <v>104</v>
      </c>
      <c r="D3184" s="1" t="s">
        <v>35</v>
      </c>
      <c r="E3184" s="378">
        <f>API1993_AppendixC!K3186</f>
        <v>7.41</v>
      </c>
      <c r="F3184" s="1">
        <f>API1993_AppendixC!M3186</f>
        <v>1</v>
      </c>
    </row>
    <row r="3185" spans="1:6">
      <c r="A3185" s="1">
        <v>14</v>
      </c>
      <c r="B3185" s="1" t="s">
        <v>103</v>
      </c>
      <c r="C3185" s="1" t="s">
        <v>104</v>
      </c>
      <c r="D3185" s="1" t="s">
        <v>35</v>
      </c>
      <c r="E3185" s="378">
        <f>API1993_AppendixC!K3187</f>
        <v>7.41</v>
      </c>
      <c r="F3185" s="1">
        <f>API1993_AppendixC!M3187</f>
        <v>1</v>
      </c>
    </row>
    <row r="3186" spans="1:6">
      <c r="A3186" s="1">
        <v>14</v>
      </c>
      <c r="B3186" s="1" t="s">
        <v>103</v>
      </c>
      <c r="C3186" s="1" t="s">
        <v>104</v>
      </c>
      <c r="D3186" s="1" t="s">
        <v>35</v>
      </c>
      <c r="E3186" s="378">
        <f>API1993_AppendixC!K3188</f>
        <v>7.41</v>
      </c>
      <c r="F3186" s="1">
        <f>API1993_AppendixC!M3188</f>
        <v>1</v>
      </c>
    </row>
    <row r="3187" spans="1:6">
      <c r="A3187" s="1">
        <v>14</v>
      </c>
      <c r="B3187" s="1" t="s">
        <v>103</v>
      </c>
      <c r="C3187" s="1" t="s">
        <v>104</v>
      </c>
      <c r="D3187" s="1" t="s">
        <v>35</v>
      </c>
      <c r="E3187" s="378">
        <f>API1993_AppendixC!K3189</f>
        <v>7.41</v>
      </c>
      <c r="F3187" s="1">
        <f>API1993_AppendixC!M3189</f>
        <v>1</v>
      </c>
    </row>
    <row r="3188" spans="1:6">
      <c r="A3188" s="1">
        <v>14</v>
      </c>
      <c r="B3188" s="1" t="s">
        <v>103</v>
      </c>
      <c r="C3188" s="1" t="s">
        <v>104</v>
      </c>
      <c r="D3188" s="1" t="s">
        <v>35</v>
      </c>
      <c r="E3188" s="378">
        <f>API1993_AppendixC!K3190</f>
        <v>7.41</v>
      </c>
      <c r="F3188" s="1">
        <f>API1993_AppendixC!M3190</f>
        <v>1</v>
      </c>
    </row>
    <row r="3189" spans="1:6">
      <c r="A3189" s="1">
        <v>14</v>
      </c>
      <c r="B3189" s="1" t="s">
        <v>103</v>
      </c>
      <c r="C3189" s="1" t="s">
        <v>104</v>
      </c>
      <c r="D3189" s="1" t="s">
        <v>35</v>
      </c>
      <c r="E3189" s="378">
        <f>API1993_AppendixC!K3191</f>
        <v>7.41</v>
      </c>
      <c r="F3189" s="1">
        <f>API1993_AppendixC!M3191</f>
        <v>1</v>
      </c>
    </row>
    <row r="3190" spans="1:6">
      <c r="A3190" s="1">
        <v>14</v>
      </c>
      <c r="B3190" s="1" t="s">
        <v>103</v>
      </c>
      <c r="C3190" s="1" t="s">
        <v>104</v>
      </c>
      <c r="D3190" s="1" t="s">
        <v>35</v>
      </c>
      <c r="E3190" s="378">
        <f>API1993_AppendixC!K3192</f>
        <v>7.41</v>
      </c>
      <c r="F3190" s="1">
        <f>API1993_AppendixC!M3192</f>
        <v>1</v>
      </c>
    </row>
    <row r="3191" spans="1:6">
      <c r="A3191" s="1">
        <v>14</v>
      </c>
      <c r="B3191" s="1" t="s">
        <v>103</v>
      </c>
      <c r="C3191" s="1" t="s">
        <v>104</v>
      </c>
      <c r="D3191" s="1" t="s">
        <v>35</v>
      </c>
      <c r="E3191" s="378">
        <f>API1993_AppendixC!K3193</f>
        <v>7.41</v>
      </c>
      <c r="F3191" s="1">
        <f>API1993_AppendixC!M3193</f>
        <v>1</v>
      </c>
    </row>
    <row r="3192" spans="1:6">
      <c r="A3192" s="1">
        <v>14</v>
      </c>
      <c r="B3192" s="1" t="s">
        <v>103</v>
      </c>
      <c r="C3192" s="1" t="s">
        <v>104</v>
      </c>
      <c r="D3192" s="1" t="s">
        <v>35</v>
      </c>
      <c r="E3192" s="378">
        <f>API1993_AppendixC!K3194</f>
        <v>7.41</v>
      </c>
      <c r="F3192" s="1">
        <f>API1993_AppendixC!M3194</f>
        <v>1</v>
      </c>
    </row>
    <row r="3193" spans="1:6">
      <c r="A3193" s="1">
        <v>14</v>
      </c>
      <c r="B3193" s="1" t="s">
        <v>103</v>
      </c>
      <c r="C3193" s="1" t="s">
        <v>104</v>
      </c>
      <c r="D3193" s="1" t="s">
        <v>35</v>
      </c>
      <c r="E3193" s="378">
        <f>API1993_AppendixC!K3195</f>
        <v>7.41</v>
      </c>
      <c r="F3193" s="1">
        <f>API1993_AppendixC!M3195</f>
        <v>1</v>
      </c>
    </row>
    <row r="3194" spans="1:6">
      <c r="A3194" s="1">
        <v>14</v>
      </c>
      <c r="B3194" s="1" t="s">
        <v>103</v>
      </c>
      <c r="C3194" s="1" t="s">
        <v>104</v>
      </c>
      <c r="D3194" s="1" t="s">
        <v>35</v>
      </c>
      <c r="E3194" s="378">
        <f>API1993_AppendixC!K3196</f>
        <v>7.41</v>
      </c>
      <c r="F3194" s="1">
        <f>API1993_AppendixC!M3196</f>
        <v>1</v>
      </c>
    </row>
    <row r="3195" spans="1:6">
      <c r="A3195" s="1">
        <v>14</v>
      </c>
      <c r="B3195" s="1" t="s">
        <v>103</v>
      </c>
      <c r="C3195" s="1" t="s">
        <v>104</v>
      </c>
      <c r="D3195" s="1" t="s">
        <v>35</v>
      </c>
      <c r="E3195" s="378">
        <f>API1993_AppendixC!K3197</f>
        <v>7.41</v>
      </c>
      <c r="F3195" s="1">
        <f>API1993_AppendixC!M3197</f>
        <v>1</v>
      </c>
    </row>
    <row r="3196" spans="1:6">
      <c r="A3196" s="1">
        <v>14</v>
      </c>
      <c r="B3196" s="1" t="s">
        <v>103</v>
      </c>
      <c r="C3196" s="1" t="s">
        <v>104</v>
      </c>
      <c r="D3196" s="1" t="s">
        <v>35</v>
      </c>
      <c r="E3196" s="378">
        <f>API1993_AppendixC!K3198</f>
        <v>7.41</v>
      </c>
      <c r="F3196" s="1">
        <f>API1993_AppendixC!M3198</f>
        <v>1</v>
      </c>
    </row>
    <row r="3197" spans="1:6">
      <c r="A3197" s="1">
        <v>14</v>
      </c>
      <c r="B3197" s="1" t="s">
        <v>103</v>
      </c>
      <c r="C3197" s="1" t="s">
        <v>104</v>
      </c>
      <c r="D3197" s="1" t="s">
        <v>35</v>
      </c>
      <c r="E3197" s="378">
        <f>API1993_AppendixC!K3199</f>
        <v>7.41</v>
      </c>
      <c r="F3197" s="1">
        <f>API1993_AppendixC!M3199</f>
        <v>1</v>
      </c>
    </row>
    <row r="3198" spans="1:6">
      <c r="A3198" s="1">
        <v>14</v>
      </c>
      <c r="B3198" s="1" t="s">
        <v>103</v>
      </c>
      <c r="C3198" s="1" t="s">
        <v>104</v>
      </c>
      <c r="D3198" s="1" t="s">
        <v>35</v>
      </c>
      <c r="E3198" s="378">
        <f>API1993_AppendixC!K3200</f>
        <v>7.41</v>
      </c>
      <c r="F3198" s="1">
        <f>API1993_AppendixC!M3200</f>
        <v>1</v>
      </c>
    </row>
    <row r="3199" spans="1:6">
      <c r="A3199" s="1">
        <v>14</v>
      </c>
      <c r="B3199" s="1" t="s">
        <v>103</v>
      </c>
      <c r="C3199" s="1" t="s">
        <v>104</v>
      </c>
      <c r="D3199" s="1" t="s">
        <v>35</v>
      </c>
      <c r="E3199" s="378">
        <f>API1993_AppendixC!K3201</f>
        <v>7.41</v>
      </c>
      <c r="F3199" s="1">
        <f>API1993_AppendixC!M3201</f>
        <v>1</v>
      </c>
    </row>
    <row r="3200" spans="1:6">
      <c r="A3200" s="1">
        <v>14</v>
      </c>
      <c r="B3200" s="1" t="s">
        <v>103</v>
      </c>
      <c r="C3200" s="1" t="s">
        <v>104</v>
      </c>
      <c r="D3200" s="1" t="s">
        <v>35</v>
      </c>
      <c r="E3200" s="378">
        <f>API1993_AppendixC!K3202</f>
        <v>7.41</v>
      </c>
      <c r="F3200" s="1">
        <f>API1993_AppendixC!M3202</f>
        <v>1</v>
      </c>
    </row>
    <row r="3201" spans="1:6">
      <c r="A3201" s="1">
        <v>14</v>
      </c>
      <c r="B3201" s="1" t="s">
        <v>103</v>
      </c>
      <c r="C3201" s="1" t="s">
        <v>104</v>
      </c>
      <c r="D3201" s="1" t="s">
        <v>35</v>
      </c>
      <c r="E3201" s="378">
        <f>API1993_AppendixC!K3203</f>
        <v>7.41</v>
      </c>
      <c r="F3201" s="1">
        <f>API1993_AppendixC!M3203</f>
        <v>1</v>
      </c>
    </row>
    <row r="3202" spans="1:6">
      <c r="A3202" s="1">
        <v>14</v>
      </c>
      <c r="B3202" s="1" t="s">
        <v>103</v>
      </c>
      <c r="C3202" s="1" t="s">
        <v>104</v>
      </c>
      <c r="D3202" s="1" t="s">
        <v>35</v>
      </c>
      <c r="E3202" s="378">
        <f>API1993_AppendixC!K3204</f>
        <v>7.41</v>
      </c>
      <c r="F3202" s="1">
        <f>API1993_AppendixC!M3204</f>
        <v>1</v>
      </c>
    </row>
    <row r="3203" spans="1:6">
      <c r="A3203" s="1">
        <v>14</v>
      </c>
      <c r="B3203" s="1" t="s">
        <v>103</v>
      </c>
      <c r="C3203" s="1" t="s">
        <v>104</v>
      </c>
      <c r="D3203" s="1" t="s">
        <v>35</v>
      </c>
      <c r="E3203" s="378">
        <f>API1993_AppendixC!K3205</f>
        <v>7.41</v>
      </c>
      <c r="F3203" s="1">
        <f>API1993_AppendixC!M3205</f>
        <v>1</v>
      </c>
    </row>
    <row r="3204" spans="1:6">
      <c r="A3204" s="1">
        <v>14</v>
      </c>
      <c r="B3204" s="1" t="s">
        <v>103</v>
      </c>
      <c r="C3204" s="1" t="s">
        <v>104</v>
      </c>
      <c r="D3204" s="1" t="s">
        <v>35</v>
      </c>
      <c r="E3204" s="378">
        <f>API1993_AppendixC!K3206</f>
        <v>7.41</v>
      </c>
      <c r="F3204" s="1">
        <f>API1993_AppendixC!M3206</f>
        <v>1</v>
      </c>
    </row>
    <row r="3205" spans="1:6">
      <c r="A3205" s="1">
        <v>14</v>
      </c>
      <c r="B3205" s="1" t="s">
        <v>103</v>
      </c>
      <c r="C3205" s="1" t="s">
        <v>104</v>
      </c>
      <c r="D3205" s="1" t="s">
        <v>35</v>
      </c>
      <c r="E3205" s="378">
        <f>API1993_AppendixC!K3207</f>
        <v>7.41</v>
      </c>
      <c r="F3205" s="1">
        <f>API1993_AppendixC!M3207</f>
        <v>1</v>
      </c>
    </row>
    <row r="3206" spans="1:6">
      <c r="A3206" s="1">
        <v>14</v>
      </c>
      <c r="B3206" s="1" t="s">
        <v>103</v>
      </c>
      <c r="C3206" s="1" t="s">
        <v>104</v>
      </c>
      <c r="D3206" s="1" t="s">
        <v>35</v>
      </c>
      <c r="E3206" s="378">
        <f>API1993_AppendixC!K3208</f>
        <v>7.41</v>
      </c>
      <c r="F3206" s="1">
        <f>API1993_AppendixC!M3208</f>
        <v>1</v>
      </c>
    </row>
    <row r="3207" spans="1:6">
      <c r="A3207" s="1">
        <v>14</v>
      </c>
      <c r="B3207" s="1" t="s">
        <v>103</v>
      </c>
      <c r="C3207" s="1" t="s">
        <v>104</v>
      </c>
      <c r="D3207" s="1" t="s">
        <v>35</v>
      </c>
      <c r="E3207" s="378">
        <f>API1993_AppendixC!K3209</f>
        <v>7.41</v>
      </c>
      <c r="F3207" s="1">
        <f>API1993_AppendixC!M3209</f>
        <v>1</v>
      </c>
    </row>
    <row r="3208" spans="1:6">
      <c r="A3208" s="1">
        <v>14</v>
      </c>
      <c r="B3208" s="1" t="s">
        <v>103</v>
      </c>
      <c r="C3208" s="1" t="s">
        <v>104</v>
      </c>
      <c r="D3208" s="1" t="s">
        <v>35</v>
      </c>
      <c r="E3208" s="378">
        <f>API1993_AppendixC!K3210</f>
        <v>7.41</v>
      </c>
      <c r="F3208" s="1">
        <f>API1993_AppendixC!M3210</f>
        <v>1</v>
      </c>
    </row>
    <row r="3209" spans="1:6">
      <c r="A3209" s="1">
        <v>14</v>
      </c>
      <c r="B3209" s="1" t="s">
        <v>103</v>
      </c>
      <c r="C3209" s="1" t="s">
        <v>104</v>
      </c>
      <c r="D3209" s="1" t="s">
        <v>35</v>
      </c>
      <c r="E3209" s="378">
        <f>API1993_AppendixC!K3211</f>
        <v>7.41</v>
      </c>
      <c r="F3209" s="1">
        <f>API1993_AppendixC!M3211</f>
        <v>1</v>
      </c>
    </row>
    <row r="3210" spans="1:6">
      <c r="A3210" s="1">
        <v>14</v>
      </c>
      <c r="B3210" s="1" t="s">
        <v>103</v>
      </c>
      <c r="C3210" s="1" t="s">
        <v>104</v>
      </c>
      <c r="D3210" s="1" t="s">
        <v>35</v>
      </c>
      <c r="E3210" s="378">
        <f>API1993_AppendixC!K3212</f>
        <v>7.41</v>
      </c>
      <c r="F3210" s="1">
        <f>API1993_AppendixC!M3212</f>
        <v>1</v>
      </c>
    </row>
    <row r="3211" spans="1:6">
      <c r="A3211" s="1">
        <v>14</v>
      </c>
      <c r="B3211" s="1" t="s">
        <v>103</v>
      </c>
      <c r="C3211" s="1" t="s">
        <v>104</v>
      </c>
      <c r="D3211" s="1" t="s">
        <v>35</v>
      </c>
      <c r="E3211" s="378">
        <f>API1993_AppendixC!K3213</f>
        <v>7.41</v>
      </c>
      <c r="F3211" s="1">
        <f>API1993_AppendixC!M3213</f>
        <v>1</v>
      </c>
    </row>
    <row r="3212" spans="1:6">
      <c r="A3212" s="1">
        <v>14</v>
      </c>
      <c r="B3212" s="1" t="s">
        <v>103</v>
      </c>
      <c r="C3212" s="1" t="s">
        <v>104</v>
      </c>
      <c r="D3212" s="1" t="s">
        <v>35</v>
      </c>
      <c r="E3212" s="378">
        <f>API1993_AppendixC!K3214</f>
        <v>7.41</v>
      </c>
      <c r="F3212" s="1">
        <f>API1993_AppendixC!M3214</f>
        <v>1</v>
      </c>
    </row>
    <row r="3213" spans="1:6">
      <c r="A3213" s="1">
        <v>14</v>
      </c>
      <c r="B3213" s="1" t="s">
        <v>103</v>
      </c>
      <c r="C3213" s="1" t="s">
        <v>104</v>
      </c>
      <c r="D3213" s="1" t="s">
        <v>35</v>
      </c>
      <c r="E3213" s="378">
        <f>API1993_AppendixC!K3215</f>
        <v>7.41</v>
      </c>
      <c r="F3213" s="1">
        <f>API1993_AppendixC!M3215</f>
        <v>1</v>
      </c>
    </row>
    <row r="3214" spans="1:6">
      <c r="A3214" s="1">
        <v>14</v>
      </c>
      <c r="B3214" s="1" t="s">
        <v>103</v>
      </c>
      <c r="C3214" s="1" t="s">
        <v>104</v>
      </c>
      <c r="D3214" s="1" t="s">
        <v>35</v>
      </c>
      <c r="E3214" s="378">
        <f>API1993_AppendixC!K3216</f>
        <v>7.41</v>
      </c>
      <c r="F3214" s="1">
        <f>API1993_AppendixC!M3216</f>
        <v>1</v>
      </c>
    </row>
    <row r="3215" spans="1:6">
      <c r="A3215" s="1">
        <v>14</v>
      </c>
      <c r="B3215" s="1" t="s">
        <v>103</v>
      </c>
      <c r="C3215" s="1" t="s">
        <v>104</v>
      </c>
      <c r="D3215" s="1" t="s">
        <v>35</v>
      </c>
      <c r="E3215" s="378">
        <f>API1993_AppendixC!K3217</f>
        <v>3.39</v>
      </c>
      <c r="F3215" s="1">
        <f>API1993_AppendixC!M3217</f>
        <v>1</v>
      </c>
    </row>
    <row r="3216" spans="1:6">
      <c r="A3216" s="1">
        <v>14</v>
      </c>
      <c r="B3216" s="1" t="s">
        <v>103</v>
      </c>
      <c r="C3216" s="1" t="s">
        <v>104</v>
      </c>
      <c r="D3216" s="1" t="s">
        <v>35</v>
      </c>
      <c r="E3216" s="378">
        <f>API1993_AppendixC!K3218</f>
        <v>3.39</v>
      </c>
      <c r="F3216" s="1">
        <f>API1993_AppendixC!M3218</f>
        <v>1</v>
      </c>
    </row>
    <row r="3217" spans="1:6">
      <c r="A3217" s="1">
        <v>14</v>
      </c>
      <c r="B3217" s="1" t="s">
        <v>103</v>
      </c>
      <c r="C3217" s="1" t="s">
        <v>104</v>
      </c>
      <c r="D3217" s="1" t="s">
        <v>35</v>
      </c>
      <c r="E3217" s="378">
        <f>API1993_AppendixC!K3219</f>
        <v>3.39</v>
      </c>
      <c r="F3217" s="1">
        <f>API1993_AppendixC!M3219</f>
        <v>1</v>
      </c>
    </row>
    <row r="3218" spans="1:6">
      <c r="A3218" s="1">
        <v>14</v>
      </c>
      <c r="B3218" s="1" t="s">
        <v>103</v>
      </c>
      <c r="C3218" s="1" t="s">
        <v>104</v>
      </c>
      <c r="D3218" s="1" t="s">
        <v>35</v>
      </c>
      <c r="E3218" s="378">
        <f>API1993_AppendixC!K3220</f>
        <v>3.39</v>
      </c>
      <c r="F3218" s="1">
        <f>API1993_AppendixC!M3220</f>
        <v>1</v>
      </c>
    </row>
    <row r="3219" spans="1:6">
      <c r="A3219" s="1">
        <v>14</v>
      </c>
      <c r="B3219" s="1" t="s">
        <v>103</v>
      </c>
      <c r="C3219" s="1" t="s">
        <v>104</v>
      </c>
      <c r="D3219" s="1" t="s">
        <v>35</v>
      </c>
      <c r="E3219" s="378">
        <f>API1993_AppendixC!K3221</f>
        <v>3.39</v>
      </c>
      <c r="F3219" s="1">
        <f>API1993_AppendixC!M3221</f>
        <v>1</v>
      </c>
    </row>
    <row r="3220" spans="1:6">
      <c r="A3220" s="1">
        <v>14</v>
      </c>
      <c r="B3220" s="1" t="s">
        <v>103</v>
      </c>
      <c r="C3220" s="1" t="s">
        <v>104</v>
      </c>
      <c r="D3220" s="1" t="s">
        <v>35</v>
      </c>
      <c r="E3220" s="378">
        <f>API1993_AppendixC!K3222</f>
        <v>3.39</v>
      </c>
      <c r="F3220" s="1">
        <f>API1993_AppendixC!M3222</f>
        <v>1</v>
      </c>
    </row>
    <row r="3221" spans="1:6">
      <c r="A3221" s="1">
        <v>14</v>
      </c>
      <c r="B3221" s="1" t="s">
        <v>103</v>
      </c>
      <c r="C3221" s="1" t="s">
        <v>104</v>
      </c>
      <c r="D3221" s="1" t="s">
        <v>35</v>
      </c>
      <c r="E3221" s="378">
        <f>API1993_AppendixC!K3223</f>
        <v>3.39</v>
      </c>
      <c r="F3221" s="1">
        <f>API1993_AppendixC!M3223</f>
        <v>1</v>
      </c>
    </row>
    <row r="3222" spans="1:6">
      <c r="A3222" s="1">
        <v>14</v>
      </c>
      <c r="B3222" s="1" t="s">
        <v>103</v>
      </c>
      <c r="C3222" s="1" t="s">
        <v>104</v>
      </c>
      <c r="D3222" s="1" t="s">
        <v>35</v>
      </c>
      <c r="E3222" s="378">
        <f>API1993_AppendixC!K3224</f>
        <v>3.39</v>
      </c>
      <c r="F3222" s="1">
        <f>API1993_AppendixC!M3224</f>
        <v>1</v>
      </c>
    </row>
    <row r="3223" spans="1:6">
      <c r="A3223" s="1">
        <v>14</v>
      </c>
      <c r="B3223" s="1" t="s">
        <v>103</v>
      </c>
      <c r="C3223" s="1" t="s">
        <v>104</v>
      </c>
      <c r="D3223" s="1" t="s">
        <v>35</v>
      </c>
      <c r="E3223" s="378">
        <f>API1993_AppendixC!K3225</f>
        <v>3.39</v>
      </c>
      <c r="F3223" s="1">
        <f>API1993_AppendixC!M3225</f>
        <v>1</v>
      </c>
    </row>
    <row r="3224" spans="1:6">
      <c r="A3224" s="1">
        <v>14</v>
      </c>
      <c r="B3224" s="1" t="s">
        <v>103</v>
      </c>
      <c r="C3224" s="1" t="s">
        <v>104</v>
      </c>
      <c r="D3224" s="1" t="s">
        <v>35</v>
      </c>
      <c r="E3224" s="378">
        <f>API1993_AppendixC!K3226</f>
        <v>3.39</v>
      </c>
      <c r="F3224" s="1">
        <f>API1993_AppendixC!M3226</f>
        <v>1</v>
      </c>
    </row>
    <row r="3225" spans="1:6">
      <c r="A3225" s="1">
        <v>14</v>
      </c>
      <c r="B3225" s="1" t="s">
        <v>103</v>
      </c>
      <c r="C3225" s="1" t="s">
        <v>104</v>
      </c>
      <c r="D3225" s="1" t="s">
        <v>35</v>
      </c>
      <c r="E3225" s="378">
        <f>API1993_AppendixC!K3227</f>
        <v>3.39</v>
      </c>
      <c r="F3225" s="1">
        <f>API1993_AppendixC!M3227</f>
        <v>1</v>
      </c>
    </row>
    <row r="3226" spans="1:6">
      <c r="A3226" s="1">
        <v>14</v>
      </c>
      <c r="B3226" s="1" t="s">
        <v>103</v>
      </c>
      <c r="C3226" s="1" t="s">
        <v>104</v>
      </c>
      <c r="D3226" s="1" t="s">
        <v>35</v>
      </c>
      <c r="E3226" s="378">
        <f>API1993_AppendixC!K3228</f>
        <v>3.39</v>
      </c>
      <c r="F3226" s="1">
        <f>API1993_AppendixC!M3228</f>
        <v>1</v>
      </c>
    </row>
    <row r="3227" spans="1:6">
      <c r="A3227" s="1">
        <v>14</v>
      </c>
      <c r="B3227" s="1" t="s">
        <v>103</v>
      </c>
      <c r="C3227" s="1" t="s">
        <v>104</v>
      </c>
      <c r="D3227" s="1" t="s">
        <v>35</v>
      </c>
      <c r="E3227" s="378">
        <f>API1993_AppendixC!K3229</f>
        <v>3.39</v>
      </c>
      <c r="F3227" s="1">
        <f>API1993_AppendixC!M3229</f>
        <v>1</v>
      </c>
    </row>
    <row r="3228" spans="1:6">
      <c r="A3228" s="1">
        <v>14</v>
      </c>
      <c r="B3228" s="1" t="s">
        <v>103</v>
      </c>
      <c r="C3228" s="1" t="s">
        <v>104</v>
      </c>
      <c r="D3228" s="1" t="s">
        <v>35</v>
      </c>
      <c r="E3228" s="378">
        <f>API1993_AppendixC!K3230</f>
        <v>3.39</v>
      </c>
      <c r="F3228" s="1">
        <f>API1993_AppendixC!M3230</f>
        <v>1</v>
      </c>
    </row>
    <row r="3229" spans="1:6">
      <c r="A3229" s="1">
        <v>14</v>
      </c>
      <c r="B3229" s="1" t="s">
        <v>103</v>
      </c>
      <c r="C3229" s="1" t="s">
        <v>104</v>
      </c>
      <c r="D3229" s="1" t="s">
        <v>35</v>
      </c>
      <c r="E3229" s="378">
        <f>API1993_AppendixC!K3231</f>
        <v>3.39</v>
      </c>
      <c r="F3229" s="1">
        <f>API1993_AppendixC!M3231</f>
        <v>1</v>
      </c>
    </row>
    <row r="3230" spans="1:6">
      <c r="A3230" s="1">
        <v>14</v>
      </c>
      <c r="B3230" s="1" t="s">
        <v>103</v>
      </c>
      <c r="C3230" s="1" t="s">
        <v>104</v>
      </c>
      <c r="D3230" s="1" t="s">
        <v>35</v>
      </c>
      <c r="E3230" s="378">
        <f>API1993_AppendixC!K3232</f>
        <v>3.39</v>
      </c>
      <c r="F3230" s="1">
        <f>API1993_AppendixC!M3232</f>
        <v>1</v>
      </c>
    </row>
    <row r="3231" spans="1:6">
      <c r="A3231" s="1">
        <v>14</v>
      </c>
      <c r="B3231" s="1" t="s">
        <v>103</v>
      </c>
      <c r="C3231" s="1" t="s">
        <v>104</v>
      </c>
      <c r="D3231" s="1" t="s">
        <v>35</v>
      </c>
      <c r="E3231" s="378">
        <f>API1993_AppendixC!K3233</f>
        <v>3.39</v>
      </c>
      <c r="F3231" s="1">
        <f>API1993_AppendixC!M3233</f>
        <v>1</v>
      </c>
    </row>
    <row r="3232" spans="1:6">
      <c r="A3232" s="1">
        <v>14</v>
      </c>
      <c r="B3232" s="1" t="s">
        <v>103</v>
      </c>
      <c r="C3232" s="1" t="s">
        <v>104</v>
      </c>
      <c r="D3232" s="1" t="s">
        <v>35</v>
      </c>
      <c r="E3232" s="378">
        <f>API1993_AppendixC!K3234</f>
        <v>3.39</v>
      </c>
      <c r="F3232" s="1">
        <f>API1993_AppendixC!M3234</f>
        <v>1</v>
      </c>
    </row>
    <row r="3233" spans="1:6">
      <c r="A3233" s="1">
        <v>14</v>
      </c>
      <c r="B3233" s="1" t="s">
        <v>103</v>
      </c>
      <c r="C3233" s="1" t="s">
        <v>104</v>
      </c>
      <c r="D3233" s="1" t="s">
        <v>35</v>
      </c>
      <c r="E3233" s="378">
        <f>API1993_AppendixC!K3235</f>
        <v>3.39</v>
      </c>
      <c r="F3233" s="1">
        <f>API1993_AppendixC!M3235</f>
        <v>1</v>
      </c>
    </row>
    <row r="3234" spans="1:6">
      <c r="A3234" s="1">
        <v>14</v>
      </c>
      <c r="B3234" s="1" t="s">
        <v>103</v>
      </c>
      <c r="C3234" s="1" t="s">
        <v>104</v>
      </c>
      <c r="D3234" s="1" t="s">
        <v>35</v>
      </c>
      <c r="E3234" s="378">
        <f>API1993_AppendixC!K3236</f>
        <v>3.39</v>
      </c>
      <c r="F3234" s="1">
        <f>API1993_AppendixC!M3236</f>
        <v>1</v>
      </c>
    </row>
    <row r="3235" spans="1:6">
      <c r="A3235" s="1">
        <v>14</v>
      </c>
      <c r="B3235" s="1" t="s">
        <v>103</v>
      </c>
      <c r="C3235" s="1" t="s">
        <v>104</v>
      </c>
      <c r="D3235" s="1" t="s">
        <v>35</v>
      </c>
      <c r="E3235" s="378">
        <f>API1993_AppendixC!K3237</f>
        <v>3.39</v>
      </c>
      <c r="F3235" s="1">
        <f>API1993_AppendixC!M3237</f>
        <v>1</v>
      </c>
    </row>
    <row r="3236" spans="1:6">
      <c r="A3236" s="1">
        <v>14</v>
      </c>
      <c r="B3236" s="1" t="s">
        <v>103</v>
      </c>
      <c r="C3236" s="1" t="s">
        <v>104</v>
      </c>
      <c r="D3236" s="1" t="s">
        <v>35</v>
      </c>
      <c r="E3236" s="378">
        <f>API1993_AppendixC!K3238</f>
        <v>3.39</v>
      </c>
      <c r="F3236" s="1">
        <f>API1993_AppendixC!M3238</f>
        <v>1</v>
      </c>
    </row>
    <row r="3237" spans="1:6">
      <c r="A3237" s="1">
        <v>14</v>
      </c>
      <c r="B3237" s="1" t="s">
        <v>103</v>
      </c>
      <c r="C3237" s="1" t="s">
        <v>104</v>
      </c>
      <c r="D3237" s="1" t="s">
        <v>35</v>
      </c>
      <c r="E3237" s="378">
        <f>API1993_AppendixC!K3239</f>
        <v>3.39</v>
      </c>
      <c r="F3237" s="1">
        <f>API1993_AppendixC!M3239</f>
        <v>1</v>
      </c>
    </row>
    <row r="3238" spans="1:6">
      <c r="A3238" s="1">
        <v>14</v>
      </c>
      <c r="B3238" s="1" t="s">
        <v>103</v>
      </c>
      <c r="C3238" s="1" t="s">
        <v>104</v>
      </c>
      <c r="D3238" s="1" t="s">
        <v>35</v>
      </c>
      <c r="E3238" s="378">
        <f>API1993_AppendixC!K3240</f>
        <v>3.39</v>
      </c>
      <c r="F3238" s="1">
        <f>API1993_AppendixC!M3240</f>
        <v>1</v>
      </c>
    </row>
    <row r="3239" spans="1:6">
      <c r="A3239" s="1">
        <v>14</v>
      </c>
      <c r="B3239" s="1" t="s">
        <v>103</v>
      </c>
      <c r="C3239" s="1" t="s">
        <v>104</v>
      </c>
      <c r="D3239" s="1" t="s">
        <v>35</v>
      </c>
      <c r="E3239" s="378">
        <f>API1993_AppendixC!K3241</f>
        <v>3.39</v>
      </c>
      <c r="F3239" s="1">
        <f>API1993_AppendixC!M3241</f>
        <v>1</v>
      </c>
    </row>
    <row r="3240" spans="1:6">
      <c r="A3240" s="1">
        <v>14</v>
      </c>
      <c r="B3240" s="1" t="s">
        <v>103</v>
      </c>
      <c r="C3240" s="1" t="s">
        <v>104</v>
      </c>
      <c r="D3240" s="1" t="s">
        <v>35</v>
      </c>
      <c r="E3240" s="378">
        <f>API1993_AppendixC!K3242</f>
        <v>3.39</v>
      </c>
      <c r="F3240" s="1">
        <f>API1993_AppendixC!M3242</f>
        <v>1</v>
      </c>
    </row>
    <row r="3241" spans="1:6">
      <c r="A3241" s="1">
        <v>14</v>
      </c>
      <c r="B3241" s="1" t="s">
        <v>103</v>
      </c>
      <c r="C3241" s="1" t="s">
        <v>104</v>
      </c>
      <c r="D3241" s="1" t="s">
        <v>35</v>
      </c>
      <c r="E3241" s="378">
        <f>API1993_AppendixC!K3243</f>
        <v>3.39</v>
      </c>
      <c r="F3241" s="1">
        <f>API1993_AppendixC!M3243</f>
        <v>1</v>
      </c>
    </row>
    <row r="3242" spans="1:6">
      <c r="A3242" s="1">
        <v>14</v>
      </c>
      <c r="B3242" s="1" t="s">
        <v>103</v>
      </c>
      <c r="C3242" s="1" t="s">
        <v>104</v>
      </c>
      <c r="D3242" s="1" t="s">
        <v>35</v>
      </c>
      <c r="E3242" s="378">
        <f>API1993_AppendixC!K3244</f>
        <v>3.39</v>
      </c>
      <c r="F3242" s="1">
        <f>API1993_AppendixC!M3244</f>
        <v>1</v>
      </c>
    </row>
    <row r="3243" spans="1:6">
      <c r="A3243" s="1">
        <v>14</v>
      </c>
      <c r="B3243" s="1" t="s">
        <v>103</v>
      </c>
      <c r="C3243" s="1" t="s">
        <v>104</v>
      </c>
      <c r="D3243" s="1" t="s">
        <v>35</v>
      </c>
      <c r="E3243" s="378">
        <f>API1993_AppendixC!K3245</f>
        <v>3.39</v>
      </c>
      <c r="F3243" s="1">
        <f>API1993_AppendixC!M3245</f>
        <v>1</v>
      </c>
    </row>
    <row r="3244" spans="1:6">
      <c r="A3244" s="1">
        <v>1</v>
      </c>
      <c r="B3244" s="1" t="s">
        <v>103</v>
      </c>
      <c r="C3244" s="1" t="s">
        <v>104</v>
      </c>
      <c r="D3244" s="1" t="s">
        <v>35</v>
      </c>
      <c r="E3244" s="378">
        <f>API1993_AppendixC!K3246</f>
        <v>3.39</v>
      </c>
      <c r="F3244" s="1">
        <f>API1993_AppendixC!M3246</f>
        <v>1</v>
      </c>
    </row>
    <row r="3245" spans="1:6">
      <c r="A3245" s="1">
        <v>14</v>
      </c>
      <c r="B3245" s="1" t="s">
        <v>103</v>
      </c>
      <c r="C3245" s="1" t="s">
        <v>104</v>
      </c>
      <c r="D3245" s="1" t="s">
        <v>35</v>
      </c>
      <c r="E3245" s="378">
        <f>API1993_AppendixC!K3247</f>
        <v>3.39</v>
      </c>
      <c r="F3245" s="1">
        <f>API1993_AppendixC!M3247</f>
        <v>1</v>
      </c>
    </row>
    <row r="3246" spans="1:6">
      <c r="A3246" s="1">
        <v>14</v>
      </c>
      <c r="B3246" s="1" t="s">
        <v>103</v>
      </c>
      <c r="C3246" s="1" t="s">
        <v>104</v>
      </c>
      <c r="D3246" s="1" t="s">
        <v>35</v>
      </c>
      <c r="E3246" s="378">
        <f>API1993_AppendixC!K3248</f>
        <v>3.39</v>
      </c>
      <c r="F3246" s="1">
        <f>API1993_AppendixC!M3248</f>
        <v>1</v>
      </c>
    </row>
    <row r="3247" spans="1:6">
      <c r="A3247" s="1">
        <v>14</v>
      </c>
      <c r="B3247" s="1" t="s">
        <v>103</v>
      </c>
      <c r="C3247" s="1" t="s">
        <v>104</v>
      </c>
      <c r="D3247" s="1" t="s">
        <v>35</v>
      </c>
      <c r="E3247" s="378">
        <f>API1993_AppendixC!K3249</f>
        <v>3.39</v>
      </c>
      <c r="F3247" s="1">
        <f>API1993_AppendixC!M3249</f>
        <v>1</v>
      </c>
    </row>
    <row r="3248" spans="1:6">
      <c r="A3248" s="1">
        <v>14</v>
      </c>
      <c r="B3248" s="1" t="s">
        <v>103</v>
      </c>
      <c r="C3248" s="1" t="s">
        <v>104</v>
      </c>
      <c r="D3248" s="1" t="s">
        <v>35</v>
      </c>
      <c r="E3248" s="378">
        <f>API1993_AppendixC!K3250</f>
        <v>3.39</v>
      </c>
      <c r="F3248" s="1">
        <f>API1993_AppendixC!M3250</f>
        <v>1</v>
      </c>
    </row>
    <row r="3249" spans="1:6">
      <c r="A3249" s="1">
        <v>14</v>
      </c>
      <c r="B3249" s="1" t="s">
        <v>103</v>
      </c>
      <c r="C3249" s="1" t="s">
        <v>104</v>
      </c>
      <c r="D3249" s="1" t="s">
        <v>35</v>
      </c>
      <c r="E3249" s="378">
        <f>API1993_AppendixC!K3251</f>
        <v>3.39</v>
      </c>
      <c r="F3249" s="1">
        <f>API1993_AppendixC!M3251</f>
        <v>1</v>
      </c>
    </row>
    <row r="3250" spans="1:6">
      <c r="A3250" s="1">
        <v>14</v>
      </c>
      <c r="B3250" s="1" t="s">
        <v>103</v>
      </c>
      <c r="C3250" s="1" t="s">
        <v>104</v>
      </c>
      <c r="D3250" s="1" t="s">
        <v>35</v>
      </c>
      <c r="E3250" s="378">
        <f>API1993_AppendixC!K3252</f>
        <v>3.39</v>
      </c>
      <c r="F3250" s="1">
        <f>API1993_AppendixC!M3252</f>
        <v>1</v>
      </c>
    </row>
    <row r="3251" spans="1:6">
      <c r="A3251" s="1">
        <v>14</v>
      </c>
      <c r="B3251" s="1" t="s">
        <v>103</v>
      </c>
      <c r="C3251" s="1" t="s">
        <v>104</v>
      </c>
      <c r="D3251" s="1" t="s">
        <v>35</v>
      </c>
      <c r="E3251" s="378">
        <f>API1993_AppendixC!K3253</f>
        <v>3.39</v>
      </c>
      <c r="F3251" s="1">
        <f>API1993_AppendixC!M3253</f>
        <v>1</v>
      </c>
    </row>
    <row r="3252" spans="1:6">
      <c r="A3252" s="1">
        <v>14</v>
      </c>
      <c r="B3252" s="1" t="s">
        <v>103</v>
      </c>
      <c r="C3252" s="1" t="s">
        <v>104</v>
      </c>
      <c r="D3252" s="1" t="s">
        <v>35</v>
      </c>
      <c r="E3252" s="378">
        <f>API1993_AppendixC!K3254</f>
        <v>3.39</v>
      </c>
      <c r="F3252" s="1">
        <f>API1993_AppendixC!M3254</f>
        <v>1</v>
      </c>
    </row>
    <row r="3253" spans="1:6">
      <c r="A3253" s="1">
        <v>14</v>
      </c>
      <c r="B3253" s="1" t="s">
        <v>103</v>
      </c>
      <c r="C3253" s="1" t="s">
        <v>104</v>
      </c>
      <c r="D3253" s="1" t="s">
        <v>35</v>
      </c>
      <c r="E3253" s="378">
        <f>API1993_AppendixC!K3255</f>
        <v>3.39</v>
      </c>
      <c r="F3253" s="1">
        <f>API1993_AppendixC!M3255</f>
        <v>1</v>
      </c>
    </row>
    <row r="3254" spans="1:6">
      <c r="A3254" s="1">
        <v>14</v>
      </c>
      <c r="B3254" s="1" t="s">
        <v>103</v>
      </c>
      <c r="C3254" s="1" t="s">
        <v>104</v>
      </c>
      <c r="D3254" s="1" t="s">
        <v>35</v>
      </c>
      <c r="E3254" s="378">
        <f>API1993_AppendixC!K3256</f>
        <v>3.39</v>
      </c>
      <c r="F3254" s="1">
        <f>API1993_AppendixC!M3256</f>
        <v>1</v>
      </c>
    </row>
    <row r="3255" spans="1:6">
      <c r="A3255" s="1">
        <v>14</v>
      </c>
      <c r="B3255" s="1" t="s">
        <v>103</v>
      </c>
      <c r="C3255" s="1" t="s">
        <v>104</v>
      </c>
      <c r="D3255" s="1" t="s">
        <v>35</v>
      </c>
      <c r="E3255" s="378">
        <f>API1993_AppendixC!K3257</f>
        <v>3.39</v>
      </c>
      <c r="F3255" s="1">
        <f>API1993_AppendixC!M3257</f>
        <v>1</v>
      </c>
    </row>
    <row r="3256" spans="1:6">
      <c r="A3256" s="1">
        <v>14</v>
      </c>
      <c r="B3256" s="1" t="s">
        <v>103</v>
      </c>
      <c r="C3256" s="1" t="s">
        <v>104</v>
      </c>
      <c r="D3256" s="1" t="s">
        <v>35</v>
      </c>
      <c r="E3256" s="378">
        <f>API1993_AppendixC!K3258</f>
        <v>3.39</v>
      </c>
      <c r="F3256" s="1">
        <f>API1993_AppendixC!M3258</f>
        <v>1</v>
      </c>
    </row>
    <row r="3257" spans="1:6">
      <c r="A3257" s="1">
        <v>14</v>
      </c>
      <c r="B3257" s="1" t="s">
        <v>103</v>
      </c>
      <c r="C3257" s="1" t="s">
        <v>104</v>
      </c>
      <c r="D3257" s="1" t="s">
        <v>35</v>
      </c>
      <c r="E3257" s="378">
        <f>API1993_AppendixC!K3259</f>
        <v>3.39</v>
      </c>
      <c r="F3257" s="1">
        <f>API1993_AppendixC!M3259</f>
        <v>1</v>
      </c>
    </row>
    <row r="3258" spans="1:6">
      <c r="A3258" s="1">
        <v>14</v>
      </c>
      <c r="B3258" s="1" t="s">
        <v>103</v>
      </c>
      <c r="C3258" s="1" t="s">
        <v>104</v>
      </c>
      <c r="D3258" s="1" t="s">
        <v>35</v>
      </c>
      <c r="E3258" s="378">
        <f>API1993_AppendixC!K3260</f>
        <v>3.39</v>
      </c>
      <c r="F3258" s="1">
        <f>API1993_AppendixC!M3260</f>
        <v>1</v>
      </c>
    </row>
    <row r="3259" spans="1:6">
      <c r="A3259" s="1">
        <v>14</v>
      </c>
      <c r="B3259" s="1" t="s">
        <v>103</v>
      </c>
      <c r="C3259" s="1" t="s">
        <v>104</v>
      </c>
      <c r="D3259" s="1" t="s">
        <v>35</v>
      </c>
      <c r="E3259" s="378">
        <f>API1993_AppendixC!K3261</f>
        <v>3.39</v>
      </c>
      <c r="F3259" s="1">
        <f>API1993_AppendixC!M3261</f>
        <v>1</v>
      </c>
    </row>
    <row r="3260" spans="1:6">
      <c r="A3260" s="1">
        <v>14</v>
      </c>
      <c r="B3260" s="1" t="s">
        <v>103</v>
      </c>
      <c r="C3260" s="1" t="s">
        <v>104</v>
      </c>
      <c r="D3260" s="1" t="s">
        <v>35</v>
      </c>
      <c r="E3260" s="378">
        <f>API1993_AppendixC!K3262</f>
        <v>3.39</v>
      </c>
      <c r="F3260" s="1">
        <f>API1993_AppendixC!M3262</f>
        <v>1</v>
      </c>
    </row>
    <row r="3261" spans="1:6">
      <c r="A3261" s="1">
        <v>14</v>
      </c>
      <c r="B3261" s="1" t="s">
        <v>103</v>
      </c>
      <c r="C3261" s="1" t="s">
        <v>104</v>
      </c>
      <c r="D3261" s="1" t="s">
        <v>35</v>
      </c>
      <c r="E3261" s="378">
        <f>API1993_AppendixC!K3263</f>
        <v>3.39</v>
      </c>
      <c r="F3261" s="1">
        <f>API1993_AppendixC!M3263</f>
        <v>1</v>
      </c>
    </row>
    <row r="3262" spans="1:6">
      <c r="A3262" s="1">
        <v>14</v>
      </c>
      <c r="B3262" s="1" t="s">
        <v>103</v>
      </c>
      <c r="C3262" s="1" t="s">
        <v>104</v>
      </c>
      <c r="D3262" s="1" t="s">
        <v>35</v>
      </c>
      <c r="E3262" s="378">
        <f>API1993_AppendixC!K3264</f>
        <v>3.39</v>
      </c>
      <c r="F3262" s="1">
        <f>API1993_AppendixC!M3264</f>
        <v>1</v>
      </c>
    </row>
    <row r="3263" spans="1:6">
      <c r="A3263" s="1">
        <v>14</v>
      </c>
      <c r="B3263" s="1" t="s">
        <v>103</v>
      </c>
      <c r="C3263" s="1" t="s">
        <v>104</v>
      </c>
      <c r="D3263" s="1" t="s">
        <v>35</v>
      </c>
      <c r="E3263" s="378">
        <f>API1993_AppendixC!K3265</f>
        <v>3.39</v>
      </c>
      <c r="F3263" s="1">
        <f>API1993_AppendixC!M3265</f>
        <v>1</v>
      </c>
    </row>
    <row r="3264" spans="1:6">
      <c r="A3264" s="1">
        <v>14</v>
      </c>
      <c r="B3264" s="1" t="s">
        <v>103</v>
      </c>
      <c r="C3264" s="1" t="s">
        <v>104</v>
      </c>
      <c r="D3264" s="1" t="s">
        <v>35</v>
      </c>
      <c r="E3264" s="378">
        <f>API1993_AppendixC!K3266</f>
        <v>3.39</v>
      </c>
      <c r="F3264" s="1">
        <f>API1993_AppendixC!M3266</f>
        <v>1</v>
      </c>
    </row>
    <row r="3265" spans="1:6">
      <c r="A3265" s="1">
        <v>14</v>
      </c>
      <c r="B3265" s="1" t="s">
        <v>103</v>
      </c>
      <c r="C3265" s="1" t="s">
        <v>104</v>
      </c>
      <c r="D3265" s="1" t="s">
        <v>35</v>
      </c>
      <c r="E3265" s="378">
        <f>API1993_AppendixC!K3267</f>
        <v>3.39</v>
      </c>
      <c r="F3265" s="1">
        <f>API1993_AppendixC!M3267</f>
        <v>1</v>
      </c>
    </row>
    <row r="3266" spans="1:6">
      <c r="A3266" s="1">
        <v>14</v>
      </c>
      <c r="B3266" s="1" t="s">
        <v>103</v>
      </c>
      <c r="C3266" s="1" t="s">
        <v>104</v>
      </c>
      <c r="D3266" s="1" t="s">
        <v>35</v>
      </c>
      <c r="E3266" s="378">
        <f>API1993_AppendixC!K3268</f>
        <v>3.39</v>
      </c>
      <c r="F3266" s="1">
        <f>API1993_AppendixC!M3268</f>
        <v>1</v>
      </c>
    </row>
    <row r="3267" spans="1:6">
      <c r="A3267" s="1">
        <v>14</v>
      </c>
      <c r="B3267" s="1" t="s">
        <v>103</v>
      </c>
      <c r="C3267" s="1" t="s">
        <v>104</v>
      </c>
      <c r="D3267" s="1" t="s">
        <v>35</v>
      </c>
      <c r="E3267" s="378">
        <f>API1993_AppendixC!K3269</f>
        <v>3.39</v>
      </c>
      <c r="F3267" s="1">
        <f>API1993_AppendixC!M3269</f>
        <v>1</v>
      </c>
    </row>
    <row r="3268" spans="1:6">
      <c r="A3268" s="1">
        <v>14</v>
      </c>
      <c r="B3268" s="1" t="s">
        <v>103</v>
      </c>
      <c r="C3268" s="1" t="s">
        <v>104</v>
      </c>
      <c r="D3268" s="1" t="s">
        <v>35</v>
      </c>
      <c r="E3268" s="378">
        <f>API1993_AppendixC!K3270</f>
        <v>3.39</v>
      </c>
      <c r="F3268" s="1">
        <f>API1993_AppendixC!M3270</f>
        <v>1</v>
      </c>
    </row>
    <row r="3269" spans="1:6">
      <c r="A3269" s="1">
        <v>14</v>
      </c>
      <c r="B3269" s="1" t="s">
        <v>103</v>
      </c>
      <c r="C3269" s="1" t="s">
        <v>104</v>
      </c>
      <c r="D3269" s="1" t="s">
        <v>35</v>
      </c>
      <c r="E3269" s="378">
        <f>API1993_AppendixC!K3271</f>
        <v>3.39</v>
      </c>
      <c r="F3269" s="1">
        <f>API1993_AppendixC!M3271</f>
        <v>1</v>
      </c>
    </row>
    <row r="3270" spans="1:6">
      <c r="A3270" s="1">
        <v>14</v>
      </c>
      <c r="B3270" s="1" t="s">
        <v>103</v>
      </c>
      <c r="C3270" s="1" t="s">
        <v>104</v>
      </c>
      <c r="D3270" s="1" t="s">
        <v>35</v>
      </c>
      <c r="E3270" s="378">
        <f>API1993_AppendixC!K3272</f>
        <v>3.39</v>
      </c>
      <c r="F3270" s="1">
        <f>API1993_AppendixC!M3272</f>
        <v>1</v>
      </c>
    </row>
    <row r="3271" spans="1:6">
      <c r="A3271" s="1">
        <v>14</v>
      </c>
      <c r="B3271" s="1" t="s">
        <v>103</v>
      </c>
      <c r="C3271" s="1" t="s">
        <v>104</v>
      </c>
      <c r="D3271" s="1" t="s">
        <v>35</v>
      </c>
      <c r="E3271" s="378">
        <f>API1993_AppendixC!K3273</f>
        <v>3.39</v>
      </c>
      <c r="F3271" s="1">
        <f>API1993_AppendixC!M3273</f>
        <v>1</v>
      </c>
    </row>
    <row r="3272" spans="1:6">
      <c r="A3272" s="1">
        <v>14</v>
      </c>
      <c r="B3272" s="1" t="s">
        <v>103</v>
      </c>
      <c r="C3272" s="1" t="s">
        <v>104</v>
      </c>
      <c r="D3272" s="1" t="s">
        <v>35</v>
      </c>
      <c r="E3272" s="378">
        <f>API1993_AppendixC!K3274</f>
        <v>3.39</v>
      </c>
      <c r="F3272" s="1">
        <f>API1993_AppendixC!M3274</f>
        <v>1</v>
      </c>
    </row>
    <row r="3273" spans="1:6">
      <c r="A3273" s="1">
        <v>14</v>
      </c>
      <c r="B3273" s="1" t="s">
        <v>103</v>
      </c>
      <c r="C3273" s="1" t="s">
        <v>104</v>
      </c>
      <c r="D3273" s="1" t="s">
        <v>35</v>
      </c>
      <c r="E3273" s="378">
        <f>API1993_AppendixC!K3275</f>
        <v>3.39</v>
      </c>
      <c r="F3273" s="1">
        <f>API1993_AppendixC!M3275</f>
        <v>1</v>
      </c>
    </row>
    <row r="3274" spans="1:6">
      <c r="A3274" s="1">
        <v>14</v>
      </c>
      <c r="B3274" s="1" t="s">
        <v>103</v>
      </c>
      <c r="C3274" s="1" t="s">
        <v>104</v>
      </c>
      <c r="D3274" s="1" t="s">
        <v>35</v>
      </c>
      <c r="E3274" s="378">
        <f>API1993_AppendixC!K3276</f>
        <v>3.39</v>
      </c>
      <c r="F3274" s="1">
        <f>API1993_AppendixC!M3276</f>
        <v>1</v>
      </c>
    </row>
    <row r="3275" spans="1:6">
      <c r="A3275" s="1">
        <v>14</v>
      </c>
      <c r="B3275" s="1" t="s">
        <v>103</v>
      </c>
      <c r="C3275" s="1" t="s">
        <v>104</v>
      </c>
      <c r="D3275" s="1" t="s">
        <v>35</v>
      </c>
      <c r="E3275" s="378">
        <f>API1993_AppendixC!K3277</f>
        <v>3.39</v>
      </c>
      <c r="F3275" s="1">
        <f>API1993_AppendixC!M3277</f>
        <v>1</v>
      </c>
    </row>
    <row r="3276" spans="1:6">
      <c r="A3276" s="1">
        <v>14</v>
      </c>
      <c r="B3276" s="1" t="s">
        <v>103</v>
      </c>
      <c r="C3276" s="1" t="s">
        <v>104</v>
      </c>
      <c r="D3276" s="1" t="s">
        <v>35</v>
      </c>
      <c r="E3276" s="378">
        <f>API1993_AppendixC!K3278</f>
        <v>3.39</v>
      </c>
      <c r="F3276" s="1">
        <f>API1993_AppendixC!M3278</f>
        <v>1</v>
      </c>
    </row>
    <row r="3277" spans="1:6">
      <c r="A3277" s="1">
        <v>14</v>
      </c>
      <c r="B3277" s="1" t="s">
        <v>103</v>
      </c>
      <c r="C3277" s="1" t="s">
        <v>104</v>
      </c>
      <c r="D3277" s="1" t="s">
        <v>35</v>
      </c>
      <c r="E3277" s="378">
        <f>API1993_AppendixC!K3279</f>
        <v>3.39</v>
      </c>
      <c r="F3277" s="1">
        <f>API1993_AppendixC!M3279</f>
        <v>1</v>
      </c>
    </row>
    <row r="3278" spans="1:6">
      <c r="A3278" s="1">
        <v>14</v>
      </c>
      <c r="B3278" s="1" t="s">
        <v>103</v>
      </c>
      <c r="C3278" s="1" t="s">
        <v>104</v>
      </c>
      <c r="D3278" s="1" t="s">
        <v>35</v>
      </c>
      <c r="E3278" s="378">
        <f>API1993_AppendixC!K3280</f>
        <v>3.39</v>
      </c>
      <c r="F3278" s="1">
        <f>API1993_AppendixC!M3280</f>
        <v>1</v>
      </c>
    </row>
    <row r="3279" spans="1:6">
      <c r="A3279" s="1">
        <v>14</v>
      </c>
      <c r="B3279" s="1" t="s">
        <v>103</v>
      </c>
      <c r="C3279" s="1" t="s">
        <v>104</v>
      </c>
      <c r="D3279" s="1" t="s">
        <v>35</v>
      </c>
      <c r="E3279" s="378">
        <f>API1993_AppendixC!K3281</f>
        <v>3.39</v>
      </c>
      <c r="F3279" s="1">
        <f>API1993_AppendixC!M3281</f>
        <v>1</v>
      </c>
    </row>
    <row r="3280" spans="1:6">
      <c r="A3280" s="1">
        <v>14</v>
      </c>
      <c r="B3280" s="1" t="s">
        <v>103</v>
      </c>
      <c r="C3280" s="1" t="s">
        <v>104</v>
      </c>
      <c r="D3280" s="1" t="s">
        <v>35</v>
      </c>
      <c r="E3280" s="378">
        <f>API1993_AppendixC!K3282</f>
        <v>3.39</v>
      </c>
      <c r="F3280" s="1">
        <f>API1993_AppendixC!M3282</f>
        <v>1</v>
      </c>
    </row>
    <row r="3281" spans="1:6">
      <c r="A3281" s="1">
        <v>14</v>
      </c>
      <c r="B3281" s="1" t="s">
        <v>103</v>
      </c>
      <c r="C3281" s="1" t="s">
        <v>104</v>
      </c>
      <c r="D3281" s="1" t="s">
        <v>35</v>
      </c>
      <c r="E3281" s="378">
        <f>API1993_AppendixC!K3283</f>
        <v>3.39</v>
      </c>
      <c r="F3281" s="1">
        <f>API1993_AppendixC!M3283</f>
        <v>1</v>
      </c>
    </row>
    <row r="3282" spans="1:6">
      <c r="A3282" s="1">
        <v>14</v>
      </c>
      <c r="B3282" s="1" t="s">
        <v>103</v>
      </c>
      <c r="C3282" s="1" t="s">
        <v>104</v>
      </c>
      <c r="D3282" s="1" t="s">
        <v>35</v>
      </c>
      <c r="E3282" s="378">
        <f>API1993_AppendixC!K3284</f>
        <v>3.39</v>
      </c>
      <c r="F3282" s="1">
        <f>API1993_AppendixC!M3284</f>
        <v>1</v>
      </c>
    </row>
    <row r="3283" spans="1:6">
      <c r="A3283" s="1">
        <v>14</v>
      </c>
      <c r="B3283" s="1" t="s">
        <v>103</v>
      </c>
      <c r="C3283" s="1" t="s">
        <v>104</v>
      </c>
      <c r="D3283" s="1" t="s">
        <v>35</v>
      </c>
      <c r="E3283" s="378">
        <f>API1993_AppendixC!K3285</f>
        <v>3.39</v>
      </c>
      <c r="F3283" s="1">
        <f>API1993_AppendixC!M3285</f>
        <v>1</v>
      </c>
    </row>
    <row r="3284" spans="1:6">
      <c r="A3284" s="1">
        <v>14</v>
      </c>
      <c r="B3284" s="1" t="s">
        <v>103</v>
      </c>
      <c r="C3284" s="1" t="s">
        <v>104</v>
      </c>
      <c r="D3284" s="1" t="s">
        <v>35</v>
      </c>
      <c r="E3284" s="378">
        <f>API1993_AppendixC!K3286</f>
        <v>3.39</v>
      </c>
      <c r="F3284" s="1">
        <f>API1993_AppendixC!M3286</f>
        <v>1</v>
      </c>
    </row>
    <row r="3285" spans="1:6">
      <c r="A3285" s="1">
        <v>14</v>
      </c>
      <c r="B3285" s="1" t="s">
        <v>103</v>
      </c>
      <c r="C3285" s="1" t="s">
        <v>104</v>
      </c>
      <c r="D3285" s="1" t="s">
        <v>35</v>
      </c>
      <c r="E3285" s="378">
        <f>API1993_AppendixC!K3287</f>
        <v>3.39</v>
      </c>
      <c r="F3285" s="1">
        <f>API1993_AppendixC!M3287</f>
        <v>1</v>
      </c>
    </row>
    <row r="3286" spans="1:6">
      <c r="A3286" s="1">
        <v>14</v>
      </c>
      <c r="B3286" s="1" t="s">
        <v>103</v>
      </c>
      <c r="C3286" s="1" t="s">
        <v>104</v>
      </c>
      <c r="D3286" s="1" t="s">
        <v>35</v>
      </c>
      <c r="E3286" s="378">
        <f>API1993_AppendixC!K3288</f>
        <v>3.39</v>
      </c>
      <c r="F3286" s="1">
        <f>API1993_AppendixC!M3288</f>
        <v>1</v>
      </c>
    </row>
    <row r="3287" spans="1:6">
      <c r="A3287" s="1">
        <v>14</v>
      </c>
      <c r="B3287" s="1" t="s">
        <v>103</v>
      </c>
      <c r="C3287" s="1" t="s">
        <v>104</v>
      </c>
      <c r="D3287" s="1" t="s">
        <v>35</v>
      </c>
      <c r="E3287" s="378">
        <f>API1993_AppendixC!K3289</f>
        <v>3.39</v>
      </c>
      <c r="F3287" s="1">
        <f>API1993_AppendixC!M3289</f>
        <v>1</v>
      </c>
    </row>
    <row r="3288" spans="1:6">
      <c r="A3288" s="1">
        <v>14</v>
      </c>
      <c r="B3288" s="1" t="s">
        <v>103</v>
      </c>
      <c r="C3288" s="1" t="s">
        <v>104</v>
      </c>
      <c r="D3288" s="1" t="s">
        <v>35</v>
      </c>
      <c r="E3288" s="378">
        <f>API1993_AppendixC!K3290</f>
        <v>3.39</v>
      </c>
      <c r="F3288" s="1">
        <f>API1993_AppendixC!M3290</f>
        <v>1</v>
      </c>
    </row>
    <row r="3289" spans="1:6">
      <c r="A3289" s="1">
        <v>14</v>
      </c>
      <c r="B3289" s="1" t="s">
        <v>103</v>
      </c>
      <c r="C3289" s="1" t="s">
        <v>104</v>
      </c>
      <c r="D3289" s="1" t="s">
        <v>35</v>
      </c>
      <c r="E3289" s="378">
        <f>API1993_AppendixC!K3291</f>
        <v>3.39</v>
      </c>
      <c r="F3289" s="1">
        <f>API1993_AppendixC!M3291</f>
        <v>1</v>
      </c>
    </row>
    <row r="3290" spans="1:6">
      <c r="A3290" s="1">
        <v>14</v>
      </c>
      <c r="B3290" s="1" t="s">
        <v>103</v>
      </c>
      <c r="C3290" s="1" t="s">
        <v>104</v>
      </c>
      <c r="D3290" s="1" t="s">
        <v>35</v>
      </c>
      <c r="E3290" s="378">
        <f>API1993_AppendixC!K3292</f>
        <v>3.39</v>
      </c>
      <c r="F3290" s="1">
        <f>API1993_AppendixC!M3292</f>
        <v>1</v>
      </c>
    </row>
    <row r="3291" spans="1:6">
      <c r="A3291" s="1">
        <v>14</v>
      </c>
      <c r="B3291" s="1" t="s">
        <v>103</v>
      </c>
      <c r="C3291" s="1" t="s">
        <v>104</v>
      </c>
      <c r="D3291" s="1" t="s">
        <v>35</v>
      </c>
      <c r="E3291" s="378">
        <f>API1993_AppendixC!K3293</f>
        <v>3.39</v>
      </c>
      <c r="F3291" s="1">
        <f>API1993_AppendixC!M3293</f>
        <v>1</v>
      </c>
    </row>
    <row r="3292" spans="1:6">
      <c r="A3292" s="1">
        <v>14</v>
      </c>
      <c r="B3292" s="1" t="s">
        <v>103</v>
      </c>
      <c r="C3292" s="1" t="s">
        <v>104</v>
      </c>
      <c r="D3292" s="1" t="s">
        <v>35</v>
      </c>
      <c r="E3292" s="378">
        <f>API1993_AppendixC!K3294</f>
        <v>3.39</v>
      </c>
      <c r="F3292" s="1">
        <f>API1993_AppendixC!M3294</f>
        <v>1</v>
      </c>
    </row>
    <row r="3293" spans="1:6">
      <c r="A3293" s="1">
        <v>14</v>
      </c>
      <c r="B3293" s="1" t="s">
        <v>103</v>
      </c>
      <c r="C3293" s="1" t="s">
        <v>104</v>
      </c>
      <c r="D3293" s="1" t="s">
        <v>35</v>
      </c>
      <c r="E3293" s="378">
        <f>API1993_AppendixC!K3295</f>
        <v>3.39</v>
      </c>
      <c r="F3293" s="1">
        <f>API1993_AppendixC!M3295</f>
        <v>1</v>
      </c>
    </row>
    <row r="3294" spans="1:6">
      <c r="A3294" s="1">
        <v>14</v>
      </c>
      <c r="B3294" s="1" t="s">
        <v>103</v>
      </c>
      <c r="C3294" s="1" t="s">
        <v>104</v>
      </c>
      <c r="D3294" s="1" t="s">
        <v>35</v>
      </c>
      <c r="E3294" s="378">
        <f>API1993_AppendixC!K3296</f>
        <v>3.39</v>
      </c>
      <c r="F3294" s="1">
        <f>API1993_AppendixC!M3296</f>
        <v>1</v>
      </c>
    </row>
    <row r="3295" spans="1:6">
      <c r="A3295" s="1">
        <v>14</v>
      </c>
      <c r="B3295" s="1" t="s">
        <v>103</v>
      </c>
      <c r="C3295" s="1" t="s">
        <v>104</v>
      </c>
      <c r="D3295" s="1" t="s">
        <v>35</v>
      </c>
      <c r="E3295" s="378">
        <f>API1993_AppendixC!K3297</f>
        <v>3.39</v>
      </c>
      <c r="F3295" s="1">
        <f>API1993_AppendixC!M3297</f>
        <v>1</v>
      </c>
    </row>
    <row r="3296" spans="1:6">
      <c r="A3296" s="1">
        <v>14</v>
      </c>
      <c r="B3296" s="1" t="s">
        <v>103</v>
      </c>
      <c r="C3296" s="1" t="s">
        <v>104</v>
      </c>
      <c r="D3296" s="1" t="s">
        <v>35</v>
      </c>
      <c r="E3296" s="378">
        <f>API1993_AppendixC!K3298</f>
        <v>3.39</v>
      </c>
      <c r="F3296" s="1">
        <f>API1993_AppendixC!M3298</f>
        <v>1</v>
      </c>
    </row>
    <row r="3297" spans="1:6">
      <c r="A3297" s="1">
        <v>14</v>
      </c>
      <c r="B3297" s="1" t="s">
        <v>103</v>
      </c>
      <c r="C3297" s="1" t="s">
        <v>104</v>
      </c>
      <c r="D3297" s="1" t="s">
        <v>35</v>
      </c>
      <c r="E3297" s="378">
        <f>API1993_AppendixC!K3299</f>
        <v>3.39</v>
      </c>
      <c r="F3297" s="1">
        <f>API1993_AppendixC!M3299</f>
        <v>1</v>
      </c>
    </row>
    <row r="3298" spans="1:6">
      <c r="A3298" s="1">
        <v>14</v>
      </c>
      <c r="B3298" s="1" t="s">
        <v>103</v>
      </c>
      <c r="C3298" s="1" t="s">
        <v>104</v>
      </c>
      <c r="D3298" s="1" t="s">
        <v>35</v>
      </c>
      <c r="E3298" s="378">
        <f>API1993_AppendixC!K3300</f>
        <v>3.39</v>
      </c>
      <c r="F3298" s="1">
        <f>API1993_AppendixC!M3300</f>
        <v>1</v>
      </c>
    </row>
    <row r="3299" spans="1:6">
      <c r="A3299" s="1">
        <v>14</v>
      </c>
      <c r="B3299" s="1" t="s">
        <v>103</v>
      </c>
      <c r="C3299" s="1" t="s">
        <v>104</v>
      </c>
      <c r="D3299" s="1" t="s">
        <v>35</v>
      </c>
      <c r="E3299" s="378">
        <f>API1993_AppendixC!K3301</f>
        <v>3.39</v>
      </c>
      <c r="F3299" s="1">
        <f>API1993_AppendixC!M3301</f>
        <v>1</v>
      </c>
    </row>
    <row r="3300" spans="1:6">
      <c r="A3300" s="1">
        <v>14</v>
      </c>
      <c r="B3300" s="1" t="s">
        <v>103</v>
      </c>
      <c r="C3300" s="1" t="s">
        <v>104</v>
      </c>
      <c r="D3300" s="1" t="s">
        <v>35</v>
      </c>
      <c r="E3300" s="378">
        <f>API1993_AppendixC!K3302</f>
        <v>3.39</v>
      </c>
      <c r="F3300" s="1">
        <f>API1993_AppendixC!M3302</f>
        <v>1</v>
      </c>
    </row>
    <row r="3301" spans="1:6">
      <c r="A3301" s="1">
        <v>14</v>
      </c>
      <c r="B3301" s="1" t="s">
        <v>103</v>
      </c>
      <c r="C3301" s="1" t="s">
        <v>104</v>
      </c>
      <c r="D3301" s="1" t="s">
        <v>35</v>
      </c>
      <c r="E3301" s="378">
        <f>API1993_AppendixC!K3303</f>
        <v>3.39</v>
      </c>
      <c r="F3301" s="1">
        <f>API1993_AppendixC!M3303</f>
        <v>1</v>
      </c>
    </row>
    <row r="3302" spans="1:6">
      <c r="A3302" s="1">
        <v>14</v>
      </c>
      <c r="B3302" s="1" t="s">
        <v>103</v>
      </c>
      <c r="C3302" s="1" t="s">
        <v>104</v>
      </c>
      <c r="D3302" s="1" t="s">
        <v>35</v>
      </c>
      <c r="E3302" s="378">
        <f>API1993_AppendixC!K3304</f>
        <v>3.39</v>
      </c>
      <c r="F3302" s="1">
        <f>API1993_AppendixC!M3304</f>
        <v>1</v>
      </c>
    </row>
    <row r="3303" spans="1:6">
      <c r="A3303" s="1">
        <v>14</v>
      </c>
      <c r="B3303" s="1" t="s">
        <v>103</v>
      </c>
      <c r="C3303" s="1" t="s">
        <v>104</v>
      </c>
      <c r="D3303" s="1" t="s">
        <v>35</v>
      </c>
      <c r="E3303" s="378">
        <f>API1993_AppendixC!K3305</f>
        <v>3.39</v>
      </c>
      <c r="F3303" s="1">
        <f>API1993_AppendixC!M3305</f>
        <v>1</v>
      </c>
    </row>
    <row r="3304" spans="1:6">
      <c r="A3304" s="1">
        <v>14</v>
      </c>
      <c r="B3304" s="1" t="s">
        <v>103</v>
      </c>
      <c r="C3304" s="1" t="s">
        <v>104</v>
      </c>
      <c r="D3304" s="1" t="s">
        <v>35</v>
      </c>
      <c r="E3304" s="378">
        <f>API1993_AppendixC!K3306</f>
        <v>3.39</v>
      </c>
      <c r="F3304" s="1">
        <f>API1993_AppendixC!M3306</f>
        <v>1</v>
      </c>
    </row>
    <row r="3305" spans="1:6">
      <c r="A3305" s="1">
        <v>14</v>
      </c>
      <c r="B3305" s="1" t="s">
        <v>103</v>
      </c>
      <c r="C3305" s="1" t="s">
        <v>104</v>
      </c>
      <c r="D3305" s="1" t="s">
        <v>35</v>
      </c>
      <c r="E3305" s="378">
        <f>API1993_AppendixC!K3307</f>
        <v>3.39</v>
      </c>
      <c r="F3305" s="1">
        <f>API1993_AppendixC!M3307</f>
        <v>1</v>
      </c>
    </row>
    <row r="3306" spans="1:6">
      <c r="A3306" s="1">
        <v>14</v>
      </c>
      <c r="B3306" s="1" t="s">
        <v>103</v>
      </c>
      <c r="C3306" s="1" t="s">
        <v>104</v>
      </c>
      <c r="D3306" s="1" t="s">
        <v>35</v>
      </c>
      <c r="E3306" s="378">
        <f>API1993_AppendixC!K3308</f>
        <v>3.39</v>
      </c>
      <c r="F3306" s="1">
        <f>API1993_AppendixC!M3308</f>
        <v>1</v>
      </c>
    </row>
    <row r="3307" spans="1:6">
      <c r="A3307" s="1">
        <v>14</v>
      </c>
      <c r="B3307" s="1" t="s">
        <v>103</v>
      </c>
      <c r="C3307" s="1" t="s">
        <v>104</v>
      </c>
      <c r="D3307" s="1" t="s">
        <v>35</v>
      </c>
      <c r="E3307" s="378">
        <f>API1993_AppendixC!K3309</f>
        <v>3.39</v>
      </c>
      <c r="F3307" s="1">
        <f>API1993_AppendixC!M3309</f>
        <v>1</v>
      </c>
    </row>
    <row r="3308" spans="1:6">
      <c r="A3308" s="1">
        <v>14</v>
      </c>
      <c r="B3308" s="1" t="s">
        <v>103</v>
      </c>
      <c r="C3308" s="1" t="s">
        <v>104</v>
      </c>
      <c r="D3308" s="1" t="s">
        <v>35</v>
      </c>
      <c r="E3308" s="378">
        <f>API1993_AppendixC!K3310</f>
        <v>3.39</v>
      </c>
      <c r="F3308" s="1">
        <f>API1993_AppendixC!M3310</f>
        <v>1</v>
      </c>
    </row>
    <row r="3309" spans="1:6">
      <c r="A3309" s="1">
        <v>14</v>
      </c>
      <c r="B3309" s="1" t="s">
        <v>103</v>
      </c>
      <c r="C3309" s="1" t="s">
        <v>104</v>
      </c>
      <c r="D3309" s="1" t="s">
        <v>35</v>
      </c>
      <c r="E3309" s="378">
        <f>API1993_AppendixC!K3311</f>
        <v>3.39</v>
      </c>
      <c r="F3309" s="1">
        <f>API1993_AppendixC!M3311</f>
        <v>1</v>
      </c>
    </row>
    <row r="3310" spans="1:6">
      <c r="A3310" s="1">
        <v>14</v>
      </c>
      <c r="B3310" s="1" t="s">
        <v>103</v>
      </c>
      <c r="C3310" s="1" t="s">
        <v>104</v>
      </c>
      <c r="D3310" s="1" t="s">
        <v>35</v>
      </c>
      <c r="E3310" s="378">
        <f>API1993_AppendixC!K3312</f>
        <v>3.39</v>
      </c>
      <c r="F3310" s="1">
        <f>API1993_AppendixC!M3312</f>
        <v>1</v>
      </c>
    </row>
    <row r="3311" spans="1:6">
      <c r="A3311" s="1">
        <v>14</v>
      </c>
      <c r="B3311" s="1" t="s">
        <v>103</v>
      </c>
      <c r="C3311" s="1" t="s">
        <v>104</v>
      </c>
      <c r="D3311" s="1" t="s">
        <v>35</v>
      </c>
      <c r="E3311" s="378">
        <f>API1993_AppendixC!K3313</f>
        <v>3.39</v>
      </c>
      <c r="F3311" s="1">
        <f>API1993_AppendixC!M3313</f>
        <v>1</v>
      </c>
    </row>
    <row r="3312" spans="1:6">
      <c r="A3312" s="1">
        <v>14</v>
      </c>
      <c r="B3312" s="1" t="s">
        <v>103</v>
      </c>
      <c r="C3312" s="1" t="s">
        <v>104</v>
      </c>
      <c r="D3312" s="1" t="s">
        <v>35</v>
      </c>
      <c r="E3312" s="378">
        <f>API1993_AppendixC!K3314</f>
        <v>3.39</v>
      </c>
      <c r="F3312" s="1">
        <f>API1993_AppendixC!M3314</f>
        <v>1</v>
      </c>
    </row>
    <row r="3313" spans="1:6">
      <c r="A3313" s="1">
        <v>14</v>
      </c>
      <c r="B3313" s="1" t="s">
        <v>103</v>
      </c>
      <c r="C3313" s="1" t="s">
        <v>104</v>
      </c>
      <c r="D3313" s="1" t="s">
        <v>35</v>
      </c>
      <c r="E3313" s="378">
        <f>API1993_AppendixC!K3315</f>
        <v>3.39</v>
      </c>
      <c r="F3313" s="1">
        <f>API1993_AppendixC!M3315</f>
        <v>1</v>
      </c>
    </row>
    <row r="3314" spans="1:6">
      <c r="A3314" s="1">
        <v>14</v>
      </c>
      <c r="B3314" s="1" t="s">
        <v>103</v>
      </c>
      <c r="C3314" s="1" t="s">
        <v>104</v>
      </c>
      <c r="D3314" s="1" t="s">
        <v>35</v>
      </c>
      <c r="E3314" s="378">
        <f>API1993_AppendixC!K3316</f>
        <v>3.39</v>
      </c>
      <c r="F3314" s="1">
        <f>API1993_AppendixC!M3316</f>
        <v>1</v>
      </c>
    </row>
    <row r="3315" spans="1:6">
      <c r="A3315" s="1">
        <v>14</v>
      </c>
      <c r="B3315" s="1" t="s">
        <v>103</v>
      </c>
      <c r="C3315" s="1" t="s">
        <v>104</v>
      </c>
      <c r="D3315" s="1" t="s">
        <v>35</v>
      </c>
      <c r="E3315" s="378">
        <f>API1993_AppendixC!K3317</f>
        <v>3.39</v>
      </c>
      <c r="F3315" s="1">
        <f>API1993_AppendixC!M3317</f>
        <v>1</v>
      </c>
    </row>
    <row r="3316" spans="1:6">
      <c r="A3316" s="1">
        <v>14</v>
      </c>
      <c r="B3316" s="1" t="s">
        <v>103</v>
      </c>
      <c r="C3316" s="1" t="s">
        <v>104</v>
      </c>
      <c r="D3316" s="1" t="s">
        <v>105</v>
      </c>
      <c r="E3316" s="378">
        <f>API1993_AppendixC!K3318</f>
        <v>3.1766828230846032E-3</v>
      </c>
      <c r="F3316" s="1">
        <f>API1993_AppendixC!M3318</f>
        <v>0</v>
      </c>
    </row>
    <row r="3317" spans="1:6">
      <c r="A3317" s="1">
        <v>14</v>
      </c>
      <c r="B3317" s="1" t="s">
        <v>103</v>
      </c>
      <c r="C3317" s="1" t="s">
        <v>104</v>
      </c>
      <c r="D3317" s="1" t="s">
        <v>105</v>
      </c>
      <c r="E3317" s="378">
        <f>API1993_AppendixC!K3319</f>
        <v>2.3580161721064429E-3</v>
      </c>
      <c r="F3317" s="1">
        <f>API1993_AppendixC!M3319</f>
        <v>0</v>
      </c>
    </row>
    <row r="3318" spans="1:6">
      <c r="A3318" s="1">
        <v>14</v>
      </c>
      <c r="B3318" s="1" t="s">
        <v>103</v>
      </c>
      <c r="C3318" s="1" t="s">
        <v>104</v>
      </c>
      <c r="D3318" s="1" t="s">
        <v>105</v>
      </c>
      <c r="E3318" s="378">
        <f>API1993_AppendixC!K3320</f>
        <v>2.3580161721064429E-3</v>
      </c>
      <c r="F3318" s="1">
        <f>API1993_AppendixC!M3320</f>
        <v>0</v>
      </c>
    </row>
    <row r="3319" spans="1:6">
      <c r="A3319" s="1">
        <v>14</v>
      </c>
      <c r="B3319" s="1" t="s">
        <v>103</v>
      </c>
      <c r="C3319" s="1" t="s">
        <v>104</v>
      </c>
      <c r="D3319" s="1" t="s">
        <v>105</v>
      </c>
      <c r="E3319" s="378">
        <f>API1993_AppendixC!K3321</f>
        <v>2.3580161721064429E-3</v>
      </c>
      <c r="F3319" s="1">
        <f>API1993_AppendixC!M3321</f>
        <v>0</v>
      </c>
    </row>
    <row r="3320" spans="1:6">
      <c r="A3320" s="1">
        <v>14</v>
      </c>
      <c r="B3320" s="1" t="s">
        <v>103</v>
      </c>
      <c r="C3320" s="1" t="s">
        <v>104</v>
      </c>
      <c r="D3320" s="1" t="s">
        <v>105</v>
      </c>
      <c r="E3320" s="378">
        <f>API1993_AppendixC!K3322</f>
        <v>2.3580161721064429E-3</v>
      </c>
      <c r="F3320" s="1">
        <f>API1993_AppendixC!M3322</f>
        <v>0</v>
      </c>
    </row>
    <row r="3321" spans="1:6">
      <c r="A3321" s="1">
        <v>14</v>
      </c>
      <c r="B3321" s="1" t="s">
        <v>103</v>
      </c>
      <c r="C3321" s="1" t="s">
        <v>104</v>
      </c>
      <c r="D3321" s="1" t="s">
        <v>105</v>
      </c>
      <c r="E3321" s="378">
        <f>API1993_AppendixC!K3323</f>
        <v>2.3580161721064429E-3</v>
      </c>
      <c r="F3321" s="1">
        <f>API1993_AppendixC!M3323</f>
        <v>0</v>
      </c>
    </row>
    <row r="3322" spans="1:6">
      <c r="A3322" s="1">
        <v>14</v>
      </c>
      <c r="B3322" s="1" t="s">
        <v>103</v>
      </c>
      <c r="C3322" s="1" t="s">
        <v>104</v>
      </c>
      <c r="D3322" s="1" t="s">
        <v>105</v>
      </c>
      <c r="E3322" s="378">
        <f>API1993_AppendixC!K3324</f>
        <v>2.3580161721064429E-3</v>
      </c>
      <c r="F3322" s="1">
        <f>API1993_AppendixC!M3324</f>
        <v>0</v>
      </c>
    </row>
    <row r="3323" spans="1:6">
      <c r="A3323" s="1">
        <v>14</v>
      </c>
      <c r="B3323" s="1" t="s">
        <v>103</v>
      </c>
      <c r="C3323" s="1" t="s">
        <v>104</v>
      </c>
      <c r="D3323" s="1" t="s">
        <v>105</v>
      </c>
      <c r="E3323" s="378">
        <f>API1993_AppendixC!K3325</f>
        <v>2.3580161721064429E-3</v>
      </c>
      <c r="F3323" s="1">
        <f>API1993_AppendixC!M3325</f>
        <v>0</v>
      </c>
    </row>
    <row r="3324" spans="1:6">
      <c r="A3324" s="1">
        <v>14</v>
      </c>
      <c r="B3324" s="1" t="s">
        <v>103</v>
      </c>
      <c r="C3324" s="1" t="s">
        <v>104</v>
      </c>
      <c r="D3324" s="1" t="s">
        <v>105</v>
      </c>
      <c r="E3324" s="378">
        <f>API1993_AppendixC!K3326</f>
        <v>2.3580161721064429E-3</v>
      </c>
      <c r="F3324" s="1">
        <f>API1993_AppendixC!M3326</f>
        <v>0</v>
      </c>
    </row>
    <row r="3325" spans="1:6">
      <c r="A3325" s="1">
        <v>14</v>
      </c>
      <c r="B3325" s="1" t="s">
        <v>103</v>
      </c>
      <c r="C3325" s="1" t="s">
        <v>104</v>
      </c>
      <c r="D3325" s="1" t="s">
        <v>105</v>
      </c>
      <c r="E3325" s="378">
        <f>API1993_AppendixC!K3327</f>
        <v>2.3580161721064429E-3</v>
      </c>
      <c r="F3325" s="1">
        <f>API1993_AppendixC!M3327</f>
        <v>0</v>
      </c>
    </row>
    <row r="3326" spans="1:6">
      <c r="A3326" s="1">
        <v>14</v>
      </c>
      <c r="B3326" s="1" t="s">
        <v>103</v>
      </c>
      <c r="C3326" s="1" t="s">
        <v>104</v>
      </c>
      <c r="D3326" s="1" t="s">
        <v>105</v>
      </c>
      <c r="E3326" s="378">
        <f>API1993_AppendixC!K3328</f>
        <v>2.3580161721064429E-3</v>
      </c>
      <c r="F3326" s="1">
        <f>API1993_AppendixC!M3328</f>
        <v>0</v>
      </c>
    </row>
    <row r="3327" spans="1:6">
      <c r="A3327" s="1">
        <v>14</v>
      </c>
      <c r="B3327" s="1" t="s">
        <v>103</v>
      </c>
      <c r="C3327" s="1" t="s">
        <v>104</v>
      </c>
      <c r="D3327" s="1" t="s">
        <v>105</v>
      </c>
      <c r="E3327" s="378">
        <f>API1993_AppendixC!K3329</f>
        <v>1.8142362435382888E-3</v>
      </c>
      <c r="F3327" s="1">
        <f>API1993_AppendixC!M3329</f>
        <v>0</v>
      </c>
    </row>
    <row r="3328" spans="1:6">
      <c r="A3328" s="1">
        <v>14</v>
      </c>
      <c r="B3328" s="1" t="s">
        <v>103</v>
      </c>
      <c r="C3328" s="1" t="s">
        <v>104</v>
      </c>
      <c r="D3328" s="1" t="s">
        <v>105</v>
      </c>
      <c r="E3328" s="378">
        <f>API1993_AppendixC!K3330</f>
        <v>1.8142362435382888E-3</v>
      </c>
      <c r="F3328" s="1">
        <f>API1993_AppendixC!M3330</f>
        <v>0</v>
      </c>
    </row>
    <row r="3329" spans="1:6">
      <c r="A3329" s="1">
        <v>14</v>
      </c>
      <c r="B3329" s="1" t="s">
        <v>103</v>
      </c>
      <c r="C3329" s="1" t="s">
        <v>104</v>
      </c>
      <c r="D3329" s="1" t="s">
        <v>105</v>
      </c>
      <c r="E3329" s="378">
        <f>API1993_AppendixC!K3331</f>
        <v>1.8142362435382888E-3</v>
      </c>
      <c r="F3329" s="1">
        <f>API1993_AppendixC!M3331</f>
        <v>0</v>
      </c>
    </row>
    <row r="3330" spans="1:6">
      <c r="A3330" s="1">
        <v>14</v>
      </c>
      <c r="B3330" s="1" t="s">
        <v>103</v>
      </c>
      <c r="C3330" s="1" t="s">
        <v>104</v>
      </c>
      <c r="D3330" s="1" t="s">
        <v>105</v>
      </c>
      <c r="E3330" s="378">
        <f>API1993_AppendixC!K3332</f>
        <v>1.8142362435382888E-3</v>
      </c>
      <c r="F3330" s="1">
        <f>API1993_AppendixC!M3332</f>
        <v>0</v>
      </c>
    </row>
    <row r="3331" spans="1:6">
      <c r="A3331" s="1">
        <v>14</v>
      </c>
      <c r="B3331" s="1" t="s">
        <v>103</v>
      </c>
      <c r="C3331" s="1" t="s">
        <v>104</v>
      </c>
      <c r="D3331" s="1" t="s">
        <v>105</v>
      </c>
      <c r="E3331" s="378">
        <f>API1993_AppendixC!K3333</f>
        <v>1.8142362435382888E-3</v>
      </c>
      <c r="F3331" s="1">
        <f>API1993_AppendixC!M3333</f>
        <v>0</v>
      </c>
    </row>
    <row r="3332" spans="1:6">
      <c r="A3332" s="1">
        <v>14</v>
      </c>
      <c r="B3332" s="1" t="s">
        <v>103</v>
      </c>
      <c r="C3332" s="1" t="s">
        <v>104</v>
      </c>
      <c r="D3332" s="1" t="s">
        <v>105</v>
      </c>
      <c r="E3332" s="378">
        <f>API1993_AppendixC!K3334</f>
        <v>1.8142362435382888E-3</v>
      </c>
      <c r="F3332" s="1">
        <f>API1993_AppendixC!M3334</f>
        <v>0</v>
      </c>
    </row>
    <row r="3333" spans="1:6">
      <c r="A3333" s="1">
        <v>14</v>
      </c>
      <c r="B3333" s="1" t="s">
        <v>103</v>
      </c>
      <c r="C3333" s="1" t="s">
        <v>104</v>
      </c>
      <c r="D3333" s="1" t="s">
        <v>105</v>
      </c>
      <c r="E3333" s="378">
        <f>API1993_AppendixC!K3335</f>
        <v>1.5195442660520826E-3</v>
      </c>
      <c r="F3333" s="1">
        <f>API1993_AppendixC!M3335</f>
        <v>0</v>
      </c>
    </row>
    <row r="3334" spans="1:6">
      <c r="A3334" s="1">
        <v>14</v>
      </c>
      <c r="B3334" s="1" t="s">
        <v>103</v>
      </c>
      <c r="C3334" s="1" t="s">
        <v>104</v>
      </c>
      <c r="D3334" s="1" t="s">
        <v>105</v>
      </c>
      <c r="E3334" s="378">
        <f>API1993_AppendixC!K3336</f>
        <v>1.5195442660520826E-3</v>
      </c>
      <c r="F3334" s="1">
        <f>API1993_AppendixC!M3336</f>
        <v>0</v>
      </c>
    </row>
    <row r="3335" spans="1:6">
      <c r="A3335" s="1">
        <v>14</v>
      </c>
      <c r="B3335" s="1" t="s">
        <v>103</v>
      </c>
      <c r="C3335" s="1" t="s">
        <v>104</v>
      </c>
      <c r="D3335" s="1" t="s">
        <v>105</v>
      </c>
      <c r="E3335" s="378">
        <f>API1993_AppendixC!K3337</f>
        <v>1.4167386188852062E-3</v>
      </c>
      <c r="F3335" s="1">
        <f>API1993_AppendixC!M3337</f>
        <v>0</v>
      </c>
    </row>
    <row r="3336" spans="1:6">
      <c r="A3336" s="1">
        <v>14</v>
      </c>
      <c r="B3336" s="1" t="s">
        <v>103</v>
      </c>
      <c r="C3336" s="1" t="s">
        <v>104</v>
      </c>
      <c r="D3336" s="1" t="s">
        <v>105</v>
      </c>
      <c r="E3336" s="378">
        <f>API1993_AppendixC!K3338</f>
        <v>1.4167386188852062E-3</v>
      </c>
      <c r="F3336" s="1">
        <f>API1993_AppendixC!M3338</f>
        <v>0</v>
      </c>
    </row>
    <row r="3337" spans="1:6">
      <c r="A3337" s="1">
        <v>14</v>
      </c>
      <c r="B3337" s="1" t="s">
        <v>103</v>
      </c>
      <c r="C3337" s="1" t="s">
        <v>104</v>
      </c>
      <c r="D3337" s="1" t="s">
        <v>105</v>
      </c>
      <c r="E3337" s="378">
        <f>API1993_AppendixC!K3339</f>
        <v>1.4167386188852062E-3</v>
      </c>
      <c r="F3337" s="1">
        <f>API1993_AppendixC!M3339</f>
        <v>0</v>
      </c>
    </row>
    <row r="3338" spans="1:6">
      <c r="A3338" s="1">
        <v>14</v>
      </c>
      <c r="B3338" s="1" t="s">
        <v>103</v>
      </c>
      <c r="C3338" s="1" t="s">
        <v>104</v>
      </c>
      <c r="D3338" s="1" t="s">
        <v>105</v>
      </c>
      <c r="E3338" s="378">
        <f>API1993_AppendixC!K3340</f>
        <v>1.4167386188852062E-3</v>
      </c>
      <c r="F3338" s="1">
        <f>API1993_AppendixC!M3340</f>
        <v>0</v>
      </c>
    </row>
    <row r="3339" spans="1:6">
      <c r="A3339" s="1">
        <v>14</v>
      </c>
      <c r="B3339" s="1" t="s">
        <v>103</v>
      </c>
      <c r="C3339" s="1" t="s">
        <v>104</v>
      </c>
      <c r="D3339" s="1" t="s">
        <v>105</v>
      </c>
      <c r="E3339" s="378">
        <f>API1993_AppendixC!K3341</f>
        <v>1.4167386188852062E-3</v>
      </c>
      <c r="F3339" s="1">
        <f>API1993_AppendixC!M3341</f>
        <v>0</v>
      </c>
    </row>
    <row r="3340" spans="1:6">
      <c r="A3340" s="1">
        <v>14</v>
      </c>
      <c r="B3340" s="1" t="s">
        <v>103</v>
      </c>
      <c r="C3340" s="1" t="s">
        <v>104</v>
      </c>
      <c r="D3340" s="1" t="s">
        <v>105</v>
      </c>
      <c r="E3340" s="378">
        <f>API1993_AppendixC!K3342</f>
        <v>1.4167386188852062E-3</v>
      </c>
      <c r="F3340" s="1">
        <f>API1993_AppendixC!M3342</f>
        <v>0</v>
      </c>
    </row>
    <row r="3341" spans="1:6">
      <c r="A3341" s="1">
        <v>14</v>
      </c>
      <c r="B3341" s="1" t="s">
        <v>103</v>
      </c>
      <c r="C3341" s="1" t="s">
        <v>104</v>
      </c>
      <c r="D3341" s="1" t="s">
        <v>105</v>
      </c>
      <c r="E3341" s="378">
        <f>API1993_AppendixC!K3343</f>
        <v>1.4167386188852062E-3</v>
      </c>
      <c r="F3341" s="1">
        <f>API1993_AppendixC!M3343</f>
        <v>0</v>
      </c>
    </row>
    <row r="3342" spans="1:6">
      <c r="A3342" s="1">
        <v>14</v>
      </c>
      <c r="B3342" s="1" t="s">
        <v>103</v>
      </c>
      <c r="C3342" s="1" t="s">
        <v>104</v>
      </c>
      <c r="D3342" s="1" t="s">
        <v>105</v>
      </c>
      <c r="E3342" s="378">
        <f>API1993_AppendixC!K3344</f>
        <v>1.2024329619718991E-3</v>
      </c>
      <c r="F3342" s="1">
        <f>API1993_AppendixC!M3344</f>
        <v>0</v>
      </c>
    </row>
    <row r="3343" spans="1:6">
      <c r="A3343" s="1">
        <v>14</v>
      </c>
      <c r="B3343" s="1" t="s">
        <v>103</v>
      </c>
      <c r="C3343" s="1" t="s">
        <v>104</v>
      </c>
      <c r="D3343" s="1" t="s">
        <v>105</v>
      </c>
      <c r="E3343" s="378">
        <f>API1993_AppendixC!K3345</f>
        <v>1.2024329619718991E-3</v>
      </c>
      <c r="F3343" s="1">
        <f>API1993_AppendixC!M3345</f>
        <v>0</v>
      </c>
    </row>
    <row r="3344" spans="1:6">
      <c r="A3344" s="1">
        <v>14</v>
      </c>
      <c r="B3344" s="1" t="s">
        <v>103</v>
      </c>
      <c r="C3344" s="1" t="s">
        <v>104</v>
      </c>
      <c r="D3344" s="1" t="s">
        <v>105</v>
      </c>
      <c r="E3344" s="378">
        <f>API1993_AppendixC!K3346</f>
        <v>9.7326454221875172E-4</v>
      </c>
      <c r="F3344" s="1">
        <f>API1993_AppendixC!M3346</f>
        <v>0</v>
      </c>
    </row>
    <row r="3345" spans="1:6">
      <c r="A3345" s="1">
        <v>14</v>
      </c>
      <c r="B3345" s="1" t="s">
        <v>103</v>
      </c>
      <c r="C3345" s="1" t="s">
        <v>104</v>
      </c>
      <c r="D3345" s="1" t="s">
        <v>105</v>
      </c>
      <c r="E3345" s="378">
        <f>API1993_AppendixC!K3347</f>
        <v>9.7326454221875172E-4</v>
      </c>
      <c r="F3345" s="1">
        <f>API1993_AppendixC!M3347</f>
        <v>0</v>
      </c>
    </row>
    <row r="3346" spans="1:6">
      <c r="A3346" s="1">
        <v>14</v>
      </c>
      <c r="B3346" s="1" t="s">
        <v>103</v>
      </c>
      <c r="C3346" s="1" t="s">
        <v>104</v>
      </c>
      <c r="D3346" s="1" t="s">
        <v>105</v>
      </c>
      <c r="E3346" s="378">
        <f>API1993_AppendixC!K3348</f>
        <v>9.7326454221875172E-4</v>
      </c>
      <c r="F3346" s="1">
        <f>API1993_AppendixC!M3348</f>
        <v>0</v>
      </c>
    </row>
    <row r="3347" spans="1:6">
      <c r="A3347" s="1">
        <v>14</v>
      </c>
      <c r="B3347" s="1" t="s">
        <v>103</v>
      </c>
      <c r="C3347" s="1" t="s">
        <v>104</v>
      </c>
      <c r="D3347" s="1" t="s">
        <v>105</v>
      </c>
      <c r="E3347" s="378">
        <f>API1993_AppendixC!K3349</f>
        <v>7.2244339712239142E-4</v>
      </c>
      <c r="F3347" s="1">
        <f>API1993_AppendixC!M3349</f>
        <v>0</v>
      </c>
    </row>
    <row r="3348" spans="1:6">
      <c r="A3348" s="1">
        <v>14</v>
      </c>
      <c r="B3348" s="1" t="s">
        <v>103</v>
      </c>
      <c r="C3348" s="1" t="s">
        <v>104</v>
      </c>
      <c r="D3348" s="1" t="s">
        <v>105</v>
      </c>
      <c r="E3348" s="378">
        <f>API1993_AppendixC!K3350</f>
        <v>7.2244339712239142E-4</v>
      </c>
      <c r="F3348" s="1">
        <f>API1993_AppendixC!M3350</f>
        <v>0</v>
      </c>
    </row>
    <row r="3349" spans="1:6">
      <c r="A3349" s="1">
        <v>14</v>
      </c>
      <c r="B3349" s="1" t="s">
        <v>103</v>
      </c>
      <c r="C3349" s="1" t="s">
        <v>104</v>
      </c>
      <c r="D3349" s="1" t="s">
        <v>105</v>
      </c>
      <c r="E3349" s="378">
        <f>API1993_AppendixC!K3351</f>
        <v>7.2244339712239142E-4</v>
      </c>
      <c r="F3349" s="1">
        <f>API1993_AppendixC!M3351</f>
        <v>0</v>
      </c>
    </row>
    <row r="3350" spans="1:6">
      <c r="A3350" s="1">
        <v>14</v>
      </c>
      <c r="B3350" s="1" t="s">
        <v>103</v>
      </c>
      <c r="C3350" s="1" t="s">
        <v>104</v>
      </c>
      <c r="D3350" s="1" t="s">
        <v>105</v>
      </c>
      <c r="E3350" s="378">
        <f>API1993_AppendixC!K3352</f>
        <v>7.2244339712239142E-4</v>
      </c>
      <c r="F3350" s="1">
        <f>API1993_AppendixC!M3352</f>
        <v>0</v>
      </c>
    </row>
    <row r="3351" spans="1:6">
      <c r="A3351" s="1">
        <v>14</v>
      </c>
      <c r="B3351" s="1" t="s">
        <v>103</v>
      </c>
      <c r="C3351" s="1" t="s">
        <v>104</v>
      </c>
      <c r="D3351" s="1" t="s">
        <v>105</v>
      </c>
      <c r="E3351" s="378">
        <f>API1993_AppendixC!K3353</f>
        <v>5.8475487982814994E-4</v>
      </c>
      <c r="F3351" s="1">
        <f>API1993_AppendixC!M3353</f>
        <v>0</v>
      </c>
    </row>
    <row r="3352" spans="1:6">
      <c r="A3352" s="1">
        <v>14</v>
      </c>
      <c r="B3352" s="1" t="s">
        <v>103</v>
      </c>
      <c r="C3352" s="1" t="s">
        <v>104</v>
      </c>
      <c r="D3352" s="1" t="s">
        <v>35</v>
      </c>
      <c r="E3352" s="378">
        <f>API1993_AppendixC!K3354</f>
        <v>6.3001914514792612E-3</v>
      </c>
      <c r="F3352" s="1">
        <f>API1993_AppendixC!M3354</f>
        <v>0</v>
      </c>
    </row>
    <row r="3353" spans="1:6">
      <c r="A3353" s="1">
        <v>14</v>
      </c>
      <c r="B3353" s="1" t="s">
        <v>103</v>
      </c>
      <c r="C3353" s="1" t="s">
        <v>104</v>
      </c>
      <c r="D3353" s="1" t="s">
        <v>35</v>
      </c>
      <c r="E3353" s="378">
        <f>API1993_AppendixC!K3355</f>
        <v>5.083343406604237E-3</v>
      </c>
      <c r="F3353" s="1">
        <f>API1993_AppendixC!M3355</f>
        <v>0</v>
      </c>
    </row>
    <row r="3354" spans="1:6">
      <c r="A3354" s="1">
        <v>14</v>
      </c>
      <c r="B3354" s="1" t="s">
        <v>103</v>
      </c>
      <c r="C3354" s="1" t="s">
        <v>104</v>
      </c>
      <c r="D3354" s="1" t="s">
        <v>35</v>
      </c>
      <c r="E3354" s="378">
        <f>API1993_AppendixC!K3356</f>
        <v>5.083343406604237E-3</v>
      </c>
      <c r="F3354" s="1">
        <f>API1993_AppendixC!M3356</f>
        <v>0</v>
      </c>
    </row>
    <row r="3355" spans="1:6">
      <c r="A3355" s="1">
        <v>14</v>
      </c>
      <c r="B3355" s="1" t="s">
        <v>103</v>
      </c>
      <c r="C3355" s="1" t="s">
        <v>104</v>
      </c>
      <c r="D3355" s="1" t="s">
        <v>35</v>
      </c>
      <c r="E3355" s="378">
        <f>API1993_AppendixC!K3357</f>
        <v>5.083343406604237E-3</v>
      </c>
      <c r="F3355" s="1">
        <f>API1993_AppendixC!M3357</f>
        <v>0</v>
      </c>
    </row>
    <row r="3356" spans="1:6">
      <c r="A3356" s="1">
        <v>14</v>
      </c>
      <c r="B3356" s="1" t="s">
        <v>103</v>
      </c>
      <c r="C3356" s="1" t="s">
        <v>104</v>
      </c>
      <c r="D3356" s="1" t="s">
        <v>35</v>
      </c>
      <c r="E3356" s="378">
        <f>API1993_AppendixC!K3358</f>
        <v>5.083343406604237E-3</v>
      </c>
      <c r="F3356" s="1">
        <f>API1993_AppendixC!M3358</f>
        <v>0</v>
      </c>
    </row>
    <row r="3357" spans="1:6">
      <c r="A3357" s="1">
        <v>14</v>
      </c>
      <c r="B3357" s="1" t="s">
        <v>103</v>
      </c>
      <c r="C3357" s="1" t="s">
        <v>104</v>
      </c>
      <c r="D3357" s="1" t="s">
        <v>35</v>
      </c>
      <c r="E3357" s="378">
        <f>API1993_AppendixC!K3359</f>
        <v>5.083343406604237E-3</v>
      </c>
      <c r="F3357" s="1">
        <f>API1993_AppendixC!M3359</f>
        <v>0</v>
      </c>
    </row>
    <row r="3358" spans="1:6">
      <c r="A3358" s="1">
        <v>14</v>
      </c>
      <c r="B3358" s="1" t="s">
        <v>103</v>
      </c>
      <c r="C3358" s="1" t="s">
        <v>104</v>
      </c>
      <c r="D3358" s="1" t="s">
        <v>35</v>
      </c>
      <c r="E3358" s="378">
        <f>API1993_AppendixC!K3360</f>
        <v>5.083343406604237E-3</v>
      </c>
      <c r="F3358" s="1">
        <f>API1993_AppendixC!M3360</f>
        <v>0</v>
      </c>
    </row>
    <row r="3359" spans="1:6">
      <c r="A3359" s="1">
        <v>14</v>
      </c>
      <c r="B3359" s="1" t="s">
        <v>103</v>
      </c>
      <c r="C3359" s="1" t="s">
        <v>104</v>
      </c>
      <c r="D3359" s="1" t="s">
        <v>35</v>
      </c>
      <c r="E3359" s="378">
        <f>API1993_AppendixC!K3361</f>
        <v>3.7565171016353122E-3</v>
      </c>
      <c r="F3359" s="1">
        <f>API1993_AppendixC!M3361</f>
        <v>0</v>
      </c>
    </row>
    <row r="3360" spans="1:6">
      <c r="A3360" s="1">
        <v>14</v>
      </c>
      <c r="B3360" s="1" t="s">
        <v>103</v>
      </c>
      <c r="C3360" s="1" t="s">
        <v>104</v>
      </c>
      <c r="D3360" s="1" t="s">
        <v>35</v>
      </c>
      <c r="E3360" s="378">
        <f>API1993_AppendixC!K3362</f>
        <v>3.7565171016353122E-3</v>
      </c>
      <c r="F3360" s="1">
        <f>API1993_AppendixC!M3362</f>
        <v>0</v>
      </c>
    </row>
    <row r="3361" spans="1:6">
      <c r="A3361" s="1">
        <v>14</v>
      </c>
      <c r="B3361" s="1" t="s">
        <v>103</v>
      </c>
      <c r="C3361" s="1" t="s">
        <v>104</v>
      </c>
      <c r="D3361" s="1" t="s">
        <v>35</v>
      </c>
      <c r="E3361" s="378">
        <f>API1993_AppendixC!K3363</f>
        <v>3.7565171016353122E-3</v>
      </c>
      <c r="F3361" s="1">
        <f>API1993_AppendixC!M3363</f>
        <v>0</v>
      </c>
    </row>
    <row r="3362" spans="1:6">
      <c r="A3362" s="1">
        <v>14</v>
      </c>
      <c r="B3362" s="1" t="s">
        <v>103</v>
      </c>
      <c r="C3362" s="1" t="s">
        <v>104</v>
      </c>
      <c r="D3362" s="1" t="s">
        <v>35</v>
      </c>
      <c r="E3362" s="378">
        <f>API1993_AppendixC!K3364</f>
        <v>3.7565171016353122E-3</v>
      </c>
      <c r="F3362" s="1">
        <f>API1993_AppendixC!M3364</f>
        <v>0</v>
      </c>
    </row>
    <row r="3363" spans="1:6">
      <c r="A3363" s="1">
        <v>14</v>
      </c>
      <c r="B3363" s="1" t="s">
        <v>103</v>
      </c>
      <c r="C3363" s="1" t="s">
        <v>104</v>
      </c>
      <c r="D3363" s="1" t="s">
        <v>35</v>
      </c>
      <c r="E3363" s="378">
        <f>API1993_AppendixC!K3365</f>
        <v>3.7565171016353122E-3</v>
      </c>
      <c r="F3363" s="1">
        <f>API1993_AppendixC!M3365</f>
        <v>0</v>
      </c>
    </row>
    <row r="3364" spans="1:6">
      <c r="A3364" s="1">
        <v>14</v>
      </c>
      <c r="B3364" s="1" t="s">
        <v>103</v>
      </c>
      <c r="C3364" s="1" t="s">
        <v>104</v>
      </c>
      <c r="D3364" s="1" t="s">
        <v>35</v>
      </c>
      <c r="E3364" s="378">
        <f>API1993_AppendixC!K3366</f>
        <v>3.7565171016353122E-3</v>
      </c>
      <c r="F3364" s="1">
        <f>API1993_AppendixC!M3366</f>
        <v>0</v>
      </c>
    </row>
    <row r="3365" spans="1:6">
      <c r="A3365" s="1">
        <v>14</v>
      </c>
      <c r="B3365" s="1" t="s">
        <v>103</v>
      </c>
      <c r="C3365" s="1" t="s">
        <v>104</v>
      </c>
      <c r="D3365" s="1" t="s">
        <v>35</v>
      </c>
      <c r="E3365" s="378">
        <f>API1993_AppendixC!K3367</f>
        <v>3.7565171016353122E-3</v>
      </c>
      <c r="F3365" s="1">
        <f>API1993_AppendixC!M3367</f>
        <v>0</v>
      </c>
    </row>
    <row r="3366" spans="1:6">
      <c r="A3366" s="1">
        <v>14</v>
      </c>
      <c r="B3366" s="1" t="s">
        <v>103</v>
      </c>
      <c r="C3366" s="1" t="s">
        <v>104</v>
      </c>
      <c r="D3366" s="1" t="s">
        <v>35</v>
      </c>
      <c r="E3366" s="378">
        <f>API1993_AppendixC!K3368</f>
        <v>3.7565171016353122E-3</v>
      </c>
      <c r="F3366" s="1">
        <f>API1993_AppendixC!M3368</f>
        <v>0</v>
      </c>
    </row>
    <row r="3367" spans="1:6">
      <c r="A3367" s="1">
        <v>14</v>
      </c>
      <c r="B3367" s="1" t="s">
        <v>103</v>
      </c>
      <c r="C3367" s="1" t="s">
        <v>104</v>
      </c>
      <c r="D3367" s="1" t="s">
        <v>35</v>
      </c>
      <c r="E3367" s="378">
        <f>API1993_AppendixC!K3369</f>
        <v>3.7565171016353122E-3</v>
      </c>
      <c r="F3367" s="1">
        <f>API1993_AppendixC!M3369</f>
        <v>0</v>
      </c>
    </row>
    <row r="3368" spans="1:6">
      <c r="A3368" s="1">
        <v>14</v>
      </c>
      <c r="B3368" s="1" t="s">
        <v>103</v>
      </c>
      <c r="C3368" s="1" t="s">
        <v>104</v>
      </c>
      <c r="D3368" s="1" t="s">
        <v>35</v>
      </c>
      <c r="E3368" s="378">
        <f>API1993_AppendixC!K3370</f>
        <v>3.7565171016353122E-3</v>
      </c>
      <c r="F3368" s="1">
        <f>API1993_AppendixC!M3370</f>
        <v>0</v>
      </c>
    </row>
    <row r="3369" spans="1:6">
      <c r="A3369" s="1">
        <v>14</v>
      </c>
      <c r="B3369" s="1" t="s">
        <v>103</v>
      </c>
      <c r="C3369" s="1" t="s">
        <v>104</v>
      </c>
      <c r="D3369" s="1" t="s">
        <v>35</v>
      </c>
      <c r="E3369" s="378">
        <f>API1993_AppendixC!K3371</f>
        <v>3.7565171016353122E-3</v>
      </c>
      <c r="F3369" s="1">
        <f>API1993_AppendixC!M3371</f>
        <v>0</v>
      </c>
    </row>
    <row r="3370" spans="1:6">
      <c r="A3370" s="1">
        <v>14</v>
      </c>
      <c r="B3370" s="1" t="s">
        <v>103</v>
      </c>
      <c r="C3370" s="1" t="s">
        <v>104</v>
      </c>
      <c r="D3370" s="1" t="s">
        <v>35</v>
      </c>
      <c r="E3370" s="378">
        <f>API1993_AppendixC!K3372</f>
        <v>3.7565171016353122E-3</v>
      </c>
      <c r="F3370" s="1">
        <f>API1993_AppendixC!M3372</f>
        <v>0</v>
      </c>
    </row>
    <row r="3371" spans="1:6">
      <c r="A3371" s="1">
        <v>14</v>
      </c>
      <c r="B3371" s="1" t="s">
        <v>103</v>
      </c>
      <c r="C3371" s="1" t="s">
        <v>104</v>
      </c>
      <c r="D3371" s="1" t="s">
        <v>35</v>
      </c>
      <c r="E3371" s="378">
        <f>API1993_AppendixC!K3373</f>
        <v>3.7565171016353122E-3</v>
      </c>
      <c r="F3371" s="1">
        <f>API1993_AppendixC!M3373</f>
        <v>0</v>
      </c>
    </row>
    <row r="3372" spans="1:6">
      <c r="A3372" s="1">
        <v>14</v>
      </c>
      <c r="B3372" s="1" t="s">
        <v>103</v>
      </c>
      <c r="C3372" s="1" t="s">
        <v>104</v>
      </c>
      <c r="D3372" s="1" t="s">
        <v>35</v>
      </c>
      <c r="E3372" s="378">
        <f>API1993_AppendixC!K3374</f>
        <v>2.878912783609295E-3</v>
      </c>
      <c r="F3372" s="1">
        <f>API1993_AppendixC!M3374</f>
        <v>0</v>
      </c>
    </row>
    <row r="3373" spans="1:6">
      <c r="A3373" s="1">
        <v>14</v>
      </c>
      <c r="B3373" s="1" t="s">
        <v>103</v>
      </c>
      <c r="C3373" s="1" t="s">
        <v>104</v>
      </c>
      <c r="D3373" s="1" t="s">
        <v>35</v>
      </c>
      <c r="E3373" s="378">
        <f>API1993_AppendixC!K3375</f>
        <v>2.878912783609295E-3</v>
      </c>
      <c r="F3373" s="1">
        <f>API1993_AppendixC!M3375</f>
        <v>0</v>
      </c>
    </row>
    <row r="3374" spans="1:6">
      <c r="A3374" s="1">
        <v>14</v>
      </c>
      <c r="B3374" s="1" t="s">
        <v>103</v>
      </c>
      <c r="C3374" s="1" t="s">
        <v>104</v>
      </c>
      <c r="D3374" s="1" t="s">
        <v>35</v>
      </c>
      <c r="E3374" s="378">
        <f>API1993_AppendixC!K3376</f>
        <v>2.878912783609295E-3</v>
      </c>
      <c r="F3374" s="1">
        <f>API1993_AppendixC!M3376</f>
        <v>0</v>
      </c>
    </row>
    <row r="3375" spans="1:6">
      <c r="A3375" s="1">
        <v>14</v>
      </c>
      <c r="B3375" s="1" t="s">
        <v>103</v>
      </c>
      <c r="C3375" s="1" t="s">
        <v>104</v>
      </c>
      <c r="D3375" s="1" t="s">
        <v>35</v>
      </c>
      <c r="E3375" s="378">
        <f>API1993_AppendixC!K3377</f>
        <v>2.5661746064308583E-3</v>
      </c>
      <c r="F3375" s="1">
        <f>API1993_AppendixC!M3377</f>
        <v>0</v>
      </c>
    </row>
    <row r="3376" spans="1:6">
      <c r="A3376" s="1">
        <v>14</v>
      </c>
      <c r="B3376" s="1" t="s">
        <v>103</v>
      </c>
      <c r="C3376" s="1" t="s">
        <v>104</v>
      </c>
      <c r="D3376" s="1" t="s">
        <v>35</v>
      </c>
      <c r="E3376" s="378">
        <f>API1993_AppendixC!K3378</f>
        <v>2.4048939881094887E-3</v>
      </c>
      <c r="F3376" s="1">
        <f>API1993_AppendixC!M3378</f>
        <v>0</v>
      </c>
    </row>
    <row r="3377" spans="1:6">
      <c r="A3377" s="1">
        <v>14</v>
      </c>
      <c r="B3377" s="1" t="s">
        <v>103</v>
      </c>
      <c r="C3377" s="1" t="s">
        <v>104</v>
      </c>
      <c r="D3377" s="1" t="s">
        <v>35</v>
      </c>
      <c r="E3377" s="378">
        <f>API1993_AppendixC!K3379</f>
        <v>2.2398399863809279E-3</v>
      </c>
      <c r="F3377" s="1">
        <f>API1993_AppendixC!M3379</f>
        <v>0</v>
      </c>
    </row>
    <row r="3378" spans="1:6">
      <c r="A3378" s="1">
        <v>14</v>
      </c>
      <c r="B3378" s="1" t="s">
        <v>103</v>
      </c>
      <c r="C3378" s="1" t="s">
        <v>104</v>
      </c>
      <c r="D3378" s="1" t="s">
        <v>35</v>
      </c>
      <c r="E3378" s="378">
        <f>API1993_AppendixC!K3380</f>
        <v>2.2398399863809279E-3</v>
      </c>
      <c r="F3378" s="1">
        <f>API1993_AppendixC!M3380</f>
        <v>0</v>
      </c>
    </row>
    <row r="3379" spans="1:6">
      <c r="A3379" s="1">
        <v>14</v>
      </c>
      <c r="B3379" s="1" t="s">
        <v>103</v>
      </c>
      <c r="C3379" s="1" t="s">
        <v>104</v>
      </c>
      <c r="D3379" s="1" t="s">
        <v>35</v>
      </c>
      <c r="E3379" s="378">
        <f>API1993_AppendixC!K3381</f>
        <v>2.2398399863809279E-3</v>
      </c>
      <c r="F3379" s="1">
        <f>API1993_AppendixC!M3381</f>
        <v>0</v>
      </c>
    </row>
    <row r="3380" spans="1:6">
      <c r="A3380" s="1">
        <v>14</v>
      </c>
      <c r="B3380" s="1" t="s">
        <v>103</v>
      </c>
      <c r="C3380" s="1" t="s">
        <v>104</v>
      </c>
      <c r="D3380" s="1" t="s">
        <v>35</v>
      </c>
      <c r="E3380" s="378">
        <f>API1993_AppendixC!K3382</f>
        <v>2.2398399863809279E-3</v>
      </c>
      <c r="F3380" s="1">
        <f>API1993_AppendixC!M3382</f>
        <v>0</v>
      </c>
    </row>
    <row r="3381" spans="1:6">
      <c r="A3381" s="1">
        <v>14</v>
      </c>
      <c r="B3381" s="1" t="s">
        <v>103</v>
      </c>
      <c r="C3381" s="1" t="s">
        <v>104</v>
      </c>
      <c r="D3381" s="1" t="s">
        <v>35</v>
      </c>
      <c r="E3381" s="378">
        <f>API1993_AppendixC!K3383</f>
        <v>2.2398399863809279E-3</v>
      </c>
      <c r="F3381" s="1">
        <f>API1993_AppendixC!M3383</f>
        <v>0</v>
      </c>
    </row>
    <row r="3382" spans="1:6">
      <c r="A3382" s="1">
        <v>14</v>
      </c>
      <c r="B3382" s="1" t="s">
        <v>103</v>
      </c>
      <c r="C3382" s="1" t="s">
        <v>104</v>
      </c>
      <c r="D3382" s="1" t="s">
        <v>35</v>
      </c>
      <c r="E3382" s="378">
        <f>API1993_AppendixC!K3384</f>
        <v>2.2398399863809279E-3</v>
      </c>
      <c r="F3382" s="1">
        <f>API1993_AppendixC!M3384</f>
        <v>0</v>
      </c>
    </row>
    <row r="3383" spans="1:6">
      <c r="A3383" s="1">
        <v>14</v>
      </c>
      <c r="B3383" s="1" t="s">
        <v>103</v>
      </c>
      <c r="C3383" s="1" t="s">
        <v>104</v>
      </c>
      <c r="D3383" s="1" t="s">
        <v>35</v>
      </c>
      <c r="E3383" s="378">
        <f>API1993_AppendixC!K3385</f>
        <v>2.2398399863809279E-3</v>
      </c>
      <c r="F3383" s="1">
        <f>API1993_AppendixC!M3385</f>
        <v>0</v>
      </c>
    </row>
    <row r="3384" spans="1:6">
      <c r="A3384" s="1">
        <v>14</v>
      </c>
      <c r="B3384" s="1" t="s">
        <v>103</v>
      </c>
      <c r="C3384" s="1" t="s">
        <v>104</v>
      </c>
      <c r="D3384" s="1" t="s">
        <v>35</v>
      </c>
      <c r="E3384" s="378">
        <f>API1993_AppendixC!K3386</f>
        <v>2.2398399863809279E-3</v>
      </c>
      <c r="F3384" s="1">
        <f>API1993_AppendixC!M3386</f>
        <v>0</v>
      </c>
    </row>
    <row r="3385" spans="1:6">
      <c r="A3385" s="1">
        <v>14</v>
      </c>
      <c r="B3385" s="1" t="s">
        <v>103</v>
      </c>
      <c r="C3385" s="1" t="s">
        <v>104</v>
      </c>
      <c r="D3385" s="1" t="s">
        <v>35</v>
      </c>
      <c r="E3385" s="378">
        <f>API1993_AppendixC!K3387</f>
        <v>2.2398399863809279E-3</v>
      </c>
      <c r="F3385" s="1">
        <f>API1993_AppendixC!M3387</f>
        <v>0</v>
      </c>
    </row>
    <row r="3386" spans="1:6">
      <c r="A3386" s="1">
        <v>14</v>
      </c>
      <c r="B3386" s="1" t="s">
        <v>103</v>
      </c>
      <c r="C3386" s="1" t="s">
        <v>104</v>
      </c>
      <c r="D3386" s="1" t="s">
        <v>35</v>
      </c>
      <c r="E3386" s="378">
        <f>API1993_AppendixC!K3388</f>
        <v>2.0705318030823762E-3</v>
      </c>
      <c r="F3386" s="1">
        <f>API1993_AppendixC!M3388</f>
        <v>0</v>
      </c>
    </row>
    <row r="3387" spans="1:6">
      <c r="A3387" s="1">
        <v>14</v>
      </c>
      <c r="B3387" s="1" t="s">
        <v>103</v>
      </c>
      <c r="C3387" s="1" t="s">
        <v>104</v>
      </c>
      <c r="D3387" s="1" t="s">
        <v>35</v>
      </c>
      <c r="E3387" s="378">
        <f>API1993_AppendixC!K3389</f>
        <v>1.5300929930591829E-3</v>
      </c>
      <c r="F3387" s="1">
        <f>API1993_AppendixC!M3389</f>
        <v>0</v>
      </c>
    </row>
    <row r="3388" spans="1:6">
      <c r="A3388" s="1">
        <v>14</v>
      </c>
      <c r="B3388" s="1" t="s">
        <v>103</v>
      </c>
      <c r="C3388" s="1" t="s">
        <v>104</v>
      </c>
      <c r="D3388" s="1" t="s">
        <v>35</v>
      </c>
      <c r="E3388" s="378">
        <f>API1993_AppendixC!K3390</f>
        <v>3.39</v>
      </c>
      <c r="F3388" s="1">
        <f>API1993_AppendixC!M3390</f>
        <v>1</v>
      </c>
    </row>
    <row r="3389" spans="1:6">
      <c r="A3389" s="1">
        <v>14</v>
      </c>
      <c r="B3389" s="1" t="s">
        <v>103</v>
      </c>
      <c r="C3389" s="1" t="s">
        <v>104</v>
      </c>
      <c r="D3389" s="1" t="s">
        <v>35</v>
      </c>
      <c r="E3389" s="378">
        <f>API1993_AppendixC!K3391</f>
        <v>3.39</v>
      </c>
      <c r="F3389" s="1">
        <f>API1993_AppendixC!M3391</f>
        <v>1</v>
      </c>
    </row>
    <row r="3390" spans="1:6">
      <c r="A3390" s="1">
        <v>14</v>
      </c>
      <c r="B3390" s="1" t="s">
        <v>103</v>
      </c>
      <c r="C3390" s="1" t="s">
        <v>104</v>
      </c>
      <c r="D3390" s="1" t="s">
        <v>35</v>
      </c>
      <c r="E3390" s="378">
        <f>API1993_AppendixC!K3392</f>
        <v>3.39</v>
      </c>
      <c r="F3390" s="1">
        <f>API1993_AppendixC!M3392</f>
        <v>1</v>
      </c>
    </row>
    <row r="3391" spans="1:6">
      <c r="A3391" s="1">
        <v>14</v>
      </c>
      <c r="B3391" s="1" t="s">
        <v>103</v>
      </c>
      <c r="C3391" s="1" t="s">
        <v>104</v>
      </c>
      <c r="D3391" s="1" t="s">
        <v>35</v>
      </c>
      <c r="E3391" s="378">
        <f>API1993_AppendixC!K3393</f>
        <v>3.39</v>
      </c>
      <c r="F3391" s="1">
        <f>API1993_AppendixC!M3393</f>
        <v>1</v>
      </c>
    </row>
    <row r="3392" spans="1:6">
      <c r="A3392" s="1">
        <v>14</v>
      </c>
      <c r="B3392" s="1" t="s">
        <v>103</v>
      </c>
      <c r="C3392" s="1" t="s">
        <v>104</v>
      </c>
      <c r="D3392" s="1" t="s">
        <v>35</v>
      </c>
      <c r="E3392" s="378">
        <f>API1993_AppendixC!K3394</f>
        <v>3.39</v>
      </c>
      <c r="F3392" s="1">
        <f>API1993_AppendixC!M3394</f>
        <v>1</v>
      </c>
    </row>
    <row r="3393" spans="1:6">
      <c r="A3393" s="1">
        <v>14</v>
      </c>
      <c r="B3393" s="1" t="s">
        <v>103</v>
      </c>
      <c r="C3393" s="1" t="s">
        <v>104</v>
      </c>
      <c r="D3393" s="1" t="s">
        <v>35</v>
      </c>
      <c r="E3393" s="378">
        <f>API1993_AppendixC!K3395</f>
        <v>3.39</v>
      </c>
      <c r="F3393" s="1">
        <f>API1993_AppendixC!M3395</f>
        <v>1</v>
      </c>
    </row>
    <row r="3394" spans="1:6">
      <c r="A3394" s="1">
        <v>14</v>
      </c>
      <c r="B3394" s="1" t="s">
        <v>103</v>
      </c>
      <c r="C3394" s="1" t="s">
        <v>104</v>
      </c>
      <c r="D3394" s="1" t="s">
        <v>35</v>
      </c>
      <c r="E3394" s="378">
        <f>API1993_AppendixC!K3396</f>
        <v>3.39</v>
      </c>
      <c r="F3394" s="1">
        <f>API1993_AppendixC!M3396</f>
        <v>1</v>
      </c>
    </row>
    <row r="3395" spans="1:6">
      <c r="A3395" s="1">
        <v>14</v>
      </c>
      <c r="B3395" s="1" t="s">
        <v>103</v>
      </c>
      <c r="C3395" s="1" t="s">
        <v>104</v>
      </c>
      <c r="D3395" s="1" t="s">
        <v>35</v>
      </c>
      <c r="E3395" s="378">
        <f>API1993_AppendixC!K3397</f>
        <v>3.39</v>
      </c>
      <c r="F3395" s="1">
        <f>API1993_AppendixC!M3397</f>
        <v>1</v>
      </c>
    </row>
    <row r="3396" spans="1:6">
      <c r="A3396" s="1">
        <v>14</v>
      </c>
      <c r="B3396" s="1" t="s">
        <v>103</v>
      </c>
      <c r="C3396" s="1" t="s">
        <v>104</v>
      </c>
      <c r="D3396" s="1" t="s">
        <v>35</v>
      </c>
      <c r="E3396" s="378">
        <f>API1993_AppendixC!K3398</f>
        <v>3.39</v>
      </c>
      <c r="F3396" s="1">
        <f>API1993_AppendixC!M3398</f>
        <v>1</v>
      </c>
    </row>
    <row r="3397" spans="1:6">
      <c r="A3397" s="1">
        <v>14</v>
      </c>
      <c r="B3397" s="1" t="s">
        <v>103</v>
      </c>
      <c r="C3397" s="1" t="s">
        <v>104</v>
      </c>
      <c r="D3397" s="1" t="s">
        <v>35</v>
      </c>
      <c r="E3397" s="378">
        <f>API1993_AppendixC!K3399</f>
        <v>3.39</v>
      </c>
      <c r="F3397" s="1">
        <f>API1993_AppendixC!M3399</f>
        <v>1</v>
      </c>
    </row>
    <row r="3398" spans="1:6">
      <c r="A3398" s="1">
        <v>14</v>
      </c>
      <c r="B3398" s="1" t="s">
        <v>103</v>
      </c>
      <c r="C3398" s="1" t="s">
        <v>104</v>
      </c>
      <c r="D3398" s="1" t="s">
        <v>35</v>
      </c>
      <c r="E3398" s="378">
        <f>API1993_AppendixC!K3400</f>
        <v>3.39</v>
      </c>
      <c r="F3398" s="1">
        <f>API1993_AppendixC!M3400</f>
        <v>1</v>
      </c>
    </row>
    <row r="3399" spans="1:6">
      <c r="A3399" s="1">
        <v>14</v>
      </c>
      <c r="B3399" s="1" t="s">
        <v>103</v>
      </c>
      <c r="C3399" s="1" t="s">
        <v>104</v>
      </c>
      <c r="D3399" s="1" t="s">
        <v>35</v>
      </c>
      <c r="E3399" s="378">
        <f>API1993_AppendixC!K3401</f>
        <v>3.39</v>
      </c>
      <c r="F3399" s="1">
        <f>API1993_AppendixC!M3401</f>
        <v>1</v>
      </c>
    </row>
    <row r="3400" spans="1:6">
      <c r="A3400" s="1">
        <v>14</v>
      </c>
      <c r="B3400" s="1" t="s">
        <v>103</v>
      </c>
      <c r="C3400" s="1" t="s">
        <v>104</v>
      </c>
      <c r="D3400" s="1" t="s">
        <v>35</v>
      </c>
      <c r="E3400" s="378">
        <f>API1993_AppendixC!K3402</f>
        <v>3.39</v>
      </c>
      <c r="F3400" s="1">
        <f>API1993_AppendixC!M3402</f>
        <v>1</v>
      </c>
    </row>
    <row r="3401" spans="1:6">
      <c r="A3401" s="1">
        <v>14</v>
      </c>
      <c r="B3401" s="1" t="s">
        <v>103</v>
      </c>
      <c r="C3401" s="1" t="s">
        <v>104</v>
      </c>
      <c r="D3401" s="1" t="s">
        <v>35</v>
      </c>
      <c r="E3401" s="378">
        <f>API1993_AppendixC!K3403</f>
        <v>3.39</v>
      </c>
      <c r="F3401" s="1">
        <f>API1993_AppendixC!M3403</f>
        <v>1</v>
      </c>
    </row>
    <row r="3402" spans="1:6">
      <c r="A3402" s="1">
        <v>14</v>
      </c>
      <c r="B3402" s="1" t="s">
        <v>103</v>
      </c>
      <c r="C3402" s="1" t="s">
        <v>104</v>
      </c>
      <c r="D3402" s="1" t="s">
        <v>35</v>
      </c>
      <c r="E3402" s="378">
        <f>API1993_AppendixC!K3404</f>
        <v>3.39</v>
      </c>
      <c r="F3402" s="1">
        <f>API1993_AppendixC!M3404</f>
        <v>1</v>
      </c>
    </row>
    <row r="3403" spans="1:6">
      <c r="A3403" s="1">
        <v>14</v>
      </c>
      <c r="B3403" s="1" t="s">
        <v>103</v>
      </c>
      <c r="C3403" s="1" t="s">
        <v>104</v>
      </c>
      <c r="D3403" s="1" t="s">
        <v>35</v>
      </c>
      <c r="E3403" s="378">
        <f>API1993_AppendixC!K3405</f>
        <v>3.39</v>
      </c>
      <c r="F3403" s="1">
        <f>API1993_AppendixC!M3405</f>
        <v>1</v>
      </c>
    </row>
    <row r="3404" spans="1:6">
      <c r="A3404" s="1">
        <v>14</v>
      </c>
      <c r="B3404" s="1" t="s">
        <v>103</v>
      </c>
      <c r="C3404" s="1" t="s">
        <v>104</v>
      </c>
      <c r="D3404" s="1" t="s">
        <v>35</v>
      </c>
      <c r="E3404" s="378">
        <f>API1993_AppendixC!K3406</f>
        <v>3.39</v>
      </c>
      <c r="F3404" s="1">
        <f>API1993_AppendixC!M3406</f>
        <v>1</v>
      </c>
    </row>
    <row r="3405" spans="1:6">
      <c r="A3405" s="1">
        <v>14</v>
      </c>
      <c r="B3405" s="1" t="s">
        <v>103</v>
      </c>
      <c r="C3405" s="1" t="s">
        <v>104</v>
      </c>
      <c r="D3405" s="1" t="s">
        <v>35</v>
      </c>
      <c r="E3405" s="378">
        <f>API1993_AppendixC!K3407</f>
        <v>3.39</v>
      </c>
      <c r="F3405" s="1">
        <f>API1993_AppendixC!M3407</f>
        <v>1</v>
      </c>
    </row>
    <row r="3406" spans="1:6">
      <c r="A3406" s="1">
        <v>14</v>
      </c>
      <c r="B3406" s="1" t="s">
        <v>103</v>
      </c>
      <c r="C3406" s="1" t="s">
        <v>104</v>
      </c>
      <c r="D3406" s="1" t="s">
        <v>35</v>
      </c>
      <c r="E3406" s="378">
        <f>API1993_AppendixC!K3408</f>
        <v>3.39</v>
      </c>
      <c r="F3406" s="1">
        <f>API1993_AppendixC!M3408</f>
        <v>1</v>
      </c>
    </row>
    <row r="3407" spans="1:6">
      <c r="A3407" s="1">
        <v>14</v>
      </c>
      <c r="B3407" s="1" t="s">
        <v>103</v>
      </c>
      <c r="C3407" s="1" t="s">
        <v>104</v>
      </c>
      <c r="D3407" s="1" t="s">
        <v>35</v>
      </c>
      <c r="E3407" s="378">
        <f>API1993_AppendixC!K3409</f>
        <v>3.39</v>
      </c>
      <c r="F3407" s="1">
        <f>API1993_AppendixC!M3409</f>
        <v>1</v>
      </c>
    </row>
    <row r="3408" spans="1:6">
      <c r="A3408" s="1">
        <v>14</v>
      </c>
      <c r="B3408" s="1" t="s">
        <v>103</v>
      </c>
      <c r="C3408" s="1" t="s">
        <v>104</v>
      </c>
      <c r="D3408" s="1" t="s">
        <v>35</v>
      </c>
      <c r="E3408" s="378">
        <f>API1993_AppendixC!K3410</f>
        <v>3.39</v>
      </c>
      <c r="F3408" s="1">
        <f>API1993_AppendixC!M3410</f>
        <v>1</v>
      </c>
    </row>
    <row r="3409" spans="1:6">
      <c r="A3409" s="1">
        <v>14</v>
      </c>
      <c r="B3409" s="1" t="s">
        <v>103</v>
      </c>
      <c r="C3409" s="1" t="s">
        <v>104</v>
      </c>
      <c r="D3409" s="1" t="s">
        <v>35</v>
      </c>
      <c r="E3409" s="378">
        <f>API1993_AppendixC!K3411</f>
        <v>3.39</v>
      </c>
      <c r="F3409" s="1">
        <f>API1993_AppendixC!M3411</f>
        <v>1</v>
      </c>
    </row>
    <row r="3410" spans="1:6">
      <c r="A3410" s="1">
        <v>14</v>
      </c>
      <c r="B3410" s="1" t="s">
        <v>103</v>
      </c>
      <c r="C3410" s="1" t="s">
        <v>104</v>
      </c>
      <c r="D3410" s="1" t="s">
        <v>35</v>
      </c>
      <c r="E3410" s="378">
        <f>API1993_AppendixC!K3412</f>
        <v>3.39</v>
      </c>
      <c r="F3410" s="1">
        <f>API1993_AppendixC!M3412</f>
        <v>1</v>
      </c>
    </row>
    <row r="3411" spans="1:6">
      <c r="A3411" s="1">
        <v>14</v>
      </c>
      <c r="B3411" s="1" t="s">
        <v>103</v>
      </c>
      <c r="C3411" s="1" t="s">
        <v>104</v>
      </c>
      <c r="D3411" s="1" t="s">
        <v>35</v>
      </c>
      <c r="E3411" s="378">
        <f>API1993_AppendixC!K3413</f>
        <v>3.39</v>
      </c>
      <c r="F3411" s="1">
        <f>API1993_AppendixC!M3413</f>
        <v>1</v>
      </c>
    </row>
    <row r="3412" spans="1:6">
      <c r="A3412" s="1">
        <v>14</v>
      </c>
      <c r="B3412" s="1" t="s">
        <v>103</v>
      </c>
      <c r="C3412" s="1" t="s">
        <v>104</v>
      </c>
      <c r="D3412" s="1" t="s">
        <v>35</v>
      </c>
      <c r="E3412" s="378">
        <f>API1993_AppendixC!K3414</f>
        <v>3.39</v>
      </c>
      <c r="F3412" s="1">
        <f>API1993_AppendixC!M3414</f>
        <v>1</v>
      </c>
    </row>
    <row r="3413" spans="1:6">
      <c r="A3413" s="1">
        <v>14</v>
      </c>
      <c r="B3413" s="1" t="s">
        <v>103</v>
      </c>
      <c r="C3413" s="1" t="s">
        <v>104</v>
      </c>
      <c r="D3413" s="1" t="s">
        <v>35</v>
      </c>
      <c r="E3413" s="378">
        <f>API1993_AppendixC!K3415</f>
        <v>0.10780782451070688</v>
      </c>
      <c r="F3413" s="1">
        <f>API1993_AppendixC!M3415</f>
        <v>0</v>
      </c>
    </row>
    <row r="3414" spans="1:6">
      <c r="A3414" s="1">
        <v>14</v>
      </c>
      <c r="B3414" s="1" t="s">
        <v>103</v>
      </c>
      <c r="C3414" s="1" t="s">
        <v>104</v>
      </c>
      <c r="D3414" s="1" t="s">
        <v>35</v>
      </c>
      <c r="E3414" s="378">
        <f>API1993_AppendixC!K3416</f>
        <v>0.10780782451070688</v>
      </c>
      <c r="F3414" s="1">
        <f>API1993_AppendixC!M3416</f>
        <v>0</v>
      </c>
    </row>
    <row r="3415" spans="1:6">
      <c r="A3415" s="1">
        <v>14</v>
      </c>
      <c r="B3415" s="1" t="s">
        <v>103</v>
      </c>
      <c r="C3415" s="1" t="s">
        <v>104</v>
      </c>
      <c r="D3415" s="1" t="s">
        <v>35</v>
      </c>
      <c r="E3415" s="378">
        <f>API1993_AppendixC!K3417</f>
        <v>0.10780782451070688</v>
      </c>
      <c r="F3415" s="1">
        <f>API1993_AppendixC!M3417</f>
        <v>0</v>
      </c>
    </row>
    <row r="3416" spans="1:6">
      <c r="A3416" s="1">
        <v>14</v>
      </c>
      <c r="B3416" s="1" t="s">
        <v>103</v>
      </c>
      <c r="C3416" s="1" t="s">
        <v>104</v>
      </c>
      <c r="D3416" s="1" t="s">
        <v>35</v>
      </c>
      <c r="E3416" s="378">
        <f>API1993_AppendixC!K3418</f>
        <v>0.10780782451070688</v>
      </c>
      <c r="F3416" s="1">
        <f>API1993_AppendixC!M3418</f>
        <v>0</v>
      </c>
    </row>
    <row r="3417" spans="1:6">
      <c r="A3417" s="1">
        <v>14</v>
      </c>
      <c r="B3417" s="1" t="s">
        <v>103</v>
      </c>
      <c r="C3417" s="1" t="s">
        <v>104</v>
      </c>
      <c r="D3417" s="1" t="s">
        <v>35</v>
      </c>
      <c r="E3417" s="378">
        <f>API1993_AppendixC!K3419</f>
        <v>0.10780782451070688</v>
      </c>
      <c r="F3417" s="1">
        <f>API1993_AppendixC!M3419</f>
        <v>0</v>
      </c>
    </row>
    <row r="3418" spans="1:6">
      <c r="A3418" s="1">
        <v>14</v>
      </c>
      <c r="B3418" s="1" t="s">
        <v>103</v>
      </c>
      <c r="C3418" s="1" t="s">
        <v>104</v>
      </c>
      <c r="D3418" s="1" t="s">
        <v>35</v>
      </c>
      <c r="E3418" s="378">
        <f>API1993_AppendixC!K3420</f>
        <v>0.10780782451070688</v>
      </c>
      <c r="F3418" s="1">
        <f>API1993_AppendixC!M3420</f>
        <v>0</v>
      </c>
    </row>
    <row r="3419" spans="1:6">
      <c r="A3419" s="1">
        <v>14</v>
      </c>
      <c r="B3419" s="1" t="s">
        <v>103</v>
      </c>
      <c r="C3419" s="1" t="s">
        <v>104</v>
      </c>
      <c r="D3419" s="1" t="s">
        <v>35</v>
      </c>
      <c r="E3419" s="378">
        <f>API1993_AppendixC!K3421</f>
        <v>0.10780782451070688</v>
      </c>
      <c r="F3419" s="1">
        <f>API1993_AppendixC!M3421</f>
        <v>0</v>
      </c>
    </row>
    <row r="3420" spans="1:6">
      <c r="A3420" s="1">
        <v>14</v>
      </c>
      <c r="B3420" s="1" t="s">
        <v>103</v>
      </c>
      <c r="C3420" s="1" t="s">
        <v>104</v>
      </c>
      <c r="D3420" s="1" t="s">
        <v>35</v>
      </c>
      <c r="E3420" s="378">
        <f>API1993_AppendixC!K3422</f>
        <v>0.10780782451070688</v>
      </c>
      <c r="F3420" s="1">
        <f>API1993_AppendixC!M3422</f>
        <v>0</v>
      </c>
    </row>
    <row r="3421" spans="1:6">
      <c r="A3421" s="1">
        <v>14</v>
      </c>
      <c r="B3421" s="1" t="s">
        <v>103</v>
      </c>
      <c r="C3421" s="1" t="s">
        <v>104</v>
      </c>
      <c r="D3421" s="1" t="s">
        <v>35</v>
      </c>
      <c r="E3421" s="378">
        <f>API1993_AppendixC!K3423</f>
        <v>0.10780782451070688</v>
      </c>
      <c r="F3421" s="1">
        <f>API1993_AppendixC!M3423</f>
        <v>0</v>
      </c>
    </row>
    <row r="3422" spans="1:6">
      <c r="A3422" s="1">
        <v>14</v>
      </c>
      <c r="B3422" s="1" t="s">
        <v>103</v>
      </c>
      <c r="C3422" s="1" t="s">
        <v>104</v>
      </c>
      <c r="D3422" s="1" t="s">
        <v>35</v>
      </c>
      <c r="E3422" s="378">
        <f>API1993_AppendixC!K3424</f>
        <v>9.8739403809454687E-2</v>
      </c>
      <c r="F3422" s="1">
        <f>API1993_AppendixC!M3424</f>
        <v>0</v>
      </c>
    </row>
    <row r="3423" spans="1:6">
      <c r="A3423" s="1">
        <v>14</v>
      </c>
      <c r="B3423" s="1" t="s">
        <v>103</v>
      </c>
      <c r="C3423" s="1" t="s">
        <v>104</v>
      </c>
      <c r="D3423" s="1" t="s">
        <v>35</v>
      </c>
      <c r="E3423" s="378">
        <f>API1993_AppendixC!K3425</f>
        <v>9.8739403809454687E-2</v>
      </c>
      <c r="F3423" s="1">
        <f>API1993_AppendixC!M3425</f>
        <v>0</v>
      </c>
    </row>
    <row r="3424" spans="1:6">
      <c r="A3424" s="1">
        <v>14</v>
      </c>
      <c r="B3424" s="1" t="s">
        <v>103</v>
      </c>
      <c r="C3424" s="1" t="s">
        <v>104</v>
      </c>
      <c r="D3424" s="1" t="s">
        <v>35</v>
      </c>
      <c r="E3424" s="378">
        <f>API1993_AppendixC!K3426</f>
        <v>8.9377562857395274E-2</v>
      </c>
      <c r="F3424" s="1">
        <f>API1993_AppendixC!M3426</f>
        <v>0</v>
      </c>
    </row>
    <row r="3425" spans="1:6">
      <c r="A3425" s="1">
        <v>14</v>
      </c>
      <c r="B3425" s="1" t="s">
        <v>103</v>
      </c>
      <c r="C3425" s="1" t="s">
        <v>104</v>
      </c>
      <c r="D3425" s="1" t="s">
        <v>35</v>
      </c>
      <c r="E3425" s="378">
        <f>API1993_AppendixC!K3427</f>
        <v>8.9377562857395274E-2</v>
      </c>
      <c r="F3425" s="1">
        <f>API1993_AppendixC!M3427</f>
        <v>0</v>
      </c>
    </row>
    <row r="3426" spans="1:6">
      <c r="A3426" s="1">
        <v>14</v>
      </c>
      <c r="B3426" s="1" t="s">
        <v>103</v>
      </c>
      <c r="C3426" s="1" t="s">
        <v>104</v>
      </c>
      <c r="D3426" s="1" t="s">
        <v>35</v>
      </c>
      <c r="E3426" s="378">
        <f>API1993_AppendixC!K3428</f>
        <v>8.9377562857395274E-2</v>
      </c>
      <c r="F3426" s="1">
        <f>API1993_AppendixC!M3428</f>
        <v>0</v>
      </c>
    </row>
    <row r="3427" spans="1:6">
      <c r="A3427" s="1">
        <v>14</v>
      </c>
      <c r="B3427" s="1" t="s">
        <v>103</v>
      </c>
      <c r="C3427" s="1" t="s">
        <v>104</v>
      </c>
      <c r="D3427" s="1" t="s">
        <v>35</v>
      </c>
      <c r="E3427" s="378">
        <f>API1993_AppendixC!K3429</f>
        <v>8.9377562857395274E-2</v>
      </c>
      <c r="F3427" s="1">
        <f>API1993_AppendixC!M3429</f>
        <v>0</v>
      </c>
    </row>
    <row r="3428" spans="1:6">
      <c r="A3428" s="1">
        <v>14</v>
      </c>
      <c r="B3428" s="1" t="s">
        <v>103</v>
      </c>
      <c r="C3428" s="1" t="s">
        <v>104</v>
      </c>
      <c r="D3428" s="1" t="s">
        <v>35</v>
      </c>
      <c r="E3428" s="378">
        <f>API1993_AppendixC!K3430</f>
        <v>8.9377562857395274E-2</v>
      </c>
      <c r="F3428" s="1">
        <f>API1993_AppendixC!M3430</f>
        <v>0</v>
      </c>
    </row>
    <row r="3429" spans="1:6">
      <c r="A3429" s="1">
        <v>14</v>
      </c>
      <c r="B3429" s="1" t="s">
        <v>103</v>
      </c>
      <c r="C3429" s="1" t="s">
        <v>104</v>
      </c>
      <c r="D3429" s="1" t="s">
        <v>35</v>
      </c>
      <c r="E3429" s="378">
        <f>API1993_AppendixC!K3431</f>
        <v>7.9668419792064238E-2</v>
      </c>
      <c r="F3429" s="1">
        <f>API1993_AppendixC!M3431</f>
        <v>0</v>
      </c>
    </row>
    <row r="3430" spans="1:6">
      <c r="A3430" s="1">
        <v>14</v>
      </c>
      <c r="B3430" s="1" t="s">
        <v>103</v>
      </c>
      <c r="C3430" s="1" t="s">
        <v>104</v>
      </c>
      <c r="D3430" s="1" t="s">
        <v>35</v>
      </c>
      <c r="E3430" s="378">
        <f>API1993_AppendixC!K3432</f>
        <v>7.9668419792064238E-2</v>
      </c>
      <c r="F3430" s="1">
        <f>API1993_AppendixC!M3432</f>
        <v>0</v>
      </c>
    </row>
    <row r="3431" spans="1:6">
      <c r="A3431" s="1">
        <v>14</v>
      </c>
      <c r="B3431" s="1" t="s">
        <v>103</v>
      </c>
      <c r="C3431" s="1" t="s">
        <v>104</v>
      </c>
      <c r="D3431" s="1" t="s">
        <v>35</v>
      </c>
      <c r="E3431" s="378">
        <f>API1993_AppendixC!K3433</f>
        <v>6.9537167055922014E-2</v>
      </c>
      <c r="F3431" s="1">
        <f>API1993_AppendixC!M3433</f>
        <v>0</v>
      </c>
    </row>
    <row r="3432" spans="1:6">
      <c r="A3432" s="1">
        <v>14</v>
      </c>
      <c r="B3432" s="1" t="s">
        <v>103</v>
      </c>
      <c r="C3432" s="1" t="s">
        <v>104</v>
      </c>
      <c r="D3432" s="1" t="s">
        <v>35</v>
      </c>
      <c r="E3432" s="378">
        <f>API1993_AppendixC!K3434</f>
        <v>6.9537167055922014E-2</v>
      </c>
      <c r="F3432" s="1">
        <f>API1993_AppendixC!M3434</f>
        <v>0</v>
      </c>
    </row>
    <row r="3433" spans="1:6">
      <c r="A3433" s="1">
        <v>14</v>
      </c>
      <c r="B3433" s="1" t="s">
        <v>103</v>
      </c>
      <c r="C3433" s="1" t="s">
        <v>104</v>
      </c>
      <c r="D3433" s="1" t="s">
        <v>35</v>
      </c>
      <c r="E3433" s="378">
        <f>API1993_AppendixC!K3435</f>
        <v>6.9537167055922014E-2</v>
      </c>
      <c r="F3433" s="1">
        <f>API1993_AppendixC!M3435</f>
        <v>0</v>
      </c>
    </row>
    <row r="3434" spans="1:6">
      <c r="A3434" s="1">
        <v>14</v>
      </c>
      <c r="B3434" s="1" t="s">
        <v>103</v>
      </c>
      <c r="C3434" s="1" t="s">
        <v>104</v>
      </c>
      <c r="D3434" s="1" t="s">
        <v>35</v>
      </c>
      <c r="E3434" s="378">
        <f>API1993_AppendixC!K3436</f>
        <v>6.9537167055922014E-2</v>
      </c>
      <c r="F3434" s="1">
        <f>API1993_AppendixC!M3436</f>
        <v>0</v>
      </c>
    </row>
    <row r="3435" spans="1:6">
      <c r="A3435" s="1">
        <v>14</v>
      </c>
      <c r="B3435" s="1" t="s">
        <v>103</v>
      </c>
      <c r="C3435" s="1" t="s">
        <v>104</v>
      </c>
      <c r="D3435" s="1" t="s">
        <v>35</v>
      </c>
      <c r="E3435" s="378">
        <f>API1993_AppendixC!K3437</f>
        <v>6.9537167055922014E-2</v>
      </c>
      <c r="F3435" s="1">
        <f>API1993_AppendixC!M3437</f>
        <v>0</v>
      </c>
    </row>
    <row r="3436" spans="1:6">
      <c r="A3436" s="1">
        <v>14</v>
      </c>
      <c r="B3436" s="1" t="s">
        <v>103</v>
      </c>
      <c r="C3436" s="1" t="s">
        <v>104</v>
      </c>
      <c r="D3436" s="1" t="s">
        <v>35</v>
      </c>
      <c r="E3436" s="378">
        <f>API1993_AppendixC!K3438</f>
        <v>6.9537167055922014E-2</v>
      </c>
      <c r="F3436" s="1">
        <f>API1993_AppendixC!M3438</f>
        <v>0</v>
      </c>
    </row>
    <row r="3437" spans="1:6">
      <c r="A3437" s="1">
        <v>14</v>
      </c>
      <c r="B3437" s="1" t="s">
        <v>103</v>
      </c>
      <c r="C3437" s="1" t="s">
        <v>104</v>
      </c>
      <c r="D3437" s="1" t="s">
        <v>35</v>
      </c>
      <c r="E3437" s="378">
        <f>API1993_AppendixC!K3439</f>
        <v>6.9537167055922014E-2</v>
      </c>
      <c r="F3437" s="1">
        <f>API1993_AppendixC!M3439</f>
        <v>0</v>
      </c>
    </row>
    <row r="3438" spans="1:6">
      <c r="A3438" s="1">
        <v>14</v>
      </c>
      <c r="B3438" s="1" t="s">
        <v>103</v>
      </c>
      <c r="C3438" s="1" t="s">
        <v>104</v>
      </c>
      <c r="D3438" s="1" t="s">
        <v>35</v>
      </c>
      <c r="E3438" s="378">
        <f>API1993_AppendixC!K3440</f>
        <v>6.9537167055922014E-2</v>
      </c>
      <c r="F3438" s="1">
        <f>API1993_AppendixC!M3440</f>
        <v>0</v>
      </c>
    </row>
    <row r="3439" spans="1:6">
      <c r="A3439" s="1">
        <v>14</v>
      </c>
      <c r="B3439" s="1" t="s">
        <v>103</v>
      </c>
      <c r="C3439" s="1" t="s">
        <v>104</v>
      </c>
      <c r="D3439" s="1" t="s">
        <v>35</v>
      </c>
      <c r="E3439" s="378">
        <f>API1993_AppendixC!K3441</f>
        <v>6.9537167055922014E-2</v>
      </c>
      <c r="F3439" s="1">
        <f>API1993_AppendixC!M3441</f>
        <v>0</v>
      </c>
    </row>
    <row r="3440" spans="1:6">
      <c r="A3440" s="1">
        <v>14</v>
      </c>
      <c r="B3440" s="1" t="s">
        <v>103</v>
      </c>
      <c r="C3440" s="1" t="s">
        <v>104</v>
      </c>
      <c r="D3440" s="1" t="s">
        <v>35</v>
      </c>
      <c r="E3440" s="378">
        <f>API1993_AppendixC!K3442</f>
        <v>6.9537167055922014E-2</v>
      </c>
      <c r="F3440" s="1">
        <f>API1993_AppendixC!M3442</f>
        <v>0</v>
      </c>
    </row>
    <row r="3441" spans="1:6">
      <c r="A3441" s="1">
        <v>14</v>
      </c>
      <c r="B3441" s="1" t="s">
        <v>103</v>
      </c>
      <c r="C3441" s="1" t="s">
        <v>104</v>
      </c>
      <c r="D3441" s="1" t="s">
        <v>35</v>
      </c>
      <c r="E3441" s="378">
        <f>API1993_AppendixC!K3443</f>
        <v>6.9537167055922014E-2</v>
      </c>
      <c r="F3441" s="1">
        <f>API1993_AppendixC!M3443</f>
        <v>0</v>
      </c>
    </row>
    <row r="3442" spans="1:6">
      <c r="A3442" s="1">
        <v>14</v>
      </c>
      <c r="B3442" s="1" t="s">
        <v>103</v>
      </c>
      <c r="C3442" s="1" t="s">
        <v>104</v>
      </c>
      <c r="D3442" s="1" t="s">
        <v>35</v>
      </c>
      <c r="E3442" s="378">
        <f>API1993_AppendixC!K3444</f>
        <v>5.8873807545705828E-2</v>
      </c>
      <c r="F3442" s="1">
        <f>API1993_AppendixC!M3444</f>
        <v>0</v>
      </c>
    </row>
    <row r="3443" spans="1:6">
      <c r="A3443" s="1">
        <v>14</v>
      </c>
      <c r="B3443" s="1" t="s">
        <v>103</v>
      </c>
      <c r="C3443" s="1" t="s">
        <v>104</v>
      </c>
      <c r="D3443" s="1" t="s">
        <v>35</v>
      </c>
      <c r="E3443" s="378">
        <f>API1993_AppendixC!K3445</f>
        <v>5.8873807545705828E-2</v>
      </c>
      <c r="F3443" s="1">
        <f>API1993_AppendixC!M3445</f>
        <v>0</v>
      </c>
    </row>
    <row r="3444" spans="1:6">
      <c r="A3444" s="1">
        <v>14</v>
      </c>
      <c r="B3444" s="1" t="s">
        <v>103</v>
      </c>
      <c r="C3444" s="1" t="s">
        <v>104</v>
      </c>
      <c r="D3444" s="1" t="s">
        <v>35</v>
      </c>
      <c r="E3444" s="378">
        <f>API1993_AppendixC!K3446</f>
        <v>4.7502648723298978E-2</v>
      </c>
      <c r="F3444" s="1">
        <f>API1993_AppendixC!M3446</f>
        <v>0</v>
      </c>
    </row>
    <row r="3445" spans="1:6">
      <c r="A3445" s="1">
        <v>14</v>
      </c>
      <c r="B3445" s="1" t="s">
        <v>103</v>
      </c>
      <c r="C3445" s="1" t="s">
        <v>104</v>
      </c>
      <c r="D3445" s="1" t="s">
        <v>35</v>
      </c>
      <c r="E3445" s="378">
        <f>API1993_AppendixC!K3447</f>
        <v>4.7502648723298978E-2</v>
      </c>
      <c r="F3445" s="1">
        <f>API1993_AppendixC!M3447</f>
        <v>0</v>
      </c>
    </row>
    <row r="3446" spans="1:6">
      <c r="A3446" s="1">
        <v>14</v>
      </c>
      <c r="B3446" s="1" t="s">
        <v>103</v>
      </c>
      <c r="C3446" s="1" t="s">
        <v>104</v>
      </c>
      <c r="D3446" s="1" t="s">
        <v>35</v>
      </c>
      <c r="E3446" s="378">
        <f>API1993_AppendixC!K3448</f>
        <v>4.7502648723298978E-2</v>
      </c>
      <c r="F3446" s="1">
        <f>API1993_AppendixC!M3448</f>
        <v>0</v>
      </c>
    </row>
    <row r="3447" spans="1:6">
      <c r="A3447" s="1">
        <v>14</v>
      </c>
      <c r="B3447" s="1" t="s">
        <v>103</v>
      </c>
      <c r="C3447" s="1" t="s">
        <v>104</v>
      </c>
      <c r="D3447" s="1" t="s">
        <v>35</v>
      </c>
      <c r="E3447" s="378">
        <f>API1993_AppendixC!K3449</f>
        <v>4.7502648723298978E-2</v>
      </c>
      <c r="F3447" s="1">
        <f>API1993_AppendixC!M3449</f>
        <v>0</v>
      </c>
    </row>
    <row r="3448" spans="1:6">
      <c r="A3448" s="1">
        <v>14</v>
      </c>
      <c r="B3448" s="1" t="s">
        <v>103</v>
      </c>
      <c r="C3448" s="1" t="s">
        <v>104</v>
      </c>
      <c r="D3448" s="1" t="s">
        <v>35</v>
      </c>
      <c r="E3448" s="378">
        <f>API1993_AppendixC!K3450</f>
        <v>4.7502648723298978E-2</v>
      </c>
      <c r="F3448" s="1">
        <f>API1993_AppendixC!M3450</f>
        <v>0</v>
      </c>
    </row>
    <row r="3449" spans="1:6">
      <c r="A3449" s="1">
        <v>14</v>
      </c>
      <c r="B3449" s="1" t="s">
        <v>103</v>
      </c>
      <c r="C3449" s="1" t="s">
        <v>104</v>
      </c>
      <c r="D3449" s="1" t="s">
        <v>35</v>
      </c>
      <c r="E3449" s="378">
        <f>API1993_AppendixC!K3451</f>
        <v>4.7502648723298978E-2</v>
      </c>
      <c r="F3449" s="1">
        <f>API1993_AppendixC!M3451</f>
        <v>0</v>
      </c>
    </row>
    <row r="3450" spans="1:6">
      <c r="A3450" s="1">
        <v>14</v>
      </c>
      <c r="B3450" s="1" t="s">
        <v>103</v>
      </c>
      <c r="C3450" s="1" t="s">
        <v>104</v>
      </c>
      <c r="D3450" s="1" t="s">
        <v>35</v>
      </c>
      <c r="E3450" s="378">
        <f>API1993_AppendixC!K3452</f>
        <v>4.7502648723298978E-2</v>
      </c>
      <c r="F3450" s="1">
        <f>API1993_AppendixC!M3452</f>
        <v>0</v>
      </c>
    </row>
    <row r="3451" spans="1:6">
      <c r="A3451" s="1">
        <v>14</v>
      </c>
      <c r="B3451" s="1" t="s">
        <v>103</v>
      </c>
      <c r="C3451" s="1" t="s">
        <v>104</v>
      </c>
      <c r="D3451" s="1" t="s">
        <v>35</v>
      </c>
      <c r="E3451" s="378">
        <f>API1993_AppendixC!K3453</f>
        <v>4.7502648723298978E-2</v>
      </c>
      <c r="F3451" s="1">
        <f>API1993_AppendixC!M3453</f>
        <v>0</v>
      </c>
    </row>
    <row r="3452" spans="1:6">
      <c r="A3452" s="1">
        <v>14</v>
      </c>
      <c r="B3452" s="1" t="s">
        <v>103</v>
      </c>
      <c r="C3452" s="1" t="s">
        <v>104</v>
      </c>
      <c r="D3452" s="1" t="s">
        <v>35</v>
      </c>
      <c r="E3452" s="378">
        <f>API1993_AppendixC!K3454</f>
        <v>4.7502648723298978E-2</v>
      </c>
      <c r="F3452" s="1">
        <f>API1993_AppendixC!M3454</f>
        <v>0</v>
      </c>
    </row>
    <row r="3453" spans="1:6">
      <c r="A3453" s="1">
        <v>14</v>
      </c>
      <c r="B3453" s="1" t="s">
        <v>103</v>
      </c>
      <c r="C3453" s="1" t="s">
        <v>104</v>
      </c>
      <c r="D3453" s="1" t="s">
        <v>35</v>
      </c>
      <c r="E3453" s="378">
        <f>API1993_AppendixC!K3455</f>
        <v>4.7502648723298978E-2</v>
      </c>
      <c r="F3453" s="1">
        <f>API1993_AppendixC!M3455</f>
        <v>0</v>
      </c>
    </row>
    <row r="3454" spans="1:6">
      <c r="A3454" s="1">
        <v>14</v>
      </c>
      <c r="B3454" s="1" t="s">
        <v>103</v>
      </c>
      <c r="C3454" s="1" t="s">
        <v>104</v>
      </c>
      <c r="D3454" s="1" t="s">
        <v>35</v>
      </c>
      <c r="E3454" s="378">
        <f>API1993_AppendixC!K3456</f>
        <v>4.7502648723298978E-2</v>
      </c>
      <c r="F3454" s="1">
        <f>API1993_AppendixC!M3456</f>
        <v>0</v>
      </c>
    </row>
    <row r="3455" spans="1:6">
      <c r="A3455" s="1">
        <v>14</v>
      </c>
      <c r="B3455" s="1" t="s">
        <v>103</v>
      </c>
      <c r="C3455" s="1" t="s">
        <v>104</v>
      </c>
      <c r="D3455" s="1" t="s">
        <v>35</v>
      </c>
      <c r="E3455" s="378">
        <f>API1993_AppendixC!K3457</f>
        <v>4.7502648723298978E-2</v>
      </c>
      <c r="F3455" s="1">
        <f>API1993_AppendixC!M3457</f>
        <v>0</v>
      </c>
    </row>
    <row r="3456" spans="1:6">
      <c r="A3456" s="1">
        <v>14</v>
      </c>
      <c r="B3456" s="1" t="s">
        <v>103</v>
      </c>
      <c r="C3456" s="1" t="s">
        <v>104</v>
      </c>
      <c r="D3456" s="1" t="s">
        <v>35</v>
      </c>
      <c r="E3456" s="378">
        <f>API1993_AppendixC!K3458</f>
        <v>4.7502648723298978E-2</v>
      </c>
      <c r="F3456" s="1">
        <f>API1993_AppendixC!M3458</f>
        <v>0</v>
      </c>
    </row>
    <row r="3457" spans="1:6">
      <c r="A3457" s="1">
        <v>14</v>
      </c>
      <c r="B3457" s="1" t="s">
        <v>103</v>
      </c>
      <c r="C3457" s="1" t="s">
        <v>104</v>
      </c>
      <c r="D3457" s="1" t="s">
        <v>35</v>
      </c>
      <c r="E3457" s="378">
        <f>API1993_AppendixC!K3459</f>
        <v>3.5103768923070142E-2</v>
      </c>
      <c r="F3457" s="1">
        <f>API1993_AppendixC!M3459</f>
        <v>0</v>
      </c>
    </row>
    <row r="3458" spans="1:6">
      <c r="A3458" s="1">
        <v>14</v>
      </c>
      <c r="B3458" s="1" t="s">
        <v>103</v>
      </c>
      <c r="C3458" s="1" t="s">
        <v>104</v>
      </c>
      <c r="D3458" s="1" t="s">
        <v>35</v>
      </c>
      <c r="E3458" s="378">
        <f>API1993_AppendixC!K3460</f>
        <v>3.5103768923070142E-2</v>
      </c>
      <c r="F3458" s="1">
        <f>API1993_AppendixC!M3460</f>
        <v>0</v>
      </c>
    </row>
    <row r="3459" spans="1:6">
      <c r="A3459" s="1">
        <v>14</v>
      </c>
      <c r="B3459" s="1" t="s">
        <v>103</v>
      </c>
      <c r="C3459" s="1" t="s">
        <v>104</v>
      </c>
      <c r="D3459" s="1" t="s">
        <v>35</v>
      </c>
      <c r="E3459" s="378">
        <f>API1993_AppendixC!K3461</f>
        <v>3.5103768923070142E-2</v>
      </c>
      <c r="F3459" s="1">
        <f>API1993_AppendixC!M3461</f>
        <v>0</v>
      </c>
    </row>
    <row r="3460" spans="1:6">
      <c r="A3460" s="1">
        <v>14</v>
      </c>
      <c r="B3460" s="1" t="s">
        <v>103</v>
      </c>
      <c r="C3460" s="1" t="s">
        <v>104</v>
      </c>
      <c r="D3460" s="1" t="s">
        <v>35</v>
      </c>
      <c r="E3460" s="378">
        <f>API1993_AppendixC!K3462</f>
        <v>1.4298359199742785E-2</v>
      </c>
      <c r="F3460" s="1">
        <f>API1993_AppendixC!M3462</f>
        <v>0</v>
      </c>
    </row>
    <row r="3461" spans="1:6">
      <c r="A3461" s="1">
        <v>14</v>
      </c>
      <c r="B3461" s="1" t="s">
        <v>103</v>
      </c>
      <c r="C3461" s="1" t="s">
        <v>104</v>
      </c>
      <c r="D3461" s="1" t="s">
        <v>35</v>
      </c>
      <c r="E3461" s="378">
        <f>API1993_AppendixC!K3463</f>
        <v>1.4298359199742785E-2</v>
      </c>
      <c r="F3461" s="1">
        <f>API1993_AppendixC!M3463</f>
        <v>0</v>
      </c>
    </row>
    <row r="3462" spans="1:6">
      <c r="A3462" s="1">
        <v>14</v>
      </c>
      <c r="B3462" s="1" t="s">
        <v>103</v>
      </c>
      <c r="C3462" s="1" t="s">
        <v>104</v>
      </c>
      <c r="D3462" s="1" t="s">
        <v>35</v>
      </c>
      <c r="E3462" s="378">
        <f>API1993_AppendixC!K3464</f>
        <v>1.2480069202993412E-2</v>
      </c>
      <c r="F3462" s="1">
        <f>API1993_AppendixC!M3464</f>
        <v>0</v>
      </c>
    </row>
    <row r="3463" spans="1:6">
      <c r="A3463" s="1">
        <v>14</v>
      </c>
      <c r="B3463" s="1" t="s">
        <v>103</v>
      </c>
      <c r="C3463" s="1" t="s">
        <v>104</v>
      </c>
      <c r="D3463" s="1" t="s">
        <v>35</v>
      </c>
      <c r="E3463" s="378">
        <f>API1993_AppendixC!K3465</f>
        <v>1.2480069202993412E-2</v>
      </c>
      <c r="F3463" s="1">
        <f>API1993_AppendixC!M3465</f>
        <v>0</v>
      </c>
    </row>
    <row r="3464" spans="1:6">
      <c r="A3464" s="1">
        <v>14</v>
      </c>
      <c r="B3464" s="1" t="s">
        <v>103</v>
      </c>
      <c r="C3464" s="1" t="s">
        <v>104</v>
      </c>
      <c r="D3464" s="1" t="s">
        <v>35</v>
      </c>
      <c r="E3464" s="378">
        <f>API1993_AppendixC!K3466</f>
        <v>1.2480069202993412E-2</v>
      </c>
      <c r="F3464" s="1">
        <f>API1993_AppendixC!M3466</f>
        <v>0</v>
      </c>
    </row>
    <row r="3465" spans="1:6">
      <c r="A3465" s="1">
        <v>14</v>
      </c>
      <c r="B3465" s="1" t="s">
        <v>103</v>
      </c>
      <c r="C3465" s="1" t="s">
        <v>104</v>
      </c>
      <c r="D3465" s="1" t="s">
        <v>35</v>
      </c>
      <c r="E3465" s="378">
        <f>API1993_AppendixC!K3467</f>
        <v>1.2480069202993412E-2</v>
      </c>
      <c r="F3465" s="1">
        <f>API1993_AppendixC!M3467</f>
        <v>0</v>
      </c>
    </row>
    <row r="3466" spans="1:6">
      <c r="A3466" s="1">
        <v>14</v>
      </c>
      <c r="B3466" s="1" t="s">
        <v>103</v>
      </c>
      <c r="C3466" s="1" t="s">
        <v>104</v>
      </c>
      <c r="D3466" s="1" t="s">
        <v>35</v>
      </c>
      <c r="E3466" s="378">
        <f>API1993_AppendixC!K3468</f>
        <v>1.2480069202993412E-2</v>
      </c>
      <c r="F3466" s="1">
        <f>API1993_AppendixC!M3468</f>
        <v>0</v>
      </c>
    </row>
    <row r="3467" spans="1:6">
      <c r="A3467" s="1">
        <v>14</v>
      </c>
      <c r="B3467" s="1" t="s">
        <v>103</v>
      </c>
      <c r="C3467" s="1" t="s">
        <v>104</v>
      </c>
      <c r="D3467" s="1" t="s">
        <v>35</v>
      </c>
      <c r="E3467" s="378">
        <f>API1993_AppendixC!K3469</f>
        <v>1.2480069202993412E-2</v>
      </c>
      <c r="F3467" s="1">
        <f>API1993_AppendixC!M3469</f>
        <v>0</v>
      </c>
    </row>
    <row r="3468" spans="1:6">
      <c r="A3468" s="1">
        <v>14</v>
      </c>
      <c r="B3468" s="1" t="s">
        <v>103</v>
      </c>
      <c r="C3468" s="1" t="s">
        <v>104</v>
      </c>
      <c r="D3468" s="1" t="s">
        <v>35</v>
      </c>
      <c r="E3468" s="378">
        <f>API1993_AppendixC!K3470</f>
        <v>1.2480069202993412E-2</v>
      </c>
      <c r="F3468" s="1">
        <f>API1993_AppendixC!M3470</f>
        <v>0</v>
      </c>
    </row>
    <row r="3469" spans="1:6">
      <c r="A3469" s="1">
        <v>14</v>
      </c>
      <c r="B3469" s="1" t="s">
        <v>103</v>
      </c>
      <c r="C3469" s="1" t="s">
        <v>104</v>
      </c>
      <c r="D3469" s="1" t="s">
        <v>35</v>
      </c>
      <c r="E3469" s="378">
        <f>API1993_AppendixC!K3471</f>
        <v>1.2480069202993412E-2</v>
      </c>
      <c r="F3469" s="1">
        <f>API1993_AppendixC!M3471</f>
        <v>0</v>
      </c>
    </row>
    <row r="3470" spans="1:6">
      <c r="A3470" s="1">
        <v>14</v>
      </c>
      <c r="B3470" s="1" t="s">
        <v>103</v>
      </c>
      <c r="C3470" s="1" t="s">
        <v>104</v>
      </c>
      <c r="D3470" s="1" t="s">
        <v>35</v>
      </c>
      <c r="E3470" s="378">
        <f>API1993_AppendixC!K3472</f>
        <v>1.2480069202993412E-2</v>
      </c>
      <c r="F3470" s="1">
        <f>API1993_AppendixC!M3472</f>
        <v>0</v>
      </c>
    </row>
    <row r="3471" spans="1:6">
      <c r="A3471" s="1">
        <v>14</v>
      </c>
      <c r="B3471" s="1" t="s">
        <v>103</v>
      </c>
      <c r="C3471" s="1" t="s">
        <v>104</v>
      </c>
      <c r="D3471" s="1" t="s">
        <v>35</v>
      </c>
      <c r="E3471" s="378">
        <f>API1993_AppendixC!K3473</f>
        <v>1.2480069202993412E-2</v>
      </c>
      <c r="F3471" s="1">
        <f>API1993_AppendixC!M3473</f>
        <v>0</v>
      </c>
    </row>
    <row r="3472" spans="1:6">
      <c r="A3472" s="1">
        <v>14</v>
      </c>
      <c r="B3472" s="1" t="s">
        <v>103</v>
      </c>
      <c r="C3472" s="1" t="s">
        <v>104</v>
      </c>
      <c r="D3472" s="1" t="s">
        <v>35</v>
      </c>
      <c r="E3472" s="378">
        <f>API1993_AppendixC!K3474</f>
        <v>1.2480069202993412E-2</v>
      </c>
      <c r="F3472" s="1">
        <f>API1993_AppendixC!M3474</f>
        <v>0</v>
      </c>
    </row>
    <row r="3473" spans="1:6">
      <c r="A3473" s="1">
        <v>14</v>
      </c>
      <c r="B3473" s="1" t="s">
        <v>103</v>
      </c>
      <c r="C3473" s="1" t="s">
        <v>104</v>
      </c>
      <c r="D3473" s="1" t="s">
        <v>35</v>
      </c>
      <c r="E3473" s="378">
        <f>API1993_AppendixC!K3475</f>
        <v>1.0566280214194482E-2</v>
      </c>
      <c r="F3473" s="1">
        <f>API1993_AppendixC!M3475</f>
        <v>0</v>
      </c>
    </row>
    <row r="3474" spans="1:6">
      <c r="A3474" s="1">
        <v>14</v>
      </c>
      <c r="B3474" s="1" t="s">
        <v>103</v>
      </c>
      <c r="C3474" s="1" t="s">
        <v>104</v>
      </c>
      <c r="D3474" s="1" t="s">
        <v>35</v>
      </c>
      <c r="E3474" s="378">
        <f>API1993_AppendixC!K3476</f>
        <v>1.0566280214194482E-2</v>
      </c>
      <c r="F3474" s="1">
        <f>API1993_AppendixC!M3476</f>
        <v>0</v>
      </c>
    </row>
    <row r="3475" spans="1:6">
      <c r="A3475" s="1">
        <v>14</v>
      </c>
      <c r="B3475" s="1" t="s">
        <v>103</v>
      </c>
      <c r="C3475" s="1" t="s">
        <v>104</v>
      </c>
      <c r="D3475" s="1" t="s">
        <v>35</v>
      </c>
      <c r="E3475" s="378">
        <f>API1993_AppendixC!K3477</f>
        <v>8.5254601027317887E-3</v>
      </c>
      <c r="F3475" s="1">
        <f>API1993_AppendixC!M3477</f>
        <v>0</v>
      </c>
    </row>
    <row r="3476" spans="1:6">
      <c r="A3476" s="1">
        <v>14</v>
      </c>
      <c r="B3476" s="1" t="s">
        <v>103</v>
      </c>
      <c r="C3476" s="1" t="s">
        <v>104</v>
      </c>
      <c r="D3476" s="1" t="s">
        <v>35</v>
      </c>
      <c r="E3476" s="378">
        <f>API1993_AppendixC!K3478</f>
        <v>8.5254601027317887E-3</v>
      </c>
      <c r="F3476" s="1">
        <f>API1993_AppendixC!M3478</f>
        <v>0</v>
      </c>
    </row>
    <row r="3477" spans="1:6">
      <c r="A3477" s="1">
        <v>14</v>
      </c>
      <c r="B3477" s="1" t="s">
        <v>103</v>
      </c>
      <c r="C3477" s="1" t="s">
        <v>104</v>
      </c>
      <c r="D3477" s="1" t="s">
        <v>35</v>
      </c>
      <c r="E3477" s="378">
        <f>API1993_AppendixC!K3479</f>
        <v>8.5254601027317887E-3</v>
      </c>
      <c r="F3477" s="1">
        <f>API1993_AppendixC!M3479</f>
        <v>0</v>
      </c>
    </row>
    <row r="3478" spans="1:6">
      <c r="A3478" s="1">
        <v>14</v>
      </c>
      <c r="B3478" s="1" t="s">
        <v>103</v>
      </c>
      <c r="C3478" s="1" t="s">
        <v>104</v>
      </c>
      <c r="D3478" s="1" t="s">
        <v>35</v>
      </c>
      <c r="E3478" s="378">
        <f>API1993_AppendixC!K3480</f>
        <v>8.5254601027317887E-3</v>
      </c>
      <c r="F3478" s="1">
        <f>API1993_AppendixC!M3480</f>
        <v>0</v>
      </c>
    </row>
    <row r="3479" spans="1:6">
      <c r="A3479" s="1">
        <v>14</v>
      </c>
      <c r="B3479" s="1" t="s">
        <v>103</v>
      </c>
      <c r="C3479" s="1" t="s">
        <v>104</v>
      </c>
      <c r="D3479" s="1" t="s">
        <v>35</v>
      </c>
      <c r="E3479" s="378">
        <f>API1993_AppendixC!K3481</f>
        <v>8.5254601027317887E-3</v>
      </c>
      <c r="F3479" s="1">
        <f>API1993_AppendixC!M3481</f>
        <v>0</v>
      </c>
    </row>
    <row r="3480" spans="1:6">
      <c r="A3480" s="1">
        <v>14</v>
      </c>
      <c r="B3480" s="1" t="s">
        <v>103</v>
      </c>
      <c r="C3480" s="1" t="s">
        <v>104</v>
      </c>
      <c r="D3480" s="1" t="s">
        <v>35</v>
      </c>
      <c r="E3480" s="378">
        <f>API1993_AppendixC!K3482</f>
        <v>8.5254601027317887E-3</v>
      </c>
      <c r="F3480" s="1">
        <f>API1993_AppendixC!M3482</f>
        <v>0</v>
      </c>
    </row>
    <row r="3481" spans="1:6">
      <c r="A3481" s="1">
        <v>14</v>
      </c>
      <c r="B3481" s="1" t="s">
        <v>103</v>
      </c>
      <c r="C3481" s="1" t="s">
        <v>104</v>
      </c>
      <c r="D3481" s="1" t="s">
        <v>35</v>
      </c>
      <c r="E3481" s="378">
        <f>API1993_AppendixC!K3483</f>
        <v>8.5254601027317887E-3</v>
      </c>
      <c r="F3481" s="1">
        <f>API1993_AppendixC!M3483</f>
        <v>0</v>
      </c>
    </row>
    <row r="3482" spans="1:6">
      <c r="A3482" s="1">
        <v>14</v>
      </c>
      <c r="B3482" s="1" t="s">
        <v>103</v>
      </c>
      <c r="C3482" s="1" t="s">
        <v>104</v>
      </c>
      <c r="D3482" s="1" t="s">
        <v>35</v>
      </c>
      <c r="E3482" s="378">
        <f>API1993_AppendixC!K3484</f>
        <v>8.5254601027317887E-3</v>
      </c>
      <c r="F3482" s="1">
        <f>API1993_AppendixC!M3484</f>
        <v>0</v>
      </c>
    </row>
    <row r="3483" spans="1:6">
      <c r="A3483" s="1">
        <v>14</v>
      </c>
      <c r="B3483" s="1" t="s">
        <v>103</v>
      </c>
      <c r="C3483" s="1" t="s">
        <v>104</v>
      </c>
      <c r="D3483" s="1" t="s">
        <v>35</v>
      </c>
      <c r="E3483" s="378">
        <f>API1993_AppendixC!K3485</f>
        <v>8.5254601027317887E-3</v>
      </c>
      <c r="F3483" s="1">
        <f>API1993_AppendixC!M3485</f>
        <v>0</v>
      </c>
    </row>
    <row r="3484" spans="1:6">
      <c r="A3484" s="1">
        <v>14</v>
      </c>
      <c r="B3484" s="1" t="s">
        <v>103</v>
      </c>
      <c r="C3484" s="1" t="s">
        <v>104</v>
      </c>
      <c r="D3484" s="1" t="s">
        <v>35</v>
      </c>
      <c r="E3484" s="378">
        <f>API1993_AppendixC!K3486</f>
        <v>8.5254601027317887E-3</v>
      </c>
      <c r="F3484" s="1">
        <f>API1993_AppendixC!M3486</f>
        <v>0</v>
      </c>
    </row>
    <row r="3485" spans="1:6">
      <c r="A3485" s="1">
        <v>14</v>
      </c>
      <c r="B3485" s="1" t="s">
        <v>103</v>
      </c>
      <c r="C3485" s="1" t="s">
        <v>104</v>
      </c>
      <c r="D3485" s="1" t="s">
        <v>35</v>
      </c>
      <c r="E3485" s="378">
        <f>API1993_AppendixC!K3487</f>
        <v>8.5254601027317887E-3</v>
      </c>
      <c r="F3485" s="1">
        <f>API1993_AppendixC!M3487</f>
        <v>0</v>
      </c>
    </row>
    <row r="3486" spans="1:6">
      <c r="A3486" s="1">
        <v>14</v>
      </c>
      <c r="B3486" s="1" t="s">
        <v>103</v>
      </c>
      <c r="C3486" s="1" t="s">
        <v>104</v>
      </c>
      <c r="D3486" s="1" t="s">
        <v>35</v>
      </c>
      <c r="E3486" s="378">
        <f>API1993_AppendixC!K3488</f>
        <v>8.5254601027317887E-3</v>
      </c>
      <c r="F3486" s="1">
        <f>API1993_AppendixC!M3488</f>
        <v>0</v>
      </c>
    </row>
    <row r="3487" spans="1:6">
      <c r="A3487" s="1">
        <v>14</v>
      </c>
      <c r="B3487" s="1" t="s">
        <v>103</v>
      </c>
      <c r="C3487" s="1" t="s">
        <v>104</v>
      </c>
      <c r="D3487" s="1" t="s">
        <v>35</v>
      </c>
      <c r="E3487" s="378">
        <f>API1993_AppendixC!K3489</f>
        <v>7.4412966259349584E-3</v>
      </c>
      <c r="F3487" s="1">
        <f>API1993_AppendixC!M3489</f>
        <v>0</v>
      </c>
    </row>
    <row r="3488" spans="1:6">
      <c r="A3488" s="1">
        <v>14</v>
      </c>
      <c r="B3488" s="1" t="s">
        <v>103</v>
      </c>
      <c r="C3488" s="1" t="s">
        <v>104</v>
      </c>
      <c r="D3488" s="1" t="s">
        <v>35</v>
      </c>
      <c r="E3488" s="378">
        <f>API1993_AppendixC!K3490</f>
        <v>6.3001914514792612E-3</v>
      </c>
      <c r="F3488" s="1">
        <f>API1993_AppendixC!M3490</f>
        <v>0</v>
      </c>
    </row>
    <row r="3489" spans="1:6">
      <c r="A3489" s="1">
        <v>14</v>
      </c>
      <c r="B3489" s="1" t="s">
        <v>103</v>
      </c>
      <c r="C3489" s="1" t="s">
        <v>104</v>
      </c>
      <c r="D3489" s="1" t="s">
        <v>35</v>
      </c>
      <c r="E3489" s="378">
        <f>API1993_AppendixC!K3491</f>
        <v>6.3001914514792612E-3</v>
      </c>
      <c r="F3489" s="1">
        <f>API1993_AppendixC!M3491</f>
        <v>0</v>
      </c>
    </row>
    <row r="3490" spans="1:6">
      <c r="A3490" s="1">
        <v>14</v>
      </c>
      <c r="B3490" s="1" t="s">
        <v>103</v>
      </c>
      <c r="C3490" s="1" t="s">
        <v>104</v>
      </c>
      <c r="D3490" s="1" t="s">
        <v>35</v>
      </c>
      <c r="E3490" s="378">
        <f>API1993_AppendixC!K3492</f>
        <v>6.3001914514792612E-3</v>
      </c>
      <c r="F3490" s="1">
        <f>API1993_AppendixC!M3492</f>
        <v>0</v>
      </c>
    </row>
    <row r="3491" spans="1:6">
      <c r="A3491" s="1">
        <v>14</v>
      </c>
      <c r="B3491" s="1" t="s">
        <v>103</v>
      </c>
      <c r="C3491" s="1" t="s">
        <v>104</v>
      </c>
      <c r="D3491" s="1" t="s">
        <v>35</v>
      </c>
      <c r="E3491" s="378">
        <f>API1993_AppendixC!K3493</f>
        <v>6.3001914514792612E-3</v>
      </c>
      <c r="F3491" s="1">
        <f>API1993_AppendixC!M3493</f>
        <v>0</v>
      </c>
    </row>
    <row r="3492" spans="1:6">
      <c r="A3492" s="1">
        <v>14</v>
      </c>
      <c r="B3492" s="1" t="s">
        <v>103</v>
      </c>
      <c r="C3492" s="1" t="s">
        <v>104</v>
      </c>
      <c r="D3492" s="1" t="s">
        <v>35</v>
      </c>
      <c r="E3492" s="378">
        <f>API1993_AppendixC!K3494</f>
        <v>6.3001914514792612E-3</v>
      </c>
      <c r="F3492" s="1">
        <f>API1993_AppendixC!M3494</f>
        <v>0</v>
      </c>
    </row>
    <row r="3493" spans="1:6">
      <c r="A3493" s="1">
        <v>14</v>
      </c>
      <c r="B3493" s="1" t="s">
        <v>103</v>
      </c>
      <c r="C3493" s="1" t="s">
        <v>104</v>
      </c>
      <c r="D3493" s="1" t="s">
        <v>35</v>
      </c>
      <c r="E3493" s="378">
        <f>API1993_AppendixC!K3495</f>
        <v>6.3001914514792612E-3</v>
      </c>
      <c r="F3493" s="1">
        <f>API1993_AppendixC!M3495</f>
        <v>0</v>
      </c>
    </row>
    <row r="3494" spans="1:6">
      <c r="A3494" s="1">
        <v>14</v>
      </c>
      <c r="B3494" s="1" t="s">
        <v>103</v>
      </c>
      <c r="C3494" s="1" t="s">
        <v>104</v>
      </c>
      <c r="D3494" s="1" t="s">
        <v>35</v>
      </c>
      <c r="E3494" s="378">
        <f>API1993_AppendixC!K3496</f>
        <v>6.3001914514792612E-3</v>
      </c>
      <c r="F3494" s="1">
        <f>API1993_AppendixC!M3496</f>
        <v>0</v>
      </c>
    </row>
    <row r="3495" spans="1:6">
      <c r="A3495" s="1">
        <v>14</v>
      </c>
      <c r="B3495" s="1" t="s">
        <v>103</v>
      </c>
      <c r="C3495" s="1" t="s">
        <v>104</v>
      </c>
      <c r="D3495" s="1" t="s">
        <v>35</v>
      </c>
      <c r="E3495" s="378">
        <f>API1993_AppendixC!K3497</f>
        <v>6.3001914514792612E-3</v>
      </c>
      <c r="F3495" s="1">
        <f>API1993_AppendixC!M3497</f>
        <v>0</v>
      </c>
    </row>
    <row r="3496" spans="1:6">
      <c r="A3496" s="1">
        <v>14</v>
      </c>
      <c r="B3496" s="1" t="s">
        <v>103</v>
      </c>
      <c r="C3496" s="1" t="s">
        <v>104</v>
      </c>
      <c r="D3496" s="1" t="s">
        <v>35</v>
      </c>
      <c r="E3496" s="378">
        <f>API1993_AppendixC!K3498</f>
        <v>3.5103768923070142E-2</v>
      </c>
      <c r="F3496" s="1">
        <f>API1993_AppendixC!M3498</f>
        <v>0</v>
      </c>
    </row>
    <row r="3497" spans="1:6">
      <c r="A3497" s="1">
        <v>14</v>
      </c>
      <c r="B3497" s="1" t="s">
        <v>103</v>
      </c>
      <c r="C3497" s="1" t="s">
        <v>104</v>
      </c>
      <c r="D3497" s="1" t="s">
        <v>35</v>
      </c>
      <c r="E3497" s="378">
        <f>API1993_AppendixC!K3499</f>
        <v>3.5103768923070142E-2</v>
      </c>
      <c r="F3497" s="1">
        <f>API1993_AppendixC!M3499</f>
        <v>0</v>
      </c>
    </row>
    <row r="3498" spans="1:6">
      <c r="A3498" s="1">
        <v>14</v>
      </c>
      <c r="B3498" s="1" t="s">
        <v>103</v>
      </c>
      <c r="C3498" s="1" t="s">
        <v>104</v>
      </c>
      <c r="D3498" s="1" t="s">
        <v>35</v>
      </c>
      <c r="E3498" s="378">
        <f>API1993_AppendixC!K3500</f>
        <v>3.5103768923070142E-2</v>
      </c>
      <c r="F3498" s="1">
        <f>API1993_AppendixC!M3500</f>
        <v>0</v>
      </c>
    </row>
    <row r="3499" spans="1:6">
      <c r="A3499" s="1">
        <v>14</v>
      </c>
      <c r="B3499" s="1" t="s">
        <v>103</v>
      </c>
      <c r="C3499" s="1" t="s">
        <v>104</v>
      </c>
      <c r="D3499" s="1" t="s">
        <v>35</v>
      </c>
      <c r="E3499" s="378">
        <f>API1993_AppendixC!K3501</f>
        <v>3.5103768923070142E-2</v>
      </c>
      <c r="F3499" s="1">
        <f>API1993_AppendixC!M3501</f>
        <v>0</v>
      </c>
    </row>
    <row r="3500" spans="1:6">
      <c r="A3500" s="1">
        <v>14</v>
      </c>
      <c r="B3500" s="1" t="s">
        <v>103</v>
      </c>
      <c r="C3500" s="1" t="s">
        <v>104</v>
      </c>
      <c r="D3500" s="1" t="s">
        <v>35</v>
      </c>
      <c r="E3500" s="378">
        <f>API1993_AppendixC!K3502</f>
        <v>3.5103768923070142E-2</v>
      </c>
      <c r="F3500" s="1">
        <f>API1993_AppendixC!M3502</f>
        <v>0</v>
      </c>
    </row>
    <row r="3501" spans="1:6">
      <c r="A3501" s="1">
        <v>14</v>
      </c>
      <c r="B3501" s="1" t="s">
        <v>103</v>
      </c>
      <c r="C3501" s="1" t="s">
        <v>104</v>
      </c>
      <c r="D3501" s="1" t="s">
        <v>35</v>
      </c>
      <c r="E3501" s="378">
        <f>API1993_AppendixC!K3503</f>
        <v>3.5103768923070142E-2</v>
      </c>
      <c r="F3501" s="1">
        <f>API1993_AppendixC!M3503</f>
        <v>0</v>
      </c>
    </row>
    <row r="3502" spans="1:6">
      <c r="A3502" s="1">
        <v>14</v>
      </c>
      <c r="B3502" s="1" t="s">
        <v>103</v>
      </c>
      <c r="C3502" s="1" t="s">
        <v>104</v>
      </c>
      <c r="D3502" s="1" t="s">
        <v>35</v>
      </c>
      <c r="E3502" s="378">
        <f>API1993_AppendixC!K3504</f>
        <v>3.5103768923070142E-2</v>
      </c>
      <c r="F3502" s="1">
        <f>API1993_AppendixC!M3504</f>
        <v>0</v>
      </c>
    </row>
    <row r="3503" spans="1:6">
      <c r="A3503" s="1">
        <v>14</v>
      </c>
      <c r="B3503" s="1" t="s">
        <v>103</v>
      </c>
      <c r="C3503" s="1" t="s">
        <v>104</v>
      </c>
      <c r="D3503" s="1" t="s">
        <v>35</v>
      </c>
      <c r="E3503" s="378">
        <f>API1993_AppendixC!K3505</f>
        <v>3.5103768923070142E-2</v>
      </c>
      <c r="F3503" s="1">
        <f>API1993_AppendixC!M3505</f>
        <v>0</v>
      </c>
    </row>
    <row r="3504" spans="1:6">
      <c r="A3504" s="1">
        <v>14</v>
      </c>
      <c r="B3504" s="1" t="s">
        <v>103</v>
      </c>
      <c r="C3504" s="1" t="s">
        <v>104</v>
      </c>
      <c r="D3504" s="1" t="s">
        <v>35</v>
      </c>
      <c r="E3504" s="378">
        <f>API1993_AppendixC!K3506</f>
        <v>3.5103768923070142E-2</v>
      </c>
      <c r="F3504" s="1">
        <f>API1993_AppendixC!M3506</f>
        <v>0</v>
      </c>
    </row>
    <row r="3505" spans="1:6">
      <c r="A3505" s="1">
        <v>14</v>
      </c>
      <c r="B3505" s="1" t="s">
        <v>103</v>
      </c>
      <c r="C3505" s="1" t="s">
        <v>104</v>
      </c>
      <c r="D3505" s="1" t="s">
        <v>35</v>
      </c>
      <c r="E3505" s="378">
        <f>API1993_AppendixC!K3507</f>
        <v>3.5103768923070142E-2</v>
      </c>
      <c r="F3505" s="1">
        <f>API1993_AppendixC!M3507</f>
        <v>0</v>
      </c>
    </row>
    <row r="3506" spans="1:6">
      <c r="A3506" s="1">
        <v>14</v>
      </c>
      <c r="B3506" s="1" t="s">
        <v>103</v>
      </c>
      <c r="C3506" s="1" t="s">
        <v>104</v>
      </c>
      <c r="D3506" s="1" t="s">
        <v>35</v>
      </c>
      <c r="E3506" s="378">
        <f>API1993_AppendixC!K3508</f>
        <v>3.5103768923070142E-2</v>
      </c>
      <c r="F3506" s="1">
        <f>API1993_AppendixC!M3508</f>
        <v>0</v>
      </c>
    </row>
    <row r="3507" spans="1:6">
      <c r="A3507" s="1">
        <v>14</v>
      </c>
      <c r="B3507" s="1" t="s">
        <v>103</v>
      </c>
      <c r="C3507" s="1" t="s">
        <v>104</v>
      </c>
      <c r="D3507" s="1" t="s">
        <v>35</v>
      </c>
      <c r="E3507" s="378">
        <f>API1993_AppendixC!K3509</f>
        <v>3.5103768923070142E-2</v>
      </c>
      <c r="F3507" s="1">
        <f>API1993_AppendixC!M3509</f>
        <v>0</v>
      </c>
    </row>
    <row r="3508" spans="1:6">
      <c r="A3508" s="1">
        <v>14</v>
      </c>
      <c r="B3508" s="1" t="s">
        <v>103</v>
      </c>
      <c r="C3508" s="1" t="s">
        <v>104</v>
      </c>
      <c r="D3508" s="1" t="s">
        <v>35</v>
      </c>
      <c r="E3508" s="378">
        <f>API1993_AppendixC!K3510</f>
        <v>3.5103768923070142E-2</v>
      </c>
      <c r="F3508" s="1">
        <f>API1993_AppendixC!M3510</f>
        <v>0</v>
      </c>
    </row>
    <row r="3509" spans="1:6">
      <c r="A3509" s="1">
        <v>14</v>
      </c>
      <c r="B3509" s="1" t="s">
        <v>103</v>
      </c>
      <c r="C3509" s="1" t="s">
        <v>104</v>
      </c>
      <c r="D3509" s="1" t="s">
        <v>35</v>
      </c>
      <c r="E3509" s="378">
        <f>API1993_AppendixC!K3511</f>
        <v>3.5103768923070142E-2</v>
      </c>
      <c r="F3509" s="1">
        <f>API1993_AppendixC!M3511</f>
        <v>0</v>
      </c>
    </row>
    <row r="3510" spans="1:6">
      <c r="A3510" s="1">
        <v>14</v>
      </c>
      <c r="B3510" s="1" t="s">
        <v>103</v>
      </c>
      <c r="C3510" s="1" t="s">
        <v>104</v>
      </c>
      <c r="D3510" s="1" t="s">
        <v>35</v>
      </c>
      <c r="E3510" s="378">
        <f>API1993_AppendixC!K3512</f>
        <v>3.5103768923070142E-2</v>
      </c>
      <c r="F3510" s="1">
        <f>API1993_AppendixC!M3512</f>
        <v>0</v>
      </c>
    </row>
    <row r="3511" spans="1:6">
      <c r="A3511" s="1">
        <v>14</v>
      </c>
      <c r="B3511" s="1" t="s">
        <v>103</v>
      </c>
      <c r="C3511" s="1" t="s">
        <v>104</v>
      </c>
      <c r="D3511" s="1" t="s">
        <v>35</v>
      </c>
      <c r="E3511" s="378">
        <f>API1993_AppendixC!K3513</f>
        <v>3.2450295737737729E-2</v>
      </c>
      <c r="F3511" s="1">
        <f>API1993_AppendixC!M3513</f>
        <v>0</v>
      </c>
    </row>
    <row r="3512" spans="1:6">
      <c r="A3512" s="1">
        <v>14</v>
      </c>
      <c r="B3512" s="1" t="s">
        <v>103</v>
      </c>
      <c r="C3512" s="1" t="s">
        <v>104</v>
      </c>
      <c r="D3512" s="1" t="s">
        <v>35</v>
      </c>
      <c r="E3512" s="378">
        <f>API1993_AppendixC!K3514</f>
        <v>3.1095694840209E-2</v>
      </c>
      <c r="F3512" s="1">
        <f>API1993_AppendixC!M3514</f>
        <v>0</v>
      </c>
    </row>
    <row r="3513" spans="1:6">
      <c r="A3513" s="1">
        <v>14</v>
      </c>
      <c r="B3513" s="1" t="s">
        <v>103</v>
      </c>
      <c r="C3513" s="1" t="s">
        <v>104</v>
      </c>
      <c r="D3513" s="1" t="s">
        <v>35</v>
      </c>
      <c r="E3513" s="378">
        <f>API1993_AppendixC!K3515</f>
        <v>2.6902762950686127E-2</v>
      </c>
      <c r="F3513" s="1">
        <f>API1993_AppendixC!M3515</f>
        <v>0</v>
      </c>
    </row>
    <row r="3514" spans="1:6">
      <c r="A3514" s="1">
        <v>14</v>
      </c>
      <c r="B3514" s="1" t="s">
        <v>103</v>
      </c>
      <c r="C3514" s="1" t="s">
        <v>104</v>
      </c>
      <c r="D3514" s="1" t="s">
        <v>35</v>
      </c>
      <c r="E3514" s="378">
        <f>API1993_AppendixC!K3516</f>
        <v>2.2473168778155018E-2</v>
      </c>
      <c r="F3514" s="1">
        <f>API1993_AppendixC!M3516</f>
        <v>0</v>
      </c>
    </row>
    <row r="3515" spans="1:6">
      <c r="A3515" s="1">
        <v>14</v>
      </c>
      <c r="B3515" s="1" t="s">
        <v>103</v>
      </c>
      <c r="C3515" s="1" t="s">
        <v>104</v>
      </c>
      <c r="D3515" s="1" t="s">
        <v>35</v>
      </c>
      <c r="E3515" s="378">
        <f>API1993_AppendixC!K3517</f>
        <v>2.0930777946502714E-2</v>
      </c>
      <c r="F3515" s="1">
        <f>API1993_AppendixC!M3517</f>
        <v>0</v>
      </c>
    </row>
    <row r="3516" spans="1:6">
      <c r="A3516" s="1">
        <v>14</v>
      </c>
      <c r="B3516" s="1" t="s">
        <v>103</v>
      </c>
      <c r="C3516" s="1" t="s">
        <v>104</v>
      </c>
      <c r="D3516" s="1" t="s">
        <v>35</v>
      </c>
      <c r="E3516" s="378">
        <f>API1993_AppendixC!K3518</f>
        <v>2.0930777946502714E-2</v>
      </c>
      <c r="F3516" s="1">
        <f>API1993_AppendixC!M3518</f>
        <v>0</v>
      </c>
    </row>
    <row r="3517" spans="1:6">
      <c r="A3517" s="1">
        <v>14</v>
      </c>
      <c r="B3517" s="1" t="s">
        <v>103</v>
      </c>
      <c r="C3517" s="1" t="s">
        <v>104</v>
      </c>
      <c r="D3517" s="1" t="s">
        <v>35</v>
      </c>
      <c r="E3517" s="378">
        <f>API1993_AppendixC!K3519</f>
        <v>2.0930777946502714E-2</v>
      </c>
      <c r="F3517" s="1">
        <f>API1993_AppendixC!M3519</f>
        <v>0</v>
      </c>
    </row>
    <row r="3518" spans="1:6">
      <c r="A3518" s="1">
        <v>14</v>
      </c>
      <c r="B3518" s="1" t="s">
        <v>103</v>
      </c>
      <c r="C3518" s="1" t="s">
        <v>104</v>
      </c>
      <c r="D3518" s="1" t="s">
        <v>35</v>
      </c>
      <c r="E3518" s="378">
        <f>API1993_AppendixC!K3520</f>
        <v>2.0930777946502714E-2</v>
      </c>
      <c r="F3518" s="1">
        <f>API1993_AppendixC!M3520</f>
        <v>0</v>
      </c>
    </row>
    <row r="3519" spans="1:6">
      <c r="A3519" s="1">
        <v>14</v>
      </c>
      <c r="B3519" s="1" t="s">
        <v>103</v>
      </c>
      <c r="C3519" s="1" t="s">
        <v>104</v>
      </c>
      <c r="D3519" s="1" t="s">
        <v>35</v>
      </c>
      <c r="E3519" s="378">
        <f>API1993_AppendixC!K3521</f>
        <v>2.0930777946502714E-2</v>
      </c>
      <c r="F3519" s="1">
        <f>API1993_AppendixC!M3521</f>
        <v>0</v>
      </c>
    </row>
    <row r="3520" spans="1:6">
      <c r="A3520" s="1">
        <v>14</v>
      </c>
      <c r="B3520" s="1" t="s">
        <v>103</v>
      </c>
      <c r="C3520" s="1" t="s">
        <v>104</v>
      </c>
      <c r="D3520" s="1" t="s">
        <v>35</v>
      </c>
      <c r="E3520" s="378">
        <f>API1993_AppendixC!K3522</f>
        <v>2.0930777946502714E-2</v>
      </c>
      <c r="F3520" s="1">
        <f>API1993_AppendixC!M3522</f>
        <v>0</v>
      </c>
    </row>
    <row r="3521" spans="1:6">
      <c r="A3521" s="1">
        <v>14</v>
      </c>
      <c r="B3521" s="1" t="s">
        <v>103</v>
      </c>
      <c r="C3521" s="1" t="s">
        <v>104</v>
      </c>
      <c r="D3521" s="1" t="s">
        <v>35</v>
      </c>
      <c r="E3521" s="378">
        <f>API1993_AppendixC!K3523</f>
        <v>2.0930777946502714E-2</v>
      </c>
      <c r="F3521" s="1">
        <f>API1993_AppendixC!M3523</f>
        <v>0</v>
      </c>
    </row>
    <row r="3522" spans="1:6">
      <c r="A3522" s="1">
        <v>14</v>
      </c>
      <c r="B3522" s="1" t="s">
        <v>103</v>
      </c>
      <c r="C3522" s="1" t="s">
        <v>104</v>
      </c>
      <c r="D3522" s="1" t="s">
        <v>35</v>
      </c>
      <c r="E3522" s="378">
        <f>API1993_AppendixC!K3524</f>
        <v>2.0930777946502714E-2</v>
      </c>
      <c r="F3522" s="1">
        <f>API1993_AppendixC!M3524</f>
        <v>0</v>
      </c>
    </row>
    <row r="3523" spans="1:6">
      <c r="A3523" s="1">
        <v>14</v>
      </c>
      <c r="B3523" s="1" t="s">
        <v>103</v>
      </c>
      <c r="C3523" s="1" t="s">
        <v>104</v>
      </c>
      <c r="D3523" s="1" t="s">
        <v>35</v>
      </c>
      <c r="E3523" s="378">
        <f>API1993_AppendixC!K3525</f>
        <v>2.0930777946502714E-2</v>
      </c>
      <c r="F3523" s="1">
        <f>API1993_AppendixC!M3525</f>
        <v>0</v>
      </c>
    </row>
    <row r="3524" spans="1:6">
      <c r="A3524" s="1">
        <v>14</v>
      </c>
      <c r="B3524" s="1" t="s">
        <v>103</v>
      </c>
      <c r="C3524" s="1" t="s">
        <v>104</v>
      </c>
      <c r="D3524" s="1" t="s">
        <v>35</v>
      </c>
      <c r="E3524" s="378">
        <f>API1993_AppendixC!K3526</f>
        <v>2.0930777946502714E-2</v>
      </c>
      <c r="F3524" s="1">
        <f>API1993_AppendixC!M3526</f>
        <v>0</v>
      </c>
    </row>
    <row r="3525" spans="1:6">
      <c r="A3525" s="1">
        <v>14</v>
      </c>
      <c r="B3525" s="1" t="s">
        <v>103</v>
      </c>
      <c r="C3525" s="1" t="s">
        <v>104</v>
      </c>
      <c r="D3525" s="1" t="s">
        <v>35</v>
      </c>
      <c r="E3525" s="378">
        <f>API1993_AppendixC!K3527</f>
        <v>2.0930777946502714E-2</v>
      </c>
      <c r="F3525" s="1">
        <f>API1993_AppendixC!M3527</f>
        <v>0</v>
      </c>
    </row>
    <row r="3526" spans="1:6">
      <c r="A3526" s="1">
        <v>14</v>
      </c>
      <c r="B3526" s="1" t="s">
        <v>103</v>
      </c>
      <c r="C3526" s="1" t="s">
        <v>104</v>
      </c>
      <c r="D3526" s="1" t="s">
        <v>35</v>
      </c>
      <c r="E3526" s="378">
        <f>API1993_AppendixC!K3528</f>
        <v>2.0930777946502714E-2</v>
      </c>
      <c r="F3526" s="1">
        <f>API1993_AppendixC!M3528</f>
        <v>0</v>
      </c>
    </row>
    <row r="3527" spans="1:6">
      <c r="A3527" s="1">
        <v>14</v>
      </c>
      <c r="B3527" s="1" t="s">
        <v>103</v>
      </c>
      <c r="C3527" s="1" t="s">
        <v>104</v>
      </c>
      <c r="D3527" s="1" t="s">
        <v>35</v>
      </c>
      <c r="E3527" s="378">
        <f>API1993_AppendixC!K3529</f>
        <v>2.0930777946502714E-2</v>
      </c>
      <c r="F3527" s="1">
        <f>API1993_AppendixC!M3529</f>
        <v>0</v>
      </c>
    </row>
    <row r="3528" spans="1:6">
      <c r="A3528" s="1">
        <v>14</v>
      </c>
      <c r="B3528" s="1" t="s">
        <v>103</v>
      </c>
      <c r="C3528" s="1" t="s">
        <v>104</v>
      </c>
      <c r="D3528" s="1" t="s">
        <v>35</v>
      </c>
      <c r="E3528" s="378">
        <f>API1993_AppendixC!K3530</f>
        <v>2.0930777946502714E-2</v>
      </c>
      <c r="F3528" s="1">
        <f>API1993_AppendixC!M3530</f>
        <v>0</v>
      </c>
    </row>
    <row r="3529" spans="1:6">
      <c r="A3529" s="1">
        <v>14</v>
      </c>
      <c r="B3529" s="1" t="s">
        <v>103</v>
      </c>
      <c r="C3529" s="1" t="s">
        <v>104</v>
      </c>
      <c r="D3529" s="1" t="s">
        <v>35</v>
      </c>
      <c r="E3529" s="378">
        <f>API1993_AppendixC!K3531</f>
        <v>2.0930777946502714E-2</v>
      </c>
      <c r="F3529" s="1">
        <f>API1993_AppendixC!M3531</f>
        <v>0</v>
      </c>
    </row>
    <row r="3530" spans="1:6">
      <c r="A3530" s="1">
        <v>14</v>
      </c>
      <c r="B3530" s="1" t="s">
        <v>103</v>
      </c>
      <c r="C3530" s="1" t="s">
        <v>104</v>
      </c>
      <c r="D3530" s="1" t="s">
        <v>35</v>
      </c>
      <c r="E3530" s="378">
        <f>API1993_AppendixC!K3532</f>
        <v>1.7721092831022387E-2</v>
      </c>
      <c r="F3530" s="1">
        <f>API1993_AppendixC!M3532</f>
        <v>0</v>
      </c>
    </row>
    <row r="3531" spans="1:6">
      <c r="A3531" s="1">
        <v>14</v>
      </c>
      <c r="B3531" s="1" t="s">
        <v>103</v>
      </c>
      <c r="C3531" s="1" t="s">
        <v>104</v>
      </c>
      <c r="D3531" s="1" t="s">
        <v>35</v>
      </c>
      <c r="E3531" s="378">
        <f>API1993_AppendixC!K3533</f>
        <v>1.6040891754450514E-2</v>
      </c>
      <c r="F3531" s="1">
        <f>API1993_AppendixC!M3533</f>
        <v>0</v>
      </c>
    </row>
    <row r="3532" spans="1:6">
      <c r="A3532" s="1">
        <v>14</v>
      </c>
      <c r="B3532" s="1" t="s">
        <v>103</v>
      </c>
      <c r="C3532" s="1" t="s">
        <v>104</v>
      </c>
      <c r="D3532" s="1" t="s">
        <v>35</v>
      </c>
      <c r="E3532" s="378">
        <f>API1993_AppendixC!K3534</f>
        <v>1.5300929930591829E-3</v>
      </c>
      <c r="F3532" s="1">
        <f>API1993_AppendixC!M3534</f>
        <v>0</v>
      </c>
    </row>
    <row r="3533" spans="1:6">
      <c r="A3533" s="1">
        <v>14</v>
      </c>
      <c r="B3533" s="1" t="s">
        <v>103</v>
      </c>
      <c r="C3533" s="1" t="s">
        <v>104</v>
      </c>
      <c r="D3533" s="1" t="s">
        <v>35</v>
      </c>
      <c r="E3533" s="378">
        <f>API1993_AppendixC!K3535</f>
        <v>1.5300929930591829E-3</v>
      </c>
      <c r="F3533" s="1">
        <f>API1993_AppendixC!M3535</f>
        <v>0</v>
      </c>
    </row>
    <row r="3534" spans="1:6">
      <c r="A3534" s="1">
        <v>14</v>
      </c>
      <c r="B3534" s="1" t="s">
        <v>103</v>
      </c>
      <c r="C3534" s="1" t="s">
        <v>104</v>
      </c>
      <c r="D3534" s="1" t="s">
        <v>35</v>
      </c>
      <c r="E3534" s="378">
        <f>API1993_AppendixC!K3536</f>
        <v>1.5300929930591829E-3</v>
      </c>
      <c r="F3534" s="1">
        <f>API1993_AppendixC!M3536</f>
        <v>0</v>
      </c>
    </row>
    <row r="3535" spans="1:6">
      <c r="A3535" s="1">
        <v>14</v>
      </c>
      <c r="B3535" s="1" t="s">
        <v>103</v>
      </c>
      <c r="C3535" s="1" t="s">
        <v>104</v>
      </c>
      <c r="D3535" s="1" t="s">
        <v>35</v>
      </c>
      <c r="E3535" s="378">
        <f>API1993_AppendixC!K3537</f>
        <v>9.1232473485700354E-4</v>
      </c>
      <c r="F3535" s="1">
        <f>API1993_AppendixC!M3537</f>
        <v>0</v>
      </c>
    </row>
    <row r="3536" spans="1:6">
      <c r="A3536" s="1">
        <v>14</v>
      </c>
      <c r="B3536" s="1" t="s">
        <v>103</v>
      </c>
      <c r="C3536" s="1" t="s">
        <v>104</v>
      </c>
      <c r="D3536" s="1" t="s">
        <v>35</v>
      </c>
      <c r="E3536" s="378">
        <f>API1993_AppendixC!K3538</f>
        <v>9.1232473485700354E-4</v>
      </c>
      <c r="F3536" s="1">
        <f>API1993_AppendixC!M3538</f>
        <v>0</v>
      </c>
    </row>
    <row r="3537" spans="1:6">
      <c r="A3537" s="1">
        <v>14</v>
      </c>
      <c r="B3537" s="1" t="s">
        <v>103</v>
      </c>
      <c r="C3537" s="1" t="s">
        <v>104</v>
      </c>
      <c r="D3537" s="1" t="s">
        <v>35</v>
      </c>
      <c r="E3537" s="378">
        <f>API1993_AppendixC!K3539</f>
        <v>9.1232473485700354E-4</v>
      </c>
      <c r="F3537" s="1">
        <f>API1993_AppendixC!M3539</f>
        <v>0</v>
      </c>
    </row>
    <row r="3538" spans="1:6">
      <c r="A3538" s="1">
        <v>14</v>
      </c>
      <c r="B3538" s="1" t="s">
        <v>103</v>
      </c>
      <c r="C3538" s="1" t="s">
        <v>104</v>
      </c>
      <c r="D3538" s="1" t="s">
        <v>10</v>
      </c>
      <c r="E3538" s="378">
        <f>API1993_AppendixC!K3540</f>
        <v>4.18</v>
      </c>
      <c r="F3538" s="1">
        <f>API1993_AppendixC!M3540</f>
        <v>1</v>
      </c>
    </row>
    <row r="3539" spans="1:6">
      <c r="A3539" s="1">
        <v>14</v>
      </c>
      <c r="B3539" s="1" t="s">
        <v>103</v>
      </c>
      <c r="C3539" s="1" t="s">
        <v>104</v>
      </c>
      <c r="D3539" s="1" t="s">
        <v>10</v>
      </c>
      <c r="E3539" s="378">
        <f>API1993_AppendixC!K3541</f>
        <v>4.18</v>
      </c>
      <c r="F3539" s="1">
        <f>API1993_AppendixC!M3541</f>
        <v>1</v>
      </c>
    </row>
    <row r="3540" spans="1:6">
      <c r="A3540" s="1">
        <v>14</v>
      </c>
      <c r="B3540" s="1" t="s">
        <v>103</v>
      </c>
      <c r="C3540" s="1" t="s">
        <v>104</v>
      </c>
      <c r="D3540" s="1" t="s">
        <v>10</v>
      </c>
      <c r="E3540" s="378">
        <f>API1993_AppendixC!K3542</f>
        <v>4.18</v>
      </c>
      <c r="F3540" s="1">
        <f>API1993_AppendixC!M3542</f>
        <v>1</v>
      </c>
    </row>
    <row r="3541" spans="1:6">
      <c r="A3541" s="1">
        <v>14</v>
      </c>
      <c r="B3541" s="1" t="s">
        <v>103</v>
      </c>
      <c r="C3541" s="1" t="s">
        <v>104</v>
      </c>
      <c r="D3541" s="1" t="s">
        <v>10</v>
      </c>
      <c r="E3541" s="378">
        <f>API1993_AppendixC!K3543</f>
        <v>1.59</v>
      </c>
      <c r="F3541" s="1">
        <f>API1993_AppendixC!M3543</f>
        <v>1</v>
      </c>
    </row>
    <row r="3542" spans="1:6">
      <c r="A3542" s="1">
        <v>14</v>
      </c>
      <c r="B3542" s="1" t="s">
        <v>103</v>
      </c>
      <c r="C3542" s="1" t="s">
        <v>104</v>
      </c>
      <c r="D3542" s="1" t="s">
        <v>10</v>
      </c>
      <c r="E3542" s="378">
        <f>API1993_AppendixC!K3544</f>
        <v>1.59</v>
      </c>
      <c r="F3542" s="1">
        <f>API1993_AppendixC!M3544</f>
        <v>1</v>
      </c>
    </row>
    <row r="3543" spans="1:6">
      <c r="A3543" s="1">
        <v>14</v>
      </c>
      <c r="B3543" s="1" t="s">
        <v>103</v>
      </c>
      <c r="C3543" s="1" t="s">
        <v>104</v>
      </c>
      <c r="D3543" s="1" t="s">
        <v>10</v>
      </c>
      <c r="E3543" s="378">
        <f>API1993_AppendixC!K3545</f>
        <v>1.59</v>
      </c>
      <c r="F3543" s="1">
        <f>API1993_AppendixC!M3545</f>
        <v>1</v>
      </c>
    </row>
    <row r="3544" spans="1:6">
      <c r="A3544" s="1">
        <v>14</v>
      </c>
      <c r="B3544" s="1" t="s">
        <v>103</v>
      </c>
      <c r="C3544" s="1" t="s">
        <v>104</v>
      </c>
      <c r="D3544" s="1" t="s">
        <v>10</v>
      </c>
      <c r="E3544" s="378">
        <f>API1993_AppendixC!K3546</f>
        <v>1.59</v>
      </c>
      <c r="F3544" s="1">
        <f>API1993_AppendixC!M3546</f>
        <v>1</v>
      </c>
    </row>
    <row r="3545" spans="1:6">
      <c r="A3545" s="1">
        <v>14</v>
      </c>
      <c r="B3545" s="1" t="s">
        <v>103</v>
      </c>
      <c r="C3545" s="1" t="s">
        <v>104</v>
      </c>
      <c r="D3545" s="1" t="s">
        <v>10</v>
      </c>
      <c r="E3545" s="378">
        <f>API1993_AppendixC!K3547</f>
        <v>6.9293353205856889E-2</v>
      </c>
      <c r="F3545" s="1">
        <f>API1993_AppendixC!M3547</f>
        <v>0</v>
      </c>
    </row>
    <row r="3546" spans="1:6">
      <c r="A3546" s="1">
        <v>14</v>
      </c>
      <c r="B3546" s="1" t="s">
        <v>103</v>
      </c>
      <c r="C3546" s="1" t="s">
        <v>104</v>
      </c>
      <c r="D3546" s="1" t="s">
        <v>10</v>
      </c>
      <c r="E3546" s="378">
        <f>API1993_AppendixC!K3548</f>
        <v>6.9293353205856889E-2</v>
      </c>
      <c r="F3546" s="1">
        <f>API1993_AppendixC!M3548</f>
        <v>0</v>
      </c>
    </row>
    <row r="3547" spans="1:6">
      <c r="A3547" s="1">
        <v>14</v>
      </c>
      <c r="B3547" s="1" t="s">
        <v>103</v>
      </c>
      <c r="C3547" s="1" t="s">
        <v>104</v>
      </c>
      <c r="D3547" s="1" t="s">
        <v>10</v>
      </c>
      <c r="E3547" s="378">
        <f>API1993_AppendixC!K3549</f>
        <v>4.5812050880389386E-2</v>
      </c>
      <c r="F3547" s="1">
        <f>API1993_AppendixC!M3549</f>
        <v>0</v>
      </c>
    </row>
    <row r="3548" spans="1:6">
      <c r="A3548" s="1">
        <v>14</v>
      </c>
      <c r="B3548" s="1" t="s">
        <v>103</v>
      </c>
      <c r="C3548" s="1" t="s">
        <v>104</v>
      </c>
      <c r="D3548" s="1" t="s">
        <v>10</v>
      </c>
      <c r="E3548" s="378">
        <f>API1993_AppendixC!K3550</f>
        <v>4.5812050880389386E-2</v>
      </c>
      <c r="F3548" s="1">
        <f>API1993_AppendixC!M3550</f>
        <v>0</v>
      </c>
    </row>
    <row r="3549" spans="1:6">
      <c r="A3549" s="1">
        <v>14</v>
      </c>
      <c r="B3549" s="1" t="s">
        <v>103</v>
      </c>
      <c r="C3549" s="1" t="s">
        <v>104</v>
      </c>
      <c r="D3549" s="1" t="s">
        <v>10</v>
      </c>
      <c r="E3549" s="378">
        <f>API1993_AppendixC!K3551</f>
        <v>3.9152102161164472E-2</v>
      </c>
      <c r="F3549" s="1">
        <f>API1993_AppendixC!M3551</f>
        <v>0</v>
      </c>
    </row>
    <row r="3550" spans="1:6">
      <c r="A3550" s="1">
        <v>14</v>
      </c>
      <c r="B3550" s="1" t="s">
        <v>103</v>
      </c>
      <c r="C3550" s="1" t="s">
        <v>104</v>
      </c>
      <c r="D3550" s="1" t="s">
        <v>10</v>
      </c>
      <c r="E3550" s="378">
        <f>API1993_AppendixC!K3552</f>
        <v>3.1974091589508084E-2</v>
      </c>
      <c r="F3550" s="1">
        <f>API1993_AppendixC!M3552</f>
        <v>0</v>
      </c>
    </row>
    <row r="3551" spans="1:6">
      <c r="A3551" s="1">
        <v>14</v>
      </c>
      <c r="B3551" s="1" t="s">
        <v>103</v>
      </c>
      <c r="C3551" s="1" t="s">
        <v>104</v>
      </c>
      <c r="D3551" s="1" t="s">
        <v>10</v>
      </c>
      <c r="E3551" s="378">
        <f>API1993_AppendixC!K3553</f>
        <v>3.1974091589508084E-2</v>
      </c>
      <c r="F3551" s="1">
        <f>API1993_AppendixC!M3553</f>
        <v>0</v>
      </c>
    </row>
    <row r="3552" spans="1:6">
      <c r="A3552" s="1">
        <v>14</v>
      </c>
      <c r="B3552" s="1" t="s">
        <v>103</v>
      </c>
      <c r="C3552" s="1" t="s">
        <v>104</v>
      </c>
      <c r="D3552" s="1" t="s">
        <v>10</v>
      </c>
      <c r="E3552" s="378">
        <f>API1993_AppendixC!K3554</f>
        <v>1.4753832592529839E-2</v>
      </c>
      <c r="F3552" s="1">
        <f>API1993_AppendixC!M3554</f>
        <v>0</v>
      </c>
    </row>
    <row r="3553" spans="1:6">
      <c r="A3553" s="1">
        <v>14</v>
      </c>
      <c r="B3553" s="1" t="s">
        <v>103</v>
      </c>
      <c r="C3553" s="1" t="s">
        <v>104</v>
      </c>
      <c r="D3553" s="1" t="s">
        <v>10</v>
      </c>
      <c r="E3553" s="378">
        <f>API1993_AppendixC!K3555</f>
        <v>6.3211808342613501E-3</v>
      </c>
      <c r="F3553" s="1">
        <f>API1993_AppendixC!M3555</f>
        <v>0</v>
      </c>
    </row>
    <row r="3554" spans="1:6">
      <c r="A3554" s="1">
        <v>14</v>
      </c>
      <c r="B3554" s="1" t="s">
        <v>103</v>
      </c>
      <c r="C3554" s="1" t="s">
        <v>104</v>
      </c>
      <c r="D3554" s="1" t="s">
        <v>10</v>
      </c>
      <c r="E3554" s="378">
        <f>API1993_AppendixC!K3556</f>
        <v>1.7905223004178485E-3</v>
      </c>
      <c r="F3554" s="1">
        <f>API1993_AppendixC!M3556</f>
        <v>0</v>
      </c>
    </row>
    <row r="3555" spans="1:6">
      <c r="A3555" s="1">
        <v>14</v>
      </c>
      <c r="B3555" s="1" t="s">
        <v>103</v>
      </c>
      <c r="C3555" s="1" t="s">
        <v>104</v>
      </c>
      <c r="D3555" s="1" t="s">
        <v>10</v>
      </c>
      <c r="E3555" s="378">
        <f>API1993_AppendixC!K3557</f>
        <v>1.5302242680825166E-3</v>
      </c>
      <c r="F3555" s="1">
        <f>API1993_AppendixC!M3557</f>
        <v>0</v>
      </c>
    </row>
    <row r="3556" spans="1:6">
      <c r="A3556" s="1">
        <v>14</v>
      </c>
      <c r="B3556" s="1" t="s">
        <v>103</v>
      </c>
      <c r="C3556" s="1" t="s">
        <v>104</v>
      </c>
      <c r="D3556" s="1" t="s">
        <v>10</v>
      </c>
      <c r="E3556" s="378">
        <f>API1993_AppendixC!K3558</f>
        <v>1.2496782598991662E-3</v>
      </c>
      <c r="F3556" s="1">
        <f>API1993_AppendixC!M3558</f>
        <v>0</v>
      </c>
    </row>
    <row r="3557" spans="1:6">
      <c r="A3557" s="1">
        <v>14</v>
      </c>
      <c r="B3557" s="1" t="s">
        <v>103</v>
      </c>
      <c r="C3557" s="1" t="s">
        <v>104</v>
      </c>
      <c r="D3557" s="1" t="s">
        <v>106</v>
      </c>
      <c r="E3557" s="378">
        <f>API1993_AppendixC!K3559</f>
        <v>4.0818347873284741E-2</v>
      </c>
      <c r="F3557" s="1">
        <f>API1993_AppendixC!M3559</f>
        <v>0</v>
      </c>
    </row>
    <row r="3558" spans="1:6">
      <c r="A3558" s="1">
        <v>14</v>
      </c>
      <c r="B3558" s="1" t="s">
        <v>103</v>
      </c>
      <c r="C3558" s="1" t="s">
        <v>104</v>
      </c>
      <c r="D3558" s="1" t="s">
        <v>106</v>
      </c>
      <c r="E3558" s="378">
        <f>API1993_AppendixC!K3560</f>
        <v>3.0212489264683225E-2</v>
      </c>
      <c r="F3558" s="1">
        <f>API1993_AppendixC!M3560</f>
        <v>0</v>
      </c>
    </row>
    <row r="3559" spans="1:6">
      <c r="A3559" s="1">
        <v>14</v>
      </c>
      <c r="B3559" s="1" t="s">
        <v>103</v>
      </c>
      <c r="C3559" s="1" t="s">
        <v>104</v>
      </c>
      <c r="D3559" s="1" t="s">
        <v>106</v>
      </c>
      <c r="E3559" s="378">
        <f>API1993_AppendixC!K3561</f>
        <v>3.86</v>
      </c>
      <c r="F3559" s="1">
        <f>API1993_AppendixC!M3561</f>
        <v>1</v>
      </c>
    </row>
    <row r="3560" spans="1:6">
      <c r="A3560" s="1">
        <v>14</v>
      </c>
      <c r="B3560" s="1" t="s">
        <v>103</v>
      </c>
      <c r="C3560" s="1" t="s">
        <v>104</v>
      </c>
      <c r="D3560" s="1" t="s">
        <v>106</v>
      </c>
      <c r="E3560" s="378">
        <f>API1993_AppendixC!K3562</f>
        <v>3.86</v>
      </c>
      <c r="F3560" s="1">
        <f>API1993_AppendixC!M3562</f>
        <v>1</v>
      </c>
    </row>
    <row r="3561" spans="1:6">
      <c r="A3561" s="1">
        <v>14</v>
      </c>
      <c r="B3561" s="1" t="s">
        <v>103</v>
      </c>
      <c r="C3561" s="1" t="s">
        <v>104</v>
      </c>
      <c r="D3561" s="1" t="s">
        <v>106</v>
      </c>
      <c r="E3561" s="378">
        <f>API1993_AppendixC!K3563</f>
        <v>0.13892340681503373</v>
      </c>
      <c r="F3561" s="1">
        <f>API1993_AppendixC!M3563</f>
        <v>0</v>
      </c>
    </row>
    <row r="3562" spans="1:6">
      <c r="A3562" s="1">
        <v>14</v>
      </c>
      <c r="B3562" s="1" t="s">
        <v>103</v>
      </c>
      <c r="C3562" s="1" t="s">
        <v>104</v>
      </c>
      <c r="D3562" s="1" t="s">
        <v>106</v>
      </c>
      <c r="E3562" s="378">
        <f>API1993_AppendixC!K3564</f>
        <v>0.13892340681503373</v>
      </c>
      <c r="F3562" s="1">
        <f>API1993_AppendixC!M3564</f>
        <v>0</v>
      </c>
    </row>
    <row r="3563" spans="1:6">
      <c r="A3563" s="1">
        <v>14</v>
      </c>
      <c r="B3563" s="1" t="s">
        <v>103</v>
      </c>
      <c r="C3563" s="1" t="s">
        <v>104</v>
      </c>
      <c r="D3563" s="1" t="s">
        <v>106</v>
      </c>
      <c r="E3563" s="378">
        <f>API1993_AppendixC!K3565</f>
        <v>7.7961438101380301E-2</v>
      </c>
      <c r="F3563" s="1">
        <f>API1993_AppendixC!M3565</f>
        <v>0</v>
      </c>
    </row>
    <row r="3564" spans="1:6">
      <c r="A3564" s="1">
        <v>14</v>
      </c>
      <c r="B3564" s="1" t="s">
        <v>103</v>
      </c>
      <c r="C3564" s="1" t="s">
        <v>104</v>
      </c>
      <c r="D3564" s="1" t="s">
        <v>106</v>
      </c>
      <c r="E3564" s="378">
        <f>API1993_AppendixC!K3566</f>
        <v>4.5445739690726975E-2</v>
      </c>
      <c r="F3564" s="1">
        <f>API1993_AppendixC!M3566</f>
        <v>0</v>
      </c>
    </row>
    <row r="3565" spans="1:6">
      <c r="A3565" s="1">
        <v>14</v>
      </c>
      <c r="B3565" s="1" t="s">
        <v>103</v>
      </c>
      <c r="C3565" s="1" t="s">
        <v>104</v>
      </c>
      <c r="D3565" s="1" t="s">
        <v>106</v>
      </c>
      <c r="E3565" s="378">
        <f>API1993_AppendixC!K3567</f>
        <v>0.14890327873395742</v>
      </c>
      <c r="F3565" s="1">
        <f>API1993_AppendixC!M3567</f>
        <v>0</v>
      </c>
    </row>
    <row r="3566" spans="1:6">
      <c r="A3566" s="1">
        <v>14</v>
      </c>
      <c r="B3566" s="1" t="s">
        <v>103</v>
      </c>
      <c r="C3566" s="1" t="s">
        <v>104</v>
      </c>
      <c r="D3566" s="1" t="s">
        <v>106</v>
      </c>
      <c r="E3566" s="378">
        <f>API1993_AppendixC!K3568</f>
        <v>7.7961438101380301E-2</v>
      </c>
      <c r="F3566" s="1">
        <f>API1993_AppendixC!M3568</f>
        <v>0</v>
      </c>
    </row>
    <row r="3567" spans="1:6">
      <c r="A3567" s="1">
        <v>14</v>
      </c>
      <c r="B3567" s="1" t="s">
        <v>103</v>
      </c>
      <c r="C3567" s="1" t="s">
        <v>104</v>
      </c>
      <c r="D3567" s="1" t="s">
        <v>18</v>
      </c>
      <c r="E3567" s="378">
        <f>API1993_AppendixC!K3569</f>
        <v>5.82</v>
      </c>
      <c r="F3567" s="1">
        <f>API1993_AppendixC!M3569</f>
        <v>1</v>
      </c>
    </row>
    <row r="3568" spans="1:6">
      <c r="A3568" s="1">
        <v>14</v>
      </c>
      <c r="B3568" s="1" t="s">
        <v>103</v>
      </c>
      <c r="C3568" s="1" t="s">
        <v>104</v>
      </c>
      <c r="D3568" s="1" t="s">
        <v>106</v>
      </c>
      <c r="E3568" s="378">
        <f>API1993_AppendixC!K3570</f>
        <v>7.7837075298316585E-3</v>
      </c>
      <c r="F3568" s="1">
        <f>API1993_AppendixC!M3570</f>
        <v>0</v>
      </c>
    </row>
    <row r="3569" spans="1:6">
      <c r="A3569" s="1">
        <v>14</v>
      </c>
      <c r="B3569" s="1" t="s">
        <v>103</v>
      </c>
      <c r="C3569" s="1" t="s">
        <v>104</v>
      </c>
      <c r="D3569" s="1" t="s">
        <v>106</v>
      </c>
      <c r="E3569" s="378">
        <f>API1993_AppendixC!K3571</f>
        <v>6.9911521708910327E-3</v>
      </c>
      <c r="F3569" s="1">
        <f>API1993_AppendixC!M3571</f>
        <v>0</v>
      </c>
    </row>
    <row r="3570" spans="1:6">
      <c r="A3570" s="1">
        <v>14</v>
      </c>
      <c r="B3570" s="1" t="s">
        <v>103</v>
      </c>
      <c r="C3570" s="1" t="s">
        <v>104</v>
      </c>
      <c r="D3570" s="1" t="s">
        <v>106</v>
      </c>
      <c r="E3570" s="378">
        <f>API1993_AppendixC!K3572</f>
        <v>6.9911521708910327E-3</v>
      </c>
      <c r="F3570" s="1">
        <f>API1993_AppendixC!M3572</f>
        <v>0</v>
      </c>
    </row>
    <row r="3571" spans="1:6">
      <c r="A3571" s="1">
        <v>14</v>
      </c>
      <c r="B3571" s="1" t="s">
        <v>103</v>
      </c>
      <c r="C3571" s="1" t="s">
        <v>104</v>
      </c>
      <c r="D3571" s="1" t="s">
        <v>106</v>
      </c>
      <c r="E3571" s="378">
        <f>API1993_AppendixC!K3573</f>
        <v>5.82</v>
      </c>
      <c r="F3571" s="1">
        <f>API1993_AppendixC!M3573</f>
        <v>1</v>
      </c>
    </row>
    <row r="3572" spans="1:6">
      <c r="A3572" s="1">
        <v>14</v>
      </c>
      <c r="B3572" s="1" t="s">
        <v>103</v>
      </c>
      <c r="C3572" s="1" t="s">
        <v>104</v>
      </c>
      <c r="D3572" s="1" t="s">
        <v>18</v>
      </c>
      <c r="E3572" s="378">
        <f>API1993_AppendixC!K3574</f>
        <v>5.82</v>
      </c>
      <c r="F3572" s="1">
        <f>API1993_AppendixC!M3574</f>
        <v>1</v>
      </c>
    </row>
    <row r="3573" spans="1:6">
      <c r="A3573" s="1">
        <v>14</v>
      </c>
      <c r="B3573" s="1" t="s">
        <v>103</v>
      </c>
      <c r="C3573" s="1" t="s">
        <v>104</v>
      </c>
      <c r="D3573" s="1" t="s">
        <v>18</v>
      </c>
      <c r="E3573" s="378">
        <f>API1993_AppendixC!K3575</f>
        <v>3.86</v>
      </c>
      <c r="F3573" s="1">
        <f>API1993_AppendixC!M3575</f>
        <v>1</v>
      </c>
    </row>
    <row r="3574" spans="1:6">
      <c r="A3574" s="1">
        <v>14</v>
      </c>
      <c r="B3574" s="1" t="s">
        <v>103</v>
      </c>
      <c r="C3574" s="1" t="s">
        <v>104</v>
      </c>
      <c r="D3574" s="1" t="s">
        <v>18</v>
      </c>
      <c r="E3574" s="378">
        <f>API1993_AppendixC!K3576</f>
        <v>3.86</v>
      </c>
      <c r="F3574" s="1">
        <f>API1993_AppendixC!M3576</f>
        <v>1</v>
      </c>
    </row>
    <row r="3575" spans="1:6">
      <c r="A3575" s="1">
        <v>14</v>
      </c>
      <c r="B3575" s="1" t="s">
        <v>103</v>
      </c>
      <c r="C3575" s="1" t="s">
        <v>104</v>
      </c>
      <c r="D3575" s="1" t="s">
        <v>18</v>
      </c>
      <c r="E3575" s="378">
        <f>API1993_AppendixC!K3577</f>
        <v>3.86</v>
      </c>
      <c r="F3575" s="1">
        <f>API1993_AppendixC!M3577</f>
        <v>1</v>
      </c>
    </row>
    <row r="3576" spans="1:6">
      <c r="A3576" s="1">
        <v>14</v>
      </c>
      <c r="B3576" s="1" t="s">
        <v>103</v>
      </c>
      <c r="C3576" s="1" t="s">
        <v>104</v>
      </c>
      <c r="D3576" s="1" t="s">
        <v>18</v>
      </c>
      <c r="E3576" s="378">
        <f>API1993_AppendixC!K3578</f>
        <v>3.86</v>
      </c>
      <c r="F3576" s="1">
        <f>API1993_AppendixC!M3578</f>
        <v>1</v>
      </c>
    </row>
    <row r="3577" spans="1:6">
      <c r="A3577" s="1">
        <v>14</v>
      </c>
      <c r="B3577" s="1" t="s">
        <v>103</v>
      </c>
      <c r="C3577" s="1" t="s">
        <v>104</v>
      </c>
      <c r="D3577" s="1" t="s">
        <v>18</v>
      </c>
      <c r="E3577" s="378">
        <f>API1993_AppendixC!K3579</f>
        <v>0.12841571322296585</v>
      </c>
      <c r="F3577" s="1">
        <f>API1993_AppendixC!M3579</f>
        <v>0</v>
      </c>
    </row>
    <row r="3578" spans="1:6">
      <c r="A3578" s="1">
        <v>14</v>
      </c>
      <c r="B3578" s="1" t="s">
        <v>103</v>
      </c>
      <c r="C3578" s="1" t="s">
        <v>104</v>
      </c>
      <c r="D3578" s="1" t="s">
        <v>18</v>
      </c>
      <c r="E3578" s="378">
        <f>API1993_AppendixC!K3580</f>
        <v>0.10532919261451212</v>
      </c>
      <c r="F3578" s="1">
        <f>API1993_AppendixC!M3580</f>
        <v>0</v>
      </c>
    </row>
    <row r="3579" spans="1:6">
      <c r="A3579" s="1">
        <v>14</v>
      </c>
      <c r="B3579" s="1" t="s">
        <v>103</v>
      </c>
      <c r="C3579" s="1" t="s">
        <v>104</v>
      </c>
      <c r="D3579" s="1" t="s">
        <v>18</v>
      </c>
      <c r="E3579" s="378">
        <f>API1993_AppendixC!K3581</f>
        <v>6.1399111996483395E-2</v>
      </c>
      <c r="F3579" s="1">
        <f>API1993_AppendixC!M3581</f>
        <v>0</v>
      </c>
    </row>
    <row r="3580" spans="1:6">
      <c r="A3580" s="1">
        <v>14</v>
      </c>
      <c r="B3580" s="1" t="s">
        <v>103</v>
      </c>
      <c r="C3580" s="1" t="s">
        <v>104</v>
      </c>
      <c r="D3580" s="1" t="s">
        <v>18</v>
      </c>
      <c r="E3580" s="378">
        <f>API1993_AppendixC!K3582</f>
        <v>4.5445739690726975E-2</v>
      </c>
      <c r="F3580" s="1">
        <f>API1993_AppendixC!M3582</f>
        <v>0</v>
      </c>
    </row>
    <row r="3581" spans="1:6">
      <c r="A3581" s="1">
        <v>14</v>
      </c>
      <c r="B3581" s="1" t="s">
        <v>103</v>
      </c>
      <c r="C3581" s="1" t="s">
        <v>104</v>
      </c>
      <c r="D3581" s="1" t="s">
        <v>18</v>
      </c>
      <c r="E3581" s="378">
        <f>API1993_AppendixC!K3583</f>
        <v>4.5445739690726975E-2</v>
      </c>
      <c r="F3581" s="1">
        <f>API1993_AppendixC!M3583</f>
        <v>0</v>
      </c>
    </row>
    <row r="3582" spans="1:6">
      <c r="A3582" s="1">
        <v>14</v>
      </c>
      <c r="B3582" s="1" t="s">
        <v>103</v>
      </c>
      <c r="C3582" s="1" t="s">
        <v>104</v>
      </c>
      <c r="D3582" s="1" t="s">
        <v>18</v>
      </c>
      <c r="E3582" s="378">
        <f>API1993_AppendixC!K3584</f>
        <v>4.0818347873284741E-2</v>
      </c>
      <c r="F3582" s="1">
        <f>API1993_AppendixC!M3584</f>
        <v>0</v>
      </c>
    </row>
    <row r="3583" spans="1:6">
      <c r="A3583" s="1">
        <v>14</v>
      </c>
      <c r="B3583" s="1" t="s">
        <v>103</v>
      </c>
      <c r="C3583" s="1" t="s">
        <v>104</v>
      </c>
      <c r="D3583" s="1" t="s">
        <v>18</v>
      </c>
      <c r="E3583" s="378">
        <f>API1993_AppendixC!K3585</f>
        <v>2.0085370241093286E-2</v>
      </c>
      <c r="F3583" s="1">
        <f>API1993_AppendixC!M3585</f>
        <v>0</v>
      </c>
    </row>
    <row r="3584" spans="1:6">
      <c r="A3584" s="1">
        <v>14</v>
      </c>
      <c r="B3584" s="1" t="s">
        <v>103</v>
      </c>
      <c r="C3584" s="1" t="s">
        <v>104</v>
      </c>
      <c r="D3584" s="1" t="s">
        <v>106</v>
      </c>
      <c r="E3584" s="378">
        <f>API1993_AppendixC!K3586</f>
        <v>5.82</v>
      </c>
      <c r="F3584" s="1">
        <f>API1993_AppendixC!M3586</f>
        <v>1</v>
      </c>
    </row>
    <row r="3585" spans="1:6">
      <c r="A3585" s="1">
        <v>14</v>
      </c>
      <c r="B3585" s="1" t="s">
        <v>103</v>
      </c>
      <c r="C3585" s="1" t="s">
        <v>104</v>
      </c>
      <c r="D3585" s="1" t="s">
        <v>106</v>
      </c>
      <c r="E3585" s="378">
        <f>API1993_AppendixC!K3587</f>
        <v>3.86</v>
      </c>
      <c r="F3585" s="1">
        <f>API1993_AppendixC!M3587</f>
        <v>1</v>
      </c>
    </row>
    <row r="3586" spans="1:6">
      <c r="A3586" s="1">
        <v>14</v>
      </c>
      <c r="B3586" s="1" t="s">
        <v>103</v>
      </c>
      <c r="C3586" s="1" t="s">
        <v>104</v>
      </c>
      <c r="D3586" s="1" t="s">
        <v>106</v>
      </c>
      <c r="E3586" s="378">
        <f>API1993_AppendixC!K3588</f>
        <v>3.86</v>
      </c>
      <c r="F3586" s="1">
        <f>API1993_AppendixC!M3588</f>
        <v>1</v>
      </c>
    </row>
    <row r="3587" spans="1:6">
      <c r="A3587" s="1">
        <v>14</v>
      </c>
      <c r="B3587" s="1" t="s">
        <v>103</v>
      </c>
      <c r="C3587" s="1" t="s">
        <v>104</v>
      </c>
      <c r="D3587" s="1" t="s">
        <v>106</v>
      </c>
      <c r="E3587" s="378">
        <f>API1993_AppendixC!K3589</f>
        <v>3.86</v>
      </c>
      <c r="F3587" s="1">
        <f>API1993_AppendixC!M3589</f>
        <v>1</v>
      </c>
    </row>
    <row r="3588" spans="1:6">
      <c r="A3588" s="1">
        <v>14</v>
      </c>
      <c r="B3588" s="1" t="s">
        <v>103</v>
      </c>
      <c r="C3588" s="1" t="s">
        <v>104</v>
      </c>
      <c r="D3588" s="1" t="s">
        <v>106</v>
      </c>
      <c r="E3588" s="378">
        <f>API1993_AppendixC!K3590</f>
        <v>3.86</v>
      </c>
      <c r="F3588" s="1">
        <f>API1993_AppendixC!M3590</f>
        <v>1</v>
      </c>
    </row>
    <row r="3589" spans="1:6">
      <c r="A3589" s="1">
        <v>14</v>
      </c>
      <c r="B3589" s="1" t="s">
        <v>103</v>
      </c>
      <c r="C3589" s="1" t="s">
        <v>104</v>
      </c>
      <c r="D3589" s="1" t="s">
        <v>106</v>
      </c>
      <c r="E3589" s="378">
        <f>API1993_AppendixC!K3591</f>
        <v>3.86</v>
      </c>
      <c r="F3589" s="1">
        <f>API1993_AppendixC!M3591</f>
        <v>1</v>
      </c>
    </row>
    <row r="3590" spans="1:6">
      <c r="A3590" s="1">
        <v>14</v>
      </c>
      <c r="B3590" s="1" t="s">
        <v>103</v>
      </c>
      <c r="C3590" s="1" t="s">
        <v>104</v>
      </c>
      <c r="D3590" s="1" t="s">
        <v>106</v>
      </c>
      <c r="E3590" s="378">
        <f>API1993_AppendixC!K3592</f>
        <v>3.86</v>
      </c>
      <c r="F3590" s="1">
        <f>API1993_AppendixC!M3592</f>
        <v>1</v>
      </c>
    </row>
    <row r="3591" spans="1:6">
      <c r="A3591" s="1">
        <v>14</v>
      </c>
      <c r="B3591" s="1" t="s">
        <v>103</v>
      </c>
      <c r="C3591" s="1" t="s">
        <v>104</v>
      </c>
      <c r="D3591" s="1" t="s">
        <v>106</v>
      </c>
      <c r="E3591" s="378">
        <f>API1993_AppendixC!K3593</f>
        <v>3.86</v>
      </c>
      <c r="F3591" s="1">
        <f>API1993_AppendixC!M3593</f>
        <v>1</v>
      </c>
    </row>
    <row r="3592" spans="1:6">
      <c r="A3592" s="1">
        <v>14</v>
      </c>
      <c r="B3592" s="1" t="s">
        <v>103</v>
      </c>
      <c r="C3592" s="1" t="s">
        <v>104</v>
      </c>
      <c r="D3592" s="1" t="s">
        <v>106</v>
      </c>
      <c r="E3592" s="378">
        <f>API1993_AppendixC!K3594</f>
        <v>0.10532919261451212</v>
      </c>
      <c r="F3592" s="1">
        <f>API1993_AppendixC!M3594</f>
        <v>0</v>
      </c>
    </row>
    <row r="3593" spans="1:6">
      <c r="A3593" s="1">
        <v>14</v>
      </c>
      <c r="B3593" s="1" t="s">
        <v>103</v>
      </c>
      <c r="C3593" s="1" t="s">
        <v>104</v>
      </c>
      <c r="D3593" s="1" t="s">
        <v>106</v>
      </c>
      <c r="E3593" s="378">
        <f>API1993_AppendixC!K3595</f>
        <v>9.235677459704443E-2</v>
      </c>
      <c r="F3593" s="1">
        <f>API1993_AppendixC!M3595</f>
        <v>0</v>
      </c>
    </row>
    <row r="3594" spans="1:6">
      <c r="A3594" s="1">
        <v>14</v>
      </c>
      <c r="B3594" s="1" t="s">
        <v>103</v>
      </c>
      <c r="C3594" s="1" t="s">
        <v>104</v>
      </c>
      <c r="D3594" s="1" t="s">
        <v>106</v>
      </c>
      <c r="E3594" s="378">
        <f>API1993_AppendixC!K3596</f>
        <v>9.235677459704443E-2</v>
      </c>
      <c r="F3594" s="1">
        <f>API1993_AppendixC!M3596</f>
        <v>0</v>
      </c>
    </row>
    <row r="3595" spans="1:6">
      <c r="A3595" s="1">
        <v>14</v>
      </c>
      <c r="B3595" s="1" t="s">
        <v>103</v>
      </c>
      <c r="C3595" s="1" t="s">
        <v>104</v>
      </c>
      <c r="D3595" s="1" t="s">
        <v>106</v>
      </c>
      <c r="E3595" s="378">
        <f>API1993_AppendixC!K3597</f>
        <v>7.7961438101380301E-2</v>
      </c>
      <c r="F3595" s="1">
        <f>API1993_AppendixC!M3597</f>
        <v>0</v>
      </c>
    </row>
    <row r="3596" spans="1:6">
      <c r="A3596" s="1">
        <v>14</v>
      </c>
      <c r="B3596" s="1" t="s">
        <v>103</v>
      </c>
      <c r="C3596" s="1" t="s">
        <v>104</v>
      </c>
      <c r="D3596" s="1" t="s">
        <v>106</v>
      </c>
      <c r="E3596" s="378">
        <f>API1993_AppendixC!K3598</f>
        <v>7.7961438101380301E-2</v>
      </c>
      <c r="F3596" s="1">
        <f>API1993_AppendixC!M3598</f>
        <v>0</v>
      </c>
    </row>
    <row r="3597" spans="1:6">
      <c r="A3597" s="1">
        <v>14</v>
      </c>
      <c r="B3597" s="1" t="s">
        <v>103</v>
      </c>
      <c r="C3597" s="1" t="s">
        <v>104</v>
      </c>
      <c r="D3597" s="1" t="s">
        <v>106</v>
      </c>
      <c r="E3597" s="378">
        <f>API1993_AppendixC!K3599</f>
        <v>7.7961438101380301E-2</v>
      </c>
      <c r="F3597" s="1">
        <f>API1993_AppendixC!M3599</f>
        <v>0</v>
      </c>
    </row>
    <row r="3598" spans="1:6">
      <c r="A3598" s="1">
        <v>14</v>
      </c>
      <c r="B3598" s="1" t="s">
        <v>103</v>
      </c>
      <c r="C3598" s="1" t="s">
        <v>104</v>
      </c>
      <c r="D3598" s="1" t="s">
        <v>106</v>
      </c>
      <c r="E3598" s="378">
        <f>API1993_AppendixC!K3600</f>
        <v>6.1399111996483395E-2</v>
      </c>
      <c r="F3598" s="1">
        <f>API1993_AppendixC!M3600</f>
        <v>0</v>
      </c>
    </row>
    <row r="3599" spans="1:6">
      <c r="A3599" s="1">
        <v>14</v>
      </c>
      <c r="B3599" s="1" t="s">
        <v>103</v>
      </c>
      <c r="C3599" s="1" t="s">
        <v>104</v>
      </c>
      <c r="D3599" s="1" t="s">
        <v>106</v>
      </c>
      <c r="E3599" s="378">
        <f>API1993_AppendixC!K3601</f>
        <v>4.0818347873284741E-2</v>
      </c>
      <c r="F3599" s="1">
        <f>API1993_AppendixC!M3601</f>
        <v>0</v>
      </c>
    </row>
    <row r="3600" spans="1:6">
      <c r="A3600" s="1">
        <v>14</v>
      </c>
      <c r="B3600" s="1" t="s">
        <v>103</v>
      </c>
      <c r="C3600" s="1" t="s">
        <v>104</v>
      </c>
      <c r="D3600" s="1" t="s">
        <v>106</v>
      </c>
      <c r="E3600" s="378">
        <f>API1993_AppendixC!K3602</f>
        <v>4.0818347873284741E-2</v>
      </c>
      <c r="F3600" s="1">
        <f>API1993_AppendixC!M3602</f>
        <v>0</v>
      </c>
    </row>
    <row r="3601" spans="1:6">
      <c r="A3601" s="1">
        <v>14</v>
      </c>
      <c r="B3601" s="1" t="s">
        <v>103</v>
      </c>
      <c r="C3601" s="1" t="s">
        <v>104</v>
      </c>
      <c r="D3601" s="1" t="s">
        <v>106</v>
      </c>
      <c r="E3601" s="378">
        <f>API1993_AppendixC!K3603</f>
        <v>4.0818347873284741E-2</v>
      </c>
      <c r="F3601" s="1">
        <f>API1993_AppendixC!M3603</f>
        <v>0</v>
      </c>
    </row>
    <row r="3602" spans="1:6">
      <c r="A3602" s="1">
        <v>14</v>
      </c>
      <c r="B3602" s="1" t="s">
        <v>103</v>
      </c>
      <c r="C3602" s="1" t="s">
        <v>104</v>
      </c>
      <c r="D3602" s="1" t="s">
        <v>106</v>
      </c>
      <c r="E3602" s="378">
        <f>API1993_AppendixC!K3604</f>
        <v>2.7136182738276688E-2</v>
      </c>
      <c r="F3602" s="1">
        <f>API1993_AppendixC!M3604</f>
        <v>0</v>
      </c>
    </row>
    <row r="3603" spans="1:6">
      <c r="A3603" s="1">
        <v>14</v>
      </c>
      <c r="B3603" s="1" t="s">
        <v>103</v>
      </c>
      <c r="C3603" s="1" t="s">
        <v>104</v>
      </c>
      <c r="D3603" s="1" t="s">
        <v>106</v>
      </c>
      <c r="E3603" s="378">
        <f>API1993_AppendixC!K3605</f>
        <v>2.3794071238688364E-2</v>
      </c>
      <c r="F3603" s="1">
        <f>API1993_AppendixC!M3605</f>
        <v>0</v>
      </c>
    </row>
    <row r="3604" spans="1:6">
      <c r="A3604" s="1">
        <v>14</v>
      </c>
      <c r="B3604" s="1" t="s">
        <v>103</v>
      </c>
      <c r="C3604" s="1" t="s">
        <v>104</v>
      </c>
      <c r="D3604" s="1" t="s">
        <v>106</v>
      </c>
      <c r="E3604" s="378">
        <f>API1993_AppendixC!K3606</f>
        <v>2.0085370241093286E-2</v>
      </c>
      <c r="F3604" s="1">
        <f>API1993_AppendixC!M3606</f>
        <v>0</v>
      </c>
    </row>
    <row r="3605" spans="1:6">
      <c r="A3605" s="1">
        <v>14</v>
      </c>
      <c r="B3605" s="1" t="s">
        <v>103</v>
      </c>
      <c r="C3605" s="1" t="s">
        <v>104</v>
      </c>
      <c r="D3605" s="1" t="s">
        <v>106</v>
      </c>
      <c r="E3605" s="378">
        <f>API1993_AppendixC!K3607</f>
        <v>1.5818383125771076E-2</v>
      </c>
      <c r="F3605" s="1">
        <f>API1993_AppendixC!M3607</f>
        <v>0</v>
      </c>
    </row>
    <row r="3606" spans="1:6">
      <c r="A3606" s="1">
        <v>14</v>
      </c>
      <c r="B3606" s="1" t="s">
        <v>103</v>
      </c>
      <c r="C3606" s="1" t="s">
        <v>104</v>
      </c>
      <c r="D3606" s="1" t="s">
        <v>106</v>
      </c>
      <c r="E3606" s="378">
        <f>API1993_AppendixC!K3608</f>
        <v>1.335282552150956E-2</v>
      </c>
      <c r="F3606" s="1">
        <f>API1993_AppendixC!M3608</f>
        <v>0</v>
      </c>
    </row>
    <row r="3607" spans="1:6">
      <c r="A3607" s="1">
        <v>14</v>
      </c>
      <c r="B3607" s="1" t="s">
        <v>103</v>
      </c>
      <c r="C3607" s="1" t="s">
        <v>104</v>
      </c>
      <c r="D3607" s="1" t="s">
        <v>106</v>
      </c>
      <c r="E3607" s="378">
        <f>API1993_AppendixC!K3609</f>
        <v>1.0516117321983463E-2</v>
      </c>
      <c r="F3607" s="1">
        <f>API1993_AppendixC!M3609</f>
        <v>0</v>
      </c>
    </row>
    <row r="3608" spans="1:6">
      <c r="A3608" s="1">
        <v>15</v>
      </c>
      <c r="B3608" s="1" t="s">
        <v>103</v>
      </c>
      <c r="C3608" s="1" t="s">
        <v>104</v>
      </c>
      <c r="D3608" s="1" t="s">
        <v>105</v>
      </c>
      <c r="E3608" s="378">
        <f>API1993_AppendixC!K3610</f>
        <v>9.8558444070776137E-3</v>
      </c>
      <c r="F3608" s="1">
        <f>API1993_AppendixC!M3610</f>
        <v>0</v>
      </c>
    </row>
    <row r="3609" spans="1:6">
      <c r="A3609" s="1">
        <v>15</v>
      </c>
      <c r="B3609" s="1" t="s">
        <v>103</v>
      </c>
      <c r="C3609" s="1" t="s">
        <v>104</v>
      </c>
      <c r="D3609" s="1" t="s">
        <v>105</v>
      </c>
      <c r="E3609" s="378">
        <f>API1993_AppendixC!K3611</f>
        <v>7.6964372434751988E-3</v>
      </c>
      <c r="F3609" s="1">
        <f>API1993_AppendixC!M3611</f>
        <v>0</v>
      </c>
    </row>
    <row r="3610" spans="1:6">
      <c r="A3610" s="1">
        <v>15</v>
      </c>
      <c r="B3610" s="1" t="s">
        <v>103</v>
      </c>
      <c r="C3610" s="1" t="s">
        <v>104</v>
      </c>
      <c r="D3610" s="1" t="s">
        <v>105</v>
      </c>
      <c r="E3610" s="378">
        <f>API1993_AppendixC!K3612</f>
        <v>7.6964372434751988E-3</v>
      </c>
      <c r="F3610" s="1">
        <f>API1993_AppendixC!M3612</f>
        <v>0</v>
      </c>
    </row>
    <row r="3611" spans="1:6">
      <c r="A3611" s="1">
        <v>15</v>
      </c>
      <c r="B3611" s="1" t="s">
        <v>103</v>
      </c>
      <c r="C3611" s="1" t="s">
        <v>104</v>
      </c>
      <c r="D3611" s="1" t="s">
        <v>105</v>
      </c>
      <c r="E3611" s="378">
        <f>API1993_AppendixC!K3613</f>
        <v>7.6964372434751988E-3</v>
      </c>
      <c r="F3611" s="1">
        <f>API1993_AppendixC!M3613</f>
        <v>0</v>
      </c>
    </row>
    <row r="3612" spans="1:6">
      <c r="A3612" s="1">
        <v>15</v>
      </c>
      <c r="B3612" s="1" t="s">
        <v>103</v>
      </c>
      <c r="C3612" s="1" t="s">
        <v>104</v>
      </c>
      <c r="D3612" s="1" t="s">
        <v>105</v>
      </c>
      <c r="E3612" s="378">
        <f>API1993_AppendixC!K3614</f>
        <v>7.6964372434751988E-3</v>
      </c>
      <c r="F3612" s="1">
        <f>API1993_AppendixC!M3614</f>
        <v>0</v>
      </c>
    </row>
    <row r="3613" spans="1:6">
      <c r="A3613" s="1">
        <v>15</v>
      </c>
      <c r="B3613" s="1" t="s">
        <v>103</v>
      </c>
      <c r="C3613" s="1" t="s">
        <v>104</v>
      </c>
      <c r="D3613" s="1" t="s">
        <v>105</v>
      </c>
      <c r="E3613" s="378">
        <f>API1993_AppendixC!K3615</f>
        <v>7.6964372434751988E-3</v>
      </c>
      <c r="F3613" s="1">
        <f>API1993_AppendixC!M3615</f>
        <v>0</v>
      </c>
    </row>
    <row r="3614" spans="1:6">
      <c r="A3614" s="1">
        <v>15</v>
      </c>
      <c r="B3614" s="1" t="s">
        <v>103</v>
      </c>
      <c r="C3614" s="1" t="s">
        <v>104</v>
      </c>
      <c r="D3614" s="1" t="s">
        <v>105</v>
      </c>
      <c r="E3614" s="378">
        <f>API1993_AppendixC!K3616</f>
        <v>7.6964372434751988E-3</v>
      </c>
      <c r="F3614" s="1">
        <f>API1993_AppendixC!M3616</f>
        <v>0</v>
      </c>
    </row>
    <row r="3615" spans="1:6">
      <c r="A3615" s="1">
        <v>15</v>
      </c>
      <c r="B3615" s="1" t="s">
        <v>103</v>
      </c>
      <c r="C3615" s="1" t="s">
        <v>104</v>
      </c>
      <c r="D3615" s="1" t="s">
        <v>105</v>
      </c>
      <c r="E3615" s="378">
        <f>API1993_AppendixC!K3617</f>
        <v>7.6964372434751988E-3</v>
      </c>
      <c r="F3615" s="1">
        <f>API1993_AppendixC!M3617</f>
        <v>0</v>
      </c>
    </row>
    <row r="3616" spans="1:6">
      <c r="A3616" s="1">
        <v>15</v>
      </c>
      <c r="B3616" s="1" t="s">
        <v>103</v>
      </c>
      <c r="C3616" s="1" t="s">
        <v>104</v>
      </c>
      <c r="D3616" s="1" t="s">
        <v>105</v>
      </c>
      <c r="E3616" s="378">
        <f>API1993_AppendixC!K3618</f>
        <v>7.6964372434751988E-3</v>
      </c>
      <c r="F3616" s="1">
        <f>API1993_AppendixC!M3618</f>
        <v>0</v>
      </c>
    </row>
    <row r="3617" spans="1:6">
      <c r="A3617" s="1">
        <v>15</v>
      </c>
      <c r="B3617" s="1" t="s">
        <v>103</v>
      </c>
      <c r="C3617" s="1" t="s">
        <v>104</v>
      </c>
      <c r="D3617" s="1" t="s">
        <v>105</v>
      </c>
      <c r="E3617" s="378">
        <f>API1993_AppendixC!K3619</f>
        <v>7.6964372434751988E-3</v>
      </c>
      <c r="F3617" s="1">
        <f>API1993_AppendixC!M3619</f>
        <v>0</v>
      </c>
    </row>
    <row r="3618" spans="1:6">
      <c r="A3618" s="1">
        <v>15</v>
      </c>
      <c r="B3618" s="1" t="s">
        <v>103</v>
      </c>
      <c r="C3618" s="1" t="s">
        <v>104</v>
      </c>
      <c r="D3618" s="1" t="s">
        <v>105</v>
      </c>
      <c r="E3618" s="378">
        <f>API1993_AppendixC!K3620</f>
        <v>6.532221051886623E-3</v>
      </c>
      <c r="F3618" s="1">
        <f>API1993_AppendixC!M3620</f>
        <v>0</v>
      </c>
    </row>
    <row r="3619" spans="1:6">
      <c r="A3619" s="1">
        <v>15</v>
      </c>
      <c r="B3619" s="1" t="s">
        <v>103</v>
      </c>
      <c r="C3619" s="1" t="s">
        <v>104</v>
      </c>
      <c r="D3619" s="1" t="s">
        <v>105</v>
      </c>
      <c r="E3619" s="378">
        <f>API1993_AppendixC!K3621</f>
        <v>6.532221051886623E-3</v>
      </c>
      <c r="F3619" s="1">
        <f>API1993_AppendixC!M3621</f>
        <v>0</v>
      </c>
    </row>
    <row r="3620" spans="1:6">
      <c r="A3620" s="1">
        <v>15</v>
      </c>
      <c r="B3620" s="1" t="s">
        <v>103</v>
      </c>
      <c r="C3620" s="1" t="s">
        <v>104</v>
      </c>
      <c r="D3620" s="1" t="s">
        <v>105</v>
      </c>
      <c r="E3620" s="378">
        <f>API1993_AppendixC!K3622</f>
        <v>6.532221051886623E-3</v>
      </c>
      <c r="F3620" s="1">
        <f>API1993_AppendixC!M3622</f>
        <v>0</v>
      </c>
    </row>
    <row r="3621" spans="1:6">
      <c r="A3621" s="1">
        <v>15</v>
      </c>
      <c r="B3621" s="1" t="s">
        <v>103</v>
      </c>
      <c r="C3621" s="1" t="s">
        <v>104</v>
      </c>
      <c r="D3621" s="1" t="s">
        <v>105</v>
      </c>
      <c r="E3621" s="378">
        <f>API1993_AppendixC!K3623</f>
        <v>5.287262851901682E-3</v>
      </c>
      <c r="F3621" s="1">
        <f>API1993_AppendixC!M3623</f>
        <v>0</v>
      </c>
    </row>
    <row r="3622" spans="1:6">
      <c r="A3622" s="1">
        <v>15</v>
      </c>
      <c r="B3622" s="1" t="s">
        <v>103</v>
      </c>
      <c r="C3622" s="1" t="s">
        <v>104</v>
      </c>
      <c r="D3622" s="1" t="s">
        <v>105</v>
      </c>
      <c r="E3622" s="378">
        <f>API1993_AppendixC!K3624</f>
        <v>5.287262851901682E-3</v>
      </c>
      <c r="F3622" s="1">
        <f>API1993_AppendixC!M3624</f>
        <v>0</v>
      </c>
    </row>
    <row r="3623" spans="1:6">
      <c r="A3623" s="1">
        <v>15</v>
      </c>
      <c r="B3623" s="1" t="s">
        <v>103</v>
      </c>
      <c r="C3623" s="1" t="s">
        <v>104</v>
      </c>
      <c r="D3623" s="1" t="s">
        <v>105</v>
      </c>
      <c r="E3623" s="378">
        <f>API1993_AppendixC!K3625</f>
        <v>5.287262851901682E-3</v>
      </c>
      <c r="F3623" s="1">
        <f>API1993_AppendixC!M3625</f>
        <v>0</v>
      </c>
    </row>
    <row r="3624" spans="1:6">
      <c r="A3624" s="1">
        <v>15</v>
      </c>
      <c r="B3624" s="1" t="s">
        <v>103</v>
      </c>
      <c r="C3624" s="1" t="s">
        <v>104</v>
      </c>
      <c r="D3624" s="1" t="s">
        <v>105</v>
      </c>
      <c r="E3624" s="378">
        <f>API1993_AppendixC!K3626</f>
        <v>3.9246761497125863E-3</v>
      </c>
      <c r="F3624" s="1">
        <f>API1993_AppendixC!M3626</f>
        <v>0</v>
      </c>
    </row>
    <row r="3625" spans="1:6">
      <c r="A3625" s="1">
        <v>15</v>
      </c>
      <c r="B3625" s="1" t="s">
        <v>103</v>
      </c>
      <c r="C3625" s="1" t="s">
        <v>104</v>
      </c>
      <c r="D3625" s="1" t="s">
        <v>105</v>
      </c>
      <c r="E3625" s="378">
        <f>API1993_AppendixC!K3627</f>
        <v>3.9246761497125863E-3</v>
      </c>
      <c r="F3625" s="1">
        <f>API1993_AppendixC!M3627</f>
        <v>0</v>
      </c>
    </row>
    <row r="3626" spans="1:6">
      <c r="A3626" s="1">
        <v>15</v>
      </c>
      <c r="B3626" s="1" t="s">
        <v>103</v>
      </c>
      <c r="C3626" s="1" t="s">
        <v>104</v>
      </c>
      <c r="D3626" s="1" t="s">
        <v>105</v>
      </c>
      <c r="E3626" s="378">
        <f>API1993_AppendixC!K3628</f>
        <v>3.9246761497125863E-3</v>
      </c>
      <c r="F3626" s="1">
        <f>API1993_AppendixC!M3628</f>
        <v>0</v>
      </c>
    </row>
    <row r="3627" spans="1:6">
      <c r="A3627" s="1">
        <v>15</v>
      </c>
      <c r="B3627" s="1" t="s">
        <v>103</v>
      </c>
      <c r="C3627" s="1" t="s">
        <v>104</v>
      </c>
      <c r="D3627" s="1" t="s">
        <v>105</v>
      </c>
      <c r="E3627" s="378">
        <f>API1993_AppendixC!K3629</f>
        <v>3.9246761497125863E-3</v>
      </c>
      <c r="F3627" s="1">
        <f>API1993_AppendixC!M3629</f>
        <v>0</v>
      </c>
    </row>
    <row r="3628" spans="1:6">
      <c r="A3628" s="1">
        <v>15</v>
      </c>
      <c r="B3628" s="1" t="s">
        <v>103</v>
      </c>
      <c r="C3628" s="1" t="s">
        <v>104</v>
      </c>
      <c r="D3628" s="1" t="s">
        <v>105</v>
      </c>
      <c r="E3628" s="378">
        <f>API1993_AppendixC!K3630</f>
        <v>3.9246761497125863E-3</v>
      </c>
      <c r="F3628" s="1">
        <f>API1993_AppendixC!M3630</f>
        <v>0</v>
      </c>
    </row>
    <row r="3629" spans="1:6">
      <c r="A3629" s="1">
        <v>15</v>
      </c>
      <c r="B3629" s="1" t="s">
        <v>103</v>
      </c>
      <c r="C3629" s="1" t="s">
        <v>104</v>
      </c>
      <c r="D3629" s="1" t="s">
        <v>105</v>
      </c>
      <c r="E3629" s="378">
        <f>API1993_AppendixC!K3631</f>
        <v>3.9246761497125863E-3</v>
      </c>
      <c r="F3629" s="1">
        <f>API1993_AppendixC!M3631</f>
        <v>0</v>
      </c>
    </row>
    <row r="3630" spans="1:6">
      <c r="A3630" s="1">
        <v>15</v>
      </c>
      <c r="B3630" s="1" t="s">
        <v>103</v>
      </c>
      <c r="C3630" s="1" t="s">
        <v>104</v>
      </c>
      <c r="D3630" s="1" t="s">
        <v>105</v>
      </c>
      <c r="E3630" s="378">
        <f>API1993_AppendixC!K3632</f>
        <v>3.9246761497125863E-3</v>
      </c>
      <c r="F3630" s="1">
        <f>API1993_AppendixC!M3632</f>
        <v>0</v>
      </c>
    </row>
    <row r="3631" spans="1:6">
      <c r="A3631" s="1">
        <v>15</v>
      </c>
      <c r="B3631" s="1" t="s">
        <v>103</v>
      </c>
      <c r="C3631" s="1" t="s">
        <v>104</v>
      </c>
      <c r="D3631" s="1" t="s">
        <v>105</v>
      </c>
      <c r="E3631" s="378">
        <f>API1993_AppendixC!K3633</f>
        <v>3.9246761497125863E-3</v>
      </c>
      <c r="F3631" s="1">
        <f>API1993_AppendixC!M3633</f>
        <v>0</v>
      </c>
    </row>
    <row r="3632" spans="1:6">
      <c r="A3632" s="1">
        <v>15</v>
      </c>
      <c r="B3632" s="1" t="s">
        <v>103</v>
      </c>
      <c r="C3632" s="1" t="s">
        <v>104</v>
      </c>
      <c r="D3632" s="1" t="s">
        <v>105</v>
      </c>
      <c r="E3632" s="378">
        <f>API1993_AppendixC!K3634</f>
        <v>3.9246761497125863E-3</v>
      </c>
      <c r="F3632" s="1">
        <f>API1993_AppendixC!M3634</f>
        <v>0</v>
      </c>
    </row>
    <row r="3633" spans="1:6">
      <c r="A3633" s="1">
        <v>15</v>
      </c>
      <c r="B3633" s="1" t="s">
        <v>103</v>
      </c>
      <c r="C3633" s="1" t="s">
        <v>104</v>
      </c>
      <c r="D3633" s="1" t="s">
        <v>105</v>
      </c>
      <c r="E3633" s="378">
        <f>API1993_AppendixC!K3635</f>
        <v>3.1766828230846032E-3</v>
      </c>
      <c r="F3633" s="1">
        <f>API1993_AppendixC!M3635</f>
        <v>0</v>
      </c>
    </row>
    <row r="3634" spans="1:6">
      <c r="A3634" s="1">
        <v>15</v>
      </c>
      <c r="B3634" s="1" t="s">
        <v>103</v>
      </c>
      <c r="C3634" s="1" t="s">
        <v>104</v>
      </c>
      <c r="D3634" s="1" t="s">
        <v>105</v>
      </c>
      <c r="E3634" s="378">
        <f>API1993_AppendixC!K3636</f>
        <v>2.3580161721064429E-3</v>
      </c>
      <c r="F3634" s="1">
        <f>API1993_AppendixC!M3636</f>
        <v>0</v>
      </c>
    </row>
    <row r="3635" spans="1:6">
      <c r="A3635" s="1">
        <v>15</v>
      </c>
      <c r="B3635" s="1" t="s">
        <v>103</v>
      </c>
      <c r="C3635" s="1" t="s">
        <v>104</v>
      </c>
      <c r="D3635" s="1" t="s">
        <v>105</v>
      </c>
      <c r="E3635" s="378">
        <f>API1993_AppendixC!K3637</f>
        <v>2.3580161721064429E-3</v>
      </c>
      <c r="F3635" s="1">
        <f>API1993_AppendixC!M3637</f>
        <v>0</v>
      </c>
    </row>
    <row r="3636" spans="1:6">
      <c r="A3636" s="1">
        <v>15</v>
      </c>
      <c r="B3636" s="1" t="s">
        <v>103</v>
      </c>
      <c r="C3636" s="1" t="s">
        <v>104</v>
      </c>
      <c r="D3636" s="1" t="s">
        <v>105</v>
      </c>
      <c r="E3636" s="378">
        <f>API1993_AppendixC!K3638</f>
        <v>2.3580161721064429E-3</v>
      </c>
      <c r="F3636" s="1">
        <f>API1993_AppendixC!M3638</f>
        <v>0</v>
      </c>
    </row>
    <row r="3637" spans="1:6">
      <c r="A3637" s="1">
        <v>15</v>
      </c>
      <c r="B3637" s="1" t="s">
        <v>103</v>
      </c>
      <c r="C3637" s="1" t="s">
        <v>104</v>
      </c>
      <c r="D3637" s="1" t="s">
        <v>105</v>
      </c>
      <c r="E3637" s="378">
        <f>API1993_AppendixC!K3639</f>
        <v>2.3580161721064429E-3</v>
      </c>
      <c r="F3637" s="1">
        <f>API1993_AppendixC!M3639</f>
        <v>0</v>
      </c>
    </row>
    <row r="3638" spans="1:6">
      <c r="A3638" s="1">
        <v>15</v>
      </c>
      <c r="B3638" s="1" t="s">
        <v>103</v>
      </c>
      <c r="C3638" s="1" t="s">
        <v>104</v>
      </c>
      <c r="D3638" s="1" t="s">
        <v>105</v>
      </c>
      <c r="E3638" s="378">
        <f>API1993_AppendixC!K3640</f>
        <v>1.6198990411480721E-3</v>
      </c>
      <c r="F3638" s="1">
        <f>API1993_AppendixC!M3640</f>
        <v>0</v>
      </c>
    </row>
    <row r="3639" spans="1:6">
      <c r="A3639" s="1">
        <v>15</v>
      </c>
      <c r="B3639" s="1" t="s">
        <v>103</v>
      </c>
      <c r="C3639" s="1" t="s">
        <v>104</v>
      </c>
      <c r="D3639" s="1" t="s">
        <v>105</v>
      </c>
      <c r="E3639" s="378">
        <f>API1993_AppendixC!K3641</f>
        <v>1.4167386188852062E-3</v>
      </c>
      <c r="F3639" s="1">
        <f>API1993_AppendixC!M3641</f>
        <v>0</v>
      </c>
    </row>
    <row r="3640" spans="1:6">
      <c r="A3640" s="1">
        <v>15</v>
      </c>
      <c r="B3640" s="1" t="s">
        <v>103</v>
      </c>
      <c r="C3640" s="1" t="s">
        <v>104</v>
      </c>
      <c r="D3640" s="1" t="s">
        <v>105</v>
      </c>
      <c r="E3640" s="378">
        <f>API1993_AppendixC!K3642</f>
        <v>1.4167386188852062E-3</v>
      </c>
      <c r="F3640" s="1">
        <f>API1993_AppendixC!M3642</f>
        <v>0</v>
      </c>
    </row>
    <row r="3641" spans="1:6">
      <c r="A3641" s="1">
        <v>15</v>
      </c>
      <c r="B3641" s="1" t="s">
        <v>103</v>
      </c>
      <c r="C3641" s="1" t="s">
        <v>104</v>
      </c>
      <c r="D3641" s="1" t="s">
        <v>105</v>
      </c>
      <c r="E3641" s="378">
        <f>API1993_AppendixC!K3643</f>
        <v>1.4167386188852062E-3</v>
      </c>
      <c r="F3641" s="1">
        <f>API1993_AppendixC!M3643</f>
        <v>0</v>
      </c>
    </row>
    <row r="3642" spans="1:6">
      <c r="A3642" s="1">
        <v>15</v>
      </c>
      <c r="B3642" s="1" t="s">
        <v>103</v>
      </c>
      <c r="C3642" s="1" t="s">
        <v>104</v>
      </c>
      <c r="D3642" s="1" t="s">
        <v>105</v>
      </c>
      <c r="E3642" s="378">
        <f>API1993_AppendixC!K3644</f>
        <v>1.4167386188852062E-3</v>
      </c>
      <c r="F3642" s="1">
        <f>API1993_AppendixC!M3644</f>
        <v>0</v>
      </c>
    </row>
    <row r="3643" spans="1:6">
      <c r="A3643" s="1">
        <v>15</v>
      </c>
      <c r="B3643" s="1" t="s">
        <v>103</v>
      </c>
      <c r="C3643" s="1" t="s">
        <v>104</v>
      </c>
      <c r="D3643" s="1" t="s">
        <v>105</v>
      </c>
      <c r="E3643" s="378">
        <f>API1993_AppendixC!K3645</f>
        <v>9.7326454221875172E-4</v>
      </c>
      <c r="F3643" s="1">
        <f>API1993_AppendixC!M3645</f>
        <v>0</v>
      </c>
    </row>
    <row r="3644" spans="1:6">
      <c r="A3644" s="1">
        <v>15</v>
      </c>
      <c r="B3644" s="1" t="s">
        <v>103</v>
      </c>
      <c r="C3644" s="1" t="s">
        <v>104</v>
      </c>
      <c r="D3644" s="1" t="s">
        <v>35</v>
      </c>
      <c r="E3644" s="378">
        <f>API1993_AppendixC!K3646</f>
        <v>7.41</v>
      </c>
      <c r="F3644" s="1">
        <f>API1993_AppendixC!M3646</f>
        <v>1</v>
      </c>
    </row>
    <row r="3645" spans="1:6">
      <c r="A3645" s="1">
        <v>15</v>
      </c>
      <c r="B3645" s="1" t="s">
        <v>103</v>
      </c>
      <c r="C3645" s="1" t="s">
        <v>104</v>
      </c>
      <c r="D3645" s="1" t="s">
        <v>35</v>
      </c>
      <c r="E3645" s="378">
        <f>API1993_AppendixC!K3647</f>
        <v>7.41</v>
      </c>
      <c r="F3645" s="1">
        <f>API1993_AppendixC!M3647</f>
        <v>1</v>
      </c>
    </row>
    <row r="3646" spans="1:6">
      <c r="A3646" s="1">
        <v>15</v>
      </c>
      <c r="B3646" s="1" t="s">
        <v>103</v>
      </c>
      <c r="C3646" s="1" t="s">
        <v>104</v>
      </c>
      <c r="D3646" s="1" t="s">
        <v>35</v>
      </c>
      <c r="E3646" s="378">
        <f>API1993_AppendixC!K3648</f>
        <v>7.41</v>
      </c>
      <c r="F3646" s="1">
        <f>API1993_AppendixC!M3648</f>
        <v>1</v>
      </c>
    </row>
    <row r="3647" spans="1:6">
      <c r="A3647" s="1">
        <v>15</v>
      </c>
      <c r="B3647" s="1" t="s">
        <v>103</v>
      </c>
      <c r="C3647" s="1" t="s">
        <v>104</v>
      </c>
      <c r="D3647" s="1" t="s">
        <v>35</v>
      </c>
      <c r="E3647" s="378">
        <f>API1993_AppendixC!K3649</f>
        <v>7.41</v>
      </c>
      <c r="F3647" s="1">
        <f>API1993_AppendixC!M3649</f>
        <v>1</v>
      </c>
    </row>
    <row r="3648" spans="1:6">
      <c r="A3648" s="1">
        <v>15</v>
      </c>
      <c r="B3648" s="1" t="s">
        <v>103</v>
      </c>
      <c r="C3648" s="1" t="s">
        <v>104</v>
      </c>
      <c r="D3648" s="1" t="s">
        <v>35</v>
      </c>
      <c r="E3648" s="378">
        <f>API1993_AppendixC!K3650</f>
        <v>7.41</v>
      </c>
      <c r="F3648" s="1">
        <f>API1993_AppendixC!M3650</f>
        <v>1</v>
      </c>
    </row>
    <row r="3649" spans="1:6">
      <c r="A3649" s="1">
        <v>15</v>
      </c>
      <c r="B3649" s="1" t="s">
        <v>103</v>
      </c>
      <c r="C3649" s="1" t="s">
        <v>104</v>
      </c>
      <c r="D3649" s="1" t="s">
        <v>35</v>
      </c>
      <c r="E3649" s="378">
        <f>API1993_AppendixC!K3651</f>
        <v>7.41</v>
      </c>
      <c r="F3649" s="1">
        <f>API1993_AppendixC!M3651</f>
        <v>1</v>
      </c>
    </row>
    <row r="3650" spans="1:6">
      <c r="A3650" s="1">
        <v>15</v>
      </c>
      <c r="B3650" s="1" t="s">
        <v>103</v>
      </c>
      <c r="C3650" s="1" t="s">
        <v>104</v>
      </c>
      <c r="D3650" s="1" t="s">
        <v>35</v>
      </c>
      <c r="E3650" s="378">
        <f>API1993_AppendixC!K3652</f>
        <v>7.41</v>
      </c>
      <c r="F3650" s="1">
        <f>API1993_AppendixC!M3652</f>
        <v>1</v>
      </c>
    </row>
    <row r="3651" spans="1:6">
      <c r="A3651" s="1">
        <v>15</v>
      </c>
      <c r="B3651" s="1" t="s">
        <v>103</v>
      </c>
      <c r="C3651" s="1" t="s">
        <v>104</v>
      </c>
      <c r="D3651" s="1" t="s">
        <v>35</v>
      </c>
      <c r="E3651" s="378">
        <f>API1993_AppendixC!K3653</f>
        <v>7.41</v>
      </c>
      <c r="F3651" s="1">
        <f>API1993_AppendixC!M3653</f>
        <v>1</v>
      </c>
    </row>
    <row r="3652" spans="1:6">
      <c r="A3652" s="1">
        <v>15</v>
      </c>
      <c r="B3652" s="1" t="s">
        <v>103</v>
      </c>
      <c r="C3652" s="1" t="s">
        <v>104</v>
      </c>
      <c r="D3652" s="1" t="s">
        <v>35</v>
      </c>
      <c r="E3652" s="378">
        <f>API1993_AppendixC!K3654</f>
        <v>7.41</v>
      </c>
      <c r="F3652" s="1">
        <f>API1993_AppendixC!M3654</f>
        <v>1</v>
      </c>
    </row>
    <row r="3653" spans="1:6">
      <c r="A3653" s="1">
        <v>15</v>
      </c>
      <c r="B3653" s="1" t="s">
        <v>103</v>
      </c>
      <c r="C3653" s="1" t="s">
        <v>104</v>
      </c>
      <c r="D3653" s="1" t="s">
        <v>35</v>
      </c>
      <c r="E3653" s="378">
        <f>API1993_AppendixC!K3655</f>
        <v>7.41</v>
      </c>
      <c r="F3653" s="1">
        <f>API1993_AppendixC!M3655</f>
        <v>1</v>
      </c>
    </row>
    <row r="3654" spans="1:6">
      <c r="A3654" s="1">
        <v>15</v>
      </c>
      <c r="B3654" s="1" t="s">
        <v>103</v>
      </c>
      <c r="C3654" s="1" t="s">
        <v>104</v>
      </c>
      <c r="D3654" s="1" t="s">
        <v>35</v>
      </c>
      <c r="E3654" s="378">
        <f>API1993_AppendixC!K3656</f>
        <v>7.41</v>
      </c>
      <c r="F3654" s="1">
        <f>API1993_AppendixC!M3656</f>
        <v>1</v>
      </c>
    </row>
    <row r="3655" spans="1:6">
      <c r="A3655" s="1">
        <v>15</v>
      </c>
      <c r="B3655" s="1" t="s">
        <v>103</v>
      </c>
      <c r="C3655" s="1" t="s">
        <v>104</v>
      </c>
      <c r="D3655" s="1" t="s">
        <v>35</v>
      </c>
      <c r="E3655" s="378">
        <f>API1993_AppendixC!K3657</f>
        <v>7.41</v>
      </c>
      <c r="F3655" s="1">
        <f>API1993_AppendixC!M3657</f>
        <v>1</v>
      </c>
    </row>
    <row r="3656" spans="1:6">
      <c r="A3656" s="1">
        <v>15</v>
      </c>
      <c r="B3656" s="1" t="s">
        <v>103</v>
      </c>
      <c r="C3656" s="1" t="s">
        <v>104</v>
      </c>
      <c r="D3656" s="1" t="s">
        <v>35</v>
      </c>
      <c r="E3656" s="378">
        <f>API1993_AppendixC!K3658</f>
        <v>7.41</v>
      </c>
      <c r="F3656" s="1">
        <f>API1993_AppendixC!M3658</f>
        <v>1</v>
      </c>
    </row>
    <row r="3657" spans="1:6">
      <c r="A3657" s="1">
        <v>15</v>
      </c>
      <c r="B3657" s="1" t="s">
        <v>103</v>
      </c>
      <c r="C3657" s="1" t="s">
        <v>104</v>
      </c>
      <c r="D3657" s="1" t="s">
        <v>35</v>
      </c>
      <c r="E3657" s="378">
        <f>API1993_AppendixC!K3659</f>
        <v>7.41</v>
      </c>
      <c r="F3657" s="1">
        <f>API1993_AppendixC!M3659</f>
        <v>1</v>
      </c>
    </row>
    <row r="3658" spans="1:6">
      <c r="A3658" s="1">
        <v>15</v>
      </c>
      <c r="B3658" s="1" t="s">
        <v>103</v>
      </c>
      <c r="C3658" s="1" t="s">
        <v>104</v>
      </c>
      <c r="D3658" s="1" t="s">
        <v>35</v>
      </c>
      <c r="E3658" s="378">
        <f>API1993_AppendixC!K3660</f>
        <v>7.41</v>
      </c>
      <c r="F3658" s="1">
        <f>API1993_AppendixC!M3660</f>
        <v>1</v>
      </c>
    </row>
    <row r="3659" spans="1:6">
      <c r="A3659" s="1">
        <v>15</v>
      </c>
      <c r="B3659" s="1" t="s">
        <v>103</v>
      </c>
      <c r="C3659" s="1" t="s">
        <v>104</v>
      </c>
      <c r="D3659" s="1" t="s">
        <v>35</v>
      </c>
      <c r="E3659" s="378">
        <f>API1993_AppendixC!K3661</f>
        <v>7.41</v>
      </c>
      <c r="F3659" s="1">
        <f>API1993_AppendixC!M3661</f>
        <v>1</v>
      </c>
    </row>
    <row r="3660" spans="1:6">
      <c r="A3660" s="1">
        <v>15</v>
      </c>
      <c r="B3660" s="1" t="s">
        <v>103</v>
      </c>
      <c r="C3660" s="1" t="s">
        <v>104</v>
      </c>
      <c r="D3660" s="1" t="s">
        <v>35</v>
      </c>
      <c r="E3660" s="378">
        <f>API1993_AppendixC!K3662</f>
        <v>7.41</v>
      </c>
      <c r="F3660" s="1">
        <f>API1993_AppendixC!M3662</f>
        <v>1</v>
      </c>
    </row>
    <row r="3661" spans="1:6">
      <c r="A3661" s="1">
        <v>15</v>
      </c>
      <c r="B3661" s="1" t="s">
        <v>103</v>
      </c>
      <c r="C3661" s="1" t="s">
        <v>104</v>
      </c>
      <c r="D3661" s="1" t="s">
        <v>35</v>
      </c>
      <c r="E3661" s="378">
        <f>API1993_AppendixC!K3663</f>
        <v>7.41</v>
      </c>
      <c r="F3661" s="1">
        <f>API1993_AppendixC!M3663</f>
        <v>1</v>
      </c>
    </row>
    <row r="3662" spans="1:6">
      <c r="A3662" s="1">
        <v>15</v>
      </c>
      <c r="B3662" s="1" t="s">
        <v>103</v>
      </c>
      <c r="C3662" s="1" t="s">
        <v>104</v>
      </c>
      <c r="D3662" s="1" t="s">
        <v>35</v>
      </c>
      <c r="E3662" s="378">
        <f>API1993_AppendixC!K3664</f>
        <v>7.41</v>
      </c>
      <c r="F3662" s="1">
        <f>API1993_AppendixC!M3664</f>
        <v>1</v>
      </c>
    </row>
    <row r="3663" spans="1:6">
      <c r="A3663" s="1">
        <v>15</v>
      </c>
      <c r="B3663" s="1" t="s">
        <v>103</v>
      </c>
      <c r="C3663" s="1" t="s">
        <v>104</v>
      </c>
      <c r="D3663" s="1" t="s">
        <v>35</v>
      </c>
      <c r="E3663" s="378">
        <f>API1993_AppendixC!K3665</f>
        <v>7.41</v>
      </c>
      <c r="F3663" s="1">
        <f>API1993_AppendixC!M3665</f>
        <v>1</v>
      </c>
    </row>
    <row r="3664" spans="1:6">
      <c r="A3664" s="1">
        <v>15</v>
      </c>
      <c r="B3664" s="1" t="s">
        <v>103</v>
      </c>
      <c r="C3664" s="1" t="s">
        <v>104</v>
      </c>
      <c r="D3664" s="1" t="s">
        <v>35</v>
      </c>
      <c r="E3664" s="378">
        <f>API1993_AppendixC!K3666</f>
        <v>7.41</v>
      </c>
      <c r="F3664" s="1">
        <f>API1993_AppendixC!M3666</f>
        <v>1</v>
      </c>
    </row>
    <row r="3665" spans="1:6">
      <c r="A3665" s="1">
        <v>15</v>
      </c>
      <c r="B3665" s="1" t="s">
        <v>103</v>
      </c>
      <c r="C3665" s="1" t="s">
        <v>104</v>
      </c>
      <c r="D3665" s="1" t="s">
        <v>35</v>
      </c>
      <c r="E3665" s="378">
        <f>API1993_AppendixC!K3667</f>
        <v>7.41</v>
      </c>
      <c r="F3665" s="1">
        <f>API1993_AppendixC!M3667</f>
        <v>1</v>
      </c>
    </row>
    <row r="3666" spans="1:6">
      <c r="A3666" s="1">
        <v>15</v>
      </c>
      <c r="B3666" s="1" t="s">
        <v>103</v>
      </c>
      <c r="C3666" s="1" t="s">
        <v>104</v>
      </c>
      <c r="D3666" s="1" t="s">
        <v>35</v>
      </c>
      <c r="E3666" s="378">
        <f>API1993_AppendixC!K3668</f>
        <v>7.41</v>
      </c>
      <c r="F3666" s="1">
        <f>API1993_AppendixC!M3668</f>
        <v>1</v>
      </c>
    </row>
    <row r="3667" spans="1:6">
      <c r="A3667" s="1">
        <v>15</v>
      </c>
      <c r="B3667" s="1" t="s">
        <v>103</v>
      </c>
      <c r="C3667" s="1" t="s">
        <v>104</v>
      </c>
      <c r="D3667" s="1" t="s">
        <v>35</v>
      </c>
      <c r="E3667" s="378">
        <f>API1993_AppendixC!K3669</f>
        <v>7.41</v>
      </c>
      <c r="F3667" s="1">
        <f>API1993_AppendixC!M3669</f>
        <v>1</v>
      </c>
    </row>
    <row r="3668" spans="1:6">
      <c r="A3668" s="1">
        <v>15</v>
      </c>
      <c r="B3668" s="1" t="s">
        <v>103</v>
      </c>
      <c r="C3668" s="1" t="s">
        <v>104</v>
      </c>
      <c r="D3668" s="1" t="s">
        <v>35</v>
      </c>
      <c r="E3668" s="378">
        <f>API1993_AppendixC!K3670</f>
        <v>7.41</v>
      </c>
      <c r="F3668" s="1">
        <f>API1993_AppendixC!M3670</f>
        <v>1</v>
      </c>
    </row>
    <row r="3669" spans="1:6">
      <c r="A3669" s="1">
        <v>15</v>
      </c>
      <c r="B3669" s="1" t="s">
        <v>103</v>
      </c>
      <c r="C3669" s="1" t="s">
        <v>104</v>
      </c>
      <c r="D3669" s="1" t="s">
        <v>35</v>
      </c>
      <c r="E3669" s="378">
        <f>API1993_AppendixC!K3671</f>
        <v>7.41</v>
      </c>
      <c r="F3669" s="1">
        <f>API1993_AppendixC!M3671</f>
        <v>1</v>
      </c>
    </row>
    <row r="3670" spans="1:6">
      <c r="A3670" s="1">
        <v>15</v>
      </c>
      <c r="B3670" s="1" t="s">
        <v>103</v>
      </c>
      <c r="C3670" s="1" t="s">
        <v>104</v>
      </c>
      <c r="D3670" s="1" t="s">
        <v>35</v>
      </c>
      <c r="E3670" s="378">
        <f>API1993_AppendixC!K3672</f>
        <v>7.41</v>
      </c>
      <c r="F3670" s="1">
        <f>API1993_AppendixC!M3672</f>
        <v>1</v>
      </c>
    </row>
    <row r="3671" spans="1:6">
      <c r="A3671" s="1">
        <v>15</v>
      </c>
      <c r="B3671" s="1" t="s">
        <v>103</v>
      </c>
      <c r="C3671" s="1" t="s">
        <v>104</v>
      </c>
      <c r="D3671" s="1" t="s">
        <v>35</v>
      </c>
      <c r="E3671" s="378">
        <f>API1993_AppendixC!K3673</f>
        <v>7.41</v>
      </c>
      <c r="F3671" s="1">
        <f>API1993_AppendixC!M3673</f>
        <v>1</v>
      </c>
    </row>
    <row r="3672" spans="1:6">
      <c r="A3672" s="1">
        <v>15</v>
      </c>
      <c r="B3672" s="1" t="s">
        <v>103</v>
      </c>
      <c r="C3672" s="1" t="s">
        <v>104</v>
      </c>
      <c r="D3672" s="1" t="s">
        <v>35</v>
      </c>
      <c r="E3672" s="378">
        <f>API1993_AppendixC!K3674</f>
        <v>7.41</v>
      </c>
      <c r="F3672" s="1">
        <f>API1993_AppendixC!M3674</f>
        <v>1</v>
      </c>
    </row>
    <row r="3673" spans="1:6">
      <c r="A3673" s="1">
        <v>15</v>
      </c>
      <c r="B3673" s="1" t="s">
        <v>103</v>
      </c>
      <c r="C3673" s="1" t="s">
        <v>104</v>
      </c>
      <c r="D3673" s="1" t="s">
        <v>35</v>
      </c>
      <c r="E3673" s="378">
        <f>API1993_AppendixC!K3675</f>
        <v>7.41</v>
      </c>
      <c r="F3673" s="1">
        <f>API1993_AppendixC!M3675</f>
        <v>1</v>
      </c>
    </row>
    <row r="3674" spans="1:6">
      <c r="A3674" s="1">
        <v>15</v>
      </c>
      <c r="B3674" s="1" t="s">
        <v>103</v>
      </c>
      <c r="C3674" s="1" t="s">
        <v>104</v>
      </c>
      <c r="D3674" s="1" t="s">
        <v>35</v>
      </c>
      <c r="E3674" s="378">
        <f>API1993_AppendixC!K3676</f>
        <v>7.41</v>
      </c>
      <c r="F3674" s="1">
        <f>API1993_AppendixC!M3676</f>
        <v>1</v>
      </c>
    </row>
    <row r="3675" spans="1:6">
      <c r="A3675" s="1">
        <v>15</v>
      </c>
      <c r="B3675" s="1" t="s">
        <v>103</v>
      </c>
      <c r="C3675" s="1" t="s">
        <v>104</v>
      </c>
      <c r="D3675" s="1" t="s">
        <v>35</v>
      </c>
      <c r="E3675" s="378">
        <f>API1993_AppendixC!K3677</f>
        <v>7.41</v>
      </c>
      <c r="F3675" s="1">
        <f>API1993_AppendixC!M3677</f>
        <v>1</v>
      </c>
    </row>
    <row r="3676" spans="1:6">
      <c r="A3676" s="1">
        <v>15</v>
      </c>
      <c r="B3676" s="1" t="s">
        <v>103</v>
      </c>
      <c r="C3676" s="1" t="s">
        <v>104</v>
      </c>
      <c r="D3676" s="1" t="s">
        <v>35</v>
      </c>
      <c r="E3676" s="378">
        <f>API1993_AppendixC!K3678</f>
        <v>7.41</v>
      </c>
      <c r="F3676" s="1">
        <f>API1993_AppendixC!M3678</f>
        <v>1</v>
      </c>
    </row>
    <row r="3677" spans="1:6">
      <c r="A3677" s="1">
        <v>15</v>
      </c>
      <c r="B3677" s="1" t="s">
        <v>103</v>
      </c>
      <c r="C3677" s="1" t="s">
        <v>104</v>
      </c>
      <c r="D3677" s="1" t="s">
        <v>35</v>
      </c>
      <c r="E3677" s="378">
        <f>API1993_AppendixC!K3679</f>
        <v>7.41</v>
      </c>
      <c r="F3677" s="1">
        <f>API1993_AppendixC!M3679</f>
        <v>1</v>
      </c>
    </row>
    <row r="3678" spans="1:6">
      <c r="A3678" s="1">
        <v>15</v>
      </c>
      <c r="B3678" s="1" t="s">
        <v>103</v>
      </c>
      <c r="C3678" s="1" t="s">
        <v>104</v>
      </c>
      <c r="D3678" s="1" t="s">
        <v>35</v>
      </c>
      <c r="E3678" s="378">
        <f>API1993_AppendixC!K3680</f>
        <v>7.41</v>
      </c>
      <c r="F3678" s="1">
        <f>API1993_AppendixC!M3680</f>
        <v>1</v>
      </c>
    </row>
    <row r="3679" spans="1:6">
      <c r="A3679" s="1">
        <v>15</v>
      </c>
      <c r="B3679" s="1" t="s">
        <v>103</v>
      </c>
      <c r="C3679" s="1" t="s">
        <v>104</v>
      </c>
      <c r="D3679" s="1" t="s">
        <v>35</v>
      </c>
      <c r="E3679" s="378">
        <f>API1993_AppendixC!K3681</f>
        <v>7.41</v>
      </c>
      <c r="F3679" s="1">
        <f>API1993_AppendixC!M3681</f>
        <v>1</v>
      </c>
    </row>
    <row r="3680" spans="1:6">
      <c r="A3680" s="1">
        <v>15</v>
      </c>
      <c r="B3680" s="1" t="s">
        <v>103</v>
      </c>
      <c r="C3680" s="1" t="s">
        <v>104</v>
      </c>
      <c r="D3680" s="1" t="s">
        <v>105</v>
      </c>
      <c r="E3680" s="378">
        <f>API1993_AppendixC!K3682</f>
        <v>2.872307296983214E-2</v>
      </c>
      <c r="F3680" s="1">
        <f>API1993_AppendixC!M3682</f>
        <v>0</v>
      </c>
    </row>
    <row r="3681" spans="1:6">
      <c r="A3681" s="1">
        <v>15</v>
      </c>
      <c r="B3681" s="1" t="s">
        <v>103</v>
      </c>
      <c r="C3681" s="1" t="s">
        <v>104</v>
      </c>
      <c r="D3681" s="1" t="s">
        <v>105</v>
      </c>
      <c r="E3681" s="378">
        <f>API1993_AppendixC!K3683</f>
        <v>2.872307296983214E-2</v>
      </c>
      <c r="F3681" s="1">
        <f>API1993_AppendixC!M3683</f>
        <v>0</v>
      </c>
    </row>
    <row r="3682" spans="1:6">
      <c r="A3682" s="1">
        <v>15</v>
      </c>
      <c r="B3682" s="1" t="s">
        <v>103</v>
      </c>
      <c r="C3682" s="1" t="s">
        <v>104</v>
      </c>
      <c r="D3682" s="1" t="s">
        <v>105</v>
      </c>
      <c r="E3682" s="378">
        <f>API1993_AppendixC!K3684</f>
        <v>2.872307296983214E-2</v>
      </c>
      <c r="F3682" s="1">
        <f>API1993_AppendixC!M3684</f>
        <v>0</v>
      </c>
    </row>
    <row r="3683" spans="1:6">
      <c r="A3683" s="1">
        <v>15</v>
      </c>
      <c r="B3683" s="1" t="s">
        <v>103</v>
      </c>
      <c r="C3683" s="1" t="s">
        <v>104</v>
      </c>
      <c r="D3683" s="1" t="s">
        <v>105</v>
      </c>
      <c r="E3683" s="378">
        <f>API1993_AppendixC!K3685</f>
        <v>2.5120754871599014E-2</v>
      </c>
      <c r="F3683" s="1">
        <f>API1993_AppendixC!M3685</f>
        <v>0</v>
      </c>
    </row>
    <row r="3684" spans="1:6">
      <c r="A3684" s="1">
        <v>15</v>
      </c>
      <c r="B3684" s="1" t="s">
        <v>103</v>
      </c>
      <c r="C3684" s="1" t="s">
        <v>104</v>
      </c>
      <c r="D3684" s="1" t="s">
        <v>105</v>
      </c>
      <c r="E3684" s="378">
        <f>API1993_AppendixC!K3686</f>
        <v>2.1320816193318094E-2</v>
      </c>
      <c r="F3684" s="1">
        <f>API1993_AppendixC!M3686</f>
        <v>0</v>
      </c>
    </row>
    <row r="3685" spans="1:6">
      <c r="A3685" s="1">
        <v>15</v>
      </c>
      <c r="B3685" s="1" t="s">
        <v>103</v>
      </c>
      <c r="C3685" s="1" t="s">
        <v>104</v>
      </c>
      <c r="D3685" s="1" t="s">
        <v>105</v>
      </c>
      <c r="E3685" s="378">
        <f>API1993_AppendixC!K3687</f>
        <v>2.1320816193318094E-2</v>
      </c>
      <c r="F3685" s="1">
        <f>API1993_AppendixC!M3687</f>
        <v>0</v>
      </c>
    </row>
    <row r="3686" spans="1:6">
      <c r="A3686" s="1">
        <v>15</v>
      </c>
      <c r="B3686" s="1" t="s">
        <v>103</v>
      </c>
      <c r="C3686" s="1" t="s">
        <v>104</v>
      </c>
      <c r="D3686" s="1" t="s">
        <v>105</v>
      </c>
      <c r="E3686" s="378">
        <f>API1993_AppendixC!K3688</f>
        <v>2.1320816193318094E-2</v>
      </c>
      <c r="F3686" s="1">
        <f>API1993_AppendixC!M3688</f>
        <v>0</v>
      </c>
    </row>
    <row r="3687" spans="1:6">
      <c r="A3687" s="1">
        <v>15</v>
      </c>
      <c r="B3687" s="1" t="s">
        <v>103</v>
      </c>
      <c r="C3687" s="1" t="s">
        <v>104</v>
      </c>
      <c r="D3687" s="1" t="s">
        <v>105</v>
      </c>
      <c r="E3687" s="378">
        <f>API1993_AppendixC!K3689</f>
        <v>2.1320816193318094E-2</v>
      </c>
      <c r="F3687" s="1">
        <f>API1993_AppendixC!M3689</f>
        <v>0</v>
      </c>
    </row>
    <row r="3688" spans="1:6">
      <c r="A3688" s="1">
        <v>15</v>
      </c>
      <c r="B3688" s="1" t="s">
        <v>103</v>
      </c>
      <c r="C3688" s="1" t="s">
        <v>104</v>
      </c>
      <c r="D3688" s="1" t="s">
        <v>105</v>
      </c>
      <c r="E3688" s="378">
        <f>API1993_AppendixC!K3690</f>
        <v>2.1320816193318094E-2</v>
      </c>
      <c r="F3688" s="1">
        <f>API1993_AppendixC!M3690</f>
        <v>0</v>
      </c>
    </row>
    <row r="3689" spans="1:6">
      <c r="A3689" s="1">
        <v>15</v>
      </c>
      <c r="B3689" s="1" t="s">
        <v>103</v>
      </c>
      <c r="C3689" s="1" t="s">
        <v>104</v>
      </c>
      <c r="D3689" s="1" t="s">
        <v>105</v>
      </c>
      <c r="E3689" s="378">
        <f>API1993_AppendixC!K3691</f>
        <v>2.1320816193318094E-2</v>
      </c>
      <c r="F3689" s="1">
        <f>API1993_AppendixC!M3691</f>
        <v>0</v>
      </c>
    </row>
    <row r="3690" spans="1:6">
      <c r="A3690" s="1">
        <v>15</v>
      </c>
      <c r="B3690" s="1" t="s">
        <v>103</v>
      </c>
      <c r="C3690" s="1" t="s">
        <v>104</v>
      </c>
      <c r="D3690" s="1" t="s">
        <v>105</v>
      </c>
      <c r="E3690" s="378">
        <f>API1993_AppendixC!K3692</f>
        <v>2.1320816193318094E-2</v>
      </c>
      <c r="F3690" s="1">
        <f>API1993_AppendixC!M3692</f>
        <v>0</v>
      </c>
    </row>
    <row r="3691" spans="1:6">
      <c r="A3691" s="1">
        <v>15</v>
      </c>
      <c r="B3691" s="1" t="s">
        <v>103</v>
      </c>
      <c r="C3691" s="1" t="s">
        <v>104</v>
      </c>
      <c r="D3691" s="1" t="s">
        <v>105</v>
      </c>
      <c r="E3691" s="378">
        <f>API1993_AppendixC!K3693</f>
        <v>2.1320816193318094E-2</v>
      </c>
      <c r="F3691" s="1">
        <f>API1993_AppendixC!M3693</f>
        <v>0</v>
      </c>
    </row>
    <row r="3692" spans="1:6">
      <c r="A3692" s="1">
        <v>15</v>
      </c>
      <c r="B3692" s="1" t="s">
        <v>103</v>
      </c>
      <c r="C3692" s="1" t="s">
        <v>104</v>
      </c>
      <c r="D3692" s="1" t="s">
        <v>105</v>
      </c>
      <c r="E3692" s="378">
        <f>API1993_AppendixC!K3694</f>
        <v>2.1320816193318094E-2</v>
      </c>
      <c r="F3692" s="1">
        <f>API1993_AppendixC!M3694</f>
        <v>0</v>
      </c>
    </row>
    <row r="3693" spans="1:6">
      <c r="A3693" s="1">
        <v>15</v>
      </c>
      <c r="B3693" s="1" t="s">
        <v>103</v>
      </c>
      <c r="C3693" s="1" t="s">
        <v>104</v>
      </c>
      <c r="D3693" s="1" t="s">
        <v>105</v>
      </c>
      <c r="E3693" s="378">
        <f>API1993_AppendixC!K3695</f>
        <v>2.1320816193318094E-2</v>
      </c>
      <c r="F3693" s="1">
        <f>API1993_AppendixC!M3695</f>
        <v>0</v>
      </c>
    </row>
    <row r="3694" spans="1:6">
      <c r="A3694" s="1">
        <v>15</v>
      </c>
      <c r="B3694" s="1" t="s">
        <v>103</v>
      </c>
      <c r="C3694" s="1" t="s">
        <v>104</v>
      </c>
      <c r="D3694" s="1" t="s">
        <v>105</v>
      </c>
      <c r="E3694" s="378">
        <f>API1993_AppendixC!K3696</f>
        <v>2.1320816193318094E-2</v>
      </c>
      <c r="F3694" s="1">
        <f>API1993_AppendixC!M3696</f>
        <v>0</v>
      </c>
    </row>
    <row r="3695" spans="1:6">
      <c r="A3695" s="1">
        <v>15</v>
      </c>
      <c r="B3695" s="1" t="s">
        <v>103</v>
      </c>
      <c r="C3695" s="1" t="s">
        <v>104</v>
      </c>
      <c r="D3695" s="1" t="s">
        <v>105</v>
      </c>
      <c r="E3695" s="378">
        <f>API1993_AppendixC!K3697</f>
        <v>2.1320816193318094E-2</v>
      </c>
      <c r="F3695" s="1">
        <f>API1993_AppendixC!M3697</f>
        <v>0</v>
      </c>
    </row>
    <row r="3696" spans="1:6">
      <c r="A3696" s="1">
        <v>15</v>
      </c>
      <c r="B3696" s="1" t="s">
        <v>103</v>
      </c>
      <c r="C3696" s="1" t="s">
        <v>104</v>
      </c>
      <c r="D3696" s="1" t="s">
        <v>105</v>
      </c>
      <c r="E3696" s="378">
        <f>API1993_AppendixC!K3698</f>
        <v>2.1320816193318094E-2</v>
      </c>
      <c r="F3696" s="1">
        <f>API1993_AppendixC!M3698</f>
        <v>0</v>
      </c>
    </row>
    <row r="3697" spans="1:6">
      <c r="A3697" s="1">
        <v>15</v>
      </c>
      <c r="B3697" s="1" t="s">
        <v>103</v>
      </c>
      <c r="C3697" s="1" t="s">
        <v>104</v>
      </c>
      <c r="D3697" s="1" t="s">
        <v>105</v>
      </c>
      <c r="E3697" s="378">
        <f>API1993_AppendixC!K3699</f>
        <v>2.1320816193318094E-2</v>
      </c>
      <c r="F3697" s="1">
        <f>API1993_AppendixC!M3699</f>
        <v>0</v>
      </c>
    </row>
    <row r="3698" spans="1:6">
      <c r="A3698" s="1">
        <v>15</v>
      </c>
      <c r="B3698" s="1" t="s">
        <v>103</v>
      </c>
      <c r="C3698" s="1" t="s">
        <v>104</v>
      </c>
      <c r="D3698" s="1" t="s">
        <v>105</v>
      </c>
      <c r="E3698" s="378">
        <f>API1993_AppendixC!K3700</f>
        <v>1.7257339966870289E-2</v>
      </c>
      <c r="F3698" s="1">
        <f>API1993_AppendixC!M3700</f>
        <v>0</v>
      </c>
    </row>
    <row r="3699" spans="1:6">
      <c r="A3699" s="1">
        <v>15</v>
      </c>
      <c r="B3699" s="1" t="s">
        <v>103</v>
      </c>
      <c r="C3699" s="1" t="s">
        <v>104</v>
      </c>
      <c r="D3699" s="1" t="s">
        <v>105</v>
      </c>
      <c r="E3699" s="378">
        <f>API1993_AppendixC!K3701</f>
        <v>1.4646875673120383E-2</v>
      </c>
      <c r="F3699" s="1">
        <f>API1993_AppendixC!M3701</f>
        <v>0</v>
      </c>
    </row>
    <row r="3700" spans="1:6">
      <c r="A3700" s="1">
        <v>15</v>
      </c>
      <c r="B3700" s="1" t="s">
        <v>103</v>
      </c>
      <c r="C3700" s="1" t="s">
        <v>104</v>
      </c>
      <c r="D3700" s="1" t="s">
        <v>105</v>
      </c>
      <c r="E3700" s="378">
        <f>API1993_AppendixC!K3702</f>
        <v>1.2809930671613425E-2</v>
      </c>
      <c r="F3700" s="1">
        <f>API1993_AppendixC!M3702</f>
        <v>0</v>
      </c>
    </row>
    <row r="3701" spans="1:6">
      <c r="A3701" s="1">
        <v>15</v>
      </c>
      <c r="B3701" s="1" t="s">
        <v>103</v>
      </c>
      <c r="C3701" s="1" t="s">
        <v>104</v>
      </c>
      <c r="D3701" s="1" t="s">
        <v>105</v>
      </c>
      <c r="E3701" s="378">
        <f>API1993_AppendixC!K3703</f>
        <v>1.2809930671613425E-2</v>
      </c>
      <c r="F3701" s="1">
        <f>API1993_AppendixC!M3703</f>
        <v>0</v>
      </c>
    </row>
    <row r="3702" spans="1:6">
      <c r="A3702" s="1">
        <v>15</v>
      </c>
      <c r="B3702" s="1" t="s">
        <v>103</v>
      </c>
      <c r="C3702" s="1" t="s">
        <v>104</v>
      </c>
      <c r="D3702" s="1" t="s">
        <v>105</v>
      </c>
      <c r="E3702" s="378">
        <f>API1993_AppendixC!K3704</f>
        <v>1.2809930671613425E-2</v>
      </c>
      <c r="F3702" s="1">
        <f>API1993_AppendixC!M3704</f>
        <v>0</v>
      </c>
    </row>
    <row r="3703" spans="1:6">
      <c r="A3703" s="1">
        <v>15</v>
      </c>
      <c r="B3703" s="1" t="s">
        <v>103</v>
      </c>
      <c r="C3703" s="1" t="s">
        <v>104</v>
      </c>
      <c r="D3703" s="1" t="s">
        <v>105</v>
      </c>
      <c r="E3703" s="378">
        <f>API1993_AppendixC!K3705</f>
        <v>1.2809930671613425E-2</v>
      </c>
      <c r="F3703" s="1">
        <f>API1993_AppendixC!M3705</f>
        <v>0</v>
      </c>
    </row>
    <row r="3704" spans="1:6">
      <c r="A3704" s="1">
        <v>15</v>
      </c>
      <c r="B3704" s="1" t="s">
        <v>103</v>
      </c>
      <c r="C3704" s="1" t="s">
        <v>104</v>
      </c>
      <c r="D3704" s="1" t="s">
        <v>105</v>
      </c>
      <c r="E3704" s="378">
        <f>API1993_AppendixC!K3706</f>
        <v>1.2809930671613425E-2</v>
      </c>
      <c r="F3704" s="1">
        <f>API1993_AppendixC!M3706</f>
        <v>0</v>
      </c>
    </row>
    <row r="3705" spans="1:6">
      <c r="A3705" s="1">
        <v>15</v>
      </c>
      <c r="B3705" s="1" t="s">
        <v>103</v>
      </c>
      <c r="C3705" s="1" t="s">
        <v>104</v>
      </c>
      <c r="D3705" s="1" t="s">
        <v>105</v>
      </c>
      <c r="E3705" s="378">
        <f>API1993_AppendixC!K3707</f>
        <v>1.2809930671613425E-2</v>
      </c>
      <c r="F3705" s="1">
        <f>API1993_AppendixC!M3707</f>
        <v>0</v>
      </c>
    </row>
    <row r="3706" spans="1:6">
      <c r="A3706" s="1">
        <v>15</v>
      </c>
      <c r="B3706" s="1" t="s">
        <v>103</v>
      </c>
      <c r="C3706" s="1" t="s">
        <v>104</v>
      </c>
      <c r="D3706" s="1" t="s">
        <v>105</v>
      </c>
      <c r="E3706" s="378">
        <f>API1993_AppendixC!K3708</f>
        <v>1.2809930671613425E-2</v>
      </c>
      <c r="F3706" s="1">
        <f>API1993_AppendixC!M3708</f>
        <v>0</v>
      </c>
    </row>
    <row r="3707" spans="1:6">
      <c r="A3707" s="1">
        <v>15</v>
      </c>
      <c r="B3707" s="1" t="s">
        <v>103</v>
      </c>
      <c r="C3707" s="1" t="s">
        <v>104</v>
      </c>
      <c r="D3707" s="1" t="s">
        <v>105</v>
      </c>
      <c r="E3707" s="378">
        <f>API1993_AppendixC!K3709</f>
        <v>1.2809930671613425E-2</v>
      </c>
      <c r="F3707" s="1">
        <f>API1993_AppendixC!M3709</f>
        <v>0</v>
      </c>
    </row>
    <row r="3708" spans="1:6">
      <c r="A3708" s="1">
        <v>15</v>
      </c>
      <c r="B3708" s="1" t="s">
        <v>103</v>
      </c>
      <c r="C3708" s="1" t="s">
        <v>104</v>
      </c>
      <c r="D3708" s="1" t="s">
        <v>105</v>
      </c>
      <c r="E3708" s="378">
        <f>API1993_AppendixC!K3710</f>
        <v>1.2809930671613425E-2</v>
      </c>
      <c r="F3708" s="1">
        <f>API1993_AppendixC!M3710</f>
        <v>0</v>
      </c>
    </row>
    <row r="3709" spans="1:6">
      <c r="A3709" s="1">
        <v>15</v>
      </c>
      <c r="B3709" s="1" t="s">
        <v>103</v>
      </c>
      <c r="C3709" s="1" t="s">
        <v>104</v>
      </c>
      <c r="D3709" s="1" t="s">
        <v>105</v>
      </c>
      <c r="E3709" s="378">
        <f>API1993_AppendixC!K3711</f>
        <v>1.2809930671613425E-2</v>
      </c>
      <c r="F3709" s="1">
        <f>API1993_AppendixC!M3711</f>
        <v>0</v>
      </c>
    </row>
    <row r="3710" spans="1:6">
      <c r="A3710" s="1">
        <v>15</v>
      </c>
      <c r="B3710" s="1" t="s">
        <v>103</v>
      </c>
      <c r="C3710" s="1" t="s">
        <v>104</v>
      </c>
      <c r="D3710" s="1" t="s">
        <v>105</v>
      </c>
      <c r="E3710" s="378">
        <f>API1993_AppendixC!K3712</f>
        <v>1.2809930671613425E-2</v>
      </c>
      <c r="F3710" s="1">
        <f>API1993_AppendixC!M3712</f>
        <v>0</v>
      </c>
    </row>
    <row r="3711" spans="1:6">
      <c r="A3711" s="1">
        <v>15</v>
      </c>
      <c r="B3711" s="1" t="s">
        <v>103</v>
      </c>
      <c r="C3711" s="1" t="s">
        <v>104</v>
      </c>
      <c r="D3711" s="1" t="s">
        <v>105</v>
      </c>
      <c r="E3711" s="378">
        <f>API1993_AppendixC!K3713</f>
        <v>1.2809930671613425E-2</v>
      </c>
      <c r="F3711" s="1">
        <f>API1993_AppendixC!M3713</f>
        <v>0</v>
      </c>
    </row>
    <row r="3712" spans="1:6">
      <c r="A3712" s="1">
        <v>15</v>
      </c>
      <c r="B3712" s="1" t="s">
        <v>103</v>
      </c>
      <c r="C3712" s="1" t="s">
        <v>104</v>
      </c>
      <c r="D3712" s="1" t="s">
        <v>105</v>
      </c>
      <c r="E3712" s="378">
        <f>API1993_AppendixC!K3714</f>
        <v>1.2809930671613425E-2</v>
      </c>
      <c r="F3712" s="1">
        <f>API1993_AppendixC!M3714</f>
        <v>0</v>
      </c>
    </row>
    <row r="3713" spans="1:6">
      <c r="A3713" s="1">
        <v>15</v>
      </c>
      <c r="B3713" s="1" t="s">
        <v>103</v>
      </c>
      <c r="C3713" s="1" t="s">
        <v>104</v>
      </c>
      <c r="D3713" s="1" t="s">
        <v>105</v>
      </c>
      <c r="E3713" s="378">
        <f>API1993_AppendixC!K3715</f>
        <v>1.2809930671613425E-2</v>
      </c>
      <c r="F3713" s="1">
        <f>API1993_AppendixC!M3715</f>
        <v>0</v>
      </c>
    </row>
    <row r="3714" spans="1:6">
      <c r="A3714" s="1">
        <v>15</v>
      </c>
      <c r="B3714" s="1" t="s">
        <v>103</v>
      </c>
      <c r="C3714" s="1" t="s">
        <v>104</v>
      </c>
      <c r="D3714" s="1" t="s">
        <v>105</v>
      </c>
      <c r="E3714" s="378">
        <f>API1993_AppendixC!K3716</f>
        <v>1.2809930671613425E-2</v>
      </c>
      <c r="F3714" s="1">
        <f>API1993_AppendixC!M3716</f>
        <v>0</v>
      </c>
    </row>
    <row r="3715" spans="1:6">
      <c r="A3715" s="1">
        <v>15</v>
      </c>
      <c r="B3715" s="1" t="s">
        <v>103</v>
      </c>
      <c r="C3715" s="1" t="s">
        <v>104</v>
      </c>
      <c r="D3715" s="1" t="s">
        <v>105</v>
      </c>
      <c r="E3715" s="378">
        <f>API1993_AppendixC!K3717</f>
        <v>1.0872212188472069E-2</v>
      </c>
      <c r="F3715" s="1">
        <f>API1993_AppendixC!M3717</f>
        <v>0</v>
      </c>
    </row>
    <row r="3716" spans="1:6">
      <c r="A3716" s="1">
        <v>15</v>
      </c>
      <c r="B3716" s="1" t="s">
        <v>103</v>
      </c>
      <c r="C3716" s="1" t="s">
        <v>104</v>
      </c>
      <c r="D3716" s="1" t="s">
        <v>105</v>
      </c>
      <c r="E3716" s="378">
        <f>API1993_AppendixC!K3718</f>
        <v>1.59</v>
      </c>
      <c r="F3716" s="1">
        <f>API1993_AppendixC!M3718</f>
        <v>1</v>
      </c>
    </row>
    <row r="3717" spans="1:6">
      <c r="A3717" s="1">
        <v>15</v>
      </c>
      <c r="B3717" s="1" t="s">
        <v>103</v>
      </c>
      <c r="C3717" s="1" t="s">
        <v>104</v>
      </c>
      <c r="D3717" s="1" t="s">
        <v>105</v>
      </c>
      <c r="E3717" s="378">
        <f>API1993_AppendixC!K3719</f>
        <v>1.59</v>
      </c>
      <c r="F3717" s="1">
        <f>API1993_AppendixC!M3719</f>
        <v>1</v>
      </c>
    </row>
    <row r="3718" spans="1:6">
      <c r="A3718" s="1">
        <v>15</v>
      </c>
      <c r="B3718" s="1" t="s">
        <v>103</v>
      </c>
      <c r="C3718" s="1" t="s">
        <v>104</v>
      </c>
      <c r="D3718" s="1" t="s">
        <v>105</v>
      </c>
      <c r="E3718" s="378">
        <f>API1993_AppendixC!K3720</f>
        <v>1.59</v>
      </c>
      <c r="F3718" s="1">
        <f>API1993_AppendixC!M3720</f>
        <v>1</v>
      </c>
    </row>
    <row r="3719" spans="1:6">
      <c r="A3719" s="1">
        <v>15</v>
      </c>
      <c r="B3719" s="1" t="s">
        <v>103</v>
      </c>
      <c r="C3719" s="1" t="s">
        <v>104</v>
      </c>
      <c r="D3719" s="1" t="s">
        <v>105</v>
      </c>
      <c r="E3719" s="378">
        <f>API1993_AppendixC!K3721</f>
        <v>1.59</v>
      </c>
      <c r="F3719" s="1">
        <f>API1993_AppendixC!M3721</f>
        <v>1</v>
      </c>
    </row>
    <row r="3720" spans="1:6">
      <c r="A3720" s="1">
        <v>15</v>
      </c>
      <c r="B3720" s="1" t="s">
        <v>103</v>
      </c>
      <c r="C3720" s="1" t="s">
        <v>104</v>
      </c>
      <c r="D3720" s="1" t="s">
        <v>105</v>
      </c>
      <c r="E3720" s="378">
        <f>API1993_AppendixC!K3722</f>
        <v>1.59</v>
      </c>
      <c r="F3720" s="1">
        <f>API1993_AppendixC!M3722</f>
        <v>1</v>
      </c>
    </row>
    <row r="3721" spans="1:6">
      <c r="A3721" s="1">
        <v>15</v>
      </c>
      <c r="B3721" s="1" t="s">
        <v>103</v>
      </c>
      <c r="C3721" s="1" t="s">
        <v>104</v>
      </c>
      <c r="D3721" s="1" t="s">
        <v>105</v>
      </c>
      <c r="E3721" s="378">
        <f>API1993_AppendixC!K3723</f>
        <v>1.59</v>
      </c>
      <c r="F3721" s="1">
        <f>API1993_AppendixC!M3723</f>
        <v>1</v>
      </c>
    </row>
    <row r="3722" spans="1:6">
      <c r="A3722" s="1">
        <v>15</v>
      </c>
      <c r="B3722" s="1" t="s">
        <v>103</v>
      </c>
      <c r="C3722" s="1" t="s">
        <v>104</v>
      </c>
      <c r="D3722" s="1" t="s">
        <v>105</v>
      </c>
      <c r="E3722" s="378">
        <f>API1993_AppendixC!K3724</f>
        <v>1.59</v>
      </c>
      <c r="F3722" s="1">
        <f>API1993_AppendixC!M3724</f>
        <v>1</v>
      </c>
    </row>
    <row r="3723" spans="1:6">
      <c r="A3723" s="1">
        <v>15</v>
      </c>
      <c r="B3723" s="1" t="s">
        <v>103</v>
      </c>
      <c r="C3723" s="1" t="s">
        <v>104</v>
      </c>
      <c r="D3723" s="1" t="s">
        <v>105</v>
      </c>
      <c r="E3723" s="378">
        <f>API1993_AppendixC!K3725</f>
        <v>1.59</v>
      </c>
      <c r="F3723" s="1">
        <f>API1993_AppendixC!M3725</f>
        <v>1</v>
      </c>
    </row>
    <row r="3724" spans="1:6">
      <c r="A3724" s="1">
        <v>15</v>
      </c>
      <c r="B3724" s="1" t="s">
        <v>103</v>
      </c>
      <c r="C3724" s="1" t="s">
        <v>104</v>
      </c>
      <c r="D3724" s="1" t="s">
        <v>105</v>
      </c>
      <c r="E3724" s="378">
        <f>API1993_AppendixC!K3726</f>
        <v>1.59</v>
      </c>
      <c r="F3724" s="1">
        <f>API1993_AppendixC!M3726</f>
        <v>1</v>
      </c>
    </row>
    <row r="3725" spans="1:6">
      <c r="A3725" s="1">
        <v>15</v>
      </c>
      <c r="B3725" s="1" t="s">
        <v>103</v>
      </c>
      <c r="C3725" s="1" t="s">
        <v>104</v>
      </c>
      <c r="D3725" s="1" t="s">
        <v>105</v>
      </c>
      <c r="E3725" s="378">
        <f>API1993_AppendixC!K3727</f>
        <v>1.59</v>
      </c>
      <c r="F3725" s="1">
        <f>API1993_AppendixC!M3727</f>
        <v>1</v>
      </c>
    </row>
    <row r="3726" spans="1:6">
      <c r="A3726" s="1">
        <v>15</v>
      </c>
      <c r="B3726" s="1" t="s">
        <v>103</v>
      </c>
      <c r="C3726" s="1" t="s">
        <v>104</v>
      </c>
      <c r="D3726" s="1" t="s">
        <v>105</v>
      </c>
      <c r="E3726" s="378">
        <f>API1993_AppendixC!K3728</f>
        <v>1.59</v>
      </c>
      <c r="F3726" s="1">
        <f>API1993_AppendixC!M3728</f>
        <v>1</v>
      </c>
    </row>
    <row r="3727" spans="1:6">
      <c r="A3727" s="1">
        <v>15</v>
      </c>
      <c r="B3727" s="1" t="s">
        <v>103</v>
      </c>
      <c r="C3727" s="1" t="s">
        <v>104</v>
      </c>
      <c r="D3727" s="1" t="s">
        <v>105</v>
      </c>
      <c r="E3727" s="378">
        <f>API1993_AppendixC!K3729</f>
        <v>1.59</v>
      </c>
      <c r="F3727" s="1">
        <f>API1993_AppendixC!M3729</f>
        <v>1</v>
      </c>
    </row>
    <row r="3728" spans="1:6">
      <c r="A3728" s="1">
        <v>15</v>
      </c>
      <c r="B3728" s="1" t="s">
        <v>103</v>
      </c>
      <c r="C3728" s="1" t="s">
        <v>104</v>
      </c>
      <c r="D3728" s="1" t="s">
        <v>105</v>
      </c>
      <c r="E3728" s="378">
        <f>API1993_AppendixC!K3730</f>
        <v>1.59</v>
      </c>
      <c r="F3728" s="1">
        <f>API1993_AppendixC!M3730</f>
        <v>1</v>
      </c>
    </row>
    <row r="3729" spans="1:6">
      <c r="A3729" s="1">
        <v>15</v>
      </c>
      <c r="B3729" s="1" t="s">
        <v>103</v>
      </c>
      <c r="C3729" s="1" t="s">
        <v>104</v>
      </c>
      <c r="D3729" s="1" t="s">
        <v>105</v>
      </c>
      <c r="E3729" s="378">
        <f>API1993_AppendixC!K3731</f>
        <v>1.48</v>
      </c>
      <c r="F3729" s="1">
        <f>API1993_AppendixC!M3731</f>
        <v>1</v>
      </c>
    </row>
    <row r="3730" spans="1:6">
      <c r="A3730" s="1">
        <v>15</v>
      </c>
      <c r="B3730" s="1" t="s">
        <v>103</v>
      </c>
      <c r="C3730" s="1" t="s">
        <v>104</v>
      </c>
      <c r="D3730" s="1" t="s">
        <v>105</v>
      </c>
      <c r="E3730" s="378">
        <f>API1993_AppendixC!K3732</f>
        <v>1.48</v>
      </c>
      <c r="F3730" s="1">
        <f>API1993_AppendixC!M3732</f>
        <v>1</v>
      </c>
    </row>
    <row r="3731" spans="1:6">
      <c r="A3731" s="1">
        <v>15</v>
      </c>
      <c r="B3731" s="1" t="s">
        <v>103</v>
      </c>
      <c r="C3731" s="1" t="s">
        <v>104</v>
      </c>
      <c r="D3731" s="1" t="s">
        <v>105</v>
      </c>
      <c r="E3731" s="378">
        <f>API1993_AppendixC!K3733</f>
        <v>1.48</v>
      </c>
      <c r="F3731" s="1">
        <f>API1993_AppendixC!M3733</f>
        <v>1</v>
      </c>
    </row>
    <row r="3732" spans="1:6">
      <c r="A3732" s="1">
        <v>15</v>
      </c>
      <c r="B3732" s="1" t="s">
        <v>103</v>
      </c>
      <c r="C3732" s="1" t="s">
        <v>104</v>
      </c>
      <c r="D3732" s="1" t="s">
        <v>105</v>
      </c>
      <c r="E3732" s="378">
        <f>API1993_AppendixC!K3734</f>
        <v>1.48</v>
      </c>
      <c r="F3732" s="1">
        <f>API1993_AppendixC!M3734</f>
        <v>1</v>
      </c>
    </row>
    <row r="3733" spans="1:6">
      <c r="A3733" s="1">
        <v>15</v>
      </c>
      <c r="B3733" s="1" t="s">
        <v>103</v>
      </c>
      <c r="C3733" s="1" t="s">
        <v>104</v>
      </c>
      <c r="D3733" s="1" t="s">
        <v>105</v>
      </c>
      <c r="E3733" s="378">
        <f>API1993_AppendixC!K3735</f>
        <v>1.48</v>
      </c>
      <c r="F3733" s="1">
        <f>API1993_AppendixC!M3735</f>
        <v>1</v>
      </c>
    </row>
    <row r="3734" spans="1:6">
      <c r="A3734" s="1">
        <v>15</v>
      </c>
      <c r="B3734" s="1" t="s">
        <v>103</v>
      </c>
      <c r="C3734" s="1" t="s">
        <v>104</v>
      </c>
      <c r="D3734" s="1" t="s">
        <v>105</v>
      </c>
      <c r="E3734" s="378">
        <f>API1993_AppendixC!K3736</f>
        <v>1.48</v>
      </c>
      <c r="F3734" s="1">
        <f>API1993_AppendixC!M3736</f>
        <v>1</v>
      </c>
    </row>
    <row r="3735" spans="1:6">
      <c r="A3735" s="1">
        <v>15</v>
      </c>
      <c r="B3735" s="1" t="s">
        <v>103</v>
      </c>
      <c r="C3735" s="1" t="s">
        <v>104</v>
      </c>
      <c r="D3735" s="1" t="s">
        <v>105</v>
      </c>
      <c r="E3735" s="378">
        <f>API1993_AppendixC!K3737</f>
        <v>1.48</v>
      </c>
      <c r="F3735" s="1">
        <f>API1993_AppendixC!M3737</f>
        <v>1</v>
      </c>
    </row>
    <row r="3736" spans="1:6">
      <c r="A3736" s="1">
        <v>15</v>
      </c>
      <c r="B3736" s="1" t="s">
        <v>103</v>
      </c>
      <c r="C3736" s="1" t="s">
        <v>104</v>
      </c>
      <c r="D3736" s="1" t="s">
        <v>105</v>
      </c>
      <c r="E3736" s="378">
        <f>API1993_AppendixC!K3738</f>
        <v>1.48</v>
      </c>
      <c r="F3736" s="1">
        <f>API1993_AppendixC!M3738</f>
        <v>1</v>
      </c>
    </row>
    <row r="3737" spans="1:6">
      <c r="A3737" s="1">
        <v>15</v>
      </c>
      <c r="B3737" s="1" t="s">
        <v>103</v>
      </c>
      <c r="C3737" s="1" t="s">
        <v>104</v>
      </c>
      <c r="D3737" s="1" t="s">
        <v>105</v>
      </c>
      <c r="E3737" s="378">
        <f>API1993_AppendixC!K3739</f>
        <v>1.48</v>
      </c>
      <c r="F3737" s="1">
        <f>API1993_AppendixC!M3739</f>
        <v>1</v>
      </c>
    </row>
    <row r="3738" spans="1:6">
      <c r="A3738" s="1">
        <v>15</v>
      </c>
      <c r="B3738" s="1" t="s">
        <v>103</v>
      </c>
      <c r="C3738" s="1" t="s">
        <v>104</v>
      </c>
      <c r="D3738" s="1" t="s">
        <v>105</v>
      </c>
      <c r="E3738" s="378">
        <f>API1993_AppendixC!K3740</f>
        <v>1.48</v>
      </c>
      <c r="F3738" s="1">
        <f>API1993_AppendixC!M3740</f>
        <v>1</v>
      </c>
    </row>
    <row r="3739" spans="1:6">
      <c r="A3739" s="1">
        <v>15</v>
      </c>
      <c r="B3739" s="1" t="s">
        <v>103</v>
      </c>
      <c r="C3739" s="1" t="s">
        <v>104</v>
      </c>
      <c r="D3739" s="1" t="s">
        <v>105</v>
      </c>
      <c r="E3739" s="378">
        <f>API1993_AppendixC!K3741</f>
        <v>1.48</v>
      </c>
      <c r="F3739" s="1">
        <f>API1993_AppendixC!M3741</f>
        <v>1</v>
      </c>
    </row>
    <row r="3740" spans="1:6">
      <c r="A3740" s="1">
        <v>15</v>
      </c>
      <c r="B3740" s="1" t="s">
        <v>103</v>
      </c>
      <c r="C3740" s="1" t="s">
        <v>104</v>
      </c>
      <c r="D3740" s="1" t="s">
        <v>105</v>
      </c>
      <c r="E3740" s="378">
        <f>API1993_AppendixC!K3742</f>
        <v>1.48</v>
      </c>
      <c r="F3740" s="1">
        <f>API1993_AppendixC!M3742</f>
        <v>1</v>
      </c>
    </row>
    <row r="3741" spans="1:6">
      <c r="A3741" s="1">
        <v>15</v>
      </c>
      <c r="B3741" s="1" t="s">
        <v>103</v>
      </c>
      <c r="C3741" s="1" t="s">
        <v>104</v>
      </c>
      <c r="D3741" s="1" t="s">
        <v>105</v>
      </c>
      <c r="E3741" s="378">
        <f>API1993_AppendixC!K3743</f>
        <v>1.48</v>
      </c>
      <c r="F3741" s="1">
        <f>API1993_AppendixC!M3743</f>
        <v>1</v>
      </c>
    </row>
    <row r="3742" spans="1:6">
      <c r="A3742" s="1">
        <v>15</v>
      </c>
      <c r="B3742" s="1" t="s">
        <v>103</v>
      </c>
      <c r="C3742" s="1" t="s">
        <v>104</v>
      </c>
      <c r="D3742" s="1" t="s">
        <v>105</v>
      </c>
      <c r="E3742" s="378">
        <f>API1993_AppendixC!K3744</f>
        <v>1.48</v>
      </c>
      <c r="F3742" s="1">
        <f>API1993_AppendixC!M3744</f>
        <v>1</v>
      </c>
    </row>
    <row r="3743" spans="1:6">
      <c r="A3743" s="1">
        <v>15</v>
      </c>
      <c r="B3743" s="1" t="s">
        <v>103</v>
      </c>
      <c r="C3743" s="1" t="s">
        <v>104</v>
      </c>
      <c r="D3743" s="1" t="s">
        <v>105</v>
      </c>
      <c r="E3743" s="378">
        <f>API1993_AppendixC!K3745</f>
        <v>1.48</v>
      </c>
      <c r="F3743" s="1">
        <f>API1993_AppendixC!M3745</f>
        <v>1</v>
      </c>
    </row>
    <row r="3744" spans="1:6">
      <c r="A3744" s="1">
        <v>15</v>
      </c>
      <c r="B3744" s="1" t="s">
        <v>103</v>
      </c>
      <c r="C3744" s="1" t="s">
        <v>104</v>
      </c>
      <c r="D3744" s="1" t="s">
        <v>105</v>
      </c>
      <c r="E3744" s="378">
        <f>API1993_AppendixC!K3746</f>
        <v>1.48</v>
      </c>
      <c r="F3744" s="1">
        <f>API1993_AppendixC!M3746</f>
        <v>1</v>
      </c>
    </row>
    <row r="3745" spans="1:6">
      <c r="A3745" s="1">
        <v>15</v>
      </c>
      <c r="B3745" s="1" t="s">
        <v>103</v>
      </c>
      <c r="C3745" s="1" t="s">
        <v>104</v>
      </c>
      <c r="D3745" s="1" t="s">
        <v>105</v>
      </c>
      <c r="E3745" s="378">
        <f>API1993_AppendixC!K3747</f>
        <v>1.48</v>
      </c>
      <c r="F3745" s="1">
        <f>API1993_AppendixC!M3747</f>
        <v>1</v>
      </c>
    </row>
    <row r="3746" spans="1:6">
      <c r="A3746" s="1">
        <v>15</v>
      </c>
      <c r="B3746" s="1" t="s">
        <v>103</v>
      </c>
      <c r="C3746" s="1" t="s">
        <v>104</v>
      </c>
      <c r="D3746" s="1" t="s">
        <v>105</v>
      </c>
      <c r="E3746" s="378">
        <f>API1993_AppendixC!K3748</f>
        <v>1.48</v>
      </c>
      <c r="F3746" s="1">
        <f>API1993_AppendixC!M3748</f>
        <v>1</v>
      </c>
    </row>
    <row r="3747" spans="1:6">
      <c r="A3747" s="1">
        <v>15</v>
      </c>
      <c r="B3747" s="1" t="s">
        <v>103</v>
      </c>
      <c r="C3747" s="1" t="s">
        <v>104</v>
      </c>
      <c r="D3747" s="1" t="s">
        <v>105</v>
      </c>
      <c r="E3747" s="378">
        <f>API1993_AppendixC!K3749</f>
        <v>1.48</v>
      </c>
      <c r="F3747" s="1">
        <f>API1993_AppendixC!M3749</f>
        <v>1</v>
      </c>
    </row>
    <row r="3748" spans="1:6">
      <c r="A3748" s="1">
        <v>15</v>
      </c>
      <c r="B3748" s="1" t="s">
        <v>103</v>
      </c>
      <c r="C3748" s="1" t="s">
        <v>104</v>
      </c>
      <c r="D3748" s="1" t="s">
        <v>105</v>
      </c>
      <c r="E3748" s="378">
        <f>API1993_AppendixC!K3750</f>
        <v>1.48</v>
      </c>
      <c r="F3748" s="1">
        <f>API1993_AppendixC!M3750</f>
        <v>1</v>
      </c>
    </row>
    <row r="3749" spans="1:6">
      <c r="A3749" s="1">
        <v>15</v>
      </c>
      <c r="B3749" s="1" t="s">
        <v>103</v>
      </c>
      <c r="C3749" s="1" t="s">
        <v>104</v>
      </c>
      <c r="D3749" s="1" t="s">
        <v>105</v>
      </c>
      <c r="E3749" s="378">
        <f>API1993_AppendixC!K3751</f>
        <v>1.48</v>
      </c>
      <c r="F3749" s="1">
        <f>API1993_AppendixC!M3751</f>
        <v>1</v>
      </c>
    </row>
    <row r="3750" spans="1:6">
      <c r="A3750" s="1">
        <v>15</v>
      </c>
      <c r="B3750" s="1" t="s">
        <v>103</v>
      </c>
      <c r="C3750" s="1" t="s">
        <v>104</v>
      </c>
      <c r="D3750" s="1" t="s">
        <v>105</v>
      </c>
      <c r="E3750" s="378">
        <f>API1993_AppendixC!K3752</f>
        <v>1.48</v>
      </c>
      <c r="F3750" s="1">
        <f>API1993_AppendixC!M3752</f>
        <v>1</v>
      </c>
    </row>
    <row r="3751" spans="1:6">
      <c r="A3751" s="1">
        <v>15</v>
      </c>
      <c r="B3751" s="1" t="s">
        <v>103</v>
      </c>
      <c r="C3751" s="1" t="s">
        <v>104</v>
      </c>
      <c r="D3751" s="1" t="s">
        <v>105</v>
      </c>
      <c r="E3751" s="378">
        <f>API1993_AppendixC!K3753</f>
        <v>1.48</v>
      </c>
      <c r="F3751" s="1">
        <f>API1993_AppendixC!M3753</f>
        <v>1</v>
      </c>
    </row>
    <row r="3752" spans="1:6">
      <c r="A3752" s="1">
        <v>15</v>
      </c>
      <c r="B3752" s="1" t="s">
        <v>103</v>
      </c>
      <c r="C3752" s="1" t="s">
        <v>104</v>
      </c>
      <c r="D3752" s="1" t="s">
        <v>105</v>
      </c>
      <c r="E3752" s="378">
        <f>API1993_AppendixC!K3754</f>
        <v>1.48</v>
      </c>
      <c r="F3752" s="1">
        <f>API1993_AppendixC!M3754</f>
        <v>1</v>
      </c>
    </row>
    <row r="3753" spans="1:6">
      <c r="A3753" s="1">
        <v>15</v>
      </c>
      <c r="B3753" s="1" t="s">
        <v>103</v>
      </c>
      <c r="C3753" s="1" t="s">
        <v>104</v>
      </c>
      <c r="D3753" s="1" t="s">
        <v>105</v>
      </c>
      <c r="E3753" s="378">
        <f>API1993_AppendixC!K3755</f>
        <v>1.48</v>
      </c>
      <c r="F3753" s="1">
        <f>API1993_AppendixC!M3755</f>
        <v>1</v>
      </c>
    </row>
    <row r="3754" spans="1:6">
      <c r="A3754" s="1">
        <v>15</v>
      </c>
      <c r="B3754" s="1" t="s">
        <v>103</v>
      </c>
      <c r="C3754" s="1" t="s">
        <v>104</v>
      </c>
      <c r="D3754" s="1" t="s">
        <v>105</v>
      </c>
      <c r="E3754" s="378">
        <f>API1993_AppendixC!K3756</f>
        <v>1.48</v>
      </c>
      <c r="F3754" s="1">
        <f>API1993_AppendixC!M3756</f>
        <v>1</v>
      </c>
    </row>
    <row r="3755" spans="1:6">
      <c r="A3755" s="1">
        <v>15</v>
      </c>
      <c r="B3755" s="1" t="s">
        <v>103</v>
      </c>
      <c r="C3755" s="1" t="s">
        <v>104</v>
      </c>
      <c r="D3755" s="1" t="s">
        <v>105</v>
      </c>
      <c r="E3755" s="378">
        <f>API1993_AppendixC!K3757</f>
        <v>1.48</v>
      </c>
      <c r="F3755" s="1">
        <f>API1993_AppendixC!M3757</f>
        <v>1</v>
      </c>
    </row>
    <row r="3756" spans="1:6">
      <c r="A3756" s="1">
        <v>15</v>
      </c>
      <c r="B3756" s="1" t="s">
        <v>103</v>
      </c>
      <c r="C3756" s="1" t="s">
        <v>104</v>
      </c>
      <c r="D3756" s="1" t="s">
        <v>105</v>
      </c>
      <c r="E3756" s="378">
        <f>API1993_AppendixC!K3758</f>
        <v>1.48</v>
      </c>
      <c r="F3756" s="1">
        <f>API1993_AppendixC!M3758</f>
        <v>1</v>
      </c>
    </row>
    <row r="3757" spans="1:6">
      <c r="A3757" s="1">
        <v>15</v>
      </c>
      <c r="B3757" s="1" t="s">
        <v>103</v>
      </c>
      <c r="C3757" s="1" t="s">
        <v>104</v>
      </c>
      <c r="D3757" s="1" t="s">
        <v>105</v>
      </c>
      <c r="E3757" s="378">
        <f>API1993_AppendixC!K3759</f>
        <v>1.48</v>
      </c>
      <c r="F3757" s="1">
        <f>API1993_AppendixC!M3759</f>
        <v>1</v>
      </c>
    </row>
    <row r="3758" spans="1:6">
      <c r="A3758" s="1">
        <v>15</v>
      </c>
      <c r="B3758" s="1" t="s">
        <v>103</v>
      </c>
      <c r="C3758" s="1" t="s">
        <v>104</v>
      </c>
      <c r="D3758" s="1" t="s">
        <v>105</v>
      </c>
      <c r="E3758" s="378">
        <f>API1993_AppendixC!K3760</f>
        <v>1.48</v>
      </c>
      <c r="F3758" s="1">
        <f>API1993_AppendixC!M3760</f>
        <v>1</v>
      </c>
    </row>
    <row r="3759" spans="1:6">
      <c r="A3759" s="1">
        <v>15</v>
      </c>
      <c r="B3759" s="1" t="s">
        <v>103</v>
      </c>
      <c r="C3759" s="1" t="s">
        <v>104</v>
      </c>
      <c r="D3759" s="1" t="s">
        <v>105</v>
      </c>
      <c r="E3759" s="378">
        <f>API1993_AppendixC!K3761</f>
        <v>1.48</v>
      </c>
      <c r="F3759" s="1">
        <f>API1993_AppendixC!M3761</f>
        <v>1</v>
      </c>
    </row>
    <row r="3760" spans="1:6">
      <c r="A3760" s="1">
        <v>15</v>
      </c>
      <c r="B3760" s="1" t="s">
        <v>103</v>
      </c>
      <c r="C3760" s="1" t="s">
        <v>104</v>
      </c>
      <c r="D3760" s="1" t="s">
        <v>105</v>
      </c>
      <c r="E3760" s="378">
        <f>API1993_AppendixC!K3762</f>
        <v>1.48</v>
      </c>
      <c r="F3760" s="1">
        <f>API1993_AppendixC!M3762</f>
        <v>1</v>
      </c>
    </row>
    <row r="3761" spans="1:6">
      <c r="A3761" s="1">
        <v>15</v>
      </c>
      <c r="B3761" s="1" t="s">
        <v>103</v>
      </c>
      <c r="C3761" s="1" t="s">
        <v>104</v>
      </c>
      <c r="D3761" s="1" t="s">
        <v>105</v>
      </c>
      <c r="E3761" s="378">
        <f>API1993_AppendixC!K3763</f>
        <v>1.48</v>
      </c>
      <c r="F3761" s="1">
        <f>API1993_AppendixC!M3763</f>
        <v>1</v>
      </c>
    </row>
    <row r="3762" spans="1:6">
      <c r="A3762" s="1">
        <v>15</v>
      </c>
      <c r="B3762" s="1" t="s">
        <v>103</v>
      </c>
      <c r="C3762" s="1" t="s">
        <v>104</v>
      </c>
      <c r="D3762" s="1" t="s">
        <v>105</v>
      </c>
      <c r="E3762" s="378">
        <f>API1993_AppendixC!K3764</f>
        <v>1.48</v>
      </c>
      <c r="F3762" s="1">
        <f>API1993_AppendixC!M3764</f>
        <v>1</v>
      </c>
    </row>
    <row r="3763" spans="1:6">
      <c r="A3763" s="1">
        <v>15</v>
      </c>
      <c r="B3763" s="1" t="s">
        <v>103</v>
      </c>
      <c r="C3763" s="1" t="s">
        <v>104</v>
      </c>
      <c r="D3763" s="1" t="s">
        <v>105</v>
      </c>
      <c r="E3763" s="378">
        <f>API1993_AppendixC!K3765</f>
        <v>1.48</v>
      </c>
      <c r="F3763" s="1">
        <f>API1993_AppendixC!M3765</f>
        <v>1</v>
      </c>
    </row>
    <row r="3764" spans="1:6">
      <c r="A3764" s="1">
        <v>15</v>
      </c>
      <c r="B3764" s="1" t="s">
        <v>103</v>
      </c>
      <c r="C3764" s="1" t="s">
        <v>104</v>
      </c>
      <c r="D3764" s="1" t="s">
        <v>105</v>
      </c>
      <c r="E3764" s="378">
        <f>API1993_AppendixC!K3766</f>
        <v>1.48</v>
      </c>
      <c r="F3764" s="1">
        <f>API1993_AppendixC!M3766</f>
        <v>1</v>
      </c>
    </row>
    <row r="3765" spans="1:6">
      <c r="A3765" s="1">
        <v>15</v>
      </c>
      <c r="B3765" s="1" t="s">
        <v>103</v>
      </c>
      <c r="C3765" s="1" t="s">
        <v>104</v>
      </c>
      <c r="D3765" s="1" t="s">
        <v>105</v>
      </c>
      <c r="E3765" s="378">
        <f>API1993_AppendixC!K3767</f>
        <v>1.48</v>
      </c>
      <c r="F3765" s="1">
        <f>API1993_AppendixC!M3767</f>
        <v>1</v>
      </c>
    </row>
    <row r="3766" spans="1:6">
      <c r="A3766" s="1">
        <v>15</v>
      </c>
      <c r="B3766" s="1" t="s">
        <v>103</v>
      </c>
      <c r="C3766" s="1" t="s">
        <v>104</v>
      </c>
      <c r="D3766" s="1" t="s">
        <v>105</v>
      </c>
      <c r="E3766" s="378">
        <f>API1993_AppendixC!K3768</f>
        <v>1.48</v>
      </c>
      <c r="F3766" s="1">
        <f>API1993_AppendixC!M3768</f>
        <v>1</v>
      </c>
    </row>
    <row r="3767" spans="1:6">
      <c r="A3767" s="1">
        <v>15</v>
      </c>
      <c r="B3767" s="1" t="s">
        <v>103</v>
      </c>
      <c r="C3767" s="1" t="s">
        <v>104</v>
      </c>
      <c r="D3767" s="1" t="s">
        <v>105</v>
      </c>
      <c r="E3767" s="378">
        <f>API1993_AppendixC!K3769</f>
        <v>1.48</v>
      </c>
      <c r="F3767" s="1">
        <f>API1993_AppendixC!M3769</f>
        <v>1</v>
      </c>
    </row>
    <row r="3768" spans="1:6">
      <c r="A3768" s="1">
        <v>15</v>
      </c>
      <c r="B3768" s="1" t="s">
        <v>103</v>
      </c>
      <c r="C3768" s="1" t="s">
        <v>104</v>
      </c>
      <c r="D3768" s="1" t="s">
        <v>105</v>
      </c>
      <c r="E3768" s="378">
        <f>API1993_AppendixC!K3770</f>
        <v>1.48</v>
      </c>
      <c r="F3768" s="1">
        <f>API1993_AppendixC!M3770</f>
        <v>1</v>
      </c>
    </row>
    <row r="3769" spans="1:6">
      <c r="A3769" s="1">
        <v>15</v>
      </c>
      <c r="B3769" s="1" t="s">
        <v>103</v>
      </c>
      <c r="C3769" s="1" t="s">
        <v>104</v>
      </c>
      <c r="D3769" s="1" t="s">
        <v>105</v>
      </c>
      <c r="E3769" s="378">
        <f>API1993_AppendixC!K3771</f>
        <v>6.4404323643883626E-2</v>
      </c>
      <c r="F3769" s="1">
        <f>API1993_AppendixC!M3771</f>
        <v>0</v>
      </c>
    </row>
    <row r="3770" spans="1:6">
      <c r="A3770" s="1">
        <v>15</v>
      </c>
      <c r="B3770" s="1" t="s">
        <v>103</v>
      </c>
      <c r="C3770" s="1" t="s">
        <v>104</v>
      </c>
      <c r="D3770" s="1" t="s">
        <v>105</v>
      </c>
      <c r="E3770" s="378">
        <f>API1993_AppendixC!K3772</f>
        <v>6.4404323643883626E-2</v>
      </c>
      <c r="F3770" s="1">
        <f>API1993_AppendixC!M3772</f>
        <v>0</v>
      </c>
    </row>
    <row r="3771" spans="1:6">
      <c r="A3771" s="1">
        <v>15</v>
      </c>
      <c r="B3771" s="1" t="s">
        <v>103</v>
      </c>
      <c r="C3771" s="1" t="s">
        <v>104</v>
      </c>
      <c r="D3771" s="1" t="s">
        <v>105</v>
      </c>
      <c r="E3771" s="378">
        <f>API1993_AppendixC!K3773</f>
        <v>5.9063328754435249E-2</v>
      </c>
      <c r="F3771" s="1">
        <f>API1993_AppendixC!M3773</f>
        <v>0</v>
      </c>
    </row>
    <row r="3772" spans="1:6">
      <c r="A3772" s="1">
        <v>15</v>
      </c>
      <c r="B3772" s="1" t="s">
        <v>103</v>
      </c>
      <c r="C3772" s="1" t="s">
        <v>104</v>
      </c>
      <c r="D3772" s="1" t="s">
        <v>105</v>
      </c>
      <c r="E3772" s="378">
        <f>API1993_AppendixC!K3774</f>
        <v>5.9063328754435249E-2</v>
      </c>
      <c r="F3772" s="1">
        <f>API1993_AppendixC!M3774</f>
        <v>0</v>
      </c>
    </row>
    <row r="3773" spans="1:6">
      <c r="A3773" s="1">
        <v>15</v>
      </c>
      <c r="B3773" s="1" t="s">
        <v>103</v>
      </c>
      <c r="C3773" s="1" t="s">
        <v>104</v>
      </c>
      <c r="D3773" s="1" t="s">
        <v>105</v>
      </c>
      <c r="E3773" s="378">
        <f>API1993_AppendixC!K3775</f>
        <v>5.3541907412827584E-2</v>
      </c>
      <c r="F3773" s="1">
        <f>API1993_AppendixC!M3775</f>
        <v>0</v>
      </c>
    </row>
    <row r="3774" spans="1:6">
      <c r="A3774" s="1">
        <v>15</v>
      </c>
      <c r="B3774" s="1" t="s">
        <v>103</v>
      </c>
      <c r="C3774" s="1" t="s">
        <v>104</v>
      </c>
      <c r="D3774" s="1" t="s">
        <v>105</v>
      </c>
      <c r="E3774" s="378">
        <f>API1993_AppendixC!K3776</f>
        <v>4.181092083828615E-2</v>
      </c>
      <c r="F3774" s="1">
        <f>API1993_AppendixC!M3776</f>
        <v>0</v>
      </c>
    </row>
    <row r="3775" spans="1:6">
      <c r="A3775" s="1">
        <v>15</v>
      </c>
      <c r="B3775" s="1" t="s">
        <v>103</v>
      </c>
      <c r="C3775" s="1" t="s">
        <v>104</v>
      </c>
      <c r="D3775" s="1" t="s">
        <v>105</v>
      </c>
      <c r="E3775" s="378">
        <f>API1993_AppendixC!K3777</f>
        <v>4.181092083828615E-2</v>
      </c>
      <c r="F3775" s="1">
        <f>API1993_AppendixC!M3777</f>
        <v>0</v>
      </c>
    </row>
    <row r="3776" spans="1:6">
      <c r="A3776" s="1">
        <v>15</v>
      </c>
      <c r="B3776" s="1" t="s">
        <v>103</v>
      </c>
      <c r="C3776" s="1" t="s">
        <v>104</v>
      </c>
      <c r="D3776" s="1" t="s">
        <v>105</v>
      </c>
      <c r="E3776" s="378">
        <f>API1993_AppendixC!K3778</f>
        <v>4.181092083828615E-2</v>
      </c>
      <c r="F3776" s="1">
        <f>API1993_AppendixC!M3778</f>
        <v>0</v>
      </c>
    </row>
    <row r="3777" spans="1:6">
      <c r="A3777" s="1">
        <v>15</v>
      </c>
      <c r="B3777" s="1" t="s">
        <v>103</v>
      </c>
      <c r="C3777" s="1" t="s">
        <v>104</v>
      </c>
      <c r="D3777" s="1" t="s">
        <v>105</v>
      </c>
      <c r="E3777" s="378">
        <f>API1993_AppendixC!K3779</f>
        <v>3.5486312518192585E-2</v>
      </c>
      <c r="F3777" s="1">
        <f>API1993_AppendixC!M3779</f>
        <v>0</v>
      </c>
    </row>
    <row r="3778" spans="1:6">
      <c r="A3778" s="1">
        <v>15</v>
      </c>
      <c r="B3778" s="1" t="s">
        <v>103</v>
      </c>
      <c r="C3778" s="1" t="s">
        <v>104</v>
      </c>
      <c r="D3778" s="1" t="s">
        <v>105</v>
      </c>
      <c r="E3778" s="378">
        <f>API1993_AppendixC!K3780</f>
        <v>3.5486312518192585E-2</v>
      </c>
      <c r="F3778" s="1">
        <f>API1993_AppendixC!M3780</f>
        <v>0</v>
      </c>
    </row>
    <row r="3779" spans="1:6">
      <c r="A3779" s="1">
        <v>15</v>
      </c>
      <c r="B3779" s="1" t="s">
        <v>103</v>
      </c>
      <c r="C3779" s="1" t="s">
        <v>104</v>
      </c>
      <c r="D3779" s="1" t="s">
        <v>105</v>
      </c>
      <c r="E3779" s="378">
        <f>API1993_AppendixC!K3781</f>
        <v>3.5486312518192585E-2</v>
      </c>
      <c r="F3779" s="1">
        <f>API1993_AppendixC!M3781</f>
        <v>0</v>
      </c>
    </row>
    <row r="3780" spans="1:6">
      <c r="A3780" s="1">
        <v>15</v>
      </c>
      <c r="B3780" s="1" t="s">
        <v>103</v>
      </c>
      <c r="C3780" s="1" t="s">
        <v>104</v>
      </c>
      <c r="D3780" s="1" t="s">
        <v>105</v>
      </c>
      <c r="E3780" s="378">
        <f>API1993_AppendixC!K3782</f>
        <v>3.5486312518192585E-2</v>
      </c>
      <c r="F3780" s="1">
        <f>API1993_AppendixC!M3782</f>
        <v>0</v>
      </c>
    </row>
    <row r="3781" spans="1:6">
      <c r="A3781" s="1">
        <v>15</v>
      </c>
      <c r="B3781" s="1" t="s">
        <v>103</v>
      </c>
      <c r="C3781" s="1" t="s">
        <v>104</v>
      </c>
      <c r="D3781" s="1" t="s">
        <v>105</v>
      </c>
      <c r="E3781" s="378">
        <f>API1993_AppendixC!K3783</f>
        <v>2.872307296983214E-2</v>
      </c>
      <c r="F3781" s="1">
        <f>API1993_AppendixC!M3783</f>
        <v>0</v>
      </c>
    </row>
    <row r="3782" spans="1:6">
      <c r="A3782" s="1">
        <v>15</v>
      </c>
      <c r="B3782" s="1" t="s">
        <v>103</v>
      </c>
      <c r="C3782" s="1" t="s">
        <v>104</v>
      </c>
      <c r="D3782" s="1" t="s">
        <v>105</v>
      </c>
      <c r="E3782" s="378">
        <f>API1993_AppendixC!K3784</f>
        <v>2.872307296983214E-2</v>
      </c>
      <c r="F3782" s="1">
        <f>API1993_AppendixC!M3784</f>
        <v>0</v>
      </c>
    </row>
    <row r="3783" spans="1:6">
      <c r="A3783" s="1">
        <v>15</v>
      </c>
      <c r="B3783" s="1" t="s">
        <v>103</v>
      </c>
      <c r="C3783" s="1" t="s">
        <v>104</v>
      </c>
      <c r="D3783" s="1" t="s">
        <v>105</v>
      </c>
      <c r="E3783" s="378">
        <f>API1993_AppendixC!K3785</f>
        <v>2.872307296983214E-2</v>
      </c>
      <c r="F3783" s="1">
        <f>API1993_AppendixC!M3785</f>
        <v>0</v>
      </c>
    </row>
    <row r="3784" spans="1:6">
      <c r="A3784" s="1">
        <v>15</v>
      </c>
      <c r="B3784" s="1" t="s">
        <v>103</v>
      </c>
      <c r="C3784" s="1" t="s">
        <v>104</v>
      </c>
      <c r="D3784" s="1" t="s">
        <v>105</v>
      </c>
      <c r="E3784" s="378">
        <f>API1993_AppendixC!K3786</f>
        <v>2.872307296983214E-2</v>
      </c>
      <c r="F3784" s="1">
        <f>API1993_AppendixC!M3786</f>
        <v>0</v>
      </c>
    </row>
    <row r="3785" spans="1:6">
      <c r="A3785" s="1">
        <v>15</v>
      </c>
      <c r="B3785" s="1" t="s">
        <v>103</v>
      </c>
      <c r="C3785" s="1" t="s">
        <v>104</v>
      </c>
      <c r="D3785" s="1" t="s">
        <v>105</v>
      </c>
      <c r="E3785" s="378">
        <f>API1993_AppendixC!K3787</f>
        <v>2.872307296983214E-2</v>
      </c>
      <c r="F3785" s="1">
        <f>API1993_AppendixC!M3787</f>
        <v>0</v>
      </c>
    </row>
    <row r="3786" spans="1:6">
      <c r="A3786" s="1">
        <v>15</v>
      </c>
      <c r="B3786" s="1" t="s">
        <v>103</v>
      </c>
      <c r="C3786" s="1" t="s">
        <v>104</v>
      </c>
      <c r="D3786" s="1" t="s">
        <v>105</v>
      </c>
      <c r="E3786" s="378">
        <f>API1993_AppendixC!K3788</f>
        <v>2.872307296983214E-2</v>
      </c>
      <c r="F3786" s="1">
        <f>API1993_AppendixC!M3788</f>
        <v>0</v>
      </c>
    </row>
    <row r="3787" spans="1:6">
      <c r="A3787" s="1">
        <v>15</v>
      </c>
      <c r="B3787" s="1" t="s">
        <v>103</v>
      </c>
      <c r="C3787" s="1" t="s">
        <v>104</v>
      </c>
      <c r="D3787" s="1" t="s">
        <v>105</v>
      </c>
      <c r="E3787" s="378">
        <f>API1993_AppendixC!K3789</f>
        <v>2.872307296983214E-2</v>
      </c>
      <c r="F3787" s="1">
        <f>API1993_AppendixC!M3789</f>
        <v>0</v>
      </c>
    </row>
    <row r="3788" spans="1:6">
      <c r="A3788" s="1">
        <v>15</v>
      </c>
      <c r="B3788" s="1" t="s">
        <v>103</v>
      </c>
      <c r="C3788" s="1" t="s">
        <v>104</v>
      </c>
      <c r="D3788" s="1" t="s">
        <v>35</v>
      </c>
      <c r="E3788" s="378">
        <f>API1993_AppendixC!K3790</f>
        <v>3.39</v>
      </c>
      <c r="F3788" s="1">
        <f>API1993_AppendixC!M3790</f>
        <v>1</v>
      </c>
    </row>
    <row r="3789" spans="1:6">
      <c r="A3789" s="1">
        <v>15</v>
      </c>
      <c r="B3789" s="1" t="s">
        <v>103</v>
      </c>
      <c r="C3789" s="1" t="s">
        <v>104</v>
      </c>
      <c r="D3789" s="1" t="s">
        <v>35</v>
      </c>
      <c r="E3789" s="378">
        <f>API1993_AppendixC!K3791</f>
        <v>3.39</v>
      </c>
      <c r="F3789" s="1">
        <f>API1993_AppendixC!M3791</f>
        <v>1</v>
      </c>
    </row>
    <row r="3790" spans="1:6">
      <c r="A3790" s="1">
        <v>15</v>
      </c>
      <c r="B3790" s="1" t="s">
        <v>103</v>
      </c>
      <c r="C3790" s="1" t="s">
        <v>104</v>
      </c>
      <c r="D3790" s="1" t="s">
        <v>35</v>
      </c>
      <c r="E3790" s="378">
        <f>API1993_AppendixC!K3792</f>
        <v>3.39</v>
      </c>
      <c r="F3790" s="1">
        <f>API1993_AppendixC!M3792</f>
        <v>1</v>
      </c>
    </row>
    <row r="3791" spans="1:6">
      <c r="A3791" s="1">
        <v>15</v>
      </c>
      <c r="B3791" s="1" t="s">
        <v>103</v>
      </c>
      <c r="C3791" s="1" t="s">
        <v>104</v>
      </c>
      <c r="D3791" s="1" t="s">
        <v>35</v>
      </c>
      <c r="E3791" s="378">
        <f>API1993_AppendixC!K3793</f>
        <v>3.39</v>
      </c>
      <c r="F3791" s="1">
        <f>API1993_AppendixC!M3793</f>
        <v>1</v>
      </c>
    </row>
    <row r="3792" spans="1:6">
      <c r="A3792" s="1">
        <v>15</v>
      </c>
      <c r="B3792" s="1" t="s">
        <v>103</v>
      </c>
      <c r="C3792" s="1" t="s">
        <v>104</v>
      </c>
      <c r="D3792" s="1" t="s">
        <v>35</v>
      </c>
      <c r="E3792" s="378">
        <f>API1993_AppendixC!K3794</f>
        <v>3.39</v>
      </c>
      <c r="F3792" s="1">
        <f>API1993_AppendixC!M3794</f>
        <v>1</v>
      </c>
    </row>
    <row r="3793" spans="1:6">
      <c r="A3793" s="1">
        <v>15</v>
      </c>
      <c r="B3793" s="1" t="s">
        <v>103</v>
      </c>
      <c r="C3793" s="1" t="s">
        <v>104</v>
      </c>
      <c r="D3793" s="1" t="s">
        <v>35</v>
      </c>
      <c r="E3793" s="378">
        <f>API1993_AppendixC!K3795</f>
        <v>3.39</v>
      </c>
      <c r="F3793" s="1">
        <f>API1993_AppendixC!M3795</f>
        <v>1</v>
      </c>
    </row>
    <row r="3794" spans="1:6">
      <c r="A3794" s="1">
        <v>15</v>
      </c>
      <c r="B3794" s="1" t="s">
        <v>103</v>
      </c>
      <c r="C3794" s="1" t="s">
        <v>104</v>
      </c>
      <c r="D3794" s="1" t="s">
        <v>35</v>
      </c>
      <c r="E3794" s="378">
        <f>API1993_AppendixC!K3796</f>
        <v>3.39</v>
      </c>
      <c r="F3794" s="1">
        <f>API1993_AppendixC!M3796</f>
        <v>1</v>
      </c>
    </row>
    <row r="3795" spans="1:6">
      <c r="A3795" s="1">
        <v>15</v>
      </c>
      <c r="B3795" s="1" t="s">
        <v>103</v>
      </c>
      <c r="C3795" s="1" t="s">
        <v>104</v>
      </c>
      <c r="D3795" s="1" t="s">
        <v>35</v>
      </c>
      <c r="E3795" s="378">
        <f>API1993_AppendixC!K3797</f>
        <v>3.39</v>
      </c>
      <c r="F3795" s="1">
        <f>API1993_AppendixC!M3797</f>
        <v>1</v>
      </c>
    </row>
    <row r="3796" spans="1:6">
      <c r="A3796" s="1">
        <v>15</v>
      </c>
      <c r="B3796" s="1" t="s">
        <v>103</v>
      </c>
      <c r="C3796" s="1" t="s">
        <v>104</v>
      </c>
      <c r="D3796" s="1" t="s">
        <v>35</v>
      </c>
      <c r="E3796" s="378">
        <f>API1993_AppendixC!K3798</f>
        <v>3.39</v>
      </c>
      <c r="F3796" s="1">
        <f>API1993_AppendixC!M3798</f>
        <v>1</v>
      </c>
    </row>
    <row r="3797" spans="1:6">
      <c r="A3797" s="1">
        <v>15</v>
      </c>
      <c r="B3797" s="1" t="s">
        <v>103</v>
      </c>
      <c r="C3797" s="1" t="s">
        <v>104</v>
      </c>
      <c r="D3797" s="1" t="s">
        <v>35</v>
      </c>
      <c r="E3797" s="378">
        <f>API1993_AppendixC!K3799</f>
        <v>3.39</v>
      </c>
      <c r="F3797" s="1">
        <f>API1993_AppendixC!M3799</f>
        <v>1</v>
      </c>
    </row>
    <row r="3798" spans="1:6">
      <c r="A3798" s="1">
        <v>15</v>
      </c>
      <c r="B3798" s="1" t="s">
        <v>103</v>
      </c>
      <c r="C3798" s="1" t="s">
        <v>104</v>
      </c>
      <c r="D3798" s="1" t="s">
        <v>35</v>
      </c>
      <c r="E3798" s="378">
        <f>API1993_AppendixC!K3800</f>
        <v>3.39</v>
      </c>
      <c r="F3798" s="1">
        <f>API1993_AppendixC!M3800</f>
        <v>1</v>
      </c>
    </row>
    <row r="3799" spans="1:6">
      <c r="A3799" s="1">
        <v>15</v>
      </c>
      <c r="B3799" s="1" t="s">
        <v>103</v>
      </c>
      <c r="C3799" s="1" t="s">
        <v>104</v>
      </c>
      <c r="D3799" s="1" t="s">
        <v>35</v>
      </c>
      <c r="E3799" s="378">
        <f>API1993_AppendixC!K3801</f>
        <v>3.39</v>
      </c>
      <c r="F3799" s="1">
        <f>API1993_AppendixC!M3801</f>
        <v>1</v>
      </c>
    </row>
    <row r="3800" spans="1:6">
      <c r="A3800" s="1">
        <v>15</v>
      </c>
      <c r="B3800" s="1" t="s">
        <v>103</v>
      </c>
      <c r="C3800" s="1" t="s">
        <v>104</v>
      </c>
      <c r="D3800" s="1" t="s">
        <v>35</v>
      </c>
      <c r="E3800" s="378">
        <f>API1993_AppendixC!K3802</f>
        <v>3.39</v>
      </c>
      <c r="F3800" s="1">
        <f>API1993_AppendixC!M3802</f>
        <v>1</v>
      </c>
    </row>
    <row r="3801" spans="1:6">
      <c r="A3801" s="1">
        <v>15</v>
      </c>
      <c r="B3801" s="1" t="s">
        <v>103</v>
      </c>
      <c r="C3801" s="1" t="s">
        <v>104</v>
      </c>
      <c r="D3801" s="1" t="s">
        <v>35</v>
      </c>
      <c r="E3801" s="378">
        <f>API1993_AppendixC!K3803</f>
        <v>3.39</v>
      </c>
      <c r="F3801" s="1">
        <f>API1993_AppendixC!M3803</f>
        <v>1</v>
      </c>
    </row>
    <row r="3802" spans="1:6">
      <c r="A3802" s="1">
        <v>15</v>
      </c>
      <c r="B3802" s="1" t="s">
        <v>103</v>
      </c>
      <c r="C3802" s="1" t="s">
        <v>104</v>
      </c>
      <c r="D3802" s="1" t="s">
        <v>35</v>
      </c>
      <c r="E3802" s="378">
        <f>API1993_AppendixC!K3804</f>
        <v>3.39</v>
      </c>
      <c r="F3802" s="1">
        <f>API1993_AppendixC!M3804</f>
        <v>1</v>
      </c>
    </row>
    <row r="3803" spans="1:6">
      <c r="A3803" s="1">
        <v>15</v>
      </c>
      <c r="B3803" s="1" t="s">
        <v>103</v>
      </c>
      <c r="C3803" s="1" t="s">
        <v>104</v>
      </c>
      <c r="D3803" s="1" t="s">
        <v>35</v>
      </c>
      <c r="E3803" s="378">
        <f>API1993_AppendixC!K3805</f>
        <v>3.39</v>
      </c>
      <c r="F3803" s="1">
        <f>API1993_AppendixC!M3805</f>
        <v>1</v>
      </c>
    </row>
    <row r="3804" spans="1:6">
      <c r="A3804" s="1">
        <v>15</v>
      </c>
      <c r="B3804" s="1" t="s">
        <v>103</v>
      </c>
      <c r="C3804" s="1" t="s">
        <v>104</v>
      </c>
      <c r="D3804" s="1" t="s">
        <v>35</v>
      </c>
      <c r="E3804" s="378">
        <f>API1993_AppendixC!K3806</f>
        <v>3.39</v>
      </c>
      <c r="F3804" s="1">
        <f>API1993_AppendixC!M3806</f>
        <v>1</v>
      </c>
    </row>
    <row r="3805" spans="1:6">
      <c r="A3805" s="1">
        <v>15</v>
      </c>
      <c r="B3805" s="1" t="s">
        <v>103</v>
      </c>
      <c r="C3805" s="1" t="s">
        <v>104</v>
      </c>
      <c r="D3805" s="1" t="s">
        <v>35</v>
      </c>
      <c r="E3805" s="378">
        <f>API1993_AppendixC!K3807</f>
        <v>3.39</v>
      </c>
      <c r="F3805" s="1">
        <f>API1993_AppendixC!M3807</f>
        <v>1</v>
      </c>
    </row>
    <row r="3806" spans="1:6">
      <c r="A3806" s="1">
        <v>15</v>
      </c>
      <c r="B3806" s="1" t="s">
        <v>103</v>
      </c>
      <c r="C3806" s="1" t="s">
        <v>104</v>
      </c>
      <c r="D3806" s="1" t="s">
        <v>35</v>
      </c>
      <c r="E3806" s="378">
        <f>API1993_AppendixC!K3808</f>
        <v>3.39</v>
      </c>
      <c r="F3806" s="1">
        <f>API1993_AppendixC!M3808</f>
        <v>1</v>
      </c>
    </row>
    <row r="3807" spans="1:6">
      <c r="A3807" s="1">
        <v>15</v>
      </c>
      <c r="B3807" s="1" t="s">
        <v>103</v>
      </c>
      <c r="C3807" s="1" t="s">
        <v>104</v>
      </c>
      <c r="D3807" s="1" t="s">
        <v>35</v>
      </c>
      <c r="E3807" s="378">
        <f>API1993_AppendixC!K3809</f>
        <v>3.39</v>
      </c>
      <c r="F3807" s="1">
        <f>API1993_AppendixC!M3809</f>
        <v>1</v>
      </c>
    </row>
    <row r="3808" spans="1:6">
      <c r="A3808" s="1">
        <v>15</v>
      </c>
      <c r="B3808" s="1" t="s">
        <v>103</v>
      </c>
      <c r="C3808" s="1" t="s">
        <v>104</v>
      </c>
      <c r="D3808" s="1" t="s">
        <v>35</v>
      </c>
      <c r="E3808" s="378">
        <f>API1993_AppendixC!K3810</f>
        <v>3.39</v>
      </c>
      <c r="F3808" s="1">
        <f>API1993_AppendixC!M3810</f>
        <v>1</v>
      </c>
    </row>
    <row r="3809" spans="1:6">
      <c r="A3809" s="1">
        <v>15</v>
      </c>
      <c r="B3809" s="1" t="s">
        <v>103</v>
      </c>
      <c r="C3809" s="1" t="s">
        <v>104</v>
      </c>
      <c r="D3809" s="1" t="s">
        <v>35</v>
      </c>
      <c r="E3809" s="378">
        <f>API1993_AppendixC!K3811</f>
        <v>3.39</v>
      </c>
      <c r="F3809" s="1">
        <f>API1993_AppendixC!M3811</f>
        <v>1</v>
      </c>
    </row>
    <row r="3810" spans="1:6">
      <c r="A3810" s="1">
        <v>15</v>
      </c>
      <c r="B3810" s="1" t="s">
        <v>103</v>
      </c>
      <c r="C3810" s="1" t="s">
        <v>104</v>
      </c>
      <c r="D3810" s="1" t="s">
        <v>35</v>
      </c>
      <c r="E3810" s="378">
        <f>API1993_AppendixC!K3812</f>
        <v>3.39</v>
      </c>
      <c r="F3810" s="1">
        <f>API1993_AppendixC!M3812</f>
        <v>1</v>
      </c>
    </row>
    <row r="3811" spans="1:6">
      <c r="A3811" s="1">
        <v>15</v>
      </c>
      <c r="B3811" s="1" t="s">
        <v>103</v>
      </c>
      <c r="C3811" s="1" t="s">
        <v>104</v>
      </c>
      <c r="D3811" s="1" t="s">
        <v>35</v>
      </c>
      <c r="E3811" s="378">
        <f>API1993_AppendixC!K3813</f>
        <v>0.10780782451070688</v>
      </c>
      <c r="F3811" s="1">
        <f>API1993_AppendixC!M3813</f>
        <v>0</v>
      </c>
    </row>
    <row r="3812" spans="1:6">
      <c r="A3812" s="1">
        <v>15</v>
      </c>
      <c r="B3812" s="1" t="s">
        <v>103</v>
      </c>
      <c r="C3812" s="1" t="s">
        <v>104</v>
      </c>
      <c r="D3812" s="1" t="s">
        <v>35</v>
      </c>
      <c r="E3812" s="378">
        <f>API1993_AppendixC!K3814</f>
        <v>8.9377562857395274E-2</v>
      </c>
      <c r="F3812" s="1">
        <f>API1993_AppendixC!M3814</f>
        <v>0</v>
      </c>
    </row>
    <row r="3813" spans="1:6">
      <c r="A3813" s="1">
        <v>15</v>
      </c>
      <c r="B3813" s="1" t="s">
        <v>103</v>
      </c>
      <c r="C3813" s="1" t="s">
        <v>104</v>
      </c>
      <c r="D3813" s="1" t="s">
        <v>35</v>
      </c>
      <c r="E3813" s="378">
        <f>API1993_AppendixC!K3815</f>
        <v>7.9668419792064238E-2</v>
      </c>
      <c r="F3813" s="1">
        <f>API1993_AppendixC!M3815</f>
        <v>0</v>
      </c>
    </row>
    <row r="3814" spans="1:6">
      <c r="A3814" s="1">
        <v>15</v>
      </c>
      <c r="B3814" s="1" t="s">
        <v>103</v>
      </c>
      <c r="C3814" s="1" t="s">
        <v>104</v>
      </c>
      <c r="D3814" s="1" t="s">
        <v>35</v>
      </c>
      <c r="E3814" s="378">
        <f>API1993_AppendixC!K3816</f>
        <v>6.9537167055922014E-2</v>
      </c>
      <c r="F3814" s="1">
        <f>API1993_AppendixC!M3816</f>
        <v>0</v>
      </c>
    </row>
    <row r="3815" spans="1:6">
      <c r="A3815" s="1">
        <v>15</v>
      </c>
      <c r="B3815" s="1" t="s">
        <v>103</v>
      </c>
      <c r="C3815" s="1" t="s">
        <v>104</v>
      </c>
      <c r="D3815" s="1" t="s">
        <v>35</v>
      </c>
      <c r="E3815" s="378">
        <f>API1993_AppendixC!K3817</f>
        <v>6.9537167055922014E-2</v>
      </c>
      <c r="F3815" s="1">
        <f>API1993_AppendixC!M3817</f>
        <v>0</v>
      </c>
    </row>
    <row r="3816" spans="1:6">
      <c r="A3816" s="1">
        <v>15</v>
      </c>
      <c r="B3816" s="1" t="s">
        <v>103</v>
      </c>
      <c r="C3816" s="1" t="s">
        <v>104</v>
      </c>
      <c r="D3816" s="1" t="s">
        <v>35</v>
      </c>
      <c r="E3816" s="378">
        <f>API1993_AppendixC!K3818</f>
        <v>6.9537167055922014E-2</v>
      </c>
      <c r="F3816" s="1">
        <f>API1993_AppendixC!M3818</f>
        <v>0</v>
      </c>
    </row>
    <row r="3817" spans="1:6">
      <c r="A3817" s="1">
        <v>15</v>
      </c>
      <c r="B3817" s="1" t="s">
        <v>103</v>
      </c>
      <c r="C3817" s="1" t="s">
        <v>104</v>
      </c>
      <c r="D3817" s="1" t="s">
        <v>35</v>
      </c>
      <c r="E3817" s="378">
        <f>API1993_AppendixC!K3819</f>
        <v>6.9537167055922014E-2</v>
      </c>
      <c r="F3817" s="1">
        <f>API1993_AppendixC!M3819</f>
        <v>0</v>
      </c>
    </row>
    <row r="3818" spans="1:6">
      <c r="A3818" s="1">
        <v>15</v>
      </c>
      <c r="B3818" s="1" t="s">
        <v>103</v>
      </c>
      <c r="C3818" s="1" t="s">
        <v>104</v>
      </c>
      <c r="D3818" s="1" t="s">
        <v>35</v>
      </c>
      <c r="E3818" s="378">
        <f>API1993_AppendixC!K3820</f>
        <v>6.4280893617840826E-2</v>
      </c>
      <c r="F3818" s="1">
        <f>API1993_AppendixC!M3820</f>
        <v>0</v>
      </c>
    </row>
    <row r="3819" spans="1:6">
      <c r="A3819" s="1">
        <v>15</v>
      </c>
      <c r="B3819" s="1" t="s">
        <v>103</v>
      </c>
      <c r="C3819" s="1" t="s">
        <v>104</v>
      </c>
      <c r="D3819" s="1" t="s">
        <v>35</v>
      </c>
      <c r="E3819" s="378">
        <f>API1993_AppendixC!K3821</f>
        <v>5.8873807545705828E-2</v>
      </c>
      <c r="F3819" s="1">
        <f>API1993_AppendixC!M3821</f>
        <v>0</v>
      </c>
    </row>
    <row r="3820" spans="1:6">
      <c r="A3820" s="1">
        <v>15</v>
      </c>
      <c r="B3820" s="1" t="s">
        <v>103</v>
      </c>
      <c r="C3820" s="1" t="s">
        <v>104</v>
      </c>
      <c r="D3820" s="1" t="s">
        <v>35</v>
      </c>
      <c r="E3820" s="378">
        <f>API1993_AppendixC!K3822</f>
        <v>5.8873807545705828E-2</v>
      </c>
      <c r="F3820" s="1">
        <f>API1993_AppendixC!M3822</f>
        <v>0</v>
      </c>
    </row>
    <row r="3821" spans="1:6">
      <c r="A3821" s="1">
        <v>15</v>
      </c>
      <c r="B3821" s="1" t="s">
        <v>103</v>
      </c>
      <c r="C3821" s="1" t="s">
        <v>104</v>
      </c>
      <c r="D3821" s="1" t="s">
        <v>35</v>
      </c>
      <c r="E3821" s="378">
        <f>API1993_AppendixC!K3823</f>
        <v>5.8873807545705828E-2</v>
      </c>
      <c r="F3821" s="1">
        <f>API1993_AppendixC!M3823</f>
        <v>0</v>
      </c>
    </row>
    <row r="3822" spans="1:6">
      <c r="A3822" s="1">
        <v>15</v>
      </c>
      <c r="B3822" s="1" t="s">
        <v>103</v>
      </c>
      <c r="C3822" s="1" t="s">
        <v>104</v>
      </c>
      <c r="D3822" s="1" t="s">
        <v>35</v>
      </c>
      <c r="E3822" s="378">
        <f>API1993_AppendixC!K3824</f>
        <v>4.7502648723298978E-2</v>
      </c>
      <c r="F3822" s="1">
        <f>API1993_AppendixC!M3824</f>
        <v>0</v>
      </c>
    </row>
    <row r="3823" spans="1:6">
      <c r="A3823" s="1">
        <v>15</v>
      </c>
      <c r="B3823" s="1" t="s">
        <v>103</v>
      </c>
      <c r="C3823" s="1" t="s">
        <v>104</v>
      </c>
      <c r="D3823" s="1" t="s">
        <v>35</v>
      </c>
      <c r="E3823" s="378">
        <f>API1993_AppendixC!K3825</f>
        <v>3.5103768923070142E-2</v>
      </c>
      <c r="F3823" s="1">
        <f>API1993_AppendixC!M3825</f>
        <v>0</v>
      </c>
    </row>
    <row r="3824" spans="1:6">
      <c r="A3824" s="1">
        <v>15</v>
      </c>
      <c r="B3824" s="1" t="s">
        <v>103</v>
      </c>
      <c r="C3824" s="1" t="s">
        <v>104</v>
      </c>
      <c r="D3824" s="1" t="s">
        <v>10</v>
      </c>
      <c r="E3824" s="378">
        <f>API1993_AppendixC!K3826</f>
        <v>2.4034216461774779E-2</v>
      </c>
      <c r="F3824" s="1">
        <f>API1993_AppendixC!M3826</f>
        <v>0</v>
      </c>
    </row>
    <row r="3825" spans="1:6">
      <c r="A3825" s="1">
        <v>15</v>
      </c>
      <c r="B3825" s="1" t="s">
        <v>103</v>
      </c>
      <c r="C3825" s="1" t="s">
        <v>104</v>
      </c>
      <c r="D3825" s="1" t="s">
        <v>10</v>
      </c>
      <c r="E3825" s="378">
        <f>API1993_AppendixC!K3827</f>
        <v>1.5777758404776777E-2</v>
      </c>
      <c r="F3825" s="1">
        <f>API1993_AppendixC!M3827</f>
        <v>0</v>
      </c>
    </row>
    <row r="3826" spans="1:6">
      <c r="A3826" s="1">
        <v>15</v>
      </c>
      <c r="B3826" s="1" t="s">
        <v>103</v>
      </c>
      <c r="C3826" s="1" t="s">
        <v>104</v>
      </c>
      <c r="D3826" s="1" t="s">
        <v>106</v>
      </c>
      <c r="E3826" s="378">
        <f>API1993_AppendixC!K3828</f>
        <v>3.86</v>
      </c>
      <c r="F3826" s="1">
        <f>API1993_AppendixC!M3828</f>
        <v>1</v>
      </c>
    </row>
    <row r="3827" spans="1:6">
      <c r="A3827" s="1">
        <v>15</v>
      </c>
      <c r="B3827" s="1" t="s">
        <v>103</v>
      </c>
      <c r="C3827" s="1" t="s">
        <v>104</v>
      </c>
      <c r="D3827" s="1" t="s">
        <v>106</v>
      </c>
      <c r="E3827" s="378">
        <f>API1993_AppendixC!K3829</f>
        <v>5.82</v>
      </c>
      <c r="F3827" s="1">
        <f>API1993_AppendixC!M3829</f>
        <v>1</v>
      </c>
    </row>
    <row r="3828" spans="1:6">
      <c r="A3828" s="1">
        <v>15</v>
      </c>
      <c r="B3828" s="1" t="s">
        <v>103</v>
      </c>
      <c r="C3828" s="1" t="s">
        <v>104</v>
      </c>
      <c r="D3828" s="1" t="s">
        <v>106</v>
      </c>
      <c r="E3828" s="378">
        <f>API1993_AppendixC!K3830</f>
        <v>5.82</v>
      </c>
      <c r="F3828" s="1">
        <f>API1993_AppendixC!M3830</f>
        <v>1</v>
      </c>
    </row>
    <row r="3829" spans="1:6">
      <c r="A3829" s="1">
        <v>15</v>
      </c>
      <c r="B3829" s="1" t="s">
        <v>103</v>
      </c>
      <c r="C3829" s="1" t="s">
        <v>104</v>
      </c>
      <c r="D3829" s="1" t="s">
        <v>106</v>
      </c>
      <c r="E3829" s="378">
        <f>API1993_AppendixC!K3831</f>
        <v>5.82</v>
      </c>
      <c r="F3829" s="1">
        <f>API1993_AppendixC!M3831</f>
        <v>1</v>
      </c>
    </row>
    <row r="3830" spans="1:6">
      <c r="A3830" s="1">
        <v>15</v>
      </c>
      <c r="B3830" s="1" t="s">
        <v>103</v>
      </c>
      <c r="C3830" s="1" t="s">
        <v>104</v>
      </c>
      <c r="D3830" s="1" t="s">
        <v>106</v>
      </c>
      <c r="E3830" s="378">
        <f>API1993_AppendixC!K3832</f>
        <v>5.82</v>
      </c>
      <c r="F3830" s="1">
        <f>API1993_AppendixC!M3832</f>
        <v>1</v>
      </c>
    </row>
    <row r="3831" spans="1:6">
      <c r="A3831" s="1">
        <v>15</v>
      </c>
      <c r="B3831" s="1" t="s">
        <v>103</v>
      </c>
      <c r="C3831" s="1" t="s">
        <v>104</v>
      </c>
      <c r="D3831" s="1" t="s">
        <v>106</v>
      </c>
      <c r="E3831" s="378">
        <f>API1993_AppendixC!K3833</f>
        <v>5.82</v>
      </c>
      <c r="F3831" s="1">
        <f>API1993_AppendixC!M3833</f>
        <v>1</v>
      </c>
    </row>
    <row r="3832" spans="1:6">
      <c r="A3832" s="1">
        <v>15</v>
      </c>
      <c r="B3832" s="1" t="s">
        <v>103</v>
      </c>
      <c r="C3832" s="1" t="s">
        <v>104</v>
      </c>
      <c r="D3832" s="1" t="s">
        <v>106</v>
      </c>
      <c r="E3832" s="378">
        <f>API1993_AppendixC!K3834</f>
        <v>3.86</v>
      </c>
      <c r="F3832" s="1">
        <f>API1993_AppendixC!M3834</f>
        <v>1</v>
      </c>
    </row>
    <row r="3833" spans="1:6">
      <c r="A3833" s="1">
        <v>15</v>
      </c>
      <c r="B3833" s="1" t="s">
        <v>103</v>
      </c>
      <c r="C3833" s="1" t="s">
        <v>104</v>
      </c>
      <c r="D3833" s="1" t="s">
        <v>106</v>
      </c>
      <c r="E3833" s="378">
        <f>API1993_AppendixC!K3835</f>
        <v>3.86</v>
      </c>
      <c r="F3833" s="1">
        <f>API1993_AppendixC!M3835</f>
        <v>1</v>
      </c>
    </row>
    <row r="3834" spans="1:6">
      <c r="A3834" s="1">
        <v>15</v>
      </c>
      <c r="B3834" s="1" t="s">
        <v>103</v>
      </c>
      <c r="C3834" s="1" t="s">
        <v>104</v>
      </c>
      <c r="D3834" s="1" t="s">
        <v>106</v>
      </c>
      <c r="E3834" s="378">
        <f>API1993_AppendixC!K3836</f>
        <v>3.86</v>
      </c>
      <c r="F3834" s="1">
        <f>API1993_AppendixC!M3836</f>
        <v>1</v>
      </c>
    </row>
    <row r="3835" spans="1:6">
      <c r="A3835" s="1">
        <v>15</v>
      </c>
      <c r="B3835" s="1" t="s">
        <v>103</v>
      </c>
      <c r="C3835" s="1" t="s">
        <v>104</v>
      </c>
      <c r="D3835" s="1" t="s">
        <v>106</v>
      </c>
      <c r="E3835" s="378">
        <f>API1993_AppendixC!K3837</f>
        <v>4.0818347873284741E-2</v>
      </c>
      <c r="F3835" s="1">
        <f>API1993_AppendixC!M3837</f>
        <v>0</v>
      </c>
    </row>
    <row r="3836" spans="1:6">
      <c r="A3836" s="1">
        <v>15</v>
      </c>
      <c r="B3836" s="1" t="s">
        <v>103</v>
      </c>
      <c r="C3836" s="1" t="s">
        <v>104</v>
      </c>
      <c r="D3836" s="1" t="s">
        <v>106</v>
      </c>
      <c r="E3836" s="378">
        <f>API1993_AppendixC!K3838</f>
        <v>2.0085370241093286E-2</v>
      </c>
      <c r="F3836" s="1">
        <f>API1993_AppendixC!M3838</f>
        <v>0</v>
      </c>
    </row>
    <row r="3837" spans="1:6">
      <c r="A3837" s="1">
        <v>15</v>
      </c>
      <c r="B3837" s="1" t="s">
        <v>103</v>
      </c>
      <c r="C3837" s="1" t="s">
        <v>104</v>
      </c>
      <c r="D3837" s="1" t="s">
        <v>106</v>
      </c>
      <c r="E3837" s="378">
        <f>API1993_AppendixC!K3839</f>
        <v>3.4401166896829028E-3</v>
      </c>
      <c r="F3837" s="1">
        <f>API1993_AppendixC!M3839</f>
        <v>0</v>
      </c>
    </row>
    <row r="3838" spans="1:6">
      <c r="A3838" s="1">
        <v>15</v>
      </c>
      <c r="B3838" s="1" t="s">
        <v>103</v>
      </c>
      <c r="C3838" s="1" t="s">
        <v>104</v>
      </c>
      <c r="D3838" s="1" t="s">
        <v>106</v>
      </c>
      <c r="E3838" s="378">
        <f>API1993_AppendixC!K3840</f>
        <v>1.5818383125771076E-2</v>
      </c>
      <c r="F3838" s="1">
        <f>API1993_AppendixC!M3840</f>
        <v>0</v>
      </c>
    </row>
    <row r="3839" spans="1:6">
      <c r="A3839" s="1">
        <v>15</v>
      </c>
      <c r="B3839" s="1" t="s">
        <v>103</v>
      </c>
      <c r="C3839" s="1" t="s">
        <v>104</v>
      </c>
      <c r="D3839" s="1" t="s">
        <v>35</v>
      </c>
      <c r="E3839" s="378">
        <f>API1993_AppendixC!K3841</f>
        <v>3.5103768923070142E-2</v>
      </c>
      <c r="F3839" s="1">
        <f>API1993_AppendixC!M3841</f>
        <v>0</v>
      </c>
    </row>
    <row r="3840" spans="1:6">
      <c r="A3840" s="1">
        <v>15</v>
      </c>
      <c r="B3840" s="1" t="s">
        <v>103</v>
      </c>
      <c r="C3840" s="1" t="s">
        <v>104</v>
      </c>
      <c r="D3840" s="1" t="s">
        <v>35</v>
      </c>
      <c r="E3840" s="378">
        <f>API1993_AppendixC!K3842</f>
        <v>3.5103768923070142E-2</v>
      </c>
      <c r="F3840" s="1">
        <f>API1993_AppendixC!M3842</f>
        <v>0</v>
      </c>
    </row>
    <row r="3841" spans="1:6">
      <c r="A3841" s="1">
        <v>15</v>
      </c>
      <c r="B3841" s="1" t="s">
        <v>103</v>
      </c>
      <c r="C3841" s="1" t="s">
        <v>104</v>
      </c>
      <c r="D3841" s="1" t="s">
        <v>35</v>
      </c>
      <c r="E3841" s="378">
        <f>API1993_AppendixC!K3843</f>
        <v>3.5103768923070142E-2</v>
      </c>
      <c r="F3841" s="1">
        <f>API1993_AppendixC!M3843</f>
        <v>0</v>
      </c>
    </row>
    <row r="3842" spans="1:6">
      <c r="A3842" s="1">
        <v>15</v>
      </c>
      <c r="B3842" s="1" t="s">
        <v>103</v>
      </c>
      <c r="C3842" s="1" t="s">
        <v>104</v>
      </c>
      <c r="D3842" s="1" t="s">
        <v>35</v>
      </c>
      <c r="E3842" s="378">
        <f>API1993_AppendixC!K3844</f>
        <v>2.8323665030869711E-2</v>
      </c>
      <c r="F3842" s="1">
        <f>API1993_AppendixC!M3844</f>
        <v>0</v>
      </c>
    </row>
    <row r="3843" spans="1:6">
      <c r="A3843" s="1">
        <v>15</v>
      </c>
      <c r="B3843" s="1" t="s">
        <v>103</v>
      </c>
      <c r="C3843" s="1" t="s">
        <v>104</v>
      </c>
      <c r="D3843" s="1" t="s">
        <v>35</v>
      </c>
      <c r="E3843" s="378">
        <f>API1993_AppendixC!K3845</f>
        <v>2.8323665030869711E-2</v>
      </c>
      <c r="F3843" s="1">
        <f>API1993_AppendixC!M3845</f>
        <v>0</v>
      </c>
    </row>
    <row r="3844" spans="1:6">
      <c r="A3844" s="1">
        <v>15</v>
      </c>
      <c r="B3844" s="1" t="s">
        <v>103</v>
      </c>
      <c r="C3844" s="1" t="s">
        <v>104</v>
      </c>
      <c r="D3844" s="1" t="s">
        <v>35</v>
      </c>
      <c r="E3844" s="378">
        <f>API1993_AppendixC!K3846</f>
        <v>2.0930777946502714E-2</v>
      </c>
      <c r="F3844" s="1">
        <f>API1993_AppendixC!M3846</f>
        <v>0</v>
      </c>
    </row>
    <row r="3845" spans="1:6">
      <c r="A3845" s="1">
        <v>15</v>
      </c>
      <c r="B3845" s="1" t="s">
        <v>103</v>
      </c>
      <c r="C3845" s="1" t="s">
        <v>104</v>
      </c>
      <c r="D3845" s="1" t="s">
        <v>35</v>
      </c>
      <c r="E3845" s="378">
        <f>API1993_AppendixC!K3847</f>
        <v>2.0930777946502714E-2</v>
      </c>
      <c r="F3845" s="1">
        <f>API1993_AppendixC!M3847</f>
        <v>0</v>
      </c>
    </row>
    <row r="3846" spans="1:6">
      <c r="A3846" s="1">
        <v>15</v>
      </c>
      <c r="B3846" s="1" t="s">
        <v>103</v>
      </c>
      <c r="C3846" s="1" t="s">
        <v>104</v>
      </c>
      <c r="D3846" s="1" t="s">
        <v>35</v>
      </c>
      <c r="E3846" s="378">
        <f>API1993_AppendixC!K3848</f>
        <v>2.0930777946502714E-2</v>
      </c>
      <c r="F3846" s="1">
        <f>API1993_AppendixC!M3848</f>
        <v>0</v>
      </c>
    </row>
    <row r="3847" spans="1:6">
      <c r="A3847" s="1">
        <v>15</v>
      </c>
      <c r="B3847" s="1" t="s">
        <v>103</v>
      </c>
      <c r="C3847" s="1" t="s">
        <v>104</v>
      </c>
      <c r="D3847" s="1" t="s">
        <v>35</v>
      </c>
      <c r="E3847" s="378">
        <f>API1993_AppendixC!K3849</f>
        <v>2.0930777946502714E-2</v>
      </c>
      <c r="F3847" s="1">
        <f>API1993_AppendixC!M3849</f>
        <v>0</v>
      </c>
    </row>
    <row r="3848" spans="1:6">
      <c r="A3848" s="1">
        <v>15</v>
      </c>
      <c r="B3848" s="1" t="s">
        <v>103</v>
      </c>
      <c r="C3848" s="1" t="s">
        <v>104</v>
      </c>
      <c r="D3848" s="1" t="s">
        <v>35</v>
      </c>
      <c r="E3848" s="378">
        <f>API1993_AppendixC!K3850</f>
        <v>1.6888110923116487E-2</v>
      </c>
      <c r="F3848" s="1">
        <f>API1993_AppendixC!M3850</f>
        <v>0</v>
      </c>
    </row>
    <row r="3849" spans="1:6">
      <c r="A3849" s="1">
        <v>15</v>
      </c>
      <c r="B3849" s="1" t="s">
        <v>103</v>
      </c>
      <c r="C3849" s="1" t="s">
        <v>104</v>
      </c>
      <c r="D3849" s="1" t="s">
        <v>35</v>
      </c>
      <c r="E3849" s="378">
        <f>API1993_AppendixC!K3851</f>
        <v>1.2480069202993412E-2</v>
      </c>
      <c r="F3849" s="1">
        <f>API1993_AppendixC!M3851</f>
        <v>0</v>
      </c>
    </row>
    <row r="3850" spans="1:6">
      <c r="A3850" s="1">
        <v>15</v>
      </c>
      <c r="B3850" s="1" t="s">
        <v>103</v>
      </c>
      <c r="C3850" s="1" t="s">
        <v>104</v>
      </c>
      <c r="D3850" s="1" t="s">
        <v>35</v>
      </c>
      <c r="E3850" s="378">
        <f>API1993_AppendixC!K3852</f>
        <v>1.2480069202993412E-2</v>
      </c>
      <c r="F3850" s="1">
        <f>API1993_AppendixC!M3852</f>
        <v>0</v>
      </c>
    </row>
    <row r="3851" spans="1:6">
      <c r="A3851" s="1">
        <v>15</v>
      </c>
      <c r="B3851" s="1" t="s">
        <v>103</v>
      </c>
      <c r="C3851" s="1" t="s">
        <v>104</v>
      </c>
      <c r="D3851" s="1" t="s">
        <v>35</v>
      </c>
      <c r="E3851" s="378">
        <f>API1993_AppendixC!K3853</f>
        <v>1.2480069202993412E-2</v>
      </c>
      <c r="F3851" s="1">
        <f>API1993_AppendixC!M3853</f>
        <v>0</v>
      </c>
    </row>
    <row r="3852" spans="1:6">
      <c r="A3852" s="1">
        <v>15</v>
      </c>
      <c r="B3852" s="1" t="s">
        <v>103</v>
      </c>
      <c r="C3852" s="1" t="s">
        <v>104</v>
      </c>
      <c r="D3852" s="1" t="s">
        <v>35</v>
      </c>
      <c r="E3852" s="378">
        <f>API1993_AppendixC!K3854</f>
        <v>1.2480069202993412E-2</v>
      </c>
      <c r="F3852" s="1">
        <f>API1993_AppendixC!M3854</f>
        <v>0</v>
      </c>
    </row>
    <row r="3853" spans="1:6">
      <c r="A3853" s="1">
        <v>15</v>
      </c>
      <c r="B3853" s="1" t="s">
        <v>103</v>
      </c>
      <c r="C3853" s="1" t="s">
        <v>104</v>
      </c>
      <c r="D3853" s="1" t="s">
        <v>35</v>
      </c>
      <c r="E3853" s="378">
        <f>API1993_AppendixC!K3855</f>
        <v>1.2480069202993412E-2</v>
      </c>
      <c r="F3853" s="1">
        <f>API1993_AppendixC!M3855</f>
        <v>0</v>
      </c>
    </row>
    <row r="3854" spans="1:6">
      <c r="A3854" s="1">
        <v>15</v>
      </c>
      <c r="B3854" s="1" t="s">
        <v>103</v>
      </c>
      <c r="C3854" s="1" t="s">
        <v>104</v>
      </c>
      <c r="D3854" s="1" t="s">
        <v>35</v>
      </c>
      <c r="E3854" s="378">
        <f>API1993_AppendixC!K3856</f>
        <v>1.0566280214194482E-2</v>
      </c>
      <c r="F3854" s="1">
        <f>API1993_AppendixC!M3856</f>
        <v>0</v>
      </c>
    </row>
    <row r="3855" spans="1:6">
      <c r="A3855" s="1">
        <v>15</v>
      </c>
      <c r="B3855" s="1" t="s">
        <v>103</v>
      </c>
      <c r="C3855" s="1" t="s">
        <v>104</v>
      </c>
      <c r="D3855" s="1" t="s">
        <v>35</v>
      </c>
      <c r="E3855" s="378">
        <f>API1993_AppendixC!K3857</f>
        <v>8.5254601027317887E-3</v>
      </c>
      <c r="F3855" s="1">
        <f>API1993_AppendixC!M3857</f>
        <v>0</v>
      </c>
    </row>
    <row r="3856" spans="1:6">
      <c r="A3856" s="1">
        <v>15</v>
      </c>
      <c r="B3856" s="1" t="s">
        <v>103</v>
      </c>
      <c r="C3856" s="1" t="s">
        <v>104</v>
      </c>
      <c r="D3856" s="1" t="s">
        <v>35</v>
      </c>
      <c r="E3856" s="378">
        <f>API1993_AppendixC!K3858</f>
        <v>8.5254601027317887E-3</v>
      </c>
      <c r="F3856" s="1">
        <f>API1993_AppendixC!M3858</f>
        <v>0</v>
      </c>
    </row>
    <row r="3857" spans="1:6">
      <c r="A3857" s="1">
        <v>15</v>
      </c>
      <c r="B3857" s="1" t="s">
        <v>103</v>
      </c>
      <c r="C3857" s="1" t="s">
        <v>104</v>
      </c>
      <c r="D3857" s="1" t="s">
        <v>35</v>
      </c>
      <c r="E3857" s="378">
        <f>API1993_AppendixC!K3859</f>
        <v>7.4412966259349584E-3</v>
      </c>
      <c r="F3857" s="1">
        <f>API1993_AppendixC!M3859</f>
        <v>0</v>
      </c>
    </row>
    <row r="3858" spans="1:6">
      <c r="A3858" s="1">
        <v>15</v>
      </c>
      <c r="B3858" s="1" t="s">
        <v>103</v>
      </c>
      <c r="C3858" s="1" t="s">
        <v>104</v>
      </c>
      <c r="D3858" s="1" t="s">
        <v>35</v>
      </c>
      <c r="E3858" s="378">
        <f>API1993_AppendixC!K3860</f>
        <v>6.3001914514792612E-3</v>
      </c>
      <c r="F3858" s="1">
        <f>API1993_AppendixC!M3860</f>
        <v>0</v>
      </c>
    </row>
    <row r="3859" spans="1:6">
      <c r="A3859" s="1">
        <v>15</v>
      </c>
      <c r="B3859" s="1" t="s">
        <v>103</v>
      </c>
      <c r="C3859" s="1" t="s">
        <v>104</v>
      </c>
      <c r="D3859" s="1" t="s">
        <v>35</v>
      </c>
      <c r="E3859" s="378">
        <f>API1993_AppendixC!K3861</f>
        <v>6.3001914514792612E-3</v>
      </c>
      <c r="F3859" s="1">
        <f>API1993_AppendixC!M3861</f>
        <v>0</v>
      </c>
    </row>
    <row r="3860" spans="1:6">
      <c r="A3860" s="1">
        <v>15</v>
      </c>
      <c r="B3860" s="1" t="s">
        <v>103</v>
      </c>
      <c r="C3860" s="1" t="s">
        <v>104</v>
      </c>
      <c r="D3860" s="1" t="s">
        <v>35</v>
      </c>
      <c r="E3860" s="378">
        <f>API1993_AppendixC!K3862</f>
        <v>6.3001914514792612E-3</v>
      </c>
      <c r="F3860" s="1">
        <f>API1993_AppendixC!M3862</f>
        <v>0</v>
      </c>
    </row>
    <row r="3861" spans="1:6">
      <c r="A3861" s="1">
        <v>15</v>
      </c>
      <c r="B3861" s="1" t="s">
        <v>103</v>
      </c>
      <c r="C3861" s="1" t="s">
        <v>104</v>
      </c>
      <c r="D3861" s="1" t="s">
        <v>35</v>
      </c>
      <c r="E3861" s="378">
        <f>API1993_AppendixC!K3863</f>
        <v>6.3001914514792612E-3</v>
      </c>
      <c r="F3861" s="1">
        <f>API1993_AppendixC!M3863</f>
        <v>0</v>
      </c>
    </row>
    <row r="3862" spans="1:6">
      <c r="A3862" s="1">
        <v>15</v>
      </c>
      <c r="B3862" s="1" t="s">
        <v>103</v>
      </c>
      <c r="C3862" s="1" t="s">
        <v>104</v>
      </c>
      <c r="D3862" s="1" t="s">
        <v>35</v>
      </c>
      <c r="E3862" s="378">
        <f>API1993_AppendixC!K3864</f>
        <v>5.083343406604237E-3</v>
      </c>
      <c r="F3862" s="1">
        <f>API1993_AppendixC!M3864</f>
        <v>0</v>
      </c>
    </row>
    <row r="3863" spans="1:6">
      <c r="A3863" s="1">
        <v>15</v>
      </c>
      <c r="B3863" s="1" t="s">
        <v>103</v>
      </c>
      <c r="C3863" s="1" t="s">
        <v>104</v>
      </c>
      <c r="D3863" s="1" t="s">
        <v>35</v>
      </c>
      <c r="E3863" s="378">
        <f>API1993_AppendixC!K3865</f>
        <v>3.7565171016353122E-3</v>
      </c>
      <c r="F3863" s="1">
        <f>API1993_AppendixC!M3865</f>
        <v>0</v>
      </c>
    </row>
    <row r="3864" spans="1:6">
      <c r="A3864" s="1">
        <v>15</v>
      </c>
      <c r="B3864" s="1" t="s">
        <v>103</v>
      </c>
      <c r="C3864" s="1" t="s">
        <v>104</v>
      </c>
      <c r="D3864" s="1" t="s">
        <v>35</v>
      </c>
      <c r="E3864" s="378">
        <f>API1993_AppendixC!K3866</f>
        <v>3.7565171016353122E-3</v>
      </c>
      <c r="F3864" s="1">
        <f>API1993_AppendixC!M3866</f>
        <v>0</v>
      </c>
    </row>
    <row r="3865" spans="1:6">
      <c r="A3865" s="1">
        <v>15</v>
      </c>
      <c r="B3865" s="1" t="s">
        <v>103</v>
      </c>
      <c r="C3865" s="1" t="s">
        <v>104</v>
      </c>
      <c r="D3865" s="1" t="s">
        <v>35</v>
      </c>
      <c r="E3865" s="378">
        <f>API1993_AppendixC!K3867</f>
        <v>3.7565171016353122E-3</v>
      </c>
      <c r="F3865" s="1">
        <f>API1993_AppendixC!M3867</f>
        <v>0</v>
      </c>
    </row>
    <row r="3866" spans="1:6">
      <c r="A3866" s="1">
        <v>15</v>
      </c>
      <c r="B3866" s="1" t="s">
        <v>103</v>
      </c>
      <c r="C3866" s="1" t="s">
        <v>104</v>
      </c>
      <c r="D3866" s="1" t="s">
        <v>35</v>
      </c>
      <c r="E3866" s="378">
        <f>API1993_AppendixC!K3868</f>
        <v>2.2398399863809279E-3</v>
      </c>
      <c r="F3866" s="1">
        <f>API1993_AppendixC!M3868</f>
        <v>0</v>
      </c>
    </row>
    <row r="3867" spans="1:6">
      <c r="A3867" s="1">
        <v>15</v>
      </c>
      <c r="B3867" s="1" t="s">
        <v>103</v>
      </c>
      <c r="C3867" s="1" t="s">
        <v>104</v>
      </c>
      <c r="D3867" s="1" t="s">
        <v>35</v>
      </c>
      <c r="E3867" s="378">
        <f>API1993_AppendixC!K3869</f>
        <v>2.2398399863809279E-3</v>
      </c>
      <c r="F3867" s="1">
        <f>API1993_AppendixC!M3869</f>
        <v>0</v>
      </c>
    </row>
    <row r="3868" spans="1:6">
      <c r="A3868" s="1">
        <v>15</v>
      </c>
      <c r="B3868" s="1" t="s">
        <v>103</v>
      </c>
      <c r="C3868" s="1" t="s">
        <v>104</v>
      </c>
      <c r="D3868" s="1" t="s">
        <v>35</v>
      </c>
      <c r="E3868" s="378">
        <f>API1993_AppendixC!K3870</f>
        <v>2.2398399863809279E-3</v>
      </c>
      <c r="F3868" s="1">
        <f>API1993_AppendixC!M3870</f>
        <v>0</v>
      </c>
    </row>
    <row r="3869" spans="1:6">
      <c r="A3869" s="1">
        <v>15</v>
      </c>
      <c r="B3869" s="1" t="s">
        <v>103</v>
      </c>
      <c r="C3869" s="1" t="s">
        <v>104</v>
      </c>
      <c r="D3869" s="1" t="s">
        <v>35</v>
      </c>
      <c r="E3869" s="378">
        <f>API1993_AppendixC!K3871</f>
        <v>2.2398399863809279E-3</v>
      </c>
      <c r="F3869" s="1">
        <f>API1993_AppendixC!M3871</f>
        <v>0</v>
      </c>
    </row>
    <row r="3870" spans="1:6">
      <c r="A3870" s="1">
        <v>15</v>
      </c>
      <c r="B3870" s="1" t="s">
        <v>103</v>
      </c>
      <c r="C3870" s="1" t="s">
        <v>104</v>
      </c>
      <c r="D3870" s="1" t="s">
        <v>35</v>
      </c>
      <c r="E3870" s="378">
        <f>API1993_AppendixC!K3872</f>
        <v>1.1307165453452656E-3</v>
      </c>
      <c r="F3870" s="1">
        <f>API1993_AppendixC!M3872</f>
        <v>0</v>
      </c>
    </row>
    <row r="3871" spans="1:6">
      <c r="A3871" s="1">
        <v>15</v>
      </c>
      <c r="B3871" s="1" t="s">
        <v>103</v>
      </c>
      <c r="C3871" s="1" t="s">
        <v>104</v>
      </c>
      <c r="D3871" s="1" t="s">
        <v>10</v>
      </c>
      <c r="E3871" s="378">
        <f>API1993_AppendixC!K3873</f>
        <v>4.18</v>
      </c>
      <c r="F3871" s="1">
        <f>API1993_AppendixC!M3873</f>
        <v>1</v>
      </c>
    </row>
    <row r="3872" spans="1:6">
      <c r="A3872" s="1">
        <v>15</v>
      </c>
      <c r="B3872" s="1" t="s">
        <v>103</v>
      </c>
      <c r="C3872" s="1" t="s">
        <v>104</v>
      </c>
      <c r="D3872" s="1" t="s">
        <v>10</v>
      </c>
      <c r="E3872" s="378">
        <f>API1993_AppendixC!K3874</f>
        <v>4.18</v>
      </c>
      <c r="F3872" s="1">
        <f>API1993_AppendixC!M3874</f>
        <v>1</v>
      </c>
    </row>
    <row r="3873" spans="1:6">
      <c r="A3873" s="1">
        <v>15</v>
      </c>
      <c r="B3873" s="1" t="s">
        <v>103</v>
      </c>
      <c r="C3873" s="1" t="s">
        <v>104</v>
      </c>
      <c r="D3873" s="1" t="s">
        <v>10</v>
      </c>
      <c r="E3873" s="378">
        <f>API1993_AppendixC!K3875</f>
        <v>4.18</v>
      </c>
      <c r="F3873" s="1">
        <f>API1993_AppendixC!M3875</f>
        <v>1</v>
      </c>
    </row>
    <row r="3874" spans="1:6">
      <c r="A3874" s="1">
        <v>15</v>
      </c>
      <c r="B3874" s="1" t="s">
        <v>103</v>
      </c>
      <c r="C3874" s="1" t="s">
        <v>104</v>
      </c>
      <c r="D3874" s="1" t="s">
        <v>10</v>
      </c>
      <c r="E3874" s="378">
        <f>API1993_AppendixC!K3876</f>
        <v>2.4034216461774779E-2</v>
      </c>
      <c r="F3874" s="1">
        <f>API1993_AppendixC!M3876</f>
        <v>0</v>
      </c>
    </row>
    <row r="3875" spans="1:6">
      <c r="A3875" s="1">
        <v>15</v>
      </c>
      <c r="B3875" s="1" t="s">
        <v>103</v>
      </c>
      <c r="C3875" s="1" t="s">
        <v>104</v>
      </c>
      <c r="D3875" s="1" t="s">
        <v>35</v>
      </c>
      <c r="E3875" s="378">
        <f>API1993_AppendixC!K3877</f>
        <v>7.41</v>
      </c>
      <c r="F3875" s="1">
        <f>API1993_AppendixC!M3877</f>
        <v>1</v>
      </c>
    </row>
    <row r="3876" spans="1:6">
      <c r="A3876" s="1">
        <v>15</v>
      </c>
      <c r="B3876" s="1" t="s">
        <v>103</v>
      </c>
      <c r="C3876" s="1" t="s">
        <v>104</v>
      </c>
      <c r="D3876" s="1" t="s">
        <v>35</v>
      </c>
      <c r="E3876" s="378">
        <f>API1993_AppendixC!K3878</f>
        <v>7.41</v>
      </c>
      <c r="F3876" s="1">
        <f>API1993_AppendixC!M3878</f>
        <v>1</v>
      </c>
    </row>
    <row r="3877" spans="1:6">
      <c r="A3877" s="1">
        <v>15</v>
      </c>
      <c r="B3877" s="1" t="s">
        <v>103</v>
      </c>
      <c r="C3877" s="1" t="s">
        <v>104</v>
      </c>
      <c r="D3877" s="1" t="s">
        <v>35</v>
      </c>
      <c r="E3877" s="378">
        <f>API1993_AppendixC!K3879</f>
        <v>7.41</v>
      </c>
      <c r="F3877" s="1">
        <f>API1993_AppendixC!M3879</f>
        <v>1</v>
      </c>
    </row>
    <row r="3878" spans="1:6">
      <c r="A3878" s="1">
        <v>15</v>
      </c>
      <c r="B3878" s="1" t="s">
        <v>103</v>
      </c>
      <c r="C3878" s="1" t="s">
        <v>104</v>
      </c>
      <c r="D3878" s="1" t="s">
        <v>35</v>
      </c>
      <c r="E3878" s="378">
        <f>API1993_AppendixC!K3880</f>
        <v>7.41</v>
      </c>
      <c r="F3878" s="1">
        <f>API1993_AppendixC!M3880</f>
        <v>1</v>
      </c>
    </row>
    <row r="3879" spans="1:6">
      <c r="A3879" s="1">
        <v>15</v>
      </c>
      <c r="B3879" s="1" t="s">
        <v>103</v>
      </c>
      <c r="C3879" s="1" t="s">
        <v>104</v>
      </c>
      <c r="D3879" s="1" t="s">
        <v>35</v>
      </c>
      <c r="E3879" s="378">
        <f>API1993_AppendixC!K3881</f>
        <v>7.41</v>
      </c>
      <c r="F3879" s="1">
        <f>API1993_AppendixC!M3881</f>
        <v>1</v>
      </c>
    </row>
    <row r="3880" spans="1:6">
      <c r="A3880" s="1">
        <v>15</v>
      </c>
      <c r="B3880" s="1" t="s">
        <v>103</v>
      </c>
      <c r="C3880" s="1" t="s">
        <v>104</v>
      </c>
      <c r="D3880" s="1" t="s">
        <v>35</v>
      </c>
      <c r="E3880" s="378">
        <f>API1993_AppendixC!K3882</f>
        <v>7.41</v>
      </c>
      <c r="F3880" s="1">
        <f>API1993_AppendixC!M3882</f>
        <v>1</v>
      </c>
    </row>
    <row r="3881" spans="1:6">
      <c r="A3881" s="1">
        <v>15</v>
      </c>
      <c r="B3881" s="1" t="s">
        <v>103</v>
      </c>
      <c r="C3881" s="1" t="s">
        <v>104</v>
      </c>
      <c r="D3881" s="1" t="s">
        <v>35</v>
      </c>
      <c r="E3881" s="378">
        <f>API1993_AppendixC!K3883</f>
        <v>3.39</v>
      </c>
      <c r="F3881" s="1">
        <f>API1993_AppendixC!M3883</f>
        <v>1</v>
      </c>
    </row>
    <row r="3882" spans="1:6">
      <c r="A3882" s="1">
        <v>15</v>
      </c>
      <c r="B3882" s="1" t="s">
        <v>103</v>
      </c>
      <c r="C3882" s="1" t="s">
        <v>104</v>
      </c>
      <c r="D3882" s="1" t="s">
        <v>35</v>
      </c>
      <c r="E3882" s="378">
        <f>API1993_AppendixC!K3884</f>
        <v>3.39</v>
      </c>
      <c r="F3882" s="1">
        <f>API1993_AppendixC!M3884</f>
        <v>1</v>
      </c>
    </row>
    <row r="3883" spans="1:6">
      <c r="A3883" s="1">
        <v>15</v>
      </c>
      <c r="B3883" s="1" t="s">
        <v>103</v>
      </c>
      <c r="C3883" s="1" t="s">
        <v>104</v>
      </c>
      <c r="D3883" s="1" t="s">
        <v>35</v>
      </c>
      <c r="E3883" s="378">
        <f>API1993_AppendixC!K3885</f>
        <v>3.39</v>
      </c>
      <c r="F3883" s="1">
        <f>API1993_AppendixC!M3885</f>
        <v>1</v>
      </c>
    </row>
    <row r="3884" spans="1:6">
      <c r="A3884" s="1">
        <v>15</v>
      </c>
      <c r="B3884" s="1" t="s">
        <v>103</v>
      </c>
      <c r="C3884" s="1" t="s">
        <v>104</v>
      </c>
      <c r="D3884" s="1" t="s">
        <v>35</v>
      </c>
      <c r="E3884" s="378">
        <f>API1993_AppendixC!K3886</f>
        <v>3.39</v>
      </c>
      <c r="F3884" s="1">
        <f>API1993_AppendixC!M3886</f>
        <v>1</v>
      </c>
    </row>
    <row r="3885" spans="1:6">
      <c r="A3885" s="1">
        <v>15</v>
      </c>
      <c r="B3885" s="1" t="s">
        <v>103</v>
      </c>
      <c r="C3885" s="1" t="s">
        <v>104</v>
      </c>
      <c r="D3885" s="1" t="s">
        <v>35</v>
      </c>
      <c r="E3885" s="378">
        <f>API1993_AppendixC!K3887</f>
        <v>3.39</v>
      </c>
      <c r="F3885" s="1">
        <f>API1993_AppendixC!M3887</f>
        <v>1</v>
      </c>
    </row>
    <row r="3886" spans="1:6">
      <c r="A3886" s="1">
        <v>15</v>
      </c>
      <c r="B3886" s="1" t="s">
        <v>103</v>
      </c>
      <c r="C3886" s="1" t="s">
        <v>104</v>
      </c>
      <c r="D3886" s="1" t="s">
        <v>35</v>
      </c>
      <c r="E3886" s="378">
        <f>API1993_AppendixC!K3888</f>
        <v>3.39</v>
      </c>
      <c r="F3886" s="1">
        <f>API1993_AppendixC!M3888</f>
        <v>1</v>
      </c>
    </row>
    <row r="3887" spans="1:6">
      <c r="A3887" s="1">
        <v>15</v>
      </c>
      <c r="B3887" s="1" t="s">
        <v>103</v>
      </c>
      <c r="C3887" s="1" t="s">
        <v>104</v>
      </c>
      <c r="D3887" s="1" t="s">
        <v>35</v>
      </c>
      <c r="E3887" s="378">
        <f>API1993_AppendixC!K3889</f>
        <v>3.39</v>
      </c>
      <c r="F3887" s="1">
        <f>API1993_AppendixC!M3889</f>
        <v>1</v>
      </c>
    </row>
    <row r="3888" spans="1:6">
      <c r="A3888" s="1">
        <v>15</v>
      </c>
      <c r="B3888" s="1" t="s">
        <v>103</v>
      </c>
      <c r="C3888" s="1" t="s">
        <v>104</v>
      </c>
      <c r="D3888" s="1" t="s">
        <v>35</v>
      </c>
      <c r="E3888" s="378">
        <f>API1993_AppendixC!K3890</f>
        <v>3.39</v>
      </c>
      <c r="F3888" s="1">
        <f>API1993_AppendixC!M3890</f>
        <v>1</v>
      </c>
    </row>
    <row r="3889" spans="1:6">
      <c r="A3889" s="1">
        <v>15</v>
      </c>
      <c r="B3889" s="1" t="s">
        <v>103</v>
      </c>
      <c r="C3889" s="1" t="s">
        <v>104</v>
      </c>
      <c r="D3889" s="1" t="s">
        <v>35</v>
      </c>
      <c r="E3889" s="378">
        <f>API1993_AppendixC!K3891</f>
        <v>3.39</v>
      </c>
      <c r="F3889" s="1">
        <f>API1993_AppendixC!M3891</f>
        <v>1</v>
      </c>
    </row>
    <row r="3890" spans="1:6">
      <c r="A3890" s="1">
        <v>15</v>
      </c>
      <c r="B3890" s="1" t="s">
        <v>103</v>
      </c>
      <c r="C3890" s="1" t="s">
        <v>104</v>
      </c>
      <c r="D3890" s="1" t="s">
        <v>35</v>
      </c>
      <c r="E3890" s="378">
        <f>API1993_AppendixC!K3892</f>
        <v>3.39</v>
      </c>
      <c r="F3890" s="1">
        <f>API1993_AppendixC!M3892</f>
        <v>1</v>
      </c>
    </row>
    <row r="3891" spans="1:6">
      <c r="A3891" s="1">
        <v>15</v>
      </c>
      <c r="B3891" s="1" t="s">
        <v>103</v>
      </c>
      <c r="C3891" s="1" t="s">
        <v>104</v>
      </c>
      <c r="D3891" s="1" t="s">
        <v>35</v>
      </c>
      <c r="E3891" s="378">
        <f>API1993_AppendixC!K3893</f>
        <v>3.39</v>
      </c>
      <c r="F3891" s="1">
        <f>API1993_AppendixC!M3893</f>
        <v>1</v>
      </c>
    </row>
    <row r="3892" spans="1:6">
      <c r="A3892" s="1">
        <v>15</v>
      </c>
      <c r="B3892" s="1" t="s">
        <v>103</v>
      </c>
      <c r="C3892" s="1" t="s">
        <v>104</v>
      </c>
      <c r="D3892" s="1" t="s">
        <v>35</v>
      </c>
      <c r="E3892" s="378">
        <f>API1993_AppendixC!K3894</f>
        <v>3.39</v>
      </c>
      <c r="F3892" s="1">
        <f>API1993_AppendixC!M3894</f>
        <v>1</v>
      </c>
    </row>
    <row r="3893" spans="1:6">
      <c r="A3893" s="1">
        <v>15</v>
      </c>
      <c r="B3893" s="1" t="s">
        <v>103</v>
      </c>
      <c r="C3893" s="1" t="s">
        <v>104</v>
      </c>
      <c r="D3893" s="1" t="s">
        <v>35</v>
      </c>
      <c r="E3893" s="378">
        <f>API1993_AppendixC!K3895</f>
        <v>3.39</v>
      </c>
      <c r="F3893" s="1">
        <f>API1993_AppendixC!M3895</f>
        <v>1</v>
      </c>
    </row>
    <row r="3894" spans="1:6">
      <c r="A3894" s="1">
        <v>15</v>
      </c>
      <c r="B3894" s="1" t="s">
        <v>103</v>
      </c>
      <c r="C3894" s="1" t="s">
        <v>104</v>
      </c>
      <c r="D3894" s="1" t="s">
        <v>35</v>
      </c>
      <c r="E3894" s="378">
        <f>API1993_AppendixC!K3896</f>
        <v>3.39</v>
      </c>
      <c r="F3894" s="1">
        <f>API1993_AppendixC!M3896</f>
        <v>1</v>
      </c>
    </row>
    <row r="3895" spans="1:6">
      <c r="A3895" s="1">
        <v>15</v>
      </c>
      <c r="B3895" s="1" t="s">
        <v>103</v>
      </c>
      <c r="C3895" s="1" t="s">
        <v>104</v>
      </c>
      <c r="D3895" s="1" t="s">
        <v>35</v>
      </c>
      <c r="E3895" s="378">
        <f>API1993_AppendixC!K3897</f>
        <v>3.39</v>
      </c>
      <c r="F3895" s="1">
        <f>API1993_AppendixC!M3897</f>
        <v>1</v>
      </c>
    </row>
    <row r="3896" spans="1:6">
      <c r="A3896" s="1">
        <v>15</v>
      </c>
      <c r="B3896" s="1" t="s">
        <v>103</v>
      </c>
      <c r="C3896" s="1" t="s">
        <v>104</v>
      </c>
      <c r="D3896" s="1" t="s">
        <v>35</v>
      </c>
      <c r="E3896" s="378">
        <f>API1993_AppendixC!K3898</f>
        <v>3.39</v>
      </c>
      <c r="F3896" s="1">
        <f>API1993_AppendixC!M3898</f>
        <v>1</v>
      </c>
    </row>
    <row r="3897" spans="1:6">
      <c r="A3897" s="1">
        <v>15</v>
      </c>
      <c r="B3897" s="1" t="s">
        <v>103</v>
      </c>
      <c r="C3897" s="1" t="s">
        <v>104</v>
      </c>
      <c r="D3897" s="1" t="s">
        <v>35</v>
      </c>
      <c r="E3897" s="378">
        <f>API1993_AppendixC!K3899</f>
        <v>3.39</v>
      </c>
      <c r="F3897" s="1">
        <f>API1993_AppendixC!M3899</f>
        <v>1</v>
      </c>
    </row>
    <row r="3898" spans="1:6">
      <c r="A3898" s="1">
        <v>15</v>
      </c>
      <c r="B3898" s="1" t="s">
        <v>103</v>
      </c>
      <c r="C3898" s="1" t="s">
        <v>104</v>
      </c>
      <c r="D3898" s="1" t="s">
        <v>35</v>
      </c>
      <c r="E3898" s="378">
        <f>API1993_AppendixC!K3900</f>
        <v>3.39</v>
      </c>
      <c r="F3898" s="1">
        <f>API1993_AppendixC!M3900</f>
        <v>1</v>
      </c>
    </row>
    <row r="3899" spans="1:6">
      <c r="A3899" s="1">
        <v>15</v>
      </c>
      <c r="B3899" s="1" t="s">
        <v>103</v>
      </c>
      <c r="C3899" s="1" t="s">
        <v>104</v>
      </c>
      <c r="D3899" s="1" t="s">
        <v>35</v>
      </c>
      <c r="E3899" s="378">
        <f>API1993_AppendixC!K3901</f>
        <v>3.39</v>
      </c>
      <c r="F3899" s="1">
        <f>API1993_AppendixC!M3901</f>
        <v>1</v>
      </c>
    </row>
    <row r="3900" spans="1:6">
      <c r="A3900" s="1">
        <v>15</v>
      </c>
      <c r="B3900" s="1" t="s">
        <v>103</v>
      </c>
      <c r="C3900" s="1" t="s">
        <v>104</v>
      </c>
      <c r="D3900" s="1" t="s">
        <v>35</v>
      </c>
      <c r="E3900" s="378">
        <f>API1993_AppendixC!K3902</f>
        <v>3.39</v>
      </c>
      <c r="F3900" s="1">
        <f>API1993_AppendixC!M3902</f>
        <v>1</v>
      </c>
    </row>
    <row r="3901" spans="1:6">
      <c r="A3901" s="1">
        <v>15</v>
      </c>
      <c r="B3901" s="1" t="s">
        <v>103</v>
      </c>
      <c r="C3901" s="1" t="s">
        <v>104</v>
      </c>
      <c r="D3901" s="1" t="s">
        <v>35</v>
      </c>
      <c r="E3901" s="378">
        <f>API1993_AppendixC!K3903</f>
        <v>3.39</v>
      </c>
      <c r="F3901" s="1">
        <f>API1993_AppendixC!M3903</f>
        <v>1</v>
      </c>
    </row>
    <row r="3902" spans="1:6">
      <c r="A3902" s="1">
        <v>15</v>
      </c>
      <c r="B3902" s="1" t="s">
        <v>103</v>
      </c>
      <c r="C3902" s="1" t="s">
        <v>104</v>
      </c>
      <c r="D3902" s="1" t="s">
        <v>35</v>
      </c>
      <c r="E3902" s="378">
        <f>API1993_AppendixC!K3904</f>
        <v>3.39</v>
      </c>
      <c r="F3902" s="1">
        <f>API1993_AppendixC!M3904</f>
        <v>1</v>
      </c>
    </row>
    <row r="3903" spans="1:6">
      <c r="A3903" s="1">
        <v>15</v>
      </c>
      <c r="B3903" s="1" t="s">
        <v>103</v>
      </c>
      <c r="C3903" s="1" t="s">
        <v>104</v>
      </c>
      <c r="D3903" s="1" t="s">
        <v>35</v>
      </c>
      <c r="E3903" s="378">
        <f>API1993_AppendixC!K3905</f>
        <v>3.39</v>
      </c>
      <c r="F3903" s="1">
        <f>API1993_AppendixC!M3905</f>
        <v>1</v>
      </c>
    </row>
    <row r="3904" spans="1:6">
      <c r="A3904" s="1">
        <v>15</v>
      </c>
      <c r="B3904" s="1" t="s">
        <v>103</v>
      </c>
      <c r="C3904" s="1" t="s">
        <v>104</v>
      </c>
      <c r="D3904" s="1" t="s">
        <v>35</v>
      </c>
      <c r="E3904" s="378">
        <f>API1993_AppendixC!K3906</f>
        <v>3.39</v>
      </c>
      <c r="F3904" s="1">
        <f>API1993_AppendixC!M3906</f>
        <v>1</v>
      </c>
    </row>
    <row r="3905" spans="1:6">
      <c r="A3905" s="1">
        <v>15</v>
      </c>
      <c r="B3905" s="1" t="s">
        <v>103</v>
      </c>
      <c r="C3905" s="1" t="s">
        <v>104</v>
      </c>
      <c r="D3905" s="1" t="s">
        <v>35</v>
      </c>
      <c r="E3905" s="378">
        <f>API1993_AppendixC!K3907</f>
        <v>3.39</v>
      </c>
      <c r="F3905" s="1">
        <f>API1993_AppendixC!M3907</f>
        <v>1</v>
      </c>
    </row>
    <row r="3906" spans="1:6">
      <c r="A3906" s="1">
        <v>15</v>
      </c>
      <c r="B3906" s="1" t="s">
        <v>103</v>
      </c>
      <c r="C3906" s="1" t="s">
        <v>104</v>
      </c>
      <c r="D3906" s="1" t="s">
        <v>35</v>
      </c>
      <c r="E3906" s="378">
        <f>API1993_AppendixC!K3908</f>
        <v>3.39</v>
      </c>
      <c r="F3906" s="1">
        <f>API1993_AppendixC!M3908</f>
        <v>1</v>
      </c>
    </row>
    <row r="3907" spans="1:6">
      <c r="A3907" s="1">
        <v>15</v>
      </c>
      <c r="B3907" s="1" t="s">
        <v>103</v>
      </c>
      <c r="C3907" s="1" t="s">
        <v>104</v>
      </c>
      <c r="D3907" s="1" t="s">
        <v>35</v>
      </c>
      <c r="E3907" s="378">
        <f>API1993_AppendixC!K3909</f>
        <v>3.39</v>
      </c>
      <c r="F3907" s="1">
        <f>API1993_AppendixC!M3909</f>
        <v>1</v>
      </c>
    </row>
    <row r="3908" spans="1:6">
      <c r="A3908" s="1">
        <v>15</v>
      </c>
      <c r="B3908" s="1" t="s">
        <v>103</v>
      </c>
      <c r="C3908" s="1" t="s">
        <v>104</v>
      </c>
      <c r="D3908" s="1" t="s">
        <v>35</v>
      </c>
      <c r="E3908" s="378">
        <f>API1993_AppendixC!K3910</f>
        <v>3.39</v>
      </c>
      <c r="F3908" s="1">
        <f>API1993_AppendixC!M3910</f>
        <v>1</v>
      </c>
    </row>
    <row r="3909" spans="1:6">
      <c r="A3909" s="1">
        <v>15</v>
      </c>
      <c r="B3909" s="1" t="s">
        <v>103</v>
      </c>
      <c r="C3909" s="1" t="s">
        <v>104</v>
      </c>
      <c r="D3909" s="1" t="s">
        <v>35</v>
      </c>
      <c r="E3909" s="378">
        <f>API1993_AppendixC!K3911</f>
        <v>3.39</v>
      </c>
      <c r="F3909" s="1">
        <f>API1993_AppendixC!M3911</f>
        <v>1</v>
      </c>
    </row>
    <row r="3910" spans="1:6">
      <c r="A3910" s="1">
        <v>15</v>
      </c>
      <c r="B3910" s="1" t="s">
        <v>103</v>
      </c>
      <c r="C3910" s="1" t="s">
        <v>104</v>
      </c>
      <c r="D3910" s="1" t="s">
        <v>35</v>
      </c>
      <c r="E3910" s="378">
        <f>API1993_AppendixC!K3912</f>
        <v>3.39</v>
      </c>
      <c r="F3910" s="1">
        <f>API1993_AppendixC!M3912</f>
        <v>1</v>
      </c>
    </row>
    <row r="3911" spans="1:6">
      <c r="A3911" s="1">
        <v>16</v>
      </c>
      <c r="B3911" s="1" t="s">
        <v>103</v>
      </c>
      <c r="C3911" s="1" t="s">
        <v>104</v>
      </c>
      <c r="D3911" s="1" t="s">
        <v>35</v>
      </c>
      <c r="E3911" s="378">
        <f>API1993_AppendixC!K3913</f>
        <v>3.39</v>
      </c>
      <c r="F3911" s="1">
        <f>API1993_AppendixC!M3913</f>
        <v>1</v>
      </c>
    </row>
    <row r="3912" spans="1:6">
      <c r="A3912" s="1">
        <v>16</v>
      </c>
      <c r="B3912" s="1" t="s">
        <v>103</v>
      </c>
      <c r="C3912" s="1" t="s">
        <v>104</v>
      </c>
      <c r="D3912" s="1" t="s">
        <v>35</v>
      </c>
      <c r="E3912" s="378">
        <f>API1993_AppendixC!K3914</f>
        <v>3.39</v>
      </c>
      <c r="F3912" s="1">
        <f>API1993_AppendixC!M3914</f>
        <v>1</v>
      </c>
    </row>
    <row r="3913" spans="1:6">
      <c r="A3913" s="1">
        <v>16</v>
      </c>
      <c r="B3913" s="1" t="s">
        <v>103</v>
      </c>
      <c r="C3913" s="1" t="s">
        <v>104</v>
      </c>
      <c r="D3913" s="1" t="s">
        <v>35</v>
      </c>
      <c r="E3913" s="378">
        <f>API1993_AppendixC!K3915</f>
        <v>3.39</v>
      </c>
      <c r="F3913" s="1">
        <f>API1993_AppendixC!M3915</f>
        <v>1</v>
      </c>
    </row>
    <row r="3914" spans="1:6">
      <c r="A3914" s="1">
        <v>16</v>
      </c>
      <c r="B3914" s="1" t="s">
        <v>103</v>
      </c>
      <c r="C3914" s="1" t="s">
        <v>104</v>
      </c>
      <c r="D3914" s="1" t="s">
        <v>35</v>
      </c>
      <c r="E3914" s="378">
        <f>API1993_AppendixC!K3916</f>
        <v>3.39</v>
      </c>
      <c r="F3914" s="1">
        <f>API1993_AppendixC!M3916</f>
        <v>1</v>
      </c>
    </row>
    <row r="3915" spans="1:6">
      <c r="A3915" s="1">
        <v>16</v>
      </c>
      <c r="B3915" s="1" t="s">
        <v>103</v>
      </c>
      <c r="C3915" s="1" t="s">
        <v>104</v>
      </c>
      <c r="D3915" s="1" t="s">
        <v>35</v>
      </c>
      <c r="E3915" s="378">
        <f>API1993_AppendixC!K3917</f>
        <v>3.39</v>
      </c>
      <c r="F3915" s="1">
        <f>API1993_AppendixC!M3917</f>
        <v>1</v>
      </c>
    </row>
    <row r="3916" spans="1:6">
      <c r="A3916" s="1">
        <v>16</v>
      </c>
      <c r="B3916" s="1" t="s">
        <v>103</v>
      </c>
      <c r="C3916" s="1" t="s">
        <v>104</v>
      </c>
      <c r="D3916" s="1" t="s">
        <v>35</v>
      </c>
      <c r="E3916" s="378">
        <f>API1993_AppendixC!K3918</f>
        <v>3.39</v>
      </c>
      <c r="F3916" s="1">
        <f>API1993_AppendixC!M3918</f>
        <v>1</v>
      </c>
    </row>
    <row r="3917" spans="1:6">
      <c r="A3917" s="1">
        <v>16</v>
      </c>
      <c r="B3917" s="1" t="s">
        <v>103</v>
      </c>
      <c r="C3917" s="1" t="s">
        <v>104</v>
      </c>
      <c r="D3917" s="1" t="s">
        <v>35</v>
      </c>
      <c r="E3917" s="378">
        <f>API1993_AppendixC!K3919</f>
        <v>3.39</v>
      </c>
      <c r="F3917" s="1">
        <f>API1993_AppendixC!M3919</f>
        <v>1</v>
      </c>
    </row>
    <row r="3918" spans="1:6">
      <c r="A3918" s="1">
        <v>16</v>
      </c>
      <c r="B3918" s="1" t="s">
        <v>103</v>
      </c>
      <c r="C3918" s="1" t="s">
        <v>104</v>
      </c>
      <c r="D3918" s="1" t="s">
        <v>35</v>
      </c>
      <c r="E3918" s="378">
        <f>API1993_AppendixC!K3920</f>
        <v>3.39</v>
      </c>
      <c r="F3918" s="1">
        <f>API1993_AppendixC!M3920</f>
        <v>1</v>
      </c>
    </row>
    <row r="3919" spans="1:6">
      <c r="A3919" s="1">
        <v>16</v>
      </c>
      <c r="B3919" s="1" t="s">
        <v>103</v>
      </c>
      <c r="C3919" s="1" t="s">
        <v>104</v>
      </c>
      <c r="D3919" s="1" t="s">
        <v>35</v>
      </c>
      <c r="E3919" s="378">
        <f>API1993_AppendixC!K3921</f>
        <v>3.39</v>
      </c>
      <c r="F3919" s="1">
        <f>API1993_AppendixC!M3921</f>
        <v>1</v>
      </c>
    </row>
    <row r="3920" spans="1:6">
      <c r="A3920" s="1">
        <v>16</v>
      </c>
      <c r="B3920" s="1" t="s">
        <v>103</v>
      </c>
      <c r="C3920" s="1" t="s">
        <v>104</v>
      </c>
      <c r="D3920" s="1" t="s">
        <v>35</v>
      </c>
      <c r="E3920" s="378">
        <f>API1993_AppendixC!K3922</f>
        <v>3.39</v>
      </c>
      <c r="F3920" s="1">
        <f>API1993_AppendixC!M3922</f>
        <v>1</v>
      </c>
    </row>
    <row r="3921" spans="1:6">
      <c r="A3921" s="1">
        <v>16</v>
      </c>
      <c r="B3921" s="1" t="s">
        <v>103</v>
      </c>
      <c r="C3921" s="1" t="s">
        <v>104</v>
      </c>
      <c r="D3921" s="1" t="s">
        <v>35</v>
      </c>
      <c r="E3921" s="378">
        <f>API1993_AppendixC!K3923</f>
        <v>3.39</v>
      </c>
      <c r="F3921" s="1">
        <f>API1993_AppendixC!M3923</f>
        <v>1</v>
      </c>
    </row>
    <row r="3922" spans="1:6">
      <c r="A3922" s="1">
        <v>16</v>
      </c>
      <c r="B3922" s="1" t="s">
        <v>103</v>
      </c>
      <c r="C3922" s="1" t="s">
        <v>104</v>
      </c>
      <c r="D3922" s="1" t="s">
        <v>35</v>
      </c>
      <c r="E3922" s="378">
        <f>API1993_AppendixC!K3924</f>
        <v>3.39</v>
      </c>
      <c r="F3922" s="1">
        <f>API1993_AppendixC!M3924</f>
        <v>1</v>
      </c>
    </row>
    <row r="3923" spans="1:6">
      <c r="A3923" s="1">
        <v>16</v>
      </c>
      <c r="B3923" s="1" t="s">
        <v>103</v>
      </c>
      <c r="C3923" s="1" t="s">
        <v>104</v>
      </c>
      <c r="D3923" s="1" t="s">
        <v>35</v>
      </c>
      <c r="E3923" s="378">
        <f>API1993_AppendixC!K3925</f>
        <v>3.39</v>
      </c>
      <c r="F3923" s="1">
        <f>API1993_AppendixC!M3925</f>
        <v>1</v>
      </c>
    </row>
    <row r="3924" spans="1:6">
      <c r="A3924" s="1">
        <v>16</v>
      </c>
      <c r="B3924" s="1" t="s">
        <v>103</v>
      </c>
      <c r="C3924" s="1" t="s">
        <v>104</v>
      </c>
      <c r="D3924" s="1" t="s">
        <v>35</v>
      </c>
      <c r="E3924" s="378">
        <f>API1993_AppendixC!K3926</f>
        <v>3.39</v>
      </c>
      <c r="F3924" s="1">
        <f>API1993_AppendixC!M3926</f>
        <v>1</v>
      </c>
    </row>
    <row r="3925" spans="1:6">
      <c r="A3925" s="1">
        <v>16</v>
      </c>
      <c r="B3925" s="1" t="s">
        <v>103</v>
      </c>
      <c r="C3925" s="1" t="s">
        <v>104</v>
      </c>
      <c r="D3925" s="1" t="s">
        <v>35</v>
      </c>
      <c r="E3925" s="378">
        <f>API1993_AppendixC!K3927</f>
        <v>3.39</v>
      </c>
      <c r="F3925" s="1">
        <f>API1993_AppendixC!M3927</f>
        <v>1</v>
      </c>
    </row>
    <row r="3926" spans="1:6">
      <c r="A3926" s="1">
        <v>16</v>
      </c>
      <c r="B3926" s="1" t="s">
        <v>103</v>
      </c>
      <c r="C3926" s="1" t="s">
        <v>104</v>
      </c>
      <c r="D3926" s="1" t="s">
        <v>35</v>
      </c>
      <c r="E3926" s="378">
        <f>API1993_AppendixC!K3928</f>
        <v>3.39</v>
      </c>
      <c r="F3926" s="1">
        <f>API1993_AppendixC!M3928</f>
        <v>1</v>
      </c>
    </row>
    <row r="3927" spans="1:6">
      <c r="A3927" s="1">
        <v>16</v>
      </c>
      <c r="B3927" s="1" t="s">
        <v>103</v>
      </c>
      <c r="C3927" s="1" t="s">
        <v>104</v>
      </c>
      <c r="D3927" s="1" t="s">
        <v>35</v>
      </c>
      <c r="E3927" s="378">
        <f>API1993_AppendixC!K3929</f>
        <v>3.39</v>
      </c>
      <c r="F3927" s="1">
        <f>API1993_AppendixC!M3929</f>
        <v>1</v>
      </c>
    </row>
    <row r="3928" spans="1:6">
      <c r="A3928" s="1">
        <v>16</v>
      </c>
      <c r="B3928" s="1" t="s">
        <v>103</v>
      </c>
      <c r="C3928" s="1" t="s">
        <v>104</v>
      </c>
      <c r="D3928" s="1" t="s">
        <v>35</v>
      </c>
      <c r="E3928" s="378">
        <f>API1993_AppendixC!K3930</f>
        <v>3.39</v>
      </c>
      <c r="F3928" s="1">
        <f>API1993_AppendixC!M3930</f>
        <v>1</v>
      </c>
    </row>
    <row r="3929" spans="1:6">
      <c r="A3929" s="1">
        <v>16</v>
      </c>
      <c r="B3929" s="1" t="s">
        <v>103</v>
      </c>
      <c r="C3929" s="1" t="s">
        <v>104</v>
      </c>
      <c r="D3929" s="1" t="s">
        <v>35</v>
      </c>
      <c r="E3929" s="378">
        <f>API1993_AppendixC!K3931</f>
        <v>3.39</v>
      </c>
      <c r="F3929" s="1">
        <f>API1993_AppendixC!M3931</f>
        <v>1</v>
      </c>
    </row>
    <row r="3930" spans="1:6">
      <c r="A3930" s="1">
        <v>16</v>
      </c>
      <c r="B3930" s="1" t="s">
        <v>103</v>
      </c>
      <c r="C3930" s="1" t="s">
        <v>104</v>
      </c>
      <c r="D3930" s="1" t="s">
        <v>35</v>
      </c>
      <c r="E3930" s="378">
        <f>API1993_AppendixC!K3932</f>
        <v>3.39</v>
      </c>
      <c r="F3930" s="1">
        <f>API1993_AppendixC!M3932</f>
        <v>1</v>
      </c>
    </row>
    <row r="3931" spans="1:6">
      <c r="A3931" s="1">
        <v>16</v>
      </c>
      <c r="B3931" s="1" t="s">
        <v>103</v>
      </c>
      <c r="C3931" s="1" t="s">
        <v>104</v>
      </c>
      <c r="D3931" s="1" t="s">
        <v>35</v>
      </c>
      <c r="E3931" s="378">
        <f>API1993_AppendixC!K3933</f>
        <v>3.39</v>
      </c>
      <c r="F3931" s="1">
        <f>API1993_AppendixC!M3933</f>
        <v>1</v>
      </c>
    </row>
    <row r="3932" spans="1:6">
      <c r="A3932" s="1">
        <v>16</v>
      </c>
      <c r="B3932" s="1" t="s">
        <v>103</v>
      </c>
      <c r="C3932" s="1" t="s">
        <v>104</v>
      </c>
      <c r="D3932" s="1" t="s">
        <v>35</v>
      </c>
      <c r="E3932" s="378">
        <f>API1993_AppendixC!K3934</f>
        <v>3.39</v>
      </c>
      <c r="F3932" s="1">
        <f>API1993_AppendixC!M3934</f>
        <v>1</v>
      </c>
    </row>
    <row r="3933" spans="1:6">
      <c r="A3933" s="1">
        <v>16</v>
      </c>
      <c r="B3933" s="1" t="s">
        <v>103</v>
      </c>
      <c r="C3933" s="1" t="s">
        <v>104</v>
      </c>
      <c r="D3933" s="1" t="s">
        <v>35</v>
      </c>
      <c r="E3933" s="378">
        <f>API1993_AppendixC!K3935</f>
        <v>3.39</v>
      </c>
      <c r="F3933" s="1">
        <f>API1993_AppendixC!M3935</f>
        <v>1</v>
      </c>
    </row>
    <row r="3934" spans="1:6">
      <c r="A3934" s="1">
        <v>16</v>
      </c>
      <c r="B3934" s="1" t="s">
        <v>103</v>
      </c>
      <c r="C3934" s="1" t="s">
        <v>104</v>
      </c>
      <c r="D3934" s="1" t="s">
        <v>35</v>
      </c>
      <c r="E3934" s="378">
        <f>API1993_AppendixC!K3936</f>
        <v>3.39</v>
      </c>
      <c r="F3934" s="1">
        <f>API1993_AppendixC!M3936</f>
        <v>1</v>
      </c>
    </row>
    <row r="3935" spans="1:6">
      <c r="A3935" s="1">
        <v>16</v>
      </c>
      <c r="B3935" s="1" t="s">
        <v>103</v>
      </c>
      <c r="C3935" s="1" t="s">
        <v>104</v>
      </c>
      <c r="D3935" s="1" t="s">
        <v>35</v>
      </c>
      <c r="E3935" s="378">
        <f>API1993_AppendixC!K3937</f>
        <v>3.39</v>
      </c>
      <c r="F3935" s="1">
        <f>API1993_AppendixC!M3937</f>
        <v>1</v>
      </c>
    </row>
    <row r="3936" spans="1:6">
      <c r="A3936" s="1">
        <v>16</v>
      </c>
      <c r="B3936" s="1" t="s">
        <v>103</v>
      </c>
      <c r="C3936" s="1" t="s">
        <v>104</v>
      </c>
      <c r="D3936" s="1" t="s">
        <v>35</v>
      </c>
      <c r="E3936" s="378">
        <f>API1993_AppendixC!K3938</f>
        <v>3.39</v>
      </c>
      <c r="F3936" s="1">
        <f>API1993_AppendixC!M3938</f>
        <v>1</v>
      </c>
    </row>
    <row r="3937" spans="1:6">
      <c r="A3937" s="1">
        <v>16</v>
      </c>
      <c r="B3937" s="1" t="s">
        <v>103</v>
      </c>
      <c r="C3937" s="1" t="s">
        <v>104</v>
      </c>
      <c r="D3937" s="1" t="s">
        <v>35</v>
      </c>
      <c r="E3937" s="378">
        <f>API1993_AppendixC!K3939</f>
        <v>3.39</v>
      </c>
      <c r="F3937" s="1">
        <f>API1993_AppendixC!M3939</f>
        <v>1</v>
      </c>
    </row>
    <row r="3938" spans="1:6">
      <c r="A3938" s="1">
        <v>16</v>
      </c>
      <c r="B3938" s="1" t="s">
        <v>103</v>
      </c>
      <c r="C3938" s="1" t="s">
        <v>104</v>
      </c>
      <c r="D3938" s="1" t="s">
        <v>35</v>
      </c>
      <c r="E3938" s="378">
        <f>API1993_AppendixC!K3940</f>
        <v>3.39</v>
      </c>
      <c r="F3938" s="1">
        <f>API1993_AppendixC!M3940</f>
        <v>1</v>
      </c>
    </row>
    <row r="3939" spans="1:6">
      <c r="A3939" s="1">
        <v>16</v>
      </c>
      <c r="B3939" s="1" t="s">
        <v>103</v>
      </c>
      <c r="C3939" s="1" t="s">
        <v>104</v>
      </c>
      <c r="D3939" s="1" t="s">
        <v>35</v>
      </c>
      <c r="E3939" s="378">
        <f>API1993_AppendixC!K3941</f>
        <v>3.39</v>
      </c>
      <c r="F3939" s="1">
        <f>API1993_AppendixC!M3941</f>
        <v>1</v>
      </c>
    </row>
    <row r="3940" spans="1:6">
      <c r="A3940" s="1">
        <v>16</v>
      </c>
      <c r="B3940" s="1" t="s">
        <v>103</v>
      </c>
      <c r="C3940" s="1" t="s">
        <v>104</v>
      </c>
      <c r="D3940" s="1" t="s">
        <v>35</v>
      </c>
      <c r="E3940" s="378">
        <f>API1993_AppendixC!K3942</f>
        <v>3.39</v>
      </c>
      <c r="F3940" s="1">
        <f>API1993_AppendixC!M3942</f>
        <v>1</v>
      </c>
    </row>
    <row r="3941" spans="1:6">
      <c r="A3941" s="1">
        <v>16</v>
      </c>
      <c r="B3941" s="1" t="s">
        <v>103</v>
      </c>
      <c r="C3941" s="1" t="s">
        <v>104</v>
      </c>
      <c r="D3941" s="1" t="s">
        <v>35</v>
      </c>
      <c r="E3941" s="378">
        <f>API1993_AppendixC!K3943</f>
        <v>3.39</v>
      </c>
      <c r="F3941" s="1">
        <f>API1993_AppendixC!M3943</f>
        <v>1</v>
      </c>
    </row>
    <row r="3942" spans="1:6">
      <c r="A3942" s="1">
        <v>16</v>
      </c>
      <c r="B3942" s="1" t="s">
        <v>103</v>
      </c>
      <c r="C3942" s="1" t="s">
        <v>104</v>
      </c>
      <c r="D3942" s="1" t="s">
        <v>35</v>
      </c>
      <c r="E3942" s="378">
        <f>API1993_AppendixC!K3944</f>
        <v>3.39</v>
      </c>
      <c r="F3942" s="1">
        <f>API1993_AppendixC!M3944</f>
        <v>1</v>
      </c>
    </row>
    <row r="3943" spans="1:6">
      <c r="A3943" s="1">
        <v>16</v>
      </c>
      <c r="B3943" s="1" t="s">
        <v>103</v>
      </c>
      <c r="C3943" s="1" t="s">
        <v>104</v>
      </c>
      <c r="D3943" s="1" t="s">
        <v>35</v>
      </c>
      <c r="E3943" s="378">
        <f>API1993_AppendixC!K3945</f>
        <v>3.39</v>
      </c>
      <c r="F3943" s="1">
        <f>API1993_AppendixC!M3945</f>
        <v>1</v>
      </c>
    </row>
    <row r="3944" spans="1:6">
      <c r="A3944" s="1">
        <v>16</v>
      </c>
      <c r="B3944" s="1" t="s">
        <v>103</v>
      </c>
      <c r="C3944" s="1" t="s">
        <v>104</v>
      </c>
      <c r="D3944" s="1" t="s">
        <v>35</v>
      </c>
      <c r="E3944" s="378">
        <f>API1993_AppendixC!K3946</f>
        <v>3.39</v>
      </c>
      <c r="F3944" s="1">
        <f>API1993_AppendixC!M3946</f>
        <v>1</v>
      </c>
    </row>
    <row r="3945" spans="1:6">
      <c r="A3945" s="1">
        <v>16</v>
      </c>
      <c r="B3945" s="1" t="s">
        <v>103</v>
      </c>
      <c r="C3945" s="1" t="s">
        <v>104</v>
      </c>
      <c r="D3945" s="1" t="s">
        <v>35</v>
      </c>
      <c r="E3945" s="378">
        <f>API1993_AppendixC!K3947</f>
        <v>3.39</v>
      </c>
      <c r="F3945" s="1">
        <f>API1993_AppendixC!M3947</f>
        <v>1</v>
      </c>
    </row>
    <row r="3946" spans="1:6">
      <c r="A3946" s="1">
        <v>16</v>
      </c>
      <c r="B3946" s="1" t="s">
        <v>103</v>
      </c>
      <c r="C3946" s="1" t="s">
        <v>104</v>
      </c>
      <c r="D3946" s="1" t="s">
        <v>35</v>
      </c>
      <c r="E3946" s="378">
        <f>API1993_AppendixC!K3948</f>
        <v>3.39</v>
      </c>
      <c r="F3946" s="1">
        <f>API1993_AppendixC!M3948</f>
        <v>1</v>
      </c>
    </row>
    <row r="3947" spans="1:6">
      <c r="A3947" s="1">
        <v>16</v>
      </c>
      <c r="B3947" s="1" t="s">
        <v>103</v>
      </c>
      <c r="C3947" s="1" t="s">
        <v>104</v>
      </c>
      <c r="D3947" s="1" t="s">
        <v>35</v>
      </c>
      <c r="E3947" s="378">
        <f>API1993_AppendixC!K3949</f>
        <v>7.41</v>
      </c>
      <c r="F3947" s="1">
        <f>API1993_AppendixC!M3949</f>
        <v>1</v>
      </c>
    </row>
    <row r="3948" spans="1:6">
      <c r="A3948" s="1">
        <v>16</v>
      </c>
      <c r="B3948" s="1" t="s">
        <v>103</v>
      </c>
      <c r="C3948" s="1" t="s">
        <v>104</v>
      </c>
      <c r="D3948" s="1" t="s">
        <v>35</v>
      </c>
      <c r="E3948" s="378">
        <f>API1993_AppendixC!K3950</f>
        <v>7.41</v>
      </c>
      <c r="F3948" s="1">
        <f>API1993_AppendixC!M3950</f>
        <v>1</v>
      </c>
    </row>
    <row r="3949" spans="1:6">
      <c r="A3949" s="1">
        <v>16</v>
      </c>
      <c r="B3949" s="1" t="s">
        <v>103</v>
      </c>
      <c r="C3949" s="1" t="s">
        <v>104</v>
      </c>
      <c r="D3949" s="1" t="s">
        <v>35</v>
      </c>
      <c r="E3949" s="378">
        <f>API1993_AppendixC!K3951</f>
        <v>7.41</v>
      </c>
      <c r="F3949" s="1">
        <f>API1993_AppendixC!M3951</f>
        <v>1</v>
      </c>
    </row>
    <row r="3950" spans="1:6">
      <c r="A3950" s="1">
        <v>16</v>
      </c>
      <c r="B3950" s="1" t="s">
        <v>103</v>
      </c>
      <c r="C3950" s="1" t="s">
        <v>104</v>
      </c>
      <c r="D3950" s="1" t="s">
        <v>35</v>
      </c>
      <c r="E3950" s="378">
        <f>API1993_AppendixC!K3952</f>
        <v>7.41</v>
      </c>
      <c r="F3950" s="1">
        <f>API1993_AppendixC!M3952</f>
        <v>1</v>
      </c>
    </row>
    <row r="3951" spans="1:6">
      <c r="A3951" s="1">
        <v>16</v>
      </c>
      <c r="B3951" s="1" t="s">
        <v>103</v>
      </c>
      <c r="C3951" s="1" t="s">
        <v>104</v>
      </c>
      <c r="D3951" s="1" t="s">
        <v>35</v>
      </c>
      <c r="E3951" s="378">
        <f>API1993_AppendixC!K3953</f>
        <v>7.41</v>
      </c>
      <c r="F3951" s="1">
        <f>API1993_AppendixC!M3953</f>
        <v>1</v>
      </c>
    </row>
    <row r="3952" spans="1:6">
      <c r="A3952" s="1">
        <v>16</v>
      </c>
      <c r="B3952" s="1" t="s">
        <v>103</v>
      </c>
      <c r="C3952" s="1" t="s">
        <v>104</v>
      </c>
      <c r="D3952" s="1" t="s">
        <v>35</v>
      </c>
      <c r="E3952" s="378">
        <f>API1993_AppendixC!K3954</f>
        <v>7.41</v>
      </c>
      <c r="F3952" s="1">
        <f>API1993_AppendixC!M3954</f>
        <v>1</v>
      </c>
    </row>
    <row r="3953" spans="1:6">
      <c r="A3953" s="1">
        <v>16</v>
      </c>
      <c r="B3953" s="1" t="s">
        <v>103</v>
      </c>
      <c r="C3953" s="1" t="s">
        <v>104</v>
      </c>
      <c r="D3953" s="1" t="s">
        <v>35</v>
      </c>
      <c r="E3953" s="378">
        <f>API1993_AppendixC!K3955</f>
        <v>3.39</v>
      </c>
      <c r="F3953" s="1">
        <f>API1993_AppendixC!M3955</f>
        <v>1</v>
      </c>
    </row>
    <row r="3954" spans="1:6">
      <c r="A3954" s="1">
        <v>16</v>
      </c>
      <c r="B3954" s="1" t="s">
        <v>103</v>
      </c>
      <c r="C3954" s="1" t="s">
        <v>104</v>
      </c>
      <c r="D3954" s="1" t="s">
        <v>35</v>
      </c>
      <c r="E3954" s="378">
        <f>API1993_AppendixC!K3956</f>
        <v>3.39</v>
      </c>
      <c r="F3954" s="1">
        <f>API1993_AppendixC!M3956</f>
        <v>1</v>
      </c>
    </row>
    <row r="3955" spans="1:6">
      <c r="A3955" s="1">
        <v>16</v>
      </c>
      <c r="B3955" s="1" t="s">
        <v>103</v>
      </c>
      <c r="C3955" s="1" t="s">
        <v>104</v>
      </c>
      <c r="D3955" s="1" t="s">
        <v>35</v>
      </c>
      <c r="E3955" s="378">
        <f>API1993_AppendixC!K3957</f>
        <v>3.39</v>
      </c>
      <c r="F3955" s="1">
        <f>API1993_AppendixC!M3957</f>
        <v>1</v>
      </c>
    </row>
    <row r="3956" spans="1:6">
      <c r="A3956" s="1">
        <v>16</v>
      </c>
      <c r="B3956" s="1" t="s">
        <v>103</v>
      </c>
      <c r="C3956" s="1" t="s">
        <v>104</v>
      </c>
      <c r="D3956" s="1" t="s">
        <v>35</v>
      </c>
      <c r="E3956" s="378">
        <f>API1993_AppendixC!K3958</f>
        <v>3.39</v>
      </c>
      <c r="F3956" s="1">
        <f>API1993_AppendixC!M3958</f>
        <v>1</v>
      </c>
    </row>
    <row r="3957" spans="1:6">
      <c r="A3957" s="1">
        <v>16</v>
      </c>
      <c r="B3957" s="1" t="s">
        <v>103</v>
      </c>
      <c r="C3957" s="1" t="s">
        <v>104</v>
      </c>
      <c r="D3957" s="1" t="s">
        <v>35</v>
      </c>
      <c r="E3957" s="378">
        <f>API1993_AppendixC!K3959</f>
        <v>3.39</v>
      </c>
      <c r="F3957" s="1">
        <f>API1993_AppendixC!M3959</f>
        <v>1</v>
      </c>
    </row>
    <row r="3958" spans="1:6">
      <c r="A3958" s="1">
        <v>16</v>
      </c>
      <c r="B3958" s="1" t="s">
        <v>103</v>
      </c>
      <c r="C3958" s="1" t="s">
        <v>104</v>
      </c>
      <c r="D3958" s="1" t="s">
        <v>35</v>
      </c>
      <c r="E3958" s="378">
        <f>API1993_AppendixC!K3960</f>
        <v>3.39</v>
      </c>
      <c r="F3958" s="1">
        <f>API1993_AppendixC!M3960</f>
        <v>1</v>
      </c>
    </row>
    <row r="3959" spans="1:6">
      <c r="A3959" s="1">
        <v>16</v>
      </c>
      <c r="B3959" s="1" t="s">
        <v>103</v>
      </c>
      <c r="C3959" s="1" t="s">
        <v>104</v>
      </c>
      <c r="D3959" s="1" t="s">
        <v>35</v>
      </c>
      <c r="E3959" s="378">
        <f>API1993_AppendixC!K3961</f>
        <v>3.39</v>
      </c>
      <c r="F3959" s="1">
        <f>API1993_AppendixC!M3961</f>
        <v>1</v>
      </c>
    </row>
    <row r="3960" spans="1:6">
      <c r="A3960" s="1">
        <v>16</v>
      </c>
      <c r="B3960" s="1" t="s">
        <v>103</v>
      </c>
      <c r="C3960" s="1" t="s">
        <v>104</v>
      </c>
      <c r="D3960" s="1" t="s">
        <v>35</v>
      </c>
      <c r="E3960" s="378">
        <f>API1993_AppendixC!K3962</f>
        <v>3.39</v>
      </c>
      <c r="F3960" s="1">
        <f>API1993_AppendixC!M3962</f>
        <v>1</v>
      </c>
    </row>
    <row r="3961" spans="1:6">
      <c r="A3961" s="1">
        <v>16</v>
      </c>
      <c r="B3961" s="1" t="s">
        <v>103</v>
      </c>
      <c r="C3961" s="1" t="s">
        <v>104</v>
      </c>
      <c r="D3961" s="1" t="s">
        <v>35</v>
      </c>
      <c r="E3961" s="378">
        <f>API1993_AppendixC!K3963</f>
        <v>3.39</v>
      </c>
      <c r="F3961" s="1">
        <f>API1993_AppendixC!M3963</f>
        <v>1</v>
      </c>
    </row>
    <row r="3962" spans="1:6">
      <c r="A3962" s="1">
        <v>16</v>
      </c>
      <c r="B3962" s="1" t="s">
        <v>103</v>
      </c>
      <c r="C3962" s="1" t="s">
        <v>104</v>
      </c>
      <c r="D3962" s="1" t="s">
        <v>35</v>
      </c>
      <c r="E3962" s="378">
        <f>API1993_AppendixC!K3964</f>
        <v>3.39</v>
      </c>
      <c r="F3962" s="1">
        <f>API1993_AppendixC!M3964</f>
        <v>1</v>
      </c>
    </row>
    <row r="3963" spans="1:6">
      <c r="A3963" s="1">
        <v>16</v>
      </c>
      <c r="B3963" s="1" t="s">
        <v>103</v>
      </c>
      <c r="C3963" s="1" t="s">
        <v>104</v>
      </c>
      <c r="D3963" s="1" t="s">
        <v>35</v>
      </c>
      <c r="E3963" s="378">
        <f>API1993_AppendixC!K3965</f>
        <v>3.39</v>
      </c>
      <c r="F3963" s="1">
        <f>API1993_AppendixC!M3965</f>
        <v>1</v>
      </c>
    </row>
    <row r="3964" spans="1:6">
      <c r="A3964" s="1">
        <v>16</v>
      </c>
      <c r="B3964" s="1" t="s">
        <v>103</v>
      </c>
      <c r="C3964" s="1" t="s">
        <v>104</v>
      </c>
      <c r="D3964" s="1" t="s">
        <v>35</v>
      </c>
      <c r="E3964" s="378">
        <f>API1993_AppendixC!K3966</f>
        <v>3.39</v>
      </c>
      <c r="F3964" s="1">
        <f>API1993_AppendixC!M3966</f>
        <v>1</v>
      </c>
    </row>
    <row r="3965" spans="1:6">
      <c r="A3965" s="1">
        <v>16</v>
      </c>
      <c r="B3965" s="1" t="s">
        <v>103</v>
      </c>
      <c r="C3965" s="1" t="s">
        <v>104</v>
      </c>
      <c r="D3965" s="1" t="s">
        <v>35</v>
      </c>
      <c r="E3965" s="378">
        <f>API1993_AppendixC!K3967</f>
        <v>3.39</v>
      </c>
      <c r="F3965" s="1">
        <f>API1993_AppendixC!M3967</f>
        <v>1</v>
      </c>
    </row>
    <row r="3966" spans="1:6">
      <c r="A3966" s="1">
        <v>16</v>
      </c>
      <c r="B3966" s="1" t="s">
        <v>103</v>
      </c>
      <c r="C3966" s="1" t="s">
        <v>104</v>
      </c>
      <c r="D3966" s="1" t="s">
        <v>35</v>
      </c>
      <c r="E3966" s="378">
        <f>API1993_AppendixC!K3968</f>
        <v>3.39</v>
      </c>
      <c r="F3966" s="1">
        <f>API1993_AppendixC!M3968</f>
        <v>1</v>
      </c>
    </row>
    <row r="3967" spans="1:6">
      <c r="A3967" s="1">
        <v>16</v>
      </c>
      <c r="B3967" s="1" t="s">
        <v>103</v>
      </c>
      <c r="C3967" s="1" t="s">
        <v>104</v>
      </c>
      <c r="D3967" s="1" t="s">
        <v>35</v>
      </c>
      <c r="E3967" s="378">
        <f>API1993_AppendixC!K3969</f>
        <v>3.39</v>
      </c>
      <c r="F3967" s="1">
        <f>API1993_AppendixC!M3969</f>
        <v>1</v>
      </c>
    </row>
    <row r="3968" spans="1:6">
      <c r="A3968" s="1">
        <v>16</v>
      </c>
      <c r="B3968" s="1" t="s">
        <v>103</v>
      </c>
      <c r="C3968" s="1" t="s">
        <v>104</v>
      </c>
      <c r="D3968" s="1" t="s">
        <v>35</v>
      </c>
      <c r="E3968" s="378">
        <f>API1993_AppendixC!K3970</f>
        <v>3.39</v>
      </c>
      <c r="F3968" s="1">
        <f>API1993_AppendixC!M3970</f>
        <v>1</v>
      </c>
    </row>
    <row r="3969" spans="1:6">
      <c r="A3969" s="1">
        <v>16</v>
      </c>
      <c r="B3969" s="1" t="s">
        <v>103</v>
      </c>
      <c r="C3969" s="1" t="s">
        <v>104</v>
      </c>
      <c r="D3969" s="1" t="s">
        <v>35</v>
      </c>
      <c r="E3969" s="378">
        <f>API1993_AppendixC!K3971</f>
        <v>3.39</v>
      </c>
      <c r="F3969" s="1">
        <f>API1993_AppendixC!M3971</f>
        <v>1</v>
      </c>
    </row>
    <row r="3970" spans="1:6">
      <c r="A3970" s="1">
        <v>16</v>
      </c>
      <c r="B3970" s="1" t="s">
        <v>103</v>
      </c>
      <c r="C3970" s="1" t="s">
        <v>104</v>
      </c>
      <c r="D3970" s="1" t="s">
        <v>35</v>
      </c>
      <c r="E3970" s="378">
        <f>API1993_AppendixC!K3972</f>
        <v>3.39</v>
      </c>
      <c r="F3970" s="1">
        <f>API1993_AppendixC!M3972</f>
        <v>1</v>
      </c>
    </row>
    <row r="3971" spans="1:6">
      <c r="A3971" s="1">
        <v>16</v>
      </c>
      <c r="B3971" s="1" t="s">
        <v>103</v>
      </c>
      <c r="C3971" s="1" t="s">
        <v>104</v>
      </c>
      <c r="D3971" s="1" t="s">
        <v>35</v>
      </c>
      <c r="E3971" s="378">
        <f>API1993_AppendixC!K3973</f>
        <v>3.39</v>
      </c>
      <c r="F3971" s="1">
        <f>API1993_AppendixC!M3973</f>
        <v>1</v>
      </c>
    </row>
    <row r="3972" spans="1:6">
      <c r="A3972" s="1">
        <v>16</v>
      </c>
      <c r="B3972" s="1" t="s">
        <v>103</v>
      </c>
      <c r="C3972" s="1" t="s">
        <v>104</v>
      </c>
      <c r="D3972" s="1" t="s">
        <v>35</v>
      </c>
      <c r="E3972" s="378">
        <f>API1993_AppendixC!K3974</f>
        <v>3.39</v>
      </c>
      <c r="F3972" s="1">
        <f>API1993_AppendixC!M3974</f>
        <v>1</v>
      </c>
    </row>
    <row r="3973" spans="1:6">
      <c r="A3973" s="1">
        <v>16</v>
      </c>
      <c r="B3973" s="1" t="s">
        <v>103</v>
      </c>
      <c r="C3973" s="1" t="s">
        <v>104</v>
      </c>
      <c r="D3973" s="1" t="s">
        <v>35</v>
      </c>
      <c r="E3973" s="378">
        <f>API1993_AppendixC!K3975</f>
        <v>3.39</v>
      </c>
      <c r="F3973" s="1">
        <f>API1993_AppendixC!M3975</f>
        <v>1</v>
      </c>
    </row>
    <row r="3974" spans="1:6">
      <c r="A3974" s="1">
        <v>16</v>
      </c>
      <c r="B3974" s="1" t="s">
        <v>103</v>
      </c>
      <c r="C3974" s="1" t="s">
        <v>104</v>
      </c>
      <c r="D3974" s="1" t="s">
        <v>35</v>
      </c>
      <c r="E3974" s="378">
        <f>API1993_AppendixC!K3976</f>
        <v>3.39</v>
      </c>
      <c r="F3974" s="1">
        <f>API1993_AppendixC!M3976</f>
        <v>1</v>
      </c>
    </row>
    <row r="3975" spans="1:6">
      <c r="A3975" s="1">
        <v>16</v>
      </c>
      <c r="B3975" s="1" t="s">
        <v>103</v>
      </c>
      <c r="C3975" s="1" t="s">
        <v>104</v>
      </c>
      <c r="D3975" s="1" t="s">
        <v>35</v>
      </c>
      <c r="E3975" s="378">
        <f>API1993_AppendixC!K3977</f>
        <v>3.39</v>
      </c>
      <c r="F3975" s="1">
        <f>API1993_AppendixC!M3977</f>
        <v>1</v>
      </c>
    </row>
    <row r="3976" spans="1:6">
      <c r="A3976" s="1">
        <v>16</v>
      </c>
      <c r="B3976" s="1" t="s">
        <v>103</v>
      </c>
      <c r="C3976" s="1" t="s">
        <v>104</v>
      </c>
      <c r="D3976" s="1" t="s">
        <v>35</v>
      </c>
      <c r="E3976" s="378">
        <f>API1993_AppendixC!K3978</f>
        <v>3.39</v>
      </c>
      <c r="F3976" s="1">
        <f>API1993_AppendixC!M3978</f>
        <v>1</v>
      </c>
    </row>
    <row r="3977" spans="1:6">
      <c r="A3977" s="1">
        <v>16</v>
      </c>
      <c r="B3977" s="1" t="s">
        <v>103</v>
      </c>
      <c r="C3977" s="1" t="s">
        <v>104</v>
      </c>
      <c r="D3977" s="1" t="s">
        <v>35</v>
      </c>
      <c r="E3977" s="378">
        <f>API1993_AppendixC!K3979</f>
        <v>3.39</v>
      </c>
      <c r="F3977" s="1">
        <f>API1993_AppendixC!M3979</f>
        <v>1</v>
      </c>
    </row>
    <row r="3978" spans="1:6">
      <c r="A3978" s="1">
        <v>16</v>
      </c>
      <c r="B3978" s="1" t="s">
        <v>103</v>
      </c>
      <c r="C3978" s="1" t="s">
        <v>104</v>
      </c>
      <c r="D3978" s="1" t="s">
        <v>35</v>
      </c>
      <c r="E3978" s="378">
        <f>API1993_AppendixC!K3980</f>
        <v>3.39</v>
      </c>
      <c r="F3978" s="1">
        <f>API1993_AppendixC!M3980</f>
        <v>1</v>
      </c>
    </row>
    <row r="3979" spans="1:6">
      <c r="A3979" s="1">
        <v>16</v>
      </c>
      <c r="B3979" s="1" t="s">
        <v>103</v>
      </c>
      <c r="C3979" s="1" t="s">
        <v>104</v>
      </c>
      <c r="D3979" s="1" t="s">
        <v>35</v>
      </c>
      <c r="E3979" s="378">
        <f>API1993_AppendixC!K3981</f>
        <v>3.39</v>
      </c>
      <c r="F3979" s="1">
        <f>API1993_AppendixC!M3981</f>
        <v>1</v>
      </c>
    </row>
    <row r="3980" spans="1:6">
      <c r="A3980" s="1">
        <v>16</v>
      </c>
      <c r="B3980" s="1" t="s">
        <v>103</v>
      </c>
      <c r="C3980" s="1" t="s">
        <v>104</v>
      </c>
      <c r="D3980" s="1" t="s">
        <v>35</v>
      </c>
      <c r="E3980" s="378">
        <f>API1993_AppendixC!K3982</f>
        <v>3.39</v>
      </c>
      <c r="F3980" s="1">
        <f>API1993_AppendixC!M3982</f>
        <v>1</v>
      </c>
    </row>
    <row r="3981" spans="1:6">
      <c r="A3981" s="1">
        <v>16</v>
      </c>
      <c r="B3981" s="1" t="s">
        <v>103</v>
      </c>
      <c r="C3981" s="1" t="s">
        <v>104</v>
      </c>
      <c r="D3981" s="1" t="s">
        <v>35</v>
      </c>
      <c r="E3981" s="378">
        <f>API1993_AppendixC!K3983</f>
        <v>3.39</v>
      </c>
      <c r="F3981" s="1">
        <f>API1993_AppendixC!M3983</f>
        <v>1</v>
      </c>
    </row>
    <row r="3982" spans="1:6">
      <c r="A3982" s="1">
        <v>16</v>
      </c>
      <c r="B3982" s="1" t="s">
        <v>103</v>
      </c>
      <c r="C3982" s="1" t="s">
        <v>104</v>
      </c>
      <c r="D3982" s="1" t="s">
        <v>35</v>
      </c>
      <c r="E3982" s="378">
        <f>API1993_AppendixC!K3984</f>
        <v>3.39</v>
      </c>
      <c r="F3982" s="1">
        <f>API1993_AppendixC!M3984</f>
        <v>1</v>
      </c>
    </row>
    <row r="3983" spans="1:6">
      <c r="A3983" s="1">
        <v>16</v>
      </c>
      <c r="B3983" s="1" t="s">
        <v>103</v>
      </c>
      <c r="C3983" s="1" t="s">
        <v>104</v>
      </c>
      <c r="D3983" s="1" t="s">
        <v>105</v>
      </c>
      <c r="E3983" s="378">
        <f>API1993_AppendixC!K3985</f>
        <v>1.59</v>
      </c>
      <c r="F3983" s="1">
        <f>API1993_AppendixC!M3985</f>
        <v>1</v>
      </c>
    </row>
    <row r="3984" spans="1:6">
      <c r="A3984" s="1">
        <v>16</v>
      </c>
      <c r="B3984" s="1" t="s">
        <v>103</v>
      </c>
      <c r="C3984" s="1" t="s">
        <v>104</v>
      </c>
      <c r="D3984" s="1" t="s">
        <v>105</v>
      </c>
      <c r="E3984" s="378">
        <f>API1993_AppendixC!K3986</f>
        <v>1.59</v>
      </c>
      <c r="F3984" s="1">
        <f>API1993_AppendixC!M3986</f>
        <v>1</v>
      </c>
    </row>
    <row r="3985" spans="1:6">
      <c r="A3985" s="1">
        <v>16</v>
      </c>
      <c r="B3985" s="1" t="s">
        <v>103</v>
      </c>
      <c r="C3985" s="1" t="s">
        <v>104</v>
      </c>
      <c r="D3985" s="1" t="s">
        <v>105</v>
      </c>
      <c r="E3985" s="378">
        <f>API1993_AppendixC!K3987</f>
        <v>1.59</v>
      </c>
      <c r="F3985" s="1">
        <f>API1993_AppendixC!M3987</f>
        <v>1</v>
      </c>
    </row>
    <row r="3986" spans="1:6">
      <c r="A3986" s="1">
        <v>16</v>
      </c>
      <c r="B3986" s="1" t="s">
        <v>103</v>
      </c>
      <c r="C3986" s="1" t="s">
        <v>104</v>
      </c>
      <c r="D3986" s="1" t="s">
        <v>105</v>
      </c>
      <c r="E3986" s="378">
        <f>API1993_AppendixC!K3988</f>
        <v>1.59</v>
      </c>
      <c r="F3986" s="1">
        <f>API1993_AppendixC!M3988</f>
        <v>1</v>
      </c>
    </row>
    <row r="3987" spans="1:6">
      <c r="A3987" s="1">
        <v>16</v>
      </c>
      <c r="B3987" s="1" t="s">
        <v>103</v>
      </c>
      <c r="C3987" s="1" t="s">
        <v>104</v>
      </c>
      <c r="D3987" s="1" t="s">
        <v>105</v>
      </c>
      <c r="E3987" s="378">
        <f>API1993_AppendixC!K3989</f>
        <v>1.59</v>
      </c>
      <c r="F3987" s="1">
        <f>API1993_AppendixC!M3989</f>
        <v>1</v>
      </c>
    </row>
    <row r="3988" spans="1:6">
      <c r="A3988" s="1">
        <v>16</v>
      </c>
      <c r="B3988" s="1" t="s">
        <v>103</v>
      </c>
      <c r="C3988" s="1" t="s">
        <v>104</v>
      </c>
      <c r="D3988" s="1" t="s">
        <v>105</v>
      </c>
      <c r="E3988" s="378">
        <f>API1993_AppendixC!K3990</f>
        <v>1.59</v>
      </c>
      <c r="F3988" s="1">
        <f>API1993_AppendixC!M3990</f>
        <v>1</v>
      </c>
    </row>
    <row r="3989" spans="1:6">
      <c r="A3989" s="1">
        <v>16</v>
      </c>
      <c r="B3989" s="1" t="s">
        <v>103</v>
      </c>
      <c r="C3989" s="1" t="s">
        <v>104</v>
      </c>
      <c r="D3989" s="1" t="s">
        <v>105</v>
      </c>
      <c r="E3989" s="378">
        <f>API1993_AppendixC!K3991</f>
        <v>1.59</v>
      </c>
      <c r="F3989" s="1">
        <f>API1993_AppendixC!M3991</f>
        <v>1</v>
      </c>
    </row>
    <row r="3990" spans="1:6">
      <c r="A3990" s="1">
        <v>16</v>
      </c>
      <c r="B3990" s="1" t="s">
        <v>103</v>
      </c>
      <c r="C3990" s="1" t="s">
        <v>104</v>
      </c>
      <c r="D3990" s="1" t="s">
        <v>105</v>
      </c>
      <c r="E3990" s="378">
        <f>API1993_AppendixC!K3992</f>
        <v>1.59</v>
      </c>
      <c r="F3990" s="1">
        <f>API1993_AppendixC!M3992</f>
        <v>1</v>
      </c>
    </row>
    <row r="3991" spans="1:6">
      <c r="A3991" s="1">
        <v>16</v>
      </c>
      <c r="B3991" s="1" t="s">
        <v>103</v>
      </c>
      <c r="C3991" s="1" t="s">
        <v>104</v>
      </c>
      <c r="D3991" s="1" t="s">
        <v>105</v>
      </c>
      <c r="E3991" s="378">
        <f>API1993_AppendixC!K3993</f>
        <v>1.59</v>
      </c>
      <c r="F3991" s="1">
        <f>API1993_AppendixC!M3993</f>
        <v>1</v>
      </c>
    </row>
    <row r="3992" spans="1:6">
      <c r="A3992" s="1">
        <v>16</v>
      </c>
      <c r="B3992" s="1" t="s">
        <v>103</v>
      </c>
      <c r="C3992" s="1" t="s">
        <v>104</v>
      </c>
      <c r="D3992" s="1" t="s">
        <v>105</v>
      </c>
      <c r="E3992" s="378">
        <f>API1993_AppendixC!K3994</f>
        <v>1.59</v>
      </c>
      <c r="F3992" s="1">
        <f>API1993_AppendixC!M3994</f>
        <v>1</v>
      </c>
    </row>
    <row r="3993" spans="1:6">
      <c r="A3993" s="1">
        <v>16</v>
      </c>
      <c r="B3993" s="1" t="s">
        <v>103</v>
      </c>
      <c r="C3993" s="1" t="s">
        <v>104</v>
      </c>
      <c r="D3993" s="1" t="s">
        <v>105</v>
      </c>
      <c r="E3993" s="378">
        <f>API1993_AppendixC!K3995</f>
        <v>1.59</v>
      </c>
      <c r="F3993" s="1">
        <f>API1993_AppendixC!M3995</f>
        <v>1</v>
      </c>
    </row>
    <row r="3994" spans="1:6">
      <c r="A3994" s="1">
        <v>16</v>
      </c>
      <c r="B3994" s="1" t="s">
        <v>103</v>
      </c>
      <c r="C3994" s="1" t="s">
        <v>104</v>
      </c>
      <c r="D3994" s="1" t="s">
        <v>105</v>
      </c>
      <c r="E3994" s="378">
        <f>API1993_AppendixC!K3996</f>
        <v>1.59</v>
      </c>
      <c r="F3994" s="1">
        <f>API1993_AppendixC!M3996</f>
        <v>1</v>
      </c>
    </row>
    <row r="3995" spans="1:6">
      <c r="A3995" s="1">
        <v>16</v>
      </c>
      <c r="B3995" s="1" t="s">
        <v>103</v>
      </c>
      <c r="C3995" s="1" t="s">
        <v>104</v>
      </c>
      <c r="D3995" s="1" t="s">
        <v>105</v>
      </c>
      <c r="E3995" s="378">
        <f>API1993_AppendixC!K3997</f>
        <v>1.59</v>
      </c>
      <c r="F3995" s="1">
        <f>API1993_AppendixC!M3997</f>
        <v>1</v>
      </c>
    </row>
    <row r="3996" spans="1:6">
      <c r="A3996" s="1">
        <v>16</v>
      </c>
      <c r="B3996" s="1" t="s">
        <v>103</v>
      </c>
      <c r="C3996" s="1" t="s">
        <v>104</v>
      </c>
      <c r="D3996" s="1" t="s">
        <v>105</v>
      </c>
      <c r="E3996" s="378">
        <f>API1993_AppendixC!K3998</f>
        <v>1.59</v>
      </c>
      <c r="F3996" s="1">
        <f>API1993_AppendixC!M3998</f>
        <v>1</v>
      </c>
    </row>
    <row r="3997" spans="1:6">
      <c r="A3997" s="1">
        <v>16</v>
      </c>
      <c r="B3997" s="1" t="s">
        <v>103</v>
      </c>
      <c r="C3997" s="1" t="s">
        <v>104</v>
      </c>
      <c r="D3997" s="1" t="s">
        <v>105</v>
      </c>
      <c r="E3997" s="378">
        <f>API1993_AppendixC!K3999</f>
        <v>1.59</v>
      </c>
      <c r="F3997" s="1">
        <f>API1993_AppendixC!M3999</f>
        <v>1</v>
      </c>
    </row>
    <row r="3998" spans="1:6">
      <c r="A3998" s="1">
        <v>16</v>
      </c>
      <c r="B3998" s="1" t="s">
        <v>103</v>
      </c>
      <c r="C3998" s="1" t="s">
        <v>104</v>
      </c>
      <c r="D3998" s="1" t="s">
        <v>105</v>
      </c>
      <c r="E3998" s="378">
        <f>API1993_AppendixC!K4000</f>
        <v>1.59</v>
      </c>
      <c r="F3998" s="1">
        <f>API1993_AppendixC!M4000</f>
        <v>1</v>
      </c>
    </row>
    <row r="3999" spans="1:6">
      <c r="A3999" s="1">
        <v>16</v>
      </c>
      <c r="B3999" s="1" t="s">
        <v>103</v>
      </c>
      <c r="C3999" s="1" t="s">
        <v>104</v>
      </c>
      <c r="D3999" s="1" t="s">
        <v>105</v>
      </c>
      <c r="E3999" s="378">
        <f>API1993_AppendixC!K4001</f>
        <v>1.59</v>
      </c>
      <c r="F3999" s="1">
        <f>API1993_AppendixC!M4001</f>
        <v>1</v>
      </c>
    </row>
    <row r="4000" spans="1:6">
      <c r="A4000" s="1">
        <v>16</v>
      </c>
      <c r="B4000" s="1" t="s">
        <v>103</v>
      </c>
      <c r="C4000" s="1" t="s">
        <v>104</v>
      </c>
      <c r="D4000" s="1" t="s">
        <v>105</v>
      </c>
      <c r="E4000" s="378">
        <f>API1993_AppendixC!K4002</f>
        <v>1.59</v>
      </c>
      <c r="F4000" s="1">
        <f>API1993_AppendixC!M4002</f>
        <v>1</v>
      </c>
    </row>
    <row r="4001" spans="1:6">
      <c r="A4001" s="1">
        <v>16</v>
      </c>
      <c r="B4001" s="1" t="s">
        <v>103</v>
      </c>
      <c r="C4001" s="1" t="s">
        <v>104</v>
      </c>
      <c r="D4001" s="1" t="s">
        <v>105</v>
      </c>
      <c r="E4001" s="378">
        <f>API1993_AppendixC!K4003</f>
        <v>1.59</v>
      </c>
      <c r="F4001" s="1">
        <f>API1993_AppendixC!M4003</f>
        <v>1</v>
      </c>
    </row>
    <row r="4002" spans="1:6">
      <c r="A4002" s="1">
        <v>16</v>
      </c>
      <c r="B4002" s="1" t="s">
        <v>103</v>
      </c>
      <c r="C4002" s="1" t="s">
        <v>104</v>
      </c>
      <c r="D4002" s="1" t="s">
        <v>105</v>
      </c>
      <c r="E4002" s="378">
        <f>API1993_AppendixC!K4004</f>
        <v>1.59</v>
      </c>
      <c r="F4002" s="1">
        <f>API1993_AppendixC!M4004</f>
        <v>1</v>
      </c>
    </row>
    <row r="4003" spans="1:6">
      <c r="A4003" s="1">
        <v>16</v>
      </c>
      <c r="B4003" s="1" t="s">
        <v>103</v>
      </c>
      <c r="C4003" s="1" t="s">
        <v>104</v>
      </c>
      <c r="D4003" s="1" t="s">
        <v>105</v>
      </c>
      <c r="E4003" s="378">
        <f>API1993_AppendixC!K4005</f>
        <v>1.59</v>
      </c>
      <c r="F4003" s="1">
        <f>API1993_AppendixC!M4005</f>
        <v>1</v>
      </c>
    </row>
    <row r="4004" spans="1:6">
      <c r="A4004" s="1">
        <v>16</v>
      </c>
      <c r="B4004" s="1" t="s">
        <v>103</v>
      </c>
      <c r="C4004" s="1" t="s">
        <v>104</v>
      </c>
      <c r="D4004" s="1" t="s">
        <v>105</v>
      </c>
      <c r="E4004" s="378">
        <f>API1993_AppendixC!K4006</f>
        <v>1.59</v>
      </c>
      <c r="F4004" s="1">
        <f>API1993_AppendixC!M4006</f>
        <v>1</v>
      </c>
    </row>
    <row r="4005" spans="1:6">
      <c r="A4005" s="1">
        <v>16</v>
      </c>
      <c r="B4005" s="1" t="s">
        <v>103</v>
      </c>
      <c r="C4005" s="1" t="s">
        <v>104</v>
      </c>
      <c r="D4005" s="1" t="s">
        <v>105</v>
      </c>
      <c r="E4005" s="378">
        <f>API1993_AppendixC!K4007</f>
        <v>1.59</v>
      </c>
      <c r="F4005" s="1">
        <f>API1993_AppendixC!M4007</f>
        <v>1</v>
      </c>
    </row>
    <row r="4006" spans="1:6">
      <c r="A4006" s="1">
        <v>16</v>
      </c>
      <c r="B4006" s="1" t="s">
        <v>103</v>
      </c>
      <c r="C4006" s="1" t="s">
        <v>104</v>
      </c>
      <c r="D4006" s="1" t="s">
        <v>105</v>
      </c>
      <c r="E4006" s="378">
        <f>API1993_AppendixC!K4008</f>
        <v>1.59</v>
      </c>
      <c r="F4006" s="1">
        <f>API1993_AppendixC!M4008</f>
        <v>1</v>
      </c>
    </row>
    <row r="4007" spans="1:6">
      <c r="A4007" s="1">
        <v>16</v>
      </c>
      <c r="B4007" s="1" t="s">
        <v>103</v>
      </c>
      <c r="C4007" s="1" t="s">
        <v>104</v>
      </c>
      <c r="D4007" s="1" t="s">
        <v>105</v>
      </c>
      <c r="E4007" s="378">
        <f>API1993_AppendixC!K4009</f>
        <v>1.48</v>
      </c>
      <c r="F4007" s="1">
        <f>API1993_AppendixC!M4009</f>
        <v>1</v>
      </c>
    </row>
    <row r="4008" spans="1:6">
      <c r="A4008" s="1">
        <v>16</v>
      </c>
      <c r="B4008" s="1" t="s">
        <v>103</v>
      </c>
      <c r="C4008" s="1" t="s">
        <v>104</v>
      </c>
      <c r="D4008" s="1" t="s">
        <v>105</v>
      </c>
      <c r="E4008" s="378">
        <f>API1993_AppendixC!K4010</f>
        <v>1.48</v>
      </c>
      <c r="F4008" s="1">
        <f>API1993_AppendixC!M4010</f>
        <v>1</v>
      </c>
    </row>
    <row r="4009" spans="1:6">
      <c r="A4009" s="1">
        <v>16</v>
      </c>
      <c r="B4009" s="1" t="s">
        <v>103</v>
      </c>
      <c r="C4009" s="1" t="s">
        <v>104</v>
      </c>
      <c r="D4009" s="1" t="s">
        <v>105</v>
      </c>
      <c r="E4009" s="378">
        <f>API1993_AppendixC!K4011</f>
        <v>1.48</v>
      </c>
      <c r="F4009" s="1">
        <f>API1993_AppendixC!M4011</f>
        <v>1</v>
      </c>
    </row>
    <row r="4010" spans="1:6">
      <c r="A4010" s="1">
        <v>16</v>
      </c>
      <c r="B4010" s="1" t="s">
        <v>103</v>
      </c>
      <c r="C4010" s="1" t="s">
        <v>104</v>
      </c>
      <c r="D4010" s="1" t="s">
        <v>105</v>
      </c>
      <c r="E4010" s="378">
        <f>API1993_AppendixC!K4012</f>
        <v>1.48</v>
      </c>
      <c r="F4010" s="1">
        <f>API1993_AppendixC!M4012</f>
        <v>1</v>
      </c>
    </row>
    <row r="4011" spans="1:6">
      <c r="A4011" s="1">
        <v>16</v>
      </c>
      <c r="B4011" s="1" t="s">
        <v>103</v>
      </c>
      <c r="C4011" s="1" t="s">
        <v>104</v>
      </c>
      <c r="D4011" s="1" t="s">
        <v>105</v>
      </c>
      <c r="E4011" s="378">
        <f>API1993_AppendixC!K4013</f>
        <v>1.48</v>
      </c>
      <c r="F4011" s="1">
        <f>API1993_AppendixC!M4013</f>
        <v>1</v>
      </c>
    </row>
    <row r="4012" spans="1:6">
      <c r="A4012" s="1">
        <v>16</v>
      </c>
      <c r="B4012" s="1" t="s">
        <v>103</v>
      </c>
      <c r="C4012" s="1" t="s">
        <v>104</v>
      </c>
      <c r="D4012" s="1" t="s">
        <v>105</v>
      </c>
      <c r="E4012" s="378">
        <f>API1993_AppendixC!K4014</f>
        <v>1.48</v>
      </c>
      <c r="F4012" s="1">
        <f>API1993_AppendixC!M4014</f>
        <v>1</v>
      </c>
    </row>
    <row r="4013" spans="1:6">
      <c r="A4013" s="1">
        <v>16</v>
      </c>
      <c r="B4013" s="1" t="s">
        <v>103</v>
      </c>
      <c r="C4013" s="1" t="s">
        <v>104</v>
      </c>
      <c r="D4013" s="1" t="s">
        <v>105</v>
      </c>
      <c r="E4013" s="378">
        <f>API1993_AppendixC!K4015</f>
        <v>1.48</v>
      </c>
      <c r="F4013" s="1">
        <f>API1993_AppendixC!M4015</f>
        <v>1</v>
      </c>
    </row>
    <row r="4014" spans="1:6">
      <c r="A4014" s="1">
        <v>16</v>
      </c>
      <c r="B4014" s="1" t="s">
        <v>103</v>
      </c>
      <c r="C4014" s="1" t="s">
        <v>104</v>
      </c>
      <c r="D4014" s="1" t="s">
        <v>105</v>
      </c>
      <c r="E4014" s="378">
        <f>API1993_AppendixC!K4016</f>
        <v>1.48</v>
      </c>
      <c r="F4014" s="1">
        <f>API1993_AppendixC!M4016</f>
        <v>1</v>
      </c>
    </row>
    <row r="4015" spans="1:6">
      <c r="A4015" s="1">
        <v>16</v>
      </c>
      <c r="B4015" s="1" t="s">
        <v>103</v>
      </c>
      <c r="C4015" s="1" t="s">
        <v>104</v>
      </c>
      <c r="D4015" s="1" t="s">
        <v>105</v>
      </c>
      <c r="E4015" s="378">
        <f>API1993_AppendixC!K4017</f>
        <v>1.48</v>
      </c>
      <c r="F4015" s="1">
        <f>API1993_AppendixC!M4017</f>
        <v>1</v>
      </c>
    </row>
    <row r="4016" spans="1:6">
      <c r="A4016" s="1">
        <v>16</v>
      </c>
      <c r="B4016" s="1" t="s">
        <v>103</v>
      </c>
      <c r="C4016" s="1" t="s">
        <v>104</v>
      </c>
      <c r="D4016" s="1" t="s">
        <v>105</v>
      </c>
      <c r="E4016" s="378">
        <f>API1993_AppendixC!K4018</f>
        <v>1.48</v>
      </c>
      <c r="F4016" s="1">
        <f>API1993_AppendixC!M4018</f>
        <v>1</v>
      </c>
    </row>
    <row r="4017" spans="1:6">
      <c r="A4017" s="1">
        <v>16</v>
      </c>
      <c r="B4017" s="1" t="s">
        <v>103</v>
      </c>
      <c r="C4017" s="1" t="s">
        <v>104</v>
      </c>
      <c r="D4017" s="1" t="s">
        <v>105</v>
      </c>
      <c r="E4017" s="378">
        <f>API1993_AppendixC!K4019</f>
        <v>1.48</v>
      </c>
      <c r="F4017" s="1">
        <f>API1993_AppendixC!M4019</f>
        <v>1</v>
      </c>
    </row>
    <row r="4018" spans="1:6">
      <c r="A4018" s="1">
        <v>16</v>
      </c>
      <c r="B4018" s="1" t="s">
        <v>103</v>
      </c>
      <c r="C4018" s="1" t="s">
        <v>104</v>
      </c>
      <c r="D4018" s="1" t="s">
        <v>105</v>
      </c>
      <c r="E4018" s="378">
        <f>API1993_AppendixC!K4020</f>
        <v>1.48</v>
      </c>
      <c r="F4018" s="1">
        <f>API1993_AppendixC!M4020</f>
        <v>1</v>
      </c>
    </row>
    <row r="4019" spans="1:6">
      <c r="A4019" s="1">
        <v>16</v>
      </c>
      <c r="B4019" s="1" t="s">
        <v>103</v>
      </c>
      <c r="C4019" s="1" t="s">
        <v>104</v>
      </c>
      <c r="D4019" s="1" t="s">
        <v>105</v>
      </c>
      <c r="E4019" s="378">
        <f>API1993_AppendixC!K4021</f>
        <v>1.48</v>
      </c>
      <c r="F4019" s="1">
        <f>API1993_AppendixC!M4021</f>
        <v>1</v>
      </c>
    </row>
    <row r="4020" spans="1:6">
      <c r="A4020" s="1">
        <v>16</v>
      </c>
      <c r="B4020" s="1" t="s">
        <v>103</v>
      </c>
      <c r="C4020" s="1" t="s">
        <v>104</v>
      </c>
      <c r="D4020" s="1" t="s">
        <v>105</v>
      </c>
      <c r="E4020" s="378">
        <f>API1993_AppendixC!K4022</f>
        <v>1.48</v>
      </c>
      <c r="F4020" s="1">
        <f>API1993_AppendixC!M4022</f>
        <v>1</v>
      </c>
    </row>
    <row r="4021" spans="1:6">
      <c r="A4021" s="1">
        <v>16</v>
      </c>
      <c r="B4021" s="1" t="s">
        <v>103</v>
      </c>
      <c r="C4021" s="1" t="s">
        <v>104</v>
      </c>
      <c r="D4021" s="1" t="s">
        <v>105</v>
      </c>
      <c r="E4021" s="378">
        <f>API1993_AppendixC!K4023</f>
        <v>1.48</v>
      </c>
      <c r="F4021" s="1">
        <f>API1993_AppendixC!M4023</f>
        <v>1</v>
      </c>
    </row>
    <row r="4022" spans="1:6">
      <c r="A4022" s="1">
        <v>16</v>
      </c>
      <c r="B4022" s="1" t="s">
        <v>103</v>
      </c>
      <c r="C4022" s="1" t="s">
        <v>104</v>
      </c>
      <c r="D4022" s="1" t="s">
        <v>105</v>
      </c>
      <c r="E4022" s="378">
        <f>API1993_AppendixC!K4024</f>
        <v>1.48</v>
      </c>
      <c r="F4022" s="1">
        <f>API1993_AppendixC!M4024</f>
        <v>1</v>
      </c>
    </row>
    <row r="4023" spans="1:6">
      <c r="A4023" s="1">
        <v>16</v>
      </c>
      <c r="B4023" s="1" t="s">
        <v>103</v>
      </c>
      <c r="C4023" s="1" t="s">
        <v>104</v>
      </c>
      <c r="D4023" s="1" t="s">
        <v>105</v>
      </c>
      <c r="E4023" s="378">
        <f>API1993_AppendixC!K4025</f>
        <v>1.48</v>
      </c>
      <c r="F4023" s="1">
        <f>API1993_AppendixC!M4025</f>
        <v>1</v>
      </c>
    </row>
    <row r="4024" spans="1:6">
      <c r="A4024" s="1">
        <v>16</v>
      </c>
      <c r="B4024" s="1" t="s">
        <v>103</v>
      </c>
      <c r="C4024" s="1" t="s">
        <v>104</v>
      </c>
      <c r="D4024" s="1" t="s">
        <v>105</v>
      </c>
      <c r="E4024" s="378">
        <f>API1993_AppendixC!K4026</f>
        <v>1.48</v>
      </c>
      <c r="F4024" s="1">
        <f>API1993_AppendixC!M4026</f>
        <v>1</v>
      </c>
    </row>
    <row r="4025" spans="1:6">
      <c r="A4025" s="1">
        <v>16</v>
      </c>
      <c r="B4025" s="1" t="s">
        <v>103</v>
      </c>
      <c r="C4025" s="1" t="s">
        <v>104</v>
      </c>
      <c r="D4025" s="1" t="s">
        <v>105</v>
      </c>
      <c r="E4025" s="378">
        <f>API1993_AppendixC!K4027</f>
        <v>1.48</v>
      </c>
      <c r="F4025" s="1">
        <f>API1993_AppendixC!M4027</f>
        <v>1</v>
      </c>
    </row>
    <row r="4026" spans="1:6">
      <c r="A4026" s="1">
        <v>16</v>
      </c>
      <c r="B4026" s="1" t="s">
        <v>103</v>
      </c>
      <c r="C4026" s="1" t="s">
        <v>104</v>
      </c>
      <c r="D4026" s="1" t="s">
        <v>105</v>
      </c>
      <c r="E4026" s="378">
        <f>API1993_AppendixC!K4028</f>
        <v>1.48</v>
      </c>
      <c r="F4026" s="1">
        <f>API1993_AppendixC!M4028</f>
        <v>1</v>
      </c>
    </row>
    <row r="4027" spans="1:6">
      <c r="A4027" s="1">
        <v>16</v>
      </c>
      <c r="B4027" s="1" t="s">
        <v>103</v>
      </c>
      <c r="C4027" s="1" t="s">
        <v>104</v>
      </c>
      <c r="D4027" s="1" t="s">
        <v>105</v>
      </c>
      <c r="E4027" s="378">
        <f>API1993_AppendixC!K4029</f>
        <v>1.48</v>
      </c>
      <c r="F4027" s="1">
        <f>API1993_AppendixC!M4029</f>
        <v>1</v>
      </c>
    </row>
    <row r="4028" spans="1:6">
      <c r="A4028" s="1">
        <v>16</v>
      </c>
      <c r="B4028" s="1" t="s">
        <v>103</v>
      </c>
      <c r="C4028" s="1" t="s">
        <v>104</v>
      </c>
      <c r="D4028" s="1" t="s">
        <v>105</v>
      </c>
      <c r="E4028" s="378">
        <f>API1993_AppendixC!K4030</f>
        <v>1.48</v>
      </c>
      <c r="F4028" s="1">
        <f>API1993_AppendixC!M4030</f>
        <v>1</v>
      </c>
    </row>
    <row r="4029" spans="1:6">
      <c r="A4029" s="1">
        <v>16</v>
      </c>
      <c r="B4029" s="1" t="s">
        <v>103</v>
      </c>
      <c r="C4029" s="1" t="s">
        <v>104</v>
      </c>
      <c r="D4029" s="1" t="s">
        <v>105</v>
      </c>
      <c r="E4029" s="378">
        <f>API1993_AppendixC!K4031</f>
        <v>1.48</v>
      </c>
      <c r="F4029" s="1">
        <f>API1993_AppendixC!M4031</f>
        <v>1</v>
      </c>
    </row>
    <row r="4030" spans="1:6">
      <c r="A4030" s="1">
        <v>16</v>
      </c>
      <c r="B4030" s="1" t="s">
        <v>103</v>
      </c>
      <c r="C4030" s="1" t="s">
        <v>104</v>
      </c>
      <c r="D4030" s="1" t="s">
        <v>105</v>
      </c>
      <c r="E4030" s="378">
        <f>API1993_AppendixC!K4032</f>
        <v>1.48</v>
      </c>
      <c r="F4030" s="1">
        <f>API1993_AppendixC!M4032</f>
        <v>1</v>
      </c>
    </row>
    <row r="4031" spans="1:6">
      <c r="A4031" s="1">
        <v>16</v>
      </c>
      <c r="B4031" s="1" t="s">
        <v>103</v>
      </c>
      <c r="C4031" s="1" t="s">
        <v>104</v>
      </c>
      <c r="D4031" s="1" t="s">
        <v>105</v>
      </c>
      <c r="E4031" s="378">
        <f>API1993_AppendixC!K4033</f>
        <v>1.48</v>
      </c>
      <c r="F4031" s="1">
        <f>API1993_AppendixC!M4033</f>
        <v>1</v>
      </c>
    </row>
    <row r="4032" spans="1:6">
      <c r="A4032" s="1">
        <v>16</v>
      </c>
      <c r="B4032" s="1" t="s">
        <v>103</v>
      </c>
      <c r="C4032" s="1" t="s">
        <v>104</v>
      </c>
      <c r="D4032" s="1" t="s">
        <v>105</v>
      </c>
      <c r="E4032" s="378">
        <f>API1993_AppendixC!K4034</f>
        <v>1.48</v>
      </c>
      <c r="F4032" s="1">
        <f>API1993_AppendixC!M4034</f>
        <v>1</v>
      </c>
    </row>
    <row r="4033" spans="1:6">
      <c r="A4033" s="1">
        <v>16</v>
      </c>
      <c r="B4033" s="1" t="s">
        <v>103</v>
      </c>
      <c r="C4033" s="1" t="s">
        <v>104</v>
      </c>
      <c r="D4033" s="1" t="s">
        <v>105</v>
      </c>
      <c r="E4033" s="378">
        <f>API1993_AppendixC!K4035</f>
        <v>1.48</v>
      </c>
      <c r="F4033" s="1">
        <f>API1993_AppendixC!M4035</f>
        <v>1</v>
      </c>
    </row>
    <row r="4034" spans="1:6">
      <c r="A4034" s="1">
        <v>16</v>
      </c>
      <c r="B4034" s="1" t="s">
        <v>103</v>
      </c>
      <c r="C4034" s="1" t="s">
        <v>104</v>
      </c>
      <c r="D4034" s="1" t="s">
        <v>105</v>
      </c>
      <c r="E4034" s="378">
        <f>API1993_AppendixC!K4036</f>
        <v>1.48</v>
      </c>
      <c r="F4034" s="1">
        <f>API1993_AppendixC!M4036</f>
        <v>1</v>
      </c>
    </row>
    <row r="4035" spans="1:6">
      <c r="A4035" s="1">
        <v>16</v>
      </c>
      <c r="B4035" s="1" t="s">
        <v>103</v>
      </c>
      <c r="C4035" s="1" t="s">
        <v>104</v>
      </c>
      <c r="D4035" s="1" t="s">
        <v>105</v>
      </c>
      <c r="E4035" s="378">
        <f>API1993_AppendixC!K4037</f>
        <v>1.48</v>
      </c>
      <c r="F4035" s="1">
        <f>API1993_AppendixC!M4037</f>
        <v>1</v>
      </c>
    </row>
    <row r="4036" spans="1:6">
      <c r="A4036" s="1">
        <v>16</v>
      </c>
      <c r="B4036" s="1" t="s">
        <v>103</v>
      </c>
      <c r="C4036" s="1" t="s">
        <v>104</v>
      </c>
      <c r="D4036" s="1" t="s">
        <v>105</v>
      </c>
      <c r="E4036" s="378">
        <f>API1993_AppendixC!K4038</f>
        <v>1.48</v>
      </c>
      <c r="F4036" s="1">
        <f>API1993_AppendixC!M4038</f>
        <v>1</v>
      </c>
    </row>
    <row r="4037" spans="1:6">
      <c r="A4037" s="1">
        <v>16</v>
      </c>
      <c r="B4037" s="1" t="s">
        <v>103</v>
      </c>
      <c r="C4037" s="1" t="s">
        <v>104</v>
      </c>
      <c r="D4037" s="1" t="s">
        <v>105</v>
      </c>
      <c r="E4037" s="378">
        <f>API1993_AppendixC!K4039</f>
        <v>1.48</v>
      </c>
      <c r="F4037" s="1">
        <f>API1993_AppendixC!M4039</f>
        <v>1</v>
      </c>
    </row>
    <row r="4038" spans="1:6">
      <c r="A4038" s="1">
        <v>16</v>
      </c>
      <c r="B4038" s="1" t="s">
        <v>103</v>
      </c>
      <c r="C4038" s="1" t="s">
        <v>104</v>
      </c>
      <c r="D4038" s="1" t="s">
        <v>105</v>
      </c>
      <c r="E4038" s="378">
        <f>API1993_AppendixC!K4040</f>
        <v>1.48</v>
      </c>
      <c r="F4038" s="1">
        <f>API1993_AppendixC!M4040</f>
        <v>1</v>
      </c>
    </row>
    <row r="4039" spans="1:6">
      <c r="A4039" s="1">
        <v>16</v>
      </c>
      <c r="B4039" s="1" t="s">
        <v>103</v>
      </c>
      <c r="C4039" s="1" t="s">
        <v>104</v>
      </c>
      <c r="D4039" s="1" t="s">
        <v>105</v>
      </c>
      <c r="E4039" s="378">
        <f>API1993_AppendixC!K4041</f>
        <v>2.872307296983214E-2</v>
      </c>
      <c r="F4039" s="1">
        <f>API1993_AppendixC!M4041</f>
        <v>0</v>
      </c>
    </row>
    <row r="4040" spans="1:6">
      <c r="A4040" s="1">
        <v>16</v>
      </c>
      <c r="B4040" s="1" t="s">
        <v>103</v>
      </c>
      <c r="C4040" s="1" t="s">
        <v>104</v>
      </c>
      <c r="D4040" s="1" t="s">
        <v>105</v>
      </c>
      <c r="E4040" s="378">
        <f>API1993_AppendixC!K4042</f>
        <v>2.1320816193318094E-2</v>
      </c>
      <c r="F4040" s="1">
        <f>API1993_AppendixC!M4042</f>
        <v>0</v>
      </c>
    </row>
    <row r="4041" spans="1:6">
      <c r="A4041" s="1">
        <v>16</v>
      </c>
      <c r="B4041" s="1" t="s">
        <v>103</v>
      </c>
      <c r="C4041" s="1" t="s">
        <v>104</v>
      </c>
      <c r="D4041" s="1" t="s">
        <v>105</v>
      </c>
      <c r="E4041" s="378">
        <f>API1993_AppendixC!K4043</f>
        <v>2.1320816193318094E-2</v>
      </c>
      <c r="F4041" s="1">
        <f>API1993_AppendixC!M4043</f>
        <v>0</v>
      </c>
    </row>
    <row r="4042" spans="1:6">
      <c r="A4042" s="1">
        <v>16</v>
      </c>
      <c r="B4042" s="1" t="s">
        <v>103</v>
      </c>
      <c r="C4042" s="1" t="s">
        <v>104</v>
      </c>
      <c r="D4042" s="1" t="s">
        <v>105</v>
      </c>
      <c r="E4042" s="378">
        <f>API1993_AppendixC!K4044</f>
        <v>1.2809930671613425E-2</v>
      </c>
      <c r="F4042" s="1">
        <f>API1993_AppendixC!M4044</f>
        <v>0</v>
      </c>
    </row>
    <row r="4043" spans="1:6">
      <c r="A4043" s="1">
        <v>16</v>
      </c>
      <c r="B4043" s="1" t="s">
        <v>103</v>
      </c>
      <c r="C4043" s="1" t="s">
        <v>104</v>
      </c>
      <c r="D4043" s="1" t="s">
        <v>105</v>
      </c>
      <c r="E4043" s="378">
        <f>API1993_AppendixC!K4045</f>
        <v>1.2809930671613425E-2</v>
      </c>
      <c r="F4043" s="1">
        <f>API1993_AppendixC!M4045</f>
        <v>0</v>
      </c>
    </row>
    <row r="4044" spans="1:6">
      <c r="A4044" s="1">
        <v>16</v>
      </c>
      <c r="B4044" s="1" t="s">
        <v>103</v>
      </c>
      <c r="C4044" s="1" t="s">
        <v>104</v>
      </c>
      <c r="D4044" s="1" t="s">
        <v>105</v>
      </c>
      <c r="E4044" s="378">
        <f>API1993_AppendixC!K4046</f>
        <v>1.2809930671613425E-2</v>
      </c>
      <c r="F4044" s="1">
        <f>API1993_AppendixC!M4046</f>
        <v>0</v>
      </c>
    </row>
    <row r="4045" spans="1:6">
      <c r="A4045" s="1">
        <v>16</v>
      </c>
      <c r="B4045" s="1" t="s">
        <v>103</v>
      </c>
      <c r="C4045" s="1" t="s">
        <v>104</v>
      </c>
      <c r="D4045" s="1" t="s">
        <v>105</v>
      </c>
      <c r="E4045" s="378">
        <f>API1993_AppendixC!K4047</f>
        <v>1.2809930671613425E-2</v>
      </c>
      <c r="F4045" s="1">
        <f>API1993_AppendixC!M4047</f>
        <v>0</v>
      </c>
    </row>
    <row r="4046" spans="1:6">
      <c r="A4046" s="1">
        <v>16</v>
      </c>
      <c r="B4046" s="1" t="s">
        <v>103</v>
      </c>
      <c r="C4046" s="1" t="s">
        <v>104</v>
      </c>
      <c r="D4046" s="1" t="s">
        <v>105</v>
      </c>
      <c r="E4046" s="378">
        <f>API1993_AppendixC!K4048</f>
        <v>1.2809930671613425E-2</v>
      </c>
      <c r="F4046" s="1">
        <f>API1993_AppendixC!M4048</f>
        <v>0</v>
      </c>
    </row>
    <row r="4047" spans="1:6">
      <c r="A4047" s="1">
        <v>16</v>
      </c>
      <c r="B4047" s="1" t="s">
        <v>103</v>
      </c>
      <c r="C4047" s="1" t="s">
        <v>104</v>
      </c>
      <c r="D4047" s="1" t="s">
        <v>105</v>
      </c>
      <c r="E4047" s="378">
        <f>API1993_AppendixC!K4049</f>
        <v>1.2809930671613425E-2</v>
      </c>
      <c r="F4047" s="1">
        <f>API1993_AppendixC!M4049</f>
        <v>0</v>
      </c>
    </row>
    <row r="4048" spans="1:6">
      <c r="A4048" s="1">
        <v>16</v>
      </c>
      <c r="B4048" s="1" t="s">
        <v>103</v>
      </c>
      <c r="C4048" s="1" t="s">
        <v>104</v>
      </c>
      <c r="D4048" s="1" t="s">
        <v>105</v>
      </c>
      <c r="E4048" s="378">
        <f>API1993_AppendixC!K4050</f>
        <v>1.2809930671613425E-2</v>
      </c>
      <c r="F4048" s="1">
        <f>API1993_AppendixC!M4050</f>
        <v>0</v>
      </c>
    </row>
    <row r="4049" spans="1:6">
      <c r="A4049" s="1">
        <v>16</v>
      </c>
      <c r="B4049" s="1" t="s">
        <v>103</v>
      </c>
      <c r="C4049" s="1" t="s">
        <v>104</v>
      </c>
      <c r="D4049" s="1" t="s">
        <v>105</v>
      </c>
      <c r="E4049" s="378">
        <f>API1993_AppendixC!K4051</f>
        <v>1.2809930671613425E-2</v>
      </c>
      <c r="F4049" s="1">
        <f>API1993_AppendixC!M4051</f>
        <v>0</v>
      </c>
    </row>
    <row r="4050" spans="1:6">
      <c r="A4050" s="1">
        <v>16</v>
      </c>
      <c r="B4050" s="1" t="s">
        <v>103</v>
      </c>
      <c r="C4050" s="1" t="s">
        <v>104</v>
      </c>
      <c r="D4050" s="1" t="s">
        <v>105</v>
      </c>
      <c r="E4050" s="378">
        <f>API1993_AppendixC!K4052</f>
        <v>1.2809930671613425E-2</v>
      </c>
      <c r="F4050" s="1">
        <f>API1993_AppendixC!M4052</f>
        <v>0</v>
      </c>
    </row>
    <row r="4051" spans="1:6">
      <c r="A4051" s="1">
        <v>16</v>
      </c>
      <c r="B4051" s="1" t="s">
        <v>103</v>
      </c>
      <c r="C4051" s="1" t="s">
        <v>104</v>
      </c>
      <c r="D4051" s="1" t="s">
        <v>105</v>
      </c>
      <c r="E4051" s="378">
        <f>API1993_AppendixC!K4053</f>
        <v>1.0872212188472069E-2</v>
      </c>
      <c r="F4051" s="1">
        <f>API1993_AppendixC!M4053</f>
        <v>0</v>
      </c>
    </row>
    <row r="4052" spans="1:6">
      <c r="A4052" s="1">
        <v>16</v>
      </c>
      <c r="B4052" s="1" t="s">
        <v>103</v>
      </c>
      <c r="C4052" s="1" t="s">
        <v>104</v>
      </c>
      <c r="D4052" s="1" t="s">
        <v>105</v>
      </c>
      <c r="E4052" s="378">
        <f>API1993_AppendixC!K4054</f>
        <v>9.8558444070776137E-3</v>
      </c>
      <c r="F4052" s="1">
        <f>API1993_AppendixC!M4054</f>
        <v>0</v>
      </c>
    </row>
    <row r="4053" spans="1:6">
      <c r="A4053" s="1">
        <v>16</v>
      </c>
      <c r="B4053" s="1" t="s">
        <v>103</v>
      </c>
      <c r="C4053" s="1" t="s">
        <v>104</v>
      </c>
      <c r="D4053" s="1" t="s">
        <v>105</v>
      </c>
      <c r="E4053" s="378">
        <f>API1993_AppendixC!K4055</f>
        <v>9.8558444070776137E-3</v>
      </c>
      <c r="F4053" s="1">
        <f>API1993_AppendixC!M4055</f>
        <v>0</v>
      </c>
    </row>
    <row r="4054" spans="1:6">
      <c r="A4054" s="1">
        <v>16</v>
      </c>
      <c r="B4054" s="1" t="s">
        <v>103</v>
      </c>
      <c r="C4054" s="1" t="s">
        <v>104</v>
      </c>
      <c r="D4054" s="1" t="s">
        <v>105</v>
      </c>
      <c r="E4054" s="378">
        <f>API1993_AppendixC!K4056</f>
        <v>7.6964372434751988E-3</v>
      </c>
      <c r="F4054" s="1">
        <f>API1993_AppendixC!M4056</f>
        <v>0</v>
      </c>
    </row>
    <row r="4055" spans="1:6">
      <c r="A4055" s="1">
        <v>16</v>
      </c>
      <c r="B4055" s="1" t="s">
        <v>103</v>
      </c>
      <c r="C4055" s="1" t="s">
        <v>104</v>
      </c>
      <c r="D4055" s="1" t="s">
        <v>105</v>
      </c>
      <c r="E4055" s="378">
        <f>API1993_AppendixC!K4057</f>
        <v>7.6964372434751988E-3</v>
      </c>
      <c r="F4055" s="1">
        <f>API1993_AppendixC!M4057</f>
        <v>0</v>
      </c>
    </row>
    <row r="4056" spans="1:6">
      <c r="A4056" s="1">
        <v>16</v>
      </c>
      <c r="B4056" s="1" t="s">
        <v>103</v>
      </c>
      <c r="C4056" s="1" t="s">
        <v>104</v>
      </c>
      <c r="D4056" s="1" t="s">
        <v>105</v>
      </c>
      <c r="E4056" s="378">
        <f>API1993_AppendixC!K4058</f>
        <v>5.287262851901682E-3</v>
      </c>
      <c r="F4056" s="1">
        <f>API1993_AppendixC!M4058</f>
        <v>0</v>
      </c>
    </row>
    <row r="4057" spans="1:6">
      <c r="A4057" s="1">
        <v>16</v>
      </c>
      <c r="B4057" s="1" t="s">
        <v>103</v>
      </c>
      <c r="C4057" s="1" t="s">
        <v>104</v>
      </c>
      <c r="D4057" s="1" t="s">
        <v>105</v>
      </c>
      <c r="E4057" s="378">
        <f>API1993_AppendixC!K4059</f>
        <v>5.287262851901682E-3</v>
      </c>
      <c r="F4057" s="1">
        <f>API1993_AppendixC!M4059</f>
        <v>0</v>
      </c>
    </row>
    <row r="4058" spans="1:6">
      <c r="A4058" s="1">
        <v>16</v>
      </c>
      <c r="B4058" s="1" t="s">
        <v>103</v>
      </c>
      <c r="C4058" s="1" t="s">
        <v>104</v>
      </c>
      <c r="D4058" s="1" t="s">
        <v>105</v>
      </c>
      <c r="E4058" s="378">
        <f>API1993_AppendixC!K4060</f>
        <v>5.287262851901682E-3</v>
      </c>
      <c r="F4058" s="1">
        <f>API1993_AppendixC!M4060</f>
        <v>0</v>
      </c>
    </row>
    <row r="4059" spans="1:6">
      <c r="A4059" s="1">
        <v>16</v>
      </c>
      <c r="B4059" s="1" t="s">
        <v>103</v>
      </c>
      <c r="C4059" s="1" t="s">
        <v>104</v>
      </c>
      <c r="D4059" s="1" t="s">
        <v>105</v>
      </c>
      <c r="E4059" s="378">
        <f>API1993_AppendixC!K4061</f>
        <v>3.9246761497125863E-3</v>
      </c>
      <c r="F4059" s="1">
        <f>API1993_AppendixC!M4061</f>
        <v>0</v>
      </c>
    </row>
    <row r="4060" spans="1:6">
      <c r="A4060" s="1">
        <v>16</v>
      </c>
      <c r="B4060" s="1" t="s">
        <v>103</v>
      </c>
      <c r="C4060" s="1" t="s">
        <v>104</v>
      </c>
      <c r="D4060" s="1" t="s">
        <v>105</v>
      </c>
      <c r="E4060" s="378">
        <f>API1993_AppendixC!K4062</f>
        <v>3.9246761497125863E-3</v>
      </c>
      <c r="F4060" s="1">
        <f>API1993_AppendixC!M4062</f>
        <v>0</v>
      </c>
    </row>
    <row r="4061" spans="1:6">
      <c r="A4061" s="1">
        <v>16</v>
      </c>
      <c r="B4061" s="1" t="s">
        <v>103</v>
      </c>
      <c r="C4061" s="1" t="s">
        <v>104</v>
      </c>
      <c r="D4061" s="1" t="s">
        <v>105</v>
      </c>
      <c r="E4061" s="378">
        <f>API1993_AppendixC!K4063</f>
        <v>3.9246761497125863E-3</v>
      </c>
      <c r="F4061" s="1">
        <f>API1993_AppendixC!M4063</f>
        <v>0</v>
      </c>
    </row>
    <row r="4062" spans="1:6">
      <c r="A4062" s="1">
        <v>16</v>
      </c>
      <c r="B4062" s="1" t="s">
        <v>103</v>
      </c>
      <c r="C4062" s="1" t="s">
        <v>104</v>
      </c>
      <c r="D4062" s="1" t="s">
        <v>105</v>
      </c>
      <c r="E4062" s="378">
        <f>API1993_AppendixC!K4064</f>
        <v>3.9246761497125863E-3</v>
      </c>
      <c r="F4062" s="1">
        <f>API1993_AppendixC!M4064</f>
        <v>0</v>
      </c>
    </row>
    <row r="4063" spans="1:6">
      <c r="A4063" s="1">
        <v>16</v>
      </c>
      <c r="B4063" s="1" t="s">
        <v>103</v>
      </c>
      <c r="C4063" s="1" t="s">
        <v>104</v>
      </c>
      <c r="D4063" s="1" t="s">
        <v>105</v>
      </c>
      <c r="E4063" s="378">
        <f>API1993_AppendixC!K4065</f>
        <v>3.1766828230846032E-3</v>
      </c>
      <c r="F4063" s="1">
        <f>API1993_AppendixC!M4065</f>
        <v>0</v>
      </c>
    </row>
    <row r="4064" spans="1:6">
      <c r="A4064" s="1">
        <v>16</v>
      </c>
      <c r="B4064" s="1" t="s">
        <v>103</v>
      </c>
      <c r="C4064" s="1" t="s">
        <v>104</v>
      </c>
      <c r="D4064" s="1" t="s">
        <v>105</v>
      </c>
      <c r="E4064" s="378">
        <f>API1993_AppendixC!K4066</f>
        <v>2.3580161721064429E-3</v>
      </c>
      <c r="F4064" s="1">
        <f>API1993_AppendixC!M4066</f>
        <v>0</v>
      </c>
    </row>
    <row r="4065" spans="1:6">
      <c r="A4065" s="1">
        <v>16</v>
      </c>
      <c r="B4065" s="1" t="s">
        <v>103</v>
      </c>
      <c r="C4065" s="1" t="s">
        <v>104</v>
      </c>
      <c r="D4065" s="1" t="s">
        <v>105</v>
      </c>
      <c r="E4065" s="378">
        <f>API1993_AppendixC!K4067</f>
        <v>2.3580161721064429E-3</v>
      </c>
      <c r="F4065" s="1">
        <f>API1993_AppendixC!M4067</f>
        <v>0</v>
      </c>
    </row>
    <row r="4066" spans="1:6">
      <c r="A4066" s="1">
        <v>16</v>
      </c>
      <c r="B4066" s="1" t="s">
        <v>103</v>
      </c>
      <c r="C4066" s="1" t="s">
        <v>104</v>
      </c>
      <c r="D4066" s="1" t="s">
        <v>105</v>
      </c>
      <c r="E4066" s="378">
        <f>API1993_AppendixC!K4068</f>
        <v>2.3580161721064429E-3</v>
      </c>
      <c r="F4066" s="1">
        <f>API1993_AppendixC!M4068</f>
        <v>0</v>
      </c>
    </row>
    <row r="4067" spans="1:6">
      <c r="A4067" s="1">
        <v>16</v>
      </c>
      <c r="B4067" s="1" t="s">
        <v>103</v>
      </c>
      <c r="C4067" s="1" t="s">
        <v>104</v>
      </c>
      <c r="D4067" s="1" t="s">
        <v>105</v>
      </c>
      <c r="E4067" s="378">
        <f>API1993_AppendixC!K4069</f>
        <v>2.3580161721064429E-3</v>
      </c>
      <c r="F4067" s="1">
        <f>API1993_AppendixC!M4069</f>
        <v>0</v>
      </c>
    </row>
    <row r="4068" spans="1:6">
      <c r="A4068" s="1">
        <v>16</v>
      </c>
      <c r="B4068" s="1" t="s">
        <v>103</v>
      </c>
      <c r="C4068" s="1" t="s">
        <v>104</v>
      </c>
      <c r="D4068" s="1" t="s">
        <v>105</v>
      </c>
      <c r="E4068" s="378">
        <f>API1993_AppendixC!K4070</f>
        <v>2.3580161721064429E-3</v>
      </c>
      <c r="F4068" s="1">
        <f>API1993_AppendixC!M4070</f>
        <v>0</v>
      </c>
    </row>
    <row r="4069" spans="1:6">
      <c r="A4069" s="1">
        <v>16</v>
      </c>
      <c r="B4069" s="1" t="s">
        <v>103</v>
      </c>
      <c r="C4069" s="1" t="s">
        <v>104</v>
      </c>
      <c r="D4069" s="1" t="s">
        <v>105</v>
      </c>
      <c r="E4069" s="378">
        <f>API1993_AppendixC!K4071</f>
        <v>2.1823028696827834E-3</v>
      </c>
      <c r="F4069" s="1">
        <f>API1993_AppendixC!M4071</f>
        <v>0</v>
      </c>
    </row>
    <row r="4070" spans="1:6">
      <c r="A4070" s="1">
        <v>16</v>
      </c>
      <c r="B4070" s="1" t="s">
        <v>103</v>
      </c>
      <c r="C4070" s="1" t="s">
        <v>104</v>
      </c>
      <c r="D4070" s="1" t="s">
        <v>105</v>
      </c>
      <c r="E4070" s="378">
        <f>API1993_AppendixC!K4072</f>
        <v>7.2244339712239142E-4</v>
      </c>
      <c r="F4070" s="1">
        <f>API1993_AppendixC!M4072</f>
        <v>0</v>
      </c>
    </row>
    <row r="4071" spans="1:6">
      <c r="A4071" s="1">
        <v>16</v>
      </c>
      <c r="B4071" s="1" t="s">
        <v>103</v>
      </c>
      <c r="C4071" s="1" t="s">
        <v>104</v>
      </c>
      <c r="D4071" s="1" t="s">
        <v>35</v>
      </c>
      <c r="E4071" s="378">
        <f>API1993_AppendixC!K4073</f>
        <v>7.41</v>
      </c>
      <c r="F4071" s="1">
        <f>API1993_AppendixC!M4073</f>
        <v>1</v>
      </c>
    </row>
    <row r="4072" spans="1:6">
      <c r="A4072" s="1">
        <v>16</v>
      </c>
      <c r="B4072" s="1" t="s">
        <v>103</v>
      </c>
      <c r="C4072" s="1" t="s">
        <v>104</v>
      </c>
      <c r="D4072" s="1" t="s">
        <v>35</v>
      </c>
      <c r="E4072" s="378">
        <f>API1993_AppendixC!K4074</f>
        <v>7.41</v>
      </c>
      <c r="F4072" s="1">
        <f>API1993_AppendixC!M4074</f>
        <v>1</v>
      </c>
    </row>
    <row r="4073" spans="1:6">
      <c r="A4073" s="1">
        <v>16</v>
      </c>
      <c r="B4073" s="1" t="s">
        <v>103</v>
      </c>
      <c r="C4073" s="1" t="s">
        <v>104</v>
      </c>
      <c r="D4073" s="1" t="s">
        <v>35</v>
      </c>
      <c r="E4073" s="378">
        <f>API1993_AppendixC!K4075</f>
        <v>7.41</v>
      </c>
      <c r="F4073" s="1">
        <f>API1993_AppendixC!M4075</f>
        <v>1</v>
      </c>
    </row>
    <row r="4074" spans="1:6">
      <c r="A4074" s="1">
        <v>16</v>
      </c>
      <c r="B4074" s="1" t="s">
        <v>103</v>
      </c>
      <c r="C4074" s="1" t="s">
        <v>104</v>
      </c>
      <c r="D4074" s="1" t="s">
        <v>35</v>
      </c>
      <c r="E4074" s="378">
        <f>API1993_AppendixC!K4076</f>
        <v>7.41</v>
      </c>
      <c r="F4074" s="1">
        <f>API1993_AppendixC!M4076</f>
        <v>1</v>
      </c>
    </row>
    <row r="4075" spans="1:6">
      <c r="A4075" s="1">
        <v>16</v>
      </c>
      <c r="B4075" s="1" t="s">
        <v>103</v>
      </c>
      <c r="C4075" s="1" t="s">
        <v>104</v>
      </c>
      <c r="D4075" s="1" t="s">
        <v>35</v>
      </c>
      <c r="E4075" s="378">
        <f>API1993_AppendixC!K4077</f>
        <v>7.41</v>
      </c>
      <c r="F4075" s="1">
        <f>API1993_AppendixC!M4077</f>
        <v>1</v>
      </c>
    </row>
    <row r="4076" spans="1:6">
      <c r="A4076" s="1">
        <v>16</v>
      </c>
      <c r="B4076" s="1" t="s">
        <v>103</v>
      </c>
      <c r="C4076" s="1" t="s">
        <v>104</v>
      </c>
      <c r="D4076" s="1" t="s">
        <v>35</v>
      </c>
      <c r="E4076" s="378">
        <f>API1993_AppendixC!K4078</f>
        <v>7.41</v>
      </c>
      <c r="F4076" s="1">
        <f>API1993_AppendixC!M4078</f>
        <v>1</v>
      </c>
    </row>
    <row r="4077" spans="1:6">
      <c r="A4077" s="1">
        <v>16</v>
      </c>
      <c r="B4077" s="1" t="s">
        <v>103</v>
      </c>
      <c r="C4077" s="1" t="s">
        <v>104</v>
      </c>
      <c r="D4077" s="1" t="s">
        <v>35</v>
      </c>
      <c r="E4077" s="378">
        <f>API1993_AppendixC!K4079</f>
        <v>7.41</v>
      </c>
      <c r="F4077" s="1">
        <f>API1993_AppendixC!M4079</f>
        <v>1</v>
      </c>
    </row>
    <row r="4078" spans="1:6">
      <c r="A4078" s="1">
        <v>16</v>
      </c>
      <c r="B4078" s="1" t="s">
        <v>103</v>
      </c>
      <c r="C4078" s="1" t="s">
        <v>104</v>
      </c>
      <c r="D4078" s="1" t="s">
        <v>35</v>
      </c>
      <c r="E4078" s="378">
        <f>API1993_AppendixC!K4080</f>
        <v>7.41</v>
      </c>
      <c r="F4078" s="1">
        <f>API1993_AppendixC!M4080</f>
        <v>1</v>
      </c>
    </row>
    <row r="4079" spans="1:6">
      <c r="A4079" s="1">
        <v>16</v>
      </c>
      <c r="B4079" s="1" t="s">
        <v>103</v>
      </c>
      <c r="C4079" s="1" t="s">
        <v>104</v>
      </c>
      <c r="D4079" s="1" t="s">
        <v>35</v>
      </c>
      <c r="E4079" s="378">
        <f>API1993_AppendixC!K4081</f>
        <v>7.41</v>
      </c>
      <c r="F4079" s="1">
        <f>API1993_AppendixC!M4081</f>
        <v>1</v>
      </c>
    </row>
    <row r="4080" spans="1:6">
      <c r="A4080" s="1">
        <v>16</v>
      </c>
      <c r="B4080" s="1" t="s">
        <v>103</v>
      </c>
      <c r="C4080" s="1" t="s">
        <v>104</v>
      </c>
      <c r="D4080" s="1" t="s">
        <v>35</v>
      </c>
      <c r="E4080" s="378">
        <f>API1993_AppendixC!K4082</f>
        <v>7.41</v>
      </c>
      <c r="F4080" s="1">
        <f>API1993_AppendixC!M4082</f>
        <v>1</v>
      </c>
    </row>
    <row r="4081" spans="1:6">
      <c r="A4081" s="1">
        <v>16</v>
      </c>
      <c r="B4081" s="1" t="s">
        <v>103</v>
      </c>
      <c r="C4081" s="1" t="s">
        <v>104</v>
      </c>
      <c r="D4081" s="1" t="s">
        <v>35</v>
      </c>
      <c r="E4081" s="378">
        <f>API1993_AppendixC!K4083</f>
        <v>7.41</v>
      </c>
      <c r="F4081" s="1">
        <f>API1993_AppendixC!M4083</f>
        <v>1</v>
      </c>
    </row>
    <row r="4082" spans="1:6">
      <c r="A4082" s="1">
        <v>16</v>
      </c>
      <c r="B4082" s="1" t="s">
        <v>103</v>
      </c>
      <c r="C4082" s="1" t="s">
        <v>104</v>
      </c>
      <c r="D4082" s="1" t="s">
        <v>35</v>
      </c>
      <c r="E4082" s="378">
        <f>API1993_AppendixC!K4084</f>
        <v>7.41</v>
      </c>
      <c r="F4082" s="1">
        <f>API1993_AppendixC!M4084</f>
        <v>1</v>
      </c>
    </row>
    <row r="4083" spans="1:6">
      <c r="A4083" s="1">
        <v>16</v>
      </c>
      <c r="B4083" s="1" t="s">
        <v>103</v>
      </c>
      <c r="C4083" s="1" t="s">
        <v>104</v>
      </c>
      <c r="D4083" s="1" t="s">
        <v>35</v>
      </c>
      <c r="E4083" s="378">
        <f>API1993_AppendixC!K4085</f>
        <v>7.41</v>
      </c>
      <c r="F4083" s="1">
        <f>API1993_AppendixC!M4085</f>
        <v>1</v>
      </c>
    </row>
    <row r="4084" spans="1:6">
      <c r="A4084" s="1">
        <v>16</v>
      </c>
      <c r="B4084" s="1" t="s">
        <v>103</v>
      </c>
      <c r="C4084" s="1" t="s">
        <v>104</v>
      </c>
      <c r="D4084" s="1" t="s">
        <v>35</v>
      </c>
      <c r="E4084" s="378">
        <f>API1993_AppendixC!K4086</f>
        <v>7.41</v>
      </c>
      <c r="F4084" s="1">
        <f>API1993_AppendixC!M4086</f>
        <v>1</v>
      </c>
    </row>
    <row r="4085" spans="1:6">
      <c r="A4085" s="1">
        <v>16</v>
      </c>
      <c r="B4085" s="1" t="s">
        <v>103</v>
      </c>
      <c r="C4085" s="1" t="s">
        <v>104</v>
      </c>
      <c r="D4085" s="1" t="s">
        <v>35</v>
      </c>
      <c r="E4085" s="378">
        <f>API1993_AppendixC!K4087</f>
        <v>7.41</v>
      </c>
      <c r="F4085" s="1">
        <f>API1993_AppendixC!M4087</f>
        <v>1</v>
      </c>
    </row>
    <row r="4086" spans="1:6">
      <c r="A4086" s="1">
        <v>16</v>
      </c>
      <c r="B4086" s="1" t="s">
        <v>103</v>
      </c>
      <c r="C4086" s="1" t="s">
        <v>104</v>
      </c>
      <c r="D4086" s="1" t="s">
        <v>35</v>
      </c>
      <c r="E4086" s="378">
        <f>API1993_AppendixC!K4088</f>
        <v>7.41</v>
      </c>
      <c r="F4086" s="1">
        <f>API1993_AppendixC!M4088</f>
        <v>1</v>
      </c>
    </row>
    <row r="4087" spans="1:6">
      <c r="A4087" s="1">
        <v>16</v>
      </c>
      <c r="B4087" s="1" t="s">
        <v>103</v>
      </c>
      <c r="C4087" s="1" t="s">
        <v>104</v>
      </c>
      <c r="D4087" s="1" t="s">
        <v>35</v>
      </c>
      <c r="E4087" s="378">
        <f>API1993_AppendixC!K4089</f>
        <v>7.41</v>
      </c>
      <c r="F4087" s="1">
        <f>API1993_AppendixC!M4089</f>
        <v>1</v>
      </c>
    </row>
    <row r="4088" spans="1:6">
      <c r="A4088" s="1">
        <v>16</v>
      </c>
      <c r="B4088" s="1" t="s">
        <v>103</v>
      </c>
      <c r="C4088" s="1" t="s">
        <v>104</v>
      </c>
      <c r="D4088" s="1" t="s">
        <v>35</v>
      </c>
      <c r="E4088" s="378">
        <f>API1993_AppendixC!K4090</f>
        <v>7.41</v>
      </c>
      <c r="F4088" s="1">
        <f>API1993_AppendixC!M4090</f>
        <v>1</v>
      </c>
    </row>
    <row r="4089" spans="1:6">
      <c r="A4089" s="1">
        <v>16</v>
      </c>
      <c r="B4089" s="1" t="s">
        <v>103</v>
      </c>
      <c r="C4089" s="1" t="s">
        <v>104</v>
      </c>
      <c r="D4089" s="1" t="s">
        <v>35</v>
      </c>
      <c r="E4089" s="378">
        <f>API1993_AppendixC!K4091</f>
        <v>7.41</v>
      </c>
      <c r="F4089" s="1">
        <f>API1993_AppendixC!M4091</f>
        <v>1</v>
      </c>
    </row>
    <row r="4090" spans="1:6">
      <c r="A4090" s="1">
        <v>16</v>
      </c>
      <c r="B4090" s="1" t="s">
        <v>103</v>
      </c>
      <c r="C4090" s="1" t="s">
        <v>104</v>
      </c>
      <c r="D4090" s="1" t="s">
        <v>35</v>
      </c>
      <c r="E4090" s="378">
        <f>API1993_AppendixC!K4092</f>
        <v>7.41</v>
      </c>
      <c r="F4090" s="1">
        <f>API1993_AppendixC!M4092</f>
        <v>1</v>
      </c>
    </row>
    <row r="4091" spans="1:6">
      <c r="A4091" s="1">
        <v>16</v>
      </c>
      <c r="B4091" s="1" t="s">
        <v>103</v>
      </c>
      <c r="C4091" s="1" t="s">
        <v>104</v>
      </c>
      <c r="D4091" s="1" t="s">
        <v>35</v>
      </c>
      <c r="E4091" s="378">
        <f>API1993_AppendixC!K4093</f>
        <v>3.39</v>
      </c>
      <c r="F4091" s="1">
        <f>API1993_AppendixC!M4093</f>
        <v>1</v>
      </c>
    </row>
    <row r="4092" spans="1:6">
      <c r="A4092" s="1">
        <v>16</v>
      </c>
      <c r="B4092" s="1" t="s">
        <v>103</v>
      </c>
      <c r="C4092" s="1" t="s">
        <v>104</v>
      </c>
      <c r="D4092" s="1" t="s">
        <v>35</v>
      </c>
      <c r="E4092" s="378">
        <f>API1993_AppendixC!K4094</f>
        <v>3.39</v>
      </c>
      <c r="F4092" s="1">
        <f>API1993_AppendixC!M4094</f>
        <v>1</v>
      </c>
    </row>
    <row r="4093" spans="1:6">
      <c r="A4093" s="1">
        <v>16</v>
      </c>
      <c r="B4093" s="1" t="s">
        <v>103</v>
      </c>
      <c r="C4093" s="1" t="s">
        <v>104</v>
      </c>
      <c r="D4093" s="1" t="s">
        <v>35</v>
      </c>
      <c r="E4093" s="378">
        <f>API1993_AppendixC!K4095</f>
        <v>0.10780782451070688</v>
      </c>
      <c r="F4093" s="1">
        <f>API1993_AppendixC!M4095</f>
        <v>0</v>
      </c>
    </row>
    <row r="4094" spans="1:6">
      <c r="A4094" s="1">
        <v>16</v>
      </c>
      <c r="B4094" s="1" t="s">
        <v>103</v>
      </c>
      <c r="C4094" s="1" t="s">
        <v>104</v>
      </c>
      <c r="D4094" s="1" t="s">
        <v>35</v>
      </c>
      <c r="E4094" s="378">
        <f>API1993_AppendixC!K4096</f>
        <v>9.8739403809454687E-2</v>
      </c>
      <c r="F4094" s="1">
        <f>API1993_AppendixC!M4096</f>
        <v>0</v>
      </c>
    </row>
    <row r="4095" spans="1:6">
      <c r="A4095" s="1">
        <v>16</v>
      </c>
      <c r="B4095" s="1" t="s">
        <v>103</v>
      </c>
      <c r="C4095" s="1" t="s">
        <v>104</v>
      </c>
      <c r="D4095" s="1" t="s">
        <v>35</v>
      </c>
      <c r="E4095" s="378">
        <f>API1993_AppendixC!K4097</f>
        <v>9.8739403809454687E-2</v>
      </c>
      <c r="F4095" s="1">
        <f>API1993_AppendixC!M4097</f>
        <v>0</v>
      </c>
    </row>
    <row r="4096" spans="1:6">
      <c r="A4096" s="1">
        <v>16</v>
      </c>
      <c r="B4096" s="1" t="s">
        <v>103</v>
      </c>
      <c r="C4096" s="1" t="s">
        <v>104</v>
      </c>
      <c r="D4096" s="1" t="s">
        <v>35</v>
      </c>
      <c r="E4096" s="378">
        <f>API1993_AppendixC!K4098</f>
        <v>8.9377562857395274E-2</v>
      </c>
      <c r="F4096" s="1">
        <f>API1993_AppendixC!M4098</f>
        <v>0</v>
      </c>
    </row>
    <row r="4097" spans="1:6">
      <c r="A4097" s="1">
        <v>16</v>
      </c>
      <c r="B4097" s="1" t="s">
        <v>103</v>
      </c>
      <c r="C4097" s="1" t="s">
        <v>104</v>
      </c>
      <c r="D4097" s="1" t="s">
        <v>35</v>
      </c>
      <c r="E4097" s="378">
        <f>API1993_AppendixC!K4099</f>
        <v>7.9668419792064238E-2</v>
      </c>
      <c r="F4097" s="1">
        <f>API1993_AppendixC!M4099</f>
        <v>0</v>
      </c>
    </row>
    <row r="4098" spans="1:6">
      <c r="A4098" s="1">
        <v>16</v>
      </c>
      <c r="B4098" s="1" t="s">
        <v>103</v>
      </c>
      <c r="C4098" s="1" t="s">
        <v>104</v>
      </c>
      <c r="D4098" s="1" t="s">
        <v>35</v>
      </c>
      <c r="E4098" s="378">
        <f>API1993_AppendixC!K4100</f>
        <v>7.9668419792064238E-2</v>
      </c>
      <c r="F4098" s="1">
        <f>API1993_AppendixC!M4100</f>
        <v>0</v>
      </c>
    </row>
    <row r="4099" spans="1:6">
      <c r="A4099" s="1">
        <v>16</v>
      </c>
      <c r="B4099" s="1" t="s">
        <v>103</v>
      </c>
      <c r="C4099" s="1" t="s">
        <v>104</v>
      </c>
      <c r="D4099" s="1" t="s">
        <v>35</v>
      </c>
      <c r="E4099" s="378">
        <f>API1993_AppendixC!K4101</f>
        <v>6.9537167055922014E-2</v>
      </c>
      <c r="F4099" s="1">
        <f>API1993_AppendixC!M4101</f>
        <v>0</v>
      </c>
    </row>
    <row r="4100" spans="1:6">
      <c r="A4100" s="1">
        <v>16</v>
      </c>
      <c r="B4100" s="1" t="s">
        <v>103</v>
      </c>
      <c r="C4100" s="1" t="s">
        <v>104</v>
      </c>
      <c r="D4100" s="1" t="s">
        <v>35</v>
      </c>
      <c r="E4100" s="378">
        <f>API1993_AppendixC!K4102</f>
        <v>6.9537167055922014E-2</v>
      </c>
      <c r="F4100" s="1">
        <f>API1993_AppendixC!M4102</f>
        <v>0</v>
      </c>
    </row>
    <row r="4101" spans="1:6">
      <c r="A4101" s="1">
        <v>16</v>
      </c>
      <c r="B4101" s="1" t="s">
        <v>103</v>
      </c>
      <c r="C4101" s="1" t="s">
        <v>104</v>
      </c>
      <c r="D4101" s="1" t="s">
        <v>35</v>
      </c>
      <c r="E4101" s="378">
        <f>API1993_AppendixC!K4103</f>
        <v>6.9537167055922014E-2</v>
      </c>
      <c r="F4101" s="1">
        <f>API1993_AppendixC!M4103</f>
        <v>0</v>
      </c>
    </row>
    <row r="4102" spans="1:6">
      <c r="A4102" s="1">
        <v>16</v>
      </c>
      <c r="B4102" s="1" t="s">
        <v>103</v>
      </c>
      <c r="C4102" s="1" t="s">
        <v>104</v>
      </c>
      <c r="D4102" s="1" t="s">
        <v>35</v>
      </c>
      <c r="E4102" s="378">
        <f>API1993_AppendixC!K4104</f>
        <v>5.8873807545705828E-2</v>
      </c>
      <c r="F4102" s="1">
        <f>API1993_AppendixC!M4104</f>
        <v>0</v>
      </c>
    </row>
    <row r="4103" spans="1:6">
      <c r="A4103" s="1">
        <v>16</v>
      </c>
      <c r="B4103" s="1" t="s">
        <v>103</v>
      </c>
      <c r="C4103" s="1" t="s">
        <v>104</v>
      </c>
      <c r="D4103" s="1" t="s">
        <v>35</v>
      </c>
      <c r="E4103" s="378">
        <f>API1993_AppendixC!K4105</f>
        <v>5.8873807545705828E-2</v>
      </c>
      <c r="F4103" s="1">
        <f>API1993_AppendixC!M4105</f>
        <v>0</v>
      </c>
    </row>
    <row r="4104" spans="1:6">
      <c r="A4104" s="1">
        <v>16</v>
      </c>
      <c r="B4104" s="1" t="s">
        <v>103</v>
      </c>
      <c r="C4104" s="1" t="s">
        <v>104</v>
      </c>
      <c r="D4104" s="1" t="s">
        <v>35</v>
      </c>
      <c r="E4104" s="378">
        <f>API1993_AppendixC!K4106</f>
        <v>4.7502648723298978E-2</v>
      </c>
      <c r="F4104" s="1">
        <f>API1993_AppendixC!M4106</f>
        <v>0</v>
      </c>
    </row>
    <row r="4105" spans="1:6">
      <c r="A4105" s="1">
        <v>16</v>
      </c>
      <c r="B4105" s="1" t="s">
        <v>103</v>
      </c>
      <c r="C4105" s="1" t="s">
        <v>104</v>
      </c>
      <c r="D4105" s="1" t="s">
        <v>35</v>
      </c>
      <c r="E4105" s="378">
        <f>API1993_AppendixC!K4107</f>
        <v>4.7502648723298978E-2</v>
      </c>
      <c r="F4105" s="1">
        <f>API1993_AppendixC!M4107</f>
        <v>0</v>
      </c>
    </row>
    <row r="4106" spans="1:6">
      <c r="A4106" s="1">
        <v>16</v>
      </c>
      <c r="B4106" s="1" t="s">
        <v>103</v>
      </c>
      <c r="C4106" s="1" t="s">
        <v>104</v>
      </c>
      <c r="D4106" s="1" t="s">
        <v>35</v>
      </c>
      <c r="E4106" s="378">
        <f>API1993_AppendixC!K4108</f>
        <v>4.7502648723298978E-2</v>
      </c>
      <c r="F4106" s="1">
        <f>API1993_AppendixC!M4108</f>
        <v>0</v>
      </c>
    </row>
    <row r="4107" spans="1:6">
      <c r="A4107" s="1">
        <v>16</v>
      </c>
      <c r="B4107" s="1" t="s">
        <v>103</v>
      </c>
      <c r="C4107" s="1" t="s">
        <v>104</v>
      </c>
      <c r="D4107" s="1" t="s">
        <v>35</v>
      </c>
      <c r="E4107" s="378">
        <f>API1993_AppendixC!K4109</f>
        <v>3.5103768923070142E-2</v>
      </c>
      <c r="F4107" s="1">
        <f>API1993_AppendixC!M4109</f>
        <v>0</v>
      </c>
    </row>
    <row r="4108" spans="1:6">
      <c r="A4108" s="1">
        <v>16</v>
      </c>
      <c r="B4108" s="1" t="s">
        <v>103</v>
      </c>
      <c r="C4108" s="1" t="s">
        <v>104</v>
      </c>
      <c r="D4108" s="1" t="s">
        <v>35</v>
      </c>
      <c r="E4108" s="378">
        <f>API1993_AppendixC!K4110</f>
        <v>3.5103768923070142E-2</v>
      </c>
      <c r="F4108" s="1">
        <f>API1993_AppendixC!M4110</f>
        <v>0</v>
      </c>
    </row>
    <row r="4109" spans="1:6">
      <c r="A4109" s="1">
        <v>16</v>
      </c>
      <c r="B4109" s="1" t="s">
        <v>103</v>
      </c>
      <c r="C4109" s="1" t="s">
        <v>104</v>
      </c>
      <c r="D4109" s="1" t="s">
        <v>35</v>
      </c>
      <c r="E4109" s="378">
        <f>API1993_AppendixC!K4111</f>
        <v>3.5103768923070142E-2</v>
      </c>
      <c r="F4109" s="1">
        <f>API1993_AppendixC!M4111</f>
        <v>0</v>
      </c>
    </row>
    <row r="4110" spans="1:6">
      <c r="A4110" s="1">
        <v>16</v>
      </c>
      <c r="B4110" s="1" t="s">
        <v>103</v>
      </c>
      <c r="C4110" s="1" t="s">
        <v>104</v>
      </c>
      <c r="D4110" s="1" t="s">
        <v>35</v>
      </c>
      <c r="E4110" s="378">
        <f>API1993_AppendixC!K4112</f>
        <v>3.5103768923070142E-2</v>
      </c>
      <c r="F4110" s="1">
        <f>API1993_AppendixC!M4112</f>
        <v>0</v>
      </c>
    </row>
    <row r="4111" spans="1:6">
      <c r="A4111" s="1">
        <v>16</v>
      </c>
      <c r="B4111" s="1" t="s">
        <v>103</v>
      </c>
      <c r="C4111" s="1" t="s">
        <v>104</v>
      </c>
      <c r="D4111" s="1" t="s">
        <v>35</v>
      </c>
      <c r="E4111" s="378">
        <f>API1993_AppendixC!K4113</f>
        <v>3.5103768923070142E-2</v>
      </c>
      <c r="F4111" s="1">
        <f>API1993_AppendixC!M4113</f>
        <v>0</v>
      </c>
    </row>
    <row r="4112" spans="1:6">
      <c r="A4112" s="1">
        <v>16</v>
      </c>
      <c r="B4112" s="1" t="s">
        <v>103</v>
      </c>
      <c r="C4112" s="1" t="s">
        <v>104</v>
      </c>
      <c r="D4112" s="1" t="s">
        <v>35</v>
      </c>
      <c r="E4112" s="378">
        <f>API1993_AppendixC!K4114</f>
        <v>3.5103768923070142E-2</v>
      </c>
      <c r="F4112" s="1">
        <f>API1993_AppendixC!M4114</f>
        <v>0</v>
      </c>
    </row>
    <row r="4113" spans="1:6">
      <c r="A4113" s="1">
        <v>16</v>
      </c>
      <c r="B4113" s="1" t="s">
        <v>103</v>
      </c>
      <c r="C4113" s="1" t="s">
        <v>104</v>
      </c>
      <c r="D4113" s="1" t="s">
        <v>35</v>
      </c>
      <c r="E4113" s="378">
        <f>API1993_AppendixC!K4115</f>
        <v>2.8323665030869711E-2</v>
      </c>
      <c r="F4113" s="1">
        <f>API1993_AppendixC!M4115</f>
        <v>0</v>
      </c>
    </row>
    <row r="4114" spans="1:6">
      <c r="A4114" s="1">
        <v>16</v>
      </c>
      <c r="B4114" s="1" t="s">
        <v>103</v>
      </c>
      <c r="C4114" s="1" t="s">
        <v>104</v>
      </c>
      <c r="D4114" s="1" t="s">
        <v>35</v>
      </c>
      <c r="E4114" s="378">
        <f>API1993_AppendixC!K4116</f>
        <v>2.3980298229225191E-2</v>
      </c>
      <c r="F4114" s="1">
        <f>API1993_AppendixC!M4116</f>
        <v>0</v>
      </c>
    </row>
    <row r="4115" spans="1:6">
      <c r="A4115" s="1">
        <v>16</v>
      </c>
      <c r="B4115" s="1" t="s">
        <v>103</v>
      </c>
      <c r="C4115" s="1" t="s">
        <v>104</v>
      </c>
      <c r="D4115" s="1" t="s">
        <v>35</v>
      </c>
      <c r="E4115" s="378">
        <f>API1993_AppendixC!K4117</f>
        <v>2.3980298229225191E-2</v>
      </c>
      <c r="F4115" s="1">
        <f>API1993_AppendixC!M4117</f>
        <v>0</v>
      </c>
    </row>
    <row r="4116" spans="1:6">
      <c r="A4116" s="1">
        <v>16</v>
      </c>
      <c r="B4116" s="1" t="s">
        <v>103</v>
      </c>
      <c r="C4116" s="1" t="s">
        <v>104</v>
      </c>
      <c r="D4116" s="1" t="s">
        <v>35</v>
      </c>
      <c r="E4116" s="378">
        <f>API1993_AppendixC!K4118</f>
        <v>2.0930777946502714E-2</v>
      </c>
      <c r="F4116" s="1">
        <f>API1993_AppendixC!M4118</f>
        <v>0</v>
      </c>
    </row>
    <row r="4117" spans="1:6">
      <c r="A4117" s="1">
        <v>16</v>
      </c>
      <c r="B4117" s="1" t="s">
        <v>103</v>
      </c>
      <c r="C4117" s="1" t="s">
        <v>104</v>
      </c>
      <c r="D4117" s="1" t="s">
        <v>35</v>
      </c>
      <c r="E4117" s="378">
        <f>API1993_AppendixC!K4119</f>
        <v>2.0930777946502714E-2</v>
      </c>
      <c r="F4117" s="1">
        <f>API1993_AppendixC!M4119</f>
        <v>0</v>
      </c>
    </row>
    <row r="4118" spans="1:6">
      <c r="A4118" s="1">
        <v>16</v>
      </c>
      <c r="B4118" s="1" t="s">
        <v>103</v>
      </c>
      <c r="C4118" s="1" t="s">
        <v>104</v>
      </c>
      <c r="D4118" s="1" t="s">
        <v>35</v>
      </c>
      <c r="E4118" s="378">
        <f>API1993_AppendixC!K4120</f>
        <v>2.0930777946502714E-2</v>
      </c>
      <c r="F4118" s="1">
        <f>API1993_AppendixC!M4120</f>
        <v>0</v>
      </c>
    </row>
    <row r="4119" spans="1:6">
      <c r="A4119" s="1">
        <v>16</v>
      </c>
      <c r="B4119" s="1" t="s">
        <v>103</v>
      </c>
      <c r="C4119" s="1" t="s">
        <v>104</v>
      </c>
      <c r="D4119" s="1" t="s">
        <v>35</v>
      </c>
      <c r="E4119" s="378">
        <f>API1993_AppendixC!K4121</f>
        <v>2.0930777946502714E-2</v>
      </c>
      <c r="F4119" s="1">
        <f>API1993_AppendixC!M4121</f>
        <v>0</v>
      </c>
    </row>
    <row r="4120" spans="1:6">
      <c r="A4120" s="1">
        <v>16</v>
      </c>
      <c r="B4120" s="1" t="s">
        <v>103</v>
      </c>
      <c r="C4120" s="1" t="s">
        <v>104</v>
      </c>
      <c r="D4120" s="1" t="s">
        <v>35</v>
      </c>
      <c r="E4120" s="378">
        <f>API1993_AppendixC!K4122</f>
        <v>2.0930777946502714E-2</v>
      </c>
      <c r="F4120" s="1">
        <f>API1993_AppendixC!M4122</f>
        <v>0</v>
      </c>
    </row>
    <row r="4121" spans="1:6">
      <c r="A4121" s="1">
        <v>16</v>
      </c>
      <c r="B4121" s="1" t="s">
        <v>103</v>
      </c>
      <c r="C4121" s="1" t="s">
        <v>104</v>
      </c>
      <c r="D4121" s="1" t="s">
        <v>35</v>
      </c>
      <c r="E4121" s="378">
        <f>API1993_AppendixC!K4123</f>
        <v>2.0930777946502714E-2</v>
      </c>
      <c r="F4121" s="1">
        <f>API1993_AppendixC!M4123</f>
        <v>0</v>
      </c>
    </row>
    <row r="4122" spans="1:6">
      <c r="A4122" s="1">
        <v>16</v>
      </c>
      <c r="B4122" s="1" t="s">
        <v>103</v>
      </c>
      <c r="C4122" s="1" t="s">
        <v>104</v>
      </c>
      <c r="D4122" s="1" t="s">
        <v>35</v>
      </c>
      <c r="E4122" s="378">
        <f>API1993_AppendixC!K4124</f>
        <v>2.0930777946502714E-2</v>
      </c>
      <c r="F4122" s="1">
        <f>API1993_AppendixC!M4124</f>
        <v>0</v>
      </c>
    </row>
    <row r="4123" spans="1:6">
      <c r="A4123" s="1">
        <v>16</v>
      </c>
      <c r="B4123" s="1" t="s">
        <v>103</v>
      </c>
      <c r="C4123" s="1" t="s">
        <v>104</v>
      </c>
      <c r="D4123" s="1" t="s">
        <v>35</v>
      </c>
      <c r="E4123" s="378">
        <f>API1993_AppendixC!K4125</f>
        <v>2.0930777946502714E-2</v>
      </c>
      <c r="F4123" s="1">
        <f>API1993_AppendixC!M4125</f>
        <v>0</v>
      </c>
    </row>
    <row r="4124" spans="1:6">
      <c r="A4124" s="1">
        <v>16</v>
      </c>
      <c r="B4124" s="1" t="s">
        <v>103</v>
      </c>
      <c r="C4124" s="1" t="s">
        <v>104</v>
      </c>
      <c r="D4124" s="1" t="s">
        <v>35</v>
      </c>
      <c r="E4124" s="378">
        <f>API1993_AppendixC!K4126</f>
        <v>2.0930777946502714E-2</v>
      </c>
      <c r="F4124" s="1">
        <f>API1993_AppendixC!M4126</f>
        <v>0</v>
      </c>
    </row>
    <row r="4125" spans="1:6">
      <c r="A4125" s="1">
        <v>16</v>
      </c>
      <c r="B4125" s="1" t="s">
        <v>103</v>
      </c>
      <c r="C4125" s="1" t="s">
        <v>104</v>
      </c>
      <c r="D4125" s="1" t="s">
        <v>35</v>
      </c>
      <c r="E4125" s="378">
        <f>API1993_AppendixC!K4127</f>
        <v>2.0930777946502714E-2</v>
      </c>
      <c r="F4125" s="1">
        <f>API1993_AppendixC!M4127</f>
        <v>0</v>
      </c>
    </row>
    <row r="4126" spans="1:6">
      <c r="A4126" s="1">
        <v>16</v>
      </c>
      <c r="B4126" s="1" t="s">
        <v>103</v>
      </c>
      <c r="C4126" s="1" t="s">
        <v>104</v>
      </c>
      <c r="D4126" s="1" t="s">
        <v>35</v>
      </c>
      <c r="E4126" s="378">
        <f>API1993_AppendixC!K4128</f>
        <v>2.0930777946502714E-2</v>
      </c>
      <c r="F4126" s="1">
        <f>API1993_AppendixC!M4128</f>
        <v>0</v>
      </c>
    </row>
    <row r="4127" spans="1:6">
      <c r="A4127" s="1">
        <v>16</v>
      </c>
      <c r="B4127" s="1" t="s">
        <v>103</v>
      </c>
      <c r="C4127" s="1" t="s">
        <v>104</v>
      </c>
      <c r="D4127" s="1" t="s">
        <v>35</v>
      </c>
      <c r="E4127" s="378">
        <f>API1993_AppendixC!K4129</f>
        <v>2.0930777946502714E-2</v>
      </c>
      <c r="F4127" s="1">
        <f>API1993_AppendixC!M4129</f>
        <v>0</v>
      </c>
    </row>
    <row r="4128" spans="1:6">
      <c r="A4128" s="1">
        <v>16</v>
      </c>
      <c r="B4128" s="1" t="s">
        <v>103</v>
      </c>
      <c r="C4128" s="1" t="s">
        <v>104</v>
      </c>
      <c r="D4128" s="1" t="s">
        <v>35</v>
      </c>
      <c r="E4128" s="378">
        <f>API1993_AppendixC!K4130</f>
        <v>2.0930777946502714E-2</v>
      </c>
      <c r="F4128" s="1">
        <f>API1993_AppendixC!M4130</f>
        <v>0</v>
      </c>
    </row>
    <row r="4129" spans="1:6">
      <c r="A4129" s="1">
        <v>16</v>
      </c>
      <c r="B4129" s="1" t="s">
        <v>103</v>
      </c>
      <c r="C4129" s="1" t="s">
        <v>104</v>
      </c>
      <c r="D4129" s="1" t="s">
        <v>35</v>
      </c>
      <c r="E4129" s="378">
        <f>API1993_AppendixC!K4131</f>
        <v>2.0930777946502714E-2</v>
      </c>
      <c r="F4129" s="1">
        <f>API1993_AppendixC!M4131</f>
        <v>0</v>
      </c>
    </row>
    <row r="4130" spans="1:6">
      <c r="A4130" s="1">
        <v>16</v>
      </c>
      <c r="B4130" s="1" t="s">
        <v>103</v>
      </c>
      <c r="C4130" s="1" t="s">
        <v>104</v>
      </c>
      <c r="D4130" s="1" t="s">
        <v>35</v>
      </c>
      <c r="E4130" s="378">
        <f>API1993_AppendixC!K4132</f>
        <v>1.7721092831022387E-2</v>
      </c>
      <c r="F4130" s="1">
        <f>API1993_AppendixC!M4132</f>
        <v>0</v>
      </c>
    </row>
    <row r="4131" spans="1:6">
      <c r="A4131" s="1">
        <v>16</v>
      </c>
      <c r="B4131" s="1" t="s">
        <v>103</v>
      </c>
      <c r="C4131" s="1" t="s">
        <v>104</v>
      </c>
      <c r="D4131" s="1" t="s">
        <v>35</v>
      </c>
      <c r="E4131" s="378">
        <f>API1993_AppendixC!K4133</f>
        <v>1.6040891754450514E-2</v>
      </c>
      <c r="F4131" s="1">
        <f>API1993_AppendixC!M4133</f>
        <v>0</v>
      </c>
    </row>
    <row r="4132" spans="1:6">
      <c r="A4132" s="1">
        <v>16</v>
      </c>
      <c r="B4132" s="1" t="s">
        <v>103</v>
      </c>
      <c r="C4132" s="1" t="s">
        <v>104</v>
      </c>
      <c r="D4132" s="1" t="s">
        <v>35</v>
      </c>
      <c r="E4132" s="378">
        <f>API1993_AppendixC!K4134</f>
        <v>1.2480069202993412E-2</v>
      </c>
      <c r="F4132" s="1">
        <f>API1993_AppendixC!M4134</f>
        <v>0</v>
      </c>
    </row>
    <row r="4133" spans="1:6">
      <c r="A4133" s="1">
        <v>16</v>
      </c>
      <c r="B4133" s="1" t="s">
        <v>103</v>
      </c>
      <c r="C4133" s="1" t="s">
        <v>104</v>
      </c>
      <c r="D4133" s="1" t="s">
        <v>35</v>
      </c>
      <c r="E4133" s="378">
        <f>API1993_AppendixC!K4135</f>
        <v>1.2480069202993412E-2</v>
      </c>
      <c r="F4133" s="1">
        <f>API1993_AppendixC!M4135</f>
        <v>0</v>
      </c>
    </row>
    <row r="4134" spans="1:6">
      <c r="A4134" s="1">
        <v>16</v>
      </c>
      <c r="B4134" s="1" t="s">
        <v>103</v>
      </c>
      <c r="C4134" s="1" t="s">
        <v>104</v>
      </c>
      <c r="D4134" s="1" t="s">
        <v>35</v>
      </c>
      <c r="E4134" s="378">
        <f>API1993_AppendixC!K4136</f>
        <v>1.2480069202993412E-2</v>
      </c>
      <c r="F4134" s="1">
        <f>API1993_AppendixC!M4136</f>
        <v>0</v>
      </c>
    </row>
    <row r="4135" spans="1:6">
      <c r="A4135" s="1">
        <v>16</v>
      </c>
      <c r="B4135" s="1" t="s">
        <v>103</v>
      </c>
      <c r="C4135" s="1" t="s">
        <v>104</v>
      </c>
      <c r="D4135" s="1" t="s">
        <v>35</v>
      </c>
      <c r="E4135" s="378">
        <f>API1993_AppendixC!K4137</f>
        <v>1.2480069202993412E-2</v>
      </c>
      <c r="F4135" s="1">
        <f>API1993_AppendixC!M4137</f>
        <v>0</v>
      </c>
    </row>
    <row r="4136" spans="1:6">
      <c r="A4136" s="1">
        <v>16</v>
      </c>
      <c r="B4136" s="1" t="s">
        <v>103</v>
      </c>
      <c r="C4136" s="1" t="s">
        <v>104</v>
      </c>
      <c r="D4136" s="1" t="s">
        <v>35</v>
      </c>
      <c r="E4136" s="378">
        <f>API1993_AppendixC!K4138</f>
        <v>1.0566280214194482E-2</v>
      </c>
      <c r="F4136" s="1">
        <f>API1993_AppendixC!M4138</f>
        <v>0</v>
      </c>
    </row>
    <row r="4137" spans="1:6">
      <c r="A4137" s="1">
        <v>16</v>
      </c>
      <c r="B4137" s="1" t="s">
        <v>103</v>
      </c>
      <c r="C4137" s="1" t="s">
        <v>104</v>
      </c>
      <c r="D4137" s="1" t="s">
        <v>35</v>
      </c>
      <c r="E4137" s="378">
        <f>API1993_AppendixC!K4139</f>
        <v>1.0566280214194482E-2</v>
      </c>
      <c r="F4137" s="1">
        <f>API1993_AppendixC!M4139</f>
        <v>0</v>
      </c>
    </row>
    <row r="4138" spans="1:6">
      <c r="A4138" s="1">
        <v>16</v>
      </c>
      <c r="B4138" s="1" t="s">
        <v>103</v>
      </c>
      <c r="C4138" s="1" t="s">
        <v>104</v>
      </c>
      <c r="D4138" s="1" t="s">
        <v>35</v>
      </c>
      <c r="E4138" s="378">
        <f>API1993_AppendixC!K4140</f>
        <v>1.0566280214194482E-2</v>
      </c>
      <c r="F4138" s="1">
        <f>API1993_AppendixC!M4140</f>
        <v>0</v>
      </c>
    </row>
    <row r="4139" spans="1:6">
      <c r="A4139" s="1">
        <v>16</v>
      </c>
      <c r="B4139" s="1" t="s">
        <v>103</v>
      </c>
      <c r="C4139" s="1" t="s">
        <v>104</v>
      </c>
      <c r="D4139" s="1" t="s">
        <v>35</v>
      </c>
      <c r="E4139" s="378">
        <f>API1993_AppendixC!K4141</f>
        <v>1.0566280214194482E-2</v>
      </c>
      <c r="F4139" s="1">
        <f>API1993_AppendixC!M4141</f>
        <v>0</v>
      </c>
    </row>
    <row r="4140" spans="1:6">
      <c r="A4140" s="1">
        <v>16</v>
      </c>
      <c r="B4140" s="1" t="s">
        <v>103</v>
      </c>
      <c r="C4140" s="1" t="s">
        <v>104</v>
      </c>
      <c r="D4140" s="1" t="s">
        <v>35</v>
      </c>
      <c r="E4140" s="378">
        <f>API1993_AppendixC!K4142</f>
        <v>8.5254601027317887E-3</v>
      </c>
      <c r="F4140" s="1">
        <f>API1993_AppendixC!M4142</f>
        <v>0</v>
      </c>
    </row>
    <row r="4141" spans="1:6">
      <c r="A4141" s="1">
        <v>16</v>
      </c>
      <c r="B4141" s="1" t="s">
        <v>103</v>
      </c>
      <c r="C4141" s="1" t="s">
        <v>104</v>
      </c>
      <c r="D4141" s="1" t="s">
        <v>35</v>
      </c>
      <c r="E4141" s="378">
        <f>API1993_AppendixC!K4143</f>
        <v>8.5254601027317887E-3</v>
      </c>
      <c r="F4141" s="1">
        <f>API1993_AppendixC!M4143</f>
        <v>0</v>
      </c>
    </row>
    <row r="4142" spans="1:6">
      <c r="A4142" s="1">
        <v>16</v>
      </c>
      <c r="B4142" s="1" t="s">
        <v>103</v>
      </c>
      <c r="C4142" s="1" t="s">
        <v>104</v>
      </c>
      <c r="D4142" s="1" t="s">
        <v>35</v>
      </c>
      <c r="E4142" s="378">
        <f>API1993_AppendixC!K4144</f>
        <v>7.4412966259349584E-3</v>
      </c>
      <c r="F4142" s="1">
        <f>API1993_AppendixC!M4144</f>
        <v>0</v>
      </c>
    </row>
    <row r="4143" spans="1:6">
      <c r="A4143" s="1">
        <v>16</v>
      </c>
      <c r="B4143" s="1" t="s">
        <v>103</v>
      </c>
      <c r="C4143" s="1" t="s">
        <v>104</v>
      </c>
      <c r="D4143" s="1" t="s">
        <v>35</v>
      </c>
      <c r="E4143" s="378">
        <f>API1993_AppendixC!K4145</f>
        <v>7.4412966259349584E-3</v>
      </c>
      <c r="F4143" s="1">
        <f>API1993_AppendixC!M4145</f>
        <v>0</v>
      </c>
    </row>
    <row r="4144" spans="1:6">
      <c r="A4144" s="1">
        <v>16</v>
      </c>
      <c r="B4144" s="1" t="s">
        <v>103</v>
      </c>
      <c r="C4144" s="1" t="s">
        <v>104</v>
      </c>
      <c r="D4144" s="1" t="s">
        <v>35</v>
      </c>
      <c r="E4144" s="378">
        <f>API1993_AppendixC!K4146</f>
        <v>6.3001914514792612E-3</v>
      </c>
      <c r="F4144" s="1">
        <f>API1993_AppendixC!M4146</f>
        <v>0</v>
      </c>
    </row>
    <row r="4145" spans="1:6">
      <c r="A4145" s="1">
        <v>16</v>
      </c>
      <c r="B4145" s="1" t="s">
        <v>103</v>
      </c>
      <c r="C4145" s="1" t="s">
        <v>104</v>
      </c>
      <c r="D4145" s="1" t="s">
        <v>35</v>
      </c>
      <c r="E4145" s="378">
        <f>API1993_AppendixC!K4147</f>
        <v>6.3001914514792612E-3</v>
      </c>
      <c r="F4145" s="1">
        <f>API1993_AppendixC!M4147</f>
        <v>0</v>
      </c>
    </row>
    <row r="4146" spans="1:6">
      <c r="A4146" s="1">
        <v>16</v>
      </c>
      <c r="B4146" s="1" t="s">
        <v>103</v>
      </c>
      <c r="C4146" s="1" t="s">
        <v>104</v>
      </c>
      <c r="D4146" s="1" t="s">
        <v>35</v>
      </c>
      <c r="E4146" s="378">
        <f>API1993_AppendixC!K4148</f>
        <v>5.083343406604237E-3</v>
      </c>
      <c r="F4146" s="1">
        <f>API1993_AppendixC!M4148</f>
        <v>0</v>
      </c>
    </row>
    <row r="4147" spans="1:6">
      <c r="A4147" s="1">
        <v>16</v>
      </c>
      <c r="B4147" s="1" t="s">
        <v>103</v>
      </c>
      <c r="C4147" s="1" t="s">
        <v>104</v>
      </c>
      <c r="D4147" s="1" t="s">
        <v>35</v>
      </c>
      <c r="E4147" s="378">
        <f>API1993_AppendixC!K4149</f>
        <v>5.083343406604237E-3</v>
      </c>
      <c r="F4147" s="1">
        <f>API1993_AppendixC!M4149</f>
        <v>0</v>
      </c>
    </row>
    <row r="4148" spans="1:6">
      <c r="A4148" s="1">
        <v>16</v>
      </c>
      <c r="B4148" s="1" t="s">
        <v>103</v>
      </c>
      <c r="C4148" s="1" t="s">
        <v>104</v>
      </c>
      <c r="D4148" s="1" t="s">
        <v>35</v>
      </c>
      <c r="E4148" s="378">
        <f>API1993_AppendixC!K4150</f>
        <v>4.4369061240357166E-3</v>
      </c>
      <c r="F4148" s="1">
        <f>API1993_AppendixC!M4150</f>
        <v>0</v>
      </c>
    </row>
    <row r="4149" spans="1:6">
      <c r="A4149" s="1">
        <v>16</v>
      </c>
      <c r="B4149" s="1" t="s">
        <v>103</v>
      </c>
      <c r="C4149" s="1" t="s">
        <v>104</v>
      </c>
      <c r="D4149" s="1" t="s">
        <v>35</v>
      </c>
      <c r="E4149" s="378">
        <f>API1993_AppendixC!K4151</f>
        <v>3.7565171016353122E-3</v>
      </c>
      <c r="F4149" s="1">
        <f>API1993_AppendixC!M4151</f>
        <v>0</v>
      </c>
    </row>
    <row r="4150" spans="1:6">
      <c r="A4150" s="1">
        <v>16</v>
      </c>
      <c r="B4150" s="1" t="s">
        <v>103</v>
      </c>
      <c r="C4150" s="1" t="s">
        <v>104</v>
      </c>
      <c r="D4150" s="1" t="s">
        <v>35</v>
      </c>
      <c r="E4150" s="378">
        <f>API1993_AppendixC!K4152</f>
        <v>3.7565171016353122E-3</v>
      </c>
      <c r="F4150" s="1">
        <f>API1993_AppendixC!M4152</f>
        <v>0</v>
      </c>
    </row>
    <row r="4151" spans="1:6">
      <c r="A4151" s="1">
        <v>16</v>
      </c>
      <c r="B4151" s="1" t="s">
        <v>103</v>
      </c>
      <c r="C4151" s="1" t="s">
        <v>104</v>
      </c>
      <c r="D4151" s="1" t="s">
        <v>35</v>
      </c>
      <c r="E4151" s="378">
        <f>API1993_AppendixC!K4153</f>
        <v>3.7565171016353122E-3</v>
      </c>
      <c r="F4151" s="1">
        <f>API1993_AppendixC!M4153</f>
        <v>0</v>
      </c>
    </row>
    <row r="4152" spans="1:6">
      <c r="A4152" s="1">
        <v>16</v>
      </c>
      <c r="B4152" s="1" t="s">
        <v>103</v>
      </c>
      <c r="C4152" s="1" t="s">
        <v>104</v>
      </c>
      <c r="D4152" s="1" t="s">
        <v>35</v>
      </c>
      <c r="E4152" s="378">
        <f>API1993_AppendixC!K4154</f>
        <v>3.7565171016353122E-3</v>
      </c>
      <c r="F4152" s="1">
        <f>API1993_AppendixC!M4154</f>
        <v>0</v>
      </c>
    </row>
    <row r="4153" spans="1:6">
      <c r="A4153" s="1">
        <v>16</v>
      </c>
      <c r="B4153" s="1" t="s">
        <v>103</v>
      </c>
      <c r="C4153" s="1" t="s">
        <v>104</v>
      </c>
      <c r="D4153" s="1" t="s">
        <v>35</v>
      </c>
      <c r="E4153" s="378">
        <f>API1993_AppendixC!K4155</f>
        <v>3.7565171016353122E-3</v>
      </c>
      <c r="F4153" s="1">
        <f>API1993_AppendixC!M4155</f>
        <v>0</v>
      </c>
    </row>
    <row r="4154" spans="1:6">
      <c r="A4154" s="1">
        <v>16</v>
      </c>
      <c r="B4154" s="1" t="s">
        <v>103</v>
      </c>
      <c r="C4154" s="1" t="s">
        <v>104</v>
      </c>
      <c r="D4154" s="1" t="s">
        <v>35</v>
      </c>
      <c r="E4154" s="378">
        <f>API1993_AppendixC!K4156</f>
        <v>3.4725641898759921E-3</v>
      </c>
      <c r="F4154" s="1">
        <f>API1993_AppendixC!M4156</f>
        <v>0</v>
      </c>
    </row>
    <row r="4155" spans="1:6">
      <c r="A4155" s="1">
        <v>16</v>
      </c>
      <c r="B4155" s="1" t="s">
        <v>103</v>
      </c>
      <c r="C4155" s="1" t="s">
        <v>104</v>
      </c>
      <c r="D4155" s="1" t="s">
        <v>35</v>
      </c>
      <c r="E4155" s="378">
        <f>API1993_AppendixC!K4157</f>
        <v>3.1804641208056702E-3</v>
      </c>
      <c r="F4155" s="1">
        <f>API1993_AppendixC!M4157</f>
        <v>0</v>
      </c>
    </row>
    <row r="4156" spans="1:6">
      <c r="A4156" s="1">
        <v>16</v>
      </c>
      <c r="B4156" s="1" t="s">
        <v>103</v>
      </c>
      <c r="C4156" s="1" t="s">
        <v>104</v>
      </c>
      <c r="D4156" s="1" t="s">
        <v>35</v>
      </c>
      <c r="E4156" s="378">
        <f>API1993_AppendixC!K4158</f>
        <v>2.5661746064308583E-3</v>
      </c>
      <c r="F4156" s="1">
        <f>API1993_AppendixC!M4158</f>
        <v>0</v>
      </c>
    </row>
    <row r="4157" spans="1:6">
      <c r="A4157" s="1">
        <v>16</v>
      </c>
      <c r="B4157" s="1" t="s">
        <v>103</v>
      </c>
      <c r="C4157" s="1" t="s">
        <v>104</v>
      </c>
      <c r="D4157" s="1" t="s">
        <v>35</v>
      </c>
      <c r="E4157" s="378">
        <f>API1993_AppendixC!K4159</f>
        <v>2.2398399863809279E-3</v>
      </c>
      <c r="F4157" s="1">
        <f>API1993_AppendixC!M4159</f>
        <v>0</v>
      </c>
    </row>
    <row r="4158" spans="1:6">
      <c r="A4158" s="1">
        <v>16</v>
      </c>
      <c r="B4158" s="1" t="s">
        <v>103</v>
      </c>
      <c r="C4158" s="1" t="s">
        <v>104</v>
      </c>
      <c r="D4158" s="1" t="s">
        <v>35</v>
      </c>
      <c r="E4158" s="378">
        <f>API1993_AppendixC!K4160</f>
        <v>2.2398399863809279E-3</v>
      </c>
      <c r="F4158" s="1">
        <f>API1993_AppendixC!M4160</f>
        <v>0</v>
      </c>
    </row>
    <row r="4159" spans="1:6">
      <c r="A4159" s="1">
        <v>16</v>
      </c>
      <c r="B4159" s="1" t="s">
        <v>103</v>
      </c>
      <c r="C4159" s="1" t="s">
        <v>104</v>
      </c>
      <c r="D4159" s="1" t="s">
        <v>35</v>
      </c>
      <c r="E4159" s="378">
        <f>API1993_AppendixC!K4161</f>
        <v>1.5300929930591829E-3</v>
      </c>
      <c r="F4159" s="1">
        <f>API1993_AppendixC!M4161</f>
        <v>0</v>
      </c>
    </row>
    <row r="4160" spans="1:6">
      <c r="A4160" s="1">
        <v>16</v>
      </c>
      <c r="B4160" s="1" t="s">
        <v>103</v>
      </c>
      <c r="C4160" s="1" t="s">
        <v>104</v>
      </c>
      <c r="D4160" s="1" t="s">
        <v>10</v>
      </c>
      <c r="E4160" s="378">
        <f>API1993_AppendixC!K4162</f>
        <v>1.59</v>
      </c>
      <c r="F4160" s="1">
        <f>API1993_AppendixC!M4162</f>
        <v>1</v>
      </c>
    </row>
    <row r="4161" spans="1:6">
      <c r="A4161" s="1">
        <v>16</v>
      </c>
      <c r="B4161" s="1" t="s">
        <v>103</v>
      </c>
      <c r="C4161" s="1" t="s">
        <v>104</v>
      </c>
      <c r="D4161" s="1" t="s">
        <v>10</v>
      </c>
      <c r="E4161" s="378">
        <f>API1993_AppendixC!K4163</f>
        <v>1.59</v>
      </c>
      <c r="F4161" s="1">
        <f>API1993_AppendixC!M4163</f>
        <v>1</v>
      </c>
    </row>
    <row r="4162" spans="1:6">
      <c r="A4162" s="1">
        <v>16</v>
      </c>
      <c r="B4162" s="1" t="s">
        <v>103</v>
      </c>
      <c r="C4162" s="1" t="s">
        <v>104</v>
      </c>
      <c r="D4162" s="1" t="s">
        <v>10</v>
      </c>
      <c r="E4162" s="378">
        <f>API1993_AppendixC!K4164</f>
        <v>1.59</v>
      </c>
      <c r="F4162" s="1">
        <f>API1993_AppendixC!M4164</f>
        <v>1</v>
      </c>
    </row>
    <row r="4163" spans="1:6">
      <c r="A4163" s="1">
        <v>16</v>
      </c>
      <c r="B4163" s="1" t="s">
        <v>103</v>
      </c>
      <c r="C4163" s="1" t="s">
        <v>104</v>
      </c>
      <c r="D4163" s="1" t="s">
        <v>10</v>
      </c>
      <c r="E4163" s="378">
        <f>API1993_AppendixC!K4165</f>
        <v>1.59</v>
      </c>
      <c r="F4163" s="1">
        <f>API1993_AppendixC!M4165</f>
        <v>1</v>
      </c>
    </row>
    <row r="4164" spans="1:6">
      <c r="A4164" s="1">
        <v>16</v>
      </c>
      <c r="B4164" s="1" t="s">
        <v>103</v>
      </c>
      <c r="C4164" s="1" t="s">
        <v>104</v>
      </c>
      <c r="D4164" s="1" t="s">
        <v>10</v>
      </c>
      <c r="E4164" s="378">
        <f>API1993_AppendixC!K4166</f>
        <v>1.59</v>
      </c>
      <c r="F4164" s="1">
        <f>API1993_AppendixC!M4166</f>
        <v>1</v>
      </c>
    </row>
    <row r="4165" spans="1:6">
      <c r="A4165" s="1">
        <v>16</v>
      </c>
      <c r="B4165" s="1" t="s">
        <v>103</v>
      </c>
      <c r="C4165" s="1" t="s">
        <v>104</v>
      </c>
      <c r="D4165" s="1" t="s">
        <v>10</v>
      </c>
      <c r="E4165" s="378">
        <f>API1993_AppendixC!K4167</f>
        <v>1.59</v>
      </c>
      <c r="F4165" s="1">
        <f>API1993_AppendixC!M4167</f>
        <v>1</v>
      </c>
    </row>
    <row r="4166" spans="1:6">
      <c r="A4166" s="1">
        <v>16</v>
      </c>
      <c r="B4166" s="1" t="s">
        <v>103</v>
      </c>
      <c r="C4166" s="1" t="s">
        <v>104</v>
      </c>
      <c r="D4166" s="1" t="s">
        <v>10</v>
      </c>
      <c r="E4166" s="378">
        <f>API1993_AppendixC!K4168</f>
        <v>1.59</v>
      </c>
      <c r="F4166" s="1">
        <f>API1993_AppendixC!M4168</f>
        <v>1</v>
      </c>
    </row>
    <row r="4167" spans="1:6">
      <c r="A4167" s="1">
        <v>16</v>
      </c>
      <c r="B4167" s="1" t="s">
        <v>103</v>
      </c>
      <c r="C4167" s="1" t="s">
        <v>104</v>
      </c>
      <c r="D4167" s="1" t="s">
        <v>10</v>
      </c>
      <c r="E4167" s="378">
        <f>API1993_AppendixC!K4169</f>
        <v>6.9293353205856889E-2</v>
      </c>
      <c r="F4167" s="1">
        <f>API1993_AppendixC!M4169</f>
        <v>0</v>
      </c>
    </row>
    <row r="4168" spans="1:6">
      <c r="A4168" s="1">
        <v>16</v>
      </c>
      <c r="B4168" s="1" t="s">
        <v>103</v>
      </c>
      <c r="C4168" s="1" t="s">
        <v>104</v>
      </c>
      <c r="D4168" s="1" t="s">
        <v>10</v>
      </c>
      <c r="E4168" s="378">
        <f>API1993_AppendixC!K4170</f>
        <v>1.0297299194080728E-2</v>
      </c>
      <c r="F4168" s="1">
        <f>API1993_AppendixC!M4170</f>
        <v>0</v>
      </c>
    </row>
    <row r="4169" spans="1:6">
      <c r="A4169" s="1">
        <v>16</v>
      </c>
      <c r="B4169" s="1" t="s">
        <v>103</v>
      </c>
      <c r="C4169" s="1" t="s">
        <v>104</v>
      </c>
      <c r="D4169" s="1" t="s">
        <v>10</v>
      </c>
      <c r="E4169" s="378">
        <f>API1993_AppendixC!K4171</f>
        <v>4.7514916268805458E-3</v>
      </c>
      <c r="F4169" s="1">
        <f>API1993_AppendixC!M4171</f>
        <v>0</v>
      </c>
    </row>
    <row r="4170" spans="1:6">
      <c r="A4170" s="1">
        <v>16</v>
      </c>
      <c r="B4170" s="1" t="s">
        <v>103</v>
      </c>
      <c r="C4170" s="1" t="s">
        <v>104</v>
      </c>
      <c r="D4170" s="1" t="s">
        <v>10</v>
      </c>
      <c r="E4170" s="378">
        <f>API1993_AppendixC!K4172</f>
        <v>4.7514916268805458E-3</v>
      </c>
      <c r="F4170" s="1">
        <f>API1993_AppendixC!M4172</f>
        <v>0</v>
      </c>
    </row>
    <row r="4171" spans="1:6">
      <c r="A4171" s="1">
        <v>16</v>
      </c>
      <c r="B4171" s="1" t="s">
        <v>103</v>
      </c>
      <c r="C4171" s="1" t="s">
        <v>104</v>
      </c>
      <c r="D4171" s="1" t="s">
        <v>10</v>
      </c>
      <c r="E4171" s="378">
        <f>API1993_AppendixC!K4173</f>
        <v>2.9167879110724364E-3</v>
      </c>
      <c r="F4171" s="1">
        <f>API1993_AppendixC!M4173</f>
        <v>0</v>
      </c>
    </row>
    <row r="4172" spans="1:6">
      <c r="A4172" s="1">
        <v>16</v>
      </c>
      <c r="B4172" s="1" t="s">
        <v>103</v>
      </c>
      <c r="C4172" s="1" t="s">
        <v>104</v>
      </c>
      <c r="D4172" s="1" t="s">
        <v>36</v>
      </c>
      <c r="E4172" s="378">
        <f>API1993_AppendixC!K4174</f>
        <v>5.82</v>
      </c>
      <c r="F4172" s="1">
        <f>API1993_AppendixC!M4174</f>
        <v>1</v>
      </c>
    </row>
    <row r="4173" spans="1:6">
      <c r="A4173" s="1">
        <v>16</v>
      </c>
      <c r="B4173" s="1" t="s">
        <v>103</v>
      </c>
      <c r="C4173" s="1" t="s">
        <v>104</v>
      </c>
      <c r="D4173" s="1" t="s">
        <v>36</v>
      </c>
      <c r="E4173" s="378">
        <f>API1993_AppendixC!K4175</f>
        <v>7.7961438101380301E-2</v>
      </c>
      <c r="F4173" s="1">
        <f>API1993_AppendixC!M4175</f>
        <v>0</v>
      </c>
    </row>
    <row r="4174" spans="1:6">
      <c r="A4174" s="1">
        <v>16</v>
      </c>
      <c r="B4174" s="1" t="s">
        <v>103</v>
      </c>
      <c r="C4174" s="1" t="s">
        <v>104</v>
      </c>
      <c r="D4174" s="1" t="s">
        <v>36</v>
      </c>
      <c r="E4174" s="378">
        <f>API1993_AppendixC!K4176</f>
        <v>7.7961438101380301E-2</v>
      </c>
      <c r="F4174" s="1">
        <f>API1993_AppendixC!M4176</f>
        <v>0</v>
      </c>
    </row>
    <row r="4175" spans="1:6">
      <c r="A4175" s="1">
        <v>16</v>
      </c>
      <c r="B4175" s="1" t="s">
        <v>103</v>
      </c>
      <c r="C4175" s="1" t="s">
        <v>104</v>
      </c>
      <c r="D4175" s="1" t="s">
        <v>36</v>
      </c>
      <c r="E4175" s="378">
        <f>API1993_AppendixC!K4177</f>
        <v>6.1399111996483395E-2</v>
      </c>
      <c r="F4175" s="1">
        <f>API1993_AppendixC!M4177</f>
        <v>0</v>
      </c>
    </row>
    <row r="4176" spans="1:6">
      <c r="A4176" s="1">
        <v>16</v>
      </c>
      <c r="B4176" s="1" t="s">
        <v>103</v>
      </c>
      <c r="C4176" s="1" t="s">
        <v>104</v>
      </c>
      <c r="D4176" s="1" t="s">
        <v>36</v>
      </c>
      <c r="E4176" s="378">
        <f>API1993_AppendixC!K4178</f>
        <v>6.1399111996483395E-2</v>
      </c>
      <c r="F4176" s="1">
        <f>API1993_AppendixC!M4178</f>
        <v>0</v>
      </c>
    </row>
    <row r="4177" spans="1:6">
      <c r="A4177" s="1">
        <v>16</v>
      </c>
      <c r="B4177" s="1" t="s">
        <v>103</v>
      </c>
      <c r="C4177" s="1" t="s">
        <v>104</v>
      </c>
      <c r="D4177" s="1" t="s">
        <v>36</v>
      </c>
      <c r="E4177" s="378">
        <f>API1993_AppendixC!K4179</f>
        <v>6.1399111996483395E-2</v>
      </c>
      <c r="F4177" s="1">
        <f>API1993_AppendixC!M4179</f>
        <v>0</v>
      </c>
    </row>
    <row r="4178" spans="1:6">
      <c r="A4178" s="1">
        <v>16</v>
      </c>
      <c r="B4178" s="1" t="s">
        <v>103</v>
      </c>
      <c r="C4178" s="1" t="s">
        <v>104</v>
      </c>
      <c r="D4178" s="1" t="s">
        <v>36</v>
      </c>
      <c r="E4178" s="378">
        <f>API1993_AppendixC!K4180</f>
        <v>1.335282552150956E-2</v>
      </c>
      <c r="F4178" s="1">
        <f>API1993_AppendixC!M4180</f>
        <v>0</v>
      </c>
    </row>
    <row r="4179" spans="1:6">
      <c r="A4179" s="1">
        <v>16</v>
      </c>
      <c r="B4179" s="1" t="s">
        <v>103</v>
      </c>
      <c r="C4179" s="1" t="s">
        <v>104</v>
      </c>
      <c r="D4179" s="1" t="s">
        <v>106</v>
      </c>
      <c r="E4179" s="378">
        <f>API1993_AppendixC!K4181</f>
        <v>6.9911521708910327E-3</v>
      </c>
      <c r="F4179" s="1">
        <f>API1993_AppendixC!M4181</f>
        <v>0</v>
      </c>
    </row>
    <row r="4180" spans="1:6">
      <c r="A4180" s="1">
        <v>16</v>
      </c>
      <c r="B4180" s="1" t="s">
        <v>103</v>
      </c>
      <c r="C4180" s="1" t="s">
        <v>104</v>
      </c>
      <c r="D4180" s="1" t="s">
        <v>106</v>
      </c>
      <c r="E4180" s="378">
        <f>API1993_AppendixC!K4182</f>
        <v>3.86</v>
      </c>
      <c r="F4180" s="1">
        <f>API1993_AppendixC!M4182</f>
        <v>1</v>
      </c>
    </row>
    <row r="4181" spans="1:6">
      <c r="A4181" s="1">
        <v>16</v>
      </c>
      <c r="B4181" s="1" t="s">
        <v>103</v>
      </c>
      <c r="C4181" s="1" t="s">
        <v>104</v>
      </c>
      <c r="D4181" s="1" t="s">
        <v>106</v>
      </c>
      <c r="E4181" s="378">
        <f>API1993_AppendixC!K4183</f>
        <v>3.86</v>
      </c>
      <c r="F4181" s="1">
        <f>API1993_AppendixC!M4183</f>
        <v>1</v>
      </c>
    </row>
    <row r="4182" spans="1:6">
      <c r="A4182" s="1">
        <v>16</v>
      </c>
      <c r="B4182" s="1" t="s">
        <v>103</v>
      </c>
      <c r="C4182" s="1" t="s">
        <v>104</v>
      </c>
      <c r="D4182" s="1" t="s">
        <v>106</v>
      </c>
      <c r="E4182" s="378">
        <f>API1993_AppendixC!K4184</f>
        <v>6.1399111996483395E-2</v>
      </c>
      <c r="F4182" s="1">
        <f>API1993_AppendixC!M4184</f>
        <v>0</v>
      </c>
    </row>
    <row r="4183" spans="1:6">
      <c r="A4183" s="1">
        <v>16</v>
      </c>
      <c r="B4183" s="1" t="s">
        <v>103</v>
      </c>
      <c r="C4183" s="1" t="s">
        <v>104</v>
      </c>
      <c r="D4183" s="1" t="s">
        <v>18</v>
      </c>
      <c r="E4183" s="378">
        <f>API1993_AppendixC!K4185</f>
        <v>3.86</v>
      </c>
      <c r="F4183" s="1">
        <f>API1993_AppendixC!M4185</f>
        <v>1</v>
      </c>
    </row>
    <row r="4184" spans="1:6">
      <c r="A4184" s="1">
        <v>16</v>
      </c>
      <c r="B4184" s="1" t="s">
        <v>103</v>
      </c>
      <c r="C4184" s="1" t="s">
        <v>104</v>
      </c>
      <c r="D4184" s="1" t="s">
        <v>18</v>
      </c>
      <c r="E4184" s="378">
        <f>API1993_AppendixC!K4186</f>
        <v>1.0516117321983463E-2</v>
      </c>
      <c r="F4184" s="1">
        <f>API1993_AppendixC!M4186</f>
        <v>0</v>
      </c>
    </row>
    <row r="4185" spans="1:6">
      <c r="A4185" s="1">
        <v>16</v>
      </c>
      <c r="B4185" s="1" t="s">
        <v>103</v>
      </c>
      <c r="C4185" s="1" t="s">
        <v>104</v>
      </c>
      <c r="D4185" s="1" t="s">
        <v>106</v>
      </c>
      <c r="E4185" s="378">
        <f>API1993_AppendixC!K4187</f>
        <v>3.86</v>
      </c>
      <c r="F4185" s="1">
        <f>API1993_AppendixC!M4187</f>
        <v>1</v>
      </c>
    </row>
    <row r="4186" spans="1:6">
      <c r="A4186" s="1">
        <v>16</v>
      </c>
      <c r="B4186" s="1" t="s">
        <v>103</v>
      </c>
      <c r="C4186" s="1" t="s">
        <v>104</v>
      </c>
      <c r="D4186" s="1" t="s">
        <v>106</v>
      </c>
      <c r="E4186" s="378">
        <f>API1993_AppendixC!K4188</f>
        <v>3.86</v>
      </c>
      <c r="F4186" s="1">
        <f>API1993_AppendixC!M4188</f>
        <v>1</v>
      </c>
    </row>
    <row r="4187" spans="1:6">
      <c r="A4187" s="1">
        <v>16</v>
      </c>
      <c r="B4187" s="1" t="s">
        <v>103</v>
      </c>
      <c r="C4187" s="1" t="s">
        <v>104</v>
      </c>
      <c r="D4187" s="1" t="s">
        <v>106</v>
      </c>
      <c r="E4187" s="378">
        <f>API1993_AppendixC!K4189</f>
        <v>3.86</v>
      </c>
      <c r="F4187" s="1">
        <f>API1993_AppendixC!M4189</f>
        <v>1</v>
      </c>
    </row>
    <row r="4188" spans="1:6">
      <c r="A4188" s="1">
        <v>16</v>
      </c>
      <c r="B4188" s="1" t="s">
        <v>103</v>
      </c>
      <c r="C4188" s="1" t="s">
        <v>104</v>
      </c>
      <c r="D4188" s="1" t="s">
        <v>106</v>
      </c>
      <c r="E4188" s="378">
        <f>API1993_AppendixC!K4190</f>
        <v>3.86</v>
      </c>
      <c r="F4188" s="1">
        <f>API1993_AppendixC!M4190</f>
        <v>1</v>
      </c>
    </row>
    <row r="4189" spans="1:6">
      <c r="A4189" s="1">
        <v>16</v>
      </c>
      <c r="B4189" s="1" t="s">
        <v>103</v>
      </c>
      <c r="C4189" s="1" t="s">
        <v>104</v>
      </c>
      <c r="D4189" s="1" t="s">
        <v>106</v>
      </c>
      <c r="E4189" s="378">
        <f>API1993_AppendixC!K4191</f>
        <v>3.86</v>
      </c>
      <c r="F4189" s="1">
        <f>API1993_AppendixC!M4191</f>
        <v>1</v>
      </c>
    </row>
    <row r="4190" spans="1:6">
      <c r="A4190" s="1">
        <v>16</v>
      </c>
      <c r="B4190" s="1" t="s">
        <v>103</v>
      </c>
      <c r="C4190" s="1" t="s">
        <v>104</v>
      </c>
      <c r="D4190" s="1" t="s">
        <v>106</v>
      </c>
      <c r="E4190" s="378">
        <f>API1993_AppendixC!K4192</f>
        <v>4.0818347873284741E-2</v>
      </c>
      <c r="F4190" s="1">
        <f>API1993_AppendixC!M4192</f>
        <v>0</v>
      </c>
    </row>
    <row r="4191" spans="1:6">
      <c r="A4191" s="1">
        <v>17</v>
      </c>
      <c r="B4191" s="1" t="s">
        <v>103</v>
      </c>
      <c r="C4191" s="1" t="s">
        <v>104</v>
      </c>
      <c r="D4191" s="1" t="s">
        <v>105</v>
      </c>
      <c r="E4191" s="378">
        <f>API1993_AppendixC!K4193</f>
        <v>1.48</v>
      </c>
      <c r="F4191" s="1">
        <f>API1993_AppendixC!M4193</f>
        <v>1</v>
      </c>
    </row>
    <row r="4192" spans="1:6">
      <c r="A4192" s="1">
        <v>17</v>
      </c>
      <c r="B4192" s="1" t="s">
        <v>103</v>
      </c>
      <c r="C4192" s="1" t="s">
        <v>104</v>
      </c>
      <c r="D4192" s="1" t="s">
        <v>105</v>
      </c>
      <c r="E4192" s="378">
        <f>API1993_AppendixC!K4194</f>
        <v>1.48</v>
      </c>
      <c r="F4192" s="1">
        <f>API1993_AppendixC!M4194</f>
        <v>1</v>
      </c>
    </row>
    <row r="4193" spans="1:6">
      <c r="A4193" s="1">
        <v>17</v>
      </c>
      <c r="B4193" s="1" t="s">
        <v>103</v>
      </c>
      <c r="C4193" s="1" t="s">
        <v>104</v>
      </c>
      <c r="D4193" s="1" t="s">
        <v>105</v>
      </c>
      <c r="E4193" s="378">
        <f>API1993_AppendixC!K4195</f>
        <v>1.48</v>
      </c>
      <c r="F4193" s="1">
        <f>API1993_AppendixC!M4195</f>
        <v>1</v>
      </c>
    </row>
    <row r="4194" spans="1:6">
      <c r="A4194" s="1">
        <v>17</v>
      </c>
      <c r="B4194" s="1" t="s">
        <v>103</v>
      </c>
      <c r="C4194" s="1" t="s">
        <v>104</v>
      </c>
      <c r="D4194" s="1" t="s">
        <v>105</v>
      </c>
      <c r="E4194" s="378">
        <f>API1993_AppendixC!K4196</f>
        <v>1.48</v>
      </c>
      <c r="F4194" s="1">
        <f>API1993_AppendixC!M4196</f>
        <v>1</v>
      </c>
    </row>
    <row r="4195" spans="1:6">
      <c r="A4195" s="1">
        <v>17</v>
      </c>
      <c r="B4195" s="1" t="s">
        <v>103</v>
      </c>
      <c r="C4195" s="1" t="s">
        <v>104</v>
      </c>
      <c r="D4195" s="1" t="s">
        <v>105</v>
      </c>
      <c r="E4195" s="378">
        <f>API1993_AppendixC!K4197</f>
        <v>1.48</v>
      </c>
      <c r="F4195" s="1">
        <f>API1993_AppendixC!M4197</f>
        <v>1</v>
      </c>
    </row>
    <row r="4196" spans="1:6">
      <c r="A4196" s="1">
        <v>17</v>
      </c>
      <c r="B4196" s="1" t="s">
        <v>103</v>
      </c>
      <c r="C4196" s="1" t="s">
        <v>104</v>
      </c>
      <c r="D4196" s="1" t="s">
        <v>105</v>
      </c>
      <c r="E4196" s="378">
        <f>API1993_AppendixC!K4198</f>
        <v>1.48</v>
      </c>
      <c r="F4196" s="1">
        <f>API1993_AppendixC!M4198</f>
        <v>1</v>
      </c>
    </row>
    <row r="4197" spans="1:6">
      <c r="A4197" s="1">
        <v>17</v>
      </c>
      <c r="B4197" s="1" t="s">
        <v>103</v>
      </c>
      <c r="C4197" s="1" t="s">
        <v>104</v>
      </c>
      <c r="D4197" s="1" t="s">
        <v>105</v>
      </c>
      <c r="E4197" s="378">
        <f>API1993_AppendixC!K4199</f>
        <v>1.48</v>
      </c>
      <c r="F4197" s="1">
        <f>API1993_AppendixC!M4199</f>
        <v>1</v>
      </c>
    </row>
    <row r="4198" spans="1:6">
      <c r="A4198" s="1">
        <v>17</v>
      </c>
      <c r="B4198" s="1" t="s">
        <v>103</v>
      </c>
      <c r="C4198" s="1" t="s">
        <v>104</v>
      </c>
      <c r="D4198" s="1" t="s">
        <v>105</v>
      </c>
      <c r="E4198" s="378">
        <f>API1993_AppendixC!K4200</f>
        <v>1.48</v>
      </c>
      <c r="F4198" s="1">
        <f>API1993_AppendixC!M4200</f>
        <v>1</v>
      </c>
    </row>
    <row r="4199" spans="1:6">
      <c r="A4199" s="1">
        <v>17</v>
      </c>
      <c r="B4199" s="1" t="s">
        <v>103</v>
      </c>
      <c r="C4199" s="1" t="s">
        <v>104</v>
      </c>
      <c r="D4199" s="1" t="s">
        <v>105</v>
      </c>
      <c r="E4199" s="378">
        <f>API1993_AppendixC!K4201</f>
        <v>1.48</v>
      </c>
      <c r="F4199" s="1">
        <f>API1993_AppendixC!M4201</f>
        <v>1</v>
      </c>
    </row>
    <row r="4200" spans="1:6">
      <c r="A4200" s="1">
        <v>17</v>
      </c>
      <c r="B4200" s="1" t="s">
        <v>103</v>
      </c>
      <c r="C4200" s="1" t="s">
        <v>104</v>
      </c>
      <c r="D4200" s="1" t="s">
        <v>105</v>
      </c>
      <c r="E4200" s="378">
        <f>API1993_AppendixC!K4202</f>
        <v>1.48</v>
      </c>
      <c r="F4200" s="1">
        <f>API1993_AppendixC!M4202</f>
        <v>1</v>
      </c>
    </row>
    <row r="4201" spans="1:6">
      <c r="A4201" s="1">
        <v>17</v>
      </c>
      <c r="B4201" s="1" t="s">
        <v>103</v>
      </c>
      <c r="C4201" s="1" t="s">
        <v>104</v>
      </c>
      <c r="D4201" s="1" t="s">
        <v>105</v>
      </c>
      <c r="E4201" s="378">
        <f>API1993_AppendixC!K4203</f>
        <v>1.48</v>
      </c>
      <c r="F4201" s="1">
        <f>API1993_AppendixC!M4203</f>
        <v>1</v>
      </c>
    </row>
    <row r="4202" spans="1:6">
      <c r="A4202" s="1">
        <v>17</v>
      </c>
      <c r="B4202" s="1" t="s">
        <v>103</v>
      </c>
      <c r="C4202" s="1" t="s">
        <v>104</v>
      </c>
      <c r="D4202" s="1" t="s">
        <v>105</v>
      </c>
      <c r="E4202" s="378">
        <f>API1993_AppendixC!K4204</f>
        <v>5.9063328754435249E-2</v>
      </c>
      <c r="F4202" s="1">
        <f>API1993_AppendixC!M4204</f>
        <v>0</v>
      </c>
    </row>
    <row r="4203" spans="1:6">
      <c r="A4203" s="1">
        <v>17</v>
      </c>
      <c r="B4203" s="1" t="s">
        <v>103</v>
      </c>
      <c r="C4203" s="1" t="s">
        <v>104</v>
      </c>
      <c r="D4203" s="1" t="s">
        <v>105</v>
      </c>
      <c r="E4203" s="378">
        <f>API1993_AppendixC!K4205</f>
        <v>5.3541907412827584E-2</v>
      </c>
      <c r="F4203" s="1">
        <f>API1993_AppendixC!M4205</f>
        <v>0</v>
      </c>
    </row>
    <row r="4204" spans="1:6">
      <c r="A4204" s="1">
        <v>17</v>
      </c>
      <c r="B4204" s="1" t="s">
        <v>103</v>
      </c>
      <c r="C4204" s="1" t="s">
        <v>104</v>
      </c>
      <c r="D4204" s="1" t="s">
        <v>105</v>
      </c>
      <c r="E4204" s="378">
        <f>API1993_AppendixC!K4206</f>
        <v>4.181092083828615E-2</v>
      </c>
      <c r="F4204" s="1">
        <f>API1993_AppendixC!M4206</f>
        <v>0</v>
      </c>
    </row>
    <row r="4205" spans="1:6">
      <c r="A4205" s="1">
        <v>17</v>
      </c>
      <c r="B4205" s="1" t="s">
        <v>103</v>
      </c>
      <c r="C4205" s="1" t="s">
        <v>104</v>
      </c>
      <c r="D4205" s="1" t="s">
        <v>105</v>
      </c>
      <c r="E4205" s="378">
        <f>API1993_AppendixC!K4207</f>
        <v>4.181092083828615E-2</v>
      </c>
      <c r="F4205" s="1">
        <f>API1993_AppendixC!M4207</f>
        <v>0</v>
      </c>
    </row>
    <row r="4206" spans="1:6">
      <c r="A4206" s="1">
        <v>17</v>
      </c>
      <c r="B4206" s="1" t="s">
        <v>103</v>
      </c>
      <c r="C4206" s="1" t="s">
        <v>104</v>
      </c>
      <c r="D4206" s="1" t="s">
        <v>105</v>
      </c>
      <c r="E4206" s="378">
        <f>API1993_AppendixC!K4208</f>
        <v>4.181092083828615E-2</v>
      </c>
      <c r="F4206" s="1">
        <f>API1993_AppendixC!M4208</f>
        <v>0</v>
      </c>
    </row>
    <row r="4207" spans="1:6">
      <c r="A4207" s="1">
        <v>17</v>
      </c>
      <c r="B4207" s="1" t="s">
        <v>103</v>
      </c>
      <c r="C4207" s="1" t="s">
        <v>104</v>
      </c>
      <c r="D4207" s="1" t="s">
        <v>105</v>
      </c>
      <c r="E4207" s="378">
        <f>API1993_AppendixC!K4209</f>
        <v>4.181092083828615E-2</v>
      </c>
      <c r="F4207" s="1">
        <f>API1993_AppendixC!M4209</f>
        <v>0</v>
      </c>
    </row>
    <row r="4208" spans="1:6">
      <c r="A4208" s="1">
        <v>17</v>
      </c>
      <c r="B4208" s="1" t="s">
        <v>103</v>
      </c>
      <c r="C4208" s="1" t="s">
        <v>104</v>
      </c>
      <c r="D4208" s="1" t="s">
        <v>105</v>
      </c>
      <c r="E4208" s="378">
        <f>API1993_AppendixC!K4210</f>
        <v>4.181092083828615E-2</v>
      </c>
      <c r="F4208" s="1">
        <f>API1993_AppendixC!M4210</f>
        <v>0</v>
      </c>
    </row>
    <row r="4209" spans="1:6">
      <c r="A4209" s="1">
        <v>17</v>
      </c>
      <c r="B4209" s="1" t="s">
        <v>103</v>
      </c>
      <c r="C4209" s="1" t="s">
        <v>104</v>
      </c>
      <c r="D4209" s="1" t="s">
        <v>105</v>
      </c>
      <c r="E4209" s="378">
        <f>API1993_AppendixC!K4211</f>
        <v>3.5486312518192585E-2</v>
      </c>
      <c r="F4209" s="1">
        <f>API1993_AppendixC!M4211</f>
        <v>0</v>
      </c>
    </row>
    <row r="4210" spans="1:6">
      <c r="A4210" s="1">
        <v>17</v>
      </c>
      <c r="B4210" s="1" t="s">
        <v>103</v>
      </c>
      <c r="C4210" s="1" t="s">
        <v>104</v>
      </c>
      <c r="D4210" s="1" t="s">
        <v>105</v>
      </c>
      <c r="E4210" s="378">
        <f>API1993_AppendixC!K4212</f>
        <v>2.872307296983214E-2</v>
      </c>
      <c r="F4210" s="1">
        <f>API1993_AppendixC!M4212</f>
        <v>0</v>
      </c>
    </row>
    <row r="4211" spans="1:6">
      <c r="A4211" s="1">
        <v>17</v>
      </c>
      <c r="B4211" s="1" t="s">
        <v>103</v>
      </c>
      <c r="C4211" s="1" t="s">
        <v>104</v>
      </c>
      <c r="D4211" s="1" t="s">
        <v>105</v>
      </c>
      <c r="E4211" s="378">
        <f>API1993_AppendixC!K4213</f>
        <v>2.872307296983214E-2</v>
      </c>
      <c r="F4211" s="1">
        <f>API1993_AppendixC!M4213</f>
        <v>0</v>
      </c>
    </row>
    <row r="4212" spans="1:6">
      <c r="A4212" s="1">
        <v>17</v>
      </c>
      <c r="B4212" s="1" t="s">
        <v>103</v>
      </c>
      <c r="C4212" s="1" t="s">
        <v>104</v>
      </c>
      <c r="D4212" s="1" t="s">
        <v>105</v>
      </c>
      <c r="E4212" s="378">
        <f>API1993_AppendixC!K4214</f>
        <v>2.872307296983214E-2</v>
      </c>
      <c r="F4212" s="1">
        <f>API1993_AppendixC!M4214</f>
        <v>0</v>
      </c>
    </row>
    <row r="4213" spans="1:6">
      <c r="A4213" s="1">
        <v>17</v>
      </c>
      <c r="B4213" s="1" t="s">
        <v>103</v>
      </c>
      <c r="C4213" s="1" t="s">
        <v>104</v>
      </c>
      <c r="D4213" s="1" t="s">
        <v>105</v>
      </c>
      <c r="E4213" s="378">
        <f>API1993_AppendixC!K4215</f>
        <v>2.872307296983214E-2</v>
      </c>
      <c r="F4213" s="1">
        <f>API1993_AppendixC!M4215</f>
        <v>0</v>
      </c>
    </row>
    <row r="4214" spans="1:6">
      <c r="A4214" s="1">
        <v>17</v>
      </c>
      <c r="B4214" s="1" t="s">
        <v>103</v>
      </c>
      <c r="C4214" s="1" t="s">
        <v>104</v>
      </c>
      <c r="D4214" s="1" t="s">
        <v>105</v>
      </c>
      <c r="E4214" s="378">
        <f>API1993_AppendixC!K4216</f>
        <v>2.5120754871599014E-2</v>
      </c>
      <c r="F4214" s="1">
        <f>API1993_AppendixC!M4216</f>
        <v>0</v>
      </c>
    </row>
    <row r="4215" spans="1:6">
      <c r="A4215" s="1">
        <v>17</v>
      </c>
      <c r="B4215" s="1" t="s">
        <v>103</v>
      </c>
      <c r="C4215" s="1" t="s">
        <v>104</v>
      </c>
      <c r="D4215" s="1" t="s">
        <v>105</v>
      </c>
      <c r="E4215" s="378">
        <f>API1993_AppendixC!K4217</f>
        <v>2.1320816193318094E-2</v>
      </c>
      <c r="F4215" s="1">
        <f>API1993_AppendixC!M4217</f>
        <v>0</v>
      </c>
    </row>
    <row r="4216" spans="1:6">
      <c r="A4216" s="1">
        <v>17</v>
      </c>
      <c r="B4216" s="1" t="s">
        <v>103</v>
      </c>
      <c r="C4216" s="1" t="s">
        <v>104</v>
      </c>
      <c r="D4216" s="1" t="s">
        <v>105</v>
      </c>
      <c r="E4216" s="378">
        <f>API1993_AppendixC!K4218</f>
        <v>2.1320816193318094E-2</v>
      </c>
      <c r="F4216" s="1">
        <f>API1993_AppendixC!M4218</f>
        <v>0</v>
      </c>
    </row>
    <row r="4217" spans="1:6">
      <c r="A4217" s="1">
        <v>17</v>
      </c>
      <c r="B4217" s="1" t="s">
        <v>103</v>
      </c>
      <c r="C4217" s="1" t="s">
        <v>104</v>
      </c>
      <c r="D4217" s="1" t="s">
        <v>105</v>
      </c>
      <c r="E4217" s="378">
        <f>API1993_AppendixC!K4219</f>
        <v>2.1320816193318094E-2</v>
      </c>
      <c r="F4217" s="1">
        <f>API1993_AppendixC!M4219</f>
        <v>0</v>
      </c>
    </row>
    <row r="4218" spans="1:6">
      <c r="A4218" s="1">
        <v>17</v>
      </c>
      <c r="B4218" s="1" t="s">
        <v>103</v>
      </c>
      <c r="C4218" s="1" t="s">
        <v>104</v>
      </c>
      <c r="D4218" s="1" t="s">
        <v>105</v>
      </c>
      <c r="E4218" s="378">
        <f>API1993_AppendixC!K4220</f>
        <v>2.1320816193318094E-2</v>
      </c>
      <c r="F4218" s="1">
        <f>API1993_AppendixC!M4220</f>
        <v>0</v>
      </c>
    </row>
    <row r="4219" spans="1:6">
      <c r="A4219" s="1">
        <v>17</v>
      </c>
      <c r="B4219" s="1" t="s">
        <v>103</v>
      </c>
      <c r="C4219" s="1" t="s">
        <v>104</v>
      </c>
      <c r="D4219" s="1" t="s">
        <v>105</v>
      </c>
      <c r="E4219" s="378">
        <f>API1993_AppendixC!K4221</f>
        <v>1.7257339966870289E-2</v>
      </c>
      <c r="F4219" s="1">
        <f>API1993_AppendixC!M4221</f>
        <v>0</v>
      </c>
    </row>
    <row r="4220" spans="1:6">
      <c r="A4220" s="1">
        <v>17</v>
      </c>
      <c r="B4220" s="1" t="s">
        <v>103</v>
      </c>
      <c r="C4220" s="1" t="s">
        <v>104</v>
      </c>
      <c r="D4220" s="1" t="s">
        <v>105</v>
      </c>
      <c r="E4220" s="378">
        <f>API1993_AppendixC!K4222</f>
        <v>1.7257339966870289E-2</v>
      </c>
      <c r="F4220" s="1">
        <f>API1993_AppendixC!M4222</f>
        <v>0</v>
      </c>
    </row>
    <row r="4221" spans="1:6">
      <c r="A4221" s="1">
        <v>17</v>
      </c>
      <c r="B4221" s="1" t="s">
        <v>103</v>
      </c>
      <c r="C4221" s="1" t="s">
        <v>104</v>
      </c>
      <c r="D4221" s="1" t="s">
        <v>105</v>
      </c>
      <c r="E4221" s="378">
        <f>API1993_AppendixC!K4223</f>
        <v>1.7257339966870289E-2</v>
      </c>
      <c r="F4221" s="1">
        <f>API1993_AppendixC!M4223</f>
        <v>0</v>
      </c>
    </row>
    <row r="4222" spans="1:6">
      <c r="A4222" s="1">
        <v>17</v>
      </c>
      <c r="B4222" s="1" t="s">
        <v>103</v>
      </c>
      <c r="C4222" s="1" t="s">
        <v>104</v>
      </c>
      <c r="D4222" s="1" t="s">
        <v>105</v>
      </c>
      <c r="E4222" s="378">
        <f>API1993_AppendixC!K4224</f>
        <v>1.7257339966870289E-2</v>
      </c>
      <c r="F4222" s="1">
        <f>API1993_AppendixC!M4224</f>
        <v>0</v>
      </c>
    </row>
    <row r="4223" spans="1:6">
      <c r="A4223" s="1">
        <v>17</v>
      </c>
      <c r="B4223" s="1" t="s">
        <v>103</v>
      </c>
      <c r="C4223" s="1" t="s">
        <v>104</v>
      </c>
      <c r="D4223" s="1" t="s">
        <v>105</v>
      </c>
      <c r="E4223" s="378">
        <f>API1993_AppendixC!K4225</f>
        <v>1.5534423590430758E-2</v>
      </c>
      <c r="F4223" s="1">
        <f>API1993_AppendixC!M4225</f>
        <v>0</v>
      </c>
    </row>
    <row r="4224" spans="1:6">
      <c r="A4224" s="1">
        <v>17</v>
      </c>
      <c r="B4224" s="1" t="s">
        <v>103</v>
      </c>
      <c r="C4224" s="1" t="s">
        <v>104</v>
      </c>
      <c r="D4224" s="1" t="s">
        <v>105</v>
      </c>
      <c r="E4224" s="378">
        <f>API1993_AppendixC!K4226</f>
        <v>1.2809930671613425E-2</v>
      </c>
      <c r="F4224" s="1">
        <f>API1993_AppendixC!M4226</f>
        <v>0</v>
      </c>
    </row>
    <row r="4225" spans="1:6">
      <c r="A4225" s="1">
        <v>17</v>
      </c>
      <c r="B4225" s="1" t="s">
        <v>103</v>
      </c>
      <c r="C4225" s="1" t="s">
        <v>104</v>
      </c>
      <c r="D4225" s="1" t="s">
        <v>105</v>
      </c>
      <c r="E4225" s="378">
        <f>API1993_AppendixC!K4227</f>
        <v>1.2809930671613425E-2</v>
      </c>
      <c r="F4225" s="1">
        <f>API1993_AppendixC!M4227</f>
        <v>0</v>
      </c>
    </row>
    <row r="4226" spans="1:6">
      <c r="A4226" s="1">
        <v>17</v>
      </c>
      <c r="B4226" s="1" t="s">
        <v>103</v>
      </c>
      <c r="C4226" s="1" t="s">
        <v>104</v>
      </c>
      <c r="D4226" s="1" t="s">
        <v>105</v>
      </c>
      <c r="E4226" s="378">
        <f>API1993_AppendixC!K4228</f>
        <v>1.2809930671613425E-2</v>
      </c>
      <c r="F4226" s="1">
        <f>API1993_AppendixC!M4228</f>
        <v>0</v>
      </c>
    </row>
    <row r="4227" spans="1:6">
      <c r="A4227" s="1">
        <v>17</v>
      </c>
      <c r="B4227" s="1" t="s">
        <v>103</v>
      </c>
      <c r="C4227" s="1" t="s">
        <v>104</v>
      </c>
      <c r="D4227" s="1" t="s">
        <v>105</v>
      </c>
      <c r="E4227" s="378">
        <f>API1993_AppendixC!K4229</f>
        <v>9.7326454221875172E-4</v>
      </c>
      <c r="F4227" s="1">
        <f>API1993_AppendixC!M4229</f>
        <v>0</v>
      </c>
    </row>
    <row r="4228" spans="1:6">
      <c r="A4228" s="1">
        <v>17</v>
      </c>
      <c r="B4228" s="1" t="s">
        <v>103</v>
      </c>
      <c r="C4228" s="1" t="s">
        <v>104</v>
      </c>
      <c r="D4228" s="1" t="s">
        <v>105</v>
      </c>
      <c r="E4228" s="378">
        <f>API1993_AppendixC!K4230</f>
        <v>9.7326454221875172E-4</v>
      </c>
      <c r="F4228" s="1">
        <f>API1993_AppendixC!M4230</f>
        <v>0</v>
      </c>
    </row>
    <row r="4229" spans="1:6">
      <c r="A4229" s="1">
        <v>17</v>
      </c>
      <c r="B4229" s="1" t="s">
        <v>103</v>
      </c>
      <c r="C4229" s="1" t="s">
        <v>104</v>
      </c>
      <c r="D4229" s="1" t="s">
        <v>105</v>
      </c>
      <c r="E4229" s="378">
        <f>API1993_AppendixC!K4231</f>
        <v>9.7326454221875172E-4</v>
      </c>
      <c r="F4229" s="1">
        <f>API1993_AppendixC!M4231</f>
        <v>0</v>
      </c>
    </row>
    <row r="4230" spans="1:6">
      <c r="A4230" s="1">
        <v>17</v>
      </c>
      <c r="B4230" s="1" t="s">
        <v>103</v>
      </c>
      <c r="C4230" s="1" t="s">
        <v>104</v>
      </c>
      <c r="D4230" s="1" t="s">
        <v>105</v>
      </c>
      <c r="E4230" s="378">
        <f>API1993_AppendixC!K4232</f>
        <v>9.7326454221875172E-4</v>
      </c>
      <c r="F4230" s="1">
        <f>API1993_AppendixC!M4232</f>
        <v>0</v>
      </c>
    </row>
    <row r="4231" spans="1:6">
      <c r="A4231" s="1">
        <v>17</v>
      </c>
      <c r="B4231" s="1" t="s">
        <v>103</v>
      </c>
      <c r="C4231" s="1" t="s">
        <v>104</v>
      </c>
      <c r="D4231" s="1" t="s">
        <v>35</v>
      </c>
      <c r="E4231" s="378">
        <f>API1993_AppendixC!K4233</f>
        <v>3.39</v>
      </c>
      <c r="F4231" s="1">
        <f>API1993_AppendixC!M4233</f>
        <v>1</v>
      </c>
    </row>
    <row r="4232" spans="1:6">
      <c r="A4232" s="1">
        <v>17</v>
      </c>
      <c r="B4232" s="1" t="s">
        <v>103</v>
      </c>
      <c r="C4232" s="1" t="s">
        <v>104</v>
      </c>
      <c r="D4232" s="1" t="s">
        <v>35</v>
      </c>
      <c r="E4232" s="378">
        <f>API1993_AppendixC!K4234</f>
        <v>3.39</v>
      </c>
      <c r="F4232" s="1">
        <f>API1993_AppendixC!M4234</f>
        <v>1</v>
      </c>
    </row>
    <row r="4233" spans="1:6">
      <c r="A4233" s="1">
        <v>17</v>
      </c>
      <c r="B4233" s="1" t="s">
        <v>103</v>
      </c>
      <c r="C4233" s="1" t="s">
        <v>104</v>
      </c>
      <c r="D4233" s="1" t="s">
        <v>35</v>
      </c>
      <c r="E4233" s="378">
        <f>API1993_AppendixC!K4235</f>
        <v>3.39</v>
      </c>
      <c r="F4233" s="1">
        <f>API1993_AppendixC!M4235</f>
        <v>1</v>
      </c>
    </row>
    <row r="4234" spans="1:6">
      <c r="A4234" s="1">
        <v>17</v>
      </c>
      <c r="B4234" s="1" t="s">
        <v>103</v>
      </c>
      <c r="C4234" s="1" t="s">
        <v>104</v>
      </c>
      <c r="D4234" s="1" t="s">
        <v>35</v>
      </c>
      <c r="E4234" s="378">
        <f>API1993_AppendixC!K4236</f>
        <v>3.39</v>
      </c>
      <c r="F4234" s="1">
        <f>API1993_AppendixC!M4236</f>
        <v>1</v>
      </c>
    </row>
    <row r="4235" spans="1:6">
      <c r="A4235" s="1">
        <v>17</v>
      </c>
      <c r="B4235" s="1" t="s">
        <v>103</v>
      </c>
      <c r="C4235" s="1" t="s">
        <v>104</v>
      </c>
      <c r="D4235" s="1" t="s">
        <v>35</v>
      </c>
      <c r="E4235" s="378">
        <f>API1993_AppendixC!K4237</f>
        <v>3.39</v>
      </c>
      <c r="F4235" s="1">
        <f>API1993_AppendixC!M4237</f>
        <v>1</v>
      </c>
    </row>
    <row r="4236" spans="1:6">
      <c r="A4236" s="1">
        <v>17</v>
      </c>
      <c r="B4236" s="1" t="s">
        <v>103</v>
      </c>
      <c r="C4236" s="1" t="s">
        <v>104</v>
      </c>
      <c r="D4236" s="1" t="s">
        <v>35</v>
      </c>
      <c r="E4236" s="378">
        <f>API1993_AppendixC!K4238</f>
        <v>3.39</v>
      </c>
      <c r="F4236" s="1">
        <f>API1993_AppendixC!M4238</f>
        <v>1</v>
      </c>
    </row>
    <row r="4237" spans="1:6">
      <c r="A4237" s="1">
        <v>17</v>
      </c>
      <c r="B4237" s="1" t="s">
        <v>103</v>
      </c>
      <c r="C4237" s="1" t="s">
        <v>104</v>
      </c>
      <c r="D4237" s="1" t="s">
        <v>35</v>
      </c>
      <c r="E4237" s="378">
        <f>API1993_AppendixC!K4239</f>
        <v>3.39</v>
      </c>
      <c r="F4237" s="1">
        <f>API1993_AppendixC!M4239</f>
        <v>1</v>
      </c>
    </row>
    <row r="4238" spans="1:6">
      <c r="A4238" s="1">
        <v>17</v>
      </c>
      <c r="B4238" s="1" t="s">
        <v>103</v>
      </c>
      <c r="C4238" s="1" t="s">
        <v>104</v>
      </c>
      <c r="D4238" s="1" t="s">
        <v>35</v>
      </c>
      <c r="E4238" s="378">
        <f>API1993_AppendixC!K4240</f>
        <v>3.39</v>
      </c>
      <c r="F4238" s="1">
        <f>API1993_AppendixC!M4240</f>
        <v>1</v>
      </c>
    </row>
    <row r="4239" spans="1:6">
      <c r="A4239" s="1">
        <v>17</v>
      </c>
      <c r="B4239" s="1" t="s">
        <v>103</v>
      </c>
      <c r="C4239" s="1" t="s">
        <v>104</v>
      </c>
      <c r="D4239" s="1" t="s">
        <v>35</v>
      </c>
      <c r="E4239" s="378">
        <f>API1993_AppendixC!K4241</f>
        <v>3.39</v>
      </c>
      <c r="F4239" s="1">
        <f>API1993_AppendixC!M4241</f>
        <v>1</v>
      </c>
    </row>
    <row r="4240" spans="1:6">
      <c r="A4240" s="1">
        <v>17</v>
      </c>
      <c r="B4240" s="1" t="s">
        <v>103</v>
      </c>
      <c r="C4240" s="1" t="s">
        <v>104</v>
      </c>
      <c r="D4240" s="1" t="s">
        <v>35</v>
      </c>
      <c r="E4240" s="378">
        <f>API1993_AppendixC!K4242</f>
        <v>3.39</v>
      </c>
      <c r="F4240" s="1">
        <f>API1993_AppendixC!M4242</f>
        <v>1</v>
      </c>
    </row>
    <row r="4241" spans="1:6">
      <c r="A4241" s="1">
        <v>17</v>
      </c>
      <c r="B4241" s="1" t="s">
        <v>103</v>
      </c>
      <c r="C4241" s="1" t="s">
        <v>104</v>
      </c>
      <c r="D4241" s="1" t="s">
        <v>35</v>
      </c>
      <c r="E4241" s="378">
        <f>API1993_AppendixC!K4243</f>
        <v>3.39</v>
      </c>
      <c r="F4241" s="1">
        <f>API1993_AppendixC!M4243</f>
        <v>1</v>
      </c>
    </row>
    <row r="4242" spans="1:6">
      <c r="A4242" s="1">
        <v>17</v>
      </c>
      <c r="B4242" s="1" t="s">
        <v>103</v>
      </c>
      <c r="C4242" s="1" t="s">
        <v>104</v>
      </c>
      <c r="D4242" s="1" t="s">
        <v>35</v>
      </c>
      <c r="E4242" s="378">
        <f>API1993_AppendixC!K4244</f>
        <v>3.39</v>
      </c>
      <c r="F4242" s="1">
        <f>API1993_AppendixC!M4244</f>
        <v>1</v>
      </c>
    </row>
    <row r="4243" spans="1:6">
      <c r="A4243" s="1">
        <v>17</v>
      </c>
      <c r="B4243" s="1" t="s">
        <v>103</v>
      </c>
      <c r="C4243" s="1" t="s">
        <v>104</v>
      </c>
      <c r="D4243" s="1" t="s">
        <v>35</v>
      </c>
      <c r="E4243" s="378">
        <f>API1993_AppendixC!K4245</f>
        <v>3.39</v>
      </c>
      <c r="F4243" s="1">
        <f>API1993_AppendixC!M4245</f>
        <v>1</v>
      </c>
    </row>
    <row r="4244" spans="1:6">
      <c r="A4244" s="1">
        <v>17</v>
      </c>
      <c r="B4244" s="1" t="s">
        <v>103</v>
      </c>
      <c r="C4244" s="1" t="s">
        <v>104</v>
      </c>
      <c r="D4244" s="1" t="s">
        <v>35</v>
      </c>
      <c r="E4244" s="378">
        <f>API1993_AppendixC!K4246</f>
        <v>3.39</v>
      </c>
      <c r="F4244" s="1">
        <f>API1993_AppendixC!M4246</f>
        <v>1</v>
      </c>
    </row>
    <row r="4245" spans="1:6">
      <c r="A4245" s="1">
        <v>17</v>
      </c>
      <c r="B4245" s="1" t="s">
        <v>103</v>
      </c>
      <c r="C4245" s="1" t="s">
        <v>104</v>
      </c>
      <c r="D4245" s="1" t="s">
        <v>35</v>
      </c>
      <c r="E4245" s="378">
        <f>API1993_AppendixC!K4247</f>
        <v>3.39</v>
      </c>
      <c r="F4245" s="1">
        <f>API1993_AppendixC!M4247</f>
        <v>1</v>
      </c>
    </row>
    <row r="4246" spans="1:6">
      <c r="A4246" s="1">
        <v>17</v>
      </c>
      <c r="B4246" s="1" t="s">
        <v>103</v>
      </c>
      <c r="C4246" s="1" t="s">
        <v>104</v>
      </c>
      <c r="D4246" s="1" t="s">
        <v>35</v>
      </c>
      <c r="E4246" s="378">
        <f>API1993_AppendixC!K4248</f>
        <v>3.39</v>
      </c>
      <c r="F4246" s="1">
        <f>API1993_AppendixC!M4248</f>
        <v>1</v>
      </c>
    </row>
    <row r="4247" spans="1:6">
      <c r="A4247" s="1">
        <v>17</v>
      </c>
      <c r="B4247" s="1" t="s">
        <v>103</v>
      </c>
      <c r="C4247" s="1" t="s">
        <v>104</v>
      </c>
      <c r="D4247" s="1" t="s">
        <v>35</v>
      </c>
      <c r="E4247" s="378">
        <f>API1993_AppendixC!K4249</f>
        <v>0.10780782451070688</v>
      </c>
      <c r="F4247" s="1">
        <f>API1993_AppendixC!M4249</f>
        <v>0</v>
      </c>
    </row>
    <row r="4248" spans="1:6">
      <c r="A4248" s="1">
        <v>17</v>
      </c>
      <c r="B4248" s="1" t="s">
        <v>103</v>
      </c>
      <c r="C4248" s="1" t="s">
        <v>104</v>
      </c>
      <c r="D4248" s="1" t="s">
        <v>35</v>
      </c>
      <c r="E4248" s="378">
        <f>API1993_AppendixC!K4250</f>
        <v>6.9537167055922014E-2</v>
      </c>
      <c r="F4248" s="1">
        <f>API1993_AppendixC!M4250</f>
        <v>0</v>
      </c>
    </row>
    <row r="4249" spans="1:6">
      <c r="A4249" s="1">
        <v>17</v>
      </c>
      <c r="B4249" s="1" t="s">
        <v>103</v>
      </c>
      <c r="C4249" s="1" t="s">
        <v>104</v>
      </c>
      <c r="D4249" s="1" t="s">
        <v>35</v>
      </c>
      <c r="E4249" s="378">
        <f>API1993_AppendixC!K4251</f>
        <v>6.9537167055922014E-2</v>
      </c>
      <c r="F4249" s="1">
        <f>API1993_AppendixC!M4251</f>
        <v>0</v>
      </c>
    </row>
    <row r="4250" spans="1:6">
      <c r="A4250" s="1">
        <v>17</v>
      </c>
      <c r="B4250" s="1" t="s">
        <v>103</v>
      </c>
      <c r="C4250" s="1" t="s">
        <v>104</v>
      </c>
      <c r="D4250" s="1" t="s">
        <v>35</v>
      </c>
      <c r="E4250" s="378">
        <f>API1993_AppendixC!K4252</f>
        <v>6.9537167055922014E-2</v>
      </c>
      <c r="F4250" s="1">
        <f>API1993_AppendixC!M4252</f>
        <v>0</v>
      </c>
    </row>
    <row r="4251" spans="1:6">
      <c r="A4251" s="1">
        <v>17</v>
      </c>
      <c r="B4251" s="1" t="s">
        <v>103</v>
      </c>
      <c r="C4251" s="1" t="s">
        <v>104</v>
      </c>
      <c r="D4251" s="1" t="s">
        <v>35</v>
      </c>
      <c r="E4251" s="378">
        <f>API1993_AppendixC!K4253</f>
        <v>6.9537167055922014E-2</v>
      </c>
      <c r="F4251" s="1">
        <f>API1993_AppendixC!M4253</f>
        <v>0</v>
      </c>
    </row>
    <row r="4252" spans="1:6">
      <c r="A4252" s="1">
        <v>17</v>
      </c>
      <c r="B4252" s="1" t="s">
        <v>103</v>
      </c>
      <c r="C4252" s="1" t="s">
        <v>104</v>
      </c>
      <c r="D4252" s="1" t="s">
        <v>35</v>
      </c>
      <c r="E4252" s="378">
        <f>API1993_AppendixC!K4254</f>
        <v>4.7502648723298978E-2</v>
      </c>
      <c r="F4252" s="1">
        <f>API1993_AppendixC!M4254</f>
        <v>0</v>
      </c>
    </row>
    <row r="4253" spans="1:6">
      <c r="A4253" s="1">
        <v>17</v>
      </c>
      <c r="B4253" s="1" t="s">
        <v>103</v>
      </c>
      <c r="C4253" s="1" t="s">
        <v>104</v>
      </c>
      <c r="D4253" s="1" t="s">
        <v>35</v>
      </c>
      <c r="E4253" s="378">
        <f>API1993_AppendixC!K4255</f>
        <v>3.5103768923070142E-2</v>
      </c>
      <c r="F4253" s="1">
        <f>API1993_AppendixC!M4255</f>
        <v>0</v>
      </c>
    </row>
    <row r="4254" spans="1:6">
      <c r="A4254" s="1">
        <v>17</v>
      </c>
      <c r="B4254" s="1" t="s">
        <v>103</v>
      </c>
      <c r="C4254" s="1" t="s">
        <v>104</v>
      </c>
      <c r="D4254" s="1" t="s">
        <v>35</v>
      </c>
      <c r="E4254" s="378">
        <f>API1993_AppendixC!K4256</f>
        <v>3.5103768923070142E-2</v>
      </c>
      <c r="F4254" s="1">
        <f>API1993_AppendixC!M4256</f>
        <v>0</v>
      </c>
    </row>
    <row r="4255" spans="1:6">
      <c r="A4255" s="1">
        <v>17</v>
      </c>
      <c r="B4255" s="1" t="s">
        <v>103</v>
      </c>
      <c r="C4255" s="1" t="s">
        <v>104</v>
      </c>
      <c r="D4255" s="1" t="s">
        <v>35</v>
      </c>
      <c r="E4255" s="378">
        <f>API1993_AppendixC!K4257</f>
        <v>3.5103768923070142E-2</v>
      </c>
      <c r="F4255" s="1">
        <f>API1993_AppendixC!M4257</f>
        <v>0</v>
      </c>
    </row>
    <row r="4256" spans="1:6">
      <c r="A4256" s="1">
        <v>17</v>
      </c>
      <c r="B4256" s="1" t="s">
        <v>103</v>
      </c>
      <c r="C4256" s="1" t="s">
        <v>104</v>
      </c>
      <c r="D4256" s="1" t="s">
        <v>35</v>
      </c>
      <c r="E4256" s="378">
        <f>API1993_AppendixC!K4258</f>
        <v>2.0930777946502714E-2</v>
      </c>
      <c r="F4256" s="1">
        <f>API1993_AppendixC!M4258</f>
        <v>0</v>
      </c>
    </row>
    <row r="4257" spans="1:6">
      <c r="A4257" s="1">
        <v>17</v>
      </c>
      <c r="B4257" s="1" t="s">
        <v>103</v>
      </c>
      <c r="C4257" s="1" t="s">
        <v>104</v>
      </c>
      <c r="D4257" s="1" t="s">
        <v>35</v>
      </c>
      <c r="E4257" s="378">
        <f>API1993_AppendixC!K4259</f>
        <v>2.0930777946502714E-2</v>
      </c>
      <c r="F4257" s="1">
        <f>API1993_AppendixC!M4259</f>
        <v>0</v>
      </c>
    </row>
    <row r="4258" spans="1:6">
      <c r="A4258" s="1">
        <v>17</v>
      </c>
      <c r="B4258" s="1" t="s">
        <v>103</v>
      </c>
      <c r="C4258" s="1" t="s">
        <v>104</v>
      </c>
      <c r="D4258" s="1" t="s">
        <v>35</v>
      </c>
      <c r="E4258" s="378">
        <f>API1993_AppendixC!K4260</f>
        <v>2.0930777946502714E-2</v>
      </c>
      <c r="F4258" s="1">
        <f>API1993_AppendixC!M4260</f>
        <v>0</v>
      </c>
    </row>
    <row r="4259" spans="1:6">
      <c r="A4259" s="1">
        <v>17</v>
      </c>
      <c r="B4259" s="1" t="s">
        <v>103</v>
      </c>
      <c r="C4259" s="1" t="s">
        <v>104</v>
      </c>
      <c r="D4259" s="1" t="s">
        <v>35</v>
      </c>
      <c r="E4259" s="378">
        <f>API1993_AppendixC!K4261</f>
        <v>2.0930777946502714E-2</v>
      </c>
      <c r="F4259" s="1">
        <f>API1993_AppendixC!M4261</f>
        <v>0</v>
      </c>
    </row>
    <row r="4260" spans="1:6">
      <c r="A4260" s="1">
        <v>17</v>
      </c>
      <c r="B4260" s="1" t="s">
        <v>103</v>
      </c>
      <c r="C4260" s="1" t="s">
        <v>104</v>
      </c>
      <c r="D4260" s="1" t="s">
        <v>35</v>
      </c>
      <c r="E4260" s="378">
        <f>API1993_AppendixC!K4262</f>
        <v>1.2480069202993412E-2</v>
      </c>
      <c r="F4260" s="1">
        <f>API1993_AppendixC!M4262</f>
        <v>0</v>
      </c>
    </row>
    <row r="4261" spans="1:6">
      <c r="A4261" s="1">
        <v>17</v>
      </c>
      <c r="B4261" s="1" t="s">
        <v>103</v>
      </c>
      <c r="C4261" s="1" t="s">
        <v>104</v>
      </c>
      <c r="D4261" s="1" t="s">
        <v>35</v>
      </c>
      <c r="E4261" s="378">
        <f>API1993_AppendixC!K4263</f>
        <v>6.3001914514792612E-3</v>
      </c>
      <c r="F4261" s="1">
        <f>API1993_AppendixC!M4263</f>
        <v>0</v>
      </c>
    </row>
    <row r="4262" spans="1:6">
      <c r="A4262" s="1">
        <v>17</v>
      </c>
      <c r="B4262" s="1" t="s">
        <v>103</v>
      </c>
      <c r="C4262" s="1" t="s">
        <v>104</v>
      </c>
      <c r="D4262" s="1" t="s">
        <v>35</v>
      </c>
      <c r="E4262" s="378">
        <f>API1993_AppendixC!K4264</f>
        <v>5.083343406604237E-3</v>
      </c>
      <c r="F4262" s="1">
        <f>API1993_AppendixC!M4264</f>
        <v>0</v>
      </c>
    </row>
    <row r="4263" spans="1:6">
      <c r="A4263" s="1">
        <v>17</v>
      </c>
      <c r="B4263" s="1" t="s">
        <v>103</v>
      </c>
      <c r="C4263" s="1" t="s">
        <v>104</v>
      </c>
      <c r="D4263" s="1" t="s">
        <v>105</v>
      </c>
      <c r="E4263" s="378">
        <f>API1993_AppendixC!K4265</f>
        <v>1.48</v>
      </c>
      <c r="F4263" s="1">
        <f>API1993_AppendixC!M4265</f>
        <v>1</v>
      </c>
    </row>
    <row r="4264" spans="1:6">
      <c r="A4264" s="1">
        <v>17</v>
      </c>
      <c r="B4264" s="1" t="s">
        <v>103</v>
      </c>
      <c r="C4264" s="1" t="s">
        <v>104</v>
      </c>
      <c r="D4264" s="1" t="s">
        <v>105</v>
      </c>
      <c r="E4264" s="378">
        <f>API1993_AppendixC!K4266</f>
        <v>1.48</v>
      </c>
      <c r="F4264" s="1">
        <f>API1993_AppendixC!M4266</f>
        <v>1</v>
      </c>
    </row>
    <row r="4265" spans="1:6">
      <c r="A4265" s="1">
        <v>17</v>
      </c>
      <c r="B4265" s="1" t="s">
        <v>103</v>
      </c>
      <c r="C4265" s="1" t="s">
        <v>104</v>
      </c>
      <c r="D4265" s="1" t="s">
        <v>105</v>
      </c>
      <c r="E4265" s="378">
        <f>API1993_AppendixC!K4267</f>
        <v>1.48</v>
      </c>
      <c r="F4265" s="1">
        <f>API1993_AppendixC!M4267</f>
        <v>1</v>
      </c>
    </row>
    <row r="4266" spans="1:6">
      <c r="A4266" s="1">
        <v>17</v>
      </c>
      <c r="B4266" s="1" t="s">
        <v>103</v>
      </c>
      <c r="C4266" s="1" t="s">
        <v>104</v>
      </c>
      <c r="D4266" s="1" t="s">
        <v>105</v>
      </c>
      <c r="E4266" s="378">
        <f>API1993_AppendixC!K4268</f>
        <v>1.48</v>
      </c>
      <c r="F4266" s="1">
        <f>API1993_AppendixC!M4268</f>
        <v>1</v>
      </c>
    </row>
    <row r="4267" spans="1:6">
      <c r="A4267" s="1">
        <v>17</v>
      </c>
      <c r="B4267" s="1" t="s">
        <v>103</v>
      </c>
      <c r="C4267" s="1" t="s">
        <v>104</v>
      </c>
      <c r="D4267" s="1" t="s">
        <v>105</v>
      </c>
      <c r="E4267" s="378">
        <f>API1993_AppendixC!K4269</f>
        <v>1.48</v>
      </c>
      <c r="F4267" s="1">
        <f>API1993_AppendixC!M4269</f>
        <v>1</v>
      </c>
    </row>
    <row r="4268" spans="1:6">
      <c r="A4268" s="1">
        <v>17</v>
      </c>
      <c r="B4268" s="1" t="s">
        <v>103</v>
      </c>
      <c r="C4268" s="1" t="s">
        <v>104</v>
      </c>
      <c r="D4268" s="1" t="s">
        <v>105</v>
      </c>
      <c r="E4268" s="378">
        <f>API1993_AppendixC!K4270</f>
        <v>1.48</v>
      </c>
      <c r="F4268" s="1">
        <f>API1993_AppendixC!M4270</f>
        <v>1</v>
      </c>
    </row>
    <row r="4269" spans="1:6">
      <c r="A4269" s="1">
        <v>17</v>
      </c>
      <c r="B4269" s="1" t="s">
        <v>103</v>
      </c>
      <c r="C4269" s="1" t="s">
        <v>104</v>
      </c>
      <c r="D4269" s="1" t="s">
        <v>105</v>
      </c>
      <c r="E4269" s="378">
        <f>API1993_AppendixC!K4271</f>
        <v>1.48</v>
      </c>
      <c r="F4269" s="1">
        <f>API1993_AppendixC!M4271</f>
        <v>1</v>
      </c>
    </row>
    <row r="4270" spans="1:6">
      <c r="A4270" s="1">
        <v>17</v>
      </c>
      <c r="B4270" s="1" t="s">
        <v>103</v>
      </c>
      <c r="C4270" s="1" t="s">
        <v>104</v>
      </c>
      <c r="D4270" s="1" t="s">
        <v>105</v>
      </c>
      <c r="E4270" s="378">
        <f>API1993_AppendixC!K4272</f>
        <v>1.48</v>
      </c>
      <c r="F4270" s="1">
        <f>API1993_AppendixC!M4272</f>
        <v>1</v>
      </c>
    </row>
    <row r="4271" spans="1:6">
      <c r="A4271" s="1">
        <v>17</v>
      </c>
      <c r="B4271" s="1" t="s">
        <v>103</v>
      </c>
      <c r="C4271" s="1" t="s">
        <v>104</v>
      </c>
      <c r="D4271" s="1" t="s">
        <v>105</v>
      </c>
      <c r="E4271" s="378">
        <f>API1993_AppendixC!K4273</f>
        <v>1.48</v>
      </c>
      <c r="F4271" s="1">
        <f>API1993_AppendixC!M4273</f>
        <v>1</v>
      </c>
    </row>
    <row r="4272" spans="1:6">
      <c r="A4272" s="1">
        <v>17</v>
      </c>
      <c r="B4272" s="1" t="s">
        <v>103</v>
      </c>
      <c r="C4272" s="1" t="s">
        <v>104</v>
      </c>
      <c r="D4272" s="1" t="s">
        <v>105</v>
      </c>
      <c r="E4272" s="378">
        <f>API1993_AppendixC!K4274</f>
        <v>1.48</v>
      </c>
      <c r="F4272" s="1">
        <f>API1993_AppendixC!M4274</f>
        <v>1</v>
      </c>
    </row>
    <row r="4273" spans="1:6">
      <c r="A4273" s="1">
        <v>17</v>
      </c>
      <c r="B4273" s="1" t="s">
        <v>103</v>
      </c>
      <c r="C4273" s="1" t="s">
        <v>104</v>
      </c>
      <c r="D4273" s="1" t="s">
        <v>105</v>
      </c>
      <c r="E4273" s="378">
        <f>API1993_AppendixC!K4275</f>
        <v>1.48</v>
      </c>
      <c r="F4273" s="1">
        <f>API1993_AppendixC!M4275</f>
        <v>1</v>
      </c>
    </row>
    <row r="4274" spans="1:6">
      <c r="A4274" s="1">
        <v>17</v>
      </c>
      <c r="B4274" s="1" t="s">
        <v>103</v>
      </c>
      <c r="C4274" s="1" t="s">
        <v>104</v>
      </c>
      <c r="D4274" s="1" t="s">
        <v>105</v>
      </c>
      <c r="E4274" s="378">
        <f>API1993_AppendixC!K4276</f>
        <v>1.48</v>
      </c>
      <c r="F4274" s="1">
        <f>API1993_AppendixC!M4276</f>
        <v>1</v>
      </c>
    </row>
    <row r="4275" spans="1:6">
      <c r="A4275" s="1">
        <v>17</v>
      </c>
      <c r="B4275" s="1" t="s">
        <v>103</v>
      </c>
      <c r="C4275" s="1" t="s">
        <v>104</v>
      </c>
      <c r="D4275" s="1" t="s">
        <v>105</v>
      </c>
      <c r="E4275" s="378">
        <f>API1993_AppendixC!K4277</f>
        <v>1.48</v>
      </c>
      <c r="F4275" s="1">
        <f>API1993_AppendixC!M4277</f>
        <v>1</v>
      </c>
    </row>
    <row r="4276" spans="1:6">
      <c r="A4276" s="1">
        <v>17</v>
      </c>
      <c r="B4276" s="1" t="s">
        <v>103</v>
      </c>
      <c r="C4276" s="1" t="s">
        <v>104</v>
      </c>
      <c r="D4276" s="1" t="s">
        <v>105</v>
      </c>
      <c r="E4276" s="378">
        <f>API1993_AppendixC!K4278</f>
        <v>1.48</v>
      </c>
      <c r="F4276" s="1">
        <f>API1993_AppendixC!M4278</f>
        <v>1</v>
      </c>
    </row>
    <row r="4277" spans="1:6">
      <c r="A4277" s="1">
        <v>17</v>
      </c>
      <c r="B4277" s="1" t="s">
        <v>103</v>
      </c>
      <c r="C4277" s="1" t="s">
        <v>104</v>
      </c>
      <c r="D4277" s="1" t="s">
        <v>105</v>
      </c>
      <c r="E4277" s="378">
        <f>API1993_AppendixC!K4279</f>
        <v>1.48</v>
      </c>
      <c r="F4277" s="1">
        <f>API1993_AppendixC!M4279</f>
        <v>1</v>
      </c>
    </row>
    <row r="4278" spans="1:6">
      <c r="A4278" s="1">
        <v>17</v>
      </c>
      <c r="B4278" s="1" t="s">
        <v>103</v>
      </c>
      <c r="C4278" s="1" t="s">
        <v>104</v>
      </c>
      <c r="D4278" s="1" t="s">
        <v>105</v>
      </c>
      <c r="E4278" s="378">
        <f>API1993_AppendixC!K4280</f>
        <v>1.48</v>
      </c>
      <c r="F4278" s="1">
        <f>API1993_AppendixC!M4280</f>
        <v>1</v>
      </c>
    </row>
    <row r="4279" spans="1:6">
      <c r="A4279" s="1">
        <v>17</v>
      </c>
      <c r="B4279" s="1" t="s">
        <v>103</v>
      </c>
      <c r="C4279" s="1" t="s">
        <v>104</v>
      </c>
      <c r="D4279" s="1" t="s">
        <v>105</v>
      </c>
      <c r="E4279" s="378">
        <f>API1993_AppendixC!K4281</f>
        <v>1.48</v>
      </c>
      <c r="F4279" s="1">
        <f>API1993_AppendixC!M4281</f>
        <v>1</v>
      </c>
    </row>
    <row r="4280" spans="1:6">
      <c r="A4280" s="1">
        <v>17</v>
      </c>
      <c r="B4280" s="1" t="s">
        <v>103</v>
      </c>
      <c r="C4280" s="1" t="s">
        <v>104</v>
      </c>
      <c r="D4280" s="1" t="s">
        <v>105</v>
      </c>
      <c r="E4280" s="378">
        <f>API1993_AppendixC!K4282</f>
        <v>1.48</v>
      </c>
      <c r="F4280" s="1">
        <f>API1993_AppendixC!M4282</f>
        <v>1</v>
      </c>
    </row>
    <row r="4281" spans="1:6">
      <c r="A4281" s="1">
        <v>17</v>
      </c>
      <c r="B4281" s="1" t="s">
        <v>103</v>
      </c>
      <c r="C4281" s="1" t="s">
        <v>104</v>
      </c>
      <c r="D4281" s="1" t="s">
        <v>105</v>
      </c>
      <c r="E4281" s="378">
        <f>API1993_AppendixC!K4283</f>
        <v>1.48</v>
      </c>
      <c r="F4281" s="1">
        <f>API1993_AppendixC!M4283</f>
        <v>1</v>
      </c>
    </row>
    <row r="4282" spans="1:6">
      <c r="A4282" s="1">
        <v>17</v>
      </c>
      <c r="B4282" s="1" t="s">
        <v>103</v>
      </c>
      <c r="C4282" s="1" t="s">
        <v>104</v>
      </c>
      <c r="D4282" s="1" t="s">
        <v>105</v>
      </c>
      <c r="E4282" s="378">
        <f>API1993_AppendixC!K4284</f>
        <v>1.48</v>
      </c>
      <c r="F4282" s="1">
        <f>API1993_AppendixC!M4284</f>
        <v>1</v>
      </c>
    </row>
    <row r="4283" spans="1:6">
      <c r="A4283" s="1">
        <v>17</v>
      </c>
      <c r="B4283" s="1" t="s">
        <v>103</v>
      </c>
      <c r="C4283" s="1" t="s">
        <v>104</v>
      </c>
      <c r="D4283" s="1" t="s">
        <v>105</v>
      </c>
      <c r="E4283" s="378">
        <f>API1993_AppendixC!K4285</f>
        <v>1.48</v>
      </c>
      <c r="F4283" s="1">
        <f>API1993_AppendixC!M4285</f>
        <v>1</v>
      </c>
    </row>
    <row r="4284" spans="1:6">
      <c r="A4284" s="1">
        <v>17</v>
      </c>
      <c r="B4284" s="1" t="s">
        <v>103</v>
      </c>
      <c r="C4284" s="1" t="s">
        <v>104</v>
      </c>
      <c r="D4284" s="1" t="s">
        <v>105</v>
      </c>
      <c r="E4284" s="378">
        <f>API1993_AppendixC!K4286</f>
        <v>1.48</v>
      </c>
      <c r="F4284" s="1">
        <f>API1993_AppendixC!M4286</f>
        <v>1</v>
      </c>
    </row>
    <row r="4285" spans="1:6">
      <c r="A4285" s="1">
        <v>17</v>
      </c>
      <c r="B4285" s="1" t="s">
        <v>103</v>
      </c>
      <c r="C4285" s="1" t="s">
        <v>104</v>
      </c>
      <c r="D4285" s="1" t="s">
        <v>105</v>
      </c>
      <c r="E4285" s="378">
        <f>API1993_AppendixC!K4287</f>
        <v>1.48</v>
      </c>
      <c r="F4285" s="1">
        <f>API1993_AppendixC!M4287</f>
        <v>1</v>
      </c>
    </row>
    <row r="4286" spans="1:6">
      <c r="A4286" s="1">
        <v>17</v>
      </c>
      <c r="B4286" s="1" t="s">
        <v>103</v>
      </c>
      <c r="C4286" s="1" t="s">
        <v>104</v>
      </c>
      <c r="D4286" s="1" t="s">
        <v>105</v>
      </c>
      <c r="E4286" s="378">
        <f>API1993_AppendixC!K4288</f>
        <v>1.48</v>
      </c>
      <c r="F4286" s="1">
        <f>API1993_AppendixC!M4288</f>
        <v>1</v>
      </c>
    </row>
    <row r="4287" spans="1:6">
      <c r="A4287" s="1">
        <v>17</v>
      </c>
      <c r="B4287" s="1" t="s">
        <v>103</v>
      </c>
      <c r="C4287" s="1" t="s">
        <v>104</v>
      </c>
      <c r="D4287" s="1" t="s">
        <v>105</v>
      </c>
      <c r="E4287" s="378">
        <f>API1993_AppendixC!K4289</f>
        <v>1.48</v>
      </c>
      <c r="F4287" s="1">
        <f>API1993_AppendixC!M4289</f>
        <v>1</v>
      </c>
    </row>
    <row r="4288" spans="1:6">
      <c r="A4288" s="1">
        <v>17</v>
      </c>
      <c r="B4288" s="1" t="s">
        <v>103</v>
      </c>
      <c r="C4288" s="1" t="s">
        <v>104</v>
      </c>
      <c r="D4288" s="1" t="s">
        <v>105</v>
      </c>
      <c r="E4288" s="378">
        <f>API1993_AppendixC!K4290</f>
        <v>1.48</v>
      </c>
      <c r="F4288" s="1">
        <f>API1993_AppendixC!M4290</f>
        <v>1</v>
      </c>
    </row>
    <row r="4289" spans="1:6">
      <c r="A4289" s="1">
        <v>17</v>
      </c>
      <c r="B4289" s="1" t="s">
        <v>103</v>
      </c>
      <c r="C4289" s="1" t="s">
        <v>104</v>
      </c>
      <c r="D4289" s="1" t="s">
        <v>105</v>
      </c>
      <c r="E4289" s="378">
        <f>API1993_AppendixC!K4291</f>
        <v>1.48</v>
      </c>
      <c r="F4289" s="1">
        <f>API1993_AppendixC!M4291</f>
        <v>1</v>
      </c>
    </row>
    <row r="4290" spans="1:6">
      <c r="A4290" s="1">
        <v>17</v>
      </c>
      <c r="B4290" s="1" t="s">
        <v>103</v>
      </c>
      <c r="C4290" s="1" t="s">
        <v>104</v>
      </c>
      <c r="D4290" s="1" t="s">
        <v>105</v>
      </c>
      <c r="E4290" s="378">
        <f>API1993_AppendixC!K4292</f>
        <v>1.48</v>
      </c>
      <c r="F4290" s="1">
        <f>API1993_AppendixC!M4292</f>
        <v>1</v>
      </c>
    </row>
    <row r="4291" spans="1:6">
      <c r="A4291" s="1">
        <v>17</v>
      </c>
      <c r="B4291" s="1" t="s">
        <v>103</v>
      </c>
      <c r="C4291" s="1" t="s">
        <v>104</v>
      </c>
      <c r="D4291" s="1" t="s">
        <v>105</v>
      </c>
      <c r="E4291" s="378">
        <f>API1993_AppendixC!K4293</f>
        <v>1.48</v>
      </c>
      <c r="F4291" s="1">
        <f>API1993_AppendixC!M4293</f>
        <v>1</v>
      </c>
    </row>
    <row r="4292" spans="1:6">
      <c r="A4292" s="1">
        <v>17</v>
      </c>
      <c r="B4292" s="1" t="s">
        <v>103</v>
      </c>
      <c r="C4292" s="1" t="s">
        <v>104</v>
      </c>
      <c r="D4292" s="1" t="s">
        <v>105</v>
      </c>
      <c r="E4292" s="378">
        <f>API1993_AppendixC!K4294</f>
        <v>1.48</v>
      </c>
      <c r="F4292" s="1">
        <f>API1993_AppendixC!M4294</f>
        <v>1</v>
      </c>
    </row>
    <row r="4293" spans="1:6">
      <c r="A4293" s="1">
        <v>17</v>
      </c>
      <c r="B4293" s="1" t="s">
        <v>103</v>
      </c>
      <c r="C4293" s="1" t="s">
        <v>104</v>
      </c>
      <c r="D4293" s="1" t="s">
        <v>105</v>
      </c>
      <c r="E4293" s="378">
        <f>API1993_AppendixC!K4295</f>
        <v>1.48</v>
      </c>
      <c r="F4293" s="1">
        <f>API1993_AppendixC!M4295</f>
        <v>1</v>
      </c>
    </row>
    <row r="4294" spans="1:6">
      <c r="A4294" s="1">
        <v>17</v>
      </c>
      <c r="B4294" s="1" t="s">
        <v>103</v>
      </c>
      <c r="C4294" s="1" t="s">
        <v>104</v>
      </c>
      <c r="D4294" s="1" t="s">
        <v>105</v>
      </c>
      <c r="E4294" s="378">
        <f>API1993_AppendixC!K4296</f>
        <v>1.48</v>
      </c>
      <c r="F4294" s="1">
        <f>API1993_AppendixC!M4296</f>
        <v>1</v>
      </c>
    </row>
    <row r="4295" spans="1:6">
      <c r="A4295" s="1">
        <v>17</v>
      </c>
      <c r="B4295" s="1" t="s">
        <v>103</v>
      </c>
      <c r="C4295" s="1" t="s">
        <v>104</v>
      </c>
      <c r="D4295" s="1" t="s">
        <v>105</v>
      </c>
      <c r="E4295" s="378">
        <f>API1993_AppendixC!K4297</f>
        <v>1.48</v>
      </c>
      <c r="F4295" s="1">
        <f>API1993_AppendixC!M4297</f>
        <v>1</v>
      </c>
    </row>
    <row r="4296" spans="1:6">
      <c r="A4296" s="1">
        <v>17</v>
      </c>
      <c r="B4296" s="1" t="s">
        <v>103</v>
      </c>
      <c r="C4296" s="1" t="s">
        <v>104</v>
      </c>
      <c r="D4296" s="1" t="s">
        <v>105</v>
      </c>
      <c r="E4296" s="378">
        <f>API1993_AppendixC!K4298</f>
        <v>1.48</v>
      </c>
      <c r="F4296" s="1">
        <f>API1993_AppendixC!M4298</f>
        <v>1</v>
      </c>
    </row>
    <row r="4297" spans="1:6">
      <c r="A4297" s="1">
        <v>17</v>
      </c>
      <c r="B4297" s="1" t="s">
        <v>103</v>
      </c>
      <c r="C4297" s="1" t="s">
        <v>104</v>
      </c>
      <c r="D4297" s="1" t="s">
        <v>105</v>
      </c>
      <c r="E4297" s="378">
        <f>API1993_AppendixC!K4299</f>
        <v>1.48</v>
      </c>
      <c r="F4297" s="1">
        <f>API1993_AppendixC!M4299</f>
        <v>1</v>
      </c>
    </row>
    <row r="4298" spans="1:6">
      <c r="A4298" s="1">
        <v>17</v>
      </c>
      <c r="B4298" s="1" t="s">
        <v>103</v>
      </c>
      <c r="C4298" s="1" t="s">
        <v>104</v>
      </c>
      <c r="D4298" s="1" t="s">
        <v>105</v>
      </c>
      <c r="E4298" s="378">
        <f>API1993_AppendixC!K4300</f>
        <v>1.48</v>
      </c>
      <c r="F4298" s="1">
        <f>API1993_AppendixC!M4300</f>
        <v>1</v>
      </c>
    </row>
    <row r="4299" spans="1:6">
      <c r="A4299" s="1">
        <v>17</v>
      </c>
      <c r="B4299" s="1" t="s">
        <v>103</v>
      </c>
      <c r="C4299" s="1" t="s">
        <v>104</v>
      </c>
      <c r="D4299" s="1" t="s">
        <v>105</v>
      </c>
      <c r="E4299" s="378">
        <f>API1993_AppendixC!K4301</f>
        <v>1.2809930671613425E-2</v>
      </c>
      <c r="F4299" s="1">
        <f>API1993_AppendixC!M4301</f>
        <v>0</v>
      </c>
    </row>
    <row r="4300" spans="1:6">
      <c r="A4300" s="1">
        <v>17</v>
      </c>
      <c r="B4300" s="1" t="s">
        <v>103</v>
      </c>
      <c r="C4300" s="1" t="s">
        <v>104</v>
      </c>
      <c r="D4300" s="1" t="s">
        <v>105</v>
      </c>
      <c r="E4300" s="378">
        <f>API1993_AppendixC!K4302</f>
        <v>1.2809930671613425E-2</v>
      </c>
      <c r="F4300" s="1">
        <f>API1993_AppendixC!M4302</f>
        <v>0</v>
      </c>
    </row>
    <row r="4301" spans="1:6">
      <c r="A4301" s="1">
        <v>17</v>
      </c>
      <c r="B4301" s="1" t="s">
        <v>103</v>
      </c>
      <c r="C4301" s="1" t="s">
        <v>104</v>
      </c>
      <c r="D4301" s="1" t="s">
        <v>105</v>
      </c>
      <c r="E4301" s="378">
        <f>API1993_AppendixC!K4303</f>
        <v>1.2809930671613425E-2</v>
      </c>
      <c r="F4301" s="1">
        <f>API1993_AppendixC!M4303</f>
        <v>0</v>
      </c>
    </row>
    <row r="4302" spans="1:6">
      <c r="A4302" s="1">
        <v>17</v>
      </c>
      <c r="B4302" s="1" t="s">
        <v>103</v>
      </c>
      <c r="C4302" s="1" t="s">
        <v>104</v>
      </c>
      <c r="D4302" s="1" t="s">
        <v>105</v>
      </c>
      <c r="E4302" s="378">
        <f>API1993_AppendixC!K4304</f>
        <v>1.2809930671613425E-2</v>
      </c>
      <c r="F4302" s="1">
        <f>API1993_AppendixC!M4304</f>
        <v>0</v>
      </c>
    </row>
    <row r="4303" spans="1:6">
      <c r="A4303" s="1">
        <v>17</v>
      </c>
      <c r="B4303" s="1" t="s">
        <v>103</v>
      </c>
      <c r="C4303" s="1" t="s">
        <v>104</v>
      </c>
      <c r="D4303" s="1" t="s">
        <v>105</v>
      </c>
      <c r="E4303" s="378">
        <f>API1993_AppendixC!K4305</f>
        <v>1.2809930671613425E-2</v>
      </c>
      <c r="F4303" s="1">
        <f>API1993_AppendixC!M4305</f>
        <v>0</v>
      </c>
    </row>
    <row r="4304" spans="1:6">
      <c r="A4304" s="1">
        <v>17</v>
      </c>
      <c r="B4304" s="1" t="s">
        <v>103</v>
      </c>
      <c r="C4304" s="1" t="s">
        <v>104</v>
      </c>
      <c r="D4304" s="1" t="s">
        <v>105</v>
      </c>
      <c r="E4304" s="378">
        <f>API1993_AppendixC!K4306</f>
        <v>1.2809930671613425E-2</v>
      </c>
      <c r="F4304" s="1">
        <f>API1993_AppendixC!M4306</f>
        <v>0</v>
      </c>
    </row>
    <row r="4305" spans="1:6">
      <c r="A4305" s="1">
        <v>17</v>
      </c>
      <c r="B4305" s="1" t="s">
        <v>103</v>
      </c>
      <c r="C4305" s="1" t="s">
        <v>104</v>
      </c>
      <c r="D4305" s="1" t="s">
        <v>105</v>
      </c>
      <c r="E4305" s="378">
        <f>API1993_AppendixC!K4307</f>
        <v>1.2809930671613425E-2</v>
      </c>
      <c r="F4305" s="1">
        <f>API1993_AppendixC!M4307</f>
        <v>0</v>
      </c>
    </row>
    <row r="4306" spans="1:6">
      <c r="A4306" s="1">
        <v>17</v>
      </c>
      <c r="B4306" s="1" t="s">
        <v>103</v>
      </c>
      <c r="C4306" s="1" t="s">
        <v>104</v>
      </c>
      <c r="D4306" s="1" t="s">
        <v>105</v>
      </c>
      <c r="E4306" s="378">
        <f>API1993_AppendixC!K4308</f>
        <v>1.2809930671613425E-2</v>
      </c>
      <c r="F4306" s="1">
        <f>API1993_AppendixC!M4308</f>
        <v>0</v>
      </c>
    </row>
    <row r="4307" spans="1:6">
      <c r="A4307" s="1">
        <v>17</v>
      </c>
      <c r="B4307" s="1" t="s">
        <v>103</v>
      </c>
      <c r="C4307" s="1" t="s">
        <v>104</v>
      </c>
      <c r="D4307" s="1" t="s">
        <v>105</v>
      </c>
      <c r="E4307" s="378">
        <f>API1993_AppendixC!K4309</f>
        <v>1.0872212188472069E-2</v>
      </c>
      <c r="F4307" s="1">
        <f>API1993_AppendixC!M4309</f>
        <v>0</v>
      </c>
    </row>
    <row r="4308" spans="1:6">
      <c r="A4308" s="1">
        <v>17</v>
      </c>
      <c r="B4308" s="1" t="s">
        <v>103</v>
      </c>
      <c r="C4308" s="1" t="s">
        <v>104</v>
      </c>
      <c r="D4308" s="1" t="s">
        <v>105</v>
      </c>
      <c r="E4308" s="378">
        <f>API1993_AppendixC!K4310</f>
        <v>9.8558444070776137E-3</v>
      </c>
      <c r="F4308" s="1">
        <f>API1993_AppendixC!M4310</f>
        <v>0</v>
      </c>
    </row>
    <row r="4309" spans="1:6">
      <c r="A4309" s="1">
        <v>17</v>
      </c>
      <c r="B4309" s="1" t="s">
        <v>103</v>
      </c>
      <c r="C4309" s="1" t="s">
        <v>104</v>
      </c>
      <c r="D4309" s="1" t="s">
        <v>105</v>
      </c>
      <c r="E4309" s="378">
        <f>API1993_AppendixC!K4311</f>
        <v>7.6964372434751988E-3</v>
      </c>
      <c r="F4309" s="1">
        <f>API1993_AppendixC!M4311</f>
        <v>0</v>
      </c>
    </row>
    <row r="4310" spans="1:6">
      <c r="A4310" s="1">
        <v>17</v>
      </c>
      <c r="B4310" s="1" t="s">
        <v>103</v>
      </c>
      <c r="C4310" s="1" t="s">
        <v>104</v>
      </c>
      <c r="D4310" s="1" t="s">
        <v>105</v>
      </c>
      <c r="E4310" s="378">
        <f>API1993_AppendixC!K4312</f>
        <v>7.6964372434751988E-3</v>
      </c>
      <c r="F4310" s="1">
        <f>API1993_AppendixC!M4312</f>
        <v>0</v>
      </c>
    </row>
    <row r="4311" spans="1:6">
      <c r="A4311" s="1">
        <v>17</v>
      </c>
      <c r="B4311" s="1" t="s">
        <v>103</v>
      </c>
      <c r="C4311" s="1" t="s">
        <v>104</v>
      </c>
      <c r="D4311" s="1" t="s">
        <v>105</v>
      </c>
      <c r="E4311" s="378">
        <f>API1993_AppendixC!K4313</f>
        <v>7.6964372434751988E-3</v>
      </c>
      <c r="F4311" s="1">
        <f>API1993_AppendixC!M4313</f>
        <v>0</v>
      </c>
    </row>
    <row r="4312" spans="1:6">
      <c r="A4312" s="1">
        <v>17</v>
      </c>
      <c r="B4312" s="1" t="s">
        <v>103</v>
      </c>
      <c r="C4312" s="1" t="s">
        <v>104</v>
      </c>
      <c r="D4312" s="1" t="s">
        <v>105</v>
      </c>
      <c r="E4312" s="378">
        <f>API1993_AppendixC!K4314</f>
        <v>7.6964372434751988E-3</v>
      </c>
      <c r="F4312" s="1">
        <f>API1993_AppendixC!M4314</f>
        <v>0</v>
      </c>
    </row>
    <row r="4313" spans="1:6">
      <c r="A4313" s="1">
        <v>17</v>
      </c>
      <c r="B4313" s="1" t="s">
        <v>103</v>
      </c>
      <c r="C4313" s="1" t="s">
        <v>104</v>
      </c>
      <c r="D4313" s="1" t="s">
        <v>105</v>
      </c>
      <c r="E4313" s="378">
        <f>API1993_AppendixC!K4315</f>
        <v>7.6964372434751988E-3</v>
      </c>
      <c r="F4313" s="1">
        <f>API1993_AppendixC!M4315</f>
        <v>0</v>
      </c>
    </row>
    <row r="4314" spans="1:6">
      <c r="A4314" s="1">
        <v>17</v>
      </c>
      <c r="B4314" s="1" t="s">
        <v>103</v>
      </c>
      <c r="C4314" s="1" t="s">
        <v>104</v>
      </c>
      <c r="D4314" s="1" t="s">
        <v>105</v>
      </c>
      <c r="E4314" s="378">
        <f>API1993_AppendixC!K4316</f>
        <v>7.6964372434751988E-3</v>
      </c>
      <c r="F4314" s="1">
        <f>API1993_AppendixC!M4316</f>
        <v>0</v>
      </c>
    </row>
    <row r="4315" spans="1:6">
      <c r="A4315" s="1">
        <v>17</v>
      </c>
      <c r="B4315" s="1" t="s">
        <v>103</v>
      </c>
      <c r="C4315" s="1" t="s">
        <v>104</v>
      </c>
      <c r="D4315" s="1" t="s">
        <v>105</v>
      </c>
      <c r="E4315" s="378">
        <f>API1993_AppendixC!K4317</f>
        <v>7.6964372434751988E-3</v>
      </c>
      <c r="F4315" s="1">
        <f>API1993_AppendixC!M4317</f>
        <v>0</v>
      </c>
    </row>
    <row r="4316" spans="1:6">
      <c r="A4316" s="1">
        <v>17</v>
      </c>
      <c r="B4316" s="1" t="s">
        <v>103</v>
      </c>
      <c r="C4316" s="1" t="s">
        <v>104</v>
      </c>
      <c r="D4316" s="1" t="s">
        <v>105</v>
      </c>
      <c r="E4316" s="378">
        <f>API1993_AppendixC!K4318</f>
        <v>7.6964372434751988E-3</v>
      </c>
      <c r="F4316" s="1">
        <f>API1993_AppendixC!M4318</f>
        <v>0</v>
      </c>
    </row>
    <row r="4317" spans="1:6">
      <c r="A4317" s="1">
        <v>17</v>
      </c>
      <c r="B4317" s="1" t="s">
        <v>103</v>
      </c>
      <c r="C4317" s="1" t="s">
        <v>104</v>
      </c>
      <c r="D4317" s="1" t="s">
        <v>105</v>
      </c>
      <c r="E4317" s="378">
        <f>API1993_AppendixC!K4319</f>
        <v>7.6964372434751988E-3</v>
      </c>
      <c r="F4317" s="1">
        <f>API1993_AppendixC!M4319</f>
        <v>0</v>
      </c>
    </row>
    <row r="4318" spans="1:6">
      <c r="A4318" s="1">
        <v>17</v>
      </c>
      <c r="B4318" s="1" t="s">
        <v>103</v>
      </c>
      <c r="C4318" s="1" t="s">
        <v>104</v>
      </c>
      <c r="D4318" s="1" t="s">
        <v>105</v>
      </c>
      <c r="E4318" s="378">
        <f>API1993_AppendixC!K4320</f>
        <v>7.6964372434751988E-3</v>
      </c>
      <c r="F4318" s="1">
        <f>API1993_AppendixC!M4320</f>
        <v>0</v>
      </c>
    </row>
    <row r="4319" spans="1:6">
      <c r="A4319" s="1">
        <v>17</v>
      </c>
      <c r="B4319" s="1" t="s">
        <v>103</v>
      </c>
      <c r="C4319" s="1" t="s">
        <v>104</v>
      </c>
      <c r="D4319" s="1" t="s">
        <v>105</v>
      </c>
      <c r="E4319" s="378">
        <f>API1993_AppendixC!K4321</f>
        <v>7.6964372434751988E-3</v>
      </c>
      <c r="F4319" s="1">
        <f>API1993_AppendixC!M4321</f>
        <v>0</v>
      </c>
    </row>
    <row r="4320" spans="1:6">
      <c r="A4320" s="1">
        <v>17</v>
      </c>
      <c r="B4320" s="1" t="s">
        <v>103</v>
      </c>
      <c r="C4320" s="1" t="s">
        <v>104</v>
      </c>
      <c r="D4320" s="1" t="s">
        <v>105</v>
      </c>
      <c r="E4320" s="378">
        <f>API1993_AppendixC!K4322</f>
        <v>7.6964372434751988E-3</v>
      </c>
      <c r="F4320" s="1">
        <f>API1993_AppendixC!M4322</f>
        <v>0</v>
      </c>
    </row>
    <row r="4321" spans="1:6">
      <c r="A4321" s="1">
        <v>17</v>
      </c>
      <c r="B4321" s="1" t="s">
        <v>103</v>
      </c>
      <c r="C4321" s="1" t="s">
        <v>104</v>
      </c>
      <c r="D4321" s="1" t="s">
        <v>105</v>
      </c>
      <c r="E4321" s="378">
        <f>API1993_AppendixC!K4323</f>
        <v>6.532221051886623E-3</v>
      </c>
      <c r="F4321" s="1">
        <f>API1993_AppendixC!M4323</f>
        <v>0</v>
      </c>
    </row>
    <row r="4322" spans="1:6">
      <c r="A4322" s="1">
        <v>17</v>
      </c>
      <c r="B4322" s="1" t="s">
        <v>103</v>
      </c>
      <c r="C4322" s="1" t="s">
        <v>104</v>
      </c>
      <c r="D4322" s="1" t="s">
        <v>105</v>
      </c>
      <c r="E4322" s="378">
        <f>API1993_AppendixC!K4324</f>
        <v>5.287262851901682E-3</v>
      </c>
      <c r="F4322" s="1">
        <f>API1993_AppendixC!M4324</f>
        <v>0</v>
      </c>
    </row>
    <row r="4323" spans="1:6">
      <c r="A4323" s="1">
        <v>17</v>
      </c>
      <c r="B4323" s="1" t="s">
        <v>103</v>
      </c>
      <c r="C4323" s="1" t="s">
        <v>104</v>
      </c>
      <c r="D4323" s="1" t="s">
        <v>105</v>
      </c>
      <c r="E4323" s="378">
        <f>API1993_AppendixC!K4325</f>
        <v>5.287262851901682E-3</v>
      </c>
      <c r="F4323" s="1">
        <f>API1993_AppendixC!M4325</f>
        <v>0</v>
      </c>
    </row>
    <row r="4324" spans="1:6">
      <c r="A4324" s="1">
        <v>17</v>
      </c>
      <c r="B4324" s="1" t="s">
        <v>103</v>
      </c>
      <c r="C4324" s="1" t="s">
        <v>104</v>
      </c>
      <c r="D4324" s="1" t="s">
        <v>105</v>
      </c>
      <c r="E4324" s="378">
        <f>API1993_AppendixC!K4326</f>
        <v>5.287262851901682E-3</v>
      </c>
      <c r="F4324" s="1">
        <f>API1993_AppendixC!M4326</f>
        <v>0</v>
      </c>
    </row>
    <row r="4325" spans="1:6">
      <c r="A4325" s="1">
        <v>17</v>
      </c>
      <c r="B4325" s="1" t="s">
        <v>103</v>
      </c>
      <c r="C4325" s="1" t="s">
        <v>104</v>
      </c>
      <c r="D4325" s="1" t="s">
        <v>105</v>
      </c>
      <c r="E4325" s="378">
        <f>API1993_AppendixC!K4327</f>
        <v>5.287262851901682E-3</v>
      </c>
      <c r="F4325" s="1">
        <f>API1993_AppendixC!M4327</f>
        <v>0</v>
      </c>
    </row>
    <row r="4326" spans="1:6">
      <c r="A4326" s="1">
        <v>17</v>
      </c>
      <c r="B4326" s="1" t="s">
        <v>103</v>
      </c>
      <c r="C4326" s="1" t="s">
        <v>104</v>
      </c>
      <c r="D4326" s="1" t="s">
        <v>105</v>
      </c>
      <c r="E4326" s="378">
        <f>API1993_AppendixC!K4328</f>
        <v>5.287262851901682E-3</v>
      </c>
      <c r="F4326" s="1">
        <f>API1993_AppendixC!M4328</f>
        <v>0</v>
      </c>
    </row>
    <row r="4327" spans="1:6">
      <c r="A4327" s="1">
        <v>17</v>
      </c>
      <c r="B4327" s="1" t="s">
        <v>103</v>
      </c>
      <c r="C4327" s="1" t="s">
        <v>104</v>
      </c>
      <c r="D4327" s="1" t="s">
        <v>105</v>
      </c>
      <c r="E4327" s="378">
        <f>API1993_AppendixC!K4329</f>
        <v>5.287262851901682E-3</v>
      </c>
      <c r="F4327" s="1">
        <f>API1993_AppendixC!M4329</f>
        <v>0</v>
      </c>
    </row>
    <row r="4328" spans="1:6">
      <c r="A4328" s="1">
        <v>17</v>
      </c>
      <c r="B4328" s="1" t="s">
        <v>103</v>
      </c>
      <c r="C4328" s="1" t="s">
        <v>104</v>
      </c>
      <c r="D4328" s="1" t="s">
        <v>105</v>
      </c>
      <c r="E4328" s="378">
        <f>API1993_AppendixC!K4330</f>
        <v>5.287262851901682E-3</v>
      </c>
      <c r="F4328" s="1">
        <f>API1993_AppendixC!M4330</f>
        <v>0</v>
      </c>
    </row>
    <row r="4329" spans="1:6">
      <c r="A4329" s="1">
        <v>17</v>
      </c>
      <c r="B4329" s="1" t="s">
        <v>103</v>
      </c>
      <c r="C4329" s="1" t="s">
        <v>104</v>
      </c>
      <c r="D4329" s="1" t="s">
        <v>105</v>
      </c>
      <c r="E4329" s="378">
        <f>API1993_AppendixC!K4331</f>
        <v>5.287262851901682E-3</v>
      </c>
      <c r="F4329" s="1">
        <f>API1993_AppendixC!M4331</f>
        <v>0</v>
      </c>
    </row>
    <row r="4330" spans="1:6">
      <c r="A4330" s="1">
        <v>17</v>
      </c>
      <c r="B4330" s="1" t="s">
        <v>103</v>
      </c>
      <c r="C4330" s="1" t="s">
        <v>104</v>
      </c>
      <c r="D4330" s="1" t="s">
        <v>105</v>
      </c>
      <c r="E4330" s="378">
        <f>API1993_AppendixC!K4332</f>
        <v>4.6241582223404331E-3</v>
      </c>
      <c r="F4330" s="1">
        <f>API1993_AppendixC!M4332</f>
        <v>0</v>
      </c>
    </row>
    <row r="4331" spans="1:6">
      <c r="A4331" s="1">
        <v>17</v>
      </c>
      <c r="B4331" s="1" t="s">
        <v>103</v>
      </c>
      <c r="C4331" s="1" t="s">
        <v>104</v>
      </c>
      <c r="D4331" s="1" t="s">
        <v>105</v>
      </c>
      <c r="E4331" s="378">
        <f>API1993_AppendixC!K4333</f>
        <v>4.6241582223404331E-3</v>
      </c>
      <c r="F4331" s="1">
        <f>API1993_AppendixC!M4333</f>
        <v>0</v>
      </c>
    </row>
    <row r="4332" spans="1:6">
      <c r="A4332" s="1">
        <v>17</v>
      </c>
      <c r="B4332" s="1" t="s">
        <v>103</v>
      </c>
      <c r="C4332" s="1" t="s">
        <v>104</v>
      </c>
      <c r="D4332" s="1" t="s">
        <v>105</v>
      </c>
      <c r="E4332" s="378">
        <f>API1993_AppendixC!K4334</f>
        <v>4.6241582223404331E-3</v>
      </c>
      <c r="F4332" s="1">
        <f>API1993_AppendixC!M4334</f>
        <v>0</v>
      </c>
    </row>
    <row r="4333" spans="1:6">
      <c r="A4333" s="1">
        <v>17</v>
      </c>
      <c r="B4333" s="1" t="s">
        <v>103</v>
      </c>
      <c r="C4333" s="1" t="s">
        <v>104</v>
      </c>
      <c r="D4333" s="1" t="s">
        <v>105</v>
      </c>
      <c r="E4333" s="378">
        <f>API1993_AppendixC!K4335</f>
        <v>3.9246761497125863E-3</v>
      </c>
      <c r="F4333" s="1">
        <f>API1993_AppendixC!M4335</f>
        <v>0</v>
      </c>
    </row>
    <row r="4334" spans="1:6">
      <c r="A4334" s="1">
        <v>17</v>
      </c>
      <c r="B4334" s="1" t="s">
        <v>103</v>
      </c>
      <c r="C4334" s="1" t="s">
        <v>104</v>
      </c>
      <c r="D4334" s="1" t="s">
        <v>105</v>
      </c>
      <c r="E4334" s="378">
        <f>API1993_AppendixC!K4336</f>
        <v>3.9246761497125863E-3</v>
      </c>
      <c r="F4334" s="1">
        <f>API1993_AppendixC!M4336</f>
        <v>0</v>
      </c>
    </row>
    <row r="4335" spans="1:6">
      <c r="A4335" s="1">
        <v>17</v>
      </c>
      <c r="B4335" s="1" t="s">
        <v>103</v>
      </c>
      <c r="C4335" s="1" t="s">
        <v>104</v>
      </c>
      <c r="D4335" s="1" t="s">
        <v>105</v>
      </c>
      <c r="E4335" s="378">
        <f>API1993_AppendixC!K4337</f>
        <v>3.9246761497125863E-3</v>
      </c>
      <c r="F4335" s="1">
        <f>API1993_AppendixC!M4337</f>
        <v>0</v>
      </c>
    </row>
    <row r="4336" spans="1:6">
      <c r="A4336" s="1">
        <v>17</v>
      </c>
      <c r="B4336" s="1" t="s">
        <v>103</v>
      </c>
      <c r="C4336" s="1" t="s">
        <v>104</v>
      </c>
      <c r="D4336" s="1" t="s">
        <v>105</v>
      </c>
      <c r="E4336" s="378">
        <f>API1993_AppendixC!K4338</f>
        <v>3.9246761497125863E-3</v>
      </c>
      <c r="F4336" s="1">
        <f>API1993_AppendixC!M4338</f>
        <v>0</v>
      </c>
    </row>
    <row r="4337" spans="1:6">
      <c r="A4337" s="1">
        <v>17</v>
      </c>
      <c r="B4337" s="1" t="s">
        <v>103</v>
      </c>
      <c r="C4337" s="1" t="s">
        <v>104</v>
      </c>
      <c r="D4337" s="1" t="s">
        <v>105</v>
      </c>
      <c r="E4337" s="378">
        <f>API1993_AppendixC!K4339</f>
        <v>3.9246761497125863E-3</v>
      </c>
      <c r="F4337" s="1">
        <f>API1993_AppendixC!M4339</f>
        <v>0</v>
      </c>
    </row>
    <row r="4338" spans="1:6">
      <c r="A4338" s="1">
        <v>17</v>
      </c>
      <c r="B4338" s="1" t="s">
        <v>103</v>
      </c>
      <c r="C4338" s="1" t="s">
        <v>104</v>
      </c>
      <c r="D4338" s="1" t="s">
        <v>105</v>
      </c>
      <c r="E4338" s="378">
        <f>API1993_AppendixC!K4340</f>
        <v>3.9246761497125863E-3</v>
      </c>
      <c r="F4338" s="1">
        <f>API1993_AppendixC!M4340</f>
        <v>0</v>
      </c>
    </row>
    <row r="4339" spans="1:6">
      <c r="A4339" s="1">
        <v>17</v>
      </c>
      <c r="B4339" s="1" t="s">
        <v>103</v>
      </c>
      <c r="C4339" s="1" t="s">
        <v>104</v>
      </c>
      <c r="D4339" s="1" t="s">
        <v>105</v>
      </c>
      <c r="E4339" s="378">
        <f>API1993_AppendixC!K4341</f>
        <v>3.9246761497125863E-3</v>
      </c>
      <c r="F4339" s="1">
        <f>API1993_AppendixC!M4341</f>
        <v>0</v>
      </c>
    </row>
    <row r="4340" spans="1:6">
      <c r="A4340" s="1">
        <v>17</v>
      </c>
      <c r="B4340" s="1" t="s">
        <v>103</v>
      </c>
      <c r="C4340" s="1" t="s">
        <v>104</v>
      </c>
      <c r="D4340" s="1" t="s">
        <v>105</v>
      </c>
      <c r="E4340" s="378">
        <f>API1993_AppendixC!K4342</f>
        <v>3.9246761497125863E-3</v>
      </c>
      <c r="F4340" s="1">
        <f>API1993_AppendixC!M4342</f>
        <v>0</v>
      </c>
    </row>
    <row r="4341" spans="1:6">
      <c r="A4341" s="1">
        <v>17</v>
      </c>
      <c r="B4341" s="1" t="s">
        <v>103</v>
      </c>
      <c r="C4341" s="1" t="s">
        <v>104</v>
      </c>
      <c r="D4341" s="1" t="s">
        <v>105</v>
      </c>
      <c r="E4341" s="378">
        <f>API1993_AppendixC!K4343</f>
        <v>3.9246761497125863E-3</v>
      </c>
      <c r="F4341" s="1">
        <f>API1993_AppendixC!M4343</f>
        <v>0</v>
      </c>
    </row>
    <row r="4342" spans="1:6">
      <c r="A4342" s="1">
        <v>17</v>
      </c>
      <c r="B4342" s="1" t="s">
        <v>103</v>
      </c>
      <c r="C4342" s="1" t="s">
        <v>104</v>
      </c>
      <c r="D4342" s="1" t="s">
        <v>105</v>
      </c>
      <c r="E4342" s="378">
        <f>API1993_AppendixC!K4344</f>
        <v>3.557785371476622E-3</v>
      </c>
      <c r="F4342" s="1">
        <f>API1993_AppendixC!M4344</f>
        <v>0</v>
      </c>
    </row>
    <row r="4343" spans="1:6">
      <c r="A4343" s="1">
        <v>17</v>
      </c>
      <c r="B4343" s="1" t="s">
        <v>103</v>
      </c>
      <c r="C4343" s="1" t="s">
        <v>104</v>
      </c>
      <c r="D4343" s="1" t="s">
        <v>105</v>
      </c>
      <c r="E4343" s="378">
        <f>API1993_AppendixC!K4345</f>
        <v>2.3580161721064429E-3</v>
      </c>
      <c r="F4343" s="1">
        <f>API1993_AppendixC!M4345</f>
        <v>0</v>
      </c>
    </row>
    <row r="4344" spans="1:6">
      <c r="A4344" s="1">
        <v>17</v>
      </c>
      <c r="B4344" s="1" t="s">
        <v>103</v>
      </c>
      <c r="C4344" s="1" t="s">
        <v>104</v>
      </c>
      <c r="D4344" s="1" t="s">
        <v>105</v>
      </c>
      <c r="E4344" s="378">
        <f>API1993_AppendixC!K4346</f>
        <v>2.3580161721064429E-3</v>
      </c>
      <c r="F4344" s="1">
        <f>API1993_AppendixC!M4346</f>
        <v>0</v>
      </c>
    </row>
    <row r="4345" spans="1:6">
      <c r="A4345" s="1">
        <v>17</v>
      </c>
      <c r="B4345" s="1" t="s">
        <v>103</v>
      </c>
      <c r="C4345" s="1" t="s">
        <v>104</v>
      </c>
      <c r="D4345" s="1" t="s">
        <v>105</v>
      </c>
      <c r="E4345" s="378">
        <f>API1993_AppendixC!K4347</f>
        <v>2.3580161721064429E-3</v>
      </c>
      <c r="F4345" s="1">
        <f>API1993_AppendixC!M4347</f>
        <v>0</v>
      </c>
    </row>
    <row r="4346" spans="1:6">
      <c r="A4346" s="1">
        <v>17</v>
      </c>
      <c r="B4346" s="1" t="s">
        <v>103</v>
      </c>
      <c r="C4346" s="1" t="s">
        <v>104</v>
      </c>
      <c r="D4346" s="1" t="s">
        <v>105</v>
      </c>
      <c r="E4346" s="378">
        <f>API1993_AppendixC!K4348</f>
        <v>2.3580161721064429E-3</v>
      </c>
      <c r="F4346" s="1">
        <f>API1993_AppendixC!M4348</f>
        <v>0</v>
      </c>
    </row>
    <row r="4347" spans="1:6">
      <c r="A4347" s="1">
        <v>17</v>
      </c>
      <c r="B4347" s="1" t="s">
        <v>103</v>
      </c>
      <c r="C4347" s="1" t="s">
        <v>104</v>
      </c>
      <c r="D4347" s="1" t="s">
        <v>105</v>
      </c>
      <c r="E4347" s="378">
        <f>API1993_AppendixC!K4349</f>
        <v>2.3580161721064429E-3</v>
      </c>
      <c r="F4347" s="1">
        <f>API1993_AppendixC!M4349</f>
        <v>0</v>
      </c>
    </row>
    <row r="4348" spans="1:6">
      <c r="A4348" s="1">
        <v>17</v>
      </c>
      <c r="B4348" s="1" t="s">
        <v>103</v>
      </c>
      <c r="C4348" s="1" t="s">
        <v>104</v>
      </c>
      <c r="D4348" s="1" t="s">
        <v>105</v>
      </c>
      <c r="E4348" s="378">
        <f>API1993_AppendixC!K4350</f>
        <v>2.3580161721064429E-3</v>
      </c>
      <c r="F4348" s="1">
        <f>API1993_AppendixC!M4350</f>
        <v>0</v>
      </c>
    </row>
    <row r="4349" spans="1:6">
      <c r="A4349" s="1">
        <v>17</v>
      </c>
      <c r="B4349" s="1" t="s">
        <v>103</v>
      </c>
      <c r="C4349" s="1" t="s">
        <v>104</v>
      </c>
      <c r="D4349" s="1" t="s">
        <v>105</v>
      </c>
      <c r="E4349" s="378">
        <f>API1993_AppendixC!K4351</f>
        <v>2.3580161721064429E-3</v>
      </c>
      <c r="F4349" s="1">
        <f>API1993_AppendixC!M4351</f>
        <v>0</v>
      </c>
    </row>
    <row r="4350" spans="1:6">
      <c r="A4350" s="1">
        <v>17</v>
      </c>
      <c r="B4350" s="1" t="s">
        <v>103</v>
      </c>
      <c r="C4350" s="1" t="s">
        <v>104</v>
      </c>
      <c r="D4350" s="1" t="s">
        <v>105</v>
      </c>
      <c r="E4350" s="378">
        <f>API1993_AppendixC!K4352</f>
        <v>2.3580161721064429E-3</v>
      </c>
      <c r="F4350" s="1">
        <f>API1993_AppendixC!M4352</f>
        <v>0</v>
      </c>
    </row>
    <row r="4351" spans="1:6">
      <c r="A4351" s="1">
        <v>17</v>
      </c>
      <c r="B4351" s="1" t="s">
        <v>103</v>
      </c>
      <c r="C4351" s="1" t="s">
        <v>104</v>
      </c>
      <c r="D4351" s="1" t="s">
        <v>105</v>
      </c>
      <c r="E4351" s="378">
        <f>API1993_AppendixC!K4353</f>
        <v>2.3580161721064429E-3</v>
      </c>
      <c r="F4351" s="1">
        <f>API1993_AppendixC!M4353</f>
        <v>0</v>
      </c>
    </row>
    <row r="4352" spans="1:6">
      <c r="A4352" s="1">
        <v>17</v>
      </c>
      <c r="B4352" s="1" t="s">
        <v>103</v>
      </c>
      <c r="C4352" s="1" t="s">
        <v>104</v>
      </c>
      <c r="D4352" s="1" t="s">
        <v>105</v>
      </c>
      <c r="E4352" s="378">
        <f>API1993_AppendixC!K4354</f>
        <v>2.3580161721064429E-3</v>
      </c>
      <c r="F4352" s="1">
        <f>API1993_AppendixC!M4354</f>
        <v>0</v>
      </c>
    </row>
    <row r="4353" spans="1:6">
      <c r="A4353" s="1">
        <v>17</v>
      </c>
      <c r="B4353" s="1" t="s">
        <v>103</v>
      </c>
      <c r="C4353" s="1" t="s">
        <v>104</v>
      </c>
      <c r="D4353" s="1" t="s">
        <v>105</v>
      </c>
      <c r="E4353" s="378">
        <f>API1993_AppendixC!K4355</f>
        <v>1.9086082990655928E-3</v>
      </c>
      <c r="F4353" s="1">
        <f>API1993_AppendixC!M4355</f>
        <v>0</v>
      </c>
    </row>
    <row r="4354" spans="1:6">
      <c r="A4354" s="1">
        <v>17</v>
      </c>
      <c r="B4354" s="1" t="s">
        <v>103</v>
      </c>
      <c r="C4354" s="1" t="s">
        <v>104</v>
      </c>
      <c r="D4354" s="1" t="s">
        <v>105</v>
      </c>
      <c r="E4354" s="378">
        <f>API1993_AppendixC!K4356</f>
        <v>1.9086082990655928E-3</v>
      </c>
      <c r="F4354" s="1">
        <f>API1993_AppendixC!M4356</f>
        <v>0</v>
      </c>
    </row>
    <row r="4355" spans="1:6">
      <c r="A4355" s="1">
        <v>17</v>
      </c>
      <c r="B4355" s="1" t="s">
        <v>103</v>
      </c>
      <c r="C4355" s="1" t="s">
        <v>104</v>
      </c>
      <c r="D4355" s="1" t="s">
        <v>105</v>
      </c>
      <c r="E4355" s="378">
        <f>API1993_AppendixC!K4357</f>
        <v>1.9086082990655928E-3</v>
      </c>
      <c r="F4355" s="1">
        <f>API1993_AppendixC!M4357</f>
        <v>0</v>
      </c>
    </row>
    <row r="4356" spans="1:6">
      <c r="A4356" s="1">
        <v>17</v>
      </c>
      <c r="B4356" s="1" t="s">
        <v>103</v>
      </c>
      <c r="C4356" s="1" t="s">
        <v>104</v>
      </c>
      <c r="D4356" s="1" t="s">
        <v>105</v>
      </c>
      <c r="E4356" s="378">
        <f>API1993_AppendixC!K4358</f>
        <v>1.9086082990655928E-3</v>
      </c>
      <c r="F4356" s="1">
        <f>API1993_AppendixC!M4358</f>
        <v>0</v>
      </c>
    </row>
    <row r="4357" spans="1:6">
      <c r="A4357" s="1">
        <v>17</v>
      </c>
      <c r="B4357" s="1" t="s">
        <v>103</v>
      </c>
      <c r="C4357" s="1" t="s">
        <v>104</v>
      </c>
      <c r="D4357" s="1" t="s">
        <v>105</v>
      </c>
      <c r="E4357" s="378">
        <f>API1993_AppendixC!K4359</f>
        <v>1.8142362435382888E-3</v>
      </c>
      <c r="F4357" s="1">
        <f>API1993_AppendixC!M4359</f>
        <v>0</v>
      </c>
    </row>
    <row r="4358" spans="1:6">
      <c r="A4358" s="1">
        <v>17</v>
      </c>
      <c r="B4358" s="1" t="s">
        <v>103</v>
      </c>
      <c r="C4358" s="1" t="s">
        <v>104</v>
      </c>
      <c r="D4358" s="1" t="s">
        <v>105</v>
      </c>
      <c r="E4358" s="378">
        <f>API1993_AppendixC!K4360</f>
        <v>1.6198990411480721E-3</v>
      </c>
      <c r="F4358" s="1">
        <f>API1993_AppendixC!M4360</f>
        <v>0</v>
      </c>
    </row>
    <row r="4359" spans="1:6">
      <c r="A4359" s="1">
        <v>17</v>
      </c>
      <c r="B4359" s="1" t="s">
        <v>103</v>
      </c>
      <c r="C4359" s="1" t="s">
        <v>104</v>
      </c>
      <c r="D4359" s="1" t="s">
        <v>105</v>
      </c>
      <c r="E4359" s="378">
        <f>API1993_AppendixC!K4361</f>
        <v>1.6198990411480721E-3</v>
      </c>
      <c r="F4359" s="1">
        <f>API1993_AppendixC!M4361</f>
        <v>0</v>
      </c>
    </row>
    <row r="4360" spans="1:6">
      <c r="A4360" s="1">
        <v>17</v>
      </c>
      <c r="B4360" s="1" t="s">
        <v>103</v>
      </c>
      <c r="C4360" s="1" t="s">
        <v>104</v>
      </c>
      <c r="D4360" s="1" t="s">
        <v>105</v>
      </c>
      <c r="E4360" s="378">
        <f>API1993_AppendixC!K4362</f>
        <v>1.6198990411480721E-3</v>
      </c>
      <c r="F4360" s="1">
        <f>API1993_AppendixC!M4362</f>
        <v>0</v>
      </c>
    </row>
    <row r="4361" spans="1:6">
      <c r="A4361" s="1">
        <v>17</v>
      </c>
      <c r="B4361" s="1" t="s">
        <v>103</v>
      </c>
      <c r="C4361" s="1" t="s">
        <v>104</v>
      </c>
      <c r="D4361" s="1" t="s">
        <v>105</v>
      </c>
      <c r="E4361" s="378">
        <f>API1993_AppendixC!K4363</f>
        <v>1.4167386188852062E-3</v>
      </c>
      <c r="F4361" s="1">
        <f>API1993_AppendixC!M4363</f>
        <v>0</v>
      </c>
    </row>
    <row r="4362" spans="1:6">
      <c r="A4362" s="1">
        <v>17</v>
      </c>
      <c r="B4362" s="1" t="s">
        <v>103</v>
      </c>
      <c r="C4362" s="1" t="s">
        <v>104</v>
      </c>
      <c r="D4362" s="1" t="s">
        <v>105</v>
      </c>
      <c r="E4362" s="378">
        <f>API1993_AppendixC!K4364</f>
        <v>1.4167386188852062E-3</v>
      </c>
      <c r="F4362" s="1">
        <f>API1993_AppendixC!M4364</f>
        <v>0</v>
      </c>
    </row>
    <row r="4363" spans="1:6">
      <c r="A4363" s="1">
        <v>17</v>
      </c>
      <c r="B4363" s="1" t="s">
        <v>103</v>
      </c>
      <c r="C4363" s="1" t="s">
        <v>104</v>
      </c>
      <c r="D4363" s="1" t="s">
        <v>105</v>
      </c>
      <c r="E4363" s="378">
        <f>API1993_AppendixC!K4365</f>
        <v>1.4167386188852062E-3</v>
      </c>
      <c r="F4363" s="1">
        <f>API1993_AppendixC!M4365</f>
        <v>0</v>
      </c>
    </row>
    <row r="4364" spans="1:6">
      <c r="A4364" s="1">
        <v>17</v>
      </c>
      <c r="B4364" s="1" t="s">
        <v>103</v>
      </c>
      <c r="C4364" s="1" t="s">
        <v>104</v>
      </c>
      <c r="D4364" s="1" t="s">
        <v>105</v>
      </c>
      <c r="E4364" s="378">
        <f>API1993_AppendixC!K4366</f>
        <v>1.3111668995983647E-3</v>
      </c>
      <c r="F4364" s="1">
        <f>API1993_AppendixC!M4366</f>
        <v>0</v>
      </c>
    </row>
    <row r="4365" spans="1:6">
      <c r="A4365" s="1">
        <v>17</v>
      </c>
      <c r="B4365" s="1" t="s">
        <v>103</v>
      </c>
      <c r="C4365" s="1" t="s">
        <v>104</v>
      </c>
      <c r="D4365" s="1" t="s">
        <v>105</v>
      </c>
      <c r="E4365" s="378">
        <f>API1993_AppendixC!K4367</f>
        <v>1.2024329619718991E-3</v>
      </c>
      <c r="F4365" s="1">
        <f>API1993_AppendixC!M4367</f>
        <v>0</v>
      </c>
    </row>
    <row r="4366" spans="1:6">
      <c r="A4366" s="1">
        <v>17</v>
      </c>
      <c r="B4366" s="1" t="s">
        <v>103</v>
      </c>
      <c r="C4366" s="1" t="s">
        <v>104</v>
      </c>
      <c r="D4366" s="1" t="s">
        <v>105</v>
      </c>
      <c r="E4366" s="378">
        <f>API1993_AppendixC!K4368</f>
        <v>1.2024329619718991E-3</v>
      </c>
      <c r="F4366" s="1">
        <f>API1993_AppendixC!M4368</f>
        <v>0</v>
      </c>
    </row>
    <row r="4367" spans="1:6">
      <c r="A4367" s="1">
        <v>17</v>
      </c>
      <c r="B4367" s="1" t="s">
        <v>103</v>
      </c>
      <c r="C4367" s="1" t="s">
        <v>104</v>
      </c>
      <c r="D4367" s="1" t="s">
        <v>105</v>
      </c>
      <c r="E4367" s="378">
        <f>API1993_AppendixC!K4369</f>
        <v>1.2024329619718991E-3</v>
      </c>
      <c r="F4367" s="1">
        <f>API1993_AppendixC!M4369</f>
        <v>0</v>
      </c>
    </row>
    <row r="4368" spans="1:6">
      <c r="A4368" s="1">
        <v>17</v>
      </c>
      <c r="B4368" s="1" t="s">
        <v>103</v>
      </c>
      <c r="C4368" s="1" t="s">
        <v>104</v>
      </c>
      <c r="D4368" s="1" t="s">
        <v>105</v>
      </c>
      <c r="E4368" s="378">
        <f>API1993_AppendixC!K4370</f>
        <v>1.2024329619718991E-3</v>
      </c>
      <c r="F4368" s="1">
        <f>API1993_AppendixC!M4370</f>
        <v>0</v>
      </c>
    </row>
    <row r="4369" spans="1:6">
      <c r="A4369" s="1">
        <v>17</v>
      </c>
      <c r="B4369" s="1" t="s">
        <v>103</v>
      </c>
      <c r="C4369" s="1" t="s">
        <v>104</v>
      </c>
      <c r="D4369" s="1" t="s">
        <v>105</v>
      </c>
      <c r="E4369" s="378">
        <f>API1993_AppendixC!K4371</f>
        <v>1.0900258362968912E-3</v>
      </c>
      <c r="F4369" s="1">
        <f>API1993_AppendixC!M4371</f>
        <v>0</v>
      </c>
    </row>
    <row r="4370" spans="1:6">
      <c r="A4370" s="1">
        <v>17</v>
      </c>
      <c r="B4370" s="1" t="s">
        <v>103</v>
      </c>
      <c r="C4370" s="1" t="s">
        <v>104</v>
      </c>
      <c r="D4370" s="1" t="s">
        <v>105</v>
      </c>
      <c r="E4370" s="378">
        <f>API1993_AppendixC!K4372</f>
        <v>9.7326454221875172E-4</v>
      </c>
      <c r="F4370" s="1">
        <f>API1993_AppendixC!M4372</f>
        <v>0</v>
      </c>
    </row>
    <row r="4371" spans="1:6">
      <c r="A4371" s="1">
        <v>17</v>
      </c>
      <c r="B4371" s="1" t="s">
        <v>103</v>
      </c>
      <c r="C4371" s="1" t="s">
        <v>104</v>
      </c>
      <c r="D4371" s="1" t="s">
        <v>106</v>
      </c>
      <c r="E4371" s="378">
        <f>API1993_AppendixC!K4373</f>
        <v>3.86</v>
      </c>
      <c r="F4371" s="1">
        <f>API1993_AppendixC!M4373</f>
        <v>1</v>
      </c>
    </row>
    <row r="4372" spans="1:6">
      <c r="A4372" s="1">
        <v>17</v>
      </c>
      <c r="B4372" s="1" t="s">
        <v>103</v>
      </c>
      <c r="C4372" s="1" t="s">
        <v>104</v>
      </c>
      <c r="D4372" s="1" t="s">
        <v>18</v>
      </c>
      <c r="E4372" s="378">
        <f>API1993_AppendixC!K4374</f>
        <v>4.0818347873284741E-2</v>
      </c>
      <c r="F4372" s="1">
        <f>API1993_AppendixC!M4374</f>
        <v>0</v>
      </c>
    </row>
    <row r="4373" spans="1:6">
      <c r="A4373" s="1">
        <v>17</v>
      </c>
      <c r="B4373" s="1" t="s">
        <v>103</v>
      </c>
      <c r="C4373" s="1" t="s">
        <v>104</v>
      </c>
      <c r="D4373" s="1" t="s">
        <v>35</v>
      </c>
      <c r="E4373" s="378">
        <f>API1993_AppendixC!K4375</f>
        <v>5.083343406604237E-3</v>
      </c>
      <c r="F4373" s="1">
        <f>API1993_AppendixC!M4375</f>
        <v>0</v>
      </c>
    </row>
    <row r="4374" spans="1:6">
      <c r="A4374" s="1">
        <v>17</v>
      </c>
      <c r="B4374" s="1" t="s">
        <v>103</v>
      </c>
      <c r="C4374" s="1" t="s">
        <v>104</v>
      </c>
      <c r="D4374" s="1" t="s">
        <v>35</v>
      </c>
      <c r="E4374" s="378">
        <f>API1993_AppendixC!K4376</f>
        <v>3.7565171016353122E-3</v>
      </c>
      <c r="F4374" s="1">
        <f>API1993_AppendixC!M4376</f>
        <v>0</v>
      </c>
    </row>
    <row r="4375" spans="1:6">
      <c r="A4375" s="1">
        <v>17</v>
      </c>
      <c r="B4375" s="1" t="s">
        <v>103</v>
      </c>
      <c r="C4375" s="1" t="s">
        <v>104</v>
      </c>
      <c r="D4375" s="1" t="s">
        <v>35</v>
      </c>
      <c r="E4375" s="378">
        <f>API1993_AppendixC!K4377</f>
        <v>3.7565171016353122E-3</v>
      </c>
      <c r="F4375" s="1">
        <f>API1993_AppendixC!M4377</f>
        <v>0</v>
      </c>
    </row>
    <row r="4376" spans="1:6">
      <c r="A4376" s="1">
        <v>17</v>
      </c>
      <c r="B4376" s="1" t="s">
        <v>103</v>
      </c>
      <c r="C4376" s="1" t="s">
        <v>104</v>
      </c>
      <c r="D4376" s="1" t="s">
        <v>35</v>
      </c>
      <c r="E4376" s="378">
        <f>API1993_AppendixC!K4378</f>
        <v>3.7565171016353122E-3</v>
      </c>
      <c r="F4376" s="1">
        <f>API1993_AppendixC!M4378</f>
        <v>0</v>
      </c>
    </row>
    <row r="4377" spans="1:6">
      <c r="A4377" s="1">
        <v>17</v>
      </c>
      <c r="B4377" s="1" t="s">
        <v>103</v>
      </c>
      <c r="C4377" s="1" t="s">
        <v>104</v>
      </c>
      <c r="D4377" s="1" t="s">
        <v>35</v>
      </c>
      <c r="E4377" s="378">
        <f>API1993_AppendixC!K4379</f>
        <v>3.7565171016353122E-3</v>
      </c>
      <c r="F4377" s="1">
        <f>API1993_AppendixC!M4379</f>
        <v>0</v>
      </c>
    </row>
    <row r="4378" spans="1:6">
      <c r="A4378" s="1">
        <v>17</v>
      </c>
      <c r="B4378" s="1" t="s">
        <v>103</v>
      </c>
      <c r="C4378" s="1" t="s">
        <v>104</v>
      </c>
      <c r="D4378" s="1" t="s">
        <v>35</v>
      </c>
      <c r="E4378" s="378">
        <f>API1993_AppendixC!K4380</f>
        <v>3.7565171016353122E-3</v>
      </c>
      <c r="F4378" s="1">
        <f>API1993_AppendixC!M4380</f>
        <v>0</v>
      </c>
    </row>
    <row r="4379" spans="1:6">
      <c r="A4379" s="1">
        <v>17</v>
      </c>
      <c r="B4379" s="1" t="s">
        <v>103</v>
      </c>
      <c r="C4379" s="1" t="s">
        <v>104</v>
      </c>
      <c r="D4379" s="1" t="s">
        <v>35</v>
      </c>
      <c r="E4379" s="378">
        <f>API1993_AppendixC!K4381</f>
        <v>3.7565171016353122E-3</v>
      </c>
      <c r="F4379" s="1">
        <f>API1993_AppendixC!M4381</f>
        <v>0</v>
      </c>
    </row>
    <row r="4380" spans="1:6">
      <c r="A4380" s="1">
        <v>17</v>
      </c>
      <c r="B4380" s="1" t="s">
        <v>103</v>
      </c>
      <c r="C4380" s="1" t="s">
        <v>104</v>
      </c>
      <c r="D4380" s="1" t="s">
        <v>35</v>
      </c>
      <c r="E4380" s="378">
        <f>API1993_AppendixC!K4382</f>
        <v>3.7565171016353122E-3</v>
      </c>
      <c r="F4380" s="1">
        <f>API1993_AppendixC!M4382</f>
        <v>0</v>
      </c>
    </row>
    <row r="4381" spans="1:6">
      <c r="A4381" s="1">
        <v>17</v>
      </c>
      <c r="B4381" s="1" t="s">
        <v>103</v>
      </c>
      <c r="C4381" s="1" t="s">
        <v>104</v>
      </c>
      <c r="D4381" s="1" t="s">
        <v>35</v>
      </c>
      <c r="E4381" s="378">
        <f>API1993_AppendixC!K4383</f>
        <v>3.1804641208056702E-3</v>
      </c>
      <c r="F4381" s="1">
        <f>API1993_AppendixC!M4383</f>
        <v>0</v>
      </c>
    </row>
    <row r="4382" spans="1:6">
      <c r="A4382" s="1">
        <v>17</v>
      </c>
      <c r="B4382" s="1" t="s">
        <v>103</v>
      </c>
      <c r="C4382" s="1" t="s">
        <v>104</v>
      </c>
      <c r="D4382" s="1" t="s">
        <v>35</v>
      </c>
      <c r="E4382" s="378">
        <f>API1993_AppendixC!K4384</f>
        <v>2.5661746064308583E-3</v>
      </c>
      <c r="F4382" s="1">
        <f>API1993_AppendixC!M4384</f>
        <v>0</v>
      </c>
    </row>
    <row r="4383" spans="1:6">
      <c r="A4383" s="1">
        <v>17</v>
      </c>
      <c r="B4383" s="1" t="s">
        <v>103</v>
      </c>
      <c r="C4383" s="1" t="s">
        <v>104</v>
      </c>
      <c r="D4383" s="1" t="s">
        <v>35</v>
      </c>
      <c r="E4383" s="378">
        <f>API1993_AppendixC!K4385</f>
        <v>2.2398399863809279E-3</v>
      </c>
      <c r="F4383" s="1">
        <f>API1993_AppendixC!M4385</f>
        <v>0</v>
      </c>
    </row>
    <row r="4384" spans="1:6">
      <c r="A4384" s="1">
        <v>17</v>
      </c>
      <c r="B4384" s="1" t="s">
        <v>103</v>
      </c>
      <c r="C4384" s="1" t="s">
        <v>104</v>
      </c>
      <c r="D4384" s="1" t="s">
        <v>35</v>
      </c>
      <c r="E4384" s="378">
        <f>API1993_AppendixC!K4386</f>
        <v>2.2398399863809279E-3</v>
      </c>
      <c r="F4384" s="1">
        <f>API1993_AppendixC!M4386</f>
        <v>0</v>
      </c>
    </row>
    <row r="4385" spans="1:6">
      <c r="A4385" s="1">
        <v>17</v>
      </c>
      <c r="B4385" s="1" t="s">
        <v>103</v>
      </c>
      <c r="C4385" s="1" t="s">
        <v>104</v>
      </c>
      <c r="D4385" s="1" t="s">
        <v>35</v>
      </c>
      <c r="E4385" s="378">
        <f>API1993_AppendixC!K4387</f>
        <v>2.0705318030823762E-3</v>
      </c>
      <c r="F4385" s="1">
        <f>API1993_AppendixC!M4387</f>
        <v>0</v>
      </c>
    </row>
    <row r="4386" spans="1:6">
      <c r="A4386" s="1">
        <v>17</v>
      </c>
      <c r="B4386" s="1" t="s">
        <v>103</v>
      </c>
      <c r="C4386" s="1" t="s">
        <v>104</v>
      </c>
      <c r="D4386" s="1" t="s">
        <v>35</v>
      </c>
      <c r="E4386" s="378">
        <f>API1993_AppendixC!K4388</f>
        <v>2.0705318030823762E-3</v>
      </c>
      <c r="F4386" s="1">
        <f>API1993_AppendixC!M4388</f>
        <v>0</v>
      </c>
    </row>
    <row r="4387" spans="1:6">
      <c r="A4387" s="1">
        <v>17</v>
      </c>
      <c r="B4387" s="1" t="s">
        <v>103</v>
      </c>
      <c r="C4387" s="1" t="s">
        <v>104</v>
      </c>
      <c r="D4387" s="1" t="s">
        <v>35</v>
      </c>
      <c r="E4387" s="378">
        <f>API1993_AppendixC!K4389</f>
        <v>1.8963658410950021E-3</v>
      </c>
      <c r="F4387" s="1">
        <f>API1993_AppendixC!M4389</f>
        <v>0</v>
      </c>
    </row>
    <row r="4388" spans="1:6">
      <c r="A4388" s="1">
        <v>17</v>
      </c>
      <c r="B4388" s="1" t="s">
        <v>103</v>
      </c>
      <c r="C4388" s="1" t="s">
        <v>104</v>
      </c>
      <c r="D4388" s="1" t="s">
        <v>35</v>
      </c>
      <c r="E4388" s="378">
        <f>API1993_AppendixC!K4390</f>
        <v>1.8963658410950021E-3</v>
      </c>
      <c r="F4388" s="1">
        <f>API1993_AppendixC!M4390</f>
        <v>0</v>
      </c>
    </row>
    <row r="4389" spans="1:6">
      <c r="A4389" s="1">
        <v>17</v>
      </c>
      <c r="B4389" s="1" t="s">
        <v>103</v>
      </c>
      <c r="C4389" s="1" t="s">
        <v>104</v>
      </c>
      <c r="D4389" s="1" t="s">
        <v>10</v>
      </c>
      <c r="E4389" s="378">
        <f>API1993_AppendixC!K4391</f>
        <v>1.59</v>
      </c>
      <c r="F4389" s="1">
        <f>API1993_AppendixC!M4391</f>
        <v>1</v>
      </c>
    </row>
    <row r="4390" spans="1:6">
      <c r="A4390" s="1">
        <v>17</v>
      </c>
      <c r="B4390" s="1" t="s">
        <v>103</v>
      </c>
      <c r="C4390" s="1" t="s">
        <v>104</v>
      </c>
      <c r="D4390" s="1" t="s">
        <v>10</v>
      </c>
      <c r="E4390" s="378">
        <f>API1993_AppendixC!K4392</f>
        <v>1.59</v>
      </c>
      <c r="F4390" s="1">
        <f>API1993_AppendixC!M4392</f>
        <v>1</v>
      </c>
    </row>
    <row r="4391" spans="1:6">
      <c r="A4391" s="1">
        <v>17</v>
      </c>
      <c r="B4391" s="1" t="s">
        <v>103</v>
      </c>
      <c r="C4391" s="1" t="s">
        <v>104</v>
      </c>
      <c r="D4391" s="1" t="s">
        <v>10</v>
      </c>
      <c r="E4391" s="378">
        <f>API1993_AppendixC!K4393</f>
        <v>1.59</v>
      </c>
      <c r="F4391" s="1">
        <f>API1993_AppendixC!M4393</f>
        <v>1</v>
      </c>
    </row>
    <row r="4392" spans="1:6">
      <c r="A4392" s="1">
        <v>17</v>
      </c>
      <c r="B4392" s="1" t="s">
        <v>103</v>
      </c>
      <c r="C4392" s="1" t="s">
        <v>104</v>
      </c>
      <c r="D4392" s="1" t="s">
        <v>10</v>
      </c>
      <c r="E4392" s="378">
        <f>API1993_AppendixC!K4394</f>
        <v>1.59</v>
      </c>
      <c r="F4392" s="1">
        <f>API1993_AppendixC!M4394</f>
        <v>1</v>
      </c>
    </row>
    <row r="4393" spans="1:6">
      <c r="A4393" s="1">
        <v>17</v>
      </c>
      <c r="B4393" s="1" t="s">
        <v>103</v>
      </c>
      <c r="C4393" s="1" t="s">
        <v>104</v>
      </c>
      <c r="D4393" s="1" t="s">
        <v>10</v>
      </c>
      <c r="E4393" s="378">
        <f>API1993_AppendixC!K4395</f>
        <v>1.59</v>
      </c>
      <c r="F4393" s="1">
        <f>API1993_AppendixC!M4395</f>
        <v>1</v>
      </c>
    </row>
    <row r="4394" spans="1:6">
      <c r="A4394" s="1">
        <v>17</v>
      </c>
      <c r="B4394" s="1" t="s">
        <v>103</v>
      </c>
      <c r="C4394" s="1" t="s">
        <v>104</v>
      </c>
      <c r="D4394" s="1" t="s">
        <v>10</v>
      </c>
      <c r="E4394" s="378">
        <f>API1993_AppendixC!K4396</f>
        <v>1.59</v>
      </c>
      <c r="F4394" s="1">
        <f>API1993_AppendixC!M4396</f>
        <v>1</v>
      </c>
    </row>
    <row r="4395" spans="1:6">
      <c r="A4395" s="1">
        <v>17</v>
      </c>
      <c r="B4395" s="1" t="s">
        <v>103</v>
      </c>
      <c r="C4395" s="1" t="s">
        <v>104</v>
      </c>
      <c r="D4395" s="1" t="s">
        <v>10</v>
      </c>
      <c r="E4395" s="378">
        <f>API1993_AppendixC!K4397</f>
        <v>1.59</v>
      </c>
      <c r="F4395" s="1">
        <f>API1993_AppendixC!M4397</f>
        <v>1</v>
      </c>
    </row>
    <row r="4396" spans="1:6">
      <c r="A4396" s="1">
        <v>17</v>
      </c>
      <c r="B4396" s="1" t="s">
        <v>103</v>
      </c>
      <c r="C4396" s="1" t="s">
        <v>104</v>
      </c>
      <c r="D4396" s="1" t="s">
        <v>10</v>
      </c>
      <c r="E4396" s="378">
        <f>API1993_AppendixC!K4398</f>
        <v>1.59</v>
      </c>
      <c r="F4396" s="1">
        <f>API1993_AppendixC!M4398</f>
        <v>1</v>
      </c>
    </row>
    <row r="4397" spans="1:6">
      <c r="A4397" s="1">
        <v>17</v>
      </c>
      <c r="B4397" s="1" t="s">
        <v>103</v>
      </c>
      <c r="C4397" s="1" t="s">
        <v>104</v>
      </c>
      <c r="D4397" s="1" t="s">
        <v>10</v>
      </c>
      <c r="E4397" s="378">
        <f>API1993_AppendixC!K4399</f>
        <v>1.59</v>
      </c>
      <c r="F4397" s="1">
        <f>API1993_AppendixC!M4399</f>
        <v>1</v>
      </c>
    </row>
    <row r="4398" spans="1:6">
      <c r="A4398" s="1">
        <v>17</v>
      </c>
      <c r="B4398" s="1" t="s">
        <v>103</v>
      </c>
      <c r="C4398" s="1" t="s">
        <v>104</v>
      </c>
      <c r="D4398" s="1" t="s">
        <v>10</v>
      </c>
      <c r="E4398" s="378">
        <f>API1993_AppendixC!K4400</f>
        <v>1.59</v>
      </c>
      <c r="F4398" s="1">
        <f>API1993_AppendixC!M4400</f>
        <v>1</v>
      </c>
    </row>
    <row r="4399" spans="1:6">
      <c r="A4399" s="1">
        <v>17</v>
      </c>
      <c r="B4399" s="1" t="s">
        <v>103</v>
      </c>
      <c r="C4399" s="1" t="s">
        <v>104</v>
      </c>
      <c r="D4399" s="1" t="s">
        <v>10</v>
      </c>
      <c r="E4399" s="378">
        <f>API1993_AppendixC!K4401</f>
        <v>1.59</v>
      </c>
      <c r="F4399" s="1">
        <f>API1993_AppendixC!M4401</f>
        <v>1</v>
      </c>
    </row>
    <row r="4400" spans="1:6">
      <c r="A4400" s="1">
        <v>17</v>
      </c>
      <c r="B4400" s="1" t="s">
        <v>103</v>
      </c>
      <c r="C4400" s="1" t="s">
        <v>104</v>
      </c>
      <c r="D4400" s="1" t="s">
        <v>10</v>
      </c>
      <c r="E4400" s="378">
        <f>API1993_AppendixC!K4402</f>
        <v>3.1974091589508084E-2</v>
      </c>
      <c r="F4400" s="1">
        <f>API1993_AppendixC!M4402</f>
        <v>0</v>
      </c>
    </row>
    <row r="4401" spans="1:6">
      <c r="A4401" s="1">
        <v>17</v>
      </c>
      <c r="B4401" s="1" t="s">
        <v>103</v>
      </c>
      <c r="C4401" s="1" t="s">
        <v>104</v>
      </c>
      <c r="D4401" s="1" t="s">
        <v>10</v>
      </c>
      <c r="E4401" s="378">
        <f>API1993_AppendixC!K4403</f>
        <v>7.7402517319180089E-3</v>
      </c>
      <c r="F4401" s="1">
        <f>API1993_AppendixC!M4403</f>
        <v>0</v>
      </c>
    </row>
    <row r="4402" spans="1:6">
      <c r="A4402" s="1">
        <v>17</v>
      </c>
      <c r="B4402" s="1" t="s">
        <v>103</v>
      </c>
      <c r="C4402" s="1" t="s">
        <v>104</v>
      </c>
      <c r="D4402" s="1" t="s">
        <v>10</v>
      </c>
      <c r="E4402" s="378">
        <f>API1993_AppendixC!K4404</f>
        <v>2.9167879110724364E-3</v>
      </c>
      <c r="F4402" s="1">
        <f>API1993_AppendixC!M4404</f>
        <v>0</v>
      </c>
    </row>
    <row r="4403" spans="1:6">
      <c r="A4403" s="1">
        <v>17</v>
      </c>
      <c r="B4403" s="1" t="s">
        <v>103</v>
      </c>
      <c r="C4403" s="1" t="s">
        <v>104</v>
      </c>
      <c r="D4403" s="1" t="s">
        <v>10</v>
      </c>
      <c r="E4403" s="378">
        <f>API1993_AppendixC!K4405</f>
        <v>2.2691012314636403E-3</v>
      </c>
      <c r="F4403" s="1">
        <f>API1993_AppendixC!M4405</f>
        <v>0</v>
      </c>
    </row>
    <row r="4404" spans="1:6">
      <c r="A4404" s="1">
        <v>17</v>
      </c>
      <c r="B4404" s="1" t="s">
        <v>103</v>
      </c>
      <c r="C4404" s="1" t="s">
        <v>104</v>
      </c>
      <c r="D4404" s="1" t="s">
        <v>10</v>
      </c>
      <c r="E4404" s="378">
        <f>API1993_AppendixC!K4406</f>
        <v>2.035744788184593E-3</v>
      </c>
      <c r="F4404" s="1">
        <f>API1993_AppendixC!M4406</f>
        <v>0</v>
      </c>
    </row>
    <row r="4405" spans="1:6">
      <c r="A4405" s="1">
        <v>17</v>
      </c>
      <c r="B4405" s="1" t="s">
        <v>103</v>
      </c>
      <c r="C4405" s="1" t="s">
        <v>104</v>
      </c>
      <c r="D4405" s="1" t="s">
        <v>10</v>
      </c>
      <c r="E4405" s="378">
        <f>API1993_AppendixC!K4407</f>
        <v>1.7905223004178485E-3</v>
      </c>
      <c r="F4405" s="1">
        <f>API1993_AppendixC!M4407</f>
        <v>0</v>
      </c>
    </row>
    <row r="4406" spans="1:6">
      <c r="A4406" s="1">
        <v>17</v>
      </c>
      <c r="B4406" s="1" t="s">
        <v>103</v>
      </c>
      <c r="C4406" s="1" t="s">
        <v>104</v>
      </c>
      <c r="D4406" s="1" t="s">
        <v>10</v>
      </c>
      <c r="E4406" s="378">
        <f>API1993_AppendixC!K4408</f>
        <v>1.3929282761417584E-3</v>
      </c>
      <c r="F4406" s="1">
        <f>API1993_AppendixC!M4408</f>
        <v>0</v>
      </c>
    </row>
    <row r="4407" spans="1:6">
      <c r="A4407" s="1">
        <v>17</v>
      </c>
      <c r="B4407" s="1" t="s">
        <v>103</v>
      </c>
      <c r="C4407" s="1" t="s">
        <v>104</v>
      </c>
      <c r="D4407" s="1" t="s">
        <v>106</v>
      </c>
      <c r="E4407" s="378">
        <f>API1993_AppendixC!K4409</f>
        <v>3.86</v>
      </c>
      <c r="F4407" s="1">
        <f>API1993_AppendixC!M4409</f>
        <v>1</v>
      </c>
    </row>
    <row r="4408" spans="1:6">
      <c r="A4408" s="1">
        <v>17</v>
      </c>
      <c r="B4408" s="1" t="s">
        <v>103</v>
      </c>
      <c r="C4408" s="1" t="s">
        <v>104</v>
      </c>
      <c r="D4408" s="1" t="s">
        <v>106</v>
      </c>
      <c r="E4408" s="378">
        <f>API1993_AppendixC!K4410</f>
        <v>3.86</v>
      </c>
      <c r="F4408" s="1">
        <f>API1993_AppendixC!M4410</f>
        <v>1</v>
      </c>
    </row>
    <row r="4409" spans="1:6">
      <c r="A4409" s="1">
        <v>18</v>
      </c>
      <c r="B4409" s="1" t="s">
        <v>103</v>
      </c>
      <c r="C4409" s="1" t="s">
        <v>104</v>
      </c>
      <c r="D4409" s="1" t="s">
        <v>106</v>
      </c>
      <c r="E4409" s="378">
        <f>API1993_AppendixC!K4411</f>
        <v>2.7136182738276688E-2</v>
      </c>
      <c r="F4409" s="1">
        <f>API1993_AppendixC!M4411</f>
        <v>0</v>
      </c>
    </row>
    <row r="4410" spans="1:6">
      <c r="A4410" s="1">
        <v>18</v>
      </c>
      <c r="B4410" s="1" t="s">
        <v>103</v>
      </c>
      <c r="C4410" s="1" t="s">
        <v>104</v>
      </c>
      <c r="D4410" s="1" t="s">
        <v>105</v>
      </c>
      <c r="E4410" s="378">
        <f>API1993_AppendixC!K4412</f>
        <v>1.59</v>
      </c>
      <c r="F4410" s="1">
        <f>API1993_AppendixC!M4412</f>
        <v>1</v>
      </c>
    </row>
    <row r="4411" spans="1:6">
      <c r="A4411" s="1">
        <v>18</v>
      </c>
      <c r="B4411" s="1" t="s">
        <v>103</v>
      </c>
      <c r="C4411" s="1" t="s">
        <v>104</v>
      </c>
      <c r="D4411" s="1" t="s">
        <v>105</v>
      </c>
      <c r="E4411" s="378">
        <f>API1993_AppendixC!K4413</f>
        <v>1.59</v>
      </c>
      <c r="F4411" s="1">
        <f>API1993_AppendixC!M4413</f>
        <v>1</v>
      </c>
    </row>
    <row r="4412" spans="1:6">
      <c r="A4412" s="1">
        <v>18</v>
      </c>
      <c r="B4412" s="1" t="s">
        <v>103</v>
      </c>
      <c r="C4412" s="1" t="s">
        <v>104</v>
      </c>
      <c r="D4412" s="1" t="s">
        <v>105</v>
      </c>
      <c r="E4412" s="378">
        <f>API1993_AppendixC!K4414</f>
        <v>1.59</v>
      </c>
      <c r="F4412" s="1">
        <f>API1993_AppendixC!M4414</f>
        <v>1</v>
      </c>
    </row>
    <row r="4413" spans="1:6">
      <c r="A4413" s="1">
        <v>18</v>
      </c>
      <c r="B4413" s="1" t="s">
        <v>103</v>
      </c>
      <c r="C4413" s="1" t="s">
        <v>104</v>
      </c>
      <c r="D4413" s="1" t="s">
        <v>105</v>
      </c>
      <c r="E4413" s="378">
        <f>API1993_AppendixC!K4415</f>
        <v>1.59</v>
      </c>
      <c r="F4413" s="1">
        <f>API1993_AppendixC!M4415</f>
        <v>1</v>
      </c>
    </row>
    <row r="4414" spans="1:6">
      <c r="A4414" s="1">
        <v>18</v>
      </c>
      <c r="B4414" s="1" t="s">
        <v>103</v>
      </c>
      <c r="C4414" s="1" t="s">
        <v>104</v>
      </c>
      <c r="D4414" s="1" t="s">
        <v>105</v>
      </c>
      <c r="E4414" s="378">
        <f>API1993_AppendixC!K4416</f>
        <v>1.59</v>
      </c>
      <c r="F4414" s="1">
        <f>API1993_AppendixC!M4416</f>
        <v>1</v>
      </c>
    </row>
    <row r="4415" spans="1:6">
      <c r="A4415" s="1">
        <v>18</v>
      </c>
      <c r="B4415" s="1" t="s">
        <v>103</v>
      </c>
      <c r="C4415" s="1" t="s">
        <v>104</v>
      </c>
      <c r="D4415" s="1" t="s">
        <v>105</v>
      </c>
      <c r="E4415" s="378">
        <f>API1993_AppendixC!K4417</f>
        <v>1.59</v>
      </c>
      <c r="F4415" s="1">
        <f>API1993_AppendixC!M4417</f>
        <v>1</v>
      </c>
    </row>
    <row r="4416" spans="1:6">
      <c r="A4416" s="1">
        <v>18</v>
      </c>
      <c r="B4416" s="1" t="s">
        <v>103</v>
      </c>
      <c r="C4416" s="1" t="s">
        <v>104</v>
      </c>
      <c r="D4416" s="1" t="s">
        <v>105</v>
      </c>
      <c r="E4416" s="378">
        <f>API1993_AppendixC!K4418</f>
        <v>1.48</v>
      </c>
      <c r="F4416" s="1">
        <f>API1993_AppendixC!M4418</f>
        <v>1</v>
      </c>
    </row>
    <row r="4417" spans="1:6">
      <c r="A4417" s="1">
        <v>18</v>
      </c>
      <c r="B4417" s="1" t="s">
        <v>103</v>
      </c>
      <c r="C4417" s="1" t="s">
        <v>104</v>
      </c>
      <c r="D4417" s="1" t="s">
        <v>105</v>
      </c>
      <c r="E4417" s="378">
        <f>API1993_AppendixC!K4419</f>
        <v>1.48</v>
      </c>
      <c r="F4417" s="1">
        <f>API1993_AppendixC!M4419</f>
        <v>1</v>
      </c>
    </row>
    <row r="4418" spans="1:6">
      <c r="A4418" s="1">
        <v>18</v>
      </c>
      <c r="B4418" s="1" t="s">
        <v>103</v>
      </c>
      <c r="C4418" s="1" t="s">
        <v>104</v>
      </c>
      <c r="D4418" s="1" t="s">
        <v>105</v>
      </c>
      <c r="E4418" s="378">
        <f>API1993_AppendixC!K4420</f>
        <v>1.48</v>
      </c>
      <c r="F4418" s="1">
        <f>API1993_AppendixC!M4420</f>
        <v>1</v>
      </c>
    </row>
    <row r="4419" spans="1:6">
      <c r="A4419" s="1">
        <v>18</v>
      </c>
      <c r="B4419" s="1" t="s">
        <v>103</v>
      </c>
      <c r="C4419" s="1" t="s">
        <v>104</v>
      </c>
      <c r="D4419" s="1" t="s">
        <v>105</v>
      </c>
      <c r="E4419" s="378">
        <f>API1993_AppendixC!K4421</f>
        <v>1.48</v>
      </c>
      <c r="F4419" s="1">
        <f>API1993_AppendixC!M4421</f>
        <v>1</v>
      </c>
    </row>
    <row r="4420" spans="1:6">
      <c r="A4420" s="1">
        <v>18</v>
      </c>
      <c r="B4420" s="1" t="s">
        <v>103</v>
      </c>
      <c r="C4420" s="1" t="s">
        <v>104</v>
      </c>
      <c r="D4420" s="1" t="s">
        <v>105</v>
      </c>
      <c r="E4420" s="378">
        <f>API1993_AppendixC!K4422</f>
        <v>1.48</v>
      </c>
      <c r="F4420" s="1">
        <f>API1993_AppendixC!M4422</f>
        <v>1</v>
      </c>
    </row>
    <row r="4421" spans="1:6">
      <c r="A4421" s="1">
        <v>18</v>
      </c>
      <c r="B4421" s="1" t="s">
        <v>103</v>
      </c>
      <c r="C4421" s="1" t="s">
        <v>104</v>
      </c>
      <c r="D4421" s="1" t="s">
        <v>105</v>
      </c>
      <c r="E4421" s="378">
        <f>API1993_AppendixC!K4423</f>
        <v>1.48</v>
      </c>
      <c r="F4421" s="1">
        <f>API1993_AppendixC!M4423</f>
        <v>1</v>
      </c>
    </row>
    <row r="4422" spans="1:6">
      <c r="A4422" s="1">
        <v>18</v>
      </c>
      <c r="B4422" s="1" t="s">
        <v>103</v>
      </c>
      <c r="C4422" s="1" t="s">
        <v>104</v>
      </c>
      <c r="D4422" s="1" t="s">
        <v>105</v>
      </c>
      <c r="E4422" s="378">
        <f>API1993_AppendixC!K4424</f>
        <v>4.181092083828615E-2</v>
      </c>
      <c r="F4422" s="1">
        <f>API1993_AppendixC!M4424</f>
        <v>0</v>
      </c>
    </row>
    <row r="4423" spans="1:6">
      <c r="A4423" s="1">
        <v>18</v>
      </c>
      <c r="B4423" s="1" t="s">
        <v>103</v>
      </c>
      <c r="C4423" s="1" t="s">
        <v>104</v>
      </c>
      <c r="D4423" s="1" t="s">
        <v>105</v>
      </c>
      <c r="E4423" s="378">
        <f>API1993_AppendixC!K4425</f>
        <v>4.181092083828615E-2</v>
      </c>
      <c r="F4423" s="1">
        <f>API1993_AppendixC!M4425</f>
        <v>0</v>
      </c>
    </row>
    <row r="4424" spans="1:6">
      <c r="A4424" s="1">
        <v>18</v>
      </c>
      <c r="B4424" s="1" t="s">
        <v>103</v>
      </c>
      <c r="C4424" s="1" t="s">
        <v>104</v>
      </c>
      <c r="D4424" s="1" t="s">
        <v>105</v>
      </c>
      <c r="E4424" s="378">
        <f>API1993_AppendixC!K4426</f>
        <v>3.5486312518192585E-2</v>
      </c>
      <c r="F4424" s="1">
        <f>API1993_AppendixC!M4426</f>
        <v>0</v>
      </c>
    </row>
    <row r="4425" spans="1:6">
      <c r="A4425" s="1">
        <v>18</v>
      </c>
      <c r="B4425" s="1" t="s">
        <v>103</v>
      </c>
      <c r="C4425" s="1" t="s">
        <v>104</v>
      </c>
      <c r="D4425" s="1" t="s">
        <v>105</v>
      </c>
      <c r="E4425" s="378">
        <f>API1993_AppendixC!K4427</f>
        <v>3.5486312518192585E-2</v>
      </c>
      <c r="F4425" s="1">
        <f>API1993_AppendixC!M4427</f>
        <v>0</v>
      </c>
    </row>
    <row r="4426" spans="1:6">
      <c r="A4426" s="1">
        <v>18</v>
      </c>
      <c r="B4426" s="1" t="s">
        <v>103</v>
      </c>
      <c r="C4426" s="1" t="s">
        <v>104</v>
      </c>
      <c r="D4426" s="1" t="s">
        <v>105</v>
      </c>
      <c r="E4426" s="378">
        <f>API1993_AppendixC!K4428</f>
        <v>2.5120754871599014E-2</v>
      </c>
      <c r="F4426" s="1">
        <f>API1993_AppendixC!M4428</f>
        <v>0</v>
      </c>
    </row>
    <row r="4427" spans="1:6">
      <c r="A4427" s="1">
        <v>18</v>
      </c>
      <c r="B4427" s="1" t="s">
        <v>103</v>
      </c>
      <c r="C4427" s="1" t="s">
        <v>104</v>
      </c>
      <c r="D4427" s="1" t="s">
        <v>105</v>
      </c>
      <c r="E4427" s="378">
        <f>API1993_AppendixC!K4429</f>
        <v>2.1320816193318094E-2</v>
      </c>
      <c r="F4427" s="1">
        <f>API1993_AppendixC!M4429</f>
        <v>0</v>
      </c>
    </row>
    <row r="4428" spans="1:6">
      <c r="A4428" s="1">
        <v>18</v>
      </c>
      <c r="B4428" s="1" t="s">
        <v>103</v>
      </c>
      <c r="C4428" s="1" t="s">
        <v>104</v>
      </c>
      <c r="D4428" s="1" t="s">
        <v>105</v>
      </c>
      <c r="E4428" s="378">
        <f>API1993_AppendixC!K4430</f>
        <v>1.2809930671613425E-2</v>
      </c>
      <c r="F4428" s="1">
        <f>API1993_AppendixC!M4430</f>
        <v>0</v>
      </c>
    </row>
    <row r="4429" spans="1:6">
      <c r="A4429" s="1">
        <v>18</v>
      </c>
      <c r="B4429" s="1" t="s">
        <v>103</v>
      </c>
      <c r="C4429" s="1" t="s">
        <v>104</v>
      </c>
      <c r="D4429" s="1" t="s">
        <v>105</v>
      </c>
      <c r="E4429" s="378">
        <f>API1993_AppendixC!K4431</f>
        <v>9.8558444070776137E-3</v>
      </c>
      <c r="F4429" s="1">
        <f>API1993_AppendixC!M4431</f>
        <v>0</v>
      </c>
    </row>
    <row r="4430" spans="1:6">
      <c r="A4430" s="1">
        <v>18</v>
      </c>
      <c r="B4430" s="1" t="s">
        <v>103</v>
      </c>
      <c r="C4430" s="1" t="s">
        <v>104</v>
      </c>
      <c r="D4430" s="1" t="s">
        <v>105</v>
      </c>
      <c r="E4430" s="378">
        <f>API1993_AppendixC!K4432</f>
        <v>7.6964372434751988E-3</v>
      </c>
      <c r="F4430" s="1">
        <f>API1993_AppendixC!M4432</f>
        <v>0</v>
      </c>
    </row>
    <row r="4431" spans="1:6">
      <c r="A4431" s="1">
        <v>18</v>
      </c>
      <c r="B4431" s="1" t="s">
        <v>103</v>
      </c>
      <c r="C4431" s="1" t="s">
        <v>104</v>
      </c>
      <c r="D4431" s="1" t="s">
        <v>105</v>
      </c>
      <c r="E4431" s="378">
        <f>API1993_AppendixC!K4433</f>
        <v>7.6964372434751988E-3</v>
      </c>
      <c r="F4431" s="1">
        <f>API1993_AppendixC!M4433</f>
        <v>0</v>
      </c>
    </row>
    <row r="4432" spans="1:6">
      <c r="A4432" s="1">
        <v>18</v>
      </c>
      <c r="B4432" s="1" t="s">
        <v>103</v>
      </c>
      <c r="C4432" s="1" t="s">
        <v>104</v>
      </c>
      <c r="D4432" s="1" t="s">
        <v>105</v>
      </c>
      <c r="E4432" s="378">
        <f>API1993_AppendixC!K4434</f>
        <v>5.287262851901682E-3</v>
      </c>
      <c r="F4432" s="1">
        <f>API1993_AppendixC!M4434</f>
        <v>0</v>
      </c>
    </row>
    <row r="4433" spans="1:6">
      <c r="A4433" s="1">
        <v>18</v>
      </c>
      <c r="B4433" s="1" t="s">
        <v>103</v>
      </c>
      <c r="C4433" s="1" t="s">
        <v>104</v>
      </c>
      <c r="D4433" s="1" t="s">
        <v>105</v>
      </c>
      <c r="E4433" s="378">
        <f>API1993_AppendixC!K4435</f>
        <v>3.9246761497125863E-3</v>
      </c>
      <c r="F4433" s="1">
        <f>API1993_AppendixC!M4435</f>
        <v>0</v>
      </c>
    </row>
    <row r="4434" spans="1:6">
      <c r="A4434" s="1">
        <v>18</v>
      </c>
      <c r="B4434" s="1" t="s">
        <v>103</v>
      </c>
      <c r="C4434" s="1" t="s">
        <v>104</v>
      </c>
      <c r="D4434" s="1" t="s">
        <v>105</v>
      </c>
      <c r="E4434" s="378">
        <f>API1993_AppendixC!K4436</f>
        <v>2.3580161721064429E-3</v>
      </c>
      <c r="F4434" s="1">
        <f>API1993_AppendixC!M4436</f>
        <v>0</v>
      </c>
    </row>
    <row r="4435" spans="1:6">
      <c r="A4435" s="1">
        <v>18</v>
      </c>
      <c r="B4435" s="1" t="s">
        <v>103</v>
      </c>
      <c r="C4435" s="1" t="s">
        <v>104</v>
      </c>
      <c r="D4435" s="1" t="s">
        <v>105</v>
      </c>
      <c r="E4435" s="378">
        <f>API1993_AppendixC!K4437</f>
        <v>1.9086082990655928E-3</v>
      </c>
      <c r="F4435" s="1">
        <f>API1993_AppendixC!M4437</f>
        <v>0</v>
      </c>
    </row>
    <row r="4436" spans="1:6">
      <c r="A4436" s="1">
        <v>18</v>
      </c>
      <c r="B4436" s="1" t="s">
        <v>103</v>
      </c>
      <c r="C4436" s="1" t="s">
        <v>104</v>
      </c>
      <c r="D4436" s="1" t="s">
        <v>105</v>
      </c>
      <c r="E4436" s="378">
        <f>API1993_AppendixC!K4438</f>
        <v>1.4167386188852062E-3</v>
      </c>
      <c r="F4436" s="1">
        <f>API1993_AppendixC!M4438</f>
        <v>0</v>
      </c>
    </row>
    <row r="4437" spans="1:6">
      <c r="A4437" s="1">
        <v>18</v>
      </c>
      <c r="B4437" s="1" t="s">
        <v>103</v>
      </c>
      <c r="C4437" s="1" t="s">
        <v>104</v>
      </c>
      <c r="D4437" s="1" t="s">
        <v>105</v>
      </c>
      <c r="E4437" s="378">
        <f>API1993_AppendixC!K4439</f>
        <v>1.4167386188852062E-3</v>
      </c>
      <c r="F4437" s="1">
        <f>API1993_AppendixC!M4439</f>
        <v>0</v>
      </c>
    </row>
    <row r="4438" spans="1:6">
      <c r="A4438" s="1">
        <v>18</v>
      </c>
      <c r="B4438" s="1" t="s">
        <v>103</v>
      </c>
      <c r="C4438" s="1" t="s">
        <v>104</v>
      </c>
      <c r="D4438" s="1" t="s">
        <v>105</v>
      </c>
      <c r="E4438" s="378">
        <f>API1993_AppendixC!K4440</f>
        <v>9.7326454221875172E-4</v>
      </c>
      <c r="F4438" s="1">
        <f>API1993_AppendixC!M4440</f>
        <v>0</v>
      </c>
    </row>
    <row r="4439" spans="1:6">
      <c r="A4439" s="1">
        <v>18</v>
      </c>
      <c r="B4439" s="1" t="s">
        <v>103</v>
      </c>
      <c r="C4439" s="1" t="s">
        <v>104</v>
      </c>
      <c r="D4439" s="1" t="s">
        <v>105</v>
      </c>
      <c r="E4439" s="378">
        <f>API1993_AppendixC!K4441</f>
        <v>9.7326454221875172E-4</v>
      </c>
      <c r="F4439" s="1">
        <f>API1993_AppendixC!M4441</f>
        <v>0</v>
      </c>
    </row>
    <row r="4440" spans="1:6">
      <c r="A4440" s="1">
        <v>18</v>
      </c>
      <c r="B4440" s="1" t="s">
        <v>103</v>
      </c>
      <c r="C4440" s="1" t="s">
        <v>104</v>
      </c>
      <c r="D4440" s="1" t="s">
        <v>105</v>
      </c>
      <c r="E4440" s="378">
        <f>API1993_AppendixC!K4442</f>
        <v>7.2244339712239142E-4</v>
      </c>
      <c r="F4440" s="1">
        <f>API1993_AppendixC!M4442</f>
        <v>0</v>
      </c>
    </row>
    <row r="4441" spans="1:6">
      <c r="A4441" s="1">
        <v>18</v>
      </c>
      <c r="B4441" s="1" t="s">
        <v>103</v>
      </c>
      <c r="C4441" s="1" t="s">
        <v>104</v>
      </c>
      <c r="D4441" s="1" t="s">
        <v>105</v>
      </c>
      <c r="E4441" s="378">
        <f>API1993_AppendixC!K4443</f>
        <v>7.2244339712239142E-4</v>
      </c>
      <c r="F4441" s="1">
        <f>API1993_AppendixC!M4443</f>
        <v>0</v>
      </c>
    </row>
    <row r="4442" spans="1:6">
      <c r="A4442" s="1">
        <v>18</v>
      </c>
      <c r="B4442" s="1" t="s">
        <v>103</v>
      </c>
      <c r="C4442" s="1" t="s">
        <v>104</v>
      </c>
      <c r="D4442" s="1" t="s">
        <v>105</v>
      </c>
      <c r="E4442" s="378">
        <f>API1993_AppendixC!K4444</f>
        <v>7.2244339712239142E-4</v>
      </c>
      <c r="F4442" s="1">
        <f>API1993_AppendixC!M4444</f>
        <v>0</v>
      </c>
    </row>
    <row r="4443" spans="1:6">
      <c r="A4443" s="1">
        <v>18</v>
      </c>
      <c r="B4443" s="1" t="s">
        <v>103</v>
      </c>
      <c r="C4443" s="1" t="s">
        <v>104</v>
      </c>
      <c r="D4443" s="1" t="s">
        <v>105</v>
      </c>
      <c r="E4443" s="378">
        <f>API1993_AppendixC!K4445</f>
        <v>5.8475487982814994E-4</v>
      </c>
      <c r="F4443" s="1">
        <f>API1993_AppendixC!M4445</f>
        <v>0</v>
      </c>
    </row>
    <row r="4444" spans="1:6">
      <c r="A4444" s="1">
        <v>18</v>
      </c>
      <c r="B4444" s="1" t="s">
        <v>103</v>
      </c>
      <c r="C4444" s="1" t="s">
        <v>104</v>
      </c>
      <c r="D4444" s="1" t="s">
        <v>105</v>
      </c>
      <c r="E4444" s="378">
        <f>API1993_AppendixC!K4446</f>
        <v>4.3405701486245421E-4</v>
      </c>
      <c r="F4444" s="1">
        <f>API1993_AppendixC!M4446</f>
        <v>0</v>
      </c>
    </row>
    <row r="4445" spans="1:6">
      <c r="A4445" s="1">
        <v>18</v>
      </c>
      <c r="B4445" s="1" t="s">
        <v>103</v>
      </c>
      <c r="C4445" s="1" t="s">
        <v>104</v>
      </c>
      <c r="D4445" s="1" t="s">
        <v>35</v>
      </c>
      <c r="E4445" s="378">
        <f>API1993_AppendixC!K4447</f>
        <v>7.41</v>
      </c>
      <c r="F4445" s="1">
        <f>API1993_AppendixC!M4447</f>
        <v>1</v>
      </c>
    </row>
    <row r="4446" spans="1:6">
      <c r="A4446" s="1">
        <v>18</v>
      </c>
      <c r="B4446" s="1" t="s">
        <v>103</v>
      </c>
      <c r="C4446" s="1" t="s">
        <v>104</v>
      </c>
      <c r="D4446" s="1" t="s">
        <v>10</v>
      </c>
      <c r="E4446" s="378">
        <f>API1993_AppendixC!K4448</f>
        <v>1.59</v>
      </c>
      <c r="F4446" s="1">
        <f>API1993_AppendixC!M4448</f>
        <v>1</v>
      </c>
    </row>
    <row r="4447" spans="1:6">
      <c r="A4447" s="1">
        <v>18</v>
      </c>
      <c r="B4447" s="1" t="s">
        <v>103</v>
      </c>
      <c r="C4447" s="1" t="s">
        <v>104</v>
      </c>
      <c r="D4447" s="1" t="s">
        <v>10</v>
      </c>
      <c r="E4447" s="378">
        <f>API1993_AppendixC!K4449</f>
        <v>1.59</v>
      </c>
      <c r="F4447" s="1">
        <f>API1993_AppendixC!M4449</f>
        <v>1</v>
      </c>
    </row>
    <row r="4448" spans="1:6">
      <c r="A4448" s="1">
        <v>18</v>
      </c>
      <c r="B4448" s="1" t="s">
        <v>103</v>
      </c>
      <c r="C4448" s="1" t="s">
        <v>104</v>
      </c>
      <c r="D4448" s="1" t="s">
        <v>10</v>
      </c>
      <c r="E4448" s="378">
        <f>API1993_AppendixC!K4450</f>
        <v>1.59</v>
      </c>
      <c r="F4448" s="1">
        <f>API1993_AppendixC!M4450</f>
        <v>1</v>
      </c>
    </row>
    <row r="4449" spans="1:6">
      <c r="A4449" s="1">
        <v>18</v>
      </c>
      <c r="B4449" s="1" t="s">
        <v>103</v>
      </c>
      <c r="C4449" s="1" t="s">
        <v>104</v>
      </c>
      <c r="D4449" s="1" t="s">
        <v>10</v>
      </c>
      <c r="E4449" s="378">
        <f>API1993_AppendixC!K4451</f>
        <v>1.59</v>
      </c>
      <c r="F4449" s="1">
        <f>API1993_AppendixC!M4451</f>
        <v>1</v>
      </c>
    </row>
    <row r="4450" spans="1:6">
      <c r="A4450" s="1">
        <v>13</v>
      </c>
      <c r="B4450" s="1" t="s">
        <v>103</v>
      </c>
      <c r="C4450" s="1" t="s">
        <v>104</v>
      </c>
      <c r="D4450" s="1" t="s">
        <v>10</v>
      </c>
      <c r="E4450" s="378">
        <f>API1993_AppendixC!K4452</f>
        <v>1.59</v>
      </c>
      <c r="F4450" s="1">
        <f>API1993_AppendixC!M4452</f>
        <v>1</v>
      </c>
    </row>
    <row r="4451" spans="1:6">
      <c r="A4451" s="1">
        <v>18</v>
      </c>
      <c r="B4451" s="1" t="s">
        <v>103</v>
      </c>
      <c r="C4451" s="1" t="s">
        <v>104</v>
      </c>
      <c r="D4451" s="1" t="s">
        <v>10</v>
      </c>
      <c r="E4451" s="378">
        <f>API1993_AppendixC!K4453</f>
        <v>1.59</v>
      </c>
      <c r="F4451" s="1">
        <f>API1993_AppendixC!M4453</f>
        <v>1</v>
      </c>
    </row>
    <row r="4452" spans="1:6">
      <c r="A4452" s="1">
        <v>18</v>
      </c>
      <c r="B4452" s="1" t="s">
        <v>103</v>
      </c>
      <c r="C4452" s="1" t="s">
        <v>104</v>
      </c>
      <c r="D4452" s="1" t="s">
        <v>10</v>
      </c>
      <c r="E4452" s="378">
        <f>API1993_AppendixC!K4454</f>
        <v>1.59</v>
      </c>
      <c r="F4452" s="1">
        <f>API1993_AppendixC!M4454</f>
        <v>1</v>
      </c>
    </row>
    <row r="4453" spans="1:6">
      <c r="A4453" s="1">
        <v>18</v>
      </c>
      <c r="B4453" s="1" t="s">
        <v>103</v>
      </c>
      <c r="C4453" s="1" t="s">
        <v>104</v>
      </c>
      <c r="D4453" s="1" t="s">
        <v>10</v>
      </c>
      <c r="E4453" s="378">
        <f>API1993_AppendixC!K4455</f>
        <v>1.59</v>
      </c>
      <c r="F4453" s="1">
        <f>API1993_AppendixC!M4455</f>
        <v>1</v>
      </c>
    </row>
    <row r="4454" spans="1:6">
      <c r="A4454" s="1">
        <v>18</v>
      </c>
      <c r="B4454" s="1" t="s">
        <v>103</v>
      </c>
      <c r="C4454" s="1" t="s">
        <v>104</v>
      </c>
      <c r="D4454" s="1" t="s">
        <v>10</v>
      </c>
      <c r="E4454" s="378">
        <f>API1993_AppendixC!K4456</f>
        <v>1.59</v>
      </c>
      <c r="F4454" s="1">
        <f>API1993_AppendixC!M4456</f>
        <v>1</v>
      </c>
    </row>
    <row r="4455" spans="1:6">
      <c r="A4455" s="1">
        <v>18</v>
      </c>
      <c r="B4455" s="1" t="s">
        <v>103</v>
      </c>
      <c r="C4455" s="1" t="s">
        <v>104</v>
      </c>
      <c r="D4455" s="1" t="s">
        <v>10</v>
      </c>
      <c r="E4455" s="378">
        <f>API1993_AppendixC!K4457</f>
        <v>1.9627866602603756E-2</v>
      </c>
      <c r="F4455" s="1">
        <f>API1993_AppendixC!M4457</f>
        <v>0</v>
      </c>
    </row>
    <row r="4456" spans="1:6">
      <c r="A4456" s="1">
        <v>18</v>
      </c>
      <c r="B4456" s="1" t="s">
        <v>103</v>
      </c>
      <c r="C4456" s="1" t="s">
        <v>104</v>
      </c>
      <c r="D4456" s="1" t="s">
        <v>10</v>
      </c>
      <c r="E4456" s="378">
        <f>API1993_AppendixC!K4458</f>
        <v>1.4753832592529839E-2</v>
      </c>
      <c r="F4456" s="1">
        <f>API1993_AppendixC!M4458</f>
        <v>0</v>
      </c>
    </row>
    <row r="4457" spans="1:6">
      <c r="A4457" s="1">
        <v>18</v>
      </c>
      <c r="B4457" s="1" t="s">
        <v>103</v>
      </c>
      <c r="C4457" s="1" t="s">
        <v>104</v>
      </c>
      <c r="D4457" s="1" t="s">
        <v>10</v>
      </c>
      <c r="E4457" s="378">
        <f>API1993_AppendixC!K4459</f>
        <v>1.4753832592529839E-2</v>
      </c>
      <c r="F4457" s="1">
        <f>API1993_AppendixC!M4459</f>
        <v>0</v>
      </c>
    </row>
    <row r="4458" spans="1:6">
      <c r="A4458" s="1">
        <v>18</v>
      </c>
      <c r="B4458" s="1" t="s">
        <v>103</v>
      </c>
      <c r="C4458" s="1" t="s">
        <v>104</v>
      </c>
      <c r="D4458" s="1" t="s">
        <v>10</v>
      </c>
      <c r="E4458" s="378">
        <f>API1993_AppendixC!K4460</f>
        <v>1.1477673634559453E-2</v>
      </c>
      <c r="F4458" s="1">
        <f>API1993_AppendixC!M4460</f>
        <v>0</v>
      </c>
    </row>
    <row r="4459" spans="1:6">
      <c r="A4459" s="1">
        <v>18</v>
      </c>
      <c r="B4459" s="1" t="s">
        <v>103</v>
      </c>
      <c r="C4459" s="1" t="s">
        <v>104</v>
      </c>
      <c r="D4459" s="1" t="s">
        <v>10</v>
      </c>
      <c r="E4459" s="378">
        <f>API1993_AppendixC!K4461</f>
        <v>1.1477673634559453E-2</v>
      </c>
      <c r="F4459" s="1">
        <f>API1993_AppendixC!M4461</f>
        <v>0</v>
      </c>
    </row>
    <row r="4460" spans="1:6">
      <c r="A4460" s="1">
        <v>18</v>
      </c>
      <c r="B4460" s="1" t="s">
        <v>103</v>
      </c>
      <c r="C4460" s="1" t="s">
        <v>104</v>
      </c>
      <c r="D4460" s="1" t="s">
        <v>10</v>
      </c>
      <c r="E4460" s="378">
        <f>API1993_AppendixC!K4462</f>
        <v>9.0569033741789619E-3</v>
      </c>
      <c r="F4460" s="1">
        <f>API1993_AppendixC!M4462</f>
        <v>0</v>
      </c>
    </row>
    <row r="4461" spans="1:6">
      <c r="A4461" s="1">
        <v>18</v>
      </c>
      <c r="B4461" s="1" t="s">
        <v>103</v>
      </c>
      <c r="C4461" s="1" t="s">
        <v>104</v>
      </c>
      <c r="D4461" s="1" t="s">
        <v>10</v>
      </c>
      <c r="E4461" s="378">
        <f>API1993_AppendixC!K4463</f>
        <v>6.3211808342613501E-3</v>
      </c>
      <c r="F4461" s="1">
        <f>API1993_AppendixC!M4463</f>
        <v>0</v>
      </c>
    </row>
    <row r="4462" spans="1:6">
      <c r="A4462" s="1">
        <v>18</v>
      </c>
      <c r="B4462" s="1" t="s">
        <v>103</v>
      </c>
      <c r="C4462" s="1" t="s">
        <v>104</v>
      </c>
      <c r="D4462" s="1" t="s">
        <v>10</v>
      </c>
      <c r="E4462" s="378">
        <f>API1993_AppendixC!K4464</f>
        <v>4.7514916268805458E-3</v>
      </c>
      <c r="F4462" s="1">
        <f>API1993_AppendixC!M4464</f>
        <v>0</v>
      </c>
    </row>
    <row r="4463" spans="1:6">
      <c r="A4463" s="1">
        <v>18</v>
      </c>
      <c r="B4463" s="1" t="s">
        <v>103</v>
      </c>
      <c r="C4463" s="1" t="s">
        <v>104</v>
      </c>
      <c r="D4463" s="1" t="s">
        <v>10</v>
      </c>
      <c r="E4463" s="378">
        <f>API1993_AppendixC!K4465</f>
        <v>4.7514916268805458E-3</v>
      </c>
      <c r="F4463" s="1">
        <f>API1993_AppendixC!M4465</f>
        <v>0</v>
      </c>
    </row>
    <row r="4464" spans="1:6">
      <c r="A4464" s="1">
        <v>18</v>
      </c>
      <c r="B4464" s="1" t="s">
        <v>103</v>
      </c>
      <c r="C4464" s="1" t="s">
        <v>104</v>
      </c>
      <c r="D4464" s="1" t="s">
        <v>10</v>
      </c>
      <c r="E4464" s="378">
        <f>API1993_AppendixC!K4466</f>
        <v>4.7514916268805458E-3</v>
      </c>
      <c r="F4464" s="1">
        <f>API1993_AppendixC!M4466</f>
        <v>0</v>
      </c>
    </row>
    <row r="4465" spans="1:6">
      <c r="A4465" s="1">
        <v>18</v>
      </c>
      <c r="B4465" s="1" t="s">
        <v>103</v>
      </c>
      <c r="C4465" s="1" t="s">
        <v>104</v>
      </c>
      <c r="D4465" s="1" t="s">
        <v>10</v>
      </c>
      <c r="E4465" s="378">
        <f>API1993_AppendixC!K4467</f>
        <v>2.9167879110724364E-3</v>
      </c>
      <c r="F4465" s="1">
        <f>API1993_AppendixC!M4467</f>
        <v>0</v>
      </c>
    </row>
    <row r="4466" spans="1:6">
      <c r="A4466" s="1">
        <v>18</v>
      </c>
      <c r="B4466" s="1" t="s">
        <v>103</v>
      </c>
      <c r="C4466" s="1" t="s">
        <v>104</v>
      </c>
      <c r="D4466" s="1" t="s">
        <v>10</v>
      </c>
      <c r="E4466" s="378">
        <f>API1993_AppendixC!K4468</f>
        <v>2.9167879110724364E-3</v>
      </c>
      <c r="F4466" s="1">
        <f>API1993_AppendixC!M4468</f>
        <v>0</v>
      </c>
    </row>
    <row r="4467" spans="1:6">
      <c r="A4467" s="1">
        <v>18</v>
      </c>
      <c r="B4467" s="1" t="s">
        <v>103</v>
      </c>
      <c r="C4467" s="1" t="s">
        <v>104</v>
      </c>
      <c r="D4467" s="1" t="s">
        <v>10</v>
      </c>
      <c r="E4467" s="378">
        <f>API1993_AppendixC!K4469</f>
        <v>1.7905223004178485E-3</v>
      </c>
      <c r="F4467" s="1">
        <f>API1993_AppendixC!M4469</f>
        <v>0</v>
      </c>
    </row>
    <row r="4468" spans="1:6">
      <c r="A4468" s="1">
        <v>18</v>
      </c>
      <c r="B4468" s="1" t="s">
        <v>103</v>
      </c>
      <c r="C4468" s="1" t="s">
        <v>104</v>
      </c>
      <c r="D4468" s="1" t="s">
        <v>10</v>
      </c>
      <c r="E4468" s="378">
        <f>API1993_AppendixC!K4470</f>
        <v>1.7905223004178485E-3</v>
      </c>
      <c r="F4468" s="1">
        <f>API1993_AppendixC!M4470</f>
        <v>0</v>
      </c>
    </row>
    <row r="4469" spans="1:6">
      <c r="A4469" s="1">
        <v>18</v>
      </c>
      <c r="B4469" s="1" t="s">
        <v>103</v>
      </c>
      <c r="C4469" s="1" t="s">
        <v>104</v>
      </c>
      <c r="D4469" s="1" t="s">
        <v>36</v>
      </c>
      <c r="E4469" s="378">
        <f>API1993_AppendixC!K4471</f>
        <v>5.82</v>
      </c>
      <c r="F4469" s="1">
        <f>API1993_AppendixC!M4471</f>
        <v>1</v>
      </c>
    </row>
    <row r="4470" spans="1:6">
      <c r="A4470" s="1">
        <v>18</v>
      </c>
      <c r="B4470" s="1" t="s">
        <v>103</v>
      </c>
      <c r="C4470" s="1" t="s">
        <v>104</v>
      </c>
      <c r="D4470" s="1" t="s">
        <v>36</v>
      </c>
      <c r="E4470" s="378">
        <f>API1993_AppendixC!K4472</f>
        <v>3.86</v>
      </c>
      <c r="F4470" s="1">
        <f>API1993_AppendixC!M4472</f>
        <v>1</v>
      </c>
    </row>
    <row r="4471" spans="1:6">
      <c r="A4471" s="1">
        <v>18</v>
      </c>
      <c r="B4471" s="1" t="s">
        <v>103</v>
      </c>
      <c r="C4471" s="1" t="s">
        <v>104</v>
      </c>
      <c r="D4471" s="1" t="s">
        <v>106</v>
      </c>
      <c r="E4471" s="378">
        <f>API1993_AppendixC!K4473</f>
        <v>6.9911521708910327E-3</v>
      </c>
      <c r="F4471" s="1">
        <f>API1993_AppendixC!M4473</f>
        <v>0</v>
      </c>
    </row>
    <row r="4472" spans="1:6">
      <c r="A4472" s="1">
        <v>18</v>
      </c>
      <c r="B4472" s="1" t="s">
        <v>103</v>
      </c>
      <c r="C4472" s="1" t="s">
        <v>104</v>
      </c>
      <c r="D4472" s="1" t="s">
        <v>106</v>
      </c>
      <c r="E4472" s="378">
        <f>API1993_AppendixC!K4474</f>
        <v>3.86</v>
      </c>
      <c r="F4472" s="1">
        <f>API1993_AppendixC!M4474</f>
        <v>1</v>
      </c>
    </row>
    <row r="4473" spans="1:6">
      <c r="A4473" s="1">
        <v>18</v>
      </c>
      <c r="B4473" s="1" t="s">
        <v>103</v>
      </c>
      <c r="C4473" s="1" t="s">
        <v>104</v>
      </c>
      <c r="D4473" s="1" t="s">
        <v>106</v>
      </c>
      <c r="E4473" s="378">
        <f>API1993_AppendixC!K4475</f>
        <v>3.86</v>
      </c>
      <c r="F4473" s="1">
        <f>API1993_AppendixC!M4475</f>
        <v>1</v>
      </c>
    </row>
    <row r="4474" spans="1:6">
      <c r="A4474" s="1">
        <v>18</v>
      </c>
      <c r="B4474" s="1" t="s">
        <v>103</v>
      </c>
      <c r="C4474" s="1" t="s">
        <v>104</v>
      </c>
      <c r="D4474" s="1" t="s">
        <v>106</v>
      </c>
      <c r="E4474" s="378">
        <f>API1993_AppendixC!K4476</f>
        <v>3.86</v>
      </c>
      <c r="F4474" s="1">
        <f>API1993_AppendixC!M4476</f>
        <v>1</v>
      </c>
    </row>
    <row r="4475" spans="1:6">
      <c r="A4475" s="1">
        <v>18</v>
      </c>
      <c r="B4475" s="1" t="s">
        <v>103</v>
      </c>
      <c r="C4475" s="1" t="s">
        <v>104</v>
      </c>
      <c r="D4475" s="1" t="s">
        <v>106</v>
      </c>
      <c r="E4475" s="378">
        <f>API1993_AppendixC!K4477</f>
        <v>3.86</v>
      </c>
      <c r="F4475" s="1">
        <f>API1993_AppendixC!M4477</f>
        <v>1</v>
      </c>
    </row>
    <row r="4476" spans="1:6">
      <c r="A4476" s="1">
        <v>18</v>
      </c>
      <c r="B4476" s="1" t="s">
        <v>103</v>
      </c>
      <c r="C4476" s="1" t="s">
        <v>104</v>
      </c>
      <c r="D4476" s="1" t="s">
        <v>106</v>
      </c>
      <c r="E4476" s="378">
        <f>API1993_AppendixC!K4478</f>
        <v>3.86</v>
      </c>
      <c r="F4476" s="1">
        <f>API1993_AppendixC!M4478</f>
        <v>1</v>
      </c>
    </row>
    <row r="4477" spans="1:6">
      <c r="A4477" s="1">
        <v>18</v>
      </c>
      <c r="B4477" s="1" t="s">
        <v>103</v>
      </c>
      <c r="C4477" s="1" t="s">
        <v>104</v>
      </c>
      <c r="D4477" s="1" t="s">
        <v>106</v>
      </c>
      <c r="E4477" s="378">
        <f>API1993_AppendixC!K4479</f>
        <v>3.86</v>
      </c>
      <c r="F4477" s="1">
        <f>API1993_AppendixC!M4479</f>
        <v>1</v>
      </c>
    </row>
    <row r="4478" spans="1:6">
      <c r="A4478" s="1">
        <v>18</v>
      </c>
      <c r="B4478" s="1" t="s">
        <v>103</v>
      </c>
      <c r="C4478" s="1" t="s">
        <v>104</v>
      </c>
      <c r="D4478" s="1" t="s">
        <v>106</v>
      </c>
      <c r="E4478" s="378">
        <f>API1993_AppendixC!K4480</f>
        <v>3.86</v>
      </c>
      <c r="F4478" s="1">
        <f>API1993_AppendixC!M4480</f>
        <v>1</v>
      </c>
    </row>
    <row r="4479" spans="1:6">
      <c r="A4479" s="1">
        <v>18</v>
      </c>
      <c r="B4479" s="1" t="s">
        <v>103</v>
      </c>
      <c r="C4479" s="1" t="s">
        <v>104</v>
      </c>
      <c r="D4479" s="1" t="s">
        <v>106</v>
      </c>
      <c r="E4479" s="378">
        <f>API1993_AppendixC!K4481</f>
        <v>3.86</v>
      </c>
      <c r="F4479" s="1">
        <f>API1993_AppendixC!M4481</f>
        <v>1</v>
      </c>
    </row>
    <row r="4480" spans="1:6">
      <c r="A4480" s="1">
        <v>18</v>
      </c>
      <c r="B4480" s="1" t="s">
        <v>103</v>
      </c>
      <c r="C4480" s="1" t="s">
        <v>104</v>
      </c>
      <c r="D4480" s="1" t="s">
        <v>106</v>
      </c>
      <c r="E4480" s="378">
        <f>API1993_AppendixC!K4482</f>
        <v>3.86</v>
      </c>
      <c r="F4480" s="1">
        <f>API1993_AppendixC!M4482</f>
        <v>1</v>
      </c>
    </row>
    <row r="4481" spans="1:6">
      <c r="A4481" s="1">
        <v>18</v>
      </c>
      <c r="B4481" s="1" t="s">
        <v>103</v>
      </c>
      <c r="C4481" s="1" t="s">
        <v>104</v>
      </c>
      <c r="D4481" s="1" t="s">
        <v>106</v>
      </c>
      <c r="E4481" s="378">
        <f>API1993_AppendixC!K4483</f>
        <v>3.86</v>
      </c>
      <c r="F4481" s="1">
        <f>API1993_AppendixC!M4483</f>
        <v>1</v>
      </c>
    </row>
    <row r="4482" spans="1:6">
      <c r="A4482" s="1">
        <v>18</v>
      </c>
      <c r="B4482" s="1" t="s">
        <v>103</v>
      </c>
      <c r="C4482" s="1" t="s">
        <v>104</v>
      </c>
      <c r="D4482" s="1" t="s">
        <v>35</v>
      </c>
      <c r="E4482" s="378">
        <f>API1993_AppendixC!K4484</f>
        <v>7.41</v>
      </c>
      <c r="F4482" s="1">
        <f>API1993_AppendixC!M4484</f>
        <v>1</v>
      </c>
    </row>
    <row r="4483" spans="1:6">
      <c r="A4483" s="1">
        <v>18</v>
      </c>
      <c r="B4483" s="1" t="s">
        <v>103</v>
      </c>
      <c r="C4483" s="1" t="s">
        <v>104</v>
      </c>
      <c r="D4483" s="1" t="s">
        <v>35</v>
      </c>
      <c r="E4483" s="378">
        <f>API1993_AppendixC!K4485</f>
        <v>7.41</v>
      </c>
      <c r="F4483" s="1">
        <f>API1993_AppendixC!M4485</f>
        <v>1</v>
      </c>
    </row>
    <row r="4484" spans="1:6">
      <c r="A4484" s="1">
        <v>18</v>
      </c>
      <c r="B4484" s="1" t="s">
        <v>103</v>
      </c>
      <c r="C4484" s="1" t="s">
        <v>104</v>
      </c>
      <c r="D4484" s="1" t="s">
        <v>35</v>
      </c>
      <c r="E4484" s="378">
        <f>API1993_AppendixC!K4486</f>
        <v>7.41</v>
      </c>
      <c r="F4484" s="1">
        <f>API1993_AppendixC!M4486</f>
        <v>1</v>
      </c>
    </row>
    <row r="4485" spans="1:6">
      <c r="A4485" s="1">
        <v>18</v>
      </c>
      <c r="B4485" s="1" t="s">
        <v>103</v>
      </c>
      <c r="C4485" s="1" t="s">
        <v>104</v>
      </c>
      <c r="D4485" s="1" t="s">
        <v>35</v>
      </c>
      <c r="E4485" s="378">
        <f>API1993_AppendixC!K4487</f>
        <v>7.41</v>
      </c>
      <c r="F4485" s="1">
        <f>API1993_AppendixC!M4487</f>
        <v>1</v>
      </c>
    </row>
    <row r="4486" spans="1:6">
      <c r="A4486" s="1">
        <v>18</v>
      </c>
      <c r="B4486" s="1" t="s">
        <v>103</v>
      </c>
      <c r="C4486" s="1" t="s">
        <v>104</v>
      </c>
      <c r="D4486" s="1" t="s">
        <v>35</v>
      </c>
      <c r="E4486" s="378">
        <f>API1993_AppendixC!K4488</f>
        <v>7.41</v>
      </c>
      <c r="F4486" s="1">
        <f>API1993_AppendixC!M4488</f>
        <v>1</v>
      </c>
    </row>
    <row r="4487" spans="1:6">
      <c r="A4487" s="1">
        <v>18</v>
      </c>
      <c r="B4487" s="1" t="s">
        <v>103</v>
      </c>
      <c r="C4487" s="1" t="s">
        <v>104</v>
      </c>
      <c r="D4487" s="1" t="s">
        <v>35</v>
      </c>
      <c r="E4487" s="378">
        <f>API1993_AppendixC!K4489</f>
        <v>7.41</v>
      </c>
      <c r="F4487" s="1">
        <f>API1993_AppendixC!M4489</f>
        <v>1</v>
      </c>
    </row>
    <row r="4488" spans="1:6">
      <c r="A4488" s="1">
        <v>18</v>
      </c>
      <c r="B4488" s="1" t="s">
        <v>103</v>
      </c>
      <c r="C4488" s="1" t="s">
        <v>104</v>
      </c>
      <c r="D4488" s="1" t="s">
        <v>35</v>
      </c>
      <c r="E4488" s="378">
        <f>API1993_AppendixC!K4490</f>
        <v>7.41</v>
      </c>
      <c r="F4488" s="1">
        <f>API1993_AppendixC!M4490</f>
        <v>1</v>
      </c>
    </row>
    <row r="4489" spans="1:6">
      <c r="A4489" s="1">
        <v>18</v>
      </c>
      <c r="B4489" s="1" t="s">
        <v>103</v>
      </c>
      <c r="C4489" s="1" t="s">
        <v>104</v>
      </c>
      <c r="D4489" s="1" t="s">
        <v>35</v>
      </c>
      <c r="E4489" s="378">
        <f>API1993_AppendixC!K4491</f>
        <v>7.41</v>
      </c>
      <c r="F4489" s="1">
        <f>API1993_AppendixC!M4491</f>
        <v>1</v>
      </c>
    </row>
    <row r="4490" spans="1:6">
      <c r="A4490" s="1">
        <v>18</v>
      </c>
      <c r="B4490" s="1" t="s">
        <v>103</v>
      </c>
      <c r="C4490" s="1" t="s">
        <v>104</v>
      </c>
      <c r="D4490" s="1" t="s">
        <v>35</v>
      </c>
      <c r="E4490" s="378">
        <f>API1993_AppendixC!K4492</f>
        <v>7.41</v>
      </c>
      <c r="F4490" s="1">
        <f>API1993_AppendixC!M4492</f>
        <v>1</v>
      </c>
    </row>
    <row r="4491" spans="1:6">
      <c r="A4491" s="1">
        <v>18</v>
      </c>
      <c r="B4491" s="1" t="s">
        <v>103</v>
      </c>
      <c r="C4491" s="1" t="s">
        <v>104</v>
      </c>
      <c r="D4491" s="1" t="s">
        <v>35</v>
      </c>
      <c r="E4491" s="378">
        <f>API1993_AppendixC!K4493</f>
        <v>7.41</v>
      </c>
      <c r="F4491" s="1">
        <f>API1993_AppendixC!M4493</f>
        <v>1</v>
      </c>
    </row>
    <row r="4492" spans="1:6">
      <c r="A4492" s="1">
        <v>18</v>
      </c>
      <c r="B4492" s="1" t="s">
        <v>103</v>
      </c>
      <c r="C4492" s="1" t="s">
        <v>104</v>
      </c>
      <c r="D4492" s="1" t="s">
        <v>35</v>
      </c>
      <c r="E4492" s="378">
        <f>API1993_AppendixC!K4494</f>
        <v>7.41</v>
      </c>
      <c r="F4492" s="1">
        <f>API1993_AppendixC!M4494</f>
        <v>1</v>
      </c>
    </row>
    <row r="4493" spans="1:6">
      <c r="A4493" s="1">
        <v>18</v>
      </c>
      <c r="B4493" s="1" t="s">
        <v>103</v>
      </c>
      <c r="C4493" s="1" t="s">
        <v>104</v>
      </c>
      <c r="D4493" s="1" t="s">
        <v>35</v>
      </c>
      <c r="E4493" s="378">
        <f>API1993_AppendixC!K4495</f>
        <v>7.41</v>
      </c>
      <c r="F4493" s="1">
        <f>API1993_AppendixC!M4495</f>
        <v>1</v>
      </c>
    </row>
    <row r="4494" spans="1:6">
      <c r="A4494" s="1">
        <v>18</v>
      </c>
      <c r="B4494" s="1" t="s">
        <v>103</v>
      </c>
      <c r="C4494" s="1" t="s">
        <v>104</v>
      </c>
      <c r="D4494" s="1" t="s">
        <v>35</v>
      </c>
      <c r="E4494" s="378">
        <f>API1993_AppendixC!K4496</f>
        <v>7.41</v>
      </c>
      <c r="F4494" s="1">
        <f>API1993_AppendixC!M4496</f>
        <v>1</v>
      </c>
    </row>
    <row r="4495" spans="1:6">
      <c r="A4495" s="1">
        <v>18</v>
      </c>
      <c r="B4495" s="1" t="s">
        <v>103</v>
      </c>
      <c r="C4495" s="1" t="s">
        <v>104</v>
      </c>
      <c r="D4495" s="1" t="s">
        <v>35</v>
      </c>
      <c r="E4495" s="378">
        <f>API1993_AppendixC!K4497</f>
        <v>7.41</v>
      </c>
      <c r="F4495" s="1">
        <f>API1993_AppendixC!M4497</f>
        <v>1</v>
      </c>
    </row>
    <row r="4496" spans="1:6">
      <c r="A4496" s="1">
        <v>18</v>
      </c>
      <c r="B4496" s="1" t="s">
        <v>103</v>
      </c>
      <c r="C4496" s="1" t="s">
        <v>104</v>
      </c>
      <c r="D4496" s="1" t="s">
        <v>35</v>
      </c>
      <c r="E4496" s="378">
        <f>API1993_AppendixC!K4498</f>
        <v>3.39</v>
      </c>
      <c r="F4496" s="1">
        <f>API1993_AppendixC!M4498</f>
        <v>1</v>
      </c>
    </row>
    <row r="4497" spans="1:6">
      <c r="A4497" s="1">
        <v>18</v>
      </c>
      <c r="B4497" s="1" t="s">
        <v>103</v>
      </c>
      <c r="C4497" s="1" t="s">
        <v>104</v>
      </c>
      <c r="D4497" s="1" t="s">
        <v>35</v>
      </c>
      <c r="E4497" s="378">
        <f>API1993_AppendixC!K4499</f>
        <v>3.39</v>
      </c>
      <c r="F4497" s="1">
        <f>API1993_AppendixC!M4499</f>
        <v>1</v>
      </c>
    </row>
    <row r="4498" spans="1:6">
      <c r="A4498" s="1">
        <v>18</v>
      </c>
      <c r="B4498" s="1" t="s">
        <v>103</v>
      </c>
      <c r="C4498" s="1" t="s">
        <v>104</v>
      </c>
      <c r="D4498" s="1" t="s">
        <v>35</v>
      </c>
      <c r="E4498" s="378">
        <f>API1993_AppendixC!K4500</f>
        <v>3.39</v>
      </c>
      <c r="F4498" s="1">
        <f>API1993_AppendixC!M4500</f>
        <v>1</v>
      </c>
    </row>
    <row r="4499" spans="1:6">
      <c r="A4499" s="1">
        <v>18</v>
      </c>
      <c r="B4499" s="1" t="s">
        <v>103</v>
      </c>
      <c r="C4499" s="1" t="s">
        <v>104</v>
      </c>
      <c r="D4499" s="1" t="s">
        <v>35</v>
      </c>
      <c r="E4499" s="378">
        <f>API1993_AppendixC!K4501</f>
        <v>3.39</v>
      </c>
      <c r="F4499" s="1">
        <f>API1993_AppendixC!M4501</f>
        <v>1</v>
      </c>
    </row>
    <row r="4500" spans="1:6">
      <c r="A4500" s="1">
        <v>18</v>
      </c>
      <c r="B4500" s="1" t="s">
        <v>103</v>
      </c>
      <c r="C4500" s="1" t="s">
        <v>104</v>
      </c>
      <c r="D4500" s="1" t="s">
        <v>35</v>
      </c>
      <c r="E4500" s="378">
        <f>API1993_AppendixC!K4502</f>
        <v>3.39</v>
      </c>
      <c r="F4500" s="1">
        <f>API1993_AppendixC!M4502</f>
        <v>1</v>
      </c>
    </row>
    <row r="4501" spans="1:6">
      <c r="A4501" s="1">
        <v>18</v>
      </c>
      <c r="B4501" s="1" t="s">
        <v>103</v>
      </c>
      <c r="C4501" s="1" t="s">
        <v>104</v>
      </c>
      <c r="D4501" s="1" t="s">
        <v>35</v>
      </c>
      <c r="E4501" s="378">
        <f>API1993_AppendixC!K4503</f>
        <v>3.39</v>
      </c>
      <c r="F4501" s="1">
        <f>API1993_AppendixC!M4503</f>
        <v>1</v>
      </c>
    </row>
    <row r="4502" spans="1:6">
      <c r="A4502" s="1">
        <v>18</v>
      </c>
      <c r="B4502" s="1" t="s">
        <v>103</v>
      </c>
      <c r="C4502" s="1" t="s">
        <v>104</v>
      </c>
      <c r="D4502" s="1" t="s">
        <v>35</v>
      </c>
      <c r="E4502" s="378">
        <f>API1993_AppendixC!K4504</f>
        <v>3.39</v>
      </c>
      <c r="F4502" s="1">
        <f>API1993_AppendixC!M4504</f>
        <v>1</v>
      </c>
    </row>
    <row r="4503" spans="1:6">
      <c r="A4503" s="1">
        <v>18</v>
      </c>
      <c r="B4503" s="1" t="s">
        <v>103</v>
      </c>
      <c r="C4503" s="1" t="s">
        <v>104</v>
      </c>
      <c r="D4503" s="1" t="s">
        <v>35</v>
      </c>
      <c r="E4503" s="378">
        <f>API1993_AppendixC!K4505</f>
        <v>3.39</v>
      </c>
      <c r="F4503" s="1">
        <f>API1993_AppendixC!M4505</f>
        <v>1</v>
      </c>
    </row>
    <row r="4504" spans="1:6">
      <c r="A4504" s="1">
        <v>18</v>
      </c>
      <c r="B4504" s="1" t="s">
        <v>103</v>
      </c>
      <c r="C4504" s="1" t="s">
        <v>104</v>
      </c>
      <c r="D4504" s="1" t="s">
        <v>35</v>
      </c>
      <c r="E4504" s="378">
        <f>API1993_AppendixC!K4506</f>
        <v>3.39</v>
      </c>
      <c r="F4504" s="1">
        <f>API1993_AppendixC!M4506</f>
        <v>1</v>
      </c>
    </row>
    <row r="4505" spans="1:6">
      <c r="A4505" s="1">
        <v>18</v>
      </c>
      <c r="B4505" s="1" t="s">
        <v>103</v>
      </c>
      <c r="C4505" s="1" t="s">
        <v>104</v>
      </c>
      <c r="D4505" s="1" t="s">
        <v>35</v>
      </c>
      <c r="E4505" s="378">
        <f>API1993_AppendixC!K4507</f>
        <v>9.8739403809454687E-2</v>
      </c>
      <c r="F4505" s="1">
        <f>API1993_AppendixC!M4507</f>
        <v>0</v>
      </c>
    </row>
    <row r="4506" spans="1:6">
      <c r="A4506" s="1">
        <v>18</v>
      </c>
      <c r="B4506" s="1" t="s">
        <v>103</v>
      </c>
      <c r="C4506" s="1" t="s">
        <v>104</v>
      </c>
      <c r="D4506" s="1" t="s">
        <v>35</v>
      </c>
      <c r="E4506" s="378">
        <f>API1993_AppendixC!K4508</f>
        <v>7.9668419792064238E-2</v>
      </c>
      <c r="F4506" s="1">
        <f>API1993_AppendixC!M4508</f>
        <v>0</v>
      </c>
    </row>
    <row r="4507" spans="1:6">
      <c r="A4507" s="1">
        <v>18</v>
      </c>
      <c r="B4507" s="1" t="s">
        <v>103</v>
      </c>
      <c r="C4507" s="1" t="s">
        <v>104</v>
      </c>
      <c r="D4507" s="1" t="s">
        <v>35</v>
      </c>
      <c r="E4507" s="378">
        <f>API1993_AppendixC!K4509</f>
        <v>6.9537167055922014E-2</v>
      </c>
      <c r="F4507" s="1">
        <f>API1993_AppendixC!M4509</f>
        <v>0</v>
      </c>
    </row>
    <row r="4508" spans="1:6">
      <c r="A4508" s="1">
        <v>18</v>
      </c>
      <c r="B4508" s="1" t="s">
        <v>103</v>
      </c>
      <c r="C4508" s="1" t="s">
        <v>104</v>
      </c>
      <c r="D4508" s="1" t="s">
        <v>35</v>
      </c>
      <c r="E4508" s="378">
        <f>API1993_AppendixC!K4510</f>
        <v>3.5103768923070142E-2</v>
      </c>
      <c r="F4508" s="1">
        <f>API1993_AppendixC!M4510</f>
        <v>0</v>
      </c>
    </row>
    <row r="4509" spans="1:6">
      <c r="A4509" s="1">
        <v>18</v>
      </c>
      <c r="B4509" s="1" t="s">
        <v>103</v>
      </c>
      <c r="C4509" s="1" t="s">
        <v>104</v>
      </c>
      <c r="D4509" s="1" t="s">
        <v>35</v>
      </c>
      <c r="E4509" s="378">
        <f>API1993_AppendixC!K4511</f>
        <v>3.5103768923070142E-2</v>
      </c>
      <c r="F4509" s="1">
        <f>API1993_AppendixC!M4511</f>
        <v>0</v>
      </c>
    </row>
    <row r="4510" spans="1:6">
      <c r="A4510" s="1">
        <v>18</v>
      </c>
      <c r="B4510" s="1" t="s">
        <v>103</v>
      </c>
      <c r="C4510" s="1" t="s">
        <v>104</v>
      </c>
      <c r="D4510" s="1" t="s">
        <v>35</v>
      </c>
      <c r="E4510" s="378">
        <f>API1993_AppendixC!K4512</f>
        <v>3.5103768923070142E-2</v>
      </c>
      <c r="F4510" s="1">
        <f>API1993_AppendixC!M4512</f>
        <v>0</v>
      </c>
    </row>
    <row r="4511" spans="1:6">
      <c r="A4511" s="1">
        <v>18</v>
      </c>
      <c r="B4511" s="1" t="s">
        <v>103</v>
      </c>
      <c r="C4511" s="1" t="s">
        <v>104</v>
      </c>
      <c r="D4511" s="1" t="s">
        <v>35</v>
      </c>
      <c r="E4511" s="378">
        <f>API1993_AppendixC!K4513</f>
        <v>2.0930777946502714E-2</v>
      </c>
      <c r="F4511" s="1">
        <f>API1993_AppendixC!M4513</f>
        <v>0</v>
      </c>
    </row>
    <row r="4512" spans="1:6">
      <c r="A4512" s="1">
        <v>18</v>
      </c>
      <c r="B4512" s="1" t="s">
        <v>103</v>
      </c>
      <c r="C4512" s="1" t="s">
        <v>104</v>
      </c>
      <c r="D4512" s="1" t="s">
        <v>35</v>
      </c>
      <c r="E4512" s="378">
        <f>API1993_AppendixC!K4514</f>
        <v>1.9348632788502556E-2</v>
      </c>
      <c r="F4512" s="1">
        <f>API1993_AppendixC!M4514</f>
        <v>0</v>
      </c>
    </row>
    <row r="4513" spans="1:6">
      <c r="A4513" s="1">
        <v>18</v>
      </c>
      <c r="B4513" s="1" t="s">
        <v>103</v>
      </c>
      <c r="C4513" s="1" t="s">
        <v>104</v>
      </c>
      <c r="D4513" s="1" t="s">
        <v>35</v>
      </c>
      <c r="E4513" s="378">
        <f>API1993_AppendixC!K4515</f>
        <v>1.2480069202993412E-2</v>
      </c>
      <c r="F4513" s="1">
        <f>API1993_AppendixC!M4515</f>
        <v>0</v>
      </c>
    </row>
    <row r="4514" spans="1:6">
      <c r="A4514" s="1">
        <v>18</v>
      </c>
      <c r="B4514" s="1" t="s">
        <v>103</v>
      </c>
      <c r="C4514" s="1" t="s">
        <v>104</v>
      </c>
      <c r="D4514" s="1" t="s">
        <v>35</v>
      </c>
      <c r="E4514" s="378">
        <f>API1993_AppendixC!K4516</f>
        <v>1.0566280214194482E-2</v>
      </c>
      <c r="F4514" s="1">
        <f>API1993_AppendixC!M4516</f>
        <v>0</v>
      </c>
    </row>
    <row r="4515" spans="1:6">
      <c r="A4515" s="1">
        <v>18</v>
      </c>
      <c r="B4515" s="1" t="s">
        <v>103</v>
      </c>
      <c r="C4515" s="1" t="s">
        <v>104</v>
      </c>
      <c r="D4515" s="1" t="s">
        <v>35</v>
      </c>
      <c r="E4515" s="378">
        <f>API1993_AppendixC!K4517</f>
        <v>8.5254601027317887E-3</v>
      </c>
      <c r="F4515" s="1">
        <f>API1993_AppendixC!M4517</f>
        <v>0</v>
      </c>
    </row>
    <row r="4516" spans="1:6">
      <c r="A4516" s="1">
        <v>18</v>
      </c>
      <c r="B4516" s="1" t="s">
        <v>103</v>
      </c>
      <c r="C4516" s="1" t="s">
        <v>104</v>
      </c>
      <c r="D4516" s="1" t="s">
        <v>35</v>
      </c>
      <c r="E4516" s="378">
        <f>API1993_AppendixC!K4518</f>
        <v>7.4412966259349584E-3</v>
      </c>
      <c r="F4516" s="1">
        <f>API1993_AppendixC!M4518</f>
        <v>0</v>
      </c>
    </row>
    <row r="4517" spans="1:6">
      <c r="A4517" s="1">
        <v>18</v>
      </c>
      <c r="B4517" s="1" t="s">
        <v>103</v>
      </c>
      <c r="C4517" s="1" t="s">
        <v>104</v>
      </c>
      <c r="D4517" s="1" t="s">
        <v>35</v>
      </c>
      <c r="E4517" s="378">
        <f>API1993_AppendixC!K4519</f>
        <v>7.4412966259349584E-3</v>
      </c>
      <c r="F4517" s="1">
        <f>API1993_AppendixC!M4519</f>
        <v>0</v>
      </c>
    </row>
    <row r="4518" spans="1:6">
      <c r="A4518" s="1">
        <v>18</v>
      </c>
      <c r="B4518" s="1" t="s">
        <v>103</v>
      </c>
      <c r="C4518" s="1" t="s">
        <v>104</v>
      </c>
      <c r="D4518" s="1" t="s">
        <v>35</v>
      </c>
      <c r="E4518" s="378">
        <f>API1993_AppendixC!K4520</f>
        <v>6.3001914514792612E-3</v>
      </c>
      <c r="F4518" s="1">
        <f>API1993_AppendixC!M4520</f>
        <v>0</v>
      </c>
    </row>
    <row r="4519" spans="1:6">
      <c r="A4519" s="1">
        <v>18</v>
      </c>
      <c r="B4519" s="1" t="s">
        <v>103</v>
      </c>
      <c r="C4519" s="1" t="s">
        <v>104</v>
      </c>
      <c r="D4519" s="1" t="s">
        <v>35</v>
      </c>
      <c r="E4519" s="378">
        <f>API1993_AppendixC!K4521</f>
        <v>6.3001914514792612E-3</v>
      </c>
      <c r="F4519" s="1">
        <f>API1993_AppendixC!M4521</f>
        <v>0</v>
      </c>
    </row>
    <row r="4520" spans="1:6">
      <c r="A4520" s="1">
        <v>18</v>
      </c>
      <c r="B4520" s="1" t="s">
        <v>103</v>
      </c>
      <c r="C4520" s="1" t="s">
        <v>104</v>
      </c>
      <c r="D4520" s="1" t="s">
        <v>35</v>
      </c>
      <c r="E4520" s="378">
        <f>API1993_AppendixC!K4522</f>
        <v>6.3001914514792612E-3</v>
      </c>
      <c r="F4520" s="1">
        <f>API1993_AppendixC!M4522</f>
        <v>0</v>
      </c>
    </row>
    <row r="4521" spans="1:6">
      <c r="A4521" s="1">
        <v>18</v>
      </c>
      <c r="B4521" s="1" t="s">
        <v>103</v>
      </c>
      <c r="C4521" s="1" t="s">
        <v>104</v>
      </c>
      <c r="D4521" s="1" t="s">
        <v>35</v>
      </c>
      <c r="E4521" s="378">
        <f>API1993_AppendixC!K4523</f>
        <v>6.3001914514792612E-3</v>
      </c>
      <c r="F4521" s="1">
        <f>API1993_AppendixC!M4523</f>
        <v>0</v>
      </c>
    </row>
    <row r="4522" spans="1:6">
      <c r="A4522" s="1">
        <v>18</v>
      </c>
      <c r="B4522" s="1" t="s">
        <v>103</v>
      </c>
      <c r="C4522" s="1" t="s">
        <v>104</v>
      </c>
      <c r="D4522" s="1" t="s">
        <v>35</v>
      </c>
      <c r="E4522" s="378">
        <f>API1993_AppendixC!K4524</f>
        <v>6.3001914514792612E-3</v>
      </c>
      <c r="F4522" s="1">
        <f>API1993_AppendixC!M4524</f>
        <v>0</v>
      </c>
    </row>
    <row r="4523" spans="1:6">
      <c r="A4523" s="1">
        <v>18</v>
      </c>
      <c r="B4523" s="1" t="s">
        <v>103</v>
      </c>
      <c r="C4523" s="1" t="s">
        <v>104</v>
      </c>
      <c r="D4523" s="1" t="s">
        <v>35</v>
      </c>
      <c r="E4523" s="378">
        <f>API1993_AppendixC!K4525</f>
        <v>6.3001914514792612E-3</v>
      </c>
      <c r="F4523" s="1">
        <f>API1993_AppendixC!M4525</f>
        <v>0</v>
      </c>
    </row>
    <row r="4524" spans="1:6">
      <c r="A4524" s="1">
        <v>18</v>
      </c>
      <c r="B4524" s="1" t="s">
        <v>103</v>
      </c>
      <c r="C4524" s="1" t="s">
        <v>104</v>
      </c>
      <c r="D4524" s="1" t="s">
        <v>35</v>
      </c>
      <c r="E4524" s="378">
        <f>API1993_AppendixC!K4526</f>
        <v>4.4369061240357166E-3</v>
      </c>
      <c r="F4524" s="1">
        <f>API1993_AppendixC!M4526</f>
        <v>0</v>
      </c>
    </row>
    <row r="4525" spans="1:6">
      <c r="A4525" s="1">
        <v>18</v>
      </c>
      <c r="B4525" s="1" t="s">
        <v>103</v>
      </c>
      <c r="C4525" s="1" t="s">
        <v>104</v>
      </c>
      <c r="D4525" s="1" t="s">
        <v>35</v>
      </c>
      <c r="E4525" s="378">
        <f>API1993_AppendixC!K4527</f>
        <v>3.7565171016353122E-3</v>
      </c>
      <c r="F4525" s="1">
        <f>API1993_AppendixC!M4527</f>
        <v>0</v>
      </c>
    </row>
    <row r="4526" spans="1:6">
      <c r="A4526" s="1">
        <v>18</v>
      </c>
      <c r="B4526" s="1" t="s">
        <v>103</v>
      </c>
      <c r="C4526" s="1" t="s">
        <v>104</v>
      </c>
      <c r="D4526" s="1" t="s">
        <v>35</v>
      </c>
      <c r="E4526" s="378">
        <f>API1993_AppendixC!K4528</f>
        <v>3.7565171016353122E-3</v>
      </c>
      <c r="F4526" s="1">
        <f>API1993_AppendixC!M4528</f>
        <v>0</v>
      </c>
    </row>
    <row r="4527" spans="1:6">
      <c r="A4527" s="1">
        <v>18</v>
      </c>
      <c r="B4527" s="1" t="s">
        <v>103</v>
      </c>
      <c r="C4527" s="1" t="s">
        <v>104</v>
      </c>
      <c r="D4527" s="1" t="s">
        <v>35</v>
      </c>
      <c r="E4527" s="378">
        <f>API1993_AppendixC!K4529</f>
        <v>3.0309660567394859E-3</v>
      </c>
      <c r="F4527" s="1">
        <f>API1993_AppendixC!M4529</f>
        <v>0</v>
      </c>
    </row>
    <row r="4528" spans="1:6">
      <c r="A4528" s="1">
        <v>18</v>
      </c>
      <c r="B4528" s="1" t="s">
        <v>103</v>
      </c>
      <c r="C4528" s="1" t="s">
        <v>104</v>
      </c>
      <c r="D4528" s="1" t="s">
        <v>35</v>
      </c>
      <c r="E4528" s="378">
        <f>API1993_AppendixC!K4530</f>
        <v>3.0309660567394859E-3</v>
      </c>
      <c r="F4528" s="1">
        <f>API1993_AppendixC!M4530</f>
        <v>0</v>
      </c>
    </row>
    <row r="4529" spans="1:6">
      <c r="A4529" s="1">
        <v>18</v>
      </c>
      <c r="B4529" s="1" t="s">
        <v>103</v>
      </c>
      <c r="C4529" s="1" t="s">
        <v>104</v>
      </c>
      <c r="D4529" s="1" t="s">
        <v>35</v>
      </c>
      <c r="E4529" s="378">
        <f>API1993_AppendixC!K4531</f>
        <v>2.2398399863809279E-3</v>
      </c>
      <c r="F4529" s="1">
        <f>API1993_AppendixC!M4531</f>
        <v>0</v>
      </c>
    </row>
    <row r="4530" spans="1:6">
      <c r="A4530" s="1">
        <v>18</v>
      </c>
      <c r="B4530" s="1" t="s">
        <v>103</v>
      </c>
      <c r="C4530" s="1" t="s">
        <v>104</v>
      </c>
      <c r="D4530" s="1" t="s">
        <v>35</v>
      </c>
      <c r="E4530" s="378">
        <f>API1993_AppendixC!K4532</f>
        <v>2.2398399863809279E-3</v>
      </c>
      <c r="F4530" s="1">
        <f>API1993_AppendixC!M4532</f>
        <v>0</v>
      </c>
    </row>
    <row r="4531" spans="1:6">
      <c r="A4531" s="1">
        <v>18</v>
      </c>
      <c r="B4531" s="1" t="s">
        <v>103</v>
      </c>
      <c r="C4531" s="1" t="s">
        <v>104</v>
      </c>
      <c r="D4531" s="1" t="s">
        <v>35</v>
      </c>
      <c r="E4531" s="378">
        <f>API1993_AppendixC!K4533</f>
        <v>1.5300929930591829E-3</v>
      </c>
      <c r="F4531" s="1">
        <f>API1993_AppendixC!M4533</f>
        <v>0</v>
      </c>
    </row>
    <row r="4532" spans="1:6">
      <c r="A4532" s="1">
        <v>18</v>
      </c>
      <c r="B4532" s="1" t="s">
        <v>103</v>
      </c>
      <c r="C4532" s="1" t="s">
        <v>104</v>
      </c>
      <c r="D4532" s="1" t="s">
        <v>35</v>
      </c>
      <c r="E4532" s="378">
        <f>API1993_AppendixC!K4534</f>
        <v>1.5300929930591829E-3</v>
      </c>
      <c r="F4532" s="1">
        <f>API1993_AppendixC!M4534</f>
        <v>0</v>
      </c>
    </row>
    <row r="4533" spans="1:6">
      <c r="A4533" s="1">
        <v>18</v>
      </c>
      <c r="B4533" s="1" t="s">
        <v>103</v>
      </c>
      <c r="C4533" s="1" t="s">
        <v>104</v>
      </c>
      <c r="D4533" s="1" t="s">
        <v>35</v>
      </c>
      <c r="E4533" s="378">
        <f>API1993_AppendixC!K4535</f>
        <v>1.3355145281800892E-3</v>
      </c>
      <c r="F4533" s="1">
        <f>API1993_AppendixC!M4535</f>
        <v>0</v>
      </c>
    </row>
    <row r="4534" spans="1:6">
      <c r="A4534" s="1">
        <v>18</v>
      </c>
      <c r="B4534" s="1" t="s">
        <v>103</v>
      </c>
      <c r="C4534" s="1" t="s">
        <v>104</v>
      </c>
      <c r="D4534" s="1" t="s">
        <v>35</v>
      </c>
      <c r="E4534" s="378">
        <f>API1993_AppendixC!K4536</f>
        <v>1.3355145281800892E-3</v>
      </c>
      <c r="F4534" s="1">
        <f>API1993_AppendixC!M4536</f>
        <v>0</v>
      </c>
    </row>
    <row r="4535" spans="1:6">
      <c r="A4535" s="1">
        <v>18</v>
      </c>
      <c r="B4535" s="1" t="s">
        <v>103</v>
      </c>
      <c r="C4535" s="1" t="s">
        <v>104</v>
      </c>
      <c r="D4535" s="1" t="s">
        <v>35</v>
      </c>
      <c r="E4535" s="378">
        <f>API1993_AppendixC!K4537</f>
        <v>1.1307165453452656E-3</v>
      </c>
      <c r="F4535" s="1">
        <f>API1993_AppendixC!M4537</f>
        <v>0</v>
      </c>
    </row>
    <row r="4536" spans="1:6">
      <c r="A4536" s="1">
        <v>18</v>
      </c>
      <c r="B4536" s="1" t="s">
        <v>103</v>
      </c>
      <c r="C4536" s="1" t="s">
        <v>104</v>
      </c>
      <c r="D4536" s="1" t="s">
        <v>35</v>
      </c>
      <c r="E4536" s="378">
        <f>API1993_AppendixC!K4538</f>
        <v>1.1307165453452656E-3</v>
      </c>
      <c r="F4536" s="1">
        <f>API1993_AppendixC!M4538</f>
        <v>0</v>
      </c>
    </row>
    <row r="4537" spans="1:6">
      <c r="A4537" s="1">
        <v>18</v>
      </c>
      <c r="B4537" s="1" t="s">
        <v>103</v>
      </c>
      <c r="C4537" s="1" t="s">
        <v>104</v>
      </c>
      <c r="D4537" s="1" t="s">
        <v>35</v>
      </c>
      <c r="E4537" s="378">
        <f>API1993_AppendixC!K4539</f>
        <v>1.1307165453452656E-3</v>
      </c>
      <c r="F4537" s="1">
        <f>API1993_AppendixC!M4539</f>
        <v>0</v>
      </c>
    </row>
    <row r="4538" spans="1:6">
      <c r="A4538" s="1">
        <v>18</v>
      </c>
      <c r="B4538" s="1" t="s">
        <v>103</v>
      </c>
      <c r="C4538" s="1" t="s">
        <v>104</v>
      </c>
      <c r="D4538" s="1" t="s">
        <v>35</v>
      </c>
      <c r="E4538" s="378">
        <f>API1993_AppendixC!K4540</f>
        <v>9.1232473485700354E-4</v>
      </c>
      <c r="F4538" s="1">
        <f>API1993_AppendixC!M4540</f>
        <v>0</v>
      </c>
    </row>
    <row r="4539" spans="1:6">
      <c r="A4539" s="1">
        <v>18</v>
      </c>
      <c r="B4539" s="1" t="s">
        <v>103</v>
      </c>
      <c r="C4539" s="1" t="s">
        <v>104</v>
      </c>
      <c r="D4539" s="1" t="s">
        <v>35</v>
      </c>
      <c r="E4539" s="378">
        <f>API1993_AppendixC!K4541</f>
        <v>7.7242190231826657E-4</v>
      </c>
      <c r="F4539" s="1">
        <f>API1993_AppendixC!M4541</f>
        <v>0</v>
      </c>
    </row>
    <row r="4540" spans="1:6">
      <c r="A4540" s="1">
        <v>18</v>
      </c>
      <c r="B4540" s="1" t="s">
        <v>103</v>
      </c>
      <c r="C4540" s="1" t="s">
        <v>104</v>
      </c>
      <c r="D4540" s="1" t="s">
        <v>35</v>
      </c>
      <c r="E4540" s="378">
        <f>API1993_AppendixC!K4542</f>
        <v>6.7419475620763528E-4</v>
      </c>
      <c r="F4540" s="1">
        <f>API1993_AppendixC!M4542</f>
        <v>0</v>
      </c>
    </row>
    <row r="4541" spans="1:6">
      <c r="A4541" s="1">
        <v>18</v>
      </c>
      <c r="B4541" s="1" t="s">
        <v>103</v>
      </c>
      <c r="C4541" s="1" t="s">
        <v>104</v>
      </c>
      <c r="D4541" s="1" t="s">
        <v>10</v>
      </c>
      <c r="E4541" s="378">
        <f>API1993_AppendixC!K4543</f>
        <v>4.18</v>
      </c>
      <c r="F4541" s="1">
        <f>API1993_AppendixC!M4543</f>
        <v>1</v>
      </c>
    </row>
    <row r="4542" spans="1:6">
      <c r="A4542" s="1">
        <v>18</v>
      </c>
      <c r="B4542" s="1" t="s">
        <v>103</v>
      </c>
      <c r="C4542" s="1" t="s">
        <v>104</v>
      </c>
      <c r="D4542" s="1" t="s">
        <v>10</v>
      </c>
      <c r="E4542" s="378">
        <f>API1993_AppendixC!K4544</f>
        <v>4.18</v>
      </c>
      <c r="F4542" s="1">
        <f>API1993_AppendixC!M4544</f>
        <v>1</v>
      </c>
    </row>
    <row r="4543" spans="1:6">
      <c r="A4543" s="1">
        <v>18</v>
      </c>
      <c r="B4543" s="1" t="s">
        <v>103</v>
      </c>
      <c r="C4543" s="1" t="s">
        <v>104</v>
      </c>
      <c r="D4543" s="1" t="s">
        <v>10</v>
      </c>
      <c r="E4543" s="378">
        <f>API1993_AppendixC!K4545</f>
        <v>4.18</v>
      </c>
      <c r="F4543" s="1">
        <f>API1993_AppendixC!M4545</f>
        <v>1</v>
      </c>
    </row>
    <row r="4544" spans="1:6">
      <c r="A4544" s="1">
        <v>18</v>
      </c>
      <c r="B4544" s="1" t="s">
        <v>103</v>
      </c>
      <c r="C4544" s="1" t="s">
        <v>104</v>
      </c>
      <c r="D4544" s="1" t="s">
        <v>10</v>
      </c>
      <c r="E4544" s="378">
        <f>API1993_AppendixC!K4546</f>
        <v>4.18</v>
      </c>
      <c r="F4544" s="1">
        <f>API1993_AppendixC!M4546</f>
        <v>1</v>
      </c>
    </row>
    <row r="4545" spans="1:6">
      <c r="A4545" s="1">
        <v>18</v>
      </c>
      <c r="B4545" s="1" t="s">
        <v>103</v>
      </c>
      <c r="C4545" s="1" t="s">
        <v>104</v>
      </c>
      <c r="D4545" s="1" t="s">
        <v>10</v>
      </c>
      <c r="E4545" s="378">
        <f>API1993_AppendixC!K4547</f>
        <v>4.18</v>
      </c>
      <c r="F4545" s="1">
        <f>API1993_AppendixC!M4547</f>
        <v>1</v>
      </c>
    </row>
    <row r="4546" spans="1:6">
      <c r="A4546" s="1">
        <v>18</v>
      </c>
      <c r="B4546" s="1" t="s">
        <v>103</v>
      </c>
      <c r="C4546" s="1" t="s">
        <v>104</v>
      </c>
      <c r="D4546" s="1" t="s">
        <v>10</v>
      </c>
      <c r="E4546" s="378">
        <f>API1993_AppendixC!K4548</f>
        <v>4.18</v>
      </c>
      <c r="F4546" s="1">
        <f>API1993_AppendixC!M4548</f>
        <v>1</v>
      </c>
    </row>
    <row r="4547" spans="1:6">
      <c r="A4547" s="1">
        <v>18</v>
      </c>
      <c r="B4547" s="1" t="s">
        <v>103</v>
      </c>
      <c r="C4547" s="1" t="s">
        <v>104</v>
      </c>
      <c r="D4547" s="1" t="s">
        <v>10</v>
      </c>
      <c r="E4547" s="378">
        <f>API1993_AppendixC!K4549</f>
        <v>4.18</v>
      </c>
      <c r="F4547" s="1">
        <f>API1993_AppendixC!M4549</f>
        <v>1</v>
      </c>
    </row>
    <row r="4548" spans="1:6">
      <c r="A4548" s="1">
        <v>18</v>
      </c>
      <c r="B4548" s="1" t="s">
        <v>103</v>
      </c>
      <c r="C4548" s="1" t="s">
        <v>104</v>
      </c>
      <c r="D4548" s="1" t="s">
        <v>10</v>
      </c>
      <c r="E4548" s="378">
        <f>API1993_AppendixC!K4550</f>
        <v>4.18</v>
      </c>
      <c r="F4548" s="1">
        <f>API1993_AppendixC!M4550</f>
        <v>1</v>
      </c>
    </row>
    <row r="4549" spans="1:6">
      <c r="A4549" s="1">
        <v>18</v>
      </c>
      <c r="B4549" s="1" t="s">
        <v>103</v>
      </c>
      <c r="C4549" s="1" t="s">
        <v>104</v>
      </c>
      <c r="D4549" s="1" t="s">
        <v>10</v>
      </c>
      <c r="E4549" s="378">
        <f>API1993_AppendixC!K4551</f>
        <v>4.18</v>
      </c>
      <c r="F4549" s="1">
        <f>API1993_AppendixC!M4551</f>
        <v>1</v>
      </c>
    </row>
    <row r="4550" spans="1:6">
      <c r="A4550" s="1">
        <v>18</v>
      </c>
      <c r="B4550" s="1" t="s">
        <v>103</v>
      </c>
      <c r="C4550" s="1" t="s">
        <v>104</v>
      </c>
      <c r="D4550" s="1" t="s">
        <v>10</v>
      </c>
      <c r="E4550" s="378">
        <f>API1993_AppendixC!K4552</f>
        <v>4.18</v>
      </c>
      <c r="F4550" s="1">
        <f>API1993_AppendixC!M4552</f>
        <v>1</v>
      </c>
    </row>
    <row r="4551" spans="1:6">
      <c r="A4551" s="1">
        <v>18</v>
      </c>
      <c r="B4551" s="1" t="s">
        <v>103</v>
      </c>
      <c r="C4551" s="1" t="s">
        <v>104</v>
      </c>
      <c r="D4551" s="1" t="s">
        <v>10</v>
      </c>
      <c r="E4551" s="378">
        <f>API1993_AppendixC!K4553</f>
        <v>1.59</v>
      </c>
      <c r="F4551" s="1">
        <f>API1993_AppendixC!M4553</f>
        <v>1</v>
      </c>
    </row>
    <row r="4552" spans="1:6">
      <c r="A4552" s="1">
        <v>18</v>
      </c>
      <c r="B4552" s="1" t="s">
        <v>103</v>
      </c>
      <c r="C4552" s="1" t="s">
        <v>104</v>
      </c>
      <c r="D4552" s="1" t="s">
        <v>10</v>
      </c>
      <c r="E4552" s="378">
        <f>API1993_AppendixC!K4554</f>
        <v>1.59</v>
      </c>
      <c r="F4552" s="1">
        <f>API1993_AppendixC!M4554</f>
        <v>1</v>
      </c>
    </row>
    <row r="4553" spans="1:6">
      <c r="A4553" s="1">
        <v>18</v>
      </c>
      <c r="B4553" s="1" t="s">
        <v>103</v>
      </c>
      <c r="C4553" s="1" t="s">
        <v>104</v>
      </c>
      <c r="D4553" s="1" t="s">
        <v>10</v>
      </c>
      <c r="E4553" s="378">
        <f>API1993_AppendixC!K4555</f>
        <v>1.59</v>
      </c>
      <c r="F4553" s="1">
        <f>API1993_AppendixC!M4555</f>
        <v>1</v>
      </c>
    </row>
    <row r="4554" spans="1:6">
      <c r="A4554" s="1">
        <v>19</v>
      </c>
      <c r="B4554" s="1" t="s">
        <v>103</v>
      </c>
      <c r="C4554" s="1" t="s">
        <v>104</v>
      </c>
      <c r="D4554" s="1" t="s">
        <v>105</v>
      </c>
      <c r="E4554" s="378">
        <f>API1993_AppendixC!K4556</f>
        <v>5.287262851901682E-3</v>
      </c>
      <c r="F4554" s="1">
        <f>API1993_AppendixC!M4556</f>
        <v>0</v>
      </c>
    </row>
    <row r="4555" spans="1:6">
      <c r="A4555" s="1">
        <v>19</v>
      </c>
      <c r="B4555" s="1" t="s">
        <v>103</v>
      </c>
      <c r="C4555" s="1" t="s">
        <v>104</v>
      </c>
      <c r="D4555" s="1" t="s">
        <v>105</v>
      </c>
      <c r="E4555" s="378">
        <f>API1993_AppendixC!K4557</f>
        <v>5.287262851901682E-3</v>
      </c>
      <c r="F4555" s="1">
        <f>API1993_AppendixC!M4557</f>
        <v>0</v>
      </c>
    </row>
    <row r="4556" spans="1:6">
      <c r="A4556" s="1">
        <v>19</v>
      </c>
      <c r="B4556" s="1" t="s">
        <v>103</v>
      </c>
      <c r="C4556" s="1" t="s">
        <v>104</v>
      </c>
      <c r="D4556" s="1" t="s">
        <v>105</v>
      </c>
      <c r="E4556" s="378">
        <f>API1993_AppendixC!K4558</f>
        <v>4.6241582223404331E-3</v>
      </c>
      <c r="F4556" s="1">
        <f>API1993_AppendixC!M4558</f>
        <v>0</v>
      </c>
    </row>
    <row r="4557" spans="1:6">
      <c r="A4557" s="1">
        <v>19</v>
      </c>
      <c r="B4557" s="1" t="s">
        <v>103</v>
      </c>
      <c r="C4557" s="1" t="s">
        <v>104</v>
      </c>
      <c r="D4557" s="1" t="s">
        <v>105</v>
      </c>
      <c r="E4557" s="378">
        <f>API1993_AppendixC!K4559</f>
        <v>3.9246761497125863E-3</v>
      </c>
      <c r="F4557" s="1">
        <f>API1993_AppendixC!M4559</f>
        <v>0</v>
      </c>
    </row>
    <row r="4558" spans="1:6">
      <c r="A4558" s="1">
        <v>19</v>
      </c>
      <c r="B4558" s="1" t="s">
        <v>103</v>
      </c>
      <c r="C4558" s="1" t="s">
        <v>104</v>
      </c>
      <c r="D4558" s="1" t="s">
        <v>105</v>
      </c>
      <c r="E4558" s="378">
        <f>API1993_AppendixC!K4560</f>
        <v>3.9246761497125863E-3</v>
      </c>
      <c r="F4558" s="1">
        <f>API1993_AppendixC!M4560</f>
        <v>0</v>
      </c>
    </row>
    <row r="4559" spans="1:6">
      <c r="A4559" s="1">
        <v>19</v>
      </c>
      <c r="B4559" s="1" t="s">
        <v>103</v>
      </c>
      <c r="C4559" s="1" t="s">
        <v>104</v>
      </c>
      <c r="D4559" s="1" t="s">
        <v>105</v>
      </c>
      <c r="E4559" s="378">
        <f>API1993_AppendixC!K4561</f>
        <v>3.9246761497125863E-3</v>
      </c>
      <c r="F4559" s="1">
        <f>API1993_AppendixC!M4561</f>
        <v>0</v>
      </c>
    </row>
    <row r="4560" spans="1:6">
      <c r="A4560" s="1">
        <v>19</v>
      </c>
      <c r="B4560" s="1" t="s">
        <v>103</v>
      </c>
      <c r="C4560" s="1" t="s">
        <v>104</v>
      </c>
      <c r="D4560" s="1" t="s">
        <v>105</v>
      </c>
      <c r="E4560" s="378">
        <f>API1993_AppendixC!K4562</f>
        <v>3.1766828230846032E-3</v>
      </c>
      <c r="F4560" s="1">
        <f>API1993_AppendixC!M4562</f>
        <v>0</v>
      </c>
    </row>
    <row r="4561" spans="1:6">
      <c r="A4561" s="1">
        <v>19</v>
      </c>
      <c r="B4561" s="1" t="s">
        <v>103</v>
      </c>
      <c r="C4561" s="1" t="s">
        <v>104</v>
      </c>
      <c r="D4561" s="1" t="s">
        <v>105</v>
      </c>
      <c r="E4561" s="378">
        <f>API1993_AppendixC!K4563</f>
        <v>2.3580161721064429E-3</v>
      </c>
      <c r="F4561" s="1">
        <f>API1993_AppendixC!M4563</f>
        <v>0</v>
      </c>
    </row>
    <row r="4562" spans="1:6">
      <c r="A4562" s="1">
        <v>19</v>
      </c>
      <c r="B4562" s="1" t="s">
        <v>103</v>
      </c>
      <c r="C4562" s="1" t="s">
        <v>104</v>
      </c>
      <c r="D4562" s="1" t="s">
        <v>105</v>
      </c>
      <c r="E4562" s="378">
        <f>API1993_AppendixC!K4564</f>
        <v>2.3580161721064429E-3</v>
      </c>
      <c r="F4562" s="1">
        <f>API1993_AppendixC!M4564</f>
        <v>0</v>
      </c>
    </row>
    <row r="4563" spans="1:6">
      <c r="A4563" s="1">
        <v>19</v>
      </c>
      <c r="B4563" s="1" t="s">
        <v>103</v>
      </c>
      <c r="C4563" s="1" t="s">
        <v>104</v>
      </c>
      <c r="D4563" s="1" t="s">
        <v>105</v>
      </c>
      <c r="E4563" s="378">
        <f>API1993_AppendixC!K4565</f>
        <v>2.3580161721064429E-3</v>
      </c>
      <c r="F4563" s="1">
        <f>API1993_AppendixC!M4565</f>
        <v>0</v>
      </c>
    </row>
    <row r="4564" spans="1:6">
      <c r="A4564" s="1">
        <v>19</v>
      </c>
      <c r="B4564" s="1" t="s">
        <v>103</v>
      </c>
      <c r="C4564" s="1" t="s">
        <v>104</v>
      </c>
      <c r="D4564" s="1" t="s">
        <v>105</v>
      </c>
      <c r="E4564" s="378">
        <f>API1993_AppendixC!K4566</f>
        <v>2.0013263790568895E-3</v>
      </c>
      <c r="F4564" s="1">
        <f>API1993_AppendixC!M4566</f>
        <v>0</v>
      </c>
    </row>
    <row r="4565" spans="1:6">
      <c r="A4565" s="1">
        <v>19</v>
      </c>
      <c r="B4565" s="1" t="s">
        <v>103</v>
      </c>
      <c r="C4565" s="1" t="s">
        <v>104</v>
      </c>
      <c r="D4565" s="1" t="s">
        <v>105</v>
      </c>
      <c r="E4565" s="378">
        <f>API1993_AppendixC!K4567</f>
        <v>1.8142362435382888E-3</v>
      </c>
      <c r="F4565" s="1">
        <f>API1993_AppendixC!M4567</f>
        <v>0</v>
      </c>
    </row>
    <row r="4566" spans="1:6">
      <c r="A4566" s="1">
        <v>19</v>
      </c>
      <c r="B4566" s="1" t="s">
        <v>103</v>
      </c>
      <c r="C4566" s="1" t="s">
        <v>104</v>
      </c>
      <c r="D4566" s="1" t="s">
        <v>105</v>
      </c>
      <c r="E4566" s="378">
        <f>API1993_AppendixC!K4568</f>
        <v>1.6198990411480721E-3</v>
      </c>
      <c r="F4566" s="1">
        <f>API1993_AppendixC!M4568</f>
        <v>0</v>
      </c>
    </row>
    <row r="4567" spans="1:6">
      <c r="A4567" s="1">
        <v>19</v>
      </c>
      <c r="B4567" s="1" t="s">
        <v>103</v>
      </c>
      <c r="C4567" s="1" t="s">
        <v>104</v>
      </c>
      <c r="D4567" s="1" t="s">
        <v>105</v>
      </c>
      <c r="E4567" s="378">
        <f>API1993_AppendixC!K4569</f>
        <v>1.4167386188852062E-3</v>
      </c>
      <c r="F4567" s="1">
        <f>API1993_AppendixC!M4569</f>
        <v>0</v>
      </c>
    </row>
    <row r="4568" spans="1:6">
      <c r="A4568" s="1">
        <v>19</v>
      </c>
      <c r="B4568" s="1" t="s">
        <v>103</v>
      </c>
      <c r="C4568" s="1" t="s">
        <v>104</v>
      </c>
      <c r="D4568" s="1" t="s">
        <v>105</v>
      </c>
      <c r="E4568" s="378">
        <f>API1993_AppendixC!K4570</f>
        <v>1.4167386188852062E-3</v>
      </c>
      <c r="F4568" s="1">
        <f>API1993_AppendixC!M4570</f>
        <v>0</v>
      </c>
    </row>
    <row r="4569" spans="1:6">
      <c r="A4569" s="1">
        <v>19</v>
      </c>
      <c r="B4569" s="1" t="s">
        <v>103</v>
      </c>
      <c r="C4569" s="1" t="s">
        <v>104</v>
      </c>
      <c r="D4569" s="1" t="s">
        <v>105</v>
      </c>
      <c r="E4569" s="378">
        <f>API1993_AppendixC!K4571</f>
        <v>1.4167386188852062E-3</v>
      </c>
      <c r="F4569" s="1">
        <f>API1993_AppendixC!M4571</f>
        <v>0</v>
      </c>
    </row>
    <row r="4570" spans="1:6">
      <c r="A4570" s="1">
        <v>19</v>
      </c>
      <c r="B4570" s="1" t="s">
        <v>103</v>
      </c>
      <c r="C4570" s="1" t="s">
        <v>104</v>
      </c>
      <c r="D4570" s="1" t="s">
        <v>105</v>
      </c>
      <c r="E4570" s="378">
        <f>API1993_AppendixC!K4572</f>
        <v>1.4167386188852062E-3</v>
      </c>
      <c r="F4570" s="1">
        <f>API1993_AppendixC!M4572</f>
        <v>0</v>
      </c>
    </row>
    <row r="4571" spans="1:6">
      <c r="A4571" s="1">
        <v>19</v>
      </c>
      <c r="B4571" s="1" t="s">
        <v>103</v>
      </c>
      <c r="C4571" s="1" t="s">
        <v>104</v>
      </c>
      <c r="D4571" s="1" t="s">
        <v>105</v>
      </c>
      <c r="E4571" s="378">
        <f>API1993_AppendixC!K4573</f>
        <v>1.4167386188852062E-3</v>
      </c>
      <c r="F4571" s="1">
        <f>API1993_AppendixC!M4573</f>
        <v>0</v>
      </c>
    </row>
    <row r="4572" spans="1:6">
      <c r="A4572" s="1">
        <v>19</v>
      </c>
      <c r="B4572" s="1" t="s">
        <v>103</v>
      </c>
      <c r="C4572" s="1" t="s">
        <v>104</v>
      </c>
      <c r="D4572" s="1" t="s">
        <v>105</v>
      </c>
      <c r="E4572" s="378">
        <f>API1993_AppendixC!K4574</f>
        <v>1.4167386188852062E-3</v>
      </c>
      <c r="F4572" s="1">
        <f>API1993_AppendixC!M4574</f>
        <v>0</v>
      </c>
    </row>
    <row r="4573" spans="1:6">
      <c r="A4573" s="1">
        <v>19</v>
      </c>
      <c r="B4573" s="1" t="s">
        <v>103</v>
      </c>
      <c r="C4573" s="1" t="s">
        <v>104</v>
      </c>
      <c r="D4573" s="1" t="s">
        <v>105</v>
      </c>
      <c r="E4573" s="378">
        <f>API1993_AppendixC!K4575</f>
        <v>1.4167386188852062E-3</v>
      </c>
      <c r="F4573" s="1">
        <f>API1993_AppendixC!M4575</f>
        <v>0</v>
      </c>
    </row>
    <row r="4574" spans="1:6">
      <c r="A4574" s="1">
        <v>19</v>
      </c>
      <c r="B4574" s="1" t="s">
        <v>103</v>
      </c>
      <c r="C4574" s="1" t="s">
        <v>104</v>
      </c>
      <c r="D4574" s="1" t="s">
        <v>105</v>
      </c>
      <c r="E4574" s="378">
        <f>API1993_AppendixC!K4576</f>
        <v>1.0900258362968912E-3</v>
      </c>
      <c r="F4574" s="1">
        <f>API1993_AppendixC!M4576</f>
        <v>0</v>
      </c>
    </row>
    <row r="4575" spans="1:6">
      <c r="A4575" s="1">
        <v>19</v>
      </c>
      <c r="B4575" s="1" t="s">
        <v>103</v>
      </c>
      <c r="C4575" s="1" t="s">
        <v>104</v>
      </c>
      <c r="D4575" s="1" t="s">
        <v>105</v>
      </c>
      <c r="E4575" s="378">
        <f>API1993_AppendixC!K4577</f>
        <v>9.7326454221875172E-4</v>
      </c>
      <c r="F4575" s="1">
        <f>API1993_AppendixC!M4577</f>
        <v>0</v>
      </c>
    </row>
    <row r="4576" spans="1:6">
      <c r="A4576" s="1">
        <v>19</v>
      </c>
      <c r="B4576" s="1" t="s">
        <v>103</v>
      </c>
      <c r="C4576" s="1" t="s">
        <v>104</v>
      </c>
      <c r="D4576" s="1" t="s">
        <v>105</v>
      </c>
      <c r="E4576" s="378">
        <f>API1993_AppendixC!K4578</f>
        <v>9.7326454221875172E-4</v>
      </c>
      <c r="F4576" s="1">
        <f>API1993_AppendixC!M4578</f>
        <v>0</v>
      </c>
    </row>
    <row r="4577" spans="1:6">
      <c r="A4577" s="1">
        <v>19</v>
      </c>
      <c r="B4577" s="1" t="s">
        <v>103</v>
      </c>
      <c r="C4577" s="1" t="s">
        <v>104</v>
      </c>
      <c r="D4577" s="1" t="s">
        <v>105</v>
      </c>
      <c r="E4577" s="378">
        <f>API1993_AppendixC!K4579</f>
        <v>8.5120209860467262E-4</v>
      </c>
      <c r="F4577" s="1">
        <f>API1993_AppendixC!M4579</f>
        <v>0</v>
      </c>
    </row>
    <row r="4578" spans="1:6">
      <c r="A4578" s="1">
        <v>19</v>
      </c>
      <c r="B4578" s="1" t="s">
        <v>103</v>
      </c>
      <c r="C4578" s="1" t="s">
        <v>104</v>
      </c>
      <c r="D4578" s="1" t="s">
        <v>35</v>
      </c>
      <c r="E4578" s="378">
        <f>API1993_AppendixC!K4580</f>
        <v>3.39</v>
      </c>
      <c r="F4578" s="1">
        <f>API1993_AppendixC!M4580</f>
        <v>1</v>
      </c>
    </row>
    <row r="4579" spans="1:6">
      <c r="A4579" s="1">
        <v>19</v>
      </c>
      <c r="B4579" s="1" t="s">
        <v>103</v>
      </c>
      <c r="C4579" s="1" t="s">
        <v>104</v>
      </c>
      <c r="D4579" s="1" t="s">
        <v>35</v>
      </c>
      <c r="E4579" s="378">
        <f>API1993_AppendixC!K4581</f>
        <v>3.39</v>
      </c>
      <c r="F4579" s="1">
        <f>API1993_AppendixC!M4581</f>
        <v>1</v>
      </c>
    </row>
    <row r="4580" spans="1:6">
      <c r="A4580" s="1">
        <v>19</v>
      </c>
      <c r="B4580" s="1" t="s">
        <v>103</v>
      </c>
      <c r="C4580" s="1" t="s">
        <v>104</v>
      </c>
      <c r="D4580" s="1" t="s">
        <v>35</v>
      </c>
      <c r="E4580" s="378">
        <f>API1993_AppendixC!K4582</f>
        <v>3.39</v>
      </c>
      <c r="F4580" s="1">
        <f>API1993_AppendixC!M4582</f>
        <v>1</v>
      </c>
    </row>
    <row r="4581" spans="1:6">
      <c r="A4581" s="1">
        <v>19</v>
      </c>
      <c r="B4581" s="1" t="s">
        <v>103</v>
      </c>
      <c r="C4581" s="1" t="s">
        <v>104</v>
      </c>
      <c r="D4581" s="1" t="s">
        <v>35</v>
      </c>
      <c r="E4581" s="378">
        <f>API1993_AppendixC!K4583</f>
        <v>3.39</v>
      </c>
      <c r="F4581" s="1">
        <f>API1993_AppendixC!M4583</f>
        <v>1</v>
      </c>
    </row>
    <row r="4582" spans="1:6">
      <c r="A4582" s="1">
        <v>19</v>
      </c>
      <c r="B4582" s="1" t="s">
        <v>103</v>
      </c>
      <c r="C4582" s="1" t="s">
        <v>104</v>
      </c>
      <c r="D4582" s="1" t="s">
        <v>35</v>
      </c>
      <c r="E4582" s="378">
        <f>API1993_AppendixC!K4584</f>
        <v>3.39</v>
      </c>
      <c r="F4582" s="1">
        <f>API1993_AppendixC!M4584</f>
        <v>1</v>
      </c>
    </row>
    <row r="4583" spans="1:6">
      <c r="A4583" s="1">
        <v>19</v>
      </c>
      <c r="B4583" s="1" t="s">
        <v>103</v>
      </c>
      <c r="C4583" s="1" t="s">
        <v>104</v>
      </c>
      <c r="D4583" s="1" t="s">
        <v>35</v>
      </c>
      <c r="E4583" s="378">
        <f>API1993_AppendixC!K4585</f>
        <v>3.39</v>
      </c>
      <c r="F4583" s="1">
        <f>API1993_AppendixC!M4585</f>
        <v>1</v>
      </c>
    </row>
    <row r="4584" spans="1:6">
      <c r="A4584" s="1">
        <v>19</v>
      </c>
      <c r="B4584" s="1" t="s">
        <v>103</v>
      </c>
      <c r="C4584" s="1" t="s">
        <v>104</v>
      </c>
      <c r="D4584" s="1" t="s">
        <v>35</v>
      </c>
      <c r="E4584" s="378">
        <f>API1993_AppendixC!K4586</f>
        <v>3.39</v>
      </c>
      <c r="F4584" s="1">
        <f>API1993_AppendixC!M4586</f>
        <v>1</v>
      </c>
    </row>
    <row r="4585" spans="1:6">
      <c r="A4585" s="1">
        <v>19</v>
      </c>
      <c r="B4585" s="1" t="s">
        <v>103</v>
      </c>
      <c r="C4585" s="1" t="s">
        <v>104</v>
      </c>
      <c r="D4585" s="1" t="s">
        <v>35</v>
      </c>
      <c r="E4585" s="378">
        <f>API1993_AppendixC!K4587</f>
        <v>3.39</v>
      </c>
      <c r="F4585" s="1">
        <f>API1993_AppendixC!M4587</f>
        <v>1</v>
      </c>
    </row>
    <row r="4586" spans="1:6">
      <c r="A4586" s="1">
        <v>19</v>
      </c>
      <c r="B4586" s="1" t="s">
        <v>103</v>
      </c>
      <c r="C4586" s="1" t="s">
        <v>104</v>
      </c>
      <c r="D4586" s="1" t="s">
        <v>35</v>
      </c>
      <c r="E4586" s="378">
        <f>API1993_AppendixC!K4588</f>
        <v>3.39</v>
      </c>
      <c r="F4586" s="1">
        <f>API1993_AppendixC!M4588</f>
        <v>1</v>
      </c>
    </row>
    <row r="4587" spans="1:6">
      <c r="A4587" s="1">
        <v>19</v>
      </c>
      <c r="B4587" s="1" t="s">
        <v>103</v>
      </c>
      <c r="C4587" s="1" t="s">
        <v>104</v>
      </c>
      <c r="D4587" s="1" t="s">
        <v>35</v>
      </c>
      <c r="E4587" s="378">
        <f>API1993_AppendixC!K4589</f>
        <v>3.39</v>
      </c>
      <c r="F4587" s="1">
        <f>API1993_AppendixC!M4589</f>
        <v>1</v>
      </c>
    </row>
    <row r="4588" spans="1:6">
      <c r="A4588" s="1">
        <v>19</v>
      </c>
      <c r="B4588" s="1" t="s">
        <v>103</v>
      </c>
      <c r="C4588" s="1" t="s">
        <v>104</v>
      </c>
      <c r="D4588" s="1" t="s">
        <v>35</v>
      </c>
      <c r="E4588" s="378">
        <f>API1993_AppendixC!K4590</f>
        <v>4.7502648723298978E-2</v>
      </c>
      <c r="F4588" s="1">
        <f>API1993_AppendixC!M4590</f>
        <v>0</v>
      </c>
    </row>
    <row r="4589" spans="1:6">
      <c r="A4589" s="1">
        <v>19</v>
      </c>
      <c r="B4589" s="1" t="s">
        <v>103</v>
      </c>
      <c r="C4589" s="1" t="s">
        <v>104</v>
      </c>
      <c r="D4589" s="1" t="s">
        <v>35</v>
      </c>
      <c r="E4589" s="378">
        <f>API1993_AppendixC!K4591</f>
        <v>3.5103768923070142E-2</v>
      </c>
      <c r="F4589" s="1">
        <f>API1993_AppendixC!M4591</f>
        <v>0</v>
      </c>
    </row>
    <row r="4590" spans="1:6">
      <c r="A4590" s="1">
        <v>19</v>
      </c>
      <c r="B4590" s="1" t="s">
        <v>103</v>
      </c>
      <c r="C4590" s="1" t="s">
        <v>104</v>
      </c>
      <c r="D4590" s="1" t="s">
        <v>35</v>
      </c>
      <c r="E4590" s="378">
        <f>API1993_AppendixC!K4592</f>
        <v>3.5103768923070142E-2</v>
      </c>
      <c r="F4590" s="1">
        <f>API1993_AppendixC!M4592</f>
        <v>0</v>
      </c>
    </row>
    <row r="4591" spans="1:6">
      <c r="A4591" s="1">
        <v>19</v>
      </c>
      <c r="B4591" s="1" t="s">
        <v>103</v>
      </c>
      <c r="C4591" s="1" t="s">
        <v>104</v>
      </c>
      <c r="D4591" s="1" t="s">
        <v>35</v>
      </c>
      <c r="E4591" s="378">
        <f>API1993_AppendixC!K4593</f>
        <v>2.0930777946502714E-2</v>
      </c>
      <c r="F4591" s="1">
        <f>API1993_AppendixC!M4593</f>
        <v>0</v>
      </c>
    </row>
    <row r="4592" spans="1:6">
      <c r="A4592" s="1">
        <v>19</v>
      </c>
      <c r="B4592" s="1" t="s">
        <v>103</v>
      </c>
      <c r="C4592" s="1" t="s">
        <v>104</v>
      </c>
      <c r="D4592" s="1" t="s">
        <v>35</v>
      </c>
      <c r="E4592" s="378">
        <f>API1993_AppendixC!K4594</f>
        <v>2.0930777946502714E-2</v>
      </c>
      <c r="F4592" s="1">
        <f>API1993_AppendixC!M4594</f>
        <v>0</v>
      </c>
    </row>
    <row r="4593" spans="1:6">
      <c r="A4593" s="1">
        <v>19</v>
      </c>
      <c r="B4593" s="1" t="s">
        <v>103</v>
      </c>
      <c r="C4593" s="1" t="s">
        <v>104</v>
      </c>
      <c r="D4593" s="1" t="s">
        <v>35</v>
      </c>
      <c r="E4593" s="378">
        <f>API1993_AppendixC!K4595</f>
        <v>2.0930777946502714E-2</v>
      </c>
      <c r="F4593" s="1">
        <f>API1993_AppendixC!M4595</f>
        <v>0</v>
      </c>
    </row>
    <row r="4594" spans="1:6">
      <c r="A4594" s="1">
        <v>19</v>
      </c>
      <c r="B4594" s="1" t="s">
        <v>103</v>
      </c>
      <c r="C4594" s="1" t="s">
        <v>104</v>
      </c>
      <c r="D4594" s="1" t="s">
        <v>35</v>
      </c>
      <c r="E4594" s="378">
        <f>API1993_AppendixC!K4596</f>
        <v>2.0930777946502714E-2</v>
      </c>
      <c r="F4594" s="1">
        <f>API1993_AppendixC!M4596</f>
        <v>0</v>
      </c>
    </row>
    <row r="4595" spans="1:6">
      <c r="A4595" s="1">
        <v>19</v>
      </c>
      <c r="B4595" s="1" t="s">
        <v>103</v>
      </c>
      <c r="C4595" s="1" t="s">
        <v>104</v>
      </c>
      <c r="D4595" s="1" t="s">
        <v>35</v>
      </c>
      <c r="E4595" s="378">
        <f>API1993_AppendixC!K4597</f>
        <v>1.2480069202993412E-2</v>
      </c>
      <c r="F4595" s="1">
        <f>API1993_AppendixC!M4597</f>
        <v>0</v>
      </c>
    </row>
    <row r="4596" spans="1:6">
      <c r="A4596" s="1">
        <v>19</v>
      </c>
      <c r="B4596" s="1" t="s">
        <v>103</v>
      </c>
      <c r="C4596" s="1" t="s">
        <v>104</v>
      </c>
      <c r="D4596" s="1" t="s">
        <v>35</v>
      </c>
      <c r="E4596" s="378">
        <f>API1993_AppendixC!K4598</f>
        <v>8.5254601027317887E-3</v>
      </c>
      <c r="F4596" s="1">
        <f>API1993_AppendixC!M4598</f>
        <v>0</v>
      </c>
    </row>
    <row r="4597" spans="1:6">
      <c r="A4597" s="1">
        <v>19</v>
      </c>
      <c r="B4597" s="1" t="s">
        <v>103</v>
      </c>
      <c r="C4597" s="1" t="s">
        <v>104</v>
      </c>
      <c r="D4597" s="1" t="s">
        <v>35</v>
      </c>
      <c r="E4597" s="378">
        <f>API1993_AppendixC!K4599</f>
        <v>8.5254601027317887E-3</v>
      </c>
      <c r="F4597" s="1">
        <f>API1993_AppendixC!M4599</f>
        <v>0</v>
      </c>
    </row>
    <row r="4598" spans="1:6">
      <c r="A4598" s="1">
        <v>19</v>
      </c>
      <c r="B4598" s="1" t="s">
        <v>103</v>
      </c>
      <c r="C4598" s="1" t="s">
        <v>104</v>
      </c>
      <c r="D4598" s="1" t="s">
        <v>35</v>
      </c>
      <c r="E4598" s="378">
        <f>API1993_AppendixC!K4600</f>
        <v>5.083343406604237E-3</v>
      </c>
      <c r="F4598" s="1">
        <f>API1993_AppendixC!M4600</f>
        <v>0</v>
      </c>
    </row>
    <row r="4599" spans="1:6">
      <c r="A4599" s="1">
        <v>19</v>
      </c>
      <c r="B4599" s="1" t="s">
        <v>103</v>
      </c>
      <c r="C4599" s="1" t="s">
        <v>104</v>
      </c>
      <c r="D4599" s="1" t="s">
        <v>35</v>
      </c>
      <c r="E4599" s="378">
        <f>API1993_AppendixC!K4601</f>
        <v>3.7565171016353122E-3</v>
      </c>
      <c r="F4599" s="1">
        <f>API1993_AppendixC!M4601</f>
        <v>0</v>
      </c>
    </row>
    <row r="4600" spans="1:6">
      <c r="A4600" s="1">
        <v>19</v>
      </c>
      <c r="B4600" s="1" t="s">
        <v>103</v>
      </c>
      <c r="C4600" s="1" t="s">
        <v>104</v>
      </c>
      <c r="D4600" s="1" t="s">
        <v>35</v>
      </c>
      <c r="E4600" s="378">
        <f>API1993_AppendixC!K4602</f>
        <v>3.7565171016353122E-3</v>
      </c>
      <c r="F4600" s="1">
        <f>API1993_AppendixC!M4602</f>
        <v>0</v>
      </c>
    </row>
    <row r="4601" spans="1:6">
      <c r="A4601" s="1">
        <v>19</v>
      </c>
      <c r="B4601" s="1" t="s">
        <v>103</v>
      </c>
      <c r="C4601" s="1" t="s">
        <v>104</v>
      </c>
      <c r="D4601" s="1" t="s">
        <v>35</v>
      </c>
      <c r="E4601" s="378">
        <f>API1993_AppendixC!K4603</f>
        <v>3.7565171016353122E-3</v>
      </c>
      <c r="F4601" s="1">
        <f>API1993_AppendixC!M4603</f>
        <v>0</v>
      </c>
    </row>
    <row r="4602" spans="1:6">
      <c r="A4602" s="1">
        <v>19</v>
      </c>
      <c r="B4602" s="1" t="s">
        <v>103</v>
      </c>
      <c r="C4602" s="1" t="s">
        <v>104</v>
      </c>
      <c r="D4602" s="1" t="s">
        <v>35</v>
      </c>
      <c r="E4602" s="378">
        <f>API1993_AppendixC!K4604</f>
        <v>1.8963658410950021E-3</v>
      </c>
      <c r="F4602" s="1">
        <f>API1993_AppendixC!M4604</f>
        <v>0</v>
      </c>
    </row>
    <row r="4603" spans="1:6">
      <c r="A4603" s="1">
        <v>19</v>
      </c>
      <c r="B4603" s="1" t="s">
        <v>103</v>
      </c>
      <c r="C4603" s="1" t="s">
        <v>104</v>
      </c>
      <c r="D4603" s="1" t="s">
        <v>10</v>
      </c>
      <c r="E4603" s="378">
        <f>API1993_AppendixC!K4605</f>
        <v>1.59</v>
      </c>
      <c r="F4603" s="1">
        <f>API1993_AppendixC!M4605</f>
        <v>1</v>
      </c>
    </row>
    <row r="4604" spans="1:6">
      <c r="A4604" s="1">
        <v>19</v>
      </c>
      <c r="B4604" s="1" t="s">
        <v>103</v>
      </c>
      <c r="C4604" s="1" t="s">
        <v>104</v>
      </c>
      <c r="D4604" s="1" t="s">
        <v>10</v>
      </c>
      <c r="E4604" s="378">
        <f>API1993_AppendixC!K4606</f>
        <v>1.59</v>
      </c>
      <c r="F4604" s="1">
        <f>API1993_AppendixC!M4606</f>
        <v>1</v>
      </c>
    </row>
    <row r="4605" spans="1:6">
      <c r="A4605" s="1">
        <v>19</v>
      </c>
      <c r="B4605" s="1" t="s">
        <v>103</v>
      </c>
      <c r="C4605" s="1" t="s">
        <v>104</v>
      </c>
      <c r="D4605" s="1" t="s">
        <v>10</v>
      </c>
      <c r="E4605" s="378">
        <f>API1993_AppendixC!K4607</f>
        <v>3.9152102161164472E-2</v>
      </c>
      <c r="F4605" s="1">
        <f>API1993_AppendixC!M4607</f>
        <v>0</v>
      </c>
    </row>
    <row r="4606" spans="1:6">
      <c r="A4606" s="1">
        <v>19</v>
      </c>
      <c r="B4606" s="1" t="s">
        <v>103</v>
      </c>
      <c r="C4606" s="1" t="s">
        <v>104</v>
      </c>
      <c r="D4606" s="1" t="s">
        <v>10</v>
      </c>
      <c r="E4606" s="378">
        <f>API1993_AppendixC!K4608</f>
        <v>2.4034216461774779E-2</v>
      </c>
      <c r="F4606" s="1">
        <f>API1993_AppendixC!M4608</f>
        <v>0</v>
      </c>
    </row>
    <row r="4607" spans="1:6">
      <c r="A4607" s="1">
        <v>19</v>
      </c>
      <c r="B4607" s="1" t="s">
        <v>103</v>
      </c>
      <c r="C4607" s="1" t="s">
        <v>104</v>
      </c>
      <c r="D4607" s="1" t="s">
        <v>10</v>
      </c>
      <c r="E4607" s="378">
        <f>API1993_AppendixC!K4609</f>
        <v>6.3211808342613501E-3</v>
      </c>
      <c r="F4607" s="1">
        <f>API1993_AppendixC!M4609</f>
        <v>0</v>
      </c>
    </row>
    <row r="4608" spans="1:6">
      <c r="A4608" s="1">
        <v>19</v>
      </c>
      <c r="B4608" s="1" t="s">
        <v>103</v>
      </c>
      <c r="C4608" s="1" t="s">
        <v>104</v>
      </c>
      <c r="D4608" s="1" t="s">
        <v>10</v>
      </c>
      <c r="E4608" s="378">
        <f>API1993_AppendixC!K4610</f>
        <v>4.7514916268805458E-3</v>
      </c>
      <c r="F4608" s="1">
        <f>API1993_AppendixC!M4610</f>
        <v>0</v>
      </c>
    </row>
    <row r="4609" spans="1:6">
      <c r="A4609" s="1">
        <v>19</v>
      </c>
      <c r="B4609" s="1" t="s">
        <v>103</v>
      </c>
      <c r="C4609" s="1" t="s">
        <v>104</v>
      </c>
      <c r="D4609" s="1" t="s">
        <v>10</v>
      </c>
      <c r="E4609" s="378">
        <f>API1993_AppendixC!K4611</f>
        <v>3.8803696373513152E-3</v>
      </c>
      <c r="F4609" s="1">
        <f>API1993_AppendixC!M4611</f>
        <v>0</v>
      </c>
    </row>
    <row r="4610" spans="1:6">
      <c r="A4610" s="1">
        <v>19</v>
      </c>
      <c r="B4610" s="1" t="s">
        <v>103</v>
      </c>
      <c r="C4610" s="1" t="s">
        <v>104</v>
      </c>
      <c r="D4610" s="1" t="s">
        <v>10</v>
      </c>
      <c r="E4610" s="378">
        <f>API1993_AppendixC!K4612</f>
        <v>1.7905223004178485E-3</v>
      </c>
      <c r="F4610" s="1">
        <f>API1993_AppendixC!M4612</f>
        <v>0</v>
      </c>
    </row>
    <row r="4611" spans="1:6">
      <c r="A4611" s="1">
        <v>19</v>
      </c>
      <c r="B4611" s="1" t="s">
        <v>103</v>
      </c>
      <c r="C4611" s="1" t="s">
        <v>104</v>
      </c>
      <c r="D4611" s="1" t="s">
        <v>105</v>
      </c>
      <c r="E4611" s="378">
        <f>API1993_AppendixC!K4613</f>
        <v>1.48</v>
      </c>
      <c r="F4611" s="1">
        <f>API1993_AppendixC!M4613</f>
        <v>1</v>
      </c>
    </row>
    <row r="4612" spans="1:6">
      <c r="A4612" s="1">
        <v>19</v>
      </c>
      <c r="B4612" s="1" t="s">
        <v>103</v>
      </c>
      <c r="C4612" s="1" t="s">
        <v>104</v>
      </c>
      <c r="D4612" s="1" t="s">
        <v>105</v>
      </c>
      <c r="E4612" s="378">
        <f>API1993_AppendixC!K4614</f>
        <v>1.48</v>
      </c>
      <c r="F4612" s="1">
        <f>API1993_AppendixC!M4614</f>
        <v>1</v>
      </c>
    </row>
    <row r="4613" spans="1:6">
      <c r="A4613" s="1">
        <v>19</v>
      </c>
      <c r="B4613" s="1" t="s">
        <v>103</v>
      </c>
      <c r="C4613" s="1" t="s">
        <v>104</v>
      </c>
      <c r="D4613" s="1" t="s">
        <v>105</v>
      </c>
      <c r="E4613" s="378">
        <f>API1993_AppendixC!K4615</f>
        <v>1.48</v>
      </c>
      <c r="F4613" s="1">
        <f>API1993_AppendixC!M4615</f>
        <v>1</v>
      </c>
    </row>
    <row r="4614" spans="1:6">
      <c r="A4614" s="1">
        <v>19</v>
      </c>
      <c r="B4614" s="1" t="s">
        <v>103</v>
      </c>
      <c r="C4614" s="1" t="s">
        <v>104</v>
      </c>
      <c r="D4614" s="1" t="s">
        <v>105</v>
      </c>
      <c r="E4614" s="378">
        <f>API1993_AppendixC!K4616</f>
        <v>1.48</v>
      </c>
      <c r="F4614" s="1">
        <f>API1993_AppendixC!M4616</f>
        <v>1</v>
      </c>
    </row>
    <row r="4615" spans="1:6">
      <c r="A4615" s="1">
        <v>19</v>
      </c>
      <c r="B4615" s="1" t="s">
        <v>103</v>
      </c>
      <c r="C4615" s="1" t="s">
        <v>104</v>
      </c>
      <c r="D4615" s="1" t="s">
        <v>105</v>
      </c>
      <c r="E4615" s="378">
        <f>API1993_AppendixC!K4617</f>
        <v>1.48</v>
      </c>
      <c r="F4615" s="1">
        <f>API1993_AppendixC!M4617</f>
        <v>1</v>
      </c>
    </row>
    <row r="4616" spans="1:6">
      <c r="A4616" s="1">
        <v>19</v>
      </c>
      <c r="B4616" s="1" t="s">
        <v>103</v>
      </c>
      <c r="C4616" s="1" t="s">
        <v>104</v>
      </c>
      <c r="D4616" s="1" t="s">
        <v>105</v>
      </c>
      <c r="E4616" s="378">
        <f>API1993_AppendixC!K4618</f>
        <v>1.48</v>
      </c>
      <c r="F4616" s="1">
        <f>API1993_AppendixC!M4618</f>
        <v>1</v>
      </c>
    </row>
    <row r="4617" spans="1:6">
      <c r="A4617" s="1">
        <v>19</v>
      </c>
      <c r="B4617" s="1" t="s">
        <v>103</v>
      </c>
      <c r="C4617" s="1" t="s">
        <v>104</v>
      </c>
      <c r="D4617" s="1" t="s">
        <v>105</v>
      </c>
      <c r="E4617" s="378">
        <f>API1993_AppendixC!K4619</f>
        <v>1.48</v>
      </c>
      <c r="F4617" s="1">
        <f>API1993_AppendixC!M4619</f>
        <v>1</v>
      </c>
    </row>
    <row r="4618" spans="1:6">
      <c r="A4618" s="1">
        <v>19</v>
      </c>
      <c r="B4618" s="1" t="s">
        <v>103</v>
      </c>
      <c r="C4618" s="1" t="s">
        <v>104</v>
      </c>
      <c r="D4618" s="1" t="s">
        <v>105</v>
      </c>
      <c r="E4618" s="378">
        <f>API1993_AppendixC!K4620</f>
        <v>1.48</v>
      </c>
      <c r="F4618" s="1">
        <f>API1993_AppendixC!M4620</f>
        <v>1</v>
      </c>
    </row>
    <row r="4619" spans="1:6">
      <c r="A4619" s="1">
        <v>19</v>
      </c>
      <c r="B4619" s="1" t="s">
        <v>103</v>
      </c>
      <c r="C4619" s="1" t="s">
        <v>104</v>
      </c>
      <c r="D4619" s="1" t="s">
        <v>105</v>
      </c>
      <c r="E4619" s="378">
        <f>API1993_AppendixC!K4621</f>
        <v>1.48</v>
      </c>
      <c r="F4619" s="1">
        <f>API1993_AppendixC!M4621</f>
        <v>1</v>
      </c>
    </row>
    <row r="4620" spans="1:6">
      <c r="A4620" s="1">
        <v>19</v>
      </c>
      <c r="B4620" s="1" t="s">
        <v>103</v>
      </c>
      <c r="C4620" s="1" t="s">
        <v>104</v>
      </c>
      <c r="D4620" s="1" t="s">
        <v>105</v>
      </c>
      <c r="E4620" s="378">
        <f>API1993_AppendixC!K4622</f>
        <v>1.48</v>
      </c>
      <c r="F4620" s="1">
        <f>API1993_AppendixC!M4622</f>
        <v>1</v>
      </c>
    </row>
    <row r="4621" spans="1:6">
      <c r="A4621" s="1">
        <v>19</v>
      </c>
      <c r="B4621" s="1" t="s">
        <v>103</v>
      </c>
      <c r="C4621" s="1" t="s">
        <v>104</v>
      </c>
      <c r="D4621" s="1" t="s">
        <v>105</v>
      </c>
      <c r="E4621" s="378">
        <f>API1993_AppendixC!K4623</f>
        <v>1.48</v>
      </c>
      <c r="F4621" s="1">
        <f>API1993_AppendixC!M4623</f>
        <v>1</v>
      </c>
    </row>
    <row r="4622" spans="1:6">
      <c r="A4622" s="1">
        <v>19</v>
      </c>
      <c r="B4622" s="1" t="s">
        <v>103</v>
      </c>
      <c r="C4622" s="1" t="s">
        <v>104</v>
      </c>
      <c r="D4622" s="1" t="s">
        <v>105</v>
      </c>
      <c r="E4622" s="378">
        <f>API1993_AppendixC!K4624</f>
        <v>1.48</v>
      </c>
      <c r="F4622" s="1">
        <f>API1993_AppendixC!M4624</f>
        <v>1</v>
      </c>
    </row>
    <row r="4623" spans="1:6">
      <c r="A4623" s="1">
        <v>19</v>
      </c>
      <c r="B4623" s="1" t="s">
        <v>103</v>
      </c>
      <c r="C4623" s="1" t="s">
        <v>104</v>
      </c>
      <c r="D4623" s="1" t="s">
        <v>105</v>
      </c>
      <c r="E4623" s="378">
        <f>API1993_AppendixC!K4625</f>
        <v>1.48</v>
      </c>
      <c r="F4623" s="1">
        <f>API1993_AppendixC!M4625</f>
        <v>1</v>
      </c>
    </row>
    <row r="4624" spans="1:6">
      <c r="A4624" s="1">
        <v>19</v>
      </c>
      <c r="B4624" s="1" t="s">
        <v>103</v>
      </c>
      <c r="C4624" s="1" t="s">
        <v>104</v>
      </c>
      <c r="D4624" s="1" t="s">
        <v>105</v>
      </c>
      <c r="E4624" s="378">
        <f>API1993_AppendixC!K4626</f>
        <v>5.9063328754435249E-2</v>
      </c>
      <c r="F4624" s="1">
        <f>API1993_AppendixC!M4626</f>
        <v>0</v>
      </c>
    </row>
    <row r="4625" spans="1:6">
      <c r="A4625" s="1">
        <v>19</v>
      </c>
      <c r="B4625" s="1" t="s">
        <v>103</v>
      </c>
      <c r="C4625" s="1" t="s">
        <v>104</v>
      </c>
      <c r="D4625" s="1" t="s">
        <v>105</v>
      </c>
      <c r="E4625" s="378">
        <f>API1993_AppendixC!K4627</f>
        <v>5.3541907412827584E-2</v>
      </c>
      <c r="F4625" s="1">
        <f>API1993_AppendixC!M4627</f>
        <v>0</v>
      </c>
    </row>
    <row r="4626" spans="1:6">
      <c r="A4626" s="1">
        <v>19</v>
      </c>
      <c r="B4626" s="1" t="s">
        <v>103</v>
      </c>
      <c r="C4626" s="1" t="s">
        <v>104</v>
      </c>
      <c r="D4626" s="1" t="s">
        <v>105</v>
      </c>
      <c r="E4626" s="378">
        <f>API1993_AppendixC!K4628</f>
        <v>2.872307296983214E-2</v>
      </c>
      <c r="F4626" s="1">
        <f>API1993_AppendixC!M4628</f>
        <v>0</v>
      </c>
    </row>
    <row r="4627" spans="1:6">
      <c r="A4627" s="1">
        <v>19</v>
      </c>
      <c r="B4627" s="1" t="s">
        <v>103</v>
      </c>
      <c r="C4627" s="1" t="s">
        <v>104</v>
      </c>
      <c r="D4627" s="1" t="s">
        <v>105</v>
      </c>
      <c r="E4627" s="378">
        <f>API1993_AppendixC!K4629</f>
        <v>2.872307296983214E-2</v>
      </c>
      <c r="F4627" s="1">
        <f>API1993_AppendixC!M4629</f>
        <v>0</v>
      </c>
    </row>
    <row r="4628" spans="1:6">
      <c r="A4628" s="1">
        <v>19</v>
      </c>
      <c r="B4628" s="1" t="s">
        <v>103</v>
      </c>
      <c r="C4628" s="1" t="s">
        <v>104</v>
      </c>
      <c r="D4628" s="1" t="s">
        <v>105</v>
      </c>
      <c r="E4628" s="378">
        <f>API1993_AppendixC!K4630</f>
        <v>2.872307296983214E-2</v>
      </c>
      <c r="F4628" s="1">
        <f>API1993_AppendixC!M4630</f>
        <v>0</v>
      </c>
    </row>
    <row r="4629" spans="1:6">
      <c r="A4629" s="1">
        <v>19</v>
      </c>
      <c r="B4629" s="1" t="s">
        <v>103</v>
      </c>
      <c r="C4629" s="1" t="s">
        <v>104</v>
      </c>
      <c r="D4629" s="1" t="s">
        <v>105</v>
      </c>
      <c r="E4629" s="378">
        <f>API1993_AppendixC!K4631</f>
        <v>2.5120754871599014E-2</v>
      </c>
      <c r="F4629" s="1">
        <f>API1993_AppendixC!M4631</f>
        <v>0</v>
      </c>
    </row>
    <row r="4630" spans="1:6">
      <c r="A4630" s="1">
        <v>19</v>
      </c>
      <c r="B4630" s="1" t="s">
        <v>103</v>
      </c>
      <c r="C4630" s="1" t="s">
        <v>104</v>
      </c>
      <c r="D4630" s="1" t="s">
        <v>105</v>
      </c>
      <c r="E4630" s="378">
        <f>API1993_AppendixC!K4632</f>
        <v>2.1320816193318094E-2</v>
      </c>
      <c r="F4630" s="1">
        <f>API1993_AppendixC!M4632</f>
        <v>0</v>
      </c>
    </row>
    <row r="4631" spans="1:6">
      <c r="A4631" s="1">
        <v>19</v>
      </c>
      <c r="B4631" s="1" t="s">
        <v>103</v>
      </c>
      <c r="C4631" s="1" t="s">
        <v>104</v>
      </c>
      <c r="D4631" s="1" t="s">
        <v>105</v>
      </c>
      <c r="E4631" s="378">
        <f>API1993_AppendixC!K4633</f>
        <v>2.1320816193318094E-2</v>
      </c>
      <c r="F4631" s="1">
        <f>API1993_AppendixC!M4633</f>
        <v>0</v>
      </c>
    </row>
    <row r="4632" spans="1:6">
      <c r="A4632" s="1">
        <v>19</v>
      </c>
      <c r="B4632" s="1" t="s">
        <v>103</v>
      </c>
      <c r="C4632" s="1" t="s">
        <v>104</v>
      </c>
      <c r="D4632" s="1" t="s">
        <v>105</v>
      </c>
      <c r="E4632" s="378">
        <f>API1993_AppendixC!K4634</f>
        <v>2.1320816193318094E-2</v>
      </c>
      <c r="F4632" s="1">
        <f>API1993_AppendixC!M4634</f>
        <v>0</v>
      </c>
    </row>
    <row r="4633" spans="1:6">
      <c r="A4633" s="1">
        <v>19</v>
      </c>
      <c r="B4633" s="1" t="s">
        <v>103</v>
      </c>
      <c r="C4633" s="1" t="s">
        <v>104</v>
      </c>
      <c r="D4633" s="1" t="s">
        <v>105</v>
      </c>
      <c r="E4633" s="378">
        <f>API1993_AppendixC!K4635</f>
        <v>1.7257339966870289E-2</v>
      </c>
      <c r="F4633" s="1">
        <f>API1993_AppendixC!M4635</f>
        <v>0</v>
      </c>
    </row>
    <row r="4634" spans="1:6">
      <c r="A4634" s="1">
        <v>19</v>
      </c>
      <c r="B4634" s="1" t="s">
        <v>103</v>
      </c>
      <c r="C4634" s="1" t="s">
        <v>104</v>
      </c>
      <c r="D4634" s="1" t="s">
        <v>105</v>
      </c>
      <c r="E4634" s="378">
        <f>API1993_AppendixC!K4636</f>
        <v>1.2809930671613425E-2</v>
      </c>
      <c r="F4634" s="1">
        <f>API1993_AppendixC!M4636</f>
        <v>0</v>
      </c>
    </row>
    <row r="4635" spans="1:6">
      <c r="A4635" s="1">
        <v>19</v>
      </c>
      <c r="B4635" s="1" t="s">
        <v>103</v>
      </c>
      <c r="C4635" s="1" t="s">
        <v>104</v>
      </c>
      <c r="D4635" s="1" t="s">
        <v>105</v>
      </c>
      <c r="E4635" s="378">
        <f>API1993_AppendixC!K4637</f>
        <v>1.2809930671613425E-2</v>
      </c>
      <c r="F4635" s="1">
        <f>API1993_AppendixC!M4637</f>
        <v>0</v>
      </c>
    </row>
    <row r="4636" spans="1:6">
      <c r="A4636" s="1">
        <v>19</v>
      </c>
      <c r="B4636" s="1" t="s">
        <v>103</v>
      </c>
      <c r="C4636" s="1" t="s">
        <v>104</v>
      </c>
      <c r="D4636" s="1" t="s">
        <v>105</v>
      </c>
      <c r="E4636" s="378">
        <f>API1993_AppendixC!K4638</f>
        <v>1.2809930671613425E-2</v>
      </c>
      <c r="F4636" s="1">
        <f>API1993_AppendixC!M4638</f>
        <v>0</v>
      </c>
    </row>
    <row r="4637" spans="1:6">
      <c r="A4637" s="1">
        <v>19</v>
      </c>
      <c r="B4637" s="1" t="s">
        <v>103</v>
      </c>
      <c r="C4637" s="1" t="s">
        <v>104</v>
      </c>
      <c r="D4637" s="1" t="s">
        <v>105</v>
      </c>
      <c r="E4637" s="378">
        <f>API1993_AppendixC!K4639</f>
        <v>1.2809930671613425E-2</v>
      </c>
      <c r="F4637" s="1">
        <f>API1993_AppendixC!M4639</f>
        <v>0</v>
      </c>
    </row>
    <row r="4638" spans="1:6">
      <c r="A4638" s="1">
        <v>19</v>
      </c>
      <c r="B4638" s="1" t="s">
        <v>103</v>
      </c>
      <c r="C4638" s="1" t="s">
        <v>104</v>
      </c>
      <c r="D4638" s="1" t="s">
        <v>105</v>
      </c>
      <c r="E4638" s="378">
        <f>API1993_AppendixC!K4640</f>
        <v>1.2809930671613425E-2</v>
      </c>
      <c r="F4638" s="1">
        <f>API1993_AppendixC!M4640</f>
        <v>0</v>
      </c>
    </row>
    <row r="4639" spans="1:6">
      <c r="A4639" s="1">
        <v>19</v>
      </c>
      <c r="B4639" s="1" t="s">
        <v>103</v>
      </c>
      <c r="C4639" s="1" t="s">
        <v>104</v>
      </c>
      <c r="D4639" s="1" t="s">
        <v>105</v>
      </c>
      <c r="E4639" s="378">
        <f>API1993_AppendixC!K4641</f>
        <v>1.2809930671613425E-2</v>
      </c>
      <c r="F4639" s="1">
        <f>API1993_AppendixC!M4641</f>
        <v>0</v>
      </c>
    </row>
    <row r="4640" spans="1:6">
      <c r="A4640" s="1">
        <v>19</v>
      </c>
      <c r="B4640" s="1" t="s">
        <v>103</v>
      </c>
      <c r="C4640" s="1" t="s">
        <v>104</v>
      </c>
      <c r="D4640" s="1" t="s">
        <v>105</v>
      </c>
      <c r="E4640" s="378">
        <f>API1993_AppendixC!K4642</f>
        <v>1.2809930671613425E-2</v>
      </c>
      <c r="F4640" s="1">
        <f>API1993_AppendixC!M4642</f>
        <v>0</v>
      </c>
    </row>
    <row r="4641" spans="1:6">
      <c r="A4641" s="1">
        <v>19</v>
      </c>
      <c r="B4641" s="1" t="s">
        <v>103</v>
      </c>
      <c r="C4641" s="1" t="s">
        <v>104</v>
      </c>
      <c r="D4641" s="1" t="s">
        <v>105</v>
      </c>
      <c r="E4641" s="378">
        <f>API1993_AppendixC!K4643</f>
        <v>1.2809930671613425E-2</v>
      </c>
      <c r="F4641" s="1">
        <f>API1993_AppendixC!M4643</f>
        <v>0</v>
      </c>
    </row>
    <row r="4642" spans="1:6">
      <c r="A4642" s="1">
        <v>19</v>
      </c>
      <c r="B4642" s="1" t="s">
        <v>103</v>
      </c>
      <c r="C4642" s="1" t="s">
        <v>104</v>
      </c>
      <c r="D4642" s="1" t="s">
        <v>105</v>
      </c>
      <c r="E4642" s="378">
        <f>API1993_AppendixC!K4644</f>
        <v>1.0872212188472069E-2</v>
      </c>
      <c r="F4642" s="1">
        <f>API1993_AppendixC!M4644</f>
        <v>0</v>
      </c>
    </row>
    <row r="4643" spans="1:6">
      <c r="A4643" s="1">
        <v>19</v>
      </c>
      <c r="B4643" s="1" t="s">
        <v>103</v>
      </c>
      <c r="C4643" s="1" t="s">
        <v>104</v>
      </c>
      <c r="D4643" s="1" t="s">
        <v>105</v>
      </c>
      <c r="E4643" s="378">
        <f>API1993_AppendixC!K4645</f>
        <v>9.8558444070776137E-3</v>
      </c>
      <c r="F4643" s="1">
        <f>API1993_AppendixC!M4645</f>
        <v>0</v>
      </c>
    </row>
    <row r="4644" spans="1:6">
      <c r="A4644" s="1">
        <v>19</v>
      </c>
      <c r="B4644" s="1" t="s">
        <v>103</v>
      </c>
      <c r="C4644" s="1" t="s">
        <v>104</v>
      </c>
      <c r="D4644" s="1" t="s">
        <v>105</v>
      </c>
      <c r="E4644" s="378">
        <f>API1993_AppendixC!K4646</f>
        <v>7.6964372434751988E-3</v>
      </c>
      <c r="F4644" s="1">
        <f>API1993_AppendixC!M4646</f>
        <v>0</v>
      </c>
    </row>
    <row r="4645" spans="1:6">
      <c r="A4645" s="1">
        <v>19</v>
      </c>
      <c r="B4645" s="1" t="s">
        <v>103</v>
      </c>
      <c r="C4645" s="1" t="s">
        <v>104</v>
      </c>
      <c r="D4645" s="1" t="s">
        <v>105</v>
      </c>
      <c r="E4645" s="378">
        <f>API1993_AppendixC!K4647</f>
        <v>7.6964372434751988E-3</v>
      </c>
      <c r="F4645" s="1">
        <f>API1993_AppendixC!M4647</f>
        <v>0</v>
      </c>
    </row>
    <row r="4646" spans="1:6">
      <c r="A4646" s="1">
        <v>19</v>
      </c>
      <c r="B4646" s="1" t="s">
        <v>103</v>
      </c>
      <c r="C4646" s="1" t="s">
        <v>104</v>
      </c>
      <c r="D4646" s="1" t="s">
        <v>105</v>
      </c>
      <c r="E4646" s="378">
        <f>API1993_AppendixC!K4648</f>
        <v>7.6964372434751988E-3</v>
      </c>
      <c r="F4646" s="1">
        <f>API1993_AppendixC!M4648</f>
        <v>0</v>
      </c>
    </row>
    <row r="4647" spans="1:6">
      <c r="A4647" s="1">
        <v>20</v>
      </c>
      <c r="B4647" s="1" t="s">
        <v>103</v>
      </c>
      <c r="C4647" s="1" t="s">
        <v>104</v>
      </c>
      <c r="D4647" s="1" t="s">
        <v>105</v>
      </c>
      <c r="E4647" s="378">
        <f>API1993_AppendixC!K4649</f>
        <v>4.6241582223404331E-3</v>
      </c>
      <c r="F4647" s="1">
        <f>API1993_AppendixC!M4649</f>
        <v>0</v>
      </c>
    </row>
    <row r="4648" spans="1:6">
      <c r="A4648" s="1">
        <v>20</v>
      </c>
      <c r="B4648" s="1" t="s">
        <v>103</v>
      </c>
      <c r="C4648" s="1" t="s">
        <v>104</v>
      </c>
      <c r="D4648" s="1" t="s">
        <v>105</v>
      </c>
      <c r="E4648" s="378">
        <f>API1993_AppendixC!K4650</f>
        <v>3.9246761497125863E-3</v>
      </c>
      <c r="F4648" s="1">
        <f>API1993_AppendixC!M4650</f>
        <v>0</v>
      </c>
    </row>
    <row r="4649" spans="1:6">
      <c r="A4649" s="1">
        <v>20</v>
      </c>
      <c r="B4649" s="1" t="s">
        <v>103</v>
      </c>
      <c r="C4649" s="1" t="s">
        <v>104</v>
      </c>
      <c r="D4649" s="1" t="s">
        <v>105</v>
      </c>
      <c r="E4649" s="378">
        <f>API1993_AppendixC!K4651</f>
        <v>3.9246761497125863E-3</v>
      </c>
      <c r="F4649" s="1">
        <f>API1993_AppendixC!M4651</f>
        <v>0</v>
      </c>
    </row>
    <row r="4650" spans="1:6">
      <c r="A4650" s="1">
        <v>20</v>
      </c>
      <c r="B4650" s="1" t="s">
        <v>103</v>
      </c>
      <c r="C4650" s="1" t="s">
        <v>104</v>
      </c>
      <c r="D4650" s="1" t="s">
        <v>105</v>
      </c>
      <c r="E4650" s="378">
        <f>API1993_AppendixC!K4652</f>
        <v>3.9246761497125863E-3</v>
      </c>
      <c r="F4650" s="1">
        <f>API1993_AppendixC!M4652</f>
        <v>0</v>
      </c>
    </row>
    <row r="4651" spans="1:6">
      <c r="A4651" s="1">
        <v>20</v>
      </c>
      <c r="B4651" s="1" t="s">
        <v>103</v>
      </c>
      <c r="C4651" s="1" t="s">
        <v>104</v>
      </c>
      <c r="D4651" s="1" t="s">
        <v>105</v>
      </c>
      <c r="E4651" s="378">
        <f>API1993_AppendixC!K4653</f>
        <v>3.9246761497125863E-3</v>
      </c>
      <c r="F4651" s="1">
        <f>API1993_AppendixC!M4653</f>
        <v>0</v>
      </c>
    </row>
    <row r="4652" spans="1:6">
      <c r="A4652" s="1">
        <v>20</v>
      </c>
      <c r="B4652" s="1" t="s">
        <v>103</v>
      </c>
      <c r="C4652" s="1" t="s">
        <v>104</v>
      </c>
      <c r="D4652" s="1" t="s">
        <v>105</v>
      </c>
      <c r="E4652" s="378">
        <f>API1993_AppendixC!K4654</f>
        <v>3.9246761497125863E-3</v>
      </c>
      <c r="F4652" s="1">
        <f>API1993_AppendixC!M4654</f>
        <v>0</v>
      </c>
    </row>
    <row r="4653" spans="1:6">
      <c r="A4653" s="1">
        <v>20</v>
      </c>
      <c r="B4653" s="1" t="s">
        <v>103</v>
      </c>
      <c r="C4653" s="1" t="s">
        <v>104</v>
      </c>
      <c r="D4653" s="1" t="s">
        <v>105</v>
      </c>
      <c r="E4653" s="378">
        <f>API1993_AppendixC!K4655</f>
        <v>3.9246761497125863E-3</v>
      </c>
      <c r="F4653" s="1">
        <f>API1993_AppendixC!M4655</f>
        <v>0</v>
      </c>
    </row>
    <row r="4654" spans="1:6">
      <c r="A4654" s="1">
        <v>20</v>
      </c>
      <c r="B4654" s="1" t="s">
        <v>103</v>
      </c>
      <c r="C4654" s="1" t="s">
        <v>104</v>
      </c>
      <c r="D4654" s="1" t="s">
        <v>105</v>
      </c>
      <c r="E4654" s="378">
        <f>API1993_AppendixC!K4656</f>
        <v>3.1766828230846032E-3</v>
      </c>
      <c r="F4654" s="1">
        <f>API1993_AppendixC!M4656</f>
        <v>0</v>
      </c>
    </row>
    <row r="4655" spans="1:6">
      <c r="A4655" s="1">
        <v>20</v>
      </c>
      <c r="B4655" s="1" t="s">
        <v>103</v>
      </c>
      <c r="C4655" s="1" t="s">
        <v>104</v>
      </c>
      <c r="D4655" s="1" t="s">
        <v>105</v>
      </c>
      <c r="E4655" s="378">
        <f>API1993_AppendixC!K4657</f>
        <v>2.3580161721064429E-3</v>
      </c>
      <c r="F4655" s="1">
        <f>API1993_AppendixC!M4657</f>
        <v>0</v>
      </c>
    </row>
    <row r="4656" spans="1:6">
      <c r="A4656" s="1">
        <v>20</v>
      </c>
      <c r="B4656" s="1" t="s">
        <v>103</v>
      </c>
      <c r="C4656" s="1" t="s">
        <v>104</v>
      </c>
      <c r="D4656" s="1" t="s">
        <v>105</v>
      </c>
      <c r="E4656" s="378">
        <f>API1993_AppendixC!K4658</f>
        <v>2.3580161721064429E-3</v>
      </c>
      <c r="F4656" s="1">
        <f>API1993_AppendixC!M4658</f>
        <v>0</v>
      </c>
    </row>
    <row r="4657" spans="1:6">
      <c r="A4657" s="1">
        <v>20</v>
      </c>
      <c r="B4657" s="1" t="s">
        <v>103</v>
      </c>
      <c r="C4657" s="1" t="s">
        <v>104</v>
      </c>
      <c r="D4657" s="1" t="s">
        <v>105</v>
      </c>
      <c r="E4657" s="378">
        <f>API1993_AppendixC!K4659</f>
        <v>2.3580161721064429E-3</v>
      </c>
      <c r="F4657" s="1">
        <f>API1993_AppendixC!M4659</f>
        <v>0</v>
      </c>
    </row>
    <row r="4658" spans="1:6">
      <c r="A4658" s="1">
        <v>20</v>
      </c>
      <c r="B4658" s="1" t="s">
        <v>103</v>
      </c>
      <c r="C4658" s="1" t="s">
        <v>104</v>
      </c>
      <c r="D4658" s="1" t="s">
        <v>105</v>
      </c>
      <c r="E4658" s="378">
        <f>API1993_AppendixC!K4660</f>
        <v>2.3580161721064429E-3</v>
      </c>
      <c r="F4658" s="1">
        <f>API1993_AppendixC!M4660</f>
        <v>0</v>
      </c>
    </row>
    <row r="4659" spans="1:6">
      <c r="A4659" s="1">
        <v>20</v>
      </c>
      <c r="B4659" s="1" t="s">
        <v>103</v>
      </c>
      <c r="C4659" s="1" t="s">
        <v>104</v>
      </c>
      <c r="D4659" s="1" t="s">
        <v>105</v>
      </c>
      <c r="E4659" s="378">
        <f>API1993_AppendixC!K4661</f>
        <v>2.1823028696827834E-3</v>
      </c>
      <c r="F4659" s="1">
        <f>API1993_AppendixC!M4661</f>
        <v>0</v>
      </c>
    </row>
    <row r="4660" spans="1:6">
      <c r="A4660" s="1">
        <v>20</v>
      </c>
      <c r="B4660" s="1" t="s">
        <v>103</v>
      </c>
      <c r="C4660" s="1" t="s">
        <v>104</v>
      </c>
      <c r="D4660" s="1" t="s">
        <v>105</v>
      </c>
      <c r="E4660" s="378">
        <f>API1993_AppendixC!K4662</f>
        <v>1.8142362435382888E-3</v>
      </c>
      <c r="F4660" s="1">
        <f>API1993_AppendixC!M4662</f>
        <v>0</v>
      </c>
    </row>
    <row r="4661" spans="1:6">
      <c r="A4661" s="1">
        <v>20</v>
      </c>
      <c r="B4661" s="1" t="s">
        <v>103</v>
      </c>
      <c r="C4661" s="1" t="s">
        <v>104</v>
      </c>
      <c r="D4661" s="1" t="s">
        <v>105</v>
      </c>
      <c r="E4661" s="378">
        <f>API1993_AppendixC!K4663</f>
        <v>1.6198990411480721E-3</v>
      </c>
      <c r="F4661" s="1">
        <f>API1993_AppendixC!M4663</f>
        <v>0</v>
      </c>
    </row>
    <row r="4662" spans="1:6">
      <c r="A4662" s="1">
        <v>20</v>
      </c>
      <c r="B4662" s="1" t="s">
        <v>103</v>
      </c>
      <c r="C4662" s="1" t="s">
        <v>104</v>
      </c>
      <c r="D4662" s="1" t="s">
        <v>105</v>
      </c>
      <c r="E4662" s="378">
        <f>API1993_AppendixC!K4664</f>
        <v>1.4167386188852062E-3</v>
      </c>
      <c r="F4662" s="1">
        <f>API1993_AppendixC!M4664</f>
        <v>0</v>
      </c>
    </row>
    <row r="4663" spans="1:6">
      <c r="A4663" s="1">
        <v>20</v>
      </c>
      <c r="B4663" s="1" t="s">
        <v>103</v>
      </c>
      <c r="C4663" s="1" t="s">
        <v>104</v>
      </c>
      <c r="D4663" s="1" t="s">
        <v>105</v>
      </c>
      <c r="E4663" s="378">
        <f>API1993_AppendixC!K4665</f>
        <v>1.4167386188852062E-3</v>
      </c>
      <c r="F4663" s="1">
        <f>API1993_AppendixC!M4665</f>
        <v>0</v>
      </c>
    </row>
    <row r="4664" spans="1:6">
      <c r="A4664" s="1">
        <v>20</v>
      </c>
      <c r="B4664" s="1" t="s">
        <v>103</v>
      </c>
      <c r="C4664" s="1" t="s">
        <v>104</v>
      </c>
      <c r="D4664" s="1" t="s">
        <v>105</v>
      </c>
      <c r="E4664" s="378">
        <f>API1993_AppendixC!K4666</f>
        <v>1.3111668995983647E-3</v>
      </c>
      <c r="F4664" s="1">
        <f>API1993_AppendixC!M4666</f>
        <v>0</v>
      </c>
    </row>
    <row r="4665" spans="1:6">
      <c r="A4665" s="1">
        <v>20</v>
      </c>
      <c r="B4665" s="1" t="s">
        <v>103</v>
      </c>
      <c r="C4665" s="1" t="s">
        <v>104</v>
      </c>
      <c r="D4665" s="1" t="s">
        <v>105</v>
      </c>
      <c r="E4665" s="378">
        <f>API1993_AppendixC!K4667</f>
        <v>1.2024329619718991E-3</v>
      </c>
      <c r="F4665" s="1">
        <f>API1993_AppendixC!M4667</f>
        <v>0</v>
      </c>
    </row>
    <row r="4666" spans="1:6">
      <c r="A4666" s="1">
        <v>20</v>
      </c>
      <c r="B4666" s="1" t="s">
        <v>103</v>
      </c>
      <c r="C4666" s="1" t="s">
        <v>104</v>
      </c>
      <c r="D4666" s="1" t="s">
        <v>105</v>
      </c>
      <c r="E4666" s="378">
        <f>API1993_AppendixC!K4668</f>
        <v>1.0900258362968912E-3</v>
      </c>
      <c r="F4666" s="1">
        <f>API1993_AppendixC!M4668</f>
        <v>0</v>
      </c>
    </row>
    <row r="4667" spans="1:6">
      <c r="A4667" s="1">
        <v>20</v>
      </c>
      <c r="B4667" s="1" t="s">
        <v>103</v>
      </c>
      <c r="C4667" s="1" t="s">
        <v>104</v>
      </c>
      <c r="D4667" s="1" t="s">
        <v>105</v>
      </c>
      <c r="E4667" s="378">
        <f>API1993_AppendixC!K4669</f>
        <v>9.7326454221875172E-4</v>
      </c>
      <c r="F4667" s="1">
        <f>API1993_AppendixC!M4669</f>
        <v>0</v>
      </c>
    </row>
    <row r="4668" spans="1:6">
      <c r="A4668" s="1">
        <v>20</v>
      </c>
      <c r="B4668" s="1" t="s">
        <v>103</v>
      </c>
      <c r="C4668" s="1" t="s">
        <v>104</v>
      </c>
      <c r="D4668" s="1" t="s">
        <v>105</v>
      </c>
      <c r="E4668" s="378">
        <f>API1993_AppendixC!K4670</f>
        <v>8.5120209860467262E-4</v>
      </c>
      <c r="F4668" s="1">
        <f>API1993_AppendixC!M4670</f>
        <v>0</v>
      </c>
    </row>
    <row r="4669" spans="1:6">
      <c r="A4669" s="1">
        <v>20</v>
      </c>
      <c r="B4669" s="1" t="s">
        <v>103</v>
      </c>
      <c r="C4669" s="1" t="s">
        <v>104</v>
      </c>
      <c r="D4669" s="1" t="s">
        <v>105</v>
      </c>
      <c r="E4669" s="378">
        <f>API1993_AppendixC!K4671</f>
        <v>8.5120209860467262E-4</v>
      </c>
      <c r="F4669" s="1">
        <f>API1993_AppendixC!M4671</f>
        <v>0</v>
      </c>
    </row>
    <row r="4670" spans="1:6">
      <c r="A4670" s="1">
        <v>20</v>
      </c>
      <c r="B4670" s="1" t="s">
        <v>103</v>
      </c>
      <c r="C4670" s="1" t="s">
        <v>104</v>
      </c>
      <c r="D4670" s="1" t="s">
        <v>35</v>
      </c>
      <c r="E4670" s="378">
        <f>API1993_AppendixC!K4672</f>
        <v>3.39</v>
      </c>
      <c r="F4670" s="1">
        <f>API1993_AppendixC!M4672</f>
        <v>1</v>
      </c>
    </row>
    <row r="4671" spans="1:6">
      <c r="A4671" s="1">
        <v>20</v>
      </c>
      <c r="B4671" s="1" t="s">
        <v>103</v>
      </c>
      <c r="C4671" s="1" t="s">
        <v>104</v>
      </c>
      <c r="D4671" s="1" t="s">
        <v>35</v>
      </c>
      <c r="E4671" s="378">
        <f>API1993_AppendixC!K4673</f>
        <v>3.39</v>
      </c>
      <c r="F4671" s="1">
        <f>API1993_AppendixC!M4673</f>
        <v>1</v>
      </c>
    </row>
    <row r="4672" spans="1:6">
      <c r="A4672" s="1">
        <v>20</v>
      </c>
      <c r="B4672" s="1" t="s">
        <v>103</v>
      </c>
      <c r="C4672" s="1" t="s">
        <v>104</v>
      </c>
      <c r="D4672" s="1" t="s">
        <v>35</v>
      </c>
      <c r="E4672" s="378">
        <f>API1993_AppendixC!K4674</f>
        <v>3.39</v>
      </c>
      <c r="F4672" s="1">
        <f>API1993_AppendixC!M4674</f>
        <v>1</v>
      </c>
    </row>
    <row r="4673" spans="1:6">
      <c r="A4673" s="1">
        <v>20</v>
      </c>
      <c r="B4673" s="1" t="s">
        <v>103</v>
      </c>
      <c r="C4673" s="1" t="s">
        <v>104</v>
      </c>
      <c r="D4673" s="1" t="s">
        <v>35</v>
      </c>
      <c r="E4673" s="378">
        <f>API1993_AppendixC!K4675</f>
        <v>3.39</v>
      </c>
      <c r="F4673" s="1">
        <f>API1993_AppendixC!M4675</f>
        <v>1</v>
      </c>
    </row>
    <row r="4674" spans="1:6">
      <c r="A4674" s="1">
        <v>20</v>
      </c>
      <c r="B4674" s="1" t="s">
        <v>103</v>
      </c>
      <c r="C4674" s="1" t="s">
        <v>104</v>
      </c>
      <c r="D4674" s="1" t="s">
        <v>35</v>
      </c>
      <c r="E4674" s="378">
        <f>API1993_AppendixC!K4676</f>
        <v>3.39</v>
      </c>
      <c r="F4674" s="1">
        <f>API1993_AppendixC!M4676</f>
        <v>1</v>
      </c>
    </row>
    <row r="4675" spans="1:6">
      <c r="A4675" s="1">
        <v>20</v>
      </c>
      <c r="B4675" s="1" t="s">
        <v>103</v>
      </c>
      <c r="C4675" s="1" t="s">
        <v>104</v>
      </c>
      <c r="D4675" s="1" t="s">
        <v>35</v>
      </c>
      <c r="E4675" s="378">
        <f>API1993_AppendixC!K4677</f>
        <v>3.39</v>
      </c>
      <c r="F4675" s="1">
        <f>API1993_AppendixC!M4677</f>
        <v>1</v>
      </c>
    </row>
    <row r="4676" spans="1:6">
      <c r="A4676" s="1">
        <v>20</v>
      </c>
      <c r="B4676" s="1" t="s">
        <v>103</v>
      </c>
      <c r="C4676" s="1" t="s">
        <v>104</v>
      </c>
      <c r="D4676" s="1" t="s">
        <v>35</v>
      </c>
      <c r="E4676" s="378">
        <f>API1993_AppendixC!K4678</f>
        <v>3.39</v>
      </c>
      <c r="F4676" s="1">
        <f>API1993_AppendixC!M4678</f>
        <v>1</v>
      </c>
    </row>
    <row r="4677" spans="1:6">
      <c r="A4677" s="1">
        <v>20</v>
      </c>
      <c r="B4677" s="1" t="s">
        <v>103</v>
      </c>
      <c r="C4677" s="1" t="s">
        <v>104</v>
      </c>
      <c r="D4677" s="1" t="s">
        <v>35</v>
      </c>
      <c r="E4677" s="378">
        <f>API1993_AppendixC!K4679</f>
        <v>3.39</v>
      </c>
      <c r="F4677" s="1">
        <f>API1993_AppendixC!M4679</f>
        <v>1</v>
      </c>
    </row>
    <row r="4678" spans="1:6">
      <c r="A4678" s="1">
        <v>20</v>
      </c>
      <c r="B4678" s="1" t="s">
        <v>103</v>
      </c>
      <c r="C4678" s="1" t="s">
        <v>104</v>
      </c>
      <c r="D4678" s="1" t="s">
        <v>35</v>
      </c>
      <c r="E4678" s="378">
        <f>API1993_AppendixC!K4680</f>
        <v>3.39</v>
      </c>
      <c r="F4678" s="1">
        <f>API1993_AppendixC!M4680</f>
        <v>1</v>
      </c>
    </row>
    <row r="4679" spans="1:6">
      <c r="A4679" s="1">
        <v>20</v>
      </c>
      <c r="B4679" s="1" t="s">
        <v>103</v>
      </c>
      <c r="C4679" s="1" t="s">
        <v>104</v>
      </c>
      <c r="D4679" s="1" t="s">
        <v>35</v>
      </c>
      <c r="E4679" s="378">
        <f>API1993_AppendixC!K4681</f>
        <v>3.39</v>
      </c>
      <c r="F4679" s="1">
        <f>API1993_AppendixC!M4681</f>
        <v>1</v>
      </c>
    </row>
    <row r="4680" spans="1:6">
      <c r="A4680" s="1">
        <v>20</v>
      </c>
      <c r="B4680" s="1" t="s">
        <v>103</v>
      </c>
      <c r="C4680" s="1" t="s">
        <v>104</v>
      </c>
      <c r="D4680" s="1" t="s">
        <v>35</v>
      </c>
      <c r="E4680" s="378">
        <f>API1993_AppendixC!K4682</f>
        <v>3.39</v>
      </c>
      <c r="F4680" s="1">
        <f>API1993_AppendixC!M4682</f>
        <v>1</v>
      </c>
    </row>
    <row r="4681" spans="1:6">
      <c r="A4681" s="1">
        <v>20</v>
      </c>
      <c r="B4681" s="1" t="s">
        <v>103</v>
      </c>
      <c r="C4681" s="1" t="s">
        <v>104</v>
      </c>
      <c r="D4681" s="1" t="s">
        <v>35</v>
      </c>
      <c r="E4681" s="378">
        <f>API1993_AppendixC!K4683</f>
        <v>3.39</v>
      </c>
      <c r="F4681" s="1">
        <f>API1993_AppendixC!M4683</f>
        <v>1</v>
      </c>
    </row>
    <row r="4682" spans="1:6">
      <c r="A4682" s="1">
        <v>20</v>
      </c>
      <c r="B4682" s="1" t="s">
        <v>103</v>
      </c>
      <c r="C4682" s="1" t="s">
        <v>104</v>
      </c>
      <c r="D4682" s="1" t="s">
        <v>35</v>
      </c>
      <c r="E4682" s="378">
        <f>API1993_AppendixC!K4684</f>
        <v>3.39</v>
      </c>
      <c r="F4682" s="1">
        <f>API1993_AppendixC!M4684</f>
        <v>1</v>
      </c>
    </row>
    <row r="4683" spans="1:6">
      <c r="A4683" s="1">
        <v>20</v>
      </c>
      <c r="B4683" s="1" t="s">
        <v>103</v>
      </c>
      <c r="C4683" s="1" t="s">
        <v>104</v>
      </c>
      <c r="D4683" s="1" t="s">
        <v>105</v>
      </c>
      <c r="E4683" s="378">
        <f>API1993_AppendixC!K4685</f>
        <v>1.48</v>
      </c>
      <c r="F4683" s="1">
        <f>API1993_AppendixC!M4685</f>
        <v>1</v>
      </c>
    </row>
    <row r="4684" spans="1:6">
      <c r="A4684" s="1">
        <v>20</v>
      </c>
      <c r="B4684" s="1" t="s">
        <v>103</v>
      </c>
      <c r="C4684" s="1" t="s">
        <v>104</v>
      </c>
      <c r="D4684" s="1" t="s">
        <v>105</v>
      </c>
      <c r="E4684" s="378">
        <f>API1993_AppendixC!K4686</f>
        <v>1.48</v>
      </c>
      <c r="F4684" s="1">
        <f>API1993_AppendixC!M4686</f>
        <v>1</v>
      </c>
    </row>
    <row r="4685" spans="1:6">
      <c r="A4685" s="1">
        <v>20</v>
      </c>
      <c r="B4685" s="1" t="s">
        <v>103</v>
      </c>
      <c r="C4685" s="1" t="s">
        <v>104</v>
      </c>
      <c r="D4685" s="1" t="s">
        <v>105</v>
      </c>
      <c r="E4685" s="378">
        <f>API1993_AppendixC!K4687</f>
        <v>1.48</v>
      </c>
      <c r="F4685" s="1">
        <f>API1993_AppendixC!M4687</f>
        <v>1</v>
      </c>
    </row>
    <row r="4686" spans="1:6">
      <c r="A4686" s="1">
        <v>20</v>
      </c>
      <c r="B4686" s="1" t="s">
        <v>103</v>
      </c>
      <c r="C4686" s="1" t="s">
        <v>104</v>
      </c>
      <c r="D4686" s="1" t="s">
        <v>105</v>
      </c>
      <c r="E4686" s="378">
        <f>API1993_AppendixC!K4688</f>
        <v>1.48</v>
      </c>
      <c r="F4686" s="1">
        <f>API1993_AppendixC!M4688</f>
        <v>1</v>
      </c>
    </row>
    <row r="4687" spans="1:6">
      <c r="A4687" s="1">
        <v>20</v>
      </c>
      <c r="B4687" s="1" t="s">
        <v>103</v>
      </c>
      <c r="C4687" s="1" t="s">
        <v>104</v>
      </c>
      <c r="D4687" s="1" t="s">
        <v>105</v>
      </c>
      <c r="E4687" s="378">
        <f>API1993_AppendixC!K4689</f>
        <v>1.48</v>
      </c>
      <c r="F4687" s="1">
        <f>API1993_AppendixC!M4689</f>
        <v>1</v>
      </c>
    </row>
    <row r="4688" spans="1:6">
      <c r="A4688" s="1">
        <v>20</v>
      </c>
      <c r="B4688" s="1" t="s">
        <v>103</v>
      </c>
      <c r="C4688" s="1" t="s">
        <v>104</v>
      </c>
      <c r="D4688" s="1" t="s">
        <v>105</v>
      </c>
      <c r="E4688" s="378">
        <f>API1993_AppendixC!K4690</f>
        <v>1.48</v>
      </c>
      <c r="F4688" s="1">
        <f>API1993_AppendixC!M4690</f>
        <v>1</v>
      </c>
    </row>
    <row r="4689" spans="1:6">
      <c r="A4689" s="1">
        <v>20</v>
      </c>
      <c r="B4689" s="1" t="s">
        <v>103</v>
      </c>
      <c r="C4689" s="1" t="s">
        <v>104</v>
      </c>
      <c r="D4689" s="1" t="s">
        <v>105</v>
      </c>
      <c r="E4689" s="378">
        <f>API1993_AppendixC!K4691</f>
        <v>1.48</v>
      </c>
      <c r="F4689" s="1">
        <f>API1993_AppendixC!M4691</f>
        <v>1</v>
      </c>
    </row>
    <row r="4690" spans="1:6">
      <c r="A4690" s="1">
        <v>20</v>
      </c>
      <c r="B4690" s="1" t="s">
        <v>103</v>
      </c>
      <c r="C4690" s="1" t="s">
        <v>104</v>
      </c>
      <c r="D4690" s="1" t="s">
        <v>105</v>
      </c>
      <c r="E4690" s="378">
        <f>API1993_AppendixC!K4692</f>
        <v>1.48</v>
      </c>
      <c r="F4690" s="1">
        <f>API1993_AppendixC!M4692</f>
        <v>1</v>
      </c>
    </row>
    <row r="4691" spans="1:6">
      <c r="A4691" s="1">
        <v>20</v>
      </c>
      <c r="B4691" s="1" t="s">
        <v>103</v>
      </c>
      <c r="C4691" s="1" t="s">
        <v>104</v>
      </c>
      <c r="D4691" s="1" t="s">
        <v>105</v>
      </c>
      <c r="E4691" s="378">
        <f>API1993_AppendixC!K4693</f>
        <v>1.48</v>
      </c>
      <c r="F4691" s="1">
        <f>API1993_AppendixC!M4693</f>
        <v>1</v>
      </c>
    </row>
    <row r="4692" spans="1:6">
      <c r="A4692" s="1">
        <v>20</v>
      </c>
      <c r="B4692" s="1" t="s">
        <v>103</v>
      </c>
      <c r="C4692" s="1" t="s">
        <v>104</v>
      </c>
      <c r="D4692" s="1" t="s">
        <v>105</v>
      </c>
      <c r="E4692" s="378">
        <f>API1993_AppendixC!K4694</f>
        <v>1.48</v>
      </c>
      <c r="F4692" s="1">
        <f>API1993_AppendixC!M4694</f>
        <v>1</v>
      </c>
    </row>
    <row r="4693" spans="1:6">
      <c r="A4693" s="1">
        <v>20</v>
      </c>
      <c r="B4693" s="1" t="s">
        <v>103</v>
      </c>
      <c r="C4693" s="1" t="s">
        <v>104</v>
      </c>
      <c r="D4693" s="1" t="s">
        <v>105</v>
      </c>
      <c r="E4693" s="378">
        <f>API1993_AppendixC!K4695</f>
        <v>1.48</v>
      </c>
      <c r="F4693" s="1">
        <f>API1993_AppendixC!M4695</f>
        <v>1</v>
      </c>
    </row>
    <row r="4694" spans="1:6">
      <c r="A4694" s="1">
        <v>20</v>
      </c>
      <c r="B4694" s="1" t="s">
        <v>103</v>
      </c>
      <c r="C4694" s="1" t="s">
        <v>104</v>
      </c>
      <c r="D4694" s="1" t="s">
        <v>105</v>
      </c>
      <c r="E4694" s="378">
        <f>API1993_AppendixC!K4696</f>
        <v>1.48</v>
      </c>
      <c r="F4694" s="1">
        <f>API1993_AppendixC!M4696</f>
        <v>1</v>
      </c>
    </row>
    <row r="4695" spans="1:6">
      <c r="A4695" s="1">
        <v>20</v>
      </c>
      <c r="B4695" s="1" t="s">
        <v>103</v>
      </c>
      <c r="C4695" s="1" t="s">
        <v>104</v>
      </c>
      <c r="D4695" s="1" t="s">
        <v>105</v>
      </c>
      <c r="E4695" s="378">
        <f>API1993_AppendixC!K4697</f>
        <v>1.48</v>
      </c>
      <c r="F4695" s="1">
        <f>API1993_AppendixC!M4697</f>
        <v>1</v>
      </c>
    </row>
    <row r="4696" spans="1:6">
      <c r="A4696" s="1">
        <v>20</v>
      </c>
      <c r="B4696" s="1" t="s">
        <v>103</v>
      </c>
      <c r="C4696" s="1" t="s">
        <v>104</v>
      </c>
      <c r="D4696" s="1" t="s">
        <v>105</v>
      </c>
      <c r="E4696" s="378">
        <f>API1993_AppendixC!K4698</f>
        <v>1.48</v>
      </c>
      <c r="F4696" s="1">
        <f>API1993_AppendixC!M4698</f>
        <v>1</v>
      </c>
    </row>
    <row r="4697" spans="1:6">
      <c r="A4697" s="1">
        <v>20</v>
      </c>
      <c r="B4697" s="1" t="s">
        <v>103</v>
      </c>
      <c r="C4697" s="1" t="s">
        <v>104</v>
      </c>
      <c r="D4697" s="1" t="s">
        <v>105</v>
      </c>
      <c r="E4697" s="378">
        <f>API1993_AppendixC!K4699</f>
        <v>1.48</v>
      </c>
      <c r="F4697" s="1">
        <f>API1993_AppendixC!M4699</f>
        <v>1</v>
      </c>
    </row>
    <row r="4698" spans="1:6">
      <c r="A4698" s="1">
        <v>20</v>
      </c>
      <c r="B4698" s="1" t="s">
        <v>103</v>
      </c>
      <c r="C4698" s="1" t="s">
        <v>104</v>
      </c>
      <c r="D4698" s="1" t="s">
        <v>105</v>
      </c>
      <c r="E4698" s="378">
        <f>API1993_AppendixC!K4700</f>
        <v>1.48</v>
      </c>
      <c r="F4698" s="1">
        <f>API1993_AppendixC!M4700</f>
        <v>1</v>
      </c>
    </row>
    <row r="4699" spans="1:6">
      <c r="A4699" s="1">
        <v>20</v>
      </c>
      <c r="B4699" s="1" t="s">
        <v>103</v>
      </c>
      <c r="C4699" s="1" t="s">
        <v>104</v>
      </c>
      <c r="D4699" s="1" t="s">
        <v>105</v>
      </c>
      <c r="E4699" s="378">
        <f>API1993_AppendixC!K4701</f>
        <v>1.48</v>
      </c>
      <c r="F4699" s="1">
        <f>API1993_AppendixC!M4701</f>
        <v>1</v>
      </c>
    </row>
    <row r="4700" spans="1:6">
      <c r="A4700" s="1">
        <v>20</v>
      </c>
      <c r="B4700" s="1" t="s">
        <v>103</v>
      </c>
      <c r="C4700" s="1" t="s">
        <v>104</v>
      </c>
      <c r="D4700" s="1" t="s">
        <v>105</v>
      </c>
      <c r="E4700" s="378">
        <f>API1993_AppendixC!K4702</f>
        <v>1.48</v>
      </c>
      <c r="F4700" s="1">
        <f>API1993_AppendixC!M4702</f>
        <v>1</v>
      </c>
    </row>
    <row r="4701" spans="1:6">
      <c r="A4701" s="1">
        <v>20</v>
      </c>
      <c r="B4701" s="1" t="s">
        <v>103</v>
      </c>
      <c r="C4701" s="1" t="s">
        <v>104</v>
      </c>
      <c r="D4701" s="1" t="s">
        <v>105</v>
      </c>
      <c r="E4701" s="378">
        <f>API1993_AppendixC!K4703</f>
        <v>1.48</v>
      </c>
      <c r="F4701" s="1">
        <f>API1993_AppendixC!M4703</f>
        <v>1</v>
      </c>
    </row>
    <row r="4702" spans="1:6">
      <c r="A4702" s="1">
        <v>20</v>
      </c>
      <c r="B4702" s="1" t="s">
        <v>103</v>
      </c>
      <c r="C4702" s="1" t="s">
        <v>104</v>
      </c>
      <c r="D4702" s="1" t="s">
        <v>105</v>
      </c>
      <c r="E4702" s="378">
        <f>API1993_AppendixC!K4704</f>
        <v>1.48</v>
      </c>
      <c r="F4702" s="1">
        <f>API1993_AppendixC!M4704</f>
        <v>1</v>
      </c>
    </row>
    <row r="4703" spans="1:6">
      <c r="A4703" s="1">
        <v>20</v>
      </c>
      <c r="B4703" s="1" t="s">
        <v>103</v>
      </c>
      <c r="C4703" s="1" t="s">
        <v>104</v>
      </c>
      <c r="D4703" s="1" t="s">
        <v>105</v>
      </c>
      <c r="E4703" s="378">
        <f>API1993_AppendixC!K4705</f>
        <v>1.48</v>
      </c>
      <c r="F4703" s="1">
        <f>API1993_AppendixC!M4705</f>
        <v>1</v>
      </c>
    </row>
    <row r="4704" spans="1:6">
      <c r="A4704" s="1">
        <v>20</v>
      </c>
      <c r="B4704" s="1" t="s">
        <v>103</v>
      </c>
      <c r="C4704" s="1" t="s">
        <v>104</v>
      </c>
      <c r="D4704" s="1" t="s">
        <v>105</v>
      </c>
      <c r="E4704" s="378">
        <f>API1993_AppendixC!K4706</f>
        <v>1.48</v>
      </c>
      <c r="F4704" s="1">
        <f>API1993_AppendixC!M4706</f>
        <v>1</v>
      </c>
    </row>
    <row r="4705" spans="1:6">
      <c r="A4705" s="1">
        <v>20</v>
      </c>
      <c r="B4705" s="1" t="s">
        <v>103</v>
      </c>
      <c r="C4705" s="1" t="s">
        <v>104</v>
      </c>
      <c r="D4705" s="1" t="s">
        <v>105</v>
      </c>
      <c r="E4705" s="378">
        <f>API1993_AppendixC!K4707</f>
        <v>1.48</v>
      </c>
      <c r="F4705" s="1">
        <f>API1993_AppendixC!M4707</f>
        <v>1</v>
      </c>
    </row>
    <row r="4706" spans="1:6">
      <c r="A4706" s="1">
        <v>20</v>
      </c>
      <c r="B4706" s="1" t="s">
        <v>103</v>
      </c>
      <c r="C4706" s="1" t="s">
        <v>104</v>
      </c>
      <c r="D4706" s="1" t="s">
        <v>105</v>
      </c>
      <c r="E4706" s="378">
        <f>API1993_AppendixC!K4708</f>
        <v>1.48</v>
      </c>
      <c r="F4706" s="1">
        <f>API1993_AppendixC!M4708</f>
        <v>1</v>
      </c>
    </row>
    <row r="4707" spans="1:6">
      <c r="A4707" s="1">
        <v>20</v>
      </c>
      <c r="B4707" s="1" t="s">
        <v>103</v>
      </c>
      <c r="C4707" s="1" t="s">
        <v>104</v>
      </c>
      <c r="D4707" s="1" t="s">
        <v>105</v>
      </c>
      <c r="E4707" s="378">
        <f>API1993_AppendixC!K4709</f>
        <v>1.48</v>
      </c>
      <c r="F4707" s="1">
        <f>API1993_AppendixC!M4709</f>
        <v>1</v>
      </c>
    </row>
    <row r="4708" spans="1:6">
      <c r="A4708" s="1">
        <v>20</v>
      </c>
      <c r="B4708" s="1" t="s">
        <v>103</v>
      </c>
      <c r="C4708" s="1" t="s">
        <v>104</v>
      </c>
      <c r="D4708" s="1" t="s">
        <v>105</v>
      </c>
      <c r="E4708" s="378">
        <f>API1993_AppendixC!K4710</f>
        <v>1.48</v>
      </c>
      <c r="F4708" s="1">
        <f>API1993_AppendixC!M4710</f>
        <v>1</v>
      </c>
    </row>
    <row r="4709" spans="1:6">
      <c r="A4709" s="1">
        <v>20</v>
      </c>
      <c r="B4709" s="1" t="s">
        <v>103</v>
      </c>
      <c r="C4709" s="1" t="s">
        <v>104</v>
      </c>
      <c r="D4709" s="1" t="s">
        <v>105</v>
      </c>
      <c r="E4709" s="378">
        <f>API1993_AppendixC!K4711</f>
        <v>1.48</v>
      </c>
      <c r="F4709" s="1">
        <f>API1993_AppendixC!M4711</f>
        <v>1</v>
      </c>
    </row>
    <row r="4710" spans="1:6">
      <c r="A4710" s="1">
        <v>20</v>
      </c>
      <c r="B4710" s="1" t="s">
        <v>103</v>
      </c>
      <c r="C4710" s="1" t="s">
        <v>104</v>
      </c>
      <c r="D4710" s="1" t="s">
        <v>105</v>
      </c>
      <c r="E4710" s="378">
        <f>API1993_AppendixC!K4712</f>
        <v>1.48</v>
      </c>
      <c r="F4710" s="1">
        <f>API1993_AppendixC!M4712</f>
        <v>1</v>
      </c>
    </row>
    <row r="4711" spans="1:6">
      <c r="A4711" s="1">
        <v>20</v>
      </c>
      <c r="B4711" s="1" t="s">
        <v>103</v>
      </c>
      <c r="C4711" s="1" t="s">
        <v>104</v>
      </c>
      <c r="D4711" s="1" t="s">
        <v>105</v>
      </c>
      <c r="E4711" s="378">
        <f>API1993_AppendixC!K4713</f>
        <v>1.48</v>
      </c>
      <c r="F4711" s="1">
        <f>API1993_AppendixC!M4713</f>
        <v>1</v>
      </c>
    </row>
    <row r="4712" spans="1:6">
      <c r="A4712" s="1">
        <v>20</v>
      </c>
      <c r="B4712" s="1" t="s">
        <v>103</v>
      </c>
      <c r="C4712" s="1" t="s">
        <v>104</v>
      </c>
      <c r="D4712" s="1" t="s">
        <v>105</v>
      </c>
      <c r="E4712" s="378">
        <f>API1993_AppendixC!K4714</f>
        <v>1.48</v>
      </c>
      <c r="F4712" s="1">
        <f>API1993_AppendixC!M4714</f>
        <v>1</v>
      </c>
    </row>
    <row r="4713" spans="1:6">
      <c r="A4713" s="1">
        <v>20</v>
      </c>
      <c r="B4713" s="1" t="s">
        <v>103</v>
      </c>
      <c r="C4713" s="1" t="s">
        <v>104</v>
      </c>
      <c r="D4713" s="1" t="s">
        <v>105</v>
      </c>
      <c r="E4713" s="378">
        <f>API1993_AppendixC!K4715</f>
        <v>1.48</v>
      </c>
      <c r="F4713" s="1">
        <f>API1993_AppendixC!M4715</f>
        <v>1</v>
      </c>
    </row>
    <row r="4714" spans="1:6">
      <c r="A4714" s="1">
        <v>20</v>
      </c>
      <c r="B4714" s="1" t="s">
        <v>103</v>
      </c>
      <c r="C4714" s="1" t="s">
        <v>104</v>
      </c>
      <c r="D4714" s="1" t="s">
        <v>105</v>
      </c>
      <c r="E4714" s="378">
        <f>API1993_AppendixC!K4716</f>
        <v>1.48</v>
      </c>
      <c r="F4714" s="1">
        <f>API1993_AppendixC!M4716</f>
        <v>1</v>
      </c>
    </row>
    <row r="4715" spans="1:6">
      <c r="A4715" s="1">
        <v>20</v>
      </c>
      <c r="B4715" s="1" t="s">
        <v>103</v>
      </c>
      <c r="C4715" s="1" t="s">
        <v>104</v>
      </c>
      <c r="D4715" s="1" t="s">
        <v>105</v>
      </c>
      <c r="E4715" s="378">
        <f>API1993_AppendixC!K4717</f>
        <v>1.48</v>
      </c>
      <c r="F4715" s="1">
        <f>API1993_AppendixC!M4717</f>
        <v>1</v>
      </c>
    </row>
    <row r="4716" spans="1:6">
      <c r="A4716" s="1">
        <v>20</v>
      </c>
      <c r="B4716" s="1" t="s">
        <v>103</v>
      </c>
      <c r="C4716" s="1" t="s">
        <v>104</v>
      </c>
      <c r="D4716" s="1" t="s">
        <v>105</v>
      </c>
      <c r="E4716" s="378">
        <f>API1993_AppendixC!K4718</f>
        <v>1.48</v>
      </c>
      <c r="F4716" s="1">
        <f>API1993_AppendixC!M4718</f>
        <v>1</v>
      </c>
    </row>
    <row r="4717" spans="1:6">
      <c r="A4717" s="1">
        <v>20</v>
      </c>
      <c r="B4717" s="1" t="s">
        <v>103</v>
      </c>
      <c r="C4717" s="1" t="s">
        <v>104</v>
      </c>
      <c r="D4717" s="1" t="s">
        <v>105</v>
      </c>
      <c r="E4717" s="378">
        <f>API1993_AppendixC!K4719</f>
        <v>1.48</v>
      </c>
      <c r="F4717" s="1">
        <f>API1993_AppendixC!M4719</f>
        <v>1</v>
      </c>
    </row>
    <row r="4718" spans="1:6">
      <c r="A4718" s="1">
        <v>20</v>
      </c>
      <c r="B4718" s="1" t="s">
        <v>103</v>
      </c>
      <c r="C4718" s="1" t="s">
        <v>104</v>
      </c>
      <c r="D4718" s="1" t="s">
        <v>105</v>
      </c>
      <c r="E4718" s="378">
        <f>API1993_AppendixC!K4720</f>
        <v>1.48</v>
      </c>
      <c r="F4718" s="1">
        <f>API1993_AppendixC!M4720</f>
        <v>1</v>
      </c>
    </row>
    <row r="4719" spans="1:6">
      <c r="A4719" s="1">
        <v>20</v>
      </c>
      <c r="B4719" s="1" t="s">
        <v>103</v>
      </c>
      <c r="C4719" s="1" t="s">
        <v>104</v>
      </c>
      <c r="D4719" s="1" t="s">
        <v>35</v>
      </c>
      <c r="E4719" s="378">
        <f>API1993_AppendixC!K4721</f>
        <v>3.39</v>
      </c>
      <c r="F4719" s="1">
        <f>API1993_AppendixC!M4721</f>
        <v>1</v>
      </c>
    </row>
    <row r="4720" spans="1:6">
      <c r="A4720" s="1">
        <v>20</v>
      </c>
      <c r="B4720" s="1" t="s">
        <v>103</v>
      </c>
      <c r="C4720" s="1" t="s">
        <v>104</v>
      </c>
      <c r="D4720" s="1" t="s">
        <v>35</v>
      </c>
      <c r="E4720" s="378">
        <f>API1993_AppendixC!K4722</f>
        <v>3.39</v>
      </c>
      <c r="F4720" s="1">
        <f>API1993_AppendixC!M4722</f>
        <v>1</v>
      </c>
    </row>
    <row r="4721" spans="1:6">
      <c r="A4721" s="1">
        <v>20</v>
      </c>
      <c r="B4721" s="1" t="s">
        <v>103</v>
      </c>
      <c r="C4721" s="1" t="s">
        <v>104</v>
      </c>
      <c r="D4721" s="1" t="s">
        <v>35</v>
      </c>
      <c r="E4721" s="378">
        <f>API1993_AppendixC!K4723</f>
        <v>3.39</v>
      </c>
      <c r="F4721" s="1">
        <f>API1993_AppendixC!M4723</f>
        <v>1</v>
      </c>
    </row>
    <row r="4722" spans="1:6">
      <c r="A4722" s="1">
        <v>20</v>
      </c>
      <c r="B4722" s="1" t="s">
        <v>103</v>
      </c>
      <c r="C4722" s="1" t="s">
        <v>104</v>
      </c>
      <c r="D4722" s="1" t="s">
        <v>35</v>
      </c>
      <c r="E4722" s="378">
        <f>API1993_AppendixC!K4724</f>
        <v>3.39</v>
      </c>
      <c r="F4722" s="1">
        <f>API1993_AppendixC!M4724</f>
        <v>1</v>
      </c>
    </row>
    <row r="4723" spans="1:6">
      <c r="A4723" s="1">
        <v>20</v>
      </c>
      <c r="B4723" s="1" t="s">
        <v>103</v>
      </c>
      <c r="C4723" s="1" t="s">
        <v>104</v>
      </c>
      <c r="D4723" s="1" t="s">
        <v>35</v>
      </c>
      <c r="E4723" s="378">
        <f>API1993_AppendixC!K4725</f>
        <v>3.39</v>
      </c>
      <c r="F4723" s="1">
        <f>API1993_AppendixC!M4725</f>
        <v>1</v>
      </c>
    </row>
    <row r="4724" spans="1:6">
      <c r="A4724" s="1">
        <v>20</v>
      </c>
      <c r="B4724" s="1" t="s">
        <v>103</v>
      </c>
      <c r="C4724" s="1" t="s">
        <v>104</v>
      </c>
      <c r="D4724" s="1" t="s">
        <v>35</v>
      </c>
      <c r="E4724" s="378">
        <f>API1993_AppendixC!K4726</f>
        <v>3.39</v>
      </c>
      <c r="F4724" s="1">
        <f>API1993_AppendixC!M4726</f>
        <v>1</v>
      </c>
    </row>
    <row r="4725" spans="1:6">
      <c r="A4725" s="1">
        <v>20</v>
      </c>
      <c r="B4725" s="1" t="s">
        <v>103</v>
      </c>
      <c r="C4725" s="1" t="s">
        <v>104</v>
      </c>
      <c r="D4725" s="1" t="s">
        <v>35</v>
      </c>
      <c r="E4725" s="378">
        <f>API1993_AppendixC!K4727</f>
        <v>6.9537167055922014E-2</v>
      </c>
      <c r="F4725" s="1">
        <f>API1993_AppendixC!M4727</f>
        <v>0</v>
      </c>
    </row>
    <row r="4726" spans="1:6">
      <c r="A4726" s="1">
        <v>20</v>
      </c>
      <c r="B4726" s="1" t="s">
        <v>103</v>
      </c>
      <c r="C4726" s="1" t="s">
        <v>104</v>
      </c>
      <c r="D4726" s="1" t="s">
        <v>35</v>
      </c>
      <c r="E4726" s="378">
        <f>API1993_AppendixC!K4728</f>
        <v>2.8323665030869711E-2</v>
      </c>
      <c r="F4726" s="1">
        <f>API1993_AppendixC!M4728</f>
        <v>0</v>
      </c>
    </row>
    <row r="4727" spans="1:6">
      <c r="A4727" s="1">
        <v>20</v>
      </c>
      <c r="B4727" s="1" t="s">
        <v>103</v>
      </c>
      <c r="C4727" s="1" t="s">
        <v>104</v>
      </c>
      <c r="D4727" s="1" t="s">
        <v>35</v>
      </c>
      <c r="E4727" s="378">
        <f>API1993_AppendixC!K4729</f>
        <v>2.0930777946502714E-2</v>
      </c>
      <c r="F4727" s="1">
        <f>API1993_AppendixC!M4729</f>
        <v>0</v>
      </c>
    </row>
    <row r="4728" spans="1:6">
      <c r="A4728" s="1">
        <v>20</v>
      </c>
      <c r="B4728" s="1" t="s">
        <v>103</v>
      </c>
      <c r="C4728" s="1" t="s">
        <v>104</v>
      </c>
      <c r="D4728" s="1" t="s">
        <v>35</v>
      </c>
      <c r="E4728" s="378">
        <f>API1993_AppendixC!K4730</f>
        <v>1.2480069202993412E-2</v>
      </c>
      <c r="F4728" s="1">
        <f>API1993_AppendixC!M4730</f>
        <v>0</v>
      </c>
    </row>
    <row r="4729" spans="1:6">
      <c r="A4729" s="1">
        <v>20</v>
      </c>
      <c r="B4729" s="1" t="s">
        <v>103</v>
      </c>
      <c r="C4729" s="1" t="s">
        <v>104</v>
      </c>
      <c r="D4729" s="1" t="s">
        <v>35</v>
      </c>
      <c r="E4729" s="378">
        <f>API1993_AppendixC!K4731</f>
        <v>1.2480069202993412E-2</v>
      </c>
      <c r="F4729" s="1">
        <f>API1993_AppendixC!M4731</f>
        <v>0</v>
      </c>
    </row>
    <row r="4730" spans="1:6">
      <c r="A4730" s="1">
        <v>20</v>
      </c>
      <c r="B4730" s="1" t="s">
        <v>103</v>
      </c>
      <c r="C4730" s="1" t="s">
        <v>104</v>
      </c>
      <c r="D4730" s="1" t="s">
        <v>35</v>
      </c>
      <c r="E4730" s="378">
        <f>API1993_AppendixC!K4732</f>
        <v>1.0566280214194482E-2</v>
      </c>
      <c r="F4730" s="1">
        <f>API1993_AppendixC!M4732</f>
        <v>0</v>
      </c>
    </row>
    <row r="4731" spans="1:6">
      <c r="A4731" s="1">
        <v>20</v>
      </c>
      <c r="B4731" s="1" t="s">
        <v>103</v>
      </c>
      <c r="C4731" s="1" t="s">
        <v>104</v>
      </c>
      <c r="D4731" s="1" t="s">
        <v>35</v>
      </c>
      <c r="E4731" s="378">
        <f>API1993_AppendixC!K4733</f>
        <v>6.3001914514792612E-3</v>
      </c>
      <c r="F4731" s="1">
        <f>API1993_AppendixC!M4733</f>
        <v>0</v>
      </c>
    </row>
    <row r="4732" spans="1:6">
      <c r="A4732" s="1">
        <v>20</v>
      </c>
      <c r="B4732" s="1" t="s">
        <v>103</v>
      </c>
      <c r="C4732" s="1" t="s">
        <v>104</v>
      </c>
      <c r="D4732" s="1" t="s">
        <v>35</v>
      </c>
      <c r="E4732" s="378">
        <f>API1993_AppendixC!K4734</f>
        <v>3.6421157759994557E-5</v>
      </c>
      <c r="F4732" s="1">
        <f>API1993_AppendixC!M4734</f>
        <v>0</v>
      </c>
    </row>
    <row r="4733" spans="1:6">
      <c r="A4733" s="1">
        <v>20</v>
      </c>
      <c r="B4733" s="1" t="s">
        <v>103</v>
      </c>
      <c r="C4733" s="1" t="s">
        <v>104</v>
      </c>
      <c r="D4733" s="1" t="s">
        <v>35</v>
      </c>
      <c r="E4733" s="378">
        <f>API1993_AppendixC!K4735</f>
        <v>3.7565171016353122E-3</v>
      </c>
      <c r="F4733" s="1">
        <f>API1993_AppendixC!M4735</f>
        <v>0</v>
      </c>
    </row>
    <row r="4734" spans="1:6">
      <c r="A4734" s="1">
        <v>20</v>
      </c>
      <c r="B4734" s="1" t="s">
        <v>103</v>
      </c>
      <c r="C4734" s="1" t="s">
        <v>104</v>
      </c>
      <c r="D4734" s="1" t="s">
        <v>35</v>
      </c>
      <c r="E4734" s="378">
        <f>API1993_AppendixC!K4736</f>
        <v>3.7565171016353122E-3</v>
      </c>
      <c r="F4734" s="1">
        <f>API1993_AppendixC!M4736</f>
        <v>0</v>
      </c>
    </row>
    <row r="4735" spans="1:6">
      <c r="A4735" s="1">
        <v>20</v>
      </c>
      <c r="B4735" s="1" t="s">
        <v>103</v>
      </c>
      <c r="C4735" s="1" t="s">
        <v>104</v>
      </c>
      <c r="D4735" s="1" t="s">
        <v>35</v>
      </c>
      <c r="E4735" s="378">
        <f>API1993_AppendixC!K4737</f>
        <v>3.1804641208056702E-3</v>
      </c>
      <c r="F4735" s="1">
        <f>API1993_AppendixC!M4737</f>
        <v>0</v>
      </c>
    </row>
    <row r="4736" spans="1:6">
      <c r="A4736" s="1">
        <v>20</v>
      </c>
      <c r="B4736" s="1" t="s">
        <v>103</v>
      </c>
      <c r="C4736" s="1" t="s">
        <v>104</v>
      </c>
      <c r="D4736" s="1" t="s">
        <v>35</v>
      </c>
      <c r="E4736" s="378">
        <f>API1993_AppendixC!K4738</f>
        <v>2.2398399863809279E-3</v>
      </c>
      <c r="F4736" s="1">
        <f>API1993_AppendixC!M4738</f>
        <v>0</v>
      </c>
    </row>
    <row r="4737" spans="1:6">
      <c r="A4737" s="1">
        <v>20</v>
      </c>
      <c r="B4737" s="1" t="s">
        <v>103</v>
      </c>
      <c r="C4737" s="1" t="s">
        <v>104</v>
      </c>
      <c r="D4737" s="1" t="s">
        <v>10</v>
      </c>
      <c r="E4737" s="378">
        <f>API1993_AppendixC!K4739</f>
        <v>1.59</v>
      </c>
      <c r="F4737" s="1">
        <f>API1993_AppendixC!M4739</f>
        <v>1</v>
      </c>
    </row>
    <row r="4738" spans="1:6">
      <c r="A4738" s="1">
        <v>20</v>
      </c>
      <c r="B4738" s="1" t="s">
        <v>103</v>
      </c>
      <c r="C4738" s="1" t="s">
        <v>104</v>
      </c>
      <c r="D4738" s="1" t="s">
        <v>10</v>
      </c>
      <c r="E4738" s="378">
        <f>API1993_AppendixC!K4740</f>
        <v>1.59</v>
      </c>
      <c r="F4738" s="1">
        <f>API1993_AppendixC!M4740</f>
        <v>1</v>
      </c>
    </row>
    <row r="4739" spans="1:6">
      <c r="A4739" s="1">
        <v>20</v>
      </c>
      <c r="B4739" s="1" t="s">
        <v>103</v>
      </c>
      <c r="C4739" s="1" t="s">
        <v>104</v>
      </c>
      <c r="D4739" s="1" t="s">
        <v>10</v>
      </c>
      <c r="E4739" s="378">
        <f>API1993_AppendixC!K4741</f>
        <v>1.59</v>
      </c>
      <c r="F4739" s="1">
        <f>API1993_AppendixC!M4741</f>
        <v>1</v>
      </c>
    </row>
    <row r="4740" spans="1:6">
      <c r="A4740" s="1">
        <v>20</v>
      </c>
      <c r="B4740" s="1" t="s">
        <v>103</v>
      </c>
      <c r="C4740" s="1" t="s">
        <v>104</v>
      </c>
      <c r="D4740" s="1" t="s">
        <v>10</v>
      </c>
      <c r="E4740" s="378">
        <f>API1993_AppendixC!K4742</f>
        <v>1.59</v>
      </c>
      <c r="F4740" s="1">
        <f>API1993_AppendixC!M4742</f>
        <v>1</v>
      </c>
    </row>
    <row r="4741" spans="1:6">
      <c r="A4741" s="1">
        <v>20</v>
      </c>
      <c r="B4741" s="1" t="s">
        <v>103</v>
      </c>
      <c r="C4741" s="1" t="s">
        <v>104</v>
      </c>
      <c r="D4741" s="1" t="s">
        <v>10</v>
      </c>
      <c r="E4741" s="378">
        <f>API1993_AppendixC!K4743</f>
        <v>1.59</v>
      </c>
      <c r="F4741" s="1">
        <f>API1993_AppendixC!M4743</f>
        <v>1</v>
      </c>
    </row>
    <row r="4742" spans="1:6">
      <c r="A4742" s="1">
        <v>20</v>
      </c>
      <c r="B4742" s="1" t="s">
        <v>103</v>
      </c>
      <c r="C4742" s="1" t="s">
        <v>104</v>
      </c>
      <c r="D4742" s="1" t="s">
        <v>10</v>
      </c>
      <c r="E4742" s="378">
        <f>API1993_AppendixC!K4744</f>
        <v>1.59</v>
      </c>
      <c r="F4742" s="1">
        <f>API1993_AppendixC!M4744</f>
        <v>1</v>
      </c>
    </row>
    <row r="4743" spans="1:6">
      <c r="A4743" s="1">
        <v>20</v>
      </c>
      <c r="B4743" s="1" t="s">
        <v>103</v>
      </c>
      <c r="C4743" s="1" t="s">
        <v>104</v>
      </c>
      <c r="D4743" s="1" t="s">
        <v>10</v>
      </c>
      <c r="E4743" s="378">
        <f>API1993_AppendixC!K4745</f>
        <v>1.59</v>
      </c>
      <c r="F4743" s="1">
        <f>API1993_AppendixC!M4745</f>
        <v>1</v>
      </c>
    </row>
    <row r="4744" spans="1:6">
      <c r="A4744" s="1">
        <v>20</v>
      </c>
      <c r="B4744" s="1" t="s">
        <v>103</v>
      </c>
      <c r="C4744" s="1" t="s">
        <v>104</v>
      </c>
      <c r="D4744" s="1" t="s">
        <v>10</v>
      </c>
      <c r="E4744" s="378">
        <f>API1993_AppendixC!K4746</f>
        <v>1.59</v>
      </c>
      <c r="F4744" s="1">
        <f>API1993_AppendixC!M4746</f>
        <v>1</v>
      </c>
    </row>
    <row r="4745" spans="1:6">
      <c r="A4745" s="1">
        <v>20</v>
      </c>
      <c r="B4745" s="1" t="s">
        <v>103</v>
      </c>
      <c r="C4745" s="1" t="s">
        <v>104</v>
      </c>
      <c r="D4745" s="1" t="s">
        <v>10</v>
      </c>
      <c r="E4745" s="378">
        <f>API1993_AppendixC!K4747</f>
        <v>6.3779366640732388E-2</v>
      </c>
      <c r="F4745" s="1">
        <f>API1993_AppendixC!M4747</f>
        <v>0</v>
      </c>
    </row>
    <row r="4746" spans="1:6">
      <c r="A4746" s="1">
        <v>20</v>
      </c>
      <c r="B4746" s="1" t="s">
        <v>103</v>
      </c>
      <c r="C4746" s="1" t="s">
        <v>104</v>
      </c>
      <c r="D4746" s="1" t="s">
        <v>10</v>
      </c>
      <c r="E4746" s="378">
        <f>API1993_AppendixC!K4748</f>
        <v>2.4034216461774779E-2</v>
      </c>
      <c r="F4746" s="1">
        <f>API1993_AppendixC!M4748</f>
        <v>0</v>
      </c>
    </row>
    <row r="4747" spans="1:6">
      <c r="A4747" s="1">
        <v>20</v>
      </c>
      <c r="B4747" s="1" t="s">
        <v>103</v>
      </c>
      <c r="C4747" s="1" t="s">
        <v>104</v>
      </c>
      <c r="D4747" s="1" t="s">
        <v>10</v>
      </c>
      <c r="E4747" s="378">
        <f>API1993_AppendixC!K4749</f>
        <v>1.4753832592529839E-2</v>
      </c>
      <c r="F4747" s="1">
        <f>API1993_AppendixC!M4749</f>
        <v>0</v>
      </c>
    </row>
    <row r="4748" spans="1:6">
      <c r="A4748" s="1">
        <v>20</v>
      </c>
      <c r="B4748" s="1" t="s">
        <v>103</v>
      </c>
      <c r="C4748" s="1" t="s">
        <v>104</v>
      </c>
      <c r="D4748" s="1" t="s">
        <v>10</v>
      </c>
      <c r="E4748" s="378">
        <f>API1993_AppendixC!K4750</f>
        <v>1.4753832592529839E-2</v>
      </c>
      <c r="F4748" s="1">
        <f>API1993_AppendixC!M4750</f>
        <v>0</v>
      </c>
    </row>
    <row r="4749" spans="1:6">
      <c r="A4749" s="1">
        <v>20</v>
      </c>
      <c r="B4749" s="1" t="s">
        <v>103</v>
      </c>
      <c r="C4749" s="1" t="s">
        <v>104</v>
      </c>
      <c r="D4749" s="1" t="s">
        <v>10</v>
      </c>
      <c r="E4749" s="378">
        <f>API1993_AppendixC!K4751</f>
        <v>9.0569033741789619E-3</v>
      </c>
      <c r="F4749" s="1">
        <f>API1993_AppendixC!M4751</f>
        <v>0</v>
      </c>
    </row>
    <row r="4750" spans="1:6">
      <c r="A4750" s="1">
        <v>20</v>
      </c>
      <c r="B4750" s="1" t="s">
        <v>103</v>
      </c>
      <c r="C4750" s="1" t="s">
        <v>104</v>
      </c>
      <c r="D4750" s="1" t="s">
        <v>10</v>
      </c>
      <c r="E4750" s="378">
        <f>API1993_AppendixC!K4752</f>
        <v>5.5597417291251136E-3</v>
      </c>
      <c r="F4750" s="1">
        <f>API1993_AppendixC!M4752</f>
        <v>0</v>
      </c>
    </row>
    <row r="4751" spans="1:6">
      <c r="A4751" s="1">
        <v>20</v>
      </c>
      <c r="B4751" s="1" t="s">
        <v>103</v>
      </c>
      <c r="C4751" s="1" t="s">
        <v>104</v>
      </c>
      <c r="D4751" s="1" t="s">
        <v>10</v>
      </c>
      <c r="E4751" s="378">
        <f>API1993_AppendixC!K4753</f>
        <v>4.7514916268805458E-3</v>
      </c>
      <c r="F4751" s="1">
        <f>API1993_AppendixC!M4753</f>
        <v>0</v>
      </c>
    </row>
    <row r="4752" spans="1:6">
      <c r="A4752" s="1">
        <v>20</v>
      </c>
      <c r="B4752" s="1" t="s">
        <v>103</v>
      </c>
      <c r="C4752" s="1" t="s">
        <v>104</v>
      </c>
      <c r="D4752" s="1" t="s">
        <v>10</v>
      </c>
      <c r="E4752" s="378">
        <f>API1993_AppendixC!K4754</f>
        <v>2.9167879110724364E-3</v>
      </c>
      <c r="F4752" s="1">
        <f>API1993_AppendixC!M4754</f>
        <v>0</v>
      </c>
    </row>
    <row r="4753" spans="1:6">
      <c r="A4753" s="1">
        <v>20</v>
      </c>
      <c r="B4753" s="1" t="s">
        <v>103</v>
      </c>
      <c r="C4753" s="1" t="s">
        <v>104</v>
      </c>
      <c r="D4753" s="1" t="s">
        <v>10</v>
      </c>
      <c r="E4753" s="378">
        <f>API1993_AppendixC!K4755</f>
        <v>2.9167879110724364E-3</v>
      </c>
      <c r="F4753" s="1">
        <f>API1993_AppendixC!M4755</f>
        <v>0</v>
      </c>
    </row>
    <row r="4754" spans="1:6">
      <c r="A4754" s="1">
        <v>20</v>
      </c>
      <c r="B4754" s="1" t="s">
        <v>103</v>
      </c>
      <c r="C4754" s="1" t="s">
        <v>104</v>
      </c>
      <c r="D4754" s="1" t="s">
        <v>10</v>
      </c>
      <c r="E4754" s="378">
        <f>API1993_AppendixC!K4756</f>
        <v>2.4927584790935876E-3</v>
      </c>
      <c r="F4754" s="1">
        <f>API1993_AppendixC!M4756</f>
        <v>0</v>
      </c>
    </row>
    <row r="4755" spans="1:6">
      <c r="A4755" s="1">
        <v>20</v>
      </c>
      <c r="B4755" s="1" t="s">
        <v>103</v>
      </c>
      <c r="C4755" s="1" t="s">
        <v>104</v>
      </c>
      <c r="D4755" s="1" t="s">
        <v>10</v>
      </c>
      <c r="E4755" s="378">
        <f>API1993_AppendixC!K4757</f>
        <v>2.035744788184593E-3</v>
      </c>
      <c r="F4755" s="1">
        <f>API1993_AppendixC!M4757</f>
        <v>0</v>
      </c>
    </row>
    <row r="4756" spans="1:6">
      <c r="A4756" s="1">
        <v>20</v>
      </c>
      <c r="B4756" s="1" t="s">
        <v>103</v>
      </c>
      <c r="C4756" s="1" t="s">
        <v>104</v>
      </c>
      <c r="D4756" s="1" t="s">
        <v>10</v>
      </c>
      <c r="E4756" s="378">
        <f>API1993_AppendixC!K4758</f>
        <v>1.7905223004178485E-3</v>
      </c>
      <c r="F4756" s="1">
        <f>API1993_AppendixC!M4758</f>
        <v>0</v>
      </c>
    </row>
    <row r="4757" spans="1:6">
      <c r="A4757" s="1">
        <v>20</v>
      </c>
      <c r="B4757" s="1" t="s">
        <v>103</v>
      </c>
      <c r="C4757" s="1" t="s">
        <v>104</v>
      </c>
      <c r="D4757" s="1" t="s">
        <v>10</v>
      </c>
      <c r="E4757" s="378">
        <f>API1993_AppendixC!K4759</f>
        <v>1.7905223004178485E-3</v>
      </c>
      <c r="F4757" s="1">
        <f>API1993_AppendixC!M4759</f>
        <v>0</v>
      </c>
    </row>
    <row r="4758" spans="1:6">
      <c r="A4758" s="1">
        <v>20</v>
      </c>
      <c r="B4758" s="1" t="s">
        <v>103</v>
      </c>
      <c r="C4758" s="1" t="s">
        <v>104</v>
      </c>
      <c r="D4758" s="1" t="s">
        <v>10</v>
      </c>
      <c r="E4758" s="378">
        <f>API1993_AppendixC!K4760</f>
        <v>1.7905223004178485E-3</v>
      </c>
      <c r="F4758" s="1">
        <f>API1993_AppendixC!M4760</f>
        <v>0</v>
      </c>
    </row>
    <row r="4759" spans="1:6">
      <c r="A4759" s="1">
        <v>20</v>
      </c>
      <c r="B4759" s="1" t="s">
        <v>103</v>
      </c>
      <c r="C4759" s="1" t="s">
        <v>104</v>
      </c>
      <c r="D4759" s="1" t="s">
        <v>10</v>
      </c>
      <c r="E4759" s="378">
        <f>API1993_AppendixC!K4761</f>
        <v>1.7905223004178485E-3</v>
      </c>
      <c r="F4759" s="1">
        <f>API1993_AppendixC!M4761</f>
        <v>0</v>
      </c>
    </row>
    <row r="4760" spans="1:6">
      <c r="A4760" s="1">
        <v>20</v>
      </c>
      <c r="B4760" s="1" t="s">
        <v>103</v>
      </c>
      <c r="C4760" s="1" t="s">
        <v>104</v>
      </c>
      <c r="D4760" s="1" t="s">
        <v>10</v>
      </c>
      <c r="E4760" s="378">
        <f>API1993_AppendixC!K4762</f>
        <v>1.3929282761417584E-3</v>
      </c>
      <c r="F4760" s="1">
        <f>API1993_AppendixC!M4762</f>
        <v>0</v>
      </c>
    </row>
    <row r="4761" spans="1:6">
      <c r="A4761" s="1">
        <v>20</v>
      </c>
      <c r="B4761" s="1" t="s">
        <v>103</v>
      </c>
      <c r="C4761" s="1" t="s">
        <v>104</v>
      </c>
      <c r="D4761" s="1" t="s">
        <v>10</v>
      </c>
      <c r="E4761" s="378">
        <f>API1993_AppendixC!K4763</f>
        <v>9.3935546915885511E-4</v>
      </c>
      <c r="F4761" s="1">
        <f>API1993_AppendixC!M4763</f>
        <v>0</v>
      </c>
    </row>
    <row r="4762" spans="1:6">
      <c r="A4762" s="1">
        <v>20</v>
      </c>
      <c r="B4762" s="1" t="s">
        <v>103</v>
      </c>
      <c r="C4762" s="1" t="s">
        <v>104</v>
      </c>
      <c r="D4762" s="1" t="s">
        <v>106</v>
      </c>
      <c r="E4762" s="378">
        <f>API1993_AppendixC!K4764</f>
        <v>3.86</v>
      </c>
      <c r="F4762" s="1">
        <f>API1993_AppendixC!M4764</f>
        <v>1</v>
      </c>
    </row>
    <row r="4763" spans="1:6">
      <c r="A4763" s="1">
        <v>20</v>
      </c>
      <c r="B4763" s="1" t="s">
        <v>103</v>
      </c>
      <c r="C4763" s="1" t="s">
        <v>104</v>
      </c>
      <c r="D4763" s="1" t="s">
        <v>106</v>
      </c>
      <c r="E4763" s="378">
        <f>API1993_AppendixC!K4765</f>
        <v>3.86</v>
      </c>
      <c r="F4763" s="1">
        <f>API1993_AppendixC!M4765</f>
        <v>1</v>
      </c>
    </row>
    <row r="4764" spans="1:6">
      <c r="A4764" s="1">
        <v>20</v>
      </c>
      <c r="B4764" s="1" t="s">
        <v>103</v>
      </c>
      <c r="C4764" s="1" t="s">
        <v>104</v>
      </c>
      <c r="D4764" s="1" t="s">
        <v>106</v>
      </c>
      <c r="E4764" s="378">
        <f>API1993_AppendixC!K4766</f>
        <v>3.86</v>
      </c>
      <c r="F4764" s="1">
        <f>API1993_AppendixC!M4766</f>
        <v>1</v>
      </c>
    </row>
    <row r="4765" spans="1:6">
      <c r="A4765" s="1">
        <v>20</v>
      </c>
      <c r="B4765" s="1" t="s">
        <v>103</v>
      </c>
      <c r="C4765" s="1" t="s">
        <v>104</v>
      </c>
      <c r="D4765" s="1" t="s">
        <v>106</v>
      </c>
      <c r="E4765" s="378">
        <f>API1993_AppendixC!K4767</f>
        <v>3.86</v>
      </c>
      <c r="F4765" s="1">
        <f>API1993_AppendixC!M4767</f>
        <v>1</v>
      </c>
    </row>
    <row r="4766" spans="1:6">
      <c r="A4766" s="1">
        <v>20</v>
      </c>
      <c r="B4766" s="1" t="s">
        <v>103</v>
      </c>
      <c r="C4766" s="1" t="s">
        <v>104</v>
      </c>
      <c r="D4766" s="1" t="s">
        <v>106</v>
      </c>
      <c r="E4766" s="378">
        <f>API1993_AppendixC!K4768</f>
        <v>4.0818347873284741E-2</v>
      </c>
      <c r="F4766" s="1">
        <f>API1993_AppendixC!M4768</f>
        <v>0</v>
      </c>
    </row>
    <row r="4767" spans="1:6">
      <c r="A4767" s="1">
        <v>20</v>
      </c>
      <c r="B4767" s="1" t="s">
        <v>103</v>
      </c>
      <c r="C4767" s="1" t="s">
        <v>104</v>
      </c>
      <c r="D4767" s="1" t="s">
        <v>106</v>
      </c>
      <c r="E4767" s="378">
        <f>API1993_AppendixC!K4769</f>
        <v>3.5791131218044704E-2</v>
      </c>
      <c r="F4767" s="1">
        <f>API1993_AppendixC!M4769</f>
        <v>0</v>
      </c>
    </row>
    <row r="4768" spans="1:6">
      <c r="A4768" s="1">
        <v>20</v>
      </c>
      <c r="B4768" s="1" t="s">
        <v>103</v>
      </c>
      <c r="C4768" s="1" t="s">
        <v>104</v>
      </c>
      <c r="D4768" s="1" t="s">
        <v>106</v>
      </c>
      <c r="E4768" s="378">
        <f>API1993_AppendixC!K4770</f>
        <v>2.7136182738276688E-2</v>
      </c>
      <c r="F4768" s="1">
        <f>API1993_AppendixC!M4770</f>
        <v>0</v>
      </c>
    </row>
    <row r="4769" spans="1:6">
      <c r="A4769" s="1">
        <v>20</v>
      </c>
      <c r="B4769" s="1" t="s">
        <v>103</v>
      </c>
      <c r="C4769" s="1" t="s">
        <v>104</v>
      </c>
      <c r="D4769" s="1" t="s">
        <v>106</v>
      </c>
      <c r="E4769" s="378">
        <f>API1993_AppendixC!K4771</f>
        <v>1.5818383125771076E-2</v>
      </c>
      <c r="F4769" s="1">
        <f>API1993_AppendixC!M4771</f>
        <v>0</v>
      </c>
    </row>
    <row r="4770" spans="1:6">
      <c r="A4770" s="1">
        <v>20</v>
      </c>
      <c r="B4770" s="1" t="s">
        <v>103</v>
      </c>
      <c r="C4770" s="1" t="s">
        <v>104</v>
      </c>
      <c r="D4770" s="1" t="s">
        <v>105</v>
      </c>
      <c r="E4770" s="378">
        <f>API1993_AppendixC!K4772</f>
        <v>1.48</v>
      </c>
      <c r="F4770" s="1">
        <f>API1993_AppendixC!M4772</f>
        <v>1</v>
      </c>
    </row>
    <row r="4771" spans="1:6">
      <c r="A4771" s="1">
        <v>20</v>
      </c>
      <c r="B4771" s="1" t="s">
        <v>103</v>
      </c>
      <c r="C4771" s="1" t="s">
        <v>104</v>
      </c>
      <c r="D4771" s="1" t="s">
        <v>105</v>
      </c>
      <c r="E4771" s="378">
        <f>API1993_AppendixC!K4773</f>
        <v>1.48</v>
      </c>
      <c r="F4771" s="1">
        <f>API1993_AppendixC!M4773</f>
        <v>1</v>
      </c>
    </row>
    <row r="4772" spans="1:6">
      <c r="A4772" s="1">
        <v>20</v>
      </c>
      <c r="B4772" s="1" t="s">
        <v>103</v>
      </c>
      <c r="C4772" s="1" t="s">
        <v>104</v>
      </c>
      <c r="D4772" s="1" t="s">
        <v>105</v>
      </c>
      <c r="E4772" s="378">
        <f>API1993_AppendixC!K4774</f>
        <v>1.48</v>
      </c>
      <c r="F4772" s="1">
        <f>API1993_AppendixC!M4774</f>
        <v>1</v>
      </c>
    </row>
    <row r="4773" spans="1:6">
      <c r="A4773" s="1">
        <v>20</v>
      </c>
      <c r="B4773" s="1" t="s">
        <v>103</v>
      </c>
      <c r="C4773" s="1" t="s">
        <v>104</v>
      </c>
      <c r="D4773" s="1" t="s">
        <v>105</v>
      </c>
      <c r="E4773" s="378">
        <f>API1993_AppendixC!K4775</f>
        <v>1.48</v>
      </c>
      <c r="F4773" s="1">
        <f>API1993_AppendixC!M4775</f>
        <v>1</v>
      </c>
    </row>
    <row r="4774" spans="1:6">
      <c r="A4774" s="1">
        <v>20</v>
      </c>
      <c r="B4774" s="1" t="s">
        <v>103</v>
      </c>
      <c r="C4774" s="1" t="s">
        <v>104</v>
      </c>
      <c r="D4774" s="1" t="s">
        <v>105</v>
      </c>
      <c r="E4774" s="378">
        <f>API1993_AppendixC!K4776</f>
        <v>6.4404323643883626E-2</v>
      </c>
      <c r="F4774" s="1">
        <f>API1993_AppendixC!M4776</f>
        <v>0</v>
      </c>
    </row>
    <row r="4775" spans="1:6">
      <c r="A4775" s="1">
        <v>20</v>
      </c>
      <c r="B4775" s="1" t="s">
        <v>103</v>
      </c>
      <c r="C4775" s="1" t="s">
        <v>104</v>
      </c>
      <c r="D4775" s="1" t="s">
        <v>105</v>
      </c>
      <c r="E4775" s="378">
        <f>API1993_AppendixC!K4777</f>
        <v>6.4404323643883626E-2</v>
      </c>
      <c r="F4775" s="1">
        <f>API1993_AppendixC!M4777</f>
        <v>0</v>
      </c>
    </row>
    <row r="4776" spans="1:6">
      <c r="A4776" s="1">
        <v>20</v>
      </c>
      <c r="B4776" s="1" t="s">
        <v>103</v>
      </c>
      <c r="C4776" s="1" t="s">
        <v>104</v>
      </c>
      <c r="D4776" s="1" t="s">
        <v>105</v>
      </c>
      <c r="E4776" s="378">
        <f>API1993_AppendixC!K4778</f>
        <v>6.4404323643883626E-2</v>
      </c>
      <c r="F4776" s="1">
        <f>API1993_AppendixC!M4778</f>
        <v>0</v>
      </c>
    </row>
    <row r="4777" spans="1:6">
      <c r="A4777" s="1">
        <v>20</v>
      </c>
      <c r="B4777" s="1" t="s">
        <v>103</v>
      </c>
      <c r="C4777" s="1" t="s">
        <v>104</v>
      </c>
      <c r="D4777" s="1" t="s">
        <v>105</v>
      </c>
      <c r="E4777" s="378">
        <f>API1993_AppendixC!K4779</f>
        <v>4.181092083828615E-2</v>
      </c>
      <c r="F4777" s="1">
        <f>API1993_AppendixC!M4779</f>
        <v>0</v>
      </c>
    </row>
    <row r="4778" spans="1:6">
      <c r="A4778" s="1">
        <v>20</v>
      </c>
      <c r="B4778" s="1" t="s">
        <v>103</v>
      </c>
      <c r="C4778" s="1" t="s">
        <v>104</v>
      </c>
      <c r="D4778" s="1" t="s">
        <v>105</v>
      </c>
      <c r="E4778" s="378">
        <f>API1993_AppendixC!K4780</f>
        <v>4.181092083828615E-2</v>
      </c>
      <c r="F4778" s="1">
        <f>API1993_AppendixC!M4780</f>
        <v>0</v>
      </c>
    </row>
    <row r="4779" spans="1:6">
      <c r="A4779" s="1">
        <v>20</v>
      </c>
      <c r="B4779" s="1" t="s">
        <v>103</v>
      </c>
      <c r="C4779" s="1" t="s">
        <v>104</v>
      </c>
      <c r="D4779" s="1" t="s">
        <v>105</v>
      </c>
      <c r="E4779" s="378">
        <f>API1993_AppendixC!K4781</f>
        <v>3.5486312518192585E-2</v>
      </c>
      <c r="F4779" s="1">
        <f>API1993_AppendixC!M4781</f>
        <v>0</v>
      </c>
    </row>
    <row r="4780" spans="1:6">
      <c r="A4780" s="1">
        <v>20</v>
      </c>
      <c r="B4780" s="1" t="s">
        <v>103</v>
      </c>
      <c r="C4780" s="1" t="s">
        <v>104</v>
      </c>
      <c r="D4780" s="1" t="s">
        <v>105</v>
      </c>
      <c r="E4780" s="378">
        <f>API1993_AppendixC!K4782</f>
        <v>2.872307296983214E-2</v>
      </c>
      <c r="F4780" s="1">
        <f>API1993_AppendixC!M4782</f>
        <v>0</v>
      </c>
    </row>
    <row r="4781" spans="1:6">
      <c r="A4781" s="1">
        <v>20</v>
      </c>
      <c r="B4781" s="1" t="s">
        <v>103</v>
      </c>
      <c r="C4781" s="1" t="s">
        <v>104</v>
      </c>
      <c r="D4781" s="1" t="s">
        <v>105</v>
      </c>
      <c r="E4781" s="378">
        <f>API1993_AppendixC!K4783</f>
        <v>2.872307296983214E-2</v>
      </c>
      <c r="F4781" s="1">
        <f>API1993_AppendixC!M4783</f>
        <v>0</v>
      </c>
    </row>
    <row r="4782" spans="1:6">
      <c r="A4782" s="1">
        <v>20</v>
      </c>
      <c r="B4782" s="1" t="s">
        <v>103</v>
      </c>
      <c r="C4782" s="1" t="s">
        <v>104</v>
      </c>
      <c r="D4782" s="1" t="s">
        <v>105</v>
      </c>
      <c r="E4782" s="378">
        <f>API1993_AppendixC!K4784</f>
        <v>2.5120754871599014E-2</v>
      </c>
      <c r="F4782" s="1">
        <f>API1993_AppendixC!M4784</f>
        <v>0</v>
      </c>
    </row>
    <row r="4783" spans="1:6">
      <c r="A4783" s="1">
        <v>20</v>
      </c>
      <c r="B4783" s="1" t="s">
        <v>103</v>
      </c>
      <c r="C4783" s="1" t="s">
        <v>104</v>
      </c>
      <c r="D4783" s="1" t="s">
        <v>105</v>
      </c>
      <c r="E4783" s="378">
        <f>API1993_AppendixC!K4785</f>
        <v>2.5120754871599014E-2</v>
      </c>
      <c r="F4783" s="1">
        <f>API1993_AppendixC!M4785</f>
        <v>0</v>
      </c>
    </row>
    <row r="4784" spans="1:6">
      <c r="A4784" s="1">
        <v>20</v>
      </c>
      <c r="B4784" s="1" t="s">
        <v>103</v>
      </c>
      <c r="C4784" s="1" t="s">
        <v>104</v>
      </c>
      <c r="D4784" s="1" t="s">
        <v>105</v>
      </c>
      <c r="E4784" s="378">
        <f>API1993_AppendixC!K4786</f>
        <v>2.1320816193318094E-2</v>
      </c>
      <c r="F4784" s="1">
        <f>API1993_AppendixC!M4786</f>
        <v>0</v>
      </c>
    </row>
    <row r="4785" spans="1:6">
      <c r="A4785" s="1">
        <v>20</v>
      </c>
      <c r="B4785" s="1" t="s">
        <v>103</v>
      </c>
      <c r="C4785" s="1" t="s">
        <v>104</v>
      </c>
      <c r="D4785" s="1" t="s">
        <v>105</v>
      </c>
      <c r="E4785" s="378">
        <f>API1993_AppendixC!K4787</f>
        <v>2.1320816193318094E-2</v>
      </c>
      <c r="F4785" s="1">
        <f>API1993_AppendixC!M4787</f>
        <v>0</v>
      </c>
    </row>
    <row r="4786" spans="1:6">
      <c r="A4786" s="1">
        <v>20</v>
      </c>
      <c r="B4786" s="1" t="s">
        <v>103</v>
      </c>
      <c r="C4786" s="1" t="s">
        <v>104</v>
      </c>
      <c r="D4786" s="1" t="s">
        <v>105</v>
      </c>
      <c r="E4786" s="378">
        <f>API1993_AppendixC!K4788</f>
        <v>1.7257339966870289E-2</v>
      </c>
      <c r="F4786" s="1">
        <f>API1993_AppendixC!M4788</f>
        <v>0</v>
      </c>
    </row>
    <row r="4787" spans="1:6">
      <c r="A4787" s="1">
        <v>20</v>
      </c>
      <c r="B4787" s="1" t="s">
        <v>103</v>
      </c>
      <c r="C4787" s="1" t="s">
        <v>104</v>
      </c>
      <c r="D4787" s="1" t="s">
        <v>105</v>
      </c>
      <c r="E4787" s="378">
        <f>API1993_AppendixC!K4789</f>
        <v>1.7257339966870289E-2</v>
      </c>
      <c r="F4787" s="1">
        <f>API1993_AppendixC!M4789</f>
        <v>0</v>
      </c>
    </row>
    <row r="4788" spans="1:6">
      <c r="A4788" s="1">
        <v>20</v>
      </c>
      <c r="B4788" s="1" t="s">
        <v>103</v>
      </c>
      <c r="C4788" s="1" t="s">
        <v>104</v>
      </c>
      <c r="D4788" s="1" t="s">
        <v>105</v>
      </c>
      <c r="E4788" s="378">
        <f>API1993_AppendixC!K4790</f>
        <v>1.2809930671613425E-2</v>
      </c>
      <c r="F4788" s="1">
        <f>API1993_AppendixC!M4790</f>
        <v>0</v>
      </c>
    </row>
    <row r="4789" spans="1:6">
      <c r="A4789" s="1">
        <v>20</v>
      </c>
      <c r="B4789" s="1" t="s">
        <v>103</v>
      </c>
      <c r="C4789" s="1" t="s">
        <v>104</v>
      </c>
      <c r="D4789" s="1" t="s">
        <v>105</v>
      </c>
      <c r="E4789" s="378">
        <f>API1993_AppendixC!K4791</f>
        <v>1.2809930671613425E-2</v>
      </c>
      <c r="F4789" s="1">
        <f>API1993_AppendixC!M4791</f>
        <v>0</v>
      </c>
    </row>
    <row r="4790" spans="1:6">
      <c r="A4790" s="1">
        <v>20</v>
      </c>
      <c r="B4790" s="1" t="s">
        <v>103</v>
      </c>
      <c r="C4790" s="1" t="s">
        <v>104</v>
      </c>
      <c r="D4790" s="1" t="s">
        <v>105</v>
      </c>
      <c r="E4790" s="378">
        <f>API1993_AppendixC!K4792</f>
        <v>1.2809930671613425E-2</v>
      </c>
      <c r="F4790" s="1">
        <f>API1993_AppendixC!M4792</f>
        <v>0</v>
      </c>
    </row>
    <row r="4791" spans="1:6">
      <c r="A4791" s="1">
        <v>20</v>
      </c>
      <c r="B4791" s="1" t="s">
        <v>103</v>
      </c>
      <c r="C4791" s="1" t="s">
        <v>104</v>
      </c>
      <c r="D4791" s="1" t="s">
        <v>105</v>
      </c>
      <c r="E4791" s="378">
        <f>API1993_AppendixC!K4793</f>
        <v>1.2809930671613425E-2</v>
      </c>
      <c r="F4791" s="1">
        <f>API1993_AppendixC!M4793</f>
        <v>0</v>
      </c>
    </row>
    <row r="4792" spans="1:6">
      <c r="A4792" s="1">
        <v>20</v>
      </c>
      <c r="B4792" s="1" t="s">
        <v>103</v>
      </c>
      <c r="C4792" s="1" t="s">
        <v>104</v>
      </c>
      <c r="D4792" s="1" t="s">
        <v>105</v>
      </c>
      <c r="E4792" s="378">
        <f>API1993_AppendixC!K4794</f>
        <v>1.2809930671613425E-2</v>
      </c>
      <c r="F4792" s="1">
        <f>API1993_AppendixC!M4794</f>
        <v>0</v>
      </c>
    </row>
    <row r="4793" spans="1:6">
      <c r="A4793" s="1">
        <v>20</v>
      </c>
      <c r="B4793" s="1" t="s">
        <v>103</v>
      </c>
      <c r="C4793" s="1" t="s">
        <v>104</v>
      </c>
      <c r="D4793" s="1" t="s">
        <v>105</v>
      </c>
      <c r="E4793" s="378">
        <f>API1993_AppendixC!K4795</f>
        <v>1.2809930671613425E-2</v>
      </c>
      <c r="F4793" s="1">
        <f>API1993_AppendixC!M4795</f>
        <v>0</v>
      </c>
    </row>
    <row r="4794" spans="1:6">
      <c r="A4794" s="1">
        <v>20</v>
      </c>
      <c r="B4794" s="1" t="s">
        <v>103</v>
      </c>
      <c r="C4794" s="1" t="s">
        <v>104</v>
      </c>
      <c r="D4794" s="1" t="s">
        <v>105</v>
      </c>
      <c r="E4794" s="378">
        <f>API1993_AppendixC!K4796</f>
        <v>1.2809930671613425E-2</v>
      </c>
      <c r="F4794" s="1">
        <f>API1993_AppendixC!M4796</f>
        <v>0</v>
      </c>
    </row>
    <row r="4795" spans="1:6">
      <c r="A4795" s="1">
        <v>20</v>
      </c>
      <c r="B4795" s="1" t="s">
        <v>103</v>
      </c>
      <c r="C4795" s="1" t="s">
        <v>104</v>
      </c>
      <c r="D4795" s="1" t="s">
        <v>105</v>
      </c>
      <c r="E4795" s="378">
        <f>API1993_AppendixC!K4797</f>
        <v>1.2809930671613425E-2</v>
      </c>
      <c r="F4795" s="1">
        <f>API1993_AppendixC!M4797</f>
        <v>0</v>
      </c>
    </row>
    <row r="4796" spans="1:6">
      <c r="A4796" s="1">
        <v>20</v>
      </c>
      <c r="B4796" s="1" t="s">
        <v>103</v>
      </c>
      <c r="C4796" s="1" t="s">
        <v>104</v>
      </c>
      <c r="D4796" s="1" t="s">
        <v>105</v>
      </c>
      <c r="E4796" s="378">
        <f>API1993_AppendixC!K4798</f>
        <v>7.6964372434751988E-3</v>
      </c>
      <c r="F4796" s="1">
        <f>API1993_AppendixC!M4798</f>
        <v>0</v>
      </c>
    </row>
    <row r="4797" spans="1:6">
      <c r="A4797" s="1">
        <v>20</v>
      </c>
      <c r="B4797" s="1" t="s">
        <v>103</v>
      </c>
      <c r="C4797" s="1" t="s">
        <v>104</v>
      </c>
      <c r="D4797" s="1" t="s">
        <v>105</v>
      </c>
      <c r="E4797" s="378">
        <f>API1993_AppendixC!K4799</f>
        <v>7.6964372434751988E-3</v>
      </c>
      <c r="F4797" s="1">
        <f>API1993_AppendixC!M4799</f>
        <v>0</v>
      </c>
    </row>
    <row r="4798" spans="1:6">
      <c r="A4798" s="1">
        <v>20</v>
      </c>
      <c r="B4798" s="1" t="s">
        <v>103</v>
      </c>
      <c r="C4798" s="1" t="s">
        <v>104</v>
      </c>
      <c r="D4798" s="1" t="s">
        <v>105</v>
      </c>
      <c r="E4798" s="378">
        <f>API1993_AppendixC!K4800</f>
        <v>7.6964372434751988E-3</v>
      </c>
      <c r="F4798" s="1">
        <f>API1993_AppendixC!M4800</f>
        <v>0</v>
      </c>
    </row>
    <row r="4799" spans="1:6">
      <c r="A4799" s="1">
        <v>20</v>
      </c>
      <c r="B4799" s="1" t="s">
        <v>103</v>
      </c>
      <c r="C4799" s="1" t="s">
        <v>104</v>
      </c>
      <c r="D4799" s="1" t="s">
        <v>105</v>
      </c>
      <c r="E4799" s="378">
        <f>API1993_AppendixC!K4801</f>
        <v>7.6964372434751988E-3</v>
      </c>
      <c r="F4799" s="1">
        <f>API1993_AppendixC!M4801</f>
        <v>0</v>
      </c>
    </row>
    <row r="4800" spans="1:6">
      <c r="A4800" s="1">
        <v>20</v>
      </c>
      <c r="B4800" s="1" t="s">
        <v>103</v>
      </c>
      <c r="C4800" s="1" t="s">
        <v>104</v>
      </c>
      <c r="D4800" s="1" t="s">
        <v>105</v>
      </c>
      <c r="E4800" s="378">
        <f>API1993_AppendixC!K4802</f>
        <v>7.6964372434751988E-3</v>
      </c>
      <c r="F4800" s="1">
        <f>API1993_AppendixC!M4802</f>
        <v>0</v>
      </c>
    </row>
    <row r="4801" spans="1:6">
      <c r="A4801" s="1">
        <v>20</v>
      </c>
      <c r="B4801" s="1" t="s">
        <v>103</v>
      </c>
      <c r="C4801" s="1" t="s">
        <v>104</v>
      </c>
      <c r="D4801" s="1" t="s">
        <v>105</v>
      </c>
      <c r="E4801" s="378">
        <f>API1993_AppendixC!K4803</f>
        <v>7.6964372434751988E-3</v>
      </c>
      <c r="F4801" s="1">
        <f>API1993_AppendixC!M4803</f>
        <v>0</v>
      </c>
    </row>
    <row r="4802" spans="1:6">
      <c r="A4802" s="1">
        <v>20</v>
      </c>
      <c r="B4802" s="1" t="s">
        <v>103</v>
      </c>
      <c r="C4802" s="1" t="s">
        <v>104</v>
      </c>
      <c r="D4802" s="1" t="s">
        <v>105</v>
      </c>
      <c r="E4802" s="378">
        <f>API1993_AppendixC!K4804</f>
        <v>5.287262851901682E-3</v>
      </c>
      <c r="F4802" s="1">
        <f>API1993_AppendixC!M4804</f>
        <v>0</v>
      </c>
    </row>
    <row r="4803" spans="1:6">
      <c r="A4803" s="1">
        <v>20</v>
      </c>
      <c r="B4803" s="1" t="s">
        <v>103</v>
      </c>
      <c r="C4803" s="1" t="s">
        <v>104</v>
      </c>
      <c r="D4803" s="1" t="s">
        <v>105</v>
      </c>
      <c r="E4803" s="378">
        <f>API1993_AppendixC!K4805</f>
        <v>5.287262851901682E-3</v>
      </c>
      <c r="F4803" s="1">
        <f>API1993_AppendixC!M4805</f>
        <v>0</v>
      </c>
    </row>
    <row r="4804" spans="1:6">
      <c r="A4804" s="1">
        <v>20</v>
      </c>
      <c r="B4804" s="1" t="s">
        <v>103</v>
      </c>
      <c r="C4804" s="1" t="s">
        <v>104</v>
      </c>
      <c r="D4804" s="1" t="s">
        <v>105</v>
      </c>
      <c r="E4804" s="378">
        <f>API1993_AppendixC!K4806</f>
        <v>5.287262851901682E-3</v>
      </c>
      <c r="F4804" s="1">
        <f>API1993_AppendixC!M4806</f>
        <v>0</v>
      </c>
    </row>
    <row r="4805" spans="1:6">
      <c r="A4805" s="1">
        <v>20</v>
      </c>
      <c r="B4805" s="1" t="s">
        <v>103</v>
      </c>
      <c r="C4805" s="1" t="s">
        <v>104</v>
      </c>
      <c r="D4805" s="1" t="s">
        <v>105</v>
      </c>
      <c r="E4805" s="378">
        <f>API1993_AppendixC!K4807</f>
        <v>5.287262851901682E-3</v>
      </c>
      <c r="F4805" s="1">
        <f>API1993_AppendixC!M4807</f>
        <v>0</v>
      </c>
    </row>
  </sheetData>
  <autoFilter ref="A9:E4805" xr:uid="{00000000-0009-0000-0000-000001000000}"/>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F9FD0E-10DB-47B8-A611-CA685A83BE7C}">
  <sheetPr>
    <tabColor rgb="FFC00000"/>
  </sheetPr>
  <dimension ref="A1:J63"/>
  <sheetViews>
    <sheetView workbookViewId="0">
      <selection activeCell="E31" sqref="E31"/>
    </sheetView>
  </sheetViews>
  <sheetFormatPr defaultColWidth="9.1796875" defaultRowHeight="14.5"/>
  <cols>
    <col min="1" max="1" width="17.26953125" style="1" customWidth="1"/>
    <col min="2" max="2" width="15.81640625" style="1" bestFit="1" customWidth="1"/>
    <col min="3" max="6" width="10.54296875" style="1" customWidth="1"/>
    <col min="7" max="7" width="13.7265625" style="1" bestFit="1" customWidth="1"/>
    <col min="8" max="16384" width="9.1796875" style="1"/>
  </cols>
  <sheetData>
    <row r="1" spans="1:7" s="372" customFormat="1" ht="18">
      <c r="A1" s="372" t="s">
        <v>856</v>
      </c>
      <c r="D1" s="373"/>
    </row>
    <row r="4" spans="1:7">
      <c r="B4" s="1" t="s">
        <v>857</v>
      </c>
    </row>
    <row r="5" spans="1:7">
      <c r="B5" s="1" t="s">
        <v>858</v>
      </c>
    </row>
    <row r="7" spans="1:7" ht="21">
      <c r="A7" s="379"/>
    </row>
    <row r="8" spans="1:7" s="274" customFormat="1" ht="21">
      <c r="A8" s="468"/>
    </row>
    <row r="9" spans="1:7">
      <c r="A9" s="257"/>
      <c r="B9" s="266" t="s">
        <v>133</v>
      </c>
      <c r="C9" s="266" t="s">
        <v>134</v>
      </c>
      <c r="D9" s="266" t="s">
        <v>11</v>
      </c>
      <c r="E9" s="266" t="s">
        <v>135</v>
      </c>
      <c r="F9" s="266" t="s">
        <v>136</v>
      </c>
      <c r="G9" s="257"/>
    </row>
    <row r="10" spans="1:7" ht="29">
      <c r="A10" s="278" t="s">
        <v>137</v>
      </c>
      <c r="B10" s="257" t="s">
        <v>138</v>
      </c>
      <c r="C10" s="257"/>
      <c r="D10" s="257"/>
      <c r="E10" s="257"/>
      <c r="F10" s="257"/>
      <c r="G10" s="257"/>
    </row>
    <row r="11" spans="1:7">
      <c r="A11" s="257" t="s">
        <v>68</v>
      </c>
      <c r="B11" s="257">
        <v>1</v>
      </c>
      <c r="C11" s="257">
        <v>2</v>
      </c>
      <c r="D11" s="257">
        <v>3</v>
      </c>
      <c r="E11" s="257">
        <v>4</v>
      </c>
      <c r="F11" s="257">
        <v>5</v>
      </c>
      <c r="G11" s="257" t="s">
        <v>69</v>
      </c>
    </row>
    <row r="12" spans="1:7">
      <c r="A12" s="257" t="s">
        <v>38</v>
      </c>
      <c r="B12" s="462">
        <v>0.64794076560416602</v>
      </c>
      <c r="C12" s="462">
        <v>1.798052600586363E-3</v>
      </c>
      <c r="D12" s="462">
        <v>0.6052269191130919</v>
      </c>
      <c r="E12" s="462">
        <v>0.67384436051409602</v>
      </c>
      <c r="F12" s="462">
        <v>0.4980109375131182</v>
      </c>
      <c r="G12" s="462">
        <v>0.61237060216128814</v>
      </c>
    </row>
    <row r="13" spans="1:7">
      <c r="A13" s="257" t="s">
        <v>39</v>
      </c>
      <c r="B13" s="462">
        <v>0.64894890933386862</v>
      </c>
      <c r="C13" s="462">
        <v>0.15723124088802876</v>
      </c>
      <c r="D13" s="462">
        <v>0.57208735920540588</v>
      </c>
      <c r="E13" s="462">
        <v>0.673173236273932</v>
      </c>
      <c r="F13" s="462">
        <v>0.78113643263341448</v>
      </c>
      <c r="G13" s="462">
        <v>0.64058608265979522</v>
      </c>
    </row>
    <row r="14" spans="1:7">
      <c r="A14" s="257" t="s">
        <v>31</v>
      </c>
      <c r="B14" s="462">
        <v>1.2469597007846926</v>
      </c>
      <c r="C14" s="462">
        <v>8.7582391749888525E-3</v>
      </c>
      <c r="D14" s="462">
        <v>2.2509546750949938</v>
      </c>
      <c r="E14" s="462">
        <v>1.73678152296704</v>
      </c>
      <c r="F14" s="462">
        <v>2.8597257121680237</v>
      </c>
      <c r="G14" s="462">
        <v>1.6103345811130851</v>
      </c>
    </row>
    <row r="15" spans="1:7">
      <c r="A15" s="257" t="s">
        <v>8</v>
      </c>
      <c r="B15" s="462">
        <v>1.5218188560119537</v>
      </c>
      <c r="C15" s="462">
        <v>3.5888503521151471E-2</v>
      </c>
      <c r="D15" s="462">
        <v>1.5756827379999843</v>
      </c>
      <c r="E15" s="462">
        <v>1.7527770494262702</v>
      </c>
      <c r="F15" s="462">
        <v>1.4362223346780327</v>
      </c>
      <c r="G15" s="462">
        <v>1.6296437657471361</v>
      </c>
    </row>
    <row r="16" spans="1:7">
      <c r="A16" s="257" t="s">
        <v>40</v>
      </c>
      <c r="B16" s="462">
        <v>1.3138788985821896</v>
      </c>
      <c r="C16" s="462"/>
      <c r="D16" s="462">
        <v>0.4516885335315004</v>
      </c>
      <c r="E16" s="462">
        <v>1.6204339969780299</v>
      </c>
      <c r="F16" s="462">
        <v>4.0818347873284741E-2</v>
      </c>
      <c r="G16" s="462">
        <v>0.83843193332246269</v>
      </c>
    </row>
    <row r="17" spans="1:7">
      <c r="A17" s="257" t="s">
        <v>41</v>
      </c>
      <c r="B17" s="462">
        <v>5.6664557380456592E-3</v>
      </c>
      <c r="C17" s="462"/>
      <c r="D17" s="462">
        <v>2.7644763521707523</v>
      </c>
      <c r="E17" s="462">
        <v>1.4746056590407626</v>
      </c>
      <c r="F17" s="462">
        <v>3.86</v>
      </c>
      <c r="G17" s="462">
        <v>1.8998106359554419</v>
      </c>
    </row>
    <row r="18" spans="1:7">
      <c r="A18" s="257" t="s">
        <v>69</v>
      </c>
      <c r="B18" s="462">
        <v>1.110941267808641</v>
      </c>
      <c r="C18" s="462">
        <v>5.9473607213191358E-2</v>
      </c>
      <c r="D18" s="462">
        <v>1.0629602141120011</v>
      </c>
      <c r="E18" s="462">
        <v>1.3387907572048987</v>
      </c>
      <c r="F18" s="462">
        <v>0.88693876661374993</v>
      </c>
      <c r="G18" s="462">
        <v>1.1303075959843507</v>
      </c>
    </row>
    <row r="19" spans="1:7">
      <c r="A19" s="380"/>
    </row>
    <row r="20" spans="1:7" ht="29">
      <c r="A20" s="469" t="s">
        <v>139</v>
      </c>
      <c r="B20" s="1" t="s">
        <v>138</v>
      </c>
    </row>
    <row r="21" spans="1:7">
      <c r="A21" s="1" t="s">
        <v>68</v>
      </c>
      <c r="B21" s="1">
        <v>1</v>
      </c>
      <c r="C21" s="1">
        <v>2</v>
      </c>
      <c r="D21" s="1">
        <v>3</v>
      </c>
      <c r="E21" s="1">
        <v>4</v>
      </c>
      <c r="F21" s="1">
        <v>5</v>
      </c>
      <c r="G21" s="1" t="s">
        <v>69</v>
      </c>
    </row>
    <row r="22" spans="1:7">
      <c r="A22" s="380" t="s">
        <v>38</v>
      </c>
      <c r="B22" s="463">
        <v>0.67698570942439251</v>
      </c>
      <c r="C22" s="463">
        <v>1.798052600586363E-3</v>
      </c>
      <c r="D22" s="463">
        <v>0.61765549054166158</v>
      </c>
      <c r="E22" s="463">
        <v>0.69257624457206668</v>
      </c>
      <c r="F22" s="463">
        <v>0.49996360023501168</v>
      </c>
      <c r="G22" s="463">
        <v>0.62767258235930701</v>
      </c>
    </row>
    <row r="23" spans="1:7">
      <c r="A23" s="380" t="s">
        <v>39</v>
      </c>
      <c r="B23" s="463">
        <v>1.2287996556025254</v>
      </c>
      <c r="C23" s="463">
        <v>0.15723124088802876</v>
      </c>
      <c r="D23" s="463">
        <v>0.93070274382079066</v>
      </c>
      <c r="E23" s="463">
        <v>1.1911732362739318</v>
      </c>
      <c r="F23" s="463">
        <v>1.0822992233310886</v>
      </c>
      <c r="G23" s="463">
        <v>1.0390476211213338</v>
      </c>
    </row>
    <row r="24" spans="1:7">
      <c r="A24" s="380" t="s">
        <v>31</v>
      </c>
      <c r="B24" s="463">
        <v>1.566029468226553</v>
      </c>
      <c r="C24" s="463">
        <v>8.7582391749888525E-3</v>
      </c>
      <c r="D24" s="463">
        <v>2.5199742829381298</v>
      </c>
      <c r="E24" s="463">
        <v>2.0167815229670407</v>
      </c>
      <c r="F24" s="463">
        <v>2.8597257121680237</v>
      </c>
      <c r="G24" s="463">
        <v>1.8560170323665668</v>
      </c>
    </row>
    <row r="25" spans="1:7">
      <c r="A25" s="380" t="s">
        <v>8</v>
      </c>
      <c r="B25" s="463">
        <v>2.6677498904947199</v>
      </c>
      <c r="C25" s="463">
        <v>3.5888503521151471E-2</v>
      </c>
      <c r="D25" s="463">
        <v>2.1715176348104972</v>
      </c>
      <c r="E25" s="463">
        <v>2.5540910806066717</v>
      </c>
      <c r="F25" s="463">
        <v>1.8039052615073004</v>
      </c>
      <c r="G25" s="463">
        <v>2.4150473090542373</v>
      </c>
    </row>
    <row r="26" spans="1:7">
      <c r="A26" s="380" t="s">
        <v>40</v>
      </c>
      <c r="B26" s="463">
        <v>1.3138788985821896</v>
      </c>
      <c r="C26" s="463"/>
      <c r="D26" s="463">
        <v>0.50613297797594481</v>
      </c>
      <c r="E26" s="463">
        <v>1.8510222322721475</v>
      </c>
      <c r="F26" s="463">
        <v>4.0818347873284741E-2</v>
      </c>
      <c r="G26" s="463">
        <v>0.94158982805930469</v>
      </c>
    </row>
    <row r="27" spans="1:7">
      <c r="A27" s="380" t="s">
        <v>41</v>
      </c>
      <c r="B27" s="463">
        <v>5.6664557380456592E-3</v>
      </c>
      <c r="C27" s="463"/>
      <c r="D27" s="463">
        <v>3.8844763521707528</v>
      </c>
      <c r="E27" s="463">
        <v>2.0935530274618159</v>
      </c>
      <c r="F27" s="463">
        <v>4.84</v>
      </c>
      <c r="G27" s="463">
        <v>2.6432589118175098</v>
      </c>
    </row>
    <row r="28" spans="1:7">
      <c r="A28" s="380" t="s">
        <v>69</v>
      </c>
      <c r="B28" s="463">
        <v>1.7051188661941243</v>
      </c>
      <c r="C28" s="463">
        <v>5.9473607213191358E-2</v>
      </c>
      <c r="D28" s="463">
        <v>1.3192060832461736</v>
      </c>
      <c r="E28" s="463">
        <v>1.8315382819573534</v>
      </c>
      <c r="F28" s="463">
        <v>1.0315967470697769</v>
      </c>
      <c r="G28" s="463">
        <v>1.5184706485281432</v>
      </c>
    </row>
    <row r="29" spans="1:7">
      <c r="A29" s="380"/>
    </row>
    <row r="30" spans="1:7" ht="29">
      <c r="A30" s="469" t="s">
        <v>140</v>
      </c>
      <c r="B30" s="1" t="s">
        <v>138</v>
      </c>
    </row>
    <row r="31" spans="1:7">
      <c r="A31" s="1" t="s">
        <v>68</v>
      </c>
      <c r="B31" s="1">
        <v>1</v>
      </c>
      <c r="C31" s="1">
        <v>2</v>
      </c>
      <c r="D31" s="1">
        <v>3</v>
      </c>
      <c r="E31" s="1">
        <v>4</v>
      </c>
      <c r="F31" s="1">
        <v>5</v>
      </c>
      <c r="G31" s="1" t="s">
        <v>69</v>
      </c>
    </row>
    <row r="32" spans="1:7">
      <c r="A32" s="380" t="s">
        <v>38</v>
      </c>
      <c r="B32" s="464">
        <v>356</v>
      </c>
      <c r="C32" s="464">
        <v>4</v>
      </c>
      <c r="D32" s="464">
        <v>770</v>
      </c>
      <c r="E32" s="464">
        <v>552</v>
      </c>
      <c r="F32" s="464">
        <v>338</v>
      </c>
      <c r="G32" s="464">
        <v>2020</v>
      </c>
    </row>
    <row r="33" spans="1:9">
      <c r="A33" s="380" t="s">
        <v>39</v>
      </c>
      <c r="B33" s="464">
        <v>67</v>
      </c>
      <c r="C33" s="464">
        <v>21</v>
      </c>
      <c r="D33" s="464">
        <v>65</v>
      </c>
      <c r="E33" s="464">
        <v>60</v>
      </c>
      <c r="F33" s="464">
        <v>86</v>
      </c>
      <c r="G33" s="464">
        <v>299</v>
      </c>
    </row>
    <row r="34" spans="1:9">
      <c r="A34" s="380" t="s">
        <v>31</v>
      </c>
      <c r="B34" s="464">
        <v>129</v>
      </c>
      <c r="C34" s="464">
        <v>35</v>
      </c>
      <c r="D34" s="464">
        <v>102</v>
      </c>
      <c r="E34" s="464">
        <v>70</v>
      </c>
      <c r="F34" s="464">
        <v>23</v>
      </c>
      <c r="G34" s="464">
        <v>359</v>
      </c>
    </row>
    <row r="35" spans="1:9">
      <c r="A35" s="380" t="s">
        <v>8</v>
      </c>
      <c r="B35" s="464">
        <v>435</v>
      </c>
      <c r="C35" s="464">
        <v>2</v>
      </c>
      <c r="D35" s="464">
        <v>533</v>
      </c>
      <c r="E35" s="464">
        <v>898</v>
      </c>
      <c r="F35" s="464">
        <v>164</v>
      </c>
      <c r="G35" s="464">
        <v>2032</v>
      </c>
    </row>
    <row r="36" spans="1:9">
      <c r="A36" s="380" t="s">
        <v>40</v>
      </c>
      <c r="B36" s="464">
        <v>3</v>
      </c>
      <c r="C36" s="464"/>
      <c r="D36" s="464">
        <v>36</v>
      </c>
      <c r="E36" s="464">
        <v>17</v>
      </c>
      <c r="F36" s="464">
        <v>1</v>
      </c>
      <c r="G36" s="464">
        <v>57</v>
      </c>
    </row>
    <row r="37" spans="1:9" ht="13.9" customHeight="1">
      <c r="A37" s="380" t="s">
        <v>41</v>
      </c>
      <c r="B37" s="464">
        <v>1</v>
      </c>
      <c r="C37" s="464"/>
      <c r="D37" s="464">
        <v>7</v>
      </c>
      <c r="E37" s="464">
        <v>19</v>
      </c>
      <c r="F37" s="464">
        <v>2</v>
      </c>
      <c r="G37" s="464">
        <v>29</v>
      </c>
    </row>
    <row r="38" spans="1:9" ht="13.9" customHeight="1">
      <c r="A38" s="380" t="s">
        <v>69</v>
      </c>
      <c r="B38" s="464">
        <v>991</v>
      </c>
      <c r="C38" s="464">
        <v>62</v>
      </c>
      <c r="D38" s="464">
        <v>1513</v>
      </c>
      <c r="E38" s="464">
        <v>1616</v>
      </c>
      <c r="F38" s="464">
        <v>614</v>
      </c>
      <c r="G38" s="464">
        <v>4796</v>
      </c>
    </row>
    <row r="39" spans="1:9" ht="13.9" customHeight="1">
      <c r="A39" s="380"/>
    </row>
    <row r="40" spans="1:9" ht="13.9" customHeight="1">
      <c r="A40" s="380"/>
    </row>
    <row r="42" spans="1:9">
      <c r="A42" s="469" t="s">
        <v>141</v>
      </c>
    </row>
    <row r="43" spans="1:9">
      <c r="B43" s="1" t="s">
        <v>36</v>
      </c>
      <c r="C43" s="1" t="s">
        <v>10</v>
      </c>
      <c r="D43" s="1" t="s">
        <v>106</v>
      </c>
      <c r="E43" s="1" t="s">
        <v>18</v>
      </c>
      <c r="F43" s="1" t="s">
        <v>105</v>
      </c>
      <c r="G43" s="1" t="s">
        <v>35</v>
      </c>
      <c r="H43" s="1" t="s">
        <v>142</v>
      </c>
      <c r="I43" s="1" t="s">
        <v>69</v>
      </c>
    </row>
    <row r="44" spans="1:9">
      <c r="A44" s="380">
        <v>1</v>
      </c>
      <c r="B44" s="381"/>
      <c r="C44" s="381">
        <v>82.749804361487989</v>
      </c>
      <c r="D44" s="381">
        <v>1.9192723664400004</v>
      </c>
      <c r="E44" s="381">
        <v>1.1302392024000001E-2</v>
      </c>
      <c r="F44" s="381">
        <v>68.415735906143979</v>
      </c>
      <c r="G44" s="381">
        <v>260.69538818584789</v>
      </c>
      <c r="H44" s="381">
        <v>2.6298012312000005E-2</v>
      </c>
      <c r="I44" s="381">
        <v>413.81780122425585</v>
      </c>
    </row>
    <row r="45" spans="1:9">
      <c r="A45" s="380">
        <v>2</v>
      </c>
      <c r="B45" s="381"/>
      <c r="C45" s="381">
        <v>1.9010846091600002</v>
      </c>
      <c r="D45" s="381">
        <v>0.94481687282400029</v>
      </c>
      <c r="E45" s="381"/>
      <c r="F45" s="381">
        <v>6.2172435600000003E-3</v>
      </c>
      <c r="G45" s="381">
        <v>2.8209582720000004E-3</v>
      </c>
      <c r="H45" s="381"/>
      <c r="I45" s="381">
        <v>2.8549396838160006</v>
      </c>
    </row>
    <row r="46" spans="1:9">
      <c r="A46" s="380">
        <v>3</v>
      </c>
      <c r="B46" s="381">
        <v>15.464344775616002</v>
      </c>
      <c r="C46" s="381">
        <v>35.228757904560005</v>
      </c>
      <c r="D46" s="381">
        <v>140.30492515617604</v>
      </c>
      <c r="E46" s="381">
        <v>158.385504580776</v>
      </c>
      <c r="F46" s="381">
        <v>39.751422136272005</v>
      </c>
      <c r="G46" s="381">
        <v>399.81356217950406</v>
      </c>
      <c r="H46" s="381">
        <v>15.982027736399999</v>
      </c>
      <c r="I46" s="381">
        <v>804.93054446930421</v>
      </c>
    </row>
    <row r="47" spans="1:9">
      <c r="A47" s="380" t="s">
        <v>69</v>
      </c>
      <c r="B47" s="381">
        <v>15.464344775616002</v>
      </c>
      <c r="C47" s="381">
        <v>119.87964687520798</v>
      </c>
      <c r="D47" s="381">
        <v>143.16901439544003</v>
      </c>
      <c r="E47" s="381">
        <v>158.39680697279999</v>
      </c>
      <c r="F47" s="381">
        <v>108.17337528597599</v>
      </c>
      <c r="G47" s="381">
        <v>660.51177132362398</v>
      </c>
      <c r="H47" s="381">
        <v>16.008325748712</v>
      </c>
      <c r="I47" s="381">
        <v>1221.6032853773761</v>
      </c>
    </row>
    <row r="49" spans="1:10" ht="29">
      <c r="A49" s="469" t="s">
        <v>143</v>
      </c>
    </row>
    <row r="50" spans="1:10">
      <c r="B50" s="1" t="s">
        <v>36</v>
      </c>
      <c r="C50" s="1" t="s">
        <v>10</v>
      </c>
      <c r="D50" s="1" t="s">
        <v>106</v>
      </c>
      <c r="E50" s="1" t="s">
        <v>18</v>
      </c>
      <c r="F50" s="1" t="s">
        <v>105</v>
      </c>
      <c r="G50" s="1" t="s">
        <v>35</v>
      </c>
      <c r="H50" s="1" t="s">
        <v>142</v>
      </c>
      <c r="I50" s="1" t="s">
        <v>69</v>
      </c>
    </row>
    <row r="51" spans="1:10">
      <c r="A51" s="380">
        <v>1</v>
      </c>
      <c r="C51" s="1">
        <v>0.14569983223323962</v>
      </c>
      <c r="D51" s="1">
        <v>5.1579019652134633E-3</v>
      </c>
      <c r="E51" s="1">
        <v>5.7711244635193129E-4</v>
      </c>
      <c r="F51" s="1">
        <v>0.12476364242795826</v>
      </c>
      <c r="G51" s="1">
        <v>0.15478360986126352</v>
      </c>
      <c r="H51" s="1">
        <v>6.7140257510729629E-4</v>
      </c>
      <c r="I51" s="1">
        <v>0.12806053106515802</v>
      </c>
    </row>
    <row r="52" spans="1:10">
      <c r="A52" s="380">
        <v>2</v>
      </c>
      <c r="C52" s="1">
        <v>6.0669656652360517E-3</v>
      </c>
      <c r="D52" s="1">
        <v>4.385761685524776E-3</v>
      </c>
      <c r="F52" s="1">
        <v>1.5872961373390558E-4</v>
      </c>
      <c r="G52" s="1">
        <v>1.440412017167382E-4</v>
      </c>
      <c r="I52" s="1">
        <v>4.8592109871244639E-3</v>
      </c>
    </row>
    <row r="53" spans="1:10">
      <c r="A53" s="380">
        <v>3</v>
      </c>
      <c r="B53" s="1">
        <v>0.39481314334763951</v>
      </c>
      <c r="C53" s="1">
        <v>7.8209510729613727E-2</v>
      </c>
      <c r="D53" s="1">
        <v>0.89551528583690976</v>
      </c>
      <c r="E53" s="1">
        <v>0.73521239672259064</v>
      </c>
      <c r="F53" s="1">
        <v>0.13531672721030041</v>
      </c>
      <c r="G53" s="1">
        <v>0.49792477872919511</v>
      </c>
      <c r="H53" s="1">
        <v>0.16321194849785406</v>
      </c>
      <c r="I53" s="1">
        <v>0.39143457393010422</v>
      </c>
    </row>
    <row r="54" spans="1:10">
      <c r="A54" s="380" t="s">
        <v>69</v>
      </c>
      <c r="B54" s="1">
        <v>0.39481314334763951</v>
      </c>
      <c r="C54" s="1">
        <v>9.0017431355718255E-2</v>
      </c>
      <c r="D54" s="1">
        <v>0.192378047436187</v>
      </c>
      <c r="E54" s="1">
        <v>0.67399278969957077</v>
      </c>
      <c r="F54" s="1">
        <v>0.12274334123032903</v>
      </c>
      <c r="G54" s="1">
        <v>0.26348789388412008</v>
      </c>
      <c r="H54" s="1">
        <v>0.11677179251992641</v>
      </c>
      <c r="I54" s="1">
        <v>0.20792131406008585</v>
      </c>
    </row>
    <row r="56" spans="1:10" ht="29">
      <c r="A56" s="469" t="s">
        <v>144</v>
      </c>
      <c r="B56" s="1" t="s">
        <v>138</v>
      </c>
    </row>
    <row r="57" spans="1:10">
      <c r="A57" s="1" t="s">
        <v>68</v>
      </c>
      <c r="B57" s="1" t="s">
        <v>36</v>
      </c>
      <c r="C57" s="1" t="s">
        <v>10</v>
      </c>
      <c r="D57" s="1" t="s">
        <v>106</v>
      </c>
      <c r="E57" s="1" t="s">
        <v>145</v>
      </c>
      <c r="F57" s="1" t="s">
        <v>18</v>
      </c>
      <c r="G57" s="1" t="s">
        <v>105</v>
      </c>
      <c r="H57" s="1" t="s">
        <v>35</v>
      </c>
      <c r="I57" s="1" t="s">
        <v>142</v>
      </c>
      <c r="J57" s="1" t="s">
        <v>69</v>
      </c>
    </row>
    <row r="58" spans="1:10">
      <c r="A58" s="380">
        <v>1</v>
      </c>
      <c r="C58" s="1">
        <v>29</v>
      </c>
      <c r="D58" s="1">
        <v>19</v>
      </c>
      <c r="F58" s="1">
        <v>1</v>
      </c>
      <c r="G58" s="1">
        <v>28</v>
      </c>
      <c r="H58" s="1">
        <v>86</v>
      </c>
      <c r="I58" s="1">
        <v>2</v>
      </c>
      <c r="J58" s="1">
        <v>165</v>
      </c>
    </row>
    <row r="59" spans="1:10">
      <c r="A59" s="380">
        <v>2</v>
      </c>
      <c r="C59" s="1">
        <v>16</v>
      </c>
      <c r="D59" s="1">
        <v>11</v>
      </c>
      <c r="G59" s="1">
        <v>2</v>
      </c>
      <c r="H59" s="1">
        <v>1</v>
      </c>
      <c r="J59" s="1">
        <v>30</v>
      </c>
    </row>
    <row r="60" spans="1:10">
      <c r="A60" s="380">
        <v>3</v>
      </c>
      <c r="B60" s="1">
        <v>2</v>
      </c>
      <c r="C60" s="1">
        <v>23</v>
      </c>
      <c r="D60" s="1">
        <v>8</v>
      </c>
      <c r="F60" s="1">
        <v>11</v>
      </c>
      <c r="G60" s="1">
        <v>15</v>
      </c>
      <c r="H60" s="1">
        <v>41</v>
      </c>
      <c r="I60" s="1">
        <v>5</v>
      </c>
      <c r="J60" s="1">
        <v>105</v>
      </c>
    </row>
    <row r="61" spans="1:10">
      <c r="A61" s="380">
        <v>4</v>
      </c>
      <c r="B61" s="1">
        <v>1</v>
      </c>
      <c r="C61" s="1">
        <v>24</v>
      </c>
      <c r="D61" s="1">
        <v>12</v>
      </c>
      <c r="E61" s="1">
        <v>1</v>
      </c>
      <c r="G61" s="1">
        <v>31</v>
      </c>
      <c r="H61" s="1">
        <v>106</v>
      </c>
      <c r="J61" s="1">
        <v>175</v>
      </c>
    </row>
    <row r="62" spans="1:10">
      <c r="A62" s="380">
        <v>5</v>
      </c>
      <c r="C62" s="1">
        <v>81</v>
      </c>
      <c r="D62" s="1">
        <v>3</v>
      </c>
      <c r="F62" s="1">
        <v>1</v>
      </c>
      <c r="G62" s="1">
        <v>90</v>
      </c>
      <c r="H62" s="1">
        <v>61</v>
      </c>
      <c r="I62" s="1">
        <v>7</v>
      </c>
      <c r="J62" s="1">
        <v>243</v>
      </c>
    </row>
    <row r="63" spans="1:10">
      <c r="A63" s="380" t="s">
        <v>69</v>
      </c>
      <c r="B63" s="1">
        <v>3</v>
      </c>
      <c r="C63" s="1">
        <v>173</v>
      </c>
      <c r="D63" s="1">
        <v>53</v>
      </c>
      <c r="E63" s="1">
        <v>1</v>
      </c>
      <c r="F63" s="1">
        <v>13</v>
      </c>
      <c r="G63" s="1">
        <v>166</v>
      </c>
      <c r="H63" s="1">
        <v>295</v>
      </c>
      <c r="I63" s="1">
        <v>14</v>
      </c>
      <c r="J63" s="1">
        <v>718</v>
      </c>
    </row>
  </sheetData>
  <pageMargins left="0.7" right="0.7" top="0.75" bottom="0.75" header="0.3" footer="0.3"/>
  <pageSetup orientation="portrait" r:id="rId7"/>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A78EFF-8CFC-43C9-941B-858D6EA48B0A}">
  <sheetPr>
    <tabColor rgb="FFC00000"/>
  </sheetPr>
  <dimension ref="A1:M4807"/>
  <sheetViews>
    <sheetView workbookViewId="0">
      <selection activeCell="C8" sqref="C8"/>
    </sheetView>
  </sheetViews>
  <sheetFormatPr defaultColWidth="9.1796875" defaultRowHeight="14.5"/>
  <cols>
    <col min="1" max="1" width="10.54296875" style="1" customWidth="1"/>
    <col min="2" max="4" width="8.81640625" style="1"/>
    <col min="5" max="5" width="10" style="1" bestFit="1" customWidth="1"/>
    <col min="6" max="6" width="8.81640625" style="1"/>
    <col min="7" max="7" width="12.26953125" style="1" customWidth="1"/>
    <col min="8" max="9" width="22.26953125" style="1" customWidth="1"/>
    <col min="10" max="10" width="13.54296875" style="1" customWidth="1"/>
    <col min="11" max="11" width="24" style="1" customWidth="1"/>
    <col min="12" max="12" width="15.26953125" style="1" customWidth="1"/>
    <col min="13" max="13" width="8.81640625" style="1" customWidth="1"/>
    <col min="14" max="16384" width="9.1796875" style="1"/>
  </cols>
  <sheetData>
    <row r="1" spans="1:13" s="372" customFormat="1" ht="18">
      <c r="A1" s="372" t="s">
        <v>861</v>
      </c>
      <c r="D1" s="373"/>
    </row>
    <row r="4" spans="1:13">
      <c r="B4" s="1" t="s">
        <v>862</v>
      </c>
    </row>
    <row r="5" spans="1:13">
      <c r="B5" s="1" t="s">
        <v>863</v>
      </c>
    </row>
    <row r="6" spans="1:13">
      <c r="B6" s="1" t="s">
        <v>864</v>
      </c>
    </row>
    <row r="8" spans="1:13" s="274" customFormat="1"/>
    <row r="9" spans="1:13" s="282" customFormat="1">
      <c r="A9" s="282" t="s">
        <v>190</v>
      </c>
      <c r="D9" s="335"/>
      <c r="E9" s="470" t="s">
        <v>191</v>
      </c>
      <c r="I9" s="335"/>
      <c r="J9" s="470"/>
      <c r="K9" s="335"/>
    </row>
    <row r="10" spans="1:13" s="280" customFormat="1">
      <c r="D10" s="258"/>
      <c r="E10" s="259"/>
      <c r="I10" s="258"/>
      <c r="J10" s="259" t="s">
        <v>192</v>
      </c>
      <c r="K10" s="258"/>
      <c r="L10" s="280" t="s">
        <v>193</v>
      </c>
    </row>
    <row r="11" spans="1:13" s="274" customFormat="1">
      <c r="A11" s="274" t="s">
        <v>98</v>
      </c>
      <c r="B11" s="274" t="s">
        <v>194</v>
      </c>
      <c r="C11" s="274" t="s">
        <v>195</v>
      </c>
      <c r="D11" s="272" t="s">
        <v>196</v>
      </c>
      <c r="E11" s="273" t="s">
        <v>197</v>
      </c>
      <c r="F11" s="274" t="s">
        <v>27</v>
      </c>
      <c r="G11" s="274" t="s">
        <v>198</v>
      </c>
      <c r="H11" s="274" t="s">
        <v>199</v>
      </c>
      <c r="I11" s="272" t="s">
        <v>200</v>
      </c>
      <c r="J11" s="273" t="s">
        <v>201</v>
      </c>
      <c r="K11" s="272" t="s">
        <v>202</v>
      </c>
      <c r="L11" s="274" t="s">
        <v>201</v>
      </c>
      <c r="M11" s="274" t="s">
        <v>203</v>
      </c>
    </row>
    <row r="12" spans="1:13">
      <c r="A12" s="280">
        <v>1</v>
      </c>
      <c r="B12" s="280" t="s">
        <v>38</v>
      </c>
      <c r="C12" s="280">
        <v>1200</v>
      </c>
      <c r="D12" s="258">
        <f>IF(A12&lt;5,1,(IF(AND(A12&gt;4,A12&lt;9),2,IF(AND(A12&gt;8,A12&lt;13),3,IF(AND(A12&gt;12,A12&lt;17),4,IF(AND(A12&gt;16,A12&lt;21),5,6))))))</f>
        <v>1</v>
      </c>
      <c r="E12" s="259">
        <f>VLOOKUP(B12,Correlation_Eqns!A$35:B$40,2,FALSE)</f>
        <v>7.9900000000000004E-5</v>
      </c>
      <c r="F12" s="280">
        <f>VLOOKUP(B12,Correlation_Eqns!A$43:B$48,2,FALSE)</f>
        <v>0.73499999999999999</v>
      </c>
      <c r="G12" s="280">
        <f>E12*C12^F12</f>
        <v>1.4646875673120383E-2</v>
      </c>
      <c r="H12" s="280">
        <f>VLOOKUP(B12,Correlation_Eqns!A$19:B$24,2,FALSE)</f>
        <v>1.48</v>
      </c>
      <c r="I12" s="258">
        <f>VLOOKUP(B12,Correlation_Eqns!A$27:B$32,2,FALSE)</f>
        <v>1.59</v>
      </c>
      <c r="J12" s="259">
        <f>IF(C12&gt;=10000,H12,G12)</f>
        <v>1.4646875673120383E-2</v>
      </c>
      <c r="K12" s="258">
        <f>IF(AND(C12&gt;=10000,C12&lt;100000),H12,IF(C12=100000,I12,G12))</f>
        <v>1.4646875673120383E-2</v>
      </c>
      <c r="L12" s="1">
        <f>J12*lbC1_lbgas_NG*kg_per_lb</f>
        <v>4.6281783626952707E-3</v>
      </c>
      <c r="M12" s="1">
        <f>IF(C12&gt;=10000,1,0)</f>
        <v>0</v>
      </c>
    </row>
    <row r="13" spans="1:13">
      <c r="A13" s="280">
        <v>1</v>
      </c>
      <c r="B13" s="280" t="s">
        <v>38</v>
      </c>
      <c r="C13" s="280">
        <v>1200</v>
      </c>
      <c r="D13" s="258">
        <f t="shared" ref="D13:D76" si="0">IF(A13&lt;5,1,(IF(AND(A13&gt;4,A13&lt;9),2,IF(AND(A13&gt;8,A13&lt;13),3,IF(AND(A13&gt;12,A13&lt;17),4,IF(AND(A13&gt;16,A13&lt;21),5,6))))))</f>
        <v>1</v>
      </c>
      <c r="E13" s="259">
        <f>VLOOKUP(B13,Correlation_Eqns!A$35:B$40,2,FALSE)</f>
        <v>7.9900000000000004E-5</v>
      </c>
      <c r="F13" s="280">
        <f>VLOOKUP(B13,Correlation_Eqns!A$43:B$48,2,FALSE)</f>
        <v>0.73499999999999999</v>
      </c>
      <c r="G13" s="280">
        <f t="shared" ref="G13:G76" si="1">E13*C13^F13</f>
        <v>1.4646875673120383E-2</v>
      </c>
      <c r="H13" s="280">
        <f>VLOOKUP(B13,Correlation_Eqns!A$19:B$24,2,FALSE)</f>
        <v>1.48</v>
      </c>
      <c r="I13" s="258">
        <f>VLOOKUP(B13,Correlation_Eqns!A$27:B$32,2,FALSE)</f>
        <v>1.59</v>
      </c>
      <c r="J13" s="259">
        <f t="shared" ref="J13:J76" si="2">IF(C13&gt;=10000,H13,G13)</f>
        <v>1.4646875673120383E-2</v>
      </c>
      <c r="K13" s="258">
        <f t="shared" ref="K13:K76" si="3">IF(AND(C13&gt;=10000,C13&lt;100000),H13,IF(C13=100000,I13,G13))</f>
        <v>1.4646875673120383E-2</v>
      </c>
      <c r="L13" s="1">
        <f t="shared" ref="L13:L75" si="4">J13*lbC1_lbgas_NG*kg_per_lb</f>
        <v>4.6281783626952707E-3</v>
      </c>
      <c r="M13" s="1">
        <f t="shared" ref="M13:M76" si="5">IF(C13&gt;=10000,1,0)</f>
        <v>0</v>
      </c>
    </row>
    <row r="14" spans="1:13">
      <c r="A14" s="280">
        <v>1</v>
      </c>
      <c r="B14" s="280" t="s">
        <v>38</v>
      </c>
      <c r="C14" s="280">
        <v>1200</v>
      </c>
      <c r="D14" s="258">
        <f t="shared" si="0"/>
        <v>1</v>
      </c>
      <c r="E14" s="259">
        <f>VLOOKUP(B14,Correlation_Eqns!A$35:B$40,2,FALSE)</f>
        <v>7.9900000000000004E-5</v>
      </c>
      <c r="F14" s="280">
        <f>VLOOKUP(B14,Correlation_Eqns!A$43:B$48,2,FALSE)</f>
        <v>0.73499999999999999</v>
      </c>
      <c r="G14" s="280">
        <f t="shared" si="1"/>
        <v>1.4646875673120383E-2</v>
      </c>
      <c r="H14" s="280">
        <f>VLOOKUP(B14,Correlation_Eqns!A$19:B$24,2,FALSE)</f>
        <v>1.48</v>
      </c>
      <c r="I14" s="258">
        <f>VLOOKUP(B14,Correlation_Eqns!A$27:B$32,2,FALSE)</f>
        <v>1.59</v>
      </c>
      <c r="J14" s="259">
        <f t="shared" si="2"/>
        <v>1.4646875673120383E-2</v>
      </c>
      <c r="K14" s="258">
        <f t="shared" si="3"/>
        <v>1.4646875673120383E-2</v>
      </c>
      <c r="L14" s="1">
        <f t="shared" si="4"/>
        <v>4.6281783626952707E-3</v>
      </c>
      <c r="M14" s="1">
        <f t="shared" si="5"/>
        <v>0</v>
      </c>
    </row>
    <row r="15" spans="1:13">
      <c r="A15" s="280">
        <v>1</v>
      </c>
      <c r="B15" s="280" t="s">
        <v>38</v>
      </c>
      <c r="C15" s="280">
        <v>1200</v>
      </c>
      <c r="D15" s="258">
        <f t="shared" si="0"/>
        <v>1</v>
      </c>
      <c r="E15" s="259">
        <f>VLOOKUP(B15,Correlation_Eqns!A$35:B$40,2,FALSE)</f>
        <v>7.9900000000000004E-5</v>
      </c>
      <c r="F15" s="280">
        <f>VLOOKUP(B15,Correlation_Eqns!A$43:B$48,2,FALSE)</f>
        <v>0.73499999999999999</v>
      </c>
      <c r="G15" s="280">
        <f t="shared" si="1"/>
        <v>1.4646875673120383E-2</v>
      </c>
      <c r="H15" s="280">
        <f>VLOOKUP(B15,Correlation_Eqns!A$19:B$24,2,FALSE)</f>
        <v>1.48</v>
      </c>
      <c r="I15" s="258">
        <f>VLOOKUP(B15,Correlation_Eqns!A$27:B$32,2,FALSE)</f>
        <v>1.59</v>
      </c>
      <c r="J15" s="259">
        <f t="shared" si="2"/>
        <v>1.4646875673120383E-2</v>
      </c>
      <c r="K15" s="258">
        <f t="shared" si="3"/>
        <v>1.4646875673120383E-2</v>
      </c>
      <c r="L15" s="1">
        <f t="shared" si="4"/>
        <v>4.6281783626952707E-3</v>
      </c>
      <c r="M15" s="1">
        <f t="shared" si="5"/>
        <v>0</v>
      </c>
    </row>
    <row r="16" spans="1:13">
      <c r="A16" s="280">
        <v>1</v>
      </c>
      <c r="B16" s="280" t="s">
        <v>38</v>
      </c>
      <c r="C16" s="280">
        <v>1000</v>
      </c>
      <c r="D16" s="258">
        <f t="shared" si="0"/>
        <v>1</v>
      </c>
      <c r="E16" s="259">
        <f>VLOOKUP(B16,Correlation_Eqns!A$35:B$40,2,FALSE)</f>
        <v>7.9900000000000004E-5</v>
      </c>
      <c r="F16" s="280">
        <f>VLOOKUP(B16,Correlation_Eqns!A$43:B$48,2,FALSE)</f>
        <v>0.73499999999999999</v>
      </c>
      <c r="G16" s="280">
        <f t="shared" si="1"/>
        <v>1.2809930671613425E-2</v>
      </c>
      <c r="H16" s="280">
        <f>VLOOKUP(B16,Correlation_Eqns!A$19:B$24,2,FALSE)</f>
        <v>1.48</v>
      </c>
      <c r="I16" s="258">
        <f>VLOOKUP(B16,Correlation_Eqns!A$27:B$32,2,FALSE)</f>
        <v>1.59</v>
      </c>
      <c r="J16" s="259">
        <f t="shared" si="2"/>
        <v>1.2809930671613425E-2</v>
      </c>
      <c r="K16" s="258">
        <f t="shared" si="3"/>
        <v>1.2809930671613425E-2</v>
      </c>
      <c r="L16" s="1">
        <f t="shared" si="4"/>
        <v>4.0477331333390971E-3</v>
      </c>
      <c r="M16" s="1">
        <f t="shared" si="5"/>
        <v>0</v>
      </c>
    </row>
    <row r="17" spans="1:13">
      <c r="A17" s="280">
        <v>1</v>
      </c>
      <c r="B17" s="280" t="s">
        <v>38</v>
      </c>
      <c r="C17" s="280">
        <v>1000</v>
      </c>
      <c r="D17" s="258">
        <f t="shared" si="0"/>
        <v>1</v>
      </c>
      <c r="E17" s="259">
        <f>VLOOKUP(B17,Correlation_Eqns!A$35:B$40,2,FALSE)</f>
        <v>7.9900000000000004E-5</v>
      </c>
      <c r="F17" s="280">
        <f>VLOOKUP(B17,Correlation_Eqns!A$43:B$48,2,FALSE)</f>
        <v>0.73499999999999999</v>
      </c>
      <c r="G17" s="280">
        <f t="shared" si="1"/>
        <v>1.2809930671613425E-2</v>
      </c>
      <c r="H17" s="280">
        <f>VLOOKUP(B17,Correlation_Eqns!A$19:B$24,2,FALSE)</f>
        <v>1.48</v>
      </c>
      <c r="I17" s="258">
        <f>VLOOKUP(B17,Correlation_Eqns!A$27:B$32,2,FALSE)</f>
        <v>1.59</v>
      </c>
      <c r="J17" s="259">
        <f t="shared" si="2"/>
        <v>1.2809930671613425E-2</v>
      </c>
      <c r="K17" s="258">
        <f t="shared" si="3"/>
        <v>1.2809930671613425E-2</v>
      </c>
      <c r="L17" s="1">
        <f t="shared" si="4"/>
        <v>4.0477331333390971E-3</v>
      </c>
      <c r="M17" s="1">
        <f t="shared" si="5"/>
        <v>0</v>
      </c>
    </row>
    <row r="18" spans="1:13">
      <c r="A18" s="280">
        <v>1</v>
      </c>
      <c r="B18" s="280" t="s">
        <v>38</v>
      </c>
      <c r="C18" s="280">
        <v>1000</v>
      </c>
      <c r="D18" s="258">
        <f t="shared" si="0"/>
        <v>1</v>
      </c>
      <c r="E18" s="259">
        <f>VLOOKUP(B18,Correlation_Eqns!A$35:B$40,2,FALSE)</f>
        <v>7.9900000000000004E-5</v>
      </c>
      <c r="F18" s="280">
        <f>VLOOKUP(B18,Correlation_Eqns!A$43:B$48,2,FALSE)</f>
        <v>0.73499999999999999</v>
      </c>
      <c r="G18" s="280">
        <f t="shared" si="1"/>
        <v>1.2809930671613425E-2</v>
      </c>
      <c r="H18" s="280">
        <f>VLOOKUP(B18,Correlation_Eqns!A$19:B$24,2,FALSE)</f>
        <v>1.48</v>
      </c>
      <c r="I18" s="258">
        <f>VLOOKUP(B18,Correlation_Eqns!A$27:B$32,2,FALSE)</f>
        <v>1.59</v>
      </c>
      <c r="J18" s="259">
        <f t="shared" si="2"/>
        <v>1.2809930671613425E-2</v>
      </c>
      <c r="K18" s="258">
        <f t="shared" si="3"/>
        <v>1.2809930671613425E-2</v>
      </c>
      <c r="L18" s="1">
        <f t="shared" si="4"/>
        <v>4.0477331333390971E-3</v>
      </c>
      <c r="M18" s="1">
        <f t="shared" si="5"/>
        <v>0</v>
      </c>
    </row>
    <row r="19" spans="1:13">
      <c r="A19" s="280">
        <v>1</v>
      </c>
      <c r="B19" s="280" t="s">
        <v>38</v>
      </c>
      <c r="C19" s="280">
        <v>1000</v>
      </c>
      <c r="D19" s="258">
        <f t="shared" si="0"/>
        <v>1</v>
      </c>
      <c r="E19" s="259">
        <f>VLOOKUP(B19,Correlation_Eqns!A$35:B$40,2,FALSE)</f>
        <v>7.9900000000000004E-5</v>
      </c>
      <c r="F19" s="280">
        <f>VLOOKUP(B19,Correlation_Eqns!A$43:B$48,2,FALSE)</f>
        <v>0.73499999999999999</v>
      </c>
      <c r="G19" s="280">
        <f t="shared" si="1"/>
        <v>1.2809930671613425E-2</v>
      </c>
      <c r="H19" s="280">
        <f>VLOOKUP(B19,Correlation_Eqns!A$19:B$24,2,FALSE)</f>
        <v>1.48</v>
      </c>
      <c r="I19" s="258">
        <f>VLOOKUP(B19,Correlation_Eqns!A$27:B$32,2,FALSE)</f>
        <v>1.59</v>
      </c>
      <c r="J19" s="259">
        <f t="shared" si="2"/>
        <v>1.2809930671613425E-2</v>
      </c>
      <c r="K19" s="258">
        <f t="shared" si="3"/>
        <v>1.2809930671613425E-2</v>
      </c>
      <c r="L19" s="1">
        <f t="shared" si="4"/>
        <v>4.0477331333390971E-3</v>
      </c>
      <c r="M19" s="1">
        <f t="shared" si="5"/>
        <v>0</v>
      </c>
    </row>
    <row r="20" spans="1:13">
      <c r="A20" s="280">
        <v>1</v>
      </c>
      <c r="B20" s="280" t="s">
        <v>38</v>
      </c>
      <c r="C20" s="280">
        <v>750</v>
      </c>
      <c r="D20" s="258">
        <f t="shared" si="0"/>
        <v>1</v>
      </c>
      <c r="E20" s="259">
        <f>VLOOKUP(B20,Correlation_Eqns!A$35:B$40,2,FALSE)</f>
        <v>7.9900000000000004E-5</v>
      </c>
      <c r="F20" s="280">
        <f>VLOOKUP(B20,Correlation_Eqns!A$43:B$48,2,FALSE)</f>
        <v>0.73499999999999999</v>
      </c>
      <c r="G20" s="280">
        <f t="shared" si="1"/>
        <v>1.0368520911565924E-2</v>
      </c>
      <c r="H20" s="280">
        <f>VLOOKUP(B20,Correlation_Eqns!A$19:B$24,2,FALSE)</f>
        <v>1.48</v>
      </c>
      <c r="I20" s="258">
        <f>VLOOKUP(B20,Correlation_Eqns!A$27:B$32,2,FALSE)</f>
        <v>1.59</v>
      </c>
      <c r="J20" s="259">
        <f t="shared" si="2"/>
        <v>1.0368520911565924E-2</v>
      </c>
      <c r="K20" s="258">
        <f t="shared" si="3"/>
        <v>1.0368520911565924E-2</v>
      </c>
      <c r="L20" s="1">
        <f t="shared" si="4"/>
        <v>3.2762867117202468E-3</v>
      </c>
      <c r="M20" s="1">
        <f t="shared" si="5"/>
        <v>0</v>
      </c>
    </row>
    <row r="21" spans="1:13">
      <c r="A21" s="280">
        <v>1</v>
      </c>
      <c r="B21" s="280" t="s">
        <v>38</v>
      </c>
      <c r="C21" s="280">
        <v>750</v>
      </c>
      <c r="D21" s="258">
        <f t="shared" si="0"/>
        <v>1</v>
      </c>
      <c r="E21" s="259">
        <f>VLOOKUP(B21,Correlation_Eqns!A$35:B$40,2,FALSE)</f>
        <v>7.9900000000000004E-5</v>
      </c>
      <c r="F21" s="280">
        <f>VLOOKUP(B21,Correlation_Eqns!A$43:B$48,2,FALSE)</f>
        <v>0.73499999999999999</v>
      </c>
      <c r="G21" s="280">
        <f t="shared" si="1"/>
        <v>1.0368520911565924E-2</v>
      </c>
      <c r="H21" s="280">
        <f>VLOOKUP(B21,Correlation_Eqns!A$19:B$24,2,FALSE)</f>
        <v>1.48</v>
      </c>
      <c r="I21" s="258">
        <f>VLOOKUP(B21,Correlation_Eqns!A$27:B$32,2,FALSE)</f>
        <v>1.59</v>
      </c>
      <c r="J21" s="259">
        <f t="shared" si="2"/>
        <v>1.0368520911565924E-2</v>
      </c>
      <c r="K21" s="258">
        <f t="shared" si="3"/>
        <v>1.0368520911565924E-2</v>
      </c>
      <c r="L21" s="1">
        <f t="shared" si="4"/>
        <v>3.2762867117202468E-3</v>
      </c>
      <c r="M21" s="1">
        <f t="shared" si="5"/>
        <v>0</v>
      </c>
    </row>
    <row r="22" spans="1:13">
      <c r="A22" s="280">
        <v>1</v>
      </c>
      <c r="B22" s="280" t="s">
        <v>38</v>
      </c>
      <c r="C22" s="280">
        <v>750</v>
      </c>
      <c r="D22" s="258">
        <f t="shared" si="0"/>
        <v>1</v>
      </c>
      <c r="E22" s="259">
        <f>VLOOKUP(B22,Correlation_Eqns!A$35:B$40,2,FALSE)</f>
        <v>7.9900000000000004E-5</v>
      </c>
      <c r="F22" s="280">
        <f>VLOOKUP(B22,Correlation_Eqns!A$43:B$48,2,FALSE)</f>
        <v>0.73499999999999999</v>
      </c>
      <c r="G22" s="280">
        <f t="shared" si="1"/>
        <v>1.0368520911565924E-2</v>
      </c>
      <c r="H22" s="280">
        <f>VLOOKUP(B22,Correlation_Eqns!A$19:B$24,2,FALSE)</f>
        <v>1.48</v>
      </c>
      <c r="I22" s="258">
        <f>VLOOKUP(B22,Correlation_Eqns!A$27:B$32,2,FALSE)</f>
        <v>1.59</v>
      </c>
      <c r="J22" s="259">
        <f t="shared" si="2"/>
        <v>1.0368520911565924E-2</v>
      </c>
      <c r="K22" s="258">
        <f t="shared" si="3"/>
        <v>1.0368520911565924E-2</v>
      </c>
      <c r="L22" s="1">
        <f t="shared" si="4"/>
        <v>3.2762867117202468E-3</v>
      </c>
      <c r="M22" s="1">
        <f t="shared" si="5"/>
        <v>0</v>
      </c>
    </row>
    <row r="23" spans="1:13">
      <c r="A23" s="280">
        <v>1</v>
      </c>
      <c r="B23" s="280" t="s">
        <v>38</v>
      </c>
      <c r="C23" s="280">
        <v>500</v>
      </c>
      <c r="D23" s="258">
        <f t="shared" si="0"/>
        <v>1</v>
      </c>
      <c r="E23" s="259">
        <f>VLOOKUP(B23,Correlation_Eqns!A$35:B$40,2,FALSE)</f>
        <v>7.9900000000000004E-5</v>
      </c>
      <c r="F23" s="280">
        <f>VLOOKUP(B23,Correlation_Eqns!A$43:B$48,2,FALSE)</f>
        <v>0.73499999999999999</v>
      </c>
      <c r="G23" s="280">
        <f t="shared" si="1"/>
        <v>7.6964372434751988E-3</v>
      </c>
      <c r="H23" s="280">
        <f>VLOOKUP(B23,Correlation_Eqns!A$19:B$24,2,FALSE)</f>
        <v>1.48</v>
      </c>
      <c r="I23" s="258">
        <f>VLOOKUP(B23,Correlation_Eqns!A$27:B$32,2,FALSE)</f>
        <v>1.59</v>
      </c>
      <c r="J23" s="259">
        <f t="shared" si="2"/>
        <v>7.6964372434751988E-3</v>
      </c>
      <c r="K23" s="258">
        <f t="shared" si="3"/>
        <v>7.6964372434751988E-3</v>
      </c>
      <c r="L23" s="1">
        <f t="shared" si="4"/>
        <v>2.4319510259422669E-3</v>
      </c>
      <c r="M23" s="1">
        <f t="shared" si="5"/>
        <v>0</v>
      </c>
    </row>
    <row r="24" spans="1:13">
      <c r="A24" s="280">
        <v>1</v>
      </c>
      <c r="B24" s="280" t="s">
        <v>38</v>
      </c>
      <c r="C24" s="280">
        <v>500</v>
      </c>
      <c r="D24" s="258">
        <f t="shared" si="0"/>
        <v>1</v>
      </c>
      <c r="E24" s="259">
        <f>VLOOKUP(B24,Correlation_Eqns!A$35:B$40,2,FALSE)</f>
        <v>7.9900000000000004E-5</v>
      </c>
      <c r="F24" s="280">
        <f>VLOOKUP(B24,Correlation_Eqns!A$43:B$48,2,FALSE)</f>
        <v>0.73499999999999999</v>
      </c>
      <c r="G24" s="280">
        <f t="shared" si="1"/>
        <v>7.6964372434751988E-3</v>
      </c>
      <c r="H24" s="280">
        <f>VLOOKUP(B24,Correlation_Eqns!A$19:B$24,2,FALSE)</f>
        <v>1.48</v>
      </c>
      <c r="I24" s="258">
        <f>VLOOKUP(B24,Correlation_Eqns!A$27:B$32,2,FALSE)</f>
        <v>1.59</v>
      </c>
      <c r="J24" s="259">
        <f t="shared" si="2"/>
        <v>7.6964372434751988E-3</v>
      </c>
      <c r="K24" s="258">
        <f t="shared" si="3"/>
        <v>7.6964372434751988E-3</v>
      </c>
      <c r="L24" s="1">
        <f t="shared" si="4"/>
        <v>2.4319510259422669E-3</v>
      </c>
      <c r="M24" s="1">
        <f t="shared" si="5"/>
        <v>0</v>
      </c>
    </row>
    <row r="25" spans="1:13">
      <c r="A25" s="280">
        <v>1</v>
      </c>
      <c r="B25" s="280" t="s">
        <v>38</v>
      </c>
      <c r="C25" s="280">
        <v>500</v>
      </c>
      <c r="D25" s="258">
        <f t="shared" si="0"/>
        <v>1</v>
      </c>
      <c r="E25" s="259">
        <f>VLOOKUP(B25,Correlation_Eqns!A$35:B$40,2,FALSE)</f>
        <v>7.9900000000000004E-5</v>
      </c>
      <c r="F25" s="280">
        <f>VLOOKUP(B25,Correlation_Eqns!A$43:B$48,2,FALSE)</f>
        <v>0.73499999999999999</v>
      </c>
      <c r="G25" s="280">
        <f t="shared" si="1"/>
        <v>7.6964372434751988E-3</v>
      </c>
      <c r="H25" s="280">
        <f>VLOOKUP(B25,Correlation_Eqns!A$19:B$24,2,FALSE)</f>
        <v>1.48</v>
      </c>
      <c r="I25" s="258">
        <f>VLOOKUP(B25,Correlation_Eqns!A$27:B$32,2,FALSE)</f>
        <v>1.59</v>
      </c>
      <c r="J25" s="259">
        <f t="shared" si="2"/>
        <v>7.6964372434751988E-3</v>
      </c>
      <c r="K25" s="258">
        <f t="shared" si="3"/>
        <v>7.6964372434751988E-3</v>
      </c>
      <c r="L25" s="1">
        <f t="shared" si="4"/>
        <v>2.4319510259422669E-3</v>
      </c>
      <c r="M25" s="1">
        <f t="shared" si="5"/>
        <v>0</v>
      </c>
    </row>
    <row r="26" spans="1:13">
      <c r="A26" s="280">
        <v>1</v>
      </c>
      <c r="B26" s="280" t="s">
        <v>38</v>
      </c>
      <c r="C26" s="280">
        <v>500</v>
      </c>
      <c r="D26" s="258">
        <f t="shared" si="0"/>
        <v>1</v>
      </c>
      <c r="E26" s="259">
        <f>VLOOKUP(B26,Correlation_Eqns!A$35:B$40,2,FALSE)</f>
        <v>7.9900000000000004E-5</v>
      </c>
      <c r="F26" s="280">
        <f>VLOOKUP(B26,Correlation_Eqns!A$43:B$48,2,FALSE)</f>
        <v>0.73499999999999999</v>
      </c>
      <c r="G26" s="280">
        <f t="shared" si="1"/>
        <v>7.6964372434751988E-3</v>
      </c>
      <c r="H26" s="280">
        <f>VLOOKUP(B26,Correlation_Eqns!A$19:B$24,2,FALSE)</f>
        <v>1.48</v>
      </c>
      <c r="I26" s="258">
        <f>VLOOKUP(B26,Correlation_Eqns!A$27:B$32,2,FALSE)</f>
        <v>1.59</v>
      </c>
      <c r="J26" s="259">
        <f t="shared" si="2"/>
        <v>7.6964372434751988E-3</v>
      </c>
      <c r="K26" s="258">
        <f t="shared" si="3"/>
        <v>7.6964372434751988E-3</v>
      </c>
      <c r="L26" s="1">
        <f t="shared" si="4"/>
        <v>2.4319510259422669E-3</v>
      </c>
      <c r="M26" s="1">
        <f t="shared" si="5"/>
        <v>0</v>
      </c>
    </row>
    <row r="27" spans="1:13">
      <c r="A27" s="280">
        <v>1</v>
      </c>
      <c r="B27" s="280" t="s">
        <v>38</v>
      </c>
      <c r="C27" s="280">
        <v>500</v>
      </c>
      <c r="D27" s="258">
        <f t="shared" si="0"/>
        <v>1</v>
      </c>
      <c r="E27" s="259">
        <f>VLOOKUP(B27,Correlation_Eqns!A$35:B$40,2,FALSE)</f>
        <v>7.9900000000000004E-5</v>
      </c>
      <c r="F27" s="280">
        <f>VLOOKUP(B27,Correlation_Eqns!A$43:B$48,2,FALSE)</f>
        <v>0.73499999999999999</v>
      </c>
      <c r="G27" s="280">
        <f t="shared" si="1"/>
        <v>7.6964372434751988E-3</v>
      </c>
      <c r="H27" s="280">
        <f>VLOOKUP(B27,Correlation_Eqns!A$19:B$24,2,FALSE)</f>
        <v>1.48</v>
      </c>
      <c r="I27" s="258">
        <f>VLOOKUP(B27,Correlation_Eqns!A$27:B$32,2,FALSE)</f>
        <v>1.59</v>
      </c>
      <c r="J27" s="259">
        <f t="shared" si="2"/>
        <v>7.6964372434751988E-3</v>
      </c>
      <c r="K27" s="258">
        <f t="shared" si="3"/>
        <v>7.6964372434751988E-3</v>
      </c>
      <c r="L27" s="1">
        <f t="shared" si="4"/>
        <v>2.4319510259422669E-3</v>
      </c>
      <c r="M27" s="1">
        <f t="shared" si="5"/>
        <v>0</v>
      </c>
    </row>
    <row r="28" spans="1:13">
      <c r="A28" s="280">
        <v>1</v>
      </c>
      <c r="B28" s="280" t="s">
        <v>38</v>
      </c>
      <c r="C28" s="280">
        <v>500</v>
      </c>
      <c r="D28" s="258">
        <f t="shared" si="0"/>
        <v>1</v>
      </c>
      <c r="E28" s="259">
        <f>VLOOKUP(B28,Correlation_Eqns!A$35:B$40,2,FALSE)</f>
        <v>7.9900000000000004E-5</v>
      </c>
      <c r="F28" s="280">
        <f>VLOOKUP(B28,Correlation_Eqns!A$43:B$48,2,FALSE)</f>
        <v>0.73499999999999999</v>
      </c>
      <c r="G28" s="280">
        <f t="shared" si="1"/>
        <v>7.6964372434751988E-3</v>
      </c>
      <c r="H28" s="280">
        <f>VLOOKUP(B28,Correlation_Eqns!A$19:B$24,2,FALSE)</f>
        <v>1.48</v>
      </c>
      <c r="I28" s="258">
        <f>VLOOKUP(B28,Correlation_Eqns!A$27:B$32,2,FALSE)</f>
        <v>1.59</v>
      </c>
      <c r="J28" s="259">
        <f t="shared" si="2"/>
        <v>7.6964372434751988E-3</v>
      </c>
      <c r="K28" s="258">
        <f t="shared" si="3"/>
        <v>7.6964372434751988E-3</v>
      </c>
      <c r="L28" s="1">
        <f t="shared" si="4"/>
        <v>2.4319510259422669E-3</v>
      </c>
      <c r="M28" s="1">
        <f t="shared" si="5"/>
        <v>0</v>
      </c>
    </row>
    <row r="29" spans="1:13">
      <c r="A29" s="280">
        <v>1</v>
      </c>
      <c r="B29" s="280" t="s">
        <v>38</v>
      </c>
      <c r="C29" s="280">
        <v>500</v>
      </c>
      <c r="D29" s="258">
        <f t="shared" si="0"/>
        <v>1</v>
      </c>
      <c r="E29" s="259">
        <f>VLOOKUP(B29,Correlation_Eqns!A$35:B$40,2,FALSE)</f>
        <v>7.9900000000000004E-5</v>
      </c>
      <c r="F29" s="280">
        <f>VLOOKUP(B29,Correlation_Eqns!A$43:B$48,2,FALSE)</f>
        <v>0.73499999999999999</v>
      </c>
      <c r="G29" s="280">
        <f t="shared" si="1"/>
        <v>7.6964372434751988E-3</v>
      </c>
      <c r="H29" s="280">
        <f>VLOOKUP(B29,Correlation_Eqns!A$19:B$24,2,FALSE)</f>
        <v>1.48</v>
      </c>
      <c r="I29" s="258">
        <f>VLOOKUP(B29,Correlation_Eqns!A$27:B$32,2,FALSE)</f>
        <v>1.59</v>
      </c>
      <c r="J29" s="259">
        <f t="shared" si="2"/>
        <v>7.6964372434751988E-3</v>
      </c>
      <c r="K29" s="258">
        <f t="shared" si="3"/>
        <v>7.6964372434751988E-3</v>
      </c>
      <c r="L29" s="1">
        <f t="shared" si="4"/>
        <v>2.4319510259422669E-3</v>
      </c>
      <c r="M29" s="1">
        <f t="shared" si="5"/>
        <v>0</v>
      </c>
    </row>
    <row r="30" spans="1:13">
      <c r="A30" s="280">
        <v>1</v>
      </c>
      <c r="B30" s="280" t="s">
        <v>38</v>
      </c>
      <c r="C30" s="280">
        <v>475</v>
      </c>
      <c r="D30" s="258">
        <f t="shared" si="0"/>
        <v>1</v>
      </c>
      <c r="E30" s="259">
        <f>VLOOKUP(B30,Correlation_Eqns!A$35:B$40,2,FALSE)</f>
        <v>7.9900000000000004E-5</v>
      </c>
      <c r="F30" s="280">
        <f>VLOOKUP(B30,Correlation_Eqns!A$43:B$48,2,FALSE)</f>
        <v>0.73499999999999999</v>
      </c>
      <c r="G30" s="280">
        <f t="shared" si="1"/>
        <v>7.4116786695815184E-3</v>
      </c>
      <c r="H30" s="280">
        <f>VLOOKUP(B30,Correlation_Eqns!A$19:B$24,2,FALSE)</f>
        <v>1.48</v>
      </c>
      <c r="I30" s="258">
        <f>VLOOKUP(B30,Correlation_Eqns!A$27:B$32,2,FALSE)</f>
        <v>1.59</v>
      </c>
      <c r="J30" s="259">
        <f t="shared" si="2"/>
        <v>7.4116786695815184E-3</v>
      </c>
      <c r="K30" s="258">
        <f t="shared" si="3"/>
        <v>7.4116786695815184E-3</v>
      </c>
      <c r="L30" s="1">
        <f t="shared" si="4"/>
        <v>2.3419718727290466E-3</v>
      </c>
      <c r="M30" s="1">
        <f t="shared" si="5"/>
        <v>0</v>
      </c>
    </row>
    <row r="31" spans="1:13">
      <c r="A31" s="280">
        <v>1</v>
      </c>
      <c r="B31" s="280" t="s">
        <v>38</v>
      </c>
      <c r="C31" s="280">
        <v>400</v>
      </c>
      <c r="D31" s="258">
        <f t="shared" si="0"/>
        <v>1</v>
      </c>
      <c r="E31" s="259">
        <f>VLOOKUP(B31,Correlation_Eqns!A$35:B$40,2,FALSE)</f>
        <v>7.9900000000000004E-5</v>
      </c>
      <c r="F31" s="280">
        <f>VLOOKUP(B31,Correlation_Eqns!A$43:B$48,2,FALSE)</f>
        <v>0.73499999999999999</v>
      </c>
      <c r="G31" s="280">
        <f t="shared" si="1"/>
        <v>6.532221051886623E-3</v>
      </c>
      <c r="H31" s="280">
        <f>VLOOKUP(B31,Correlation_Eqns!A$19:B$24,2,FALSE)</f>
        <v>1.48</v>
      </c>
      <c r="I31" s="258">
        <f>VLOOKUP(B31,Correlation_Eqns!A$27:B$32,2,FALSE)</f>
        <v>1.59</v>
      </c>
      <c r="J31" s="259">
        <f t="shared" si="2"/>
        <v>6.532221051886623E-3</v>
      </c>
      <c r="K31" s="258">
        <f t="shared" si="3"/>
        <v>6.532221051886623E-3</v>
      </c>
      <c r="L31" s="1">
        <f t="shared" si="4"/>
        <v>2.0640773368593426E-3</v>
      </c>
      <c r="M31" s="1">
        <f t="shared" si="5"/>
        <v>0</v>
      </c>
    </row>
    <row r="32" spans="1:13">
      <c r="A32" s="280">
        <v>1</v>
      </c>
      <c r="B32" s="280" t="s">
        <v>38</v>
      </c>
      <c r="C32" s="280">
        <v>400</v>
      </c>
      <c r="D32" s="258">
        <f t="shared" si="0"/>
        <v>1</v>
      </c>
      <c r="E32" s="259">
        <f>VLOOKUP(B32,Correlation_Eqns!A$35:B$40,2,FALSE)</f>
        <v>7.9900000000000004E-5</v>
      </c>
      <c r="F32" s="280">
        <f>VLOOKUP(B32,Correlation_Eqns!A$43:B$48,2,FALSE)</f>
        <v>0.73499999999999999</v>
      </c>
      <c r="G32" s="280">
        <f t="shared" si="1"/>
        <v>6.532221051886623E-3</v>
      </c>
      <c r="H32" s="280">
        <f>VLOOKUP(B32,Correlation_Eqns!A$19:B$24,2,FALSE)</f>
        <v>1.48</v>
      </c>
      <c r="I32" s="258">
        <f>VLOOKUP(B32,Correlation_Eqns!A$27:B$32,2,FALSE)</f>
        <v>1.59</v>
      </c>
      <c r="J32" s="259">
        <f t="shared" si="2"/>
        <v>6.532221051886623E-3</v>
      </c>
      <c r="K32" s="258">
        <f t="shared" si="3"/>
        <v>6.532221051886623E-3</v>
      </c>
      <c r="L32" s="1">
        <f t="shared" si="4"/>
        <v>2.0640773368593426E-3</v>
      </c>
      <c r="M32" s="1">
        <f t="shared" si="5"/>
        <v>0</v>
      </c>
    </row>
    <row r="33" spans="1:13">
      <c r="A33" s="280">
        <v>1</v>
      </c>
      <c r="B33" s="280" t="s">
        <v>38</v>
      </c>
      <c r="C33" s="280">
        <v>300</v>
      </c>
      <c r="D33" s="258">
        <f t="shared" si="0"/>
        <v>1</v>
      </c>
      <c r="E33" s="259">
        <f>VLOOKUP(B33,Correlation_Eqns!A$35:B$40,2,FALSE)</f>
        <v>7.9900000000000004E-5</v>
      </c>
      <c r="F33" s="280">
        <f>VLOOKUP(B33,Correlation_Eqns!A$43:B$48,2,FALSE)</f>
        <v>0.73499999999999999</v>
      </c>
      <c r="G33" s="280">
        <f t="shared" si="1"/>
        <v>5.287262851901682E-3</v>
      </c>
      <c r="H33" s="280">
        <f>VLOOKUP(B33,Correlation_Eqns!A$19:B$24,2,FALSE)</f>
        <v>1.48</v>
      </c>
      <c r="I33" s="258">
        <f>VLOOKUP(B33,Correlation_Eqns!A$27:B$32,2,FALSE)</f>
        <v>1.59</v>
      </c>
      <c r="J33" s="259">
        <f t="shared" si="2"/>
        <v>5.287262851901682E-3</v>
      </c>
      <c r="K33" s="258">
        <f t="shared" si="3"/>
        <v>5.287262851901682E-3</v>
      </c>
      <c r="L33" s="1">
        <f t="shared" si="4"/>
        <v>1.670690464995301E-3</v>
      </c>
      <c r="M33" s="1">
        <f t="shared" si="5"/>
        <v>0</v>
      </c>
    </row>
    <row r="34" spans="1:13">
      <c r="A34" s="280">
        <v>1</v>
      </c>
      <c r="B34" s="280" t="s">
        <v>38</v>
      </c>
      <c r="C34" s="280">
        <v>300</v>
      </c>
      <c r="D34" s="258">
        <f t="shared" si="0"/>
        <v>1</v>
      </c>
      <c r="E34" s="259">
        <f>VLOOKUP(B34,Correlation_Eqns!A$35:B$40,2,FALSE)</f>
        <v>7.9900000000000004E-5</v>
      </c>
      <c r="F34" s="280">
        <f>VLOOKUP(B34,Correlation_Eqns!A$43:B$48,2,FALSE)</f>
        <v>0.73499999999999999</v>
      </c>
      <c r="G34" s="280">
        <f t="shared" si="1"/>
        <v>5.287262851901682E-3</v>
      </c>
      <c r="H34" s="280">
        <f>VLOOKUP(B34,Correlation_Eqns!A$19:B$24,2,FALSE)</f>
        <v>1.48</v>
      </c>
      <c r="I34" s="258">
        <f>VLOOKUP(B34,Correlation_Eqns!A$27:B$32,2,FALSE)</f>
        <v>1.59</v>
      </c>
      <c r="J34" s="259">
        <f t="shared" si="2"/>
        <v>5.287262851901682E-3</v>
      </c>
      <c r="K34" s="258">
        <f t="shared" si="3"/>
        <v>5.287262851901682E-3</v>
      </c>
      <c r="L34" s="1">
        <f t="shared" si="4"/>
        <v>1.670690464995301E-3</v>
      </c>
      <c r="M34" s="1">
        <f t="shared" si="5"/>
        <v>0</v>
      </c>
    </row>
    <row r="35" spans="1:13">
      <c r="A35" s="280">
        <v>1</v>
      </c>
      <c r="B35" s="280" t="s">
        <v>38</v>
      </c>
      <c r="C35" s="280">
        <v>300</v>
      </c>
      <c r="D35" s="258">
        <f t="shared" si="0"/>
        <v>1</v>
      </c>
      <c r="E35" s="259">
        <f>VLOOKUP(B35,Correlation_Eqns!A$35:B$40,2,FALSE)</f>
        <v>7.9900000000000004E-5</v>
      </c>
      <c r="F35" s="280">
        <f>VLOOKUP(B35,Correlation_Eqns!A$43:B$48,2,FALSE)</f>
        <v>0.73499999999999999</v>
      </c>
      <c r="G35" s="280">
        <f t="shared" si="1"/>
        <v>5.287262851901682E-3</v>
      </c>
      <c r="H35" s="280">
        <f>VLOOKUP(B35,Correlation_Eqns!A$19:B$24,2,FALSE)</f>
        <v>1.48</v>
      </c>
      <c r="I35" s="258">
        <f>VLOOKUP(B35,Correlation_Eqns!A$27:B$32,2,FALSE)</f>
        <v>1.59</v>
      </c>
      <c r="J35" s="259">
        <f t="shared" si="2"/>
        <v>5.287262851901682E-3</v>
      </c>
      <c r="K35" s="258">
        <f t="shared" si="3"/>
        <v>5.287262851901682E-3</v>
      </c>
      <c r="L35" s="1">
        <f t="shared" si="4"/>
        <v>1.670690464995301E-3</v>
      </c>
      <c r="M35" s="1">
        <f t="shared" si="5"/>
        <v>0</v>
      </c>
    </row>
    <row r="36" spans="1:13">
      <c r="A36" s="280">
        <v>1</v>
      </c>
      <c r="B36" s="280" t="s">
        <v>38</v>
      </c>
      <c r="C36" s="280">
        <v>300</v>
      </c>
      <c r="D36" s="258">
        <f t="shared" si="0"/>
        <v>1</v>
      </c>
      <c r="E36" s="259">
        <f>VLOOKUP(B36,Correlation_Eqns!A$35:B$40,2,FALSE)</f>
        <v>7.9900000000000004E-5</v>
      </c>
      <c r="F36" s="280">
        <f>VLOOKUP(B36,Correlation_Eqns!A$43:B$48,2,FALSE)</f>
        <v>0.73499999999999999</v>
      </c>
      <c r="G36" s="280">
        <f t="shared" si="1"/>
        <v>5.287262851901682E-3</v>
      </c>
      <c r="H36" s="280">
        <f>VLOOKUP(B36,Correlation_Eqns!A$19:B$24,2,FALSE)</f>
        <v>1.48</v>
      </c>
      <c r="I36" s="258">
        <f>VLOOKUP(B36,Correlation_Eqns!A$27:B$32,2,FALSE)</f>
        <v>1.59</v>
      </c>
      <c r="J36" s="259">
        <f t="shared" si="2"/>
        <v>5.287262851901682E-3</v>
      </c>
      <c r="K36" s="258">
        <f t="shared" si="3"/>
        <v>5.287262851901682E-3</v>
      </c>
      <c r="L36" s="1">
        <f t="shared" si="4"/>
        <v>1.670690464995301E-3</v>
      </c>
      <c r="M36" s="1">
        <f t="shared" si="5"/>
        <v>0</v>
      </c>
    </row>
    <row r="37" spans="1:13">
      <c r="A37" s="280">
        <v>1</v>
      </c>
      <c r="B37" s="280" t="s">
        <v>38</v>
      </c>
      <c r="C37" s="280">
        <v>250</v>
      </c>
      <c r="D37" s="258">
        <f t="shared" si="0"/>
        <v>1</v>
      </c>
      <c r="E37" s="259">
        <f>VLOOKUP(B37,Correlation_Eqns!A$35:B$40,2,FALSE)</f>
        <v>7.9900000000000004E-5</v>
      </c>
      <c r="F37" s="280">
        <f>VLOOKUP(B37,Correlation_Eqns!A$43:B$48,2,FALSE)</f>
        <v>0.73499999999999999</v>
      </c>
      <c r="G37" s="280">
        <f t="shared" si="1"/>
        <v>4.6241582223404331E-3</v>
      </c>
      <c r="H37" s="280">
        <f>VLOOKUP(B37,Correlation_Eqns!A$19:B$24,2,FALSE)</f>
        <v>1.48</v>
      </c>
      <c r="I37" s="258">
        <f>VLOOKUP(B37,Correlation_Eqns!A$27:B$32,2,FALSE)</f>
        <v>1.59</v>
      </c>
      <c r="J37" s="259">
        <f t="shared" si="2"/>
        <v>4.6241582223404331E-3</v>
      </c>
      <c r="K37" s="258">
        <f t="shared" si="3"/>
        <v>4.6241582223404331E-3</v>
      </c>
      <c r="L37" s="1">
        <f t="shared" si="4"/>
        <v>1.4611600117280194E-3</v>
      </c>
      <c r="M37" s="1">
        <f t="shared" si="5"/>
        <v>0</v>
      </c>
    </row>
    <row r="38" spans="1:13">
      <c r="A38" s="280">
        <v>1</v>
      </c>
      <c r="B38" s="280" t="s">
        <v>38</v>
      </c>
      <c r="C38" s="280">
        <v>250</v>
      </c>
      <c r="D38" s="258">
        <f t="shared" si="0"/>
        <v>1</v>
      </c>
      <c r="E38" s="259">
        <f>VLOOKUP(B38,Correlation_Eqns!A$35:B$40,2,FALSE)</f>
        <v>7.9900000000000004E-5</v>
      </c>
      <c r="F38" s="280">
        <f>VLOOKUP(B38,Correlation_Eqns!A$43:B$48,2,FALSE)</f>
        <v>0.73499999999999999</v>
      </c>
      <c r="G38" s="280">
        <f t="shared" si="1"/>
        <v>4.6241582223404331E-3</v>
      </c>
      <c r="H38" s="280">
        <f>VLOOKUP(B38,Correlation_Eqns!A$19:B$24,2,FALSE)</f>
        <v>1.48</v>
      </c>
      <c r="I38" s="258">
        <f>VLOOKUP(B38,Correlation_Eqns!A$27:B$32,2,FALSE)</f>
        <v>1.59</v>
      </c>
      <c r="J38" s="259">
        <f t="shared" si="2"/>
        <v>4.6241582223404331E-3</v>
      </c>
      <c r="K38" s="258">
        <f t="shared" si="3"/>
        <v>4.6241582223404331E-3</v>
      </c>
      <c r="L38" s="1">
        <f t="shared" si="4"/>
        <v>1.4611600117280194E-3</v>
      </c>
      <c r="M38" s="1">
        <f t="shared" si="5"/>
        <v>0</v>
      </c>
    </row>
    <row r="39" spans="1:13">
      <c r="A39" s="280">
        <v>1</v>
      </c>
      <c r="B39" s="280" t="s">
        <v>38</v>
      </c>
      <c r="C39" s="280">
        <v>250</v>
      </c>
      <c r="D39" s="258">
        <f t="shared" si="0"/>
        <v>1</v>
      </c>
      <c r="E39" s="259">
        <f>VLOOKUP(B39,Correlation_Eqns!A$35:B$40,2,FALSE)</f>
        <v>7.9900000000000004E-5</v>
      </c>
      <c r="F39" s="280">
        <f>VLOOKUP(B39,Correlation_Eqns!A$43:B$48,2,FALSE)</f>
        <v>0.73499999999999999</v>
      </c>
      <c r="G39" s="280">
        <f t="shared" si="1"/>
        <v>4.6241582223404331E-3</v>
      </c>
      <c r="H39" s="280">
        <f>VLOOKUP(B39,Correlation_Eqns!A$19:B$24,2,FALSE)</f>
        <v>1.48</v>
      </c>
      <c r="I39" s="258">
        <f>VLOOKUP(B39,Correlation_Eqns!A$27:B$32,2,FALSE)</f>
        <v>1.59</v>
      </c>
      <c r="J39" s="259">
        <f t="shared" si="2"/>
        <v>4.6241582223404331E-3</v>
      </c>
      <c r="K39" s="258">
        <f t="shared" si="3"/>
        <v>4.6241582223404331E-3</v>
      </c>
      <c r="L39" s="1">
        <f t="shared" si="4"/>
        <v>1.4611600117280194E-3</v>
      </c>
      <c r="M39" s="1">
        <f t="shared" si="5"/>
        <v>0</v>
      </c>
    </row>
    <row r="40" spans="1:13">
      <c r="A40" s="280">
        <v>1</v>
      </c>
      <c r="B40" s="280" t="s">
        <v>38</v>
      </c>
      <c r="C40" s="280">
        <v>225</v>
      </c>
      <c r="D40" s="258">
        <f t="shared" si="0"/>
        <v>1</v>
      </c>
      <c r="E40" s="259">
        <f>VLOOKUP(B40,Correlation_Eqns!A$35:B$40,2,FALSE)</f>
        <v>7.9900000000000004E-5</v>
      </c>
      <c r="F40" s="280">
        <f>VLOOKUP(B40,Correlation_Eqns!A$43:B$48,2,FALSE)</f>
        <v>0.73499999999999999</v>
      </c>
      <c r="G40" s="280">
        <f t="shared" si="1"/>
        <v>4.2795778408364704E-3</v>
      </c>
      <c r="H40" s="280">
        <f>VLOOKUP(B40,Correlation_Eqns!A$19:B$24,2,FALSE)</f>
        <v>1.48</v>
      </c>
      <c r="I40" s="258">
        <f>VLOOKUP(B40,Correlation_Eqns!A$27:B$32,2,FALSE)</f>
        <v>1.59</v>
      </c>
      <c r="J40" s="259">
        <f t="shared" si="2"/>
        <v>4.2795778408364704E-3</v>
      </c>
      <c r="K40" s="258">
        <f t="shared" si="3"/>
        <v>4.2795778408364704E-3</v>
      </c>
      <c r="L40" s="1">
        <f t="shared" si="4"/>
        <v>1.3522781244588711E-3</v>
      </c>
      <c r="M40" s="1">
        <f t="shared" si="5"/>
        <v>0</v>
      </c>
    </row>
    <row r="41" spans="1:13">
      <c r="A41" s="280">
        <v>1</v>
      </c>
      <c r="B41" s="280" t="s">
        <v>38</v>
      </c>
      <c r="C41" s="280">
        <v>200</v>
      </c>
      <c r="D41" s="258">
        <f t="shared" si="0"/>
        <v>1</v>
      </c>
      <c r="E41" s="259">
        <f>VLOOKUP(B41,Correlation_Eqns!A$35:B$40,2,FALSE)</f>
        <v>7.9900000000000004E-5</v>
      </c>
      <c r="F41" s="280">
        <f>VLOOKUP(B41,Correlation_Eqns!A$43:B$48,2,FALSE)</f>
        <v>0.73499999999999999</v>
      </c>
      <c r="G41" s="280">
        <f t="shared" si="1"/>
        <v>3.9246761497125863E-3</v>
      </c>
      <c r="H41" s="280">
        <f>VLOOKUP(B41,Correlation_Eqns!A$19:B$24,2,FALSE)</f>
        <v>1.48</v>
      </c>
      <c r="I41" s="258">
        <f>VLOOKUP(B41,Correlation_Eqns!A$27:B$32,2,FALSE)</f>
        <v>1.59</v>
      </c>
      <c r="J41" s="259">
        <f t="shared" si="2"/>
        <v>3.9246761497125863E-3</v>
      </c>
      <c r="K41" s="258">
        <f t="shared" si="3"/>
        <v>3.9246761497125863E-3</v>
      </c>
      <c r="L41" s="1">
        <f t="shared" si="4"/>
        <v>1.2401348684907818E-3</v>
      </c>
      <c r="M41" s="1">
        <f t="shared" si="5"/>
        <v>0</v>
      </c>
    </row>
    <row r="42" spans="1:13">
      <c r="A42" s="280">
        <v>1</v>
      </c>
      <c r="B42" s="280" t="s">
        <v>38</v>
      </c>
      <c r="C42" s="280">
        <v>200</v>
      </c>
      <c r="D42" s="258">
        <f t="shared" si="0"/>
        <v>1</v>
      </c>
      <c r="E42" s="259">
        <f>VLOOKUP(B42,Correlation_Eqns!A$35:B$40,2,FALSE)</f>
        <v>7.9900000000000004E-5</v>
      </c>
      <c r="F42" s="280">
        <f>VLOOKUP(B42,Correlation_Eqns!A$43:B$48,2,FALSE)</f>
        <v>0.73499999999999999</v>
      </c>
      <c r="G42" s="280">
        <f t="shared" si="1"/>
        <v>3.9246761497125863E-3</v>
      </c>
      <c r="H42" s="280">
        <f>VLOOKUP(B42,Correlation_Eqns!A$19:B$24,2,FALSE)</f>
        <v>1.48</v>
      </c>
      <c r="I42" s="258">
        <f>VLOOKUP(B42,Correlation_Eqns!A$27:B$32,2,FALSE)</f>
        <v>1.59</v>
      </c>
      <c r="J42" s="259">
        <f t="shared" si="2"/>
        <v>3.9246761497125863E-3</v>
      </c>
      <c r="K42" s="258">
        <f t="shared" si="3"/>
        <v>3.9246761497125863E-3</v>
      </c>
      <c r="L42" s="1">
        <f t="shared" si="4"/>
        <v>1.2401348684907818E-3</v>
      </c>
      <c r="M42" s="1">
        <f t="shared" si="5"/>
        <v>0</v>
      </c>
    </row>
    <row r="43" spans="1:13">
      <c r="A43" s="280">
        <v>1</v>
      </c>
      <c r="B43" s="280" t="s">
        <v>38</v>
      </c>
      <c r="C43" s="280">
        <v>200</v>
      </c>
      <c r="D43" s="258">
        <f t="shared" si="0"/>
        <v>1</v>
      </c>
      <c r="E43" s="259">
        <f>VLOOKUP(B43,Correlation_Eqns!A$35:B$40,2,FALSE)</f>
        <v>7.9900000000000004E-5</v>
      </c>
      <c r="F43" s="280">
        <f>VLOOKUP(B43,Correlation_Eqns!A$43:B$48,2,FALSE)</f>
        <v>0.73499999999999999</v>
      </c>
      <c r="G43" s="280">
        <f t="shared" si="1"/>
        <v>3.9246761497125863E-3</v>
      </c>
      <c r="H43" s="280">
        <f>VLOOKUP(B43,Correlation_Eqns!A$19:B$24,2,FALSE)</f>
        <v>1.48</v>
      </c>
      <c r="I43" s="258">
        <f>VLOOKUP(B43,Correlation_Eqns!A$27:B$32,2,FALSE)</f>
        <v>1.59</v>
      </c>
      <c r="J43" s="259">
        <f t="shared" si="2"/>
        <v>3.9246761497125863E-3</v>
      </c>
      <c r="K43" s="258">
        <f t="shared" si="3"/>
        <v>3.9246761497125863E-3</v>
      </c>
      <c r="L43" s="1">
        <f t="shared" si="4"/>
        <v>1.2401348684907818E-3</v>
      </c>
      <c r="M43" s="1">
        <f t="shared" si="5"/>
        <v>0</v>
      </c>
    </row>
    <row r="44" spans="1:13">
      <c r="A44" s="280">
        <v>1</v>
      </c>
      <c r="B44" s="280" t="s">
        <v>38</v>
      </c>
      <c r="C44" s="280">
        <v>200</v>
      </c>
      <c r="D44" s="258">
        <f t="shared" si="0"/>
        <v>1</v>
      </c>
      <c r="E44" s="259">
        <f>VLOOKUP(B44,Correlation_Eqns!A$35:B$40,2,FALSE)</f>
        <v>7.9900000000000004E-5</v>
      </c>
      <c r="F44" s="280">
        <f>VLOOKUP(B44,Correlation_Eqns!A$43:B$48,2,FALSE)</f>
        <v>0.73499999999999999</v>
      </c>
      <c r="G44" s="280">
        <f t="shared" si="1"/>
        <v>3.9246761497125863E-3</v>
      </c>
      <c r="H44" s="280">
        <f>VLOOKUP(B44,Correlation_Eqns!A$19:B$24,2,FALSE)</f>
        <v>1.48</v>
      </c>
      <c r="I44" s="258">
        <f>VLOOKUP(B44,Correlation_Eqns!A$27:B$32,2,FALSE)</f>
        <v>1.59</v>
      </c>
      <c r="J44" s="259">
        <f t="shared" si="2"/>
        <v>3.9246761497125863E-3</v>
      </c>
      <c r="K44" s="258">
        <f t="shared" si="3"/>
        <v>3.9246761497125863E-3</v>
      </c>
      <c r="L44" s="1">
        <f t="shared" si="4"/>
        <v>1.2401348684907818E-3</v>
      </c>
      <c r="M44" s="1">
        <f t="shared" si="5"/>
        <v>0</v>
      </c>
    </row>
    <row r="45" spans="1:13">
      <c r="A45" s="280">
        <v>1</v>
      </c>
      <c r="B45" s="280" t="s">
        <v>38</v>
      </c>
      <c r="C45" s="280">
        <v>200</v>
      </c>
      <c r="D45" s="258">
        <f t="shared" si="0"/>
        <v>1</v>
      </c>
      <c r="E45" s="259">
        <f>VLOOKUP(B45,Correlation_Eqns!A$35:B$40,2,FALSE)</f>
        <v>7.9900000000000004E-5</v>
      </c>
      <c r="F45" s="280">
        <f>VLOOKUP(B45,Correlation_Eqns!A$43:B$48,2,FALSE)</f>
        <v>0.73499999999999999</v>
      </c>
      <c r="G45" s="280">
        <f t="shared" si="1"/>
        <v>3.9246761497125863E-3</v>
      </c>
      <c r="H45" s="280">
        <f>VLOOKUP(B45,Correlation_Eqns!A$19:B$24,2,FALSE)</f>
        <v>1.48</v>
      </c>
      <c r="I45" s="258">
        <f>VLOOKUP(B45,Correlation_Eqns!A$27:B$32,2,FALSE)</f>
        <v>1.59</v>
      </c>
      <c r="J45" s="259">
        <f t="shared" si="2"/>
        <v>3.9246761497125863E-3</v>
      </c>
      <c r="K45" s="258">
        <f t="shared" si="3"/>
        <v>3.9246761497125863E-3</v>
      </c>
      <c r="L45" s="1">
        <f t="shared" si="4"/>
        <v>1.2401348684907818E-3</v>
      </c>
      <c r="M45" s="1">
        <f t="shared" si="5"/>
        <v>0</v>
      </c>
    </row>
    <row r="46" spans="1:13">
      <c r="A46" s="280">
        <v>1</v>
      </c>
      <c r="B46" s="280" t="s">
        <v>38</v>
      </c>
      <c r="C46" s="280">
        <v>175</v>
      </c>
      <c r="D46" s="258">
        <f t="shared" si="0"/>
        <v>1</v>
      </c>
      <c r="E46" s="259">
        <f>VLOOKUP(B46,Correlation_Eqns!A$35:B$40,2,FALSE)</f>
        <v>7.9900000000000004E-5</v>
      </c>
      <c r="F46" s="280">
        <f>VLOOKUP(B46,Correlation_Eqns!A$43:B$48,2,FALSE)</f>
        <v>0.73499999999999999</v>
      </c>
      <c r="G46" s="280">
        <f t="shared" si="1"/>
        <v>3.557785371476622E-3</v>
      </c>
      <c r="H46" s="280">
        <f>VLOOKUP(B46,Correlation_Eqns!A$19:B$24,2,FALSE)</f>
        <v>1.48</v>
      </c>
      <c r="I46" s="258">
        <f>VLOOKUP(B46,Correlation_Eqns!A$27:B$32,2,FALSE)</f>
        <v>1.59</v>
      </c>
      <c r="J46" s="259">
        <f t="shared" si="2"/>
        <v>3.557785371476622E-3</v>
      </c>
      <c r="K46" s="258">
        <f t="shared" si="3"/>
        <v>3.557785371476622E-3</v>
      </c>
      <c r="L46" s="1">
        <f t="shared" si="4"/>
        <v>1.124203252820669E-3</v>
      </c>
      <c r="M46" s="1">
        <f t="shared" si="5"/>
        <v>0</v>
      </c>
    </row>
    <row r="47" spans="1:13">
      <c r="A47" s="280">
        <v>1</v>
      </c>
      <c r="B47" s="280" t="s">
        <v>38</v>
      </c>
      <c r="C47" s="280">
        <v>175</v>
      </c>
      <c r="D47" s="258">
        <f t="shared" si="0"/>
        <v>1</v>
      </c>
      <c r="E47" s="259">
        <f>VLOOKUP(B47,Correlation_Eqns!A$35:B$40,2,FALSE)</f>
        <v>7.9900000000000004E-5</v>
      </c>
      <c r="F47" s="280">
        <f>VLOOKUP(B47,Correlation_Eqns!A$43:B$48,2,FALSE)</f>
        <v>0.73499999999999999</v>
      </c>
      <c r="G47" s="280">
        <f t="shared" si="1"/>
        <v>3.557785371476622E-3</v>
      </c>
      <c r="H47" s="280">
        <f>VLOOKUP(B47,Correlation_Eqns!A$19:B$24,2,FALSE)</f>
        <v>1.48</v>
      </c>
      <c r="I47" s="258">
        <f>VLOOKUP(B47,Correlation_Eqns!A$27:B$32,2,FALSE)</f>
        <v>1.59</v>
      </c>
      <c r="J47" s="259">
        <f t="shared" si="2"/>
        <v>3.557785371476622E-3</v>
      </c>
      <c r="K47" s="258">
        <f t="shared" si="3"/>
        <v>3.557785371476622E-3</v>
      </c>
      <c r="L47" s="1">
        <f t="shared" si="4"/>
        <v>1.124203252820669E-3</v>
      </c>
      <c r="M47" s="1">
        <f t="shared" si="5"/>
        <v>0</v>
      </c>
    </row>
    <row r="48" spans="1:13">
      <c r="A48" s="280">
        <v>1</v>
      </c>
      <c r="B48" s="280" t="s">
        <v>38</v>
      </c>
      <c r="C48" s="280">
        <v>100000</v>
      </c>
      <c r="D48" s="258">
        <f t="shared" si="0"/>
        <v>1</v>
      </c>
      <c r="E48" s="259">
        <f>VLOOKUP(B48,Correlation_Eqns!A$35:B$40,2,FALSE)</f>
        <v>7.9900000000000004E-5</v>
      </c>
      <c r="F48" s="280">
        <f>VLOOKUP(B48,Correlation_Eqns!A$43:B$48,2,FALSE)</f>
        <v>0.73499999999999999</v>
      </c>
      <c r="G48" s="280">
        <f t="shared" si="1"/>
        <v>0.37804785591022305</v>
      </c>
      <c r="H48" s="280">
        <f>VLOOKUP(B48,Correlation_Eqns!A$19:B$24,2,FALSE)</f>
        <v>1.48</v>
      </c>
      <c r="I48" s="258">
        <f>VLOOKUP(B48,Correlation_Eqns!A$27:B$32,2,FALSE)</f>
        <v>1.59</v>
      </c>
      <c r="J48" s="259">
        <f t="shared" si="2"/>
        <v>1.48</v>
      </c>
      <c r="K48" s="258">
        <f t="shared" si="3"/>
        <v>1.59</v>
      </c>
      <c r="L48" s="1">
        <f t="shared" si="4"/>
        <v>0.46765631999999996</v>
      </c>
      <c r="M48" s="1">
        <f t="shared" si="5"/>
        <v>1</v>
      </c>
    </row>
    <row r="49" spans="1:13">
      <c r="A49" s="280">
        <v>1</v>
      </c>
      <c r="B49" s="280" t="s">
        <v>38</v>
      </c>
      <c r="C49" s="280">
        <v>90000</v>
      </c>
      <c r="D49" s="258">
        <f t="shared" si="0"/>
        <v>1</v>
      </c>
      <c r="E49" s="259">
        <f>VLOOKUP(B49,Correlation_Eqns!A$35:B$40,2,FALSE)</f>
        <v>7.9900000000000004E-5</v>
      </c>
      <c r="F49" s="280">
        <f>VLOOKUP(B49,Correlation_Eqns!A$43:B$48,2,FALSE)</f>
        <v>0.73499999999999999</v>
      </c>
      <c r="G49" s="280">
        <f t="shared" si="1"/>
        <v>0.34987670169085738</v>
      </c>
      <c r="H49" s="280">
        <f>VLOOKUP(B49,Correlation_Eqns!A$19:B$24,2,FALSE)</f>
        <v>1.48</v>
      </c>
      <c r="I49" s="258">
        <f>VLOOKUP(B49,Correlation_Eqns!A$27:B$32,2,FALSE)</f>
        <v>1.59</v>
      </c>
      <c r="J49" s="259">
        <f t="shared" si="2"/>
        <v>1.48</v>
      </c>
      <c r="K49" s="258">
        <f t="shared" si="3"/>
        <v>1.48</v>
      </c>
      <c r="L49" s="1">
        <f t="shared" si="4"/>
        <v>0.46765631999999996</v>
      </c>
      <c r="M49" s="1">
        <f t="shared" si="5"/>
        <v>1</v>
      </c>
    </row>
    <row r="50" spans="1:13">
      <c r="A50" s="280">
        <v>1</v>
      </c>
      <c r="B50" s="280" t="s">
        <v>38</v>
      </c>
      <c r="C50" s="280">
        <v>90000</v>
      </c>
      <c r="D50" s="258">
        <f t="shared" si="0"/>
        <v>1</v>
      </c>
      <c r="E50" s="259">
        <f>VLOOKUP(B50,Correlation_Eqns!A$35:B$40,2,FALSE)</f>
        <v>7.9900000000000004E-5</v>
      </c>
      <c r="F50" s="280">
        <f>VLOOKUP(B50,Correlation_Eqns!A$43:B$48,2,FALSE)</f>
        <v>0.73499999999999999</v>
      </c>
      <c r="G50" s="280">
        <f t="shared" si="1"/>
        <v>0.34987670169085738</v>
      </c>
      <c r="H50" s="280">
        <f>VLOOKUP(B50,Correlation_Eqns!A$19:B$24,2,FALSE)</f>
        <v>1.48</v>
      </c>
      <c r="I50" s="258">
        <f>VLOOKUP(B50,Correlation_Eqns!A$27:B$32,2,FALSE)</f>
        <v>1.59</v>
      </c>
      <c r="J50" s="259">
        <f t="shared" si="2"/>
        <v>1.48</v>
      </c>
      <c r="K50" s="258">
        <f t="shared" si="3"/>
        <v>1.48</v>
      </c>
      <c r="L50" s="1">
        <f t="shared" si="4"/>
        <v>0.46765631999999996</v>
      </c>
      <c r="M50" s="1">
        <f t="shared" si="5"/>
        <v>1</v>
      </c>
    </row>
    <row r="51" spans="1:13">
      <c r="A51" s="280">
        <v>1</v>
      </c>
      <c r="B51" s="280" t="s">
        <v>38</v>
      </c>
      <c r="C51" s="280">
        <v>80000</v>
      </c>
      <c r="D51" s="258">
        <f t="shared" si="0"/>
        <v>1</v>
      </c>
      <c r="E51" s="259">
        <f>VLOOKUP(B51,Correlation_Eqns!A$35:B$40,2,FALSE)</f>
        <v>7.9900000000000004E-5</v>
      </c>
      <c r="F51" s="280">
        <f>VLOOKUP(B51,Correlation_Eqns!A$43:B$48,2,FALSE)</f>
        <v>0.73499999999999999</v>
      </c>
      <c r="G51" s="280">
        <f t="shared" si="1"/>
        <v>0.3208617292489348</v>
      </c>
      <c r="H51" s="280">
        <f>VLOOKUP(B51,Correlation_Eqns!A$19:B$24,2,FALSE)</f>
        <v>1.48</v>
      </c>
      <c r="I51" s="258">
        <f>VLOOKUP(B51,Correlation_Eqns!A$27:B$32,2,FALSE)</f>
        <v>1.59</v>
      </c>
      <c r="J51" s="259">
        <f t="shared" si="2"/>
        <v>1.48</v>
      </c>
      <c r="K51" s="258">
        <f t="shared" si="3"/>
        <v>1.48</v>
      </c>
      <c r="L51" s="1">
        <f t="shared" si="4"/>
        <v>0.46765631999999996</v>
      </c>
      <c r="M51" s="1">
        <f t="shared" si="5"/>
        <v>1</v>
      </c>
    </row>
    <row r="52" spans="1:13">
      <c r="A52" s="280">
        <v>1</v>
      </c>
      <c r="B52" s="280" t="s">
        <v>38</v>
      </c>
      <c r="C52" s="280">
        <v>80000</v>
      </c>
      <c r="D52" s="258">
        <f t="shared" si="0"/>
        <v>1</v>
      </c>
      <c r="E52" s="259">
        <f>VLOOKUP(B52,Correlation_Eqns!A$35:B$40,2,FALSE)</f>
        <v>7.9900000000000004E-5</v>
      </c>
      <c r="F52" s="280">
        <f>VLOOKUP(B52,Correlation_Eqns!A$43:B$48,2,FALSE)</f>
        <v>0.73499999999999999</v>
      </c>
      <c r="G52" s="280">
        <f t="shared" si="1"/>
        <v>0.3208617292489348</v>
      </c>
      <c r="H52" s="280">
        <f>VLOOKUP(B52,Correlation_Eqns!A$19:B$24,2,FALSE)</f>
        <v>1.48</v>
      </c>
      <c r="I52" s="258">
        <f>VLOOKUP(B52,Correlation_Eqns!A$27:B$32,2,FALSE)</f>
        <v>1.59</v>
      </c>
      <c r="J52" s="259">
        <f t="shared" si="2"/>
        <v>1.48</v>
      </c>
      <c r="K52" s="258">
        <f t="shared" si="3"/>
        <v>1.48</v>
      </c>
      <c r="L52" s="1">
        <f t="shared" si="4"/>
        <v>0.46765631999999996</v>
      </c>
      <c r="M52" s="1">
        <f t="shared" si="5"/>
        <v>1</v>
      </c>
    </row>
    <row r="53" spans="1:13">
      <c r="A53" s="280">
        <v>1</v>
      </c>
      <c r="B53" s="280" t="s">
        <v>38</v>
      </c>
      <c r="C53" s="280">
        <v>80000</v>
      </c>
      <c r="D53" s="258">
        <f t="shared" si="0"/>
        <v>1</v>
      </c>
      <c r="E53" s="259">
        <f>VLOOKUP(B53,Correlation_Eqns!A$35:B$40,2,FALSE)</f>
        <v>7.9900000000000004E-5</v>
      </c>
      <c r="F53" s="280">
        <f>VLOOKUP(B53,Correlation_Eqns!A$43:B$48,2,FALSE)</f>
        <v>0.73499999999999999</v>
      </c>
      <c r="G53" s="280">
        <f t="shared" si="1"/>
        <v>0.3208617292489348</v>
      </c>
      <c r="H53" s="280">
        <f>VLOOKUP(B53,Correlation_Eqns!A$19:B$24,2,FALSE)</f>
        <v>1.48</v>
      </c>
      <c r="I53" s="258">
        <f>VLOOKUP(B53,Correlation_Eqns!A$27:B$32,2,FALSE)</f>
        <v>1.59</v>
      </c>
      <c r="J53" s="259">
        <f t="shared" si="2"/>
        <v>1.48</v>
      </c>
      <c r="K53" s="258">
        <f t="shared" si="3"/>
        <v>1.48</v>
      </c>
      <c r="L53" s="1">
        <f t="shared" si="4"/>
        <v>0.46765631999999996</v>
      </c>
      <c r="M53" s="1">
        <f t="shared" si="5"/>
        <v>1</v>
      </c>
    </row>
    <row r="54" spans="1:13">
      <c r="A54" s="280">
        <v>1</v>
      </c>
      <c r="B54" s="280" t="s">
        <v>38</v>
      </c>
      <c r="C54" s="280">
        <v>70000</v>
      </c>
      <c r="D54" s="258">
        <f t="shared" si="0"/>
        <v>1</v>
      </c>
      <c r="E54" s="259">
        <f>VLOOKUP(B54,Correlation_Eqns!A$35:B$40,2,FALSE)</f>
        <v>7.9900000000000004E-5</v>
      </c>
      <c r="F54" s="280">
        <f>VLOOKUP(B54,Correlation_Eqns!A$43:B$48,2,FALSE)</f>
        <v>0.73499999999999999</v>
      </c>
      <c r="G54" s="280">
        <f t="shared" si="1"/>
        <v>0.29086658950755728</v>
      </c>
      <c r="H54" s="280">
        <f>VLOOKUP(B54,Correlation_Eqns!A$19:B$24,2,FALSE)</f>
        <v>1.48</v>
      </c>
      <c r="I54" s="258">
        <f>VLOOKUP(B54,Correlation_Eqns!A$27:B$32,2,FALSE)</f>
        <v>1.59</v>
      </c>
      <c r="J54" s="259">
        <f t="shared" si="2"/>
        <v>1.48</v>
      </c>
      <c r="K54" s="258">
        <f t="shared" si="3"/>
        <v>1.48</v>
      </c>
      <c r="L54" s="1">
        <f t="shared" si="4"/>
        <v>0.46765631999999996</v>
      </c>
      <c r="M54" s="1">
        <f t="shared" si="5"/>
        <v>1</v>
      </c>
    </row>
    <row r="55" spans="1:13">
      <c r="A55" s="280">
        <v>1</v>
      </c>
      <c r="B55" s="280" t="s">
        <v>38</v>
      </c>
      <c r="C55" s="280">
        <v>70000</v>
      </c>
      <c r="D55" s="258">
        <f t="shared" si="0"/>
        <v>1</v>
      </c>
      <c r="E55" s="259">
        <f>VLOOKUP(B55,Correlation_Eqns!A$35:B$40,2,FALSE)</f>
        <v>7.9900000000000004E-5</v>
      </c>
      <c r="F55" s="280">
        <f>VLOOKUP(B55,Correlation_Eqns!A$43:B$48,2,FALSE)</f>
        <v>0.73499999999999999</v>
      </c>
      <c r="G55" s="280">
        <f t="shared" si="1"/>
        <v>0.29086658950755728</v>
      </c>
      <c r="H55" s="280">
        <f>VLOOKUP(B55,Correlation_Eqns!A$19:B$24,2,FALSE)</f>
        <v>1.48</v>
      </c>
      <c r="I55" s="258">
        <f>VLOOKUP(B55,Correlation_Eqns!A$27:B$32,2,FALSE)</f>
        <v>1.59</v>
      </c>
      <c r="J55" s="259">
        <f t="shared" si="2"/>
        <v>1.48</v>
      </c>
      <c r="K55" s="258">
        <f t="shared" si="3"/>
        <v>1.48</v>
      </c>
      <c r="L55" s="1">
        <f t="shared" si="4"/>
        <v>0.46765631999999996</v>
      </c>
      <c r="M55" s="1">
        <f t="shared" si="5"/>
        <v>1</v>
      </c>
    </row>
    <row r="56" spans="1:13">
      <c r="A56" s="280">
        <v>1</v>
      </c>
      <c r="B56" s="280" t="s">
        <v>38</v>
      </c>
      <c r="C56" s="280">
        <v>50000</v>
      </c>
      <c r="D56" s="258">
        <f t="shared" si="0"/>
        <v>1</v>
      </c>
      <c r="E56" s="259">
        <f>VLOOKUP(B56,Correlation_Eqns!A$35:B$40,2,FALSE)</f>
        <v>7.9900000000000004E-5</v>
      </c>
      <c r="F56" s="280">
        <f>VLOOKUP(B56,Correlation_Eqns!A$43:B$48,2,FALSE)</f>
        <v>0.73499999999999999</v>
      </c>
      <c r="G56" s="280">
        <f t="shared" si="1"/>
        <v>0.22713796605402814</v>
      </c>
      <c r="H56" s="280">
        <f>VLOOKUP(B56,Correlation_Eqns!A$19:B$24,2,FALSE)</f>
        <v>1.48</v>
      </c>
      <c r="I56" s="258">
        <f>VLOOKUP(B56,Correlation_Eqns!A$27:B$32,2,FALSE)</f>
        <v>1.59</v>
      </c>
      <c r="J56" s="259">
        <f t="shared" si="2"/>
        <v>1.48</v>
      </c>
      <c r="K56" s="258">
        <f t="shared" si="3"/>
        <v>1.48</v>
      </c>
      <c r="L56" s="1">
        <f t="shared" si="4"/>
        <v>0.46765631999999996</v>
      </c>
      <c r="M56" s="1">
        <f t="shared" si="5"/>
        <v>1</v>
      </c>
    </row>
    <row r="57" spans="1:13">
      <c r="A57" s="280">
        <v>1</v>
      </c>
      <c r="B57" s="280" t="s">
        <v>38</v>
      </c>
      <c r="C57" s="280">
        <v>50000</v>
      </c>
      <c r="D57" s="258">
        <f t="shared" si="0"/>
        <v>1</v>
      </c>
      <c r="E57" s="259">
        <f>VLOOKUP(B57,Correlation_Eqns!A$35:B$40,2,FALSE)</f>
        <v>7.9900000000000004E-5</v>
      </c>
      <c r="F57" s="280">
        <f>VLOOKUP(B57,Correlation_Eqns!A$43:B$48,2,FALSE)</f>
        <v>0.73499999999999999</v>
      </c>
      <c r="G57" s="280">
        <f t="shared" si="1"/>
        <v>0.22713796605402814</v>
      </c>
      <c r="H57" s="280">
        <f>VLOOKUP(B57,Correlation_Eqns!A$19:B$24,2,FALSE)</f>
        <v>1.48</v>
      </c>
      <c r="I57" s="258">
        <f>VLOOKUP(B57,Correlation_Eqns!A$27:B$32,2,FALSE)</f>
        <v>1.59</v>
      </c>
      <c r="J57" s="259">
        <f t="shared" si="2"/>
        <v>1.48</v>
      </c>
      <c r="K57" s="258">
        <f t="shared" si="3"/>
        <v>1.48</v>
      </c>
      <c r="L57" s="1">
        <f t="shared" si="4"/>
        <v>0.46765631999999996</v>
      </c>
      <c r="M57" s="1">
        <f t="shared" si="5"/>
        <v>1</v>
      </c>
    </row>
    <row r="58" spans="1:13">
      <c r="A58" s="280">
        <v>1</v>
      </c>
      <c r="B58" s="280" t="s">
        <v>38</v>
      </c>
      <c r="C58" s="280">
        <v>40000</v>
      </c>
      <c r="D58" s="258">
        <f t="shared" si="0"/>
        <v>1</v>
      </c>
      <c r="E58" s="259">
        <f>VLOOKUP(B58,Correlation_Eqns!A$35:B$40,2,FALSE)</f>
        <v>7.9900000000000004E-5</v>
      </c>
      <c r="F58" s="280">
        <f>VLOOKUP(B58,Correlation_Eqns!A$43:B$48,2,FALSE)</f>
        <v>0.73499999999999999</v>
      </c>
      <c r="G58" s="280">
        <f t="shared" si="1"/>
        <v>0.19277951038952207</v>
      </c>
      <c r="H58" s="280">
        <f>VLOOKUP(B58,Correlation_Eqns!A$19:B$24,2,FALSE)</f>
        <v>1.48</v>
      </c>
      <c r="I58" s="258">
        <f>VLOOKUP(B58,Correlation_Eqns!A$27:B$32,2,FALSE)</f>
        <v>1.59</v>
      </c>
      <c r="J58" s="259">
        <f t="shared" si="2"/>
        <v>1.48</v>
      </c>
      <c r="K58" s="258">
        <f t="shared" si="3"/>
        <v>1.48</v>
      </c>
      <c r="L58" s="1">
        <f t="shared" si="4"/>
        <v>0.46765631999999996</v>
      </c>
      <c r="M58" s="1">
        <f t="shared" si="5"/>
        <v>1</v>
      </c>
    </row>
    <row r="59" spans="1:13">
      <c r="A59" s="280">
        <v>1</v>
      </c>
      <c r="B59" s="280" t="s">
        <v>38</v>
      </c>
      <c r="C59" s="280">
        <v>40000</v>
      </c>
      <c r="D59" s="258">
        <f t="shared" si="0"/>
        <v>1</v>
      </c>
      <c r="E59" s="259">
        <f>VLOOKUP(B59,Correlation_Eqns!A$35:B$40,2,FALSE)</f>
        <v>7.9900000000000004E-5</v>
      </c>
      <c r="F59" s="280">
        <f>VLOOKUP(B59,Correlation_Eqns!A$43:B$48,2,FALSE)</f>
        <v>0.73499999999999999</v>
      </c>
      <c r="G59" s="280">
        <f t="shared" si="1"/>
        <v>0.19277951038952207</v>
      </c>
      <c r="H59" s="280">
        <f>VLOOKUP(B59,Correlation_Eqns!A$19:B$24,2,FALSE)</f>
        <v>1.48</v>
      </c>
      <c r="I59" s="258">
        <f>VLOOKUP(B59,Correlation_Eqns!A$27:B$32,2,FALSE)</f>
        <v>1.59</v>
      </c>
      <c r="J59" s="259">
        <f t="shared" si="2"/>
        <v>1.48</v>
      </c>
      <c r="K59" s="258">
        <f t="shared" si="3"/>
        <v>1.48</v>
      </c>
      <c r="L59" s="1">
        <f t="shared" si="4"/>
        <v>0.46765631999999996</v>
      </c>
      <c r="M59" s="1">
        <f t="shared" si="5"/>
        <v>1</v>
      </c>
    </row>
    <row r="60" spans="1:13">
      <c r="A60" s="280">
        <v>1</v>
      </c>
      <c r="B60" s="280" t="s">
        <v>38</v>
      </c>
      <c r="C60" s="280">
        <v>35000</v>
      </c>
      <c r="D60" s="258">
        <f t="shared" si="0"/>
        <v>1</v>
      </c>
      <c r="E60" s="259">
        <f>VLOOKUP(B60,Correlation_Eqns!A$35:B$40,2,FALSE)</f>
        <v>7.9900000000000004E-5</v>
      </c>
      <c r="F60" s="280">
        <f>VLOOKUP(B60,Correlation_Eqns!A$43:B$48,2,FALSE)</f>
        <v>0.73499999999999999</v>
      </c>
      <c r="G60" s="280">
        <f t="shared" si="1"/>
        <v>0.17475788977760467</v>
      </c>
      <c r="H60" s="280">
        <f>VLOOKUP(B60,Correlation_Eqns!A$19:B$24,2,FALSE)</f>
        <v>1.48</v>
      </c>
      <c r="I60" s="258">
        <f>VLOOKUP(B60,Correlation_Eqns!A$27:B$32,2,FALSE)</f>
        <v>1.59</v>
      </c>
      <c r="J60" s="259">
        <f t="shared" si="2"/>
        <v>1.48</v>
      </c>
      <c r="K60" s="258">
        <f t="shared" si="3"/>
        <v>1.48</v>
      </c>
      <c r="L60" s="1">
        <f t="shared" si="4"/>
        <v>0.46765631999999996</v>
      </c>
      <c r="M60" s="1">
        <f t="shared" si="5"/>
        <v>1</v>
      </c>
    </row>
    <row r="61" spans="1:13">
      <c r="A61" s="280">
        <v>1</v>
      </c>
      <c r="B61" s="280" t="s">
        <v>38</v>
      </c>
      <c r="C61" s="280">
        <v>35000</v>
      </c>
      <c r="D61" s="258">
        <f t="shared" si="0"/>
        <v>1</v>
      </c>
      <c r="E61" s="259">
        <f>VLOOKUP(B61,Correlation_Eqns!A$35:B$40,2,FALSE)</f>
        <v>7.9900000000000004E-5</v>
      </c>
      <c r="F61" s="280">
        <f>VLOOKUP(B61,Correlation_Eqns!A$43:B$48,2,FALSE)</f>
        <v>0.73499999999999999</v>
      </c>
      <c r="G61" s="280">
        <f t="shared" si="1"/>
        <v>0.17475788977760467</v>
      </c>
      <c r="H61" s="280">
        <f>VLOOKUP(B61,Correlation_Eqns!A$19:B$24,2,FALSE)</f>
        <v>1.48</v>
      </c>
      <c r="I61" s="258">
        <f>VLOOKUP(B61,Correlation_Eqns!A$27:B$32,2,FALSE)</f>
        <v>1.59</v>
      </c>
      <c r="J61" s="259">
        <f t="shared" si="2"/>
        <v>1.48</v>
      </c>
      <c r="K61" s="258">
        <f t="shared" si="3"/>
        <v>1.48</v>
      </c>
      <c r="L61" s="1">
        <f t="shared" si="4"/>
        <v>0.46765631999999996</v>
      </c>
      <c r="M61" s="1">
        <f t="shared" si="5"/>
        <v>1</v>
      </c>
    </row>
    <row r="62" spans="1:13">
      <c r="A62" s="280">
        <v>1</v>
      </c>
      <c r="B62" s="280" t="s">
        <v>38</v>
      </c>
      <c r="C62" s="280">
        <v>30000</v>
      </c>
      <c r="D62" s="258">
        <f t="shared" si="0"/>
        <v>1</v>
      </c>
      <c r="E62" s="259">
        <f>VLOOKUP(B62,Correlation_Eqns!A$35:B$40,2,FALSE)</f>
        <v>7.9900000000000004E-5</v>
      </c>
      <c r="F62" s="280">
        <f>VLOOKUP(B62,Correlation_Eqns!A$43:B$48,2,FALSE)</f>
        <v>0.73499999999999999</v>
      </c>
      <c r="G62" s="280">
        <f t="shared" si="1"/>
        <v>0.15603818912342673</v>
      </c>
      <c r="H62" s="280">
        <f>VLOOKUP(B62,Correlation_Eqns!A$19:B$24,2,FALSE)</f>
        <v>1.48</v>
      </c>
      <c r="I62" s="258">
        <f>VLOOKUP(B62,Correlation_Eqns!A$27:B$32,2,FALSE)</f>
        <v>1.59</v>
      </c>
      <c r="J62" s="259">
        <f t="shared" si="2"/>
        <v>1.48</v>
      </c>
      <c r="K62" s="258">
        <f t="shared" si="3"/>
        <v>1.48</v>
      </c>
      <c r="L62" s="1">
        <f t="shared" si="4"/>
        <v>0.46765631999999996</v>
      </c>
      <c r="M62" s="1">
        <f t="shared" si="5"/>
        <v>1</v>
      </c>
    </row>
    <row r="63" spans="1:13">
      <c r="A63" s="280">
        <v>1</v>
      </c>
      <c r="B63" s="280" t="s">
        <v>38</v>
      </c>
      <c r="C63" s="280">
        <v>30000</v>
      </c>
      <c r="D63" s="258">
        <f t="shared" si="0"/>
        <v>1</v>
      </c>
      <c r="E63" s="259">
        <f>VLOOKUP(B63,Correlation_Eqns!A$35:B$40,2,FALSE)</f>
        <v>7.9900000000000004E-5</v>
      </c>
      <c r="F63" s="280">
        <f>VLOOKUP(B63,Correlation_Eqns!A$43:B$48,2,FALSE)</f>
        <v>0.73499999999999999</v>
      </c>
      <c r="G63" s="280">
        <f t="shared" si="1"/>
        <v>0.15603818912342673</v>
      </c>
      <c r="H63" s="280">
        <f>VLOOKUP(B63,Correlation_Eqns!A$19:B$24,2,FALSE)</f>
        <v>1.48</v>
      </c>
      <c r="I63" s="258">
        <f>VLOOKUP(B63,Correlation_Eqns!A$27:B$32,2,FALSE)</f>
        <v>1.59</v>
      </c>
      <c r="J63" s="259">
        <f t="shared" si="2"/>
        <v>1.48</v>
      </c>
      <c r="K63" s="258">
        <f t="shared" si="3"/>
        <v>1.48</v>
      </c>
      <c r="L63" s="1">
        <f t="shared" si="4"/>
        <v>0.46765631999999996</v>
      </c>
      <c r="M63" s="1">
        <f t="shared" si="5"/>
        <v>1</v>
      </c>
    </row>
    <row r="64" spans="1:13">
      <c r="A64" s="280">
        <v>1</v>
      </c>
      <c r="B64" s="280" t="s">
        <v>38</v>
      </c>
      <c r="C64" s="280">
        <v>25000</v>
      </c>
      <c r="D64" s="258">
        <f t="shared" si="0"/>
        <v>1</v>
      </c>
      <c r="E64" s="259">
        <f>VLOOKUP(B64,Correlation_Eqns!A$35:B$40,2,FALSE)</f>
        <v>7.9900000000000004E-5</v>
      </c>
      <c r="F64" s="280">
        <f>VLOOKUP(B64,Correlation_Eqns!A$43:B$48,2,FALSE)</f>
        <v>0.73499999999999999</v>
      </c>
      <c r="G64" s="280">
        <f t="shared" si="1"/>
        <v>0.13646858411336321</v>
      </c>
      <c r="H64" s="280">
        <f>VLOOKUP(B64,Correlation_Eqns!A$19:B$24,2,FALSE)</f>
        <v>1.48</v>
      </c>
      <c r="I64" s="258">
        <f>VLOOKUP(B64,Correlation_Eqns!A$27:B$32,2,FALSE)</f>
        <v>1.59</v>
      </c>
      <c r="J64" s="259">
        <f t="shared" si="2"/>
        <v>1.48</v>
      </c>
      <c r="K64" s="258">
        <f t="shared" si="3"/>
        <v>1.48</v>
      </c>
      <c r="L64" s="1">
        <f t="shared" si="4"/>
        <v>0.46765631999999996</v>
      </c>
      <c r="M64" s="1">
        <f t="shared" si="5"/>
        <v>1</v>
      </c>
    </row>
    <row r="65" spans="1:13">
      <c r="A65" s="280">
        <v>1</v>
      </c>
      <c r="B65" s="280" t="s">
        <v>38</v>
      </c>
      <c r="C65" s="280">
        <v>20000</v>
      </c>
      <c r="D65" s="258">
        <f t="shared" si="0"/>
        <v>1</v>
      </c>
      <c r="E65" s="259">
        <f>VLOOKUP(B65,Correlation_Eqns!A$35:B$40,2,FALSE)</f>
        <v>7.9900000000000004E-5</v>
      </c>
      <c r="F65" s="280">
        <f>VLOOKUP(B65,Correlation_Eqns!A$43:B$48,2,FALSE)</f>
        <v>0.73499999999999999</v>
      </c>
      <c r="G65" s="280">
        <f t="shared" si="1"/>
        <v>0.11582540464709284</v>
      </c>
      <c r="H65" s="280">
        <f>VLOOKUP(B65,Correlation_Eqns!A$19:B$24,2,FALSE)</f>
        <v>1.48</v>
      </c>
      <c r="I65" s="258">
        <f>VLOOKUP(B65,Correlation_Eqns!A$27:B$32,2,FALSE)</f>
        <v>1.59</v>
      </c>
      <c r="J65" s="259">
        <f t="shared" si="2"/>
        <v>1.48</v>
      </c>
      <c r="K65" s="258">
        <f t="shared" si="3"/>
        <v>1.48</v>
      </c>
      <c r="L65" s="1">
        <f t="shared" si="4"/>
        <v>0.46765631999999996</v>
      </c>
      <c r="M65" s="1">
        <f t="shared" si="5"/>
        <v>1</v>
      </c>
    </row>
    <row r="66" spans="1:13">
      <c r="A66" s="280">
        <v>1</v>
      </c>
      <c r="B66" s="280" t="s">
        <v>38</v>
      </c>
      <c r="C66" s="280">
        <v>20000</v>
      </c>
      <c r="D66" s="258">
        <f t="shared" si="0"/>
        <v>1</v>
      </c>
      <c r="E66" s="259">
        <f>VLOOKUP(B66,Correlation_Eqns!A$35:B$40,2,FALSE)</f>
        <v>7.9900000000000004E-5</v>
      </c>
      <c r="F66" s="280">
        <f>VLOOKUP(B66,Correlation_Eqns!A$43:B$48,2,FALSE)</f>
        <v>0.73499999999999999</v>
      </c>
      <c r="G66" s="280">
        <f t="shared" si="1"/>
        <v>0.11582540464709284</v>
      </c>
      <c r="H66" s="280">
        <f>VLOOKUP(B66,Correlation_Eqns!A$19:B$24,2,FALSE)</f>
        <v>1.48</v>
      </c>
      <c r="I66" s="258">
        <f>VLOOKUP(B66,Correlation_Eqns!A$27:B$32,2,FALSE)</f>
        <v>1.59</v>
      </c>
      <c r="J66" s="259">
        <f t="shared" si="2"/>
        <v>1.48</v>
      </c>
      <c r="K66" s="258">
        <f t="shared" si="3"/>
        <v>1.48</v>
      </c>
      <c r="L66" s="1">
        <f t="shared" si="4"/>
        <v>0.46765631999999996</v>
      </c>
      <c r="M66" s="1">
        <f t="shared" si="5"/>
        <v>1</v>
      </c>
    </row>
    <row r="67" spans="1:13">
      <c r="A67" s="280">
        <v>1</v>
      </c>
      <c r="B67" s="280" t="s">
        <v>38</v>
      </c>
      <c r="C67" s="280">
        <v>20000</v>
      </c>
      <c r="D67" s="258">
        <f t="shared" si="0"/>
        <v>1</v>
      </c>
      <c r="E67" s="259">
        <f>VLOOKUP(B67,Correlation_Eqns!A$35:B$40,2,FALSE)</f>
        <v>7.9900000000000004E-5</v>
      </c>
      <c r="F67" s="280">
        <f>VLOOKUP(B67,Correlation_Eqns!A$43:B$48,2,FALSE)</f>
        <v>0.73499999999999999</v>
      </c>
      <c r="G67" s="280">
        <f t="shared" si="1"/>
        <v>0.11582540464709284</v>
      </c>
      <c r="H67" s="280">
        <f>VLOOKUP(B67,Correlation_Eqns!A$19:B$24,2,FALSE)</f>
        <v>1.48</v>
      </c>
      <c r="I67" s="258">
        <f>VLOOKUP(B67,Correlation_Eqns!A$27:B$32,2,FALSE)</f>
        <v>1.59</v>
      </c>
      <c r="J67" s="259">
        <f t="shared" si="2"/>
        <v>1.48</v>
      </c>
      <c r="K67" s="258">
        <f t="shared" si="3"/>
        <v>1.48</v>
      </c>
      <c r="L67" s="1">
        <f t="shared" si="4"/>
        <v>0.46765631999999996</v>
      </c>
      <c r="M67" s="1">
        <f t="shared" si="5"/>
        <v>1</v>
      </c>
    </row>
    <row r="68" spans="1:13">
      <c r="A68" s="280">
        <v>1</v>
      </c>
      <c r="B68" s="280" t="s">
        <v>38</v>
      </c>
      <c r="C68" s="280">
        <v>20000</v>
      </c>
      <c r="D68" s="258">
        <f t="shared" si="0"/>
        <v>1</v>
      </c>
      <c r="E68" s="259">
        <f>VLOOKUP(B68,Correlation_Eqns!A$35:B$40,2,FALSE)</f>
        <v>7.9900000000000004E-5</v>
      </c>
      <c r="F68" s="280">
        <f>VLOOKUP(B68,Correlation_Eqns!A$43:B$48,2,FALSE)</f>
        <v>0.73499999999999999</v>
      </c>
      <c r="G68" s="280">
        <f t="shared" si="1"/>
        <v>0.11582540464709284</v>
      </c>
      <c r="H68" s="280">
        <f>VLOOKUP(B68,Correlation_Eqns!A$19:B$24,2,FALSE)</f>
        <v>1.48</v>
      </c>
      <c r="I68" s="258">
        <f>VLOOKUP(B68,Correlation_Eqns!A$27:B$32,2,FALSE)</f>
        <v>1.59</v>
      </c>
      <c r="J68" s="259">
        <f t="shared" si="2"/>
        <v>1.48</v>
      </c>
      <c r="K68" s="258">
        <f t="shared" si="3"/>
        <v>1.48</v>
      </c>
      <c r="L68" s="1">
        <f t="shared" si="4"/>
        <v>0.46765631999999996</v>
      </c>
      <c r="M68" s="1">
        <f t="shared" si="5"/>
        <v>1</v>
      </c>
    </row>
    <row r="69" spans="1:13">
      <c r="A69" s="280">
        <v>1</v>
      </c>
      <c r="B69" s="280" t="s">
        <v>38</v>
      </c>
      <c r="C69" s="280">
        <v>15000</v>
      </c>
      <c r="D69" s="258">
        <f t="shared" si="0"/>
        <v>1</v>
      </c>
      <c r="E69" s="259">
        <f>VLOOKUP(B69,Correlation_Eqns!A$35:B$40,2,FALSE)</f>
        <v>7.9900000000000004E-5</v>
      </c>
      <c r="F69" s="280">
        <f>VLOOKUP(B69,Correlation_Eqns!A$43:B$48,2,FALSE)</f>
        <v>0.73499999999999999</v>
      </c>
      <c r="G69" s="280">
        <f t="shared" si="1"/>
        <v>9.375055657679901E-2</v>
      </c>
      <c r="H69" s="280">
        <f>VLOOKUP(B69,Correlation_Eqns!A$19:B$24,2,FALSE)</f>
        <v>1.48</v>
      </c>
      <c r="I69" s="258">
        <f>VLOOKUP(B69,Correlation_Eqns!A$27:B$32,2,FALSE)</f>
        <v>1.59</v>
      </c>
      <c r="J69" s="259">
        <f t="shared" si="2"/>
        <v>1.48</v>
      </c>
      <c r="K69" s="258">
        <f t="shared" si="3"/>
        <v>1.48</v>
      </c>
      <c r="L69" s="1">
        <f t="shared" si="4"/>
        <v>0.46765631999999996</v>
      </c>
      <c r="M69" s="1">
        <f t="shared" si="5"/>
        <v>1</v>
      </c>
    </row>
    <row r="70" spans="1:13">
      <c r="A70" s="280">
        <v>1</v>
      </c>
      <c r="B70" s="280" t="s">
        <v>38</v>
      </c>
      <c r="C70" s="280">
        <v>15000</v>
      </c>
      <c r="D70" s="258">
        <f t="shared" si="0"/>
        <v>1</v>
      </c>
      <c r="E70" s="259">
        <f>VLOOKUP(B70,Correlation_Eqns!A$35:B$40,2,FALSE)</f>
        <v>7.9900000000000004E-5</v>
      </c>
      <c r="F70" s="280">
        <f>VLOOKUP(B70,Correlation_Eqns!A$43:B$48,2,FALSE)</f>
        <v>0.73499999999999999</v>
      </c>
      <c r="G70" s="280">
        <f t="shared" si="1"/>
        <v>9.375055657679901E-2</v>
      </c>
      <c r="H70" s="280">
        <f>VLOOKUP(B70,Correlation_Eqns!A$19:B$24,2,FALSE)</f>
        <v>1.48</v>
      </c>
      <c r="I70" s="258">
        <f>VLOOKUP(B70,Correlation_Eqns!A$27:B$32,2,FALSE)</f>
        <v>1.59</v>
      </c>
      <c r="J70" s="259">
        <f t="shared" si="2"/>
        <v>1.48</v>
      </c>
      <c r="K70" s="258">
        <f>IF(AND(C70&gt;=10000,C70&lt;100000),H70,IF(C70=100000,I70,G70))</f>
        <v>1.48</v>
      </c>
      <c r="L70" s="1">
        <f t="shared" si="4"/>
        <v>0.46765631999999996</v>
      </c>
      <c r="M70" s="1">
        <f t="shared" si="5"/>
        <v>1</v>
      </c>
    </row>
    <row r="71" spans="1:13">
      <c r="A71" s="280">
        <v>1</v>
      </c>
      <c r="B71" s="280" t="s">
        <v>38</v>
      </c>
      <c r="C71" s="280">
        <v>15000</v>
      </c>
      <c r="D71" s="258">
        <f t="shared" si="0"/>
        <v>1</v>
      </c>
      <c r="E71" s="259">
        <f>VLOOKUP(B71,Correlation_Eqns!A$35:B$40,2,FALSE)</f>
        <v>7.9900000000000004E-5</v>
      </c>
      <c r="F71" s="280">
        <f>VLOOKUP(B71,Correlation_Eqns!A$43:B$48,2,FALSE)</f>
        <v>0.73499999999999999</v>
      </c>
      <c r="G71" s="280">
        <f t="shared" si="1"/>
        <v>9.375055657679901E-2</v>
      </c>
      <c r="H71" s="280">
        <f>VLOOKUP(B71,Correlation_Eqns!A$19:B$24,2,FALSE)</f>
        <v>1.48</v>
      </c>
      <c r="I71" s="258">
        <f>VLOOKUP(B71,Correlation_Eqns!A$27:B$32,2,FALSE)</f>
        <v>1.59</v>
      </c>
      <c r="J71" s="259">
        <f t="shared" si="2"/>
        <v>1.48</v>
      </c>
      <c r="K71" s="258">
        <f t="shared" si="3"/>
        <v>1.48</v>
      </c>
      <c r="L71" s="1">
        <f t="shared" si="4"/>
        <v>0.46765631999999996</v>
      </c>
      <c r="M71" s="1">
        <f t="shared" si="5"/>
        <v>1</v>
      </c>
    </row>
    <row r="72" spans="1:13">
      <c r="A72" s="280">
        <v>1</v>
      </c>
      <c r="B72" s="280" t="s">
        <v>38</v>
      </c>
      <c r="C72" s="280">
        <v>15000</v>
      </c>
      <c r="D72" s="258">
        <f t="shared" si="0"/>
        <v>1</v>
      </c>
      <c r="E72" s="259">
        <f>VLOOKUP(B72,Correlation_Eqns!A$35:B$40,2,FALSE)</f>
        <v>7.9900000000000004E-5</v>
      </c>
      <c r="F72" s="280">
        <f>VLOOKUP(B72,Correlation_Eqns!A$43:B$48,2,FALSE)</f>
        <v>0.73499999999999999</v>
      </c>
      <c r="G72" s="280">
        <f t="shared" si="1"/>
        <v>9.375055657679901E-2</v>
      </c>
      <c r="H72" s="280">
        <f>VLOOKUP(B72,Correlation_Eqns!A$19:B$24,2,FALSE)</f>
        <v>1.48</v>
      </c>
      <c r="I72" s="258">
        <f>VLOOKUP(B72,Correlation_Eqns!A$27:B$32,2,FALSE)</f>
        <v>1.59</v>
      </c>
      <c r="J72" s="259">
        <f t="shared" si="2"/>
        <v>1.48</v>
      </c>
      <c r="K72" s="258">
        <f t="shared" si="3"/>
        <v>1.48</v>
      </c>
      <c r="L72" s="1">
        <f t="shared" si="4"/>
        <v>0.46765631999999996</v>
      </c>
      <c r="M72" s="1">
        <f t="shared" si="5"/>
        <v>1</v>
      </c>
    </row>
    <row r="73" spans="1:13">
      <c r="A73" s="280">
        <v>1</v>
      </c>
      <c r="B73" s="280" t="s">
        <v>38</v>
      </c>
      <c r="C73" s="280">
        <v>15000</v>
      </c>
      <c r="D73" s="258">
        <f t="shared" si="0"/>
        <v>1</v>
      </c>
      <c r="E73" s="259">
        <f>VLOOKUP(B73,Correlation_Eqns!A$35:B$40,2,FALSE)</f>
        <v>7.9900000000000004E-5</v>
      </c>
      <c r="F73" s="280">
        <f>VLOOKUP(B73,Correlation_Eqns!A$43:B$48,2,FALSE)</f>
        <v>0.73499999999999999</v>
      </c>
      <c r="G73" s="280">
        <f t="shared" si="1"/>
        <v>9.375055657679901E-2</v>
      </c>
      <c r="H73" s="280">
        <f>VLOOKUP(B73,Correlation_Eqns!A$19:B$24,2,FALSE)</f>
        <v>1.48</v>
      </c>
      <c r="I73" s="258">
        <f>VLOOKUP(B73,Correlation_Eqns!A$27:B$32,2,FALSE)</f>
        <v>1.59</v>
      </c>
      <c r="J73" s="259">
        <f t="shared" si="2"/>
        <v>1.48</v>
      </c>
      <c r="K73" s="258">
        <f t="shared" si="3"/>
        <v>1.48</v>
      </c>
      <c r="L73" s="1">
        <f t="shared" si="4"/>
        <v>0.46765631999999996</v>
      </c>
      <c r="M73" s="1">
        <f t="shared" si="5"/>
        <v>1</v>
      </c>
    </row>
    <row r="74" spans="1:13">
      <c r="A74" s="280">
        <v>1</v>
      </c>
      <c r="B74" s="280" t="s">
        <v>38</v>
      </c>
      <c r="C74" s="280">
        <v>12000</v>
      </c>
      <c r="D74" s="258">
        <f t="shared" si="0"/>
        <v>1</v>
      </c>
      <c r="E74" s="259">
        <f>VLOOKUP(B74,Correlation_Eqns!A$35:B$40,2,FALSE)</f>
        <v>7.9900000000000004E-5</v>
      </c>
      <c r="F74" s="280">
        <f>VLOOKUP(B74,Correlation_Eqns!A$43:B$48,2,FALSE)</f>
        <v>0.73499999999999999</v>
      </c>
      <c r="G74" s="280">
        <f t="shared" si="1"/>
        <v>7.9569200647510968E-2</v>
      </c>
      <c r="H74" s="280">
        <f>VLOOKUP(B74,Correlation_Eqns!A$19:B$24,2,FALSE)</f>
        <v>1.48</v>
      </c>
      <c r="I74" s="258">
        <f>VLOOKUP(B74,Correlation_Eqns!A$27:B$32,2,FALSE)</f>
        <v>1.59</v>
      </c>
      <c r="J74" s="259">
        <f t="shared" si="2"/>
        <v>1.48</v>
      </c>
      <c r="K74" s="258">
        <f t="shared" si="3"/>
        <v>1.48</v>
      </c>
      <c r="L74" s="1">
        <f t="shared" si="4"/>
        <v>0.46765631999999996</v>
      </c>
      <c r="M74" s="1">
        <f t="shared" si="5"/>
        <v>1</v>
      </c>
    </row>
    <row r="75" spans="1:13">
      <c r="A75" s="280">
        <v>1</v>
      </c>
      <c r="B75" s="280" t="s">
        <v>38</v>
      </c>
      <c r="C75" s="280">
        <v>12000</v>
      </c>
      <c r="D75" s="258">
        <f t="shared" si="0"/>
        <v>1</v>
      </c>
      <c r="E75" s="259">
        <f>VLOOKUP(B75,Correlation_Eqns!A$35:B$40,2,FALSE)</f>
        <v>7.9900000000000004E-5</v>
      </c>
      <c r="F75" s="280">
        <f>VLOOKUP(B75,Correlation_Eqns!A$43:B$48,2,FALSE)</f>
        <v>0.73499999999999999</v>
      </c>
      <c r="G75" s="280">
        <f t="shared" si="1"/>
        <v>7.9569200647510968E-2</v>
      </c>
      <c r="H75" s="280">
        <f>VLOOKUP(B75,Correlation_Eqns!A$19:B$24,2,FALSE)</f>
        <v>1.48</v>
      </c>
      <c r="I75" s="258">
        <f>VLOOKUP(B75,Correlation_Eqns!A$27:B$32,2,FALSE)</f>
        <v>1.59</v>
      </c>
      <c r="J75" s="259">
        <f t="shared" si="2"/>
        <v>1.48</v>
      </c>
      <c r="K75" s="258">
        <f t="shared" si="3"/>
        <v>1.48</v>
      </c>
      <c r="L75" s="1">
        <f t="shared" si="4"/>
        <v>0.46765631999999996</v>
      </c>
      <c r="M75" s="1">
        <f t="shared" si="5"/>
        <v>1</v>
      </c>
    </row>
    <row r="76" spans="1:13">
      <c r="A76" s="280">
        <v>1</v>
      </c>
      <c r="B76" s="280" t="s">
        <v>38</v>
      </c>
      <c r="C76" s="280">
        <v>12000</v>
      </c>
      <c r="D76" s="258">
        <f t="shared" si="0"/>
        <v>1</v>
      </c>
      <c r="E76" s="259">
        <f>VLOOKUP(B76,Correlation_Eqns!A$35:B$40,2,FALSE)</f>
        <v>7.9900000000000004E-5</v>
      </c>
      <c r="F76" s="280">
        <f>VLOOKUP(B76,Correlation_Eqns!A$43:B$48,2,FALSE)</f>
        <v>0.73499999999999999</v>
      </c>
      <c r="G76" s="280">
        <f t="shared" si="1"/>
        <v>7.9569200647510968E-2</v>
      </c>
      <c r="H76" s="280">
        <f>VLOOKUP(B76,Correlation_Eqns!A$19:B$24,2,FALSE)</f>
        <v>1.48</v>
      </c>
      <c r="I76" s="258">
        <f>VLOOKUP(B76,Correlation_Eqns!A$27:B$32,2,FALSE)</f>
        <v>1.59</v>
      </c>
      <c r="J76" s="259">
        <f t="shared" si="2"/>
        <v>1.48</v>
      </c>
      <c r="K76" s="258">
        <f t="shared" si="3"/>
        <v>1.48</v>
      </c>
      <c r="L76" s="1">
        <f t="shared" ref="L76:L139" si="6">J76*lbC1_lbgas_NG*kg_per_lb</f>
        <v>0.46765631999999996</v>
      </c>
      <c r="M76" s="1">
        <f t="shared" si="5"/>
        <v>1</v>
      </c>
    </row>
    <row r="77" spans="1:13">
      <c r="A77" s="280">
        <v>1</v>
      </c>
      <c r="B77" s="280" t="s">
        <v>38</v>
      </c>
      <c r="C77" s="280">
        <v>10000</v>
      </c>
      <c r="D77" s="258">
        <f t="shared" ref="D77:D140" si="7">IF(A77&lt;5,1,(IF(AND(A77&gt;4,A77&lt;9),2,IF(AND(A77&gt;8,A77&lt;13),3,IF(AND(A77&gt;12,A77&lt;17),4,IF(AND(A77&gt;16,A77&lt;21),5,6))))))</f>
        <v>1</v>
      </c>
      <c r="E77" s="259">
        <f>VLOOKUP(B77,Correlation_Eqns!A$35:B$40,2,FALSE)</f>
        <v>7.9900000000000004E-5</v>
      </c>
      <c r="F77" s="280">
        <f>VLOOKUP(B77,Correlation_Eqns!A$43:B$48,2,FALSE)</f>
        <v>0.73499999999999999</v>
      </c>
      <c r="G77" s="280">
        <f t="shared" ref="G77:G140" si="8">E77*C77^F77</f>
        <v>6.9589990837490873E-2</v>
      </c>
      <c r="H77" s="280">
        <f>VLOOKUP(B77,Correlation_Eqns!A$19:B$24,2,FALSE)</f>
        <v>1.48</v>
      </c>
      <c r="I77" s="258">
        <f>VLOOKUP(B77,Correlation_Eqns!A$27:B$32,2,FALSE)</f>
        <v>1.59</v>
      </c>
      <c r="J77" s="259">
        <f t="shared" ref="J77:J140" si="9">IF(C77&gt;=10000,H77,G77)</f>
        <v>1.48</v>
      </c>
      <c r="K77" s="258">
        <f t="shared" ref="K77:K140" si="10">IF(AND(C77&gt;=10000,C77&lt;100000),H77,IF(C77=100000,I77,G77))</f>
        <v>1.48</v>
      </c>
      <c r="L77" s="1">
        <f t="shared" si="6"/>
        <v>0.46765631999999996</v>
      </c>
      <c r="M77" s="1">
        <f t="shared" ref="M77:M140" si="11">IF(C77&gt;=10000,1,0)</f>
        <v>1</v>
      </c>
    </row>
    <row r="78" spans="1:13">
      <c r="A78" s="280">
        <v>1</v>
      </c>
      <c r="B78" s="280" t="s">
        <v>38</v>
      </c>
      <c r="C78" s="280">
        <v>10000</v>
      </c>
      <c r="D78" s="258">
        <f t="shared" si="7"/>
        <v>1</v>
      </c>
      <c r="E78" s="259">
        <f>VLOOKUP(B78,Correlation_Eqns!A$35:B$40,2,FALSE)</f>
        <v>7.9900000000000004E-5</v>
      </c>
      <c r="F78" s="280">
        <f>VLOOKUP(B78,Correlation_Eqns!A$43:B$48,2,FALSE)</f>
        <v>0.73499999999999999</v>
      </c>
      <c r="G78" s="280">
        <f t="shared" si="8"/>
        <v>6.9589990837490873E-2</v>
      </c>
      <c r="H78" s="280">
        <f>VLOOKUP(B78,Correlation_Eqns!A$19:B$24,2,FALSE)</f>
        <v>1.48</v>
      </c>
      <c r="I78" s="258">
        <f>VLOOKUP(B78,Correlation_Eqns!A$27:B$32,2,FALSE)</f>
        <v>1.59</v>
      </c>
      <c r="J78" s="259">
        <f t="shared" si="9"/>
        <v>1.48</v>
      </c>
      <c r="K78" s="258">
        <f t="shared" si="10"/>
        <v>1.48</v>
      </c>
      <c r="L78" s="1">
        <f t="shared" si="6"/>
        <v>0.46765631999999996</v>
      </c>
      <c r="M78" s="1">
        <f t="shared" si="11"/>
        <v>1</v>
      </c>
    </row>
    <row r="79" spans="1:13">
      <c r="A79" s="280">
        <v>1</v>
      </c>
      <c r="B79" s="280" t="s">
        <v>38</v>
      </c>
      <c r="C79" s="280">
        <v>10000</v>
      </c>
      <c r="D79" s="258">
        <f t="shared" si="7"/>
        <v>1</v>
      </c>
      <c r="E79" s="259">
        <f>VLOOKUP(B79,Correlation_Eqns!A$35:B$40,2,FALSE)</f>
        <v>7.9900000000000004E-5</v>
      </c>
      <c r="F79" s="280">
        <f>VLOOKUP(B79,Correlation_Eqns!A$43:B$48,2,FALSE)</f>
        <v>0.73499999999999999</v>
      </c>
      <c r="G79" s="280">
        <f t="shared" si="8"/>
        <v>6.9589990837490873E-2</v>
      </c>
      <c r="H79" s="280">
        <f>VLOOKUP(B79,Correlation_Eqns!A$19:B$24,2,FALSE)</f>
        <v>1.48</v>
      </c>
      <c r="I79" s="258">
        <f>VLOOKUP(B79,Correlation_Eqns!A$27:B$32,2,FALSE)</f>
        <v>1.59</v>
      </c>
      <c r="J79" s="259">
        <f t="shared" si="9"/>
        <v>1.48</v>
      </c>
      <c r="K79" s="258">
        <f t="shared" si="10"/>
        <v>1.48</v>
      </c>
      <c r="L79" s="1">
        <f t="shared" si="6"/>
        <v>0.46765631999999996</v>
      </c>
      <c r="M79" s="1">
        <f t="shared" si="11"/>
        <v>1</v>
      </c>
    </row>
    <row r="80" spans="1:13">
      <c r="A80" s="280">
        <v>1</v>
      </c>
      <c r="B80" s="280" t="s">
        <v>38</v>
      </c>
      <c r="C80" s="280">
        <v>10000</v>
      </c>
      <c r="D80" s="258">
        <f t="shared" si="7"/>
        <v>1</v>
      </c>
      <c r="E80" s="259">
        <f>VLOOKUP(B80,Correlation_Eqns!A$35:B$40,2,FALSE)</f>
        <v>7.9900000000000004E-5</v>
      </c>
      <c r="F80" s="280">
        <f>VLOOKUP(B80,Correlation_Eqns!A$43:B$48,2,FALSE)</f>
        <v>0.73499999999999999</v>
      </c>
      <c r="G80" s="280">
        <f t="shared" si="8"/>
        <v>6.9589990837490873E-2</v>
      </c>
      <c r="H80" s="280">
        <f>VLOOKUP(B80,Correlation_Eqns!A$19:B$24,2,FALSE)</f>
        <v>1.48</v>
      </c>
      <c r="I80" s="258">
        <f>VLOOKUP(B80,Correlation_Eqns!A$27:B$32,2,FALSE)</f>
        <v>1.59</v>
      </c>
      <c r="J80" s="259">
        <f t="shared" si="9"/>
        <v>1.48</v>
      </c>
      <c r="K80" s="258">
        <f t="shared" si="10"/>
        <v>1.48</v>
      </c>
      <c r="L80" s="1">
        <f t="shared" si="6"/>
        <v>0.46765631999999996</v>
      </c>
      <c r="M80" s="1">
        <f t="shared" si="11"/>
        <v>1</v>
      </c>
    </row>
    <row r="81" spans="1:13">
      <c r="A81" s="280">
        <v>1</v>
      </c>
      <c r="B81" s="280" t="s">
        <v>38</v>
      </c>
      <c r="C81" s="280">
        <v>10000</v>
      </c>
      <c r="D81" s="258">
        <f t="shared" si="7"/>
        <v>1</v>
      </c>
      <c r="E81" s="259">
        <f>VLOOKUP(B81,Correlation_Eqns!A$35:B$40,2,FALSE)</f>
        <v>7.9900000000000004E-5</v>
      </c>
      <c r="F81" s="280">
        <f>VLOOKUP(B81,Correlation_Eqns!A$43:B$48,2,FALSE)</f>
        <v>0.73499999999999999</v>
      </c>
      <c r="G81" s="280">
        <f t="shared" si="8"/>
        <v>6.9589990837490873E-2</v>
      </c>
      <c r="H81" s="280">
        <f>VLOOKUP(B81,Correlation_Eqns!A$19:B$24,2,FALSE)</f>
        <v>1.48</v>
      </c>
      <c r="I81" s="258">
        <f>VLOOKUP(B81,Correlation_Eqns!A$27:B$32,2,FALSE)</f>
        <v>1.59</v>
      </c>
      <c r="J81" s="259">
        <f t="shared" si="9"/>
        <v>1.48</v>
      </c>
      <c r="K81" s="258">
        <f t="shared" si="10"/>
        <v>1.48</v>
      </c>
      <c r="L81" s="1">
        <f t="shared" si="6"/>
        <v>0.46765631999999996</v>
      </c>
      <c r="M81" s="1">
        <f t="shared" si="11"/>
        <v>1</v>
      </c>
    </row>
    <row r="82" spans="1:13">
      <c r="A82" s="280">
        <v>1</v>
      </c>
      <c r="B82" s="280" t="s">
        <v>38</v>
      </c>
      <c r="C82" s="280">
        <v>10000</v>
      </c>
      <c r="D82" s="258">
        <f t="shared" si="7"/>
        <v>1</v>
      </c>
      <c r="E82" s="259">
        <f>VLOOKUP(B82,Correlation_Eqns!A$35:B$40,2,FALSE)</f>
        <v>7.9900000000000004E-5</v>
      </c>
      <c r="F82" s="280">
        <f>VLOOKUP(B82,Correlation_Eqns!A$43:B$48,2,FALSE)</f>
        <v>0.73499999999999999</v>
      </c>
      <c r="G82" s="280">
        <f t="shared" si="8"/>
        <v>6.9589990837490873E-2</v>
      </c>
      <c r="H82" s="280">
        <f>VLOOKUP(B82,Correlation_Eqns!A$19:B$24,2,FALSE)</f>
        <v>1.48</v>
      </c>
      <c r="I82" s="258">
        <f>VLOOKUP(B82,Correlation_Eqns!A$27:B$32,2,FALSE)</f>
        <v>1.59</v>
      </c>
      <c r="J82" s="259">
        <f t="shared" si="9"/>
        <v>1.48</v>
      </c>
      <c r="K82" s="258">
        <f t="shared" si="10"/>
        <v>1.48</v>
      </c>
      <c r="L82" s="1">
        <f t="shared" si="6"/>
        <v>0.46765631999999996</v>
      </c>
      <c r="M82" s="1">
        <f t="shared" si="11"/>
        <v>1</v>
      </c>
    </row>
    <row r="83" spans="1:13">
      <c r="A83" s="280">
        <v>1</v>
      </c>
      <c r="B83" s="280" t="s">
        <v>38</v>
      </c>
      <c r="C83" s="280">
        <v>10000</v>
      </c>
      <c r="D83" s="258">
        <f t="shared" si="7"/>
        <v>1</v>
      </c>
      <c r="E83" s="259">
        <f>VLOOKUP(B83,Correlation_Eqns!A$35:B$40,2,FALSE)</f>
        <v>7.9900000000000004E-5</v>
      </c>
      <c r="F83" s="280">
        <f>VLOOKUP(B83,Correlation_Eqns!A$43:B$48,2,FALSE)</f>
        <v>0.73499999999999999</v>
      </c>
      <c r="G83" s="280">
        <f t="shared" si="8"/>
        <v>6.9589990837490873E-2</v>
      </c>
      <c r="H83" s="280">
        <f>VLOOKUP(B83,Correlation_Eqns!A$19:B$24,2,FALSE)</f>
        <v>1.48</v>
      </c>
      <c r="I83" s="258">
        <f>VLOOKUP(B83,Correlation_Eqns!A$27:B$32,2,FALSE)</f>
        <v>1.59</v>
      </c>
      <c r="J83" s="259">
        <f t="shared" si="9"/>
        <v>1.48</v>
      </c>
      <c r="K83" s="258">
        <f t="shared" si="10"/>
        <v>1.48</v>
      </c>
      <c r="L83" s="1">
        <f t="shared" si="6"/>
        <v>0.46765631999999996</v>
      </c>
      <c r="M83" s="1">
        <f t="shared" si="11"/>
        <v>1</v>
      </c>
    </row>
    <row r="84" spans="1:13">
      <c r="A84" s="280">
        <v>1</v>
      </c>
      <c r="B84" s="280" t="s">
        <v>38</v>
      </c>
      <c r="C84" s="280">
        <v>100000</v>
      </c>
      <c r="D84" s="258">
        <f t="shared" si="7"/>
        <v>1</v>
      </c>
      <c r="E84" s="259">
        <f>VLOOKUP(B84,Correlation_Eqns!A$35:B$40,2,FALSE)</f>
        <v>7.9900000000000004E-5</v>
      </c>
      <c r="F84" s="280">
        <f>VLOOKUP(B84,Correlation_Eqns!A$43:B$48,2,FALSE)</f>
        <v>0.73499999999999999</v>
      </c>
      <c r="G84" s="280">
        <f t="shared" si="8"/>
        <v>0.37804785591022305</v>
      </c>
      <c r="H84" s="280">
        <f>VLOOKUP(B84,Correlation_Eqns!A$19:B$24,2,FALSE)</f>
        <v>1.48</v>
      </c>
      <c r="I84" s="258">
        <f>VLOOKUP(B84,Correlation_Eqns!A$27:B$32,2,FALSE)</f>
        <v>1.59</v>
      </c>
      <c r="J84" s="259">
        <f t="shared" si="9"/>
        <v>1.48</v>
      </c>
      <c r="K84" s="258">
        <f t="shared" si="10"/>
        <v>1.59</v>
      </c>
      <c r="L84" s="1">
        <f t="shared" si="6"/>
        <v>0.46765631999999996</v>
      </c>
      <c r="M84" s="1">
        <f t="shared" si="11"/>
        <v>1</v>
      </c>
    </row>
    <row r="85" spans="1:13">
      <c r="A85" s="280">
        <v>1</v>
      </c>
      <c r="B85" s="280" t="s">
        <v>38</v>
      </c>
      <c r="C85" s="280">
        <v>100000</v>
      </c>
      <c r="D85" s="258">
        <f t="shared" si="7"/>
        <v>1</v>
      </c>
      <c r="E85" s="259">
        <f>VLOOKUP(B85,Correlation_Eqns!A$35:B$40,2,FALSE)</f>
        <v>7.9900000000000004E-5</v>
      </c>
      <c r="F85" s="280">
        <f>VLOOKUP(B85,Correlation_Eqns!A$43:B$48,2,FALSE)</f>
        <v>0.73499999999999999</v>
      </c>
      <c r="G85" s="280">
        <f t="shared" si="8"/>
        <v>0.37804785591022305</v>
      </c>
      <c r="H85" s="280">
        <f>VLOOKUP(B85,Correlation_Eqns!A$19:B$24,2,FALSE)</f>
        <v>1.48</v>
      </c>
      <c r="I85" s="258">
        <f>VLOOKUP(B85,Correlation_Eqns!A$27:B$32,2,FALSE)</f>
        <v>1.59</v>
      </c>
      <c r="J85" s="259">
        <f t="shared" si="9"/>
        <v>1.48</v>
      </c>
      <c r="K85" s="258">
        <f t="shared" si="10"/>
        <v>1.59</v>
      </c>
      <c r="L85" s="1">
        <f t="shared" si="6"/>
        <v>0.46765631999999996</v>
      </c>
      <c r="M85" s="1">
        <f t="shared" si="11"/>
        <v>1</v>
      </c>
    </row>
    <row r="86" spans="1:13">
      <c r="A86" s="280">
        <v>1</v>
      </c>
      <c r="B86" s="280" t="s">
        <v>38</v>
      </c>
      <c r="C86" s="280">
        <v>100000</v>
      </c>
      <c r="D86" s="258">
        <f t="shared" si="7"/>
        <v>1</v>
      </c>
      <c r="E86" s="259">
        <f>VLOOKUP(B86,Correlation_Eqns!A$35:B$40,2,FALSE)</f>
        <v>7.9900000000000004E-5</v>
      </c>
      <c r="F86" s="280">
        <f>VLOOKUP(B86,Correlation_Eqns!A$43:B$48,2,FALSE)</f>
        <v>0.73499999999999999</v>
      </c>
      <c r="G86" s="280">
        <f t="shared" si="8"/>
        <v>0.37804785591022305</v>
      </c>
      <c r="H86" s="280">
        <f>VLOOKUP(B86,Correlation_Eqns!A$19:B$24,2,FALSE)</f>
        <v>1.48</v>
      </c>
      <c r="I86" s="258">
        <f>VLOOKUP(B86,Correlation_Eqns!A$27:B$32,2,FALSE)</f>
        <v>1.59</v>
      </c>
      <c r="J86" s="259">
        <f t="shared" si="9"/>
        <v>1.48</v>
      </c>
      <c r="K86" s="258">
        <f t="shared" si="10"/>
        <v>1.59</v>
      </c>
      <c r="L86" s="1">
        <f t="shared" si="6"/>
        <v>0.46765631999999996</v>
      </c>
      <c r="M86" s="1">
        <f t="shared" si="11"/>
        <v>1</v>
      </c>
    </row>
    <row r="87" spans="1:13">
      <c r="A87" s="280">
        <v>1</v>
      </c>
      <c r="B87" s="280" t="s">
        <v>38</v>
      </c>
      <c r="C87" s="280">
        <v>100000</v>
      </c>
      <c r="D87" s="258">
        <f t="shared" si="7"/>
        <v>1</v>
      </c>
      <c r="E87" s="259">
        <f>VLOOKUP(B87,Correlation_Eqns!A$35:B$40,2,FALSE)</f>
        <v>7.9900000000000004E-5</v>
      </c>
      <c r="F87" s="280">
        <f>VLOOKUP(B87,Correlation_Eqns!A$43:B$48,2,FALSE)</f>
        <v>0.73499999999999999</v>
      </c>
      <c r="G87" s="280">
        <f t="shared" si="8"/>
        <v>0.37804785591022305</v>
      </c>
      <c r="H87" s="280">
        <f>VLOOKUP(B87,Correlation_Eqns!A$19:B$24,2,FALSE)</f>
        <v>1.48</v>
      </c>
      <c r="I87" s="258">
        <f>VLOOKUP(B87,Correlation_Eqns!A$27:B$32,2,FALSE)</f>
        <v>1.59</v>
      </c>
      <c r="J87" s="259">
        <f t="shared" si="9"/>
        <v>1.48</v>
      </c>
      <c r="K87" s="258">
        <f t="shared" si="10"/>
        <v>1.59</v>
      </c>
      <c r="L87" s="1">
        <f t="shared" si="6"/>
        <v>0.46765631999999996</v>
      </c>
      <c r="M87" s="1">
        <f t="shared" si="11"/>
        <v>1</v>
      </c>
    </row>
    <row r="88" spans="1:13">
      <c r="A88" s="280">
        <v>1</v>
      </c>
      <c r="B88" s="280" t="s">
        <v>38</v>
      </c>
      <c r="C88" s="280">
        <v>100000</v>
      </c>
      <c r="D88" s="258">
        <f t="shared" si="7"/>
        <v>1</v>
      </c>
      <c r="E88" s="259">
        <f>VLOOKUP(B88,Correlation_Eqns!A$35:B$40,2,FALSE)</f>
        <v>7.9900000000000004E-5</v>
      </c>
      <c r="F88" s="280">
        <f>VLOOKUP(B88,Correlation_Eqns!A$43:B$48,2,FALSE)</f>
        <v>0.73499999999999999</v>
      </c>
      <c r="G88" s="280">
        <f t="shared" si="8"/>
        <v>0.37804785591022305</v>
      </c>
      <c r="H88" s="280">
        <f>VLOOKUP(B88,Correlation_Eqns!A$19:B$24,2,FALSE)</f>
        <v>1.48</v>
      </c>
      <c r="I88" s="258">
        <f>VLOOKUP(B88,Correlation_Eqns!A$27:B$32,2,FALSE)</f>
        <v>1.59</v>
      </c>
      <c r="J88" s="259">
        <f t="shared" si="9"/>
        <v>1.48</v>
      </c>
      <c r="K88" s="258">
        <f t="shared" si="10"/>
        <v>1.59</v>
      </c>
      <c r="L88" s="1">
        <f t="shared" si="6"/>
        <v>0.46765631999999996</v>
      </c>
      <c r="M88" s="1">
        <f t="shared" si="11"/>
        <v>1</v>
      </c>
    </row>
    <row r="89" spans="1:13">
      <c r="A89" s="280">
        <v>1</v>
      </c>
      <c r="B89" s="280" t="s">
        <v>38</v>
      </c>
      <c r="C89" s="280">
        <v>100000</v>
      </c>
      <c r="D89" s="258">
        <f t="shared" si="7"/>
        <v>1</v>
      </c>
      <c r="E89" s="259">
        <f>VLOOKUP(B89,Correlation_Eqns!A$35:B$40,2,FALSE)</f>
        <v>7.9900000000000004E-5</v>
      </c>
      <c r="F89" s="280">
        <f>VLOOKUP(B89,Correlation_Eqns!A$43:B$48,2,FALSE)</f>
        <v>0.73499999999999999</v>
      </c>
      <c r="G89" s="280">
        <f t="shared" si="8"/>
        <v>0.37804785591022305</v>
      </c>
      <c r="H89" s="280">
        <f>VLOOKUP(B89,Correlation_Eqns!A$19:B$24,2,FALSE)</f>
        <v>1.48</v>
      </c>
      <c r="I89" s="258">
        <f>VLOOKUP(B89,Correlation_Eqns!A$27:B$32,2,FALSE)</f>
        <v>1.59</v>
      </c>
      <c r="J89" s="259">
        <f t="shared" si="9"/>
        <v>1.48</v>
      </c>
      <c r="K89" s="258">
        <f t="shared" si="10"/>
        <v>1.59</v>
      </c>
      <c r="L89" s="1">
        <f t="shared" si="6"/>
        <v>0.46765631999999996</v>
      </c>
      <c r="M89" s="1">
        <f t="shared" si="11"/>
        <v>1</v>
      </c>
    </row>
    <row r="90" spans="1:13">
      <c r="A90" s="280">
        <v>1</v>
      </c>
      <c r="B90" s="280" t="s">
        <v>38</v>
      </c>
      <c r="C90" s="280">
        <v>100000</v>
      </c>
      <c r="D90" s="258">
        <f t="shared" si="7"/>
        <v>1</v>
      </c>
      <c r="E90" s="259">
        <f>VLOOKUP(B90,Correlation_Eqns!A$35:B$40,2,FALSE)</f>
        <v>7.9900000000000004E-5</v>
      </c>
      <c r="F90" s="280">
        <f>VLOOKUP(B90,Correlation_Eqns!A$43:B$48,2,FALSE)</f>
        <v>0.73499999999999999</v>
      </c>
      <c r="G90" s="280">
        <f t="shared" si="8"/>
        <v>0.37804785591022305</v>
      </c>
      <c r="H90" s="280">
        <f>VLOOKUP(B90,Correlation_Eqns!A$19:B$24,2,FALSE)</f>
        <v>1.48</v>
      </c>
      <c r="I90" s="258">
        <f>VLOOKUP(B90,Correlation_Eqns!A$27:B$32,2,FALSE)</f>
        <v>1.59</v>
      </c>
      <c r="J90" s="259">
        <f t="shared" si="9"/>
        <v>1.48</v>
      </c>
      <c r="K90" s="258">
        <f t="shared" si="10"/>
        <v>1.59</v>
      </c>
      <c r="L90" s="1">
        <f t="shared" si="6"/>
        <v>0.46765631999999996</v>
      </c>
      <c r="M90" s="1">
        <f t="shared" si="11"/>
        <v>1</v>
      </c>
    </row>
    <row r="91" spans="1:13">
      <c r="A91" s="280">
        <v>1</v>
      </c>
      <c r="B91" s="280" t="s">
        <v>38</v>
      </c>
      <c r="C91" s="280">
        <v>100000</v>
      </c>
      <c r="D91" s="258">
        <f t="shared" si="7"/>
        <v>1</v>
      </c>
      <c r="E91" s="259">
        <f>VLOOKUP(B91,Correlation_Eqns!A$35:B$40,2,FALSE)</f>
        <v>7.9900000000000004E-5</v>
      </c>
      <c r="F91" s="280">
        <f>VLOOKUP(B91,Correlation_Eqns!A$43:B$48,2,FALSE)</f>
        <v>0.73499999999999999</v>
      </c>
      <c r="G91" s="280">
        <f t="shared" si="8"/>
        <v>0.37804785591022305</v>
      </c>
      <c r="H91" s="280">
        <f>VLOOKUP(B91,Correlation_Eqns!A$19:B$24,2,FALSE)</f>
        <v>1.48</v>
      </c>
      <c r="I91" s="258">
        <f>VLOOKUP(B91,Correlation_Eqns!A$27:B$32,2,FALSE)</f>
        <v>1.59</v>
      </c>
      <c r="J91" s="259">
        <f t="shared" si="9"/>
        <v>1.48</v>
      </c>
      <c r="K91" s="258">
        <f t="shared" si="10"/>
        <v>1.59</v>
      </c>
      <c r="L91" s="1">
        <f t="shared" si="6"/>
        <v>0.46765631999999996</v>
      </c>
      <c r="M91" s="1">
        <f t="shared" si="11"/>
        <v>1</v>
      </c>
    </row>
    <row r="92" spans="1:13">
      <c r="A92" s="280">
        <v>1</v>
      </c>
      <c r="B92" s="280" t="s">
        <v>38</v>
      </c>
      <c r="C92" s="280">
        <v>100000</v>
      </c>
      <c r="D92" s="258">
        <f t="shared" si="7"/>
        <v>1</v>
      </c>
      <c r="E92" s="259">
        <f>VLOOKUP(B92,Correlation_Eqns!A$35:B$40,2,FALSE)</f>
        <v>7.9900000000000004E-5</v>
      </c>
      <c r="F92" s="280">
        <f>VLOOKUP(B92,Correlation_Eqns!A$43:B$48,2,FALSE)</f>
        <v>0.73499999999999999</v>
      </c>
      <c r="G92" s="280">
        <f t="shared" si="8"/>
        <v>0.37804785591022305</v>
      </c>
      <c r="H92" s="280">
        <f>VLOOKUP(B92,Correlation_Eqns!A$19:B$24,2,FALSE)</f>
        <v>1.48</v>
      </c>
      <c r="I92" s="258">
        <f>VLOOKUP(B92,Correlation_Eqns!A$27:B$32,2,FALSE)</f>
        <v>1.59</v>
      </c>
      <c r="J92" s="259">
        <f t="shared" si="9"/>
        <v>1.48</v>
      </c>
      <c r="K92" s="258">
        <f t="shared" si="10"/>
        <v>1.59</v>
      </c>
      <c r="L92" s="1">
        <f t="shared" si="6"/>
        <v>0.46765631999999996</v>
      </c>
      <c r="M92" s="1">
        <f t="shared" si="11"/>
        <v>1</v>
      </c>
    </row>
    <row r="93" spans="1:13">
      <c r="A93" s="280">
        <v>1</v>
      </c>
      <c r="B93" s="280" t="s">
        <v>38</v>
      </c>
      <c r="C93" s="280">
        <v>100000</v>
      </c>
      <c r="D93" s="258">
        <f t="shared" si="7"/>
        <v>1</v>
      </c>
      <c r="E93" s="259">
        <f>VLOOKUP(B93,Correlation_Eqns!A$35:B$40,2,FALSE)</f>
        <v>7.9900000000000004E-5</v>
      </c>
      <c r="F93" s="280">
        <f>VLOOKUP(B93,Correlation_Eqns!A$43:B$48,2,FALSE)</f>
        <v>0.73499999999999999</v>
      </c>
      <c r="G93" s="280">
        <f t="shared" si="8"/>
        <v>0.37804785591022305</v>
      </c>
      <c r="H93" s="280">
        <f>VLOOKUP(B93,Correlation_Eqns!A$19:B$24,2,FALSE)</f>
        <v>1.48</v>
      </c>
      <c r="I93" s="258">
        <f>VLOOKUP(B93,Correlation_Eqns!A$27:B$32,2,FALSE)</f>
        <v>1.59</v>
      </c>
      <c r="J93" s="259">
        <f t="shared" si="9"/>
        <v>1.48</v>
      </c>
      <c r="K93" s="258">
        <f t="shared" si="10"/>
        <v>1.59</v>
      </c>
      <c r="L93" s="1">
        <f t="shared" si="6"/>
        <v>0.46765631999999996</v>
      </c>
      <c r="M93" s="1">
        <f t="shared" si="11"/>
        <v>1</v>
      </c>
    </row>
    <row r="94" spans="1:13">
      <c r="A94" s="280">
        <v>1</v>
      </c>
      <c r="B94" s="280" t="s">
        <v>38</v>
      </c>
      <c r="C94" s="280">
        <v>100000</v>
      </c>
      <c r="D94" s="258">
        <f t="shared" si="7"/>
        <v>1</v>
      </c>
      <c r="E94" s="259">
        <f>VLOOKUP(B94,Correlation_Eqns!A$35:B$40,2,FALSE)</f>
        <v>7.9900000000000004E-5</v>
      </c>
      <c r="F94" s="280">
        <f>VLOOKUP(B94,Correlation_Eqns!A$43:B$48,2,FALSE)</f>
        <v>0.73499999999999999</v>
      </c>
      <c r="G94" s="280">
        <f t="shared" si="8"/>
        <v>0.37804785591022305</v>
      </c>
      <c r="H94" s="280">
        <f>VLOOKUP(B94,Correlation_Eqns!A$19:B$24,2,FALSE)</f>
        <v>1.48</v>
      </c>
      <c r="I94" s="258">
        <f>VLOOKUP(B94,Correlation_Eqns!A$27:B$32,2,FALSE)</f>
        <v>1.59</v>
      </c>
      <c r="J94" s="259">
        <f t="shared" si="9"/>
        <v>1.48</v>
      </c>
      <c r="K94" s="258">
        <f t="shared" si="10"/>
        <v>1.59</v>
      </c>
      <c r="L94" s="1">
        <f t="shared" si="6"/>
        <v>0.46765631999999996</v>
      </c>
      <c r="M94" s="1">
        <f t="shared" si="11"/>
        <v>1</v>
      </c>
    </row>
    <row r="95" spans="1:13">
      <c r="A95" s="280">
        <v>1</v>
      </c>
      <c r="B95" s="280" t="s">
        <v>38</v>
      </c>
      <c r="C95" s="280">
        <v>100000</v>
      </c>
      <c r="D95" s="258">
        <f t="shared" si="7"/>
        <v>1</v>
      </c>
      <c r="E95" s="259">
        <f>VLOOKUP(B95,Correlation_Eqns!A$35:B$40,2,FALSE)</f>
        <v>7.9900000000000004E-5</v>
      </c>
      <c r="F95" s="280">
        <f>VLOOKUP(B95,Correlation_Eqns!A$43:B$48,2,FALSE)</f>
        <v>0.73499999999999999</v>
      </c>
      <c r="G95" s="280">
        <f t="shared" si="8"/>
        <v>0.37804785591022305</v>
      </c>
      <c r="H95" s="280">
        <f>VLOOKUP(B95,Correlation_Eqns!A$19:B$24,2,FALSE)</f>
        <v>1.48</v>
      </c>
      <c r="I95" s="258">
        <f>VLOOKUP(B95,Correlation_Eqns!A$27:B$32,2,FALSE)</f>
        <v>1.59</v>
      </c>
      <c r="J95" s="259">
        <f t="shared" si="9"/>
        <v>1.48</v>
      </c>
      <c r="K95" s="258">
        <f t="shared" si="10"/>
        <v>1.59</v>
      </c>
      <c r="L95" s="1">
        <f t="shared" si="6"/>
        <v>0.46765631999999996</v>
      </c>
      <c r="M95" s="1">
        <f t="shared" si="11"/>
        <v>1</v>
      </c>
    </row>
    <row r="96" spans="1:13">
      <c r="A96" s="280">
        <v>1</v>
      </c>
      <c r="B96" s="280" t="s">
        <v>38</v>
      </c>
      <c r="C96" s="280">
        <v>100000</v>
      </c>
      <c r="D96" s="258">
        <f t="shared" si="7"/>
        <v>1</v>
      </c>
      <c r="E96" s="259">
        <f>VLOOKUP(B96,Correlation_Eqns!A$35:B$40,2,FALSE)</f>
        <v>7.9900000000000004E-5</v>
      </c>
      <c r="F96" s="280">
        <f>VLOOKUP(B96,Correlation_Eqns!A$43:B$48,2,FALSE)</f>
        <v>0.73499999999999999</v>
      </c>
      <c r="G96" s="280">
        <f t="shared" si="8"/>
        <v>0.37804785591022305</v>
      </c>
      <c r="H96" s="280">
        <f>VLOOKUP(B96,Correlation_Eqns!A$19:B$24,2,FALSE)</f>
        <v>1.48</v>
      </c>
      <c r="I96" s="258">
        <f>VLOOKUP(B96,Correlation_Eqns!A$27:B$32,2,FALSE)</f>
        <v>1.59</v>
      </c>
      <c r="J96" s="259">
        <f t="shared" si="9"/>
        <v>1.48</v>
      </c>
      <c r="K96" s="258">
        <f t="shared" si="10"/>
        <v>1.59</v>
      </c>
      <c r="L96" s="1">
        <f t="shared" si="6"/>
        <v>0.46765631999999996</v>
      </c>
      <c r="M96" s="1">
        <f t="shared" si="11"/>
        <v>1</v>
      </c>
    </row>
    <row r="97" spans="1:13">
      <c r="A97" s="280">
        <v>1</v>
      </c>
      <c r="B97" s="280" t="s">
        <v>38</v>
      </c>
      <c r="C97" s="280">
        <v>100000</v>
      </c>
      <c r="D97" s="258">
        <f t="shared" si="7"/>
        <v>1</v>
      </c>
      <c r="E97" s="259">
        <f>VLOOKUP(B97,Correlation_Eqns!A$35:B$40,2,FALSE)</f>
        <v>7.9900000000000004E-5</v>
      </c>
      <c r="F97" s="280">
        <f>VLOOKUP(B97,Correlation_Eqns!A$43:B$48,2,FALSE)</f>
        <v>0.73499999999999999</v>
      </c>
      <c r="G97" s="280">
        <f t="shared" si="8"/>
        <v>0.37804785591022305</v>
      </c>
      <c r="H97" s="280">
        <f>VLOOKUP(B97,Correlation_Eqns!A$19:B$24,2,FALSE)</f>
        <v>1.48</v>
      </c>
      <c r="I97" s="258">
        <f>VLOOKUP(B97,Correlation_Eqns!A$27:B$32,2,FALSE)</f>
        <v>1.59</v>
      </c>
      <c r="J97" s="259">
        <f t="shared" si="9"/>
        <v>1.48</v>
      </c>
      <c r="K97" s="258">
        <f t="shared" si="10"/>
        <v>1.59</v>
      </c>
      <c r="L97" s="1">
        <f t="shared" si="6"/>
        <v>0.46765631999999996</v>
      </c>
      <c r="M97" s="1">
        <f t="shared" si="11"/>
        <v>1</v>
      </c>
    </row>
    <row r="98" spans="1:13">
      <c r="A98" s="280">
        <v>1</v>
      </c>
      <c r="B98" s="280" t="s">
        <v>38</v>
      </c>
      <c r="C98" s="280">
        <v>100000</v>
      </c>
      <c r="D98" s="258">
        <f t="shared" si="7"/>
        <v>1</v>
      </c>
      <c r="E98" s="259">
        <f>VLOOKUP(B98,Correlation_Eqns!A$35:B$40,2,FALSE)</f>
        <v>7.9900000000000004E-5</v>
      </c>
      <c r="F98" s="280">
        <f>VLOOKUP(B98,Correlation_Eqns!A$43:B$48,2,FALSE)</f>
        <v>0.73499999999999999</v>
      </c>
      <c r="G98" s="280">
        <f t="shared" si="8"/>
        <v>0.37804785591022305</v>
      </c>
      <c r="H98" s="280">
        <f>VLOOKUP(B98,Correlation_Eqns!A$19:B$24,2,FALSE)</f>
        <v>1.48</v>
      </c>
      <c r="I98" s="258">
        <f>VLOOKUP(B98,Correlation_Eqns!A$27:B$32,2,FALSE)</f>
        <v>1.59</v>
      </c>
      <c r="J98" s="259">
        <f t="shared" si="9"/>
        <v>1.48</v>
      </c>
      <c r="K98" s="258">
        <f t="shared" si="10"/>
        <v>1.59</v>
      </c>
      <c r="L98" s="1">
        <f t="shared" si="6"/>
        <v>0.46765631999999996</v>
      </c>
      <c r="M98" s="1">
        <f t="shared" si="11"/>
        <v>1</v>
      </c>
    </row>
    <row r="99" spans="1:13">
      <c r="A99" s="280">
        <v>1</v>
      </c>
      <c r="B99" s="280" t="s">
        <v>38</v>
      </c>
      <c r="C99" s="280">
        <v>100000</v>
      </c>
      <c r="D99" s="258">
        <f t="shared" si="7"/>
        <v>1</v>
      </c>
      <c r="E99" s="259">
        <f>VLOOKUP(B99,Correlation_Eqns!A$35:B$40,2,FALSE)</f>
        <v>7.9900000000000004E-5</v>
      </c>
      <c r="F99" s="280">
        <f>VLOOKUP(B99,Correlation_Eqns!A$43:B$48,2,FALSE)</f>
        <v>0.73499999999999999</v>
      </c>
      <c r="G99" s="280">
        <f t="shared" si="8"/>
        <v>0.37804785591022305</v>
      </c>
      <c r="H99" s="280">
        <f>VLOOKUP(B99,Correlation_Eqns!A$19:B$24,2,FALSE)</f>
        <v>1.48</v>
      </c>
      <c r="I99" s="258">
        <f>VLOOKUP(B99,Correlation_Eqns!A$27:B$32,2,FALSE)</f>
        <v>1.59</v>
      </c>
      <c r="J99" s="259">
        <f t="shared" si="9"/>
        <v>1.48</v>
      </c>
      <c r="K99" s="258">
        <f t="shared" si="10"/>
        <v>1.59</v>
      </c>
      <c r="L99" s="1">
        <f t="shared" si="6"/>
        <v>0.46765631999999996</v>
      </c>
      <c r="M99" s="1">
        <f t="shared" si="11"/>
        <v>1</v>
      </c>
    </row>
    <row r="100" spans="1:13">
      <c r="A100" s="280">
        <v>1</v>
      </c>
      <c r="B100" s="280" t="s">
        <v>38</v>
      </c>
      <c r="C100" s="280">
        <v>100000</v>
      </c>
      <c r="D100" s="258">
        <f t="shared" si="7"/>
        <v>1</v>
      </c>
      <c r="E100" s="259">
        <f>VLOOKUP(B100,Correlation_Eqns!A$35:B$40,2,FALSE)</f>
        <v>7.9900000000000004E-5</v>
      </c>
      <c r="F100" s="280">
        <f>VLOOKUP(B100,Correlation_Eqns!A$43:B$48,2,FALSE)</f>
        <v>0.73499999999999999</v>
      </c>
      <c r="G100" s="280">
        <f t="shared" si="8"/>
        <v>0.37804785591022305</v>
      </c>
      <c r="H100" s="280">
        <f>VLOOKUP(B100,Correlation_Eqns!A$19:B$24,2,FALSE)</f>
        <v>1.48</v>
      </c>
      <c r="I100" s="258">
        <f>VLOOKUP(B100,Correlation_Eqns!A$27:B$32,2,FALSE)</f>
        <v>1.59</v>
      </c>
      <c r="J100" s="259">
        <f t="shared" si="9"/>
        <v>1.48</v>
      </c>
      <c r="K100" s="258">
        <f t="shared" si="10"/>
        <v>1.59</v>
      </c>
      <c r="L100" s="1">
        <f t="shared" si="6"/>
        <v>0.46765631999999996</v>
      </c>
      <c r="M100" s="1">
        <f t="shared" si="11"/>
        <v>1</v>
      </c>
    </row>
    <row r="101" spans="1:13">
      <c r="A101" s="280">
        <v>1</v>
      </c>
      <c r="B101" s="280" t="s">
        <v>38</v>
      </c>
      <c r="C101" s="280">
        <v>100000</v>
      </c>
      <c r="D101" s="258">
        <f t="shared" si="7"/>
        <v>1</v>
      </c>
      <c r="E101" s="259">
        <f>VLOOKUP(B101,Correlation_Eqns!A$35:B$40,2,FALSE)</f>
        <v>7.9900000000000004E-5</v>
      </c>
      <c r="F101" s="280">
        <f>VLOOKUP(B101,Correlation_Eqns!A$43:B$48,2,FALSE)</f>
        <v>0.73499999999999999</v>
      </c>
      <c r="G101" s="280">
        <f t="shared" si="8"/>
        <v>0.37804785591022305</v>
      </c>
      <c r="H101" s="280">
        <f>VLOOKUP(B101,Correlation_Eqns!A$19:B$24,2,FALSE)</f>
        <v>1.48</v>
      </c>
      <c r="I101" s="258">
        <f>VLOOKUP(B101,Correlation_Eqns!A$27:B$32,2,FALSE)</f>
        <v>1.59</v>
      </c>
      <c r="J101" s="259">
        <f t="shared" si="9"/>
        <v>1.48</v>
      </c>
      <c r="K101" s="258">
        <f t="shared" si="10"/>
        <v>1.59</v>
      </c>
      <c r="L101" s="1">
        <f t="shared" si="6"/>
        <v>0.46765631999999996</v>
      </c>
      <c r="M101" s="1">
        <f t="shared" si="11"/>
        <v>1</v>
      </c>
    </row>
    <row r="102" spans="1:13">
      <c r="A102" s="280">
        <v>1</v>
      </c>
      <c r="B102" s="280" t="s">
        <v>38</v>
      </c>
      <c r="C102" s="280">
        <v>100000</v>
      </c>
      <c r="D102" s="258">
        <f t="shared" si="7"/>
        <v>1</v>
      </c>
      <c r="E102" s="259">
        <f>VLOOKUP(B102,Correlation_Eqns!A$35:B$40,2,FALSE)</f>
        <v>7.9900000000000004E-5</v>
      </c>
      <c r="F102" s="280">
        <f>VLOOKUP(B102,Correlation_Eqns!A$43:B$48,2,FALSE)</f>
        <v>0.73499999999999999</v>
      </c>
      <c r="G102" s="280">
        <f t="shared" si="8"/>
        <v>0.37804785591022305</v>
      </c>
      <c r="H102" s="280">
        <f>VLOOKUP(B102,Correlation_Eqns!A$19:B$24,2,FALSE)</f>
        <v>1.48</v>
      </c>
      <c r="I102" s="258">
        <f>VLOOKUP(B102,Correlation_Eqns!A$27:B$32,2,FALSE)</f>
        <v>1.59</v>
      </c>
      <c r="J102" s="259">
        <f t="shared" si="9"/>
        <v>1.48</v>
      </c>
      <c r="K102" s="258">
        <f t="shared" si="10"/>
        <v>1.59</v>
      </c>
      <c r="L102" s="1">
        <f t="shared" si="6"/>
        <v>0.46765631999999996</v>
      </c>
      <c r="M102" s="1">
        <f t="shared" si="11"/>
        <v>1</v>
      </c>
    </row>
    <row r="103" spans="1:13">
      <c r="A103" s="280">
        <v>1</v>
      </c>
      <c r="B103" s="280" t="s">
        <v>38</v>
      </c>
      <c r="C103" s="280">
        <v>100000</v>
      </c>
      <c r="D103" s="258">
        <f t="shared" si="7"/>
        <v>1</v>
      </c>
      <c r="E103" s="259">
        <f>VLOOKUP(B103,Correlation_Eqns!A$35:B$40,2,FALSE)</f>
        <v>7.9900000000000004E-5</v>
      </c>
      <c r="F103" s="280">
        <f>VLOOKUP(B103,Correlation_Eqns!A$43:B$48,2,FALSE)</f>
        <v>0.73499999999999999</v>
      </c>
      <c r="G103" s="280">
        <f t="shared" si="8"/>
        <v>0.37804785591022305</v>
      </c>
      <c r="H103" s="280">
        <f>VLOOKUP(B103,Correlation_Eqns!A$19:B$24,2,FALSE)</f>
        <v>1.48</v>
      </c>
      <c r="I103" s="258">
        <f>VLOOKUP(B103,Correlation_Eqns!A$27:B$32,2,FALSE)</f>
        <v>1.59</v>
      </c>
      <c r="J103" s="259">
        <f t="shared" si="9"/>
        <v>1.48</v>
      </c>
      <c r="K103" s="258">
        <f t="shared" si="10"/>
        <v>1.59</v>
      </c>
      <c r="L103" s="1">
        <f t="shared" si="6"/>
        <v>0.46765631999999996</v>
      </c>
      <c r="M103" s="1">
        <f t="shared" si="11"/>
        <v>1</v>
      </c>
    </row>
    <row r="104" spans="1:13">
      <c r="A104" s="280">
        <v>1</v>
      </c>
      <c r="B104" s="280" t="s">
        <v>38</v>
      </c>
      <c r="C104" s="280">
        <v>100000</v>
      </c>
      <c r="D104" s="258">
        <f t="shared" si="7"/>
        <v>1</v>
      </c>
      <c r="E104" s="259">
        <f>VLOOKUP(B104,Correlation_Eqns!A$35:B$40,2,FALSE)</f>
        <v>7.9900000000000004E-5</v>
      </c>
      <c r="F104" s="280">
        <f>VLOOKUP(B104,Correlation_Eqns!A$43:B$48,2,FALSE)</f>
        <v>0.73499999999999999</v>
      </c>
      <c r="G104" s="280">
        <f t="shared" si="8"/>
        <v>0.37804785591022305</v>
      </c>
      <c r="H104" s="280">
        <f>VLOOKUP(B104,Correlation_Eqns!A$19:B$24,2,FALSE)</f>
        <v>1.48</v>
      </c>
      <c r="I104" s="258">
        <f>VLOOKUP(B104,Correlation_Eqns!A$27:B$32,2,FALSE)</f>
        <v>1.59</v>
      </c>
      <c r="J104" s="259">
        <f t="shared" si="9"/>
        <v>1.48</v>
      </c>
      <c r="K104" s="258">
        <f t="shared" si="10"/>
        <v>1.59</v>
      </c>
      <c r="L104" s="1">
        <f t="shared" si="6"/>
        <v>0.46765631999999996</v>
      </c>
      <c r="M104" s="1">
        <f t="shared" si="11"/>
        <v>1</v>
      </c>
    </row>
    <row r="105" spans="1:13">
      <c r="A105" s="280">
        <v>1</v>
      </c>
      <c r="B105" s="280" t="s">
        <v>38</v>
      </c>
      <c r="C105" s="280">
        <v>100000</v>
      </c>
      <c r="D105" s="258">
        <f t="shared" si="7"/>
        <v>1</v>
      </c>
      <c r="E105" s="259">
        <f>VLOOKUP(B105,Correlation_Eqns!A$35:B$40,2,FALSE)</f>
        <v>7.9900000000000004E-5</v>
      </c>
      <c r="F105" s="280">
        <f>VLOOKUP(B105,Correlation_Eqns!A$43:B$48,2,FALSE)</f>
        <v>0.73499999999999999</v>
      </c>
      <c r="G105" s="280">
        <f t="shared" si="8"/>
        <v>0.37804785591022305</v>
      </c>
      <c r="H105" s="280">
        <f>VLOOKUP(B105,Correlation_Eqns!A$19:B$24,2,FALSE)</f>
        <v>1.48</v>
      </c>
      <c r="I105" s="258">
        <f>VLOOKUP(B105,Correlation_Eqns!A$27:B$32,2,FALSE)</f>
        <v>1.59</v>
      </c>
      <c r="J105" s="259">
        <f t="shared" si="9"/>
        <v>1.48</v>
      </c>
      <c r="K105" s="258">
        <f t="shared" si="10"/>
        <v>1.59</v>
      </c>
      <c r="L105" s="1">
        <f t="shared" si="6"/>
        <v>0.46765631999999996</v>
      </c>
      <c r="M105" s="1">
        <f t="shared" si="11"/>
        <v>1</v>
      </c>
    </row>
    <row r="106" spans="1:13">
      <c r="A106" s="280">
        <v>1</v>
      </c>
      <c r="B106" s="280" t="s">
        <v>38</v>
      </c>
      <c r="C106" s="280">
        <v>100000</v>
      </c>
      <c r="D106" s="258">
        <f t="shared" si="7"/>
        <v>1</v>
      </c>
      <c r="E106" s="259">
        <f>VLOOKUP(B106,Correlation_Eqns!A$35:B$40,2,FALSE)</f>
        <v>7.9900000000000004E-5</v>
      </c>
      <c r="F106" s="280">
        <f>VLOOKUP(B106,Correlation_Eqns!A$43:B$48,2,FALSE)</f>
        <v>0.73499999999999999</v>
      </c>
      <c r="G106" s="280">
        <f t="shared" si="8"/>
        <v>0.37804785591022305</v>
      </c>
      <c r="H106" s="280">
        <f>VLOOKUP(B106,Correlation_Eqns!A$19:B$24,2,FALSE)</f>
        <v>1.48</v>
      </c>
      <c r="I106" s="258">
        <f>VLOOKUP(B106,Correlation_Eqns!A$27:B$32,2,FALSE)</f>
        <v>1.59</v>
      </c>
      <c r="J106" s="259">
        <f t="shared" si="9"/>
        <v>1.48</v>
      </c>
      <c r="K106" s="258">
        <f t="shared" si="10"/>
        <v>1.59</v>
      </c>
      <c r="L106" s="1">
        <f t="shared" si="6"/>
        <v>0.46765631999999996</v>
      </c>
      <c r="M106" s="1">
        <f t="shared" si="11"/>
        <v>1</v>
      </c>
    </row>
    <row r="107" spans="1:13">
      <c r="A107" s="280">
        <v>1</v>
      </c>
      <c r="B107" s="280" t="s">
        <v>38</v>
      </c>
      <c r="C107" s="280">
        <v>100000</v>
      </c>
      <c r="D107" s="258">
        <f t="shared" si="7"/>
        <v>1</v>
      </c>
      <c r="E107" s="259">
        <f>VLOOKUP(B107,Correlation_Eqns!A$35:B$40,2,FALSE)</f>
        <v>7.9900000000000004E-5</v>
      </c>
      <c r="F107" s="280">
        <f>VLOOKUP(B107,Correlation_Eqns!A$43:B$48,2,FALSE)</f>
        <v>0.73499999999999999</v>
      </c>
      <c r="G107" s="280">
        <f t="shared" si="8"/>
        <v>0.37804785591022305</v>
      </c>
      <c r="H107" s="280">
        <f>VLOOKUP(B107,Correlation_Eqns!A$19:B$24,2,FALSE)</f>
        <v>1.48</v>
      </c>
      <c r="I107" s="258">
        <f>VLOOKUP(B107,Correlation_Eqns!A$27:B$32,2,FALSE)</f>
        <v>1.59</v>
      </c>
      <c r="J107" s="259">
        <f t="shared" si="9"/>
        <v>1.48</v>
      </c>
      <c r="K107" s="258">
        <f t="shared" si="10"/>
        <v>1.59</v>
      </c>
      <c r="L107" s="1">
        <f t="shared" si="6"/>
        <v>0.46765631999999996</v>
      </c>
      <c r="M107" s="1">
        <f t="shared" si="11"/>
        <v>1</v>
      </c>
    </row>
    <row r="108" spans="1:13">
      <c r="A108" s="280">
        <v>1</v>
      </c>
      <c r="B108" s="280" t="s">
        <v>38</v>
      </c>
      <c r="C108" s="280">
        <v>100000</v>
      </c>
      <c r="D108" s="258">
        <f t="shared" si="7"/>
        <v>1</v>
      </c>
      <c r="E108" s="259">
        <f>VLOOKUP(B108,Correlation_Eqns!A$35:B$40,2,FALSE)</f>
        <v>7.9900000000000004E-5</v>
      </c>
      <c r="F108" s="280">
        <f>VLOOKUP(B108,Correlation_Eqns!A$43:B$48,2,FALSE)</f>
        <v>0.73499999999999999</v>
      </c>
      <c r="G108" s="280">
        <f t="shared" si="8"/>
        <v>0.37804785591022305</v>
      </c>
      <c r="H108" s="280">
        <f>VLOOKUP(B108,Correlation_Eqns!A$19:B$24,2,FALSE)</f>
        <v>1.48</v>
      </c>
      <c r="I108" s="258">
        <f>VLOOKUP(B108,Correlation_Eqns!A$27:B$32,2,FALSE)</f>
        <v>1.59</v>
      </c>
      <c r="J108" s="259">
        <f t="shared" si="9"/>
        <v>1.48</v>
      </c>
      <c r="K108" s="258">
        <f t="shared" si="10"/>
        <v>1.59</v>
      </c>
      <c r="L108" s="1">
        <f t="shared" si="6"/>
        <v>0.46765631999999996</v>
      </c>
      <c r="M108" s="1">
        <f t="shared" si="11"/>
        <v>1</v>
      </c>
    </row>
    <row r="109" spans="1:13">
      <c r="A109" s="280">
        <v>1</v>
      </c>
      <c r="B109" s="280" t="s">
        <v>38</v>
      </c>
      <c r="C109" s="280">
        <v>100000</v>
      </c>
      <c r="D109" s="258">
        <f t="shared" si="7"/>
        <v>1</v>
      </c>
      <c r="E109" s="259">
        <f>VLOOKUP(B109,Correlation_Eqns!A$35:B$40,2,FALSE)</f>
        <v>7.9900000000000004E-5</v>
      </c>
      <c r="F109" s="280">
        <f>VLOOKUP(B109,Correlation_Eqns!A$43:B$48,2,FALSE)</f>
        <v>0.73499999999999999</v>
      </c>
      <c r="G109" s="280">
        <f t="shared" si="8"/>
        <v>0.37804785591022305</v>
      </c>
      <c r="H109" s="280">
        <f>VLOOKUP(B109,Correlation_Eqns!A$19:B$24,2,FALSE)</f>
        <v>1.48</v>
      </c>
      <c r="I109" s="258">
        <f>VLOOKUP(B109,Correlation_Eqns!A$27:B$32,2,FALSE)</f>
        <v>1.59</v>
      </c>
      <c r="J109" s="259">
        <f t="shared" si="9"/>
        <v>1.48</v>
      </c>
      <c r="K109" s="258">
        <f t="shared" si="10"/>
        <v>1.59</v>
      </c>
      <c r="L109" s="1">
        <f t="shared" si="6"/>
        <v>0.46765631999999996</v>
      </c>
      <c r="M109" s="1">
        <f t="shared" si="11"/>
        <v>1</v>
      </c>
    </row>
    <row r="110" spans="1:13">
      <c r="A110" s="280">
        <v>1</v>
      </c>
      <c r="B110" s="280" t="s">
        <v>38</v>
      </c>
      <c r="C110" s="280">
        <v>100000</v>
      </c>
      <c r="D110" s="258">
        <f t="shared" si="7"/>
        <v>1</v>
      </c>
      <c r="E110" s="259">
        <f>VLOOKUP(B110,Correlation_Eqns!A$35:B$40,2,FALSE)</f>
        <v>7.9900000000000004E-5</v>
      </c>
      <c r="F110" s="280">
        <f>VLOOKUP(B110,Correlation_Eqns!A$43:B$48,2,FALSE)</f>
        <v>0.73499999999999999</v>
      </c>
      <c r="G110" s="280">
        <f t="shared" si="8"/>
        <v>0.37804785591022305</v>
      </c>
      <c r="H110" s="280">
        <f>VLOOKUP(B110,Correlation_Eqns!A$19:B$24,2,FALSE)</f>
        <v>1.48</v>
      </c>
      <c r="I110" s="258">
        <f>VLOOKUP(B110,Correlation_Eqns!A$27:B$32,2,FALSE)</f>
        <v>1.59</v>
      </c>
      <c r="J110" s="259">
        <f t="shared" si="9"/>
        <v>1.48</v>
      </c>
      <c r="K110" s="258">
        <f t="shared" si="10"/>
        <v>1.59</v>
      </c>
      <c r="L110" s="1">
        <f t="shared" si="6"/>
        <v>0.46765631999999996</v>
      </c>
      <c r="M110" s="1">
        <f t="shared" si="11"/>
        <v>1</v>
      </c>
    </row>
    <row r="111" spans="1:13">
      <c r="A111" s="280">
        <v>1</v>
      </c>
      <c r="B111" s="280" t="s">
        <v>38</v>
      </c>
      <c r="C111" s="280">
        <v>100000</v>
      </c>
      <c r="D111" s="258">
        <f t="shared" si="7"/>
        <v>1</v>
      </c>
      <c r="E111" s="259">
        <f>VLOOKUP(B111,Correlation_Eqns!A$35:B$40,2,FALSE)</f>
        <v>7.9900000000000004E-5</v>
      </c>
      <c r="F111" s="280">
        <f>VLOOKUP(B111,Correlation_Eqns!A$43:B$48,2,FALSE)</f>
        <v>0.73499999999999999</v>
      </c>
      <c r="G111" s="280">
        <f t="shared" si="8"/>
        <v>0.37804785591022305</v>
      </c>
      <c r="H111" s="280">
        <f>VLOOKUP(B111,Correlation_Eqns!A$19:B$24,2,FALSE)</f>
        <v>1.48</v>
      </c>
      <c r="I111" s="258">
        <f>VLOOKUP(B111,Correlation_Eqns!A$27:B$32,2,FALSE)</f>
        <v>1.59</v>
      </c>
      <c r="J111" s="259">
        <f t="shared" si="9"/>
        <v>1.48</v>
      </c>
      <c r="K111" s="258">
        <f t="shared" si="10"/>
        <v>1.59</v>
      </c>
      <c r="L111" s="1">
        <f t="shared" si="6"/>
        <v>0.46765631999999996</v>
      </c>
      <c r="M111" s="1">
        <f t="shared" si="11"/>
        <v>1</v>
      </c>
    </row>
    <row r="112" spans="1:13">
      <c r="A112" s="280">
        <v>1</v>
      </c>
      <c r="B112" s="280" t="s">
        <v>38</v>
      </c>
      <c r="C112" s="280">
        <v>100000</v>
      </c>
      <c r="D112" s="258">
        <f t="shared" si="7"/>
        <v>1</v>
      </c>
      <c r="E112" s="259">
        <f>VLOOKUP(B112,Correlation_Eqns!A$35:B$40,2,FALSE)</f>
        <v>7.9900000000000004E-5</v>
      </c>
      <c r="F112" s="280">
        <f>VLOOKUP(B112,Correlation_Eqns!A$43:B$48,2,FALSE)</f>
        <v>0.73499999999999999</v>
      </c>
      <c r="G112" s="280">
        <f t="shared" si="8"/>
        <v>0.37804785591022305</v>
      </c>
      <c r="H112" s="280">
        <f>VLOOKUP(B112,Correlation_Eqns!A$19:B$24,2,FALSE)</f>
        <v>1.48</v>
      </c>
      <c r="I112" s="258">
        <f>VLOOKUP(B112,Correlation_Eqns!A$27:B$32,2,FALSE)</f>
        <v>1.59</v>
      </c>
      <c r="J112" s="259">
        <f t="shared" si="9"/>
        <v>1.48</v>
      </c>
      <c r="K112" s="258">
        <f t="shared" si="10"/>
        <v>1.59</v>
      </c>
      <c r="L112" s="1">
        <f t="shared" si="6"/>
        <v>0.46765631999999996</v>
      </c>
      <c r="M112" s="1">
        <f t="shared" si="11"/>
        <v>1</v>
      </c>
    </row>
    <row r="113" spans="1:13">
      <c r="A113" s="280">
        <v>1</v>
      </c>
      <c r="B113" s="280" t="s">
        <v>38</v>
      </c>
      <c r="C113" s="280">
        <v>100000</v>
      </c>
      <c r="D113" s="258">
        <f t="shared" si="7"/>
        <v>1</v>
      </c>
      <c r="E113" s="259">
        <f>VLOOKUP(B113,Correlation_Eqns!A$35:B$40,2,FALSE)</f>
        <v>7.9900000000000004E-5</v>
      </c>
      <c r="F113" s="280">
        <f>VLOOKUP(B113,Correlation_Eqns!A$43:B$48,2,FALSE)</f>
        <v>0.73499999999999999</v>
      </c>
      <c r="G113" s="280">
        <f t="shared" si="8"/>
        <v>0.37804785591022305</v>
      </c>
      <c r="H113" s="280">
        <f>VLOOKUP(B113,Correlation_Eqns!A$19:B$24,2,FALSE)</f>
        <v>1.48</v>
      </c>
      <c r="I113" s="258">
        <f>VLOOKUP(B113,Correlation_Eqns!A$27:B$32,2,FALSE)</f>
        <v>1.59</v>
      </c>
      <c r="J113" s="259">
        <f t="shared" si="9"/>
        <v>1.48</v>
      </c>
      <c r="K113" s="258">
        <f t="shared" si="10"/>
        <v>1.59</v>
      </c>
      <c r="L113" s="1">
        <f t="shared" si="6"/>
        <v>0.46765631999999996</v>
      </c>
      <c r="M113" s="1">
        <f t="shared" si="11"/>
        <v>1</v>
      </c>
    </row>
    <row r="114" spans="1:13">
      <c r="A114" s="280">
        <v>1</v>
      </c>
      <c r="B114" s="280" t="s">
        <v>38</v>
      </c>
      <c r="C114" s="280">
        <v>100000</v>
      </c>
      <c r="D114" s="258">
        <f t="shared" si="7"/>
        <v>1</v>
      </c>
      <c r="E114" s="259">
        <f>VLOOKUP(B114,Correlation_Eqns!A$35:B$40,2,FALSE)</f>
        <v>7.9900000000000004E-5</v>
      </c>
      <c r="F114" s="280">
        <f>VLOOKUP(B114,Correlation_Eqns!A$43:B$48,2,FALSE)</f>
        <v>0.73499999999999999</v>
      </c>
      <c r="G114" s="280">
        <f t="shared" si="8"/>
        <v>0.37804785591022305</v>
      </c>
      <c r="H114" s="280">
        <f>VLOOKUP(B114,Correlation_Eqns!A$19:B$24,2,FALSE)</f>
        <v>1.48</v>
      </c>
      <c r="I114" s="258">
        <f>VLOOKUP(B114,Correlation_Eqns!A$27:B$32,2,FALSE)</f>
        <v>1.59</v>
      </c>
      <c r="J114" s="259">
        <f t="shared" si="9"/>
        <v>1.48</v>
      </c>
      <c r="K114" s="258">
        <f t="shared" si="10"/>
        <v>1.59</v>
      </c>
      <c r="L114" s="1">
        <f t="shared" si="6"/>
        <v>0.46765631999999996</v>
      </c>
      <c r="M114" s="1">
        <f t="shared" si="11"/>
        <v>1</v>
      </c>
    </row>
    <row r="115" spans="1:13">
      <c r="A115" s="280">
        <v>1</v>
      </c>
      <c r="B115" s="280" t="s">
        <v>38</v>
      </c>
      <c r="C115" s="280">
        <v>100000</v>
      </c>
      <c r="D115" s="258">
        <f t="shared" si="7"/>
        <v>1</v>
      </c>
      <c r="E115" s="259">
        <f>VLOOKUP(B115,Correlation_Eqns!A$35:B$40,2,FALSE)</f>
        <v>7.9900000000000004E-5</v>
      </c>
      <c r="F115" s="280">
        <f>VLOOKUP(B115,Correlation_Eqns!A$43:B$48,2,FALSE)</f>
        <v>0.73499999999999999</v>
      </c>
      <c r="G115" s="280">
        <f t="shared" si="8"/>
        <v>0.37804785591022305</v>
      </c>
      <c r="H115" s="280">
        <f>VLOOKUP(B115,Correlation_Eqns!A$19:B$24,2,FALSE)</f>
        <v>1.48</v>
      </c>
      <c r="I115" s="258">
        <f>VLOOKUP(B115,Correlation_Eqns!A$27:B$32,2,FALSE)</f>
        <v>1.59</v>
      </c>
      <c r="J115" s="259">
        <f t="shared" si="9"/>
        <v>1.48</v>
      </c>
      <c r="K115" s="258">
        <f t="shared" si="10"/>
        <v>1.59</v>
      </c>
      <c r="L115" s="1">
        <f t="shared" si="6"/>
        <v>0.46765631999999996</v>
      </c>
      <c r="M115" s="1">
        <f t="shared" si="11"/>
        <v>1</v>
      </c>
    </row>
    <row r="116" spans="1:13">
      <c r="A116" s="280">
        <v>1</v>
      </c>
      <c r="B116" s="280" t="s">
        <v>38</v>
      </c>
      <c r="C116" s="280">
        <v>100000</v>
      </c>
      <c r="D116" s="258">
        <f t="shared" si="7"/>
        <v>1</v>
      </c>
      <c r="E116" s="259">
        <f>VLOOKUP(B116,Correlation_Eqns!A$35:B$40,2,FALSE)</f>
        <v>7.9900000000000004E-5</v>
      </c>
      <c r="F116" s="280">
        <f>VLOOKUP(B116,Correlation_Eqns!A$43:B$48,2,FALSE)</f>
        <v>0.73499999999999999</v>
      </c>
      <c r="G116" s="280">
        <f t="shared" si="8"/>
        <v>0.37804785591022305</v>
      </c>
      <c r="H116" s="280">
        <f>VLOOKUP(B116,Correlation_Eqns!A$19:B$24,2,FALSE)</f>
        <v>1.48</v>
      </c>
      <c r="I116" s="258">
        <f>VLOOKUP(B116,Correlation_Eqns!A$27:B$32,2,FALSE)</f>
        <v>1.59</v>
      </c>
      <c r="J116" s="259">
        <f t="shared" si="9"/>
        <v>1.48</v>
      </c>
      <c r="K116" s="258">
        <f t="shared" si="10"/>
        <v>1.59</v>
      </c>
      <c r="L116" s="1">
        <f t="shared" si="6"/>
        <v>0.46765631999999996</v>
      </c>
      <c r="M116" s="1">
        <f t="shared" si="11"/>
        <v>1</v>
      </c>
    </row>
    <row r="117" spans="1:13">
      <c r="A117" s="280">
        <v>1</v>
      </c>
      <c r="B117" s="280" t="s">
        <v>38</v>
      </c>
      <c r="C117" s="280">
        <v>100000</v>
      </c>
      <c r="D117" s="258">
        <f t="shared" si="7"/>
        <v>1</v>
      </c>
      <c r="E117" s="259">
        <f>VLOOKUP(B117,Correlation_Eqns!A$35:B$40,2,FALSE)</f>
        <v>7.9900000000000004E-5</v>
      </c>
      <c r="F117" s="280">
        <f>VLOOKUP(B117,Correlation_Eqns!A$43:B$48,2,FALSE)</f>
        <v>0.73499999999999999</v>
      </c>
      <c r="G117" s="280">
        <f t="shared" si="8"/>
        <v>0.37804785591022305</v>
      </c>
      <c r="H117" s="280">
        <f>VLOOKUP(B117,Correlation_Eqns!A$19:B$24,2,FALSE)</f>
        <v>1.48</v>
      </c>
      <c r="I117" s="258">
        <f>VLOOKUP(B117,Correlation_Eqns!A$27:B$32,2,FALSE)</f>
        <v>1.59</v>
      </c>
      <c r="J117" s="259">
        <f t="shared" si="9"/>
        <v>1.48</v>
      </c>
      <c r="K117" s="258">
        <f t="shared" si="10"/>
        <v>1.59</v>
      </c>
      <c r="L117" s="1">
        <f t="shared" si="6"/>
        <v>0.46765631999999996</v>
      </c>
      <c r="M117" s="1">
        <f t="shared" si="11"/>
        <v>1</v>
      </c>
    </row>
    <row r="118" spans="1:13">
      <c r="A118" s="280">
        <v>1</v>
      </c>
      <c r="B118" s="280" t="s">
        <v>38</v>
      </c>
      <c r="C118" s="280">
        <v>100000</v>
      </c>
      <c r="D118" s="258">
        <f t="shared" si="7"/>
        <v>1</v>
      </c>
      <c r="E118" s="259">
        <f>VLOOKUP(B118,Correlation_Eqns!A$35:B$40,2,FALSE)</f>
        <v>7.9900000000000004E-5</v>
      </c>
      <c r="F118" s="280">
        <f>VLOOKUP(B118,Correlation_Eqns!A$43:B$48,2,FALSE)</f>
        <v>0.73499999999999999</v>
      </c>
      <c r="G118" s="280">
        <f t="shared" si="8"/>
        <v>0.37804785591022305</v>
      </c>
      <c r="H118" s="280">
        <f>VLOOKUP(B118,Correlation_Eqns!A$19:B$24,2,FALSE)</f>
        <v>1.48</v>
      </c>
      <c r="I118" s="258">
        <f>VLOOKUP(B118,Correlation_Eqns!A$27:B$32,2,FALSE)</f>
        <v>1.59</v>
      </c>
      <c r="J118" s="259">
        <f t="shared" si="9"/>
        <v>1.48</v>
      </c>
      <c r="K118" s="258">
        <f t="shared" si="10"/>
        <v>1.59</v>
      </c>
      <c r="L118" s="1">
        <f t="shared" si="6"/>
        <v>0.46765631999999996</v>
      </c>
      <c r="M118" s="1">
        <f t="shared" si="11"/>
        <v>1</v>
      </c>
    </row>
    <row r="119" spans="1:13">
      <c r="A119" s="280">
        <v>1</v>
      </c>
      <c r="B119" s="280" t="s">
        <v>38</v>
      </c>
      <c r="C119" s="280">
        <v>100000</v>
      </c>
      <c r="D119" s="258">
        <f t="shared" si="7"/>
        <v>1</v>
      </c>
      <c r="E119" s="259">
        <f>VLOOKUP(B119,Correlation_Eqns!A$35:B$40,2,FALSE)</f>
        <v>7.9900000000000004E-5</v>
      </c>
      <c r="F119" s="280">
        <f>VLOOKUP(B119,Correlation_Eqns!A$43:B$48,2,FALSE)</f>
        <v>0.73499999999999999</v>
      </c>
      <c r="G119" s="280">
        <f t="shared" si="8"/>
        <v>0.37804785591022305</v>
      </c>
      <c r="H119" s="280">
        <f>VLOOKUP(B119,Correlation_Eqns!A$19:B$24,2,FALSE)</f>
        <v>1.48</v>
      </c>
      <c r="I119" s="258">
        <f>VLOOKUP(B119,Correlation_Eqns!A$27:B$32,2,FALSE)</f>
        <v>1.59</v>
      </c>
      <c r="J119" s="259">
        <f t="shared" si="9"/>
        <v>1.48</v>
      </c>
      <c r="K119" s="258">
        <f t="shared" si="10"/>
        <v>1.59</v>
      </c>
      <c r="L119" s="1">
        <f t="shared" si="6"/>
        <v>0.46765631999999996</v>
      </c>
      <c r="M119" s="1">
        <f t="shared" si="11"/>
        <v>1</v>
      </c>
    </row>
    <row r="120" spans="1:13">
      <c r="A120" s="280">
        <v>1</v>
      </c>
      <c r="B120" s="280" t="s">
        <v>38</v>
      </c>
      <c r="C120" s="280">
        <v>100000</v>
      </c>
      <c r="D120" s="258">
        <f t="shared" si="7"/>
        <v>1</v>
      </c>
      <c r="E120" s="259">
        <f>VLOOKUP(B120,Correlation_Eqns!A$35:B$40,2,FALSE)</f>
        <v>7.9900000000000004E-5</v>
      </c>
      <c r="F120" s="280">
        <f>VLOOKUP(B120,Correlation_Eqns!A$43:B$48,2,FALSE)</f>
        <v>0.73499999999999999</v>
      </c>
      <c r="G120" s="280">
        <f t="shared" si="8"/>
        <v>0.37804785591022305</v>
      </c>
      <c r="H120" s="280">
        <f>VLOOKUP(B120,Correlation_Eqns!A$19:B$24,2,FALSE)</f>
        <v>1.48</v>
      </c>
      <c r="I120" s="258">
        <f>VLOOKUP(B120,Correlation_Eqns!A$27:B$32,2,FALSE)</f>
        <v>1.59</v>
      </c>
      <c r="J120" s="259">
        <f t="shared" si="9"/>
        <v>1.48</v>
      </c>
      <c r="K120" s="258">
        <f t="shared" si="10"/>
        <v>1.59</v>
      </c>
      <c r="L120" s="1">
        <f t="shared" si="6"/>
        <v>0.46765631999999996</v>
      </c>
      <c r="M120" s="1">
        <f t="shared" si="11"/>
        <v>1</v>
      </c>
    </row>
    <row r="121" spans="1:13">
      <c r="A121" s="280">
        <v>1</v>
      </c>
      <c r="B121" s="280" t="s">
        <v>38</v>
      </c>
      <c r="C121" s="280">
        <v>100000</v>
      </c>
      <c r="D121" s="258">
        <f t="shared" si="7"/>
        <v>1</v>
      </c>
      <c r="E121" s="259">
        <f>VLOOKUP(B121,Correlation_Eqns!A$35:B$40,2,FALSE)</f>
        <v>7.9900000000000004E-5</v>
      </c>
      <c r="F121" s="280">
        <f>VLOOKUP(B121,Correlation_Eqns!A$43:B$48,2,FALSE)</f>
        <v>0.73499999999999999</v>
      </c>
      <c r="G121" s="280">
        <f t="shared" si="8"/>
        <v>0.37804785591022305</v>
      </c>
      <c r="H121" s="280">
        <f>VLOOKUP(B121,Correlation_Eqns!A$19:B$24,2,FALSE)</f>
        <v>1.48</v>
      </c>
      <c r="I121" s="258">
        <f>VLOOKUP(B121,Correlation_Eqns!A$27:B$32,2,FALSE)</f>
        <v>1.59</v>
      </c>
      <c r="J121" s="259">
        <f t="shared" si="9"/>
        <v>1.48</v>
      </c>
      <c r="K121" s="258">
        <f t="shared" si="10"/>
        <v>1.59</v>
      </c>
      <c r="L121" s="1">
        <f t="shared" si="6"/>
        <v>0.46765631999999996</v>
      </c>
      <c r="M121" s="1">
        <f t="shared" si="11"/>
        <v>1</v>
      </c>
    </row>
    <row r="122" spans="1:13">
      <c r="A122" s="280">
        <v>1</v>
      </c>
      <c r="B122" s="280" t="s">
        <v>38</v>
      </c>
      <c r="C122" s="280">
        <v>100000</v>
      </c>
      <c r="D122" s="258">
        <f t="shared" si="7"/>
        <v>1</v>
      </c>
      <c r="E122" s="259">
        <f>VLOOKUP(B122,Correlation_Eqns!A$35:B$40,2,FALSE)</f>
        <v>7.9900000000000004E-5</v>
      </c>
      <c r="F122" s="280">
        <f>VLOOKUP(B122,Correlation_Eqns!A$43:B$48,2,FALSE)</f>
        <v>0.73499999999999999</v>
      </c>
      <c r="G122" s="280">
        <f t="shared" si="8"/>
        <v>0.37804785591022305</v>
      </c>
      <c r="H122" s="280">
        <f>VLOOKUP(B122,Correlation_Eqns!A$19:B$24,2,FALSE)</f>
        <v>1.48</v>
      </c>
      <c r="I122" s="258">
        <f>VLOOKUP(B122,Correlation_Eqns!A$27:B$32,2,FALSE)</f>
        <v>1.59</v>
      </c>
      <c r="J122" s="259">
        <f t="shared" si="9"/>
        <v>1.48</v>
      </c>
      <c r="K122" s="258">
        <f t="shared" si="10"/>
        <v>1.59</v>
      </c>
      <c r="L122" s="1">
        <f t="shared" si="6"/>
        <v>0.46765631999999996</v>
      </c>
      <c r="M122" s="1">
        <f t="shared" si="11"/>
        <v>1</v>
      </c>
    </row>
    <row r="123" spans="1:13">
      <c r="A123" s="280">
        <v>1</v>
      </c>
      <c r="B123" s="280" t="s">
        <v>38</v>
      </c>
      <c r="C123" s="280">
        <v>100000</v>
      </c>
      <c r="D123" s="258">
        <f t="shared" si="7"/>
        <v>1</v>
      </c>
      <c r="E123" s="259">
        <f>VLOOKUP(B123,Correlation_Eqns!A$35:B$40,2,FALSE)</f>
        <v>7.9900000000000004E-5</v>
      </c>
      <c r="F123" s="280">
        <f>VLOOKUP(B123,Correlation_Eqns!A$43:B$48,2,FALSE)</f>
        <v>0.73499999999999999</v>
      </c>
      <c r="G123" s="280">
        <f t="shared" si="8"/>
        <v>0.37804785591022305</v>
      </c>
      <c r="H123" s="280">
        <f>VLOOKUP(B123,Correlation_Eqns!A$19:B$24,2,FALSE)</f>
        <v>1.48</v>
      </c>
      <c r="I123" s="258">
        <f>VLOOKUP(B123,Correlation_Eqns!A$27:B$32,2,FALSE)</f>
        <v>1.59</v>
      </c>
      <c r="J123" s="259">
        <f t="shared" si="9"/>
        <v>1.48</v>
      </c>
      <c r="K123" s="258">
        <f t="shared" si="10"/>
        <v>1.59</v>
      </c>
      <c r="L123" s="1">
        <f t="shared" si="6"/>
        <v>0.46765631999999996</v>
      </c>
      <c r="M123" s="1">
        <f t="shared" si="11"/>
        <v>1</v>
      </c>
    </row>
    <row r="124" spans="1:13">
      <c r="A124" s="280">
        <v>1</v>
      </c>
      <c r="B124" s="280" t="s">
        <v>38</v>
      </c>
      <c r="C124" s="280">
        <v>100000</v>
      </c>
      <c r="D124" s="258">
        <f t="shared" si="7"/>
        <v>1</v>
      </c>
      <c r="E124" s="259">
        <f>VLOOKUP(B124,Correlation_Eqns!A$35:B$40,2,FALSE)</f>
        <v>7.9900000000000004E-5</v>
      </c>
      <c r="F124" s="280">
        <f>VLOOKUP(B124,Correlation_Eqns!A$43:B$48,2,FALSE)</f>
        <v>0.73499999999999999</v>
      </c>
      <c r="G124" s="280">
        <f t="shared" si="8"/>
        <v>0.37804785591022305</v>
      </c>
      <c r="H124" s="280">
        <f>VLOOKUP(B124,Correlation_Eqns!A$19:B$24,2,FALSE)</f>
        <v>1.48</v>
      </c>
      <c r="I124" s="258">
        <f>VLOOKUP(B124,Correlation_Eqns!A$27:B$32,2,FALSE)</f>
        <v>1.59</v>
      </c>
      <c r="J124" s="259">
        <f t="shared" si="9"/>
        <v>1.48</v>
      </c>
      <c r="K124" s="258">
        <f t="shared" si="10"/>
        <v>1.59</v>
      </c>
      <c r="L124" s="1">
        <f t="shared" si="6"/>
        <v>0.46765631999999996</v>
      </c>
      <c r="M124" s="1">
        <f t="shared" si="11"/>
        <v>1</v>
      </c>
    </row>
    <row r="125" spans="1:13">
      <c r="A125" s="280">
        <v>1</v>
      </c>
      <c r="B125" s="280" t="s">
        <v>38</v>
      </c>
      <c r="C125" s="280">
        <v>100000</v>
      </c>
      <c r="D125" s="258">
        <f t="shared" si="7"/>
        <v>1</v>
      </c>
      <c r="E125" s="259">
        <f>VLOOKUP(B125,Correlation_Eqns!A$35:B$40,2,FALSE)</f>
        <v>7.9900000000000004E-5</v>
      </c>
      <c r="F125" s="280">
        <f>VLOOKUP(B125,Correlation_Eqns!A$43:B$48,2,FALSE)</f>
        <v>0.73499999999999999</v>
      </c>
      <c r="G125" s="280">
        <f t="shared" si="8"/>
        <v>0.37804785591022305</v>
      </c>
      <c r="H125" s="280">
        <f>VLOOKUP(B125,Correlation_Eqns!A$19:B$24,2,FALSE)</f>
        <v>1.48</v>
      </c>
      <c r="I125" s="258">
        <f>VLOOKUP(B125,Correlation_Eqns!A$27:B$32,2,FALSE)</f>
        <v>1.59</v>
      </c>
      <c r="J125" s="259">
        <f t="shared" si="9"/>
        <v>1.48</v>
      </c>
      <c r="K125" s="258">
        <f t="shared" si="10"/>
        <v>1.59</v>
      </c>
      <c r="L125" s="1">
        <f t="shared" si="6"/>
        <v>0.46765631999999996</v>
      </c>
      <c r="M125" s="1">
        <f t="shared" si="11"/>
        <v>1</v>
      </c>
    </row>
    <row r="126" spans="1:13">
      <c r="A126" s="280">
        <v>1</v>
      </c>
      <c r="B126" s="280" t="s">
        <v>38</v>
      </c>
      <c r="C126" s="280">
        <v>100000</v>
      </c>
      <c r="D126" s="258">
        <f t="shared" si="7"/>
        <v>1</v>
      </c>
      <c r="E126" s="259">
        <f>VLOOKUP(B126,Correlation_Eqns!A$35:B$40,2,FALSE)</f>
        <v>7.9900000000000004E-5</v>
      </c>
      <c r="F126" s="280">
        <f>VLOOKUP(B126,Correlation_Eqns!A$43:B$48,2,FALSE)</f>
        <v>0.73499999999999999</v>
      </c>
      <c r="G126" s="280">
        <f t="shared" si="8"/>
        <v>0.37804785591022305</v>
      </c>
      <c r="H126" s="280">
        <f>VLOOKUP(B126,Correlation_Eqns!A$19:B$24,2,FALSE)</f>
        <v>1.48</v>
      </c>
      <c r="I126" s="258">
        <f>VLOOKUP(B126,Correlation_Eqns!A$27:B$32,2,FALSE)</f>
        <v>1.59</v>
      </c>
      <c r="J126" s="259">
        <f t="shared" si="9"/>
        <v>1.48</v>
      </c>
      <c r="K126" s="258">
        <f t="shared" si="10"/>
        <v>1.59</v>
      </c>
      <c r="L126" s="1">
        <f t="shared" si="6"/>
        <v>0.46765631999999996</v>
      </c>
      <c r="M126" s="1">
        <f t="shared" si="11"/>
        <v>1</v>
      </c>
    </row>
    <row r="127" spans="1:13">
      <c r="A127" s="280">
        <v>1</v>
      </c>
      <c r="B127" s="280" t="s">
        <v>38</v>
      </c>
      <c r="C127" s="280">
        <v>100000</v>
      </c>
      <c r="D127" s="258">
        <f t="shared" si="7"/>
        <v>1</v>
      </c>
      <c r="E127" s="259">
        <f>VLOOKUP(B127,Correlation_Eqns!A$35:B$40,2,FALSE)</f>
        <v>7.9900000000000004E-5</v>
      </c>
      <c r="F127" s="280">
        <f>VLOOKUP(B127,Correlation_Eqns!A$43:B$48,2,FALSE)</f>
        <v>0.73499999999999999</v>
      </c>
      <c r="G127" s="280">
        <f t="shared" si="8"/>
        <v>0.37804785591022305</v>
      </c>
      <c r="H127" s="280">
        <f>VLOOKUP(B127,Correlation_Eqns!A$19:B$24,2,FALSE)</f>
        <v>1.48</v>
      </c>
      <c r="I127" s="258">
        <f>VLOOKUP(B127,Correlation_Eqns!A$27:B$32,2,FALSE)</f>
        <v>1.59</v>
      </c>
      <c r="J127" s="259">
        <f t="shared" si="9"/>
        <v>1.48</v>
      </c>
      <c r="K127" s="258">
        <f t="shared" si="10"/>
        <v>1.59</v>
      </c>
      <c r="L127" s="1">
        <f t="shared" si="6"/>
        <v>0.46765631999999996</v>
      </c>
      <c r="M127" s="1">
        <f t="shared" si="11"/>
        <v>1</v>
      </c>
    </row>
    <row r="128" spans="1:13">
      <c r="A128" s="280">
        <v>1</v>
      </c>
      <c r="B128" s="280" t="s">
        <v>38</v>
      </c>
      <c r="C128" s="280">
        <v>100000</v>
      </c>
      <c r="D128" s="258">
        <f t="shared" si="7"/>
        <v>1</v>
      </c>
      <c r="E128" s="259">
        <f>VLOOKUP(B128,Correlation_Eqns!A$35:B$40,2,FALSE)</f>
        <v>7.9900000000000004E-5</v>
      </c>
      <c r="F128" s="280">
        <f>VLOOKUP(B128,Correlation_Eqns!A$43:B$48,2,FALSE)</f>
        <v>0.73499999999999999</v>
      </c>
      <c r="G128" s="280">
        <f t="shared" si="8"/>
        <v>0.37804785591022305</v>
      </c>
      <c r="H128" s="280">
        <f>VLOOKUP(B128,Correlation_Eqns!A$19:B$24,2,FALSE)</f>
        <v>1.48</v>
      </c>
      <c r="I128" s="258">
        <f>VLOOKUP(B128,Correlation_Eqns!A$27:B$32,2,FALSE)</f>
        <v>1.59</v>
      </c>
      <c r="J128" s="259">
        <f t="shared" si="9"/>
        <v>1.48</v>
      </c>
      <c r="K128" s="258">
        <f t="shared" si="10"/>
        <v>1.59</v>
      </c>
      <c r="L128" s="1">
        <f t="shared" si="6"/>
        <v>0.46765631999999996</v>
      </c>
      <c r="M128" s="1">
        <f t="shared" si="11"/>
        <v>1</v>
      </c>
    </row>
    <row r="129" spans="1:13">
      <c r="A129" s="280">
        <v>1</v>
      </c>
      <c r="B129" s="280" t="s">
        <v>38</v>
      </c>
      <c r="C129" s="280">
        <v>100000</v>
      </c>
      <c r="D129" s="258">
        <f t="shared" si="7"/>
        <v>1</v>
      </c>
      <c r="E129" s="259">
        <f>VLOOKUP(B129,Correlation_Eqns!A$35:B$40,2,FALSE)</f>
        <v>7.9900000000000004E-5</v>
      </c>
      <c r="F129" s="280">
        <f>VLOOKUP(B129,Correlation_Eqns!A$43:B$48,2,FALSE)</f>
        <v>0.73499999999999999</v>
      </c>
      <c r="G129" s="280">
        <f t="shared" si="8"/>
        <v>0.37804785591022305</v>
      </c>
      <c r="H129" s="280">
        <f>VLOOKUP(B129,Correlation_Eqns!A$19:B$24,2,FALSE)</f>
        <v>1.48</v>
      </c>
      <c r="I129" s="258">
        <f>VLOOKUP(B129,Correlation_Eqns!A$27:B$32,2,FALSE)</f>
        <v>1.59</v>
      </c>
      <c r="J129" s="259">
        <f t="shared" si="9"/>
        <v>1.48</v>
      </c>
      <c r="K129" s="258">
        <f t="shared" si="10"/>
        <v>1.59</v>
      </c>
      <c r="L129" s="1">
        <f t="shared" si="6"/>
        <v>0.46765631999999996</v>
      </c>
      <c r="M129" s="1">
        <f t="shared" si="11"/>
        <v>1</v>
      </c>
    </row>
    <row r="130" spans="1:13">
      <c r="A130" s="280">
        <v>1</v>
      </c>
      <c r="B130" s="280" t="s">
        <v>38</v>
      </c>
      <c r="C130" s="280">
        <v>100000</v>
      </c>
      <c r="D130" s="258">
        <f t="shared" si="7"/>
        <v>1</v>
      </c>
      <c r="E130" s="259">
        <f>VLOOKUP(B130,Correlation_Eqns!A$35:B$40,2,FALSE)</f>
        <v>7.9900000000000004E-5</v>
      </c>
      <c r="F130" s="280">
        <f>VLOOKUP(B130,Correlation_Eqns!A$43:B$48,2,FALSE)</f>
        <v>0.73499999999999999</v>
      </c>
      <c r="G130" s="280">
        <f t="shared" si="8"/>
        <v>0.37804785591022305</v>
      </c>
      <c r="H130" s="280">
        <f>VLOOKUP(B130,Correlation_Eqns!A$19:B$24,2,FALSE)</f>
        <v>1.48</v>
      </c>
      <c r="I130" s="258">
        <f>VLOOKUP(B130,Correlation_Eqns!A$27:B$32,2,FALSE)</f>
        <v>1.59</v>
      </c>
      <c r="J130" s="259">
        <f t="shared" si="9"/>
        <v>1.48</v>
      </c>
      <c r="K130" s="258">
        <f t="shared" si="10"/>
        <v>1.59</v>
      </c>
      <c r="L130" s="1">
        <f t="shared" si="6"/>
        <v>0.46765631999999996</v>
      </c>
      <c r="M130" s="1">
        <f t="shared" si="11"/>
        <v>1</v>
      </c>
    </row>
    <row r="131" spans="1:13">
      <c r="A131" s="280">
        <v>1</v>
      </c>
      <c r="B131" s="280" t="s">
        <v>38</v>
      </c>
      <c r="C131" s="280">
        <v>100000</v>
      </c>
      <c r="D131" s="258">
        <f t="shared" si="7"/>
        <v>1</v>
      </c>
      <c r="E131" s="259">
        <f>VLOOKUP(B131,Correlation_Eqns!A$35:B$40,2,FALSE)</f>
        <v>7.9900000000000004E-5</v>
      </c>
      <c r="F131" s="280">
        <f>VLOOKUP(B131,Correlation_Eqns!A$43:B$48,2,FALSE)</f>
        <v>0.73499999999999999</v>
      </c>
      <c r="G131" s="280">
        <f t="shared" si="8"/>
        <v>0.37804785591022305</v>
      </c>
      <c r="H131" s="280">
        <f>VLOOKUP(B131,Correlation_Eqns!A$19:B$24,2,FALSE)</f>
        <v>1.48</v>
      </c>
      <c r="I131" s="258">
        <f>VLOOKUP(B131,Correlation_Eqns!A$27:B$32,2,FALSE)</f>
        <v>1.59</v>
      </c>
      <c r="J131" s="259">
        <f t="shared" si="9"/>
        <v>1.48</v>
      </c>
      <c r="K131" s="258">
        <f t="shared" si="10"/>
        <v>1.59</v>
      </c>
      <c r="L131" s="1">
        <f t="shared" si="6"/>
        <v>0.46765631999999996</v>
      </c>
      <c r="M131" s="1">
        <f t="shared" si="11"/>
        <v>1</v>
      </c>
    </row>
    <row r="132" spans="1:13">
      <c r="A132" s="280">
        <v>1</v>
      </c>
      <c r="B132" s="280" t="s">
        <v>38</v>
      </c>
      <c r="C132" s="280">
        <v>100000</v>
      </c>
      <c r="D132" s="258">
        <f t="shared" si="7"/>
        <v>1</v>
      </c>
      <c r="E132" s="259">
        <f>VLOOKUP(B132,Correlation_Eqns!A$35:B$40,2,FALSE)</f>
        <v>7.9900000000000004E-5</v>
      </c>
      <c r="F132" s="280">
        <f>VLOOKUP(B132,Correlation_Eqns!A$43:B$48,2,FALSE)</f>
        <v>0.73499999999999999</v>
      </c>
      <c r="G132" s="280">
        <f t="shared" si="8"/>
        <v>0.37804785591022305</v>
      </c>
      <c r="H132" s="280">
        <f>VLOOKUP(B132,Correlation_Eqns!A$19:B$24,2,FALSE)</f>
        <v>1.48</v>
      </c>
      <c r="I132" s="258">
        <f>VLOOKUP(B132,Correlation_Eqns!A$27:B$32,2,FALSE)</f>
        <v>1.59</v>
      </c>
      <c r="J132" s="259">
        <f t="shared" si="9"/>
        <v>1.48</v>
      </c>
      <c r="K132" s="258">
        <f t="shared" si="10"/>
        <v>1.59</v>
      </c>
      <c r="L132" s="1">
        <f t="shared" si="6"/>
        <v>0.46765631999999996</v>
      </c>
      <c r="M132" s="1">
        <f t="shared" si="11"/>
        <v>1</v>
      </c>
    </row>
    <row r="133" spans="1:13">
      <c r="A133" s="280">
        <v>1</v>
      </c>
      <c r="B133" s="280" t="s">
        <v>38</v>
      </c>
      <c r="C133" s="280">
        <v>100000</v>
      </c>
      <c r="D133" s="258">
        <f t="shared" si="7"/>
        <v>1</v>
      </c>
      <c r="E133" s="259">
        <f>VLOOKUP(B133,Correlation_Eqns!A$35:B$40,2,FALSE)</f>
        <v>7.9900000000000004E-5</v>
      </c>
      <c r="F133" s="280">
        <f>VLOOKUP(B133,Correlation_Eqns!A$43:B$48,2,FALSE)</f>
        <v>0.73499999999999999</v>
      </c>
      <c r="G133" s="280">
        <f t="shared" si="8"/>
        <v>0.37804785591022305</v>
      </c>
      <c r="H133" s="280">
        <f>VLOOKUP(B133,Correlation_Eqns!A$19:B$24,2,FALSE)</f>
        <v>1.48</v>
      </c>
      <c r="I133" s="258">
        <f>VLOOKUP(B133,Correlation_Eqns!A$27:B$32,2,FALSE)</f>
        <v>1.59</v>
      </c>
      <c r="J133" s="259">
        <f t="shared" si="9"/>
        <v>1.48</v>
      </c>
      <c r="K133" s="258">
        <f t="shared" si="10"/>
        <v>1.59</v>
      </c>
      <c r="L133" s="1">
        <f t="shared" si="6"/>
        <v>0.46765631999999996</v>
      </c>
      <c r="M133" s="1">
        <f t="shared" si="11"/>
        <v>1</v>
      </c>
    </row>
    <row r="134" spans="1:13">
      <c r="A134" s="280">
        <v>1</v>
      </c>
      <c r="B134" s="280" t="s">
        <v>38</v>
      </c>
      <c r="C134" s="280">
        <v>100000</v>
      </c>
      <c r="D134" s="258">
        <f t="shared" si="7"/>
        <v>1</v>
      </c>
      <c r="E134" s="259">
        <f>VLOOKUP(B134,Correlation_Eqns!A$35:B$40,2,FALSE)</f>
        <v>7.9900000000000004E-5</v>
      </c>
      <c r="F134" s="280">
        <f>VLOOKUP(B134,Correlation_Eqns!A$43:B$48,2,FALSE)</f>
        <v>0.73499999999999999</v>
      </c>
      <c r="G134" s="280">
        <f t="shared" si="8"/>
        <v>0.37804785591022305</v>
      </c>
      <c r="H134" s="280">
        <f>VLOOKUP(B134,Correlation_Eqns!A$19:B$24,2,FALSE)</f>
        <v>1.48</v>
      </c>
      <c r="I134" s="258">
        <f>VLOOKUP(B134,Correlation_Eqns!A$27:B$32,2,FALSE)</f>
        <v>1.59</v>
      </c>
      <c r="J134" s="259">
        <f t="shared" si="9"/>
        <v>1.48</v>
      </c>
      <c r="K134" s="258">
        <f t="shared" si="10"/>
        <v>1.59</v>
      </c>
      <c r="L134" s="1">
        <f t="shared" si="6"/>
        <v>0.46765631999999996</v>
      </c>
      <c r="M134" s="1">
        <f t="shared" si="11"/>
        <v>1</v>
      </c>
    </row>
    <row r="135" spans="1:13">
      <c r="A135" s="280">
        <v>1</v>
      </c>
      <c r="B135" s="280" t="s">
        <v>38</v>
      </c>
      <c r="C135" s="280">
        <v>100000</v>
      </c>
      <c r="D135" s="258">
        <f t="shared" si="7"/>
        <v>1</v>
      </c>
      <c r="E135" s="259">
        <f>VLOOKUP(B135,Correlation_Eqns!A$35:B$40,2,FALSE)</f>
        <v>7.9900000000000004E-5</v>
      </c>
      <c r="F135" s="280">
        <f>VLOOKUP(B135,Correlation_Eqns!A$43:B$48,2,FALSE)</f>
        <v>0.73499999999999999</v>
      </c>
      <c r="G135" s="280">
        <f t="shared" si="8"/>
        <v>0.37804785591022305</v>
      </c>
      <c r="H135" s="280">
        <f>VLOOKUP(B135,Correlation_Eqns!A$19:B$24,2,FALSE)</f>
        <v>1.48</v>
      </c>
      <c r="I135" s="258">
        <f>VLOOKUP(B135,Correlation_Eqns!A$27:B$32,2,FALSE)</f>
        <v>1.59</v>
      </c>
      <c r="J135" s="259">
        <f t="shared" si="9"/>
        <v>1.48</v>
      </c>
      <c r="K135" s="258">
        <f t="shared" si="10"/>
        <v>1.59</v>
      </c>
      <c r="L135" s="1">
        <f t="shared" si="6"/>
        <v>0.46765631999999996</v>
      </c>
      <c r="M135" s="1">
        <f t="shared" si="11"/>
        <v>1</v>
      </c>
    </row>
    <row r="136" spans="1:13">
      <c r="A136" s="280">
        <v>1</v>
      </c>
      <c r="B136" s="280" t="s">
        <v>38</v>
      </c>
      <c r="C136" s="280">
        <v>100000</v>
      </c>
      <c r="D136" s="258">
        <f t="shared" si="7"/>
        <v>1</v>
      </c>
      <c r="E136" s="259">
        <f>VLOOKUP(B136,Correlation_Eqns!A$35:B$40,2,FALSE)</f>
        <v>7.9900000000000004E-5</v>
      </c>
      <c r="F136" s="280">
        <f>VLOOKUP(B136,Correlation_Eqns!A$43:B$48,2,FALSE)</f>
        <v>0.73499999999999999</v>
      </c>
      <c r="G136" s="280">
        <f t="shared" si="8"/>
        <v>0.37804785591022305</v>
      </c>
      <c r="H136" s="280">
        <f>VLOOKUP(B136,Correlation_Eqns!A$19:B$24,2,FALSE)</f>
        <v>1.48</v>
      </c>
      <c r="I136" s="258">
        <f>VLOOKUP(B136,Correlation_Eqns!A$27:B$32,2,FALSE)</f>
        <v>1.59</v>
      </c>
      <c r="J136" s="259">
        <f t="shared" si="9"/>
        <v>1.48</v>
      </c>
      <c r="K136" s="258">
        <f t="shared" si="10"/>
        <v>1.59</v>
      </c>
      <c r="L136" s="1">
        <f t="shared" si="6"/>
        <v>0.46765631999999996</v>
      </c>
      <c r="M136" s="1">
        <f t="shared" si="11"/>
        <v>1</v>
      </c>
    </row>
    <row r="137" spans="1:13">
      <c r="A137" s="280">
        <v>1</v>
      </c>
      <c r="B137" s="280" t="s">
        <v>38</v>
      </c>
      <c r="C137" s="280">
        <v>100000</v>
      </c>
      <c r="D137" s="258">
        <f t="shared" si="7"/>
        <v>1</v>
      </c>
      <c r="E137" s="259">
        <f>VLOOKUP(B137,Correlation_Eqns!A$35:B$40,2,FALSE)</f>
        <v>7.9900000000000004E-5</v>
      </c>
      <c r="F137" s="280">
        <f>VLOOKUP(B137,Correlation_Eqns!A$43:B$48,2,FALSE)</f>
        <v>0.73499999999999999</v>
      </c>
      <c r="G137" s="280">
        <f t="shared" si="8"/>
        <v>0.37804785591022305</v>
      </c>
      <c r="H137" s="280">
        <f>VLOOKUP(B137,Correlation_Eqns!A$19:B$24,2,FALSE)</f>
        <v>1.48</v>
      </c>
      <c r="I137" s="258">
        <f>VLOOKUP(B137,Correlation_Eqns!A$27:B$32,2,FALSE)</f>
        <v>1.59</v>
      </c>
      <c r="J137" s="259">
        <f t="shared" si="9"/>
        <v>1.48</v>
      </c>
      <c r="K137" s="258">
        <f t="shared" si="10"/>
        <v>1.59</v>
      </c>
      <c r="L137" s="1">
        <f t="shared" si="6"/>
        <v>0.46765631999999996</v>
      </c>
      <c r="M137" s="1">
        <f t="shared" si="11"/>
        <v>1</v>
      </c>
    </row>
    <row r="138" spans="1:13">
      <c r="A138" s="280">
        <v>1</v>
      </c>
      <c r="B138" s="280" t="s">
        <v>38</v>
      </c>
      <c r="C138" s="280">
        <v>100000</v>
      </c>
      <c r="D138" s="258">
        <f t="shared" si="7"/>
        <v>1</v>
      </c>
      <c r="E138" s="259">
        <f>VLOOKUP(B138,Correlation_Eqns!A$35:B$40,2,FALSE)</f>
        <v>7.9900000000000004E-5</v>
      </c>
      <c r="F138" s="280">
        <f>VLOOKUP(B138,Correlation_Eqns!A$43:B$48,2,FALSE)</f>
        <v>0.73499999999999999</v>
      </c>
      <c r="G138" s="280">
        <f t="shared" si="8"/>
        <v>0.37804785591022305</v>
      </c>
      <c r="H138" s="280">
        <f>VLOOKUP(B138,Correlation_Eqns!A$19:B$24,2,FALSE)</f>
        <v>1.48</v>
      </c>
      <c r="I138" s="258">
        <f>VLOOKUP(B138,Correlation_Eqns!A$27:B$32,2,FALSE)</f>
        <v>1.59</v>
      </c>
      <c r="J138" s="259">
        <f t="shared" si="9"/>
        <v>1.48</v>
      </c>
      <c r="K138" s="258">
        <f t="shared" si="10"/>
        <v>1.59</v>
      </c>
      <c r="L138" s="1">
        <f t="shared" si="6"/>
        <v>0.46765631999999996</v>
      </c>
      <c r="M138" s="1">
        <f t="shared" si="11"/>
        <v>1</v>
      </c>
    </row>
    <row r="139" spans="1:13">
      <c r="A139" s="280">
        <v>1</v>
      </c>
      <c r="B139" s="280" t="s">
        <v>38</v>
      </c>
      <c r="C139" s="280">
        <v>100000</v>
      </c>
      <c r="D139" s="258">
        <f t="shared" si="7"/>
        <v>1</v>
      </c>
      <c r="E139" s="259">
        <f>VLOOKUP(B139,Correlation_Eqns!A$35:B$40,2,FALSE)</f>
        <v>7.9900000000000004E-5</v>
      </c>
      <c r="F139" s="280">
        <f>VLOOKUP(B139,Correlation_Eqns!A$43:B$48,2,FALSE)</f>
        <v>0.73499999999999999</v>
      </c>
      <c r="G139" s="280">
        <f t="shared" si="8"/>
        <v>0.37804785591022305</v>
      </c>
      <c r="H139" s="280">
        <f>VLOOKUP(B139,Correlation_Eqns!A$19:B$24,2,FALSE)</f>
        <v>1.48</v>
      </c>
      <c r="I139" s="258">
        <f>VLOOKUP(B139,Correlation_Eqns!A$27:B$32,2,FALSE)</f>
        <v>1.59</v>
      </c>
      <c r="J139" s="259">
        <f t="shared" si="9"/>
        <v>1.48</v>
      </c>
      <c r="K139" s="258">
        <f t="shared" si="10"/>
        <v>1.59</v>
      </c>
      <c r="L139" s="1">
        <f t="shared" si="6"/>
        <v>0.46765631999999996</v>
      </c>
      <c r="M139" s="1">
        <f t="shared" si="11"/>
        <v>1</v>
      </c>
    </row>
    <row r="140" spans="1:13">
      <c r="A140" s="280">
        <v>1</v>
      </c>
      <c r="B140" s="280" t="s">
        <v>38</v>
      </c>
      <c r="C140" s="280">
        <v>100000</v>
      </c>
      <c r="D140" s="258">
        <f t="shared" si="7"/>
        <v>1</v>
      </c>
      <c r="E140" s="259">
        <f>VLOOKUP(B140,Correlation_Eqns!A$35:B$40,2,FALSE)</f>
        <v>7.9900000000000004E-5</v>
      </c>
      <c r="F140" s="280">
        <f>VLOOKUP(B140,Correlation_Eqns!A$43:B$48,2,FALSE)</f>
        <v>0.73499999999999999</v>
      </c>
      <c r="G140" s="280">
        <f t="shared" si="8"/>
        <v>0.37804785591022305</v>
      </c>
      <c r="H140" s="280">
        <f>VLOOKUP(B140,Correlation_Eqns!A$19:B$24,2,FALSE)</f>
        <v>1.48</v>
      </c>
      <c r="I140" s="258">
        <f>VLOOKUP(B140,Correlation_Eqns!A$27:B$32,2,FALSE)</f>
        <v>1.59</v>
      </c>
      <c r="J140" s="259">
        <f t="shared" si="9"/>
        <v>1.48</v>
      </c>
      <c r="K140" s="258">
        <f t="shared" si="10"/>
        <v>1.59</v>
      </c>
      <c r="L140" s="1">
        <f t="shared" ref="L140:L203" si="12">J140*lbC1_lbgas_NG*kg_per_lb</f>
        <v>0.46765631999999996</v>
      </c>
      <c r="M140" s="1">
        <f t="shared" si="11"/>
        <v>1</v>
      </c>
    </row>
    <row r="141" spans="1:13">
      <c r="A141" s="280">
        <v>1</v>
      </c>
      <c r="B141" s="280" t="s">
        <v>38</v>
      </c>
      <c r="C141" s="280">
        <v>100000</v>
      </c>
      <c r="D141" s="258">
        <f t="shared" ref="D141:D204" si="13">IF(A141&lt;5,1,(IF(AND(A141&gt;4,A141&lt;9),2,IF(AND(A141&gt;8,A141&lt;13),3,IF(AND(A141&gt;12,A141&lt;17),4,IF(AND(A141&gt;16,A141&lt;21),5,6))))))</f>
        <v>1</v>
      </c>
      <c r="E141" s="259">
        <f>VLOOKUP(B141,Correlation_Eqns!A$35:B$40,2,FALSE)</f>
        <v>7.9900000000000004E-5</v>
      </c>
      <c r="F141" s="280">
        <f>VLOOKUP(B141,Correlation_Eqns!A$43:B$48,2,FALSE)</f>
        <v>0.73499999999999999</v>
      </c>
      <c r="G141" s="280">
        <f t="shared" ref="G141:G204" si="14">E141*C141^F141</f>
        <v>0.37804785591022305</v>
      </c>
      <c r="H141" s="280">
        <f>VLOOKUP(B141,Correlation_Eqns!A$19:B$24,2,FALSE)</f>
        <v>1.48</v>
      </c>
      <c r="I141" s="258">
        <f>VLOOKUP(B141,Correlation_Eqns!A$27:B$32,2,FALSE)</f>
        <v>1.59</v>
      </c>
      <c r="J141" s="259">
        <f t="shared" ref="J141:J204" si="15">IF(C141&gt;=10000,H141,G141)</f>
        <v>1.48</v>
      </c>
      <c r="K141" s="258">
        <f t="shared" ref="K141:K204" si="16">IF(AND(C141&gt;=10000,C141&lt;100000),H141,IF(C141=100000,I141,G141))</f>
        <v>1.59</v>
      </c>
      <c r="L141" s="1">
        <f t="shared" si="12"/>
        <v>0.46765631999999996</v>
      </c>
      <c r="M141" s="1">
        <f t="shared" ref="M141:M204" si="17">IF(C141&gt;=10000,1,0)</f>
        <v>1</v>
      </c>
    </row>
    <row r="142" spans="1:13">
      <c r="A142" s="280">
        <v>1</v>
      </c>
      <c r="B142" s="280" t="s">
        <v>38</v>
      </c>
      <c r="C142" s="280">
        <v>100000</v>
      </c>
      <c r="D142" s="258">
        <f t="shared" si="13"/>
        <v>1</v>
      </c>
      <c r="E142" s="259">
        <f>VLOOKUP(B142,Correlation_Eqns!A$35:B$40,2,FALSE)</f>
        <v>7.9900000000000004E-5</v>
      </c>
      <c r="F142" s="280">
        <f>VLOOKUP(B142,Correlation_Eqns!A$43:B$48,2,FALSE)</f>
        <v>0.73499999999999999</v>
      </c>
      <c r="G142" s="280">
        <f t="shared" si="14"/>
        <v>0.37804785591022305</v>
      </c>
      <c r="H142" s="280">
        <f>VLOOKUP(B142,Correlation_Eqns!A$19:B$24,2,FALSE)</f>
        <v>1.48</v>
      </c>
      <c r="I142" s="258">
        <f>VLOOKUP(B142,Correlation_Eqns!A$27:B$32,2,FALSE)</f>
        <v>1.59</v>
      </c>
      <c r="J142" s="259">
        <f t="shared" si="15"/>
        <v>1.48</v>
      </c>
      <c r="K142" s="258">
        <f t="shared" si="16"/>
        <v>1.59</v>
      </c>
      <c r="L142" s="1">
        <f t="shared" si="12"/>
        <v>0.46765631999999996</v>
      </c>
      <c r="M142" s="1">
        <f t="shared" si="17"/>
        <v>1</v>
      </c>
    </row>
    <row r="143" spans="1:13">
      <c r="A143" s="280">
        <v>1</v>
      </c>
      <c r="B143" s="280" t="s">
        <v>38</v>
      </c>
      <c r="C143" s="280">
        <v>100000</v>
      </c>
      <c r="D143" s="258">
        <f t="shared" si="13"/>
        <v>1</v>
      </c>
      <c r="E143" s="259">
        <f>VLOOKUP(B143,Correlation_Eqns!A$35:B$40,2,FALSE)</f>
        <v>7.9900000000000004E-5</v>
      </c>
      <c r="F143" s="280">
        <f>VLOOKUP(B143,Correlation_Eqns!A$43:B$48,2,FALSE)</f>
        <v>0.73499999999999999</v>
      </c>
      <c r="G143" s="280">
        <f t="shared" si="14"/>
        <v>0.37804785591022305</v>
      </c>
      <c r="H143" s="280">
        <f>VLOOKUP(B143,Correlation_Eqns!A$19:B$24,2,FALSE)</f>
        <v>1.48</v>
      </c>
      <c r="I143" s="258">
        <f>VLOOKUP(B143,Correlation_Eqns!A$27:B$32,2,FALSE)</f>
        <v>1.59</v>
      </c>
      <c r="J143" s="259">
        <f t="shared" si="15"/>
        <v>1.48</v>
      </c>
      <c r="K143" s="258">
        <f t="shared" si="16"/>
        <v>1.59</v>
      </c>
      <c r="L143" s="1">
        <f t="shared" si="12"/>
        <v>0.46765631999999996</v>
      </c>
      <c r="M143" s="1">
        <f t="shared" si="17"/>
        <v>1</v>
      </c>
    </row>
    <row r="144" spans="1:13">
      <c r="A144" s="280">
        <v>1</v>
      </c>
      <c r="B144" s="280" t="s">
        <v>38</v>
      </c>
      <c r="C144" s="280">
        <v>100000</v>
      </c>
      <c r="D144" s="258">
        <f t="shared" si="13"/>
        <v>1</v>
      </c>
      <c r="E144" s="259">
        <f>VLOOKUP(B144,Correlation_Eqns!A$35:B$40,2,FALSE)</f>
        <v>7.9900000000000004E-5</v>
      </c>
      <c r="F144" s="280">
        <f>VLOOKUP(B144,Correlation_Eqns!A$43:B$48,2,FALSE)</f>
        <v>0.73499999999999999</v>
      </c>
      <c r="G144" s="280">
        <f t="shared" si="14"/>
        <v>0.37804785591022305</v>
      </c>
      <c r="H144" s="280">
        <f>VLOOKUP(B144,Correlation_Eqns!A$19:B$24,2,FALSE)</f>
        <v>1.48</v>
      </c>
      <c r="I144" s="258">
        <f>VLOOKUP(B144,Correlation_Eqns!A$27:B$32,2,FALSE)</f>
        <v>1.59</v>
      </c>
      <c r="J144" s="259">
        <f t="shared" si="15"/>
        <v>1.48</v>
      </c>
      <c r="K144" s="258">
        <f t="shared" si="16"/>
        <v>1.59</v>
      </c>
      <c r="L144" s="1">
        <f t="shared" si="12"/>
        <v>0.46765631999999996</v>
      </c>
      <c r="M144" s="1">
        <f t="shared" si="17"/>
        <v>1</v>
      </c>
    </row>
    <row r="145" spans="1:13">
      <c r="A145" s="280">
        <v>1</v>
      </c>
      <c r="B145" s="280" t="s">
        <v>38</v>
      </c>
      <c r="C145" s="280">
        <v>100000</v>
      </c>
      <c r="D145" s="258">
        <f t="shared" si="13"/>
        <v>1</v>
      </c>
      <c r="E145" s="259">
        <f>VLOOKUP(B145,Correlation_Eqns!A$35:B$40,2,FALSE)</f>
        <v>7.9900000000000004E-5</v>
      </c>
      <c r="F145" s="280">
        <f>VLOOKUP(B145,Correlation_Eqns!A$43:B$48,2,FALSE)</f>
        <v>0.73499999999999999</v>
      </c>
      <c r="G145" s="280">
        <f t="shared" si="14"/>
        <v>0.37804785591022305</v>
      </c>
      <c r="H145" s="280">
        <f>VLOOKUP(B145,Correlation_Eqns!A$19:B$24,2,FALSE)</f>
        <v>1.48</v>
      </c>
      <c r="I145" s="258">
        <f>VLOOKUP(B145,Correlation_Eqns!A$27:B$32,2,FALSE)</f>
        <v>1.59</v>
      </c>
      <c r="J145" s="259">
        <f t="shared" si="15"/>
        <v>1.48</v>
      </c>
      <c r="K145" s="258">
        <f t="shared" si="16"/>
        <v>1.59</v>
      </c>
      <c r="L145" s="1">
        <f t="shared" si="12"/>
        <v>0.46765631999999996</v>
      </c>
      <c r="M145" s="1">
        <f t="shared" si="17"/>
        <v>1</v>
      </c>
    </row>
    <row r="146" spans="1:13">
      <c r="A146" s="280">
        <v>1</v>
      </c>
      <c r="B146" s="280" t="s">
        <v>38</v>
      </c>
      <c r="C146" s="280">
        <v>100000</v>
      </c>
      <c r="D146" s="258">
        <f t="shared" si="13"/>
        <v>1</v>
      </c>
      <c r="E146" s="259">
        <f>VLOOKUP(B146,Correlation_Eqns!A$35:B$40,2,FALSE)</f>
        <v>7.9900000000000004E-5</v>
      </c>
      <c r="F146" s="280">
        <f>VLOOKUP(B146,Correlation_Eqns!A$43:B$48,2,FALSE)</f>
        <v>0.73499999999999999</v>
      </c>
      <c r="G146" s="280">
        <f t="shared" si="14"/>
        <v>0.37804785591022305</v>
      </c>
      <c r="H146" s="280">
        <f>VLOOKUP(B146,Correlation_Eqns!A$19:B$24,2,FALSE)</f>
        <v>1.48</v>
      </c>
      <c r="I146" s="258">
        <f>VLOOKUP(B146,Correlation_Eqns!A$27:B$32,2,FALSE)</f>
        <v>1.59</v>
      </c>
      <c r="J146" s="259">
        <f t="shared" si="15"/>
        <v>1.48</v>
      </c>
      <c r="K146" s="258">
        <f t="shared" si="16"/>
        <v>1.59</v>
      </c>
      <c r="L146" s="1">
        <f t="shared" si="12"/>
        <v>0.46765631999999996</v>
      </c>
      <c r="M146" s="1">
        <f t="shared" si="17"/>
        <v>1</v>
      </c>
    </row>
    <row r="147" spans="1:13">
      <c r="A147" s="280">
        <v>1</v>
      </c>
      <c r="B147" s="280" t="s">
        <v>38</v>
      </c>
      <c r="C147" s="280">
        <v>100000</v>
      </c>
      <c r="D147" s="258">
        <f t="shared" si="13"/>
        <v>1</v>
      </c>
      <c r="E147" s="259">
        <f>VLOOKUP(B147,Correlation_Eqns!A$35:B$40,2,FALSE)</f>
        <v>7.9900000000000004E-5</v>
      </c>
      <c r="F147" s="280">
        <f>VLOOKUP(B147,Correlation_Eqns!A$43:B$48,2,FALSE)</f>
        <v>0.73499999999999999</v>
      </c>
      <c r="G147" s="280">
        <f t="shared" si="14"/>
        <v>0.37804785591022305</v>
      </c>
      <c r="H147" s="280">
        <f>VLOOKUP(B147,Correlation_Eqns!A$19:B$24,2,FALSE)</f>
        <v>1.48</v>
      </c>
      <c r="I147" s="258">
        <f>VLOOKUP(B147,Correlation_Eqns!A$27:B$32,2,FALSE)</f>
        <v>1.59</v>
      </c>
      <c r="J147" s="259">
        <f t="shared" si="15"/>
        <v>1.48</v>
      </c>
      <c r="K147" s="258">
        <f t="shared" si="16"/>
        <v>1.59</v>
      </c>
      <c r="L147" s="1">
        <f t="shared" si="12"/>
        <v>0.46765631999999996</v>
      </c>
      <c r="M147" s="1">
        <f t="shared" si="17"/>
        <v>1</v>
      </c>
    </row>
    <row r="148" spans="1:13">
      <c r="A148" s="280">
        <v>1</v>
      </c>
      <c r="B148" s="280" t="s">
        <v>38</v>
      </c>
      <c r="C148" s="280">
        <v>100000</v>
      </c>
      <c r="D148" s="258">
        <f t="shared" si="13"/>
        <v>1</v>
      </c>
      <c r="E148" s="259">
        <f>VLOOKUP(B148,Correlation_Eqns!A$35:B$40,2,FALSE)</f>
        <v>7.9900000000000004E-5</v>
      </c>
      <c r="F148" s="280">
        <f>VLOOKUP(B148,Correlation_Eqns!A$43:B$48,2,FALSE)</f>
        <v>0.73499999999999999</v>
      </c>
      <c r="G148" s="280">
        <f t="shared" si="14"/>
        <v>0.37804785591022305</v>
      </c>
      <c r="H148" s="280">
        <f>VLOOKUP(B148,Correlation_Eqns!A$19:B$24,2,FALSE)</f>
        <v>1.48</v>
      </c>
      <c r="I148" s="258">
        <f>VLOOKUP(B148,Correlation_Eqns!A$27:B$32,2,FALSE)</f>
        <v>1.59</v>
      </c>
      <c r="J148" s="259">
        <f t="shared" si="15"/>
        <v>1.48</v>
      </c>
      <c r="K148" s="258">
        <f t="shared" si="16"/>
        <v>1.59</v>
      </c>
      <c r="L148" s="1">
        <f t="shared" si="12"/>
        <v>0.46765631999999996</v>
      </c>
      <c r="M148" s="1">
        <f t="shared" si="17"/>
        <v>1</v>
      </c>
    </row>
    <row r="149" spans="1:13">
      <c r="A149" s="280">
        <v>1</v>
      </c>
      <c r="B149" s="280" t="s">
        <v>38</v>
      </c>
      <c r="C149" s="280">
        <v>100000</v>
      </c>
      <c r="D149" s="258">
        <f t="shared" si="13"/>
        <v>1</v>
      </c>
      <c r="E149" s="259">
        <f>VLOOKUP(B149,Correlation_Eqns!A$35:B$40,2,FALSE)</f>
        <v>7.9900000000000004E-5</v>
      </c>
      <c r="F149" s="280">
        <f>VLOOKUP(B149,Correlation_Eqns!A$43:B$48,2,FALSE)</f>
        <v>0.73499999999999999</v>
      </c>
      <c r="G149" s="280">
        <f t="shared" si="14"/>
        <v>0.37804785591022305</v>
      </c>
      <c r="H149" s="280">
        <f>VLOOKUP(B149,Correlation_Eqns!A$19:B$24,2,FALSE)</f>
        <v>1.48</v>
      </c>
      <c r="I149" s="258">
        <f>VLOOKUP(B149,Correlation_Eqns!A$27:B$32,2,FALSE)</f>
        <v>1.59</v>
      </c>
      <c r="J149" s="259">
        <f t="shared" si="15"/>
        <v>1.48</v>
      </c>
      <c r="K149" s="258">
        <f t="shared" si="16"/>
        <v>1.59</v>
      </c>
      <c r="L149" s="1">
        <f t="shared" si="12"/>
        <v>0.46765631999999996</v>
      </c>
      <c r="M149" s="1">
        <f t="shared" si="17"/>
        <v>1</v>
      </c>
    </row>
    <row r="150" spans="1:13">
      <c r="A150" s="280">
        <v>1</v>
      </c>
      <c r="B150" s="280" t="s">
        <v>38</v>
      </c>
      <c r="C150" s="280">
        <v>100000</v>
      </c>
      <c r="D150" s="258">
        <f t="shared" si="13"/>
        <v>1</v>
      </c>
      <c r="E150" s="259">
        <f>VLOOKUP(B150,Correlation_Eqns!A$35:B$40,2,FALSE)</f>
        <v>7.9900000000000004E-5</v>
      </c>
      <c r="F150" s="280">
        <f>VLOOKUP(B150,Correlation_Eqns!A$43:B$48,2,FALSE)</f>
        <v>0.73499999999999999</v>
      </c>
      <c r="G150" s="280">
        <f t="shared" si="14"/>
        <v>0.37804785591022305</v>
      </c>
      <c r="H150" s="280">
        <f>VLOOKUP(B150,Correlation_Eqns!A$19:B$24,2,FALSE)</f>
        <v>1.48</v>
      </c>
      <c r="I150" s="258">
        <f>VLOOKUP(B150,Correlation_Eqns!A$27:B$32,2,FALSE)</f>
        <v>1.59</v>
      </c>
      <c r="J150" s="259">
        <f t="shared" si="15"/>
        <v>1.48</v>
      </c>
      <c r="K150" s="258">
        <f t="shared" si="16"/>
        <v>1.59</v>
      </c>
      <c r="L150" s="1">
        <f t="shared" si="12"/>
        <v>0.46765631999999996</v>
      </c>
      <c r="M150" s="1">
        <f t="shared" si="17"/>
        <v>1</v>
      </c>
    </row>
    <row r="151" spans="1:13">
      <c r="A151" s="280">
        <v>1</v>
      </c>
      <c r="B151" s="280" t="s">
        <v>38</v>
      </c>
      <c r="C151" s="280">
        <v>100000</v>
      </c>
      <c r="D151" s="258">
        <f t="shared" si="13"/>
        <v>1</v>
      </c>
      <c r="E151" s="259">
        <f>VLOOKUP(B151,Correlation_Eqns!A$35:B$40,2,FALSE)</f>
        <v>7.9900000000000004E-5</v>
      </c>
      <c r="F151" s="280">
        <f>VLOOKUP(B151,Correlation_Eqns!A$43:B$48,2,FALSE)</f>
        <v>0.73499999999999999</v>
      </c>
      <c r="G151" s="280">
        <f t="shared" si="14"/>
        <v>0.37804785591022305</v>
      </c>
      <c r="H151" s="280">
        <f>VLOOKUP(B151,Correlation_Eqns!A$19:B$24,2,FALSE)</f>
        <v>1.48</v>
      </c>
      <c r="I151" s="258">
        <f>VLOOKUP(B151,Correlation_Eqns!A$27:B$32,2,FALSE)</f>
        <v>1.59</v>
      </c>
      <c r="J151" s="259">
        <f t="shared" si="15"/>
        <v>1.48</v>
      </c>
      <c r="K151" s="258">
        <f t="shared" si="16"/>
        <v>1.59</v>
      </c>
      <c r="L151" s="1">
        <f t="shared" si="12"/>
        <v>0.46765631999999996</v>
      </c>
      <c r="M151" s="1">
        <f t="shared" si="17"/>
        <v>1</v>
      </c>
    </row>
    <row r="152" spans="1:13">
      <c r="A152" s="280">
        <v>1</v>
      </c>
      <c r="B152" s="280" t="s">
        <v>38</v>
      </c>
      <c r="C152" s="280">
        <v>100000</v>
      </c>
      <c r="D152" s="258">
        <f t="shared" si="13"/>
        <v>1</v>
      </c>
      <c r="E152" s="259">
        <f>VLOOKUP(B152,Correlation_Eqns!A$35:B$40,2,FALSE)</f>
        <v>7.9900000000000004E-5</v>
      </c>
      <c r="F152" s="280">
        <f>VLOOKUP(B152,Correlation_Eqns!A$43:B$48,2,FALSE)</f>
        <v>0.73499999999999999</v>
      </c>
      <c r="G152" s="280">
        <f t="shared" si="14"/>
        <v>0.37804785591022305</v>
      </c>
      <c r="H152" s="280">
        <f>VLOOKUP(B152,Correlation_Eqns!A$19:B$24,2,FALSE)</f>
        <v>1.48</v>
      </c>
      <c r="I152" s="258">
        <f>VLOOKUP(B152,Correlation_Eqns!A$27:B$32,2,FALSE)</f>
        <v>1.59</v>
      </c>
      <c r="J152" s="259">
        <f t="shared" si="15"/>
        <v>1.48</v>
      </c>
      <c r="K152" s="258">
        <f t="shared" si="16"/>
        <v>1.59</v>
      </c>
      <c r="L152" s="1">
        <f t="shared" si="12"/>
        <v>0.46765631999999996</v>
      </c>
      <c r="M152" s="1">
        <f t="shared" si="17"/>
        <v>1</v>
      </c>
    </row>
    <row r="153" spans="1:13">
      <c r="A153" s="280">
        <v>1</v>
      </c>
      <c r="B153" s="280" t="s">
        <v>38</v>
      </c>
      <c r="C153" s="280">
        <v>100000</v>
      </c>
      <c r="D153" s="258">
        <f t="shared" si="13"/>
        <v>1</v>
      </c>
      <c r="E153" s="259">
        <f>VLOOKUP(B153,Correlation_Eqns!A$35:B$40,2,FALSE)</f>
        <v>7.9900000000000004E-5</v>
      </c>
      <c r="F153" s="280">
        <f>VLOOKUP(B153,Correlation_Eqns!A$43:B$48,2,FALSE)</f>
        <v>0.73499999999999999</v>
      </c>
      <c r="G153" s="280">
        <f t="shared" si="14"/>
        <v>0.37804785591022305</v>
      </c>
      <c r="H153" s="280">
        <f>VLOOKUP(B153,Correlation_Eqns!A$19:B$24,2,FALSE)</f>
        <v>1.48</v>
      </c>
      <c r="I153" s="258">
        <f>VLOOKUP(B153,Correlation_Eqns!A$27:B$32,2,FALSE)</f>
        <v>1.59</v>
      </c>
      <c r="J153" s="259">
        <f t="shared" si="15"/>
        <v>1.48</v>
      </c>
      <c r="K153" s="258">
        <f t="shared" si="16"/>
        <v>1.59</v>
      </c>
      <c r="L153" s="1">
        <f t="shared" si="12"/>
        <v>0.46765631999999996</v>
      </c>
      <c r="M153" s="1">
        <f t="shared" si="17"/>
        <v>1</v>
      </c>
    </row>
    <row r="154" spans="1:13">
      <c r="A154" s="280">
        <v>1</v>
      </c>
      <c r="B154" s="280" t="s">
        <v>38</v>
      </c>
      <c r="C154" s="280">
        <v>100000</v>
      </c>
      <c r="D154" s="258">
        <f t="shared" si="13"/>
        <v>1</v>
      </c>
      <c r="E154" s="259">
        <f>VLOOKUP(B154,Correlation_Eqns!A$35:B$40,2,FALSE)</f>
        <v>7.9900000000000004E-5</v>
      </c>
      <c r="F154" s="280">
        <f>VLOOKUP(B154,Correlation_Eqns!A$43:B$48,2,FALSE)</f>
        <v>0.73499999999999999</v>
      </c>
      <c r="G154" s="280">
        <f t="shared" si="14"/>
        <v>0.37804785591022305</v>
      </c>
      <c r="H154" s="280">
        <f>VLOOKUP(B154,Correlation_Eqns!A$19:B$24,2,FALSE)</f>
        <v>1.48</v>
      </c>
      <c r="I154" s="258">
        <f>VLOOKUP(B154,Correlation_Eqns!A$27:B$32,2,FALSE)</f>
        <v>1.59</v>
      </c>
      <c r="J154" s="259">
        <f t="shared" si="15"/>
        <v>1.48</v>
      </c>
      <c r="K154" s="258">
        <f t="shared" si="16"/>
        <v>1.59</v>
      </c>
      <c r="L154" s="1">
        <f t="shared" si="12"/>
        <v>0.46765631999999996</v>
      </c>
      <c r="M154" s="1">
        <f t="shared" si="17"/>
        <v>1</v>
      </c>
    </row>
    <row r="155" spans="1:13">
      <c r="A155" s="280">
        <v>1</v>
      </c>
      <c r="B155" s="280" t="s">
        <v>38</v>
      </c>
      <c r="C155" s="280">
        <v>100000</v>
      </c>
      <c r="D155" s="258">
        <f t="shared" si="13"/>
        <v>1</v>
      </c>
      <c r="E155" s="259">
        <f>VLOOKUP(B155,Correlation_Eqns!A$35:B$40,2,FALSE)</f>
        <v>7.9900000000000004E-5</v>
      </c>
      <c r="F155" s="280">
        <f>VLOOKUP(B155,Correlation_Eqns!A$43:B$48,2,FALSE)</f>
        <v>0.73499999999999999</v>
      </c>
      <c r="G155" s="280">
        <f t="shared" si="14"/>
        <v>0.37804785591022305</v>
      </c>
      <c r="H155" s="280">
        <f>VLOOKUP(B155,Correlation_Eqns!A$19:B$24,2,FALSE)</f>
        <v>1.48</v>
      </c>
      <c r="I155" s="258">
        <f>VLOOKUP(B155,Correlation_Eqns!A$27:B$32,2,FALSE)</f>
        <v>1.59</v>
      </c>
      <c r="J155" s="259">
        <f t="shared" si="15"/>
        <v>1.48</v>
      </c>
      <c r="K155" s="258">
        <f t="shared" si="16"/>
        <v>1.59</v>
      </c>
      <c r="L155" s="1">
        <f t="shared" si="12"/>
        <v>0.46765631999999996</v>
      </c>
      <c r="M155" s="1">
        <f t="shared" si="17"/>
        <v>1</v>
      </c>
    </row>
    <row r="156" spans="1:13">
      <c r="A156" s="280">
        <v>1</v>
      </c>
      <c r="B156" s="280" t="s">
        <v>38</v>
      </c>
      <c r="C156" s="280">
        <v>10000</v>
      </c>
      <c r="D156" s="258">
        <f t="shared" si="13"/>
        <v>1</v>
      </c>
      <c r="E156" s="259">
        <f>VLOOKUP(B156,Correlation_Eqns!A$35:B$40,2,FALSE)</f>
        <v>7.9900000000000004E-5</v>
      </c>
      <c r="F156" s="280">
        <f>VLOOKUP(B156,Correlation_Eqns!A$43:B$48,2,FALSE)</f>
        <v>0.73499999999999999</v>
      </c>
      <c r="G156" s="280">
        <f t="shared" si="14"/>
        <v>6.9589990837490873E-2</v>
      </c>
      <c r="H156" s="280">
        <f>VLOOKUP(B156,Correlation_Eqns!A$19:B$24,2,FALSE)</f>
        <v>1.48</v>
      </c>
      <c r="I156" s="258">
        <f>VLOOKUP(B156,Correlation_Eqns!A$27:B$32,2,FALSE)</f>
        <v>1.59</v>
      </c>
      <c r="J156" s="259">
        <f t="shared" si="15"/>
        <v>1.48</v>
      </c>
      <c r="K156" s="258">
        <f t="shared" si="16"/>
        <v>1.48</v>
      </c>
      <c r="L156" s="1">
        <f t="shared" si="12"/>
        <v>0.46765631999999996</v>
      </c>
      <c r="M156" s="1">
        <f t="shared" si="17"/>
        <v>1</v>
      </c>
    </row>
    <row r="157" spans="1:13">
      <c r="A157" s="280">
        <v>1</v>
      </c>
      <c r="B157" s="280" t="s">
        <v>38</v>
      </c>
      <c r="C157" s="280">
        <v>10000</v>
      </c>
      <c r="D157" s="258">
        <f t="shared" si="13"/>
        <v>1</v>
      </c>
      <c r="E157" s="259">
        <f>VLOOKUP(B157,Correlation_Eqns!A$35:B$40,2,FALSE)</f>
        <v>7.9900000000000004E-5</v>
      </c>
      <c r="F157" s="280">
        <f>VLOOKUP(B157,Correlation_Eqns!A$43:B$48,2,FALSE)</f>
        <v>0.73499999999999999</v>
      </c>
      <c r="G157" s="280">
        <f t="shared" si="14"/>
        <v>6.9589990837490873E-2</v>
      </c>
      <c r="H157" s="280">
        <f>VLOOKUP(B157,Correlation_Eqns!A$19:B$24,2,FALSE)</f>
        <v>1.48</v>
      </c>
      <c r="I157" s="258">
        <f>VLOOKUP(B157,Correlation_Eqns!A$27:B$32,2,FALSE)</f>
        <v>1.59</v>
      </c>
      <c r="J157" s="259">
        <f t="shared" si="15"/>
        <v>1.48</v>
      </c>
      <c r="K157" s="258">
        <f t="shared" si="16"/>
        <v>1.48</v>
      </c>
      <c r="L157" s="1">
        <f t="shared" si="12"/>
        <v>0.46765631999999996</v>
      </c>
      <c r="M157" s="1">
        <f t="shared" si="17"/>
        <v>1</v>
      </c>
    </row>
    <row r="158" spans="1:13">
      <c r="A158" s="280">
        <v>1</v>
      </c>
      <c r="B158" s="280" t="s">
        <v>38</v>
      </c>
      <c r="C158" s="280">
        <v>9000</v>
      </c>
      <c r="D158" s="258">
        <f t="shared" si="13"/>
        <v>1</v>
      </c>
      <c r="E158" s="259">
        <f>VLOOKUP(B158,Correlation_Eqns!A$35:B$40,2,FALSE)</f>
        <v>7.9900000000000004E-5</v>
      </c>
      <c r="F158" s="280">
        <f>VLOOKUP(B158,Correlation_Eqns!A$43:B$48,2,FALSE)</f>
        <v>0.73499999999999999</v>
      </c>
      <c r="G158" s="280">
        <f t="shared" si="14"/>
        <v>6.4404323643883626E-2</v>
      </c>
      <c r="H158" s="280">
        <f>VLOOKUP(B158,Correlation_Eqns!A$19:B$24,2,FALSE)</f>
        <v>1.48</v>
      </c>
      <c r="I158" s="258">
        <f>VLOOKUP(B158,Correlation_Eqns!A$27:B$32,2,FALSE)</f>
        <v>1.59</v>
      </c>
      <c r="J158" s="259">
        <f t="shared" si="15"/>
        <v>6.4404323643883626E-2</v>
      </c>
      <c r="K158" s="258">
        <f t="shared" si="16"/>
        <v>6.4404323643883626E-2</v>
      </c>
      <c r="L158" s="1">
        <f t="shared" si="12"/>
        <v>2.0350735802288921E-2</v>
      </c>
      <c r="M158" s="1">
        <f t="shared" si="17"/>
        <v>0</v>
      </c>
    </row>
    <row r="159" spans="1:13">
      <c r="A159" s="280">
        <v>1</v>
      </c>
      <c r="B159" s="280" t="s">
        <v>38</v>
      </c>
      <c r="C159" s="280">
        <v>9000</v>
      </c>
      <c r="D159" s="258">
        <f t="shared" si="13"/>
        <v>1</v>
      </c>
      <c r="E159" s="259">
        <f>VLOOKUP(B159,Correlation_Eqns!A$35:B$40,2,FALSE)</f>
        <v>7.9900000000000004E-5</v>
      </c>
      <c r="F159" s="280">
        <f>VLOOKUP(B159,Correlation_Eqns!A$43:B$48,2,FALSE)</f>
        <v>0.73499999999999999</v>
      </c>
      <c r="G159" s="280">
        <f t="shared" si="14"/>
        <v>6.4404323643883626E-2</v>
      </c>
      <c r="H159" s="280">
        <f>VLOOKUP(B159,Correlation_Eqns!A$19:B$24,2,FALSE)</f>
        <v>1.48</v>
      </c>
      <c r="I159" s="258">
        <f>VLOOKUP(B159,Correlation_Eqns!A$27:B$32,2,FALSE)</f>
        <v>1.59</v>
      </c>
      <c r="J159" s="259">
        <f t="shared" si="15"/>
        <v>6.4404323643883626E-2</v>
      </c>
      <c r="K159" s="258">
        <f t="shared" si="16"/>
        <v>6.4404323643883626E-2</v>
      </c>
      <c r="L159" s="1">
        <f t="shared" si="12"/>
        <v>2.0350735802288921E-2</v>
      </c>
      <c r="M159" s="1">
        <f t="shared" si="17"/>
        <v>0</v>
      </c>
    </row>
    <row r="160" spans="1:13">
      <c r="A160" s="280">
        <v>1</v>
      </c>
      <c r="B160" s="280" t="s">
        <v>38</v>
      </c>
      <c r="C160" s="280">
        <v>8500</v>
      </c>
      <c r="D160" s="258">
        <f t="shared" si="13"/>
        <v>1</v>
      </c>
      <c r="E160" s="259">
        <f>VLOOKUP(B160,Correlation_Eqns!A$35:B$40,2,FALSE)</f>
        <v>7.9900000000000004E-5</v>
      </c>
      <c r="F160" s="280">
        <f>VLOOKUP(B160,Correlation_Eqns!A$43:B$48,2,FALSE)</f>
        <v>0.73499999999999999</v>
      </c>
      <c r="G160" s="280">
        <f t="shared" si="14"/>
        <v>6.1754653562940069E-2</v>
      </c>
      <c r="H160" s="280">
        <f>VLOOKUP(B160,Correlation_Eqns!A$19:B$24,2,FALSE)</f>
        <v>1.48</v>
      </c>
      <c r="I160" s="258">
        <f>VLOOKUP(B160,Correlation_Eqns!A$27:B$32,2,FALSE)</f>
        <v>1.59</v>
      </c>
      <c r="J160" s="259">
        <f t="shared" si="15"/>
        <v>6.1754653562940069E-2</v>
      </c>
      <c r="K160" s="258">
        <f t="shared" si="16"/>
        <v>6.1754653562940069E-2</v>
      </c>
      <c r="L160" s="1">
        <f t="shared" si="12"/>
        <v>1.9513482451432057E-2</v>
      </c>
      <c r="M160" s="1">
        <f t="shared" si="17"/>
        <v>0</v>
      </c>
    </row>
    <row r="161" spans="1:13">
      <c r="A161" s="280">
        <v>1</v>
      </c>
      <c r="B161" s="280" t="s">
        <v>38</v>
      </c>
      <c r="C161" s="280">
        <v>8000</v>
      </c>
      <c r="D161" s="258">
        <f t="shared" si="13"/>
        <v>1</v>
      </c>
      <c r="E161" s="259">
        <f>VLOOKUP(B161,Correlation_Eqns!A$35:B$40,2,FALSE)</f>
        <v>7.9900000000000004E-5</v>
      </c>
      <c r="F161" s="280">
        <f>VLOOKUP(B161,Correlation_Eqns!A$43:B$48,2,FALSE)</f>
        <v>0.73499999999999999</v>
      </c>
      <c r="G161" s="280">
        <f t="shared" si="14"/>
        <v>5.9063328754435249E-2</v>
      </c>
      <c r="H161" s="280">
        <f>VLOOKUP(B161,Correlation_Eqns!A$19:B$24,2,FALSE)</f>
        <v>1.48</v>
      </c>
      <c r="I161" s="258">
        <f>VLOOKUP(B161,Correlation_Eqns!A$27:B$32,2,FALSE)</f>
        <v>1.59</v>
      </c>
      <c r="J161" s="259">
        <f t="shared" si="15"/>
        <v>5.9063328754435249E-2</v>
      </c>
      <c r="K161" s="258">
        <f t="shared" si="16"/>
        <v>5.9063328754435249E-2</v>
      </c>
      <c r="L161" s="1">
        <f t="shared" si="12"/>
        <v>1.8663066873141468E-2</v>
      </c>
      <c r="M161" s="1">
        <f t="shared" si="17"/>
        <v>0</v>
      </c>
    </row>
    <row r="162" spans="1:13">
      <c r="A162" s="280">
        <v>1</v>
      </c>
      <c r="B162" s="280" t="s">
        <v>38</v>
      </c>
      <c r="C162" s="280">
        <v>8000</v>
      </c>
      <c r="D162" s="258">
        <f t="shared" si="13"/>
        <v>1</v>
      </c>
      <c r="E162" s="259">
        <f>VLOOKUP(B162,Correlation_Eqns!A$35:B$40,2,FALSE)</f>
        <v>7.9900000000000004E-5</v>
      </c>
      <c r="F162" s="280">
        <f>VLOOKUP(B162,Correlation_Eqns!A$43:B$48,2,FALSE)</f>
        <v>0.73499999999999999</v>
      </c>
      <c r="G162" s="280">
        <f t="shared" si="14"/>
        <v>5.9063328754435249E-2</v>
      </c>
      <c r="H162" s="280">
        <f>VLOOKUP(B162,Correlation_Eqns!A$19:B$24,2,FALSE)</f>
        <v>1.48</v>
      </c>
      <c r="I162" s="258">
        <f>VLOOKUP(B162,Correlation_Eqns!A$27:B$32,2,FALSE)</f>
        <v>1.59</v>
      </c>
      <c r="J162" s="259">
        <f t="shared" si="15"/>
        <v>5.9063328754435249E-2</v>
      </c>
      <c r="K162" s="258">
        <f t="shared" si="16"/>
        <v>5.9063328754435249E-2</v>
      </c>
      <c r="L162" s="1">
        <f t="shared" si="12"/>
        <v>1.8663066873141468E-2</v>
      </c>
      <c r="M162" s="1">
        <f t="shared" si="17"/>
        <v>0</v>
      </c>
    </row>
    <row r="163" spans="1:13">
      <c r="A163" s="280">
        <v>1</v>
      </c>
      <c r="B163" s="280" t="s">
        <v>38</v>
      </c>
      <c r="C163" s="280">
        <v>8000</v>
      </c>
      <c r="D163" s="258">
        <f t="shared" si="13"/>
        <v>1</v>
      </c>
      <c r="E163" s="259">
        <f>VLOOKUP(B163,Correlation_Eqns!A$35:B$40,2,FALSE)</f>
        <v>7.9900000000000004E-5</v>
      </c>
      <c r="F163" s="280">
        <f>VLOOKUP(B163,Correlation_Eqns!A$43:B$48,2,FALSE)</f>
        <v>0.73499999999999999</v>
      </c>
      <c r="G163" s="280">
        <f t="shared" si="14"/>
        <v>5.9063328754435249E-2</v>
      </c>
      <c r="H163" s="280">
        <f>VLOOKUP(B163,Correlation_Eqns!A$19:B$24,2,FALSE)</f>
        <v>1.48</v>
      </c>
      <c r="I163" s="258">
        <f>VLOOKUP(B163,Correlation_Eqns!A$27:B$32,2,FALSE)</f>
        <v>1.59</v>
      </c>
      <c r="J163" s="259">
        <f t="shared" si="15"/>
        <v>5.9063328754435249E-2</v>
      </c>
      <c r="K163" s="258">
        <f t="shared" si="16"/>
        <v>5.9063328754435249E-2</v>
      </c>
      <c r="L163" s="1">
        <f t="shared" si="12"/>
        <v>1.8663066873141468E-2</v>
      </c>
      <c r="M163" s="1">
        <f t="shared" si="17"/>
        <v>0</v>
      </c>
    </row>
    <row r="164" spans="1:13">
      <c r="A164" s="280">
        <v>1</v>
      </c>
      <c r="B164" s="280" t="s">
        <v>38</v>
      </c>
      <c r="C164" s="280">
        <v>8000</v>
      </c>
      <c r="D164" s="258">
        <f t="shared" si="13"/>
        <v>1</v>
      </c>
      <c r="E164" s="259">
        <f>VLOOKUP(B164,Correlation_Eqns!A$35:B$40,2,FALSE)</f>
        <v>7.9900000000000004E-5</v>
      </c>
      <c r="F164" s="280">
        <f>VLOOKUP(B164,Correlation_Eqns!A$43:B$48,2,FALSE)</f>
        <v>0.73499999999999999</v>
      </c>
      <c r="G164" s="280">
        <f t="shared" si="14"/>
        <v>5.9063328754435249E-2</v>
      </c>
      <c r="H164" s="280">
        <f>VLOOKUP(B164,Correlation_Eqns!A$19:B$24,2,FALSE)</f>
        <v>1.48</v>
      </c>
      <c r="I164" s="258">
        <f>VLOOKUP(B164,Correlation_Eqns!A$27:B$32,2,FALSE)</f>
        <v>1.59</v>
      </c>
      <c r="J164" s="259">
        <f t="shared" si="15"/>
        <v>5.9063328754435249E-2</v>
      </c>
      <c r="K164" s="258">
        <f t="shared" si="16"/>
        <v>5.9063328754435249E-2</v>
      </c>
      <c r="L164" s="1">
        <f t="shared" si="12"/>
        <v>1.8663066873141468E-2</v>
      </c>
      <c r="M164" s="1">
        <f t="shared" si="17"/>
        <v>0</v>
      </c>
    </row>
    <row r="165" spans="1:13">
      <c r="A165" s="280">
        <v>1</v>
      </c>
      <c r="B165" s="280" t="s">
        <v>38</v>
      </c>
      <c r="C165" s="280">
        <v>7500</v>
      </c>
      <c r="D165" s="258">
        <f t="shared" si="13"/>
        <v>1</v>
      </c>
      <c r="E165" s="259">
        <f>VLOOKUP(B165,Correlation_Eqns!A$35:B$40,2,FALSE)</f>
        <v>7.9900000000000004E-5</v>
      </c>
      <c r="F165" s="280">
        <f>VLOOKUP(B165,Correlation_Eqns!A$43:B$48,2,FALSE)</f>
        <v>0.73499999999999999</v>
      </c>
      <c r="G165" s="280">
        <f t="shared" si="14"/>
        <v>5.6327024222944153E-2</v>
      </c>
      <c r="H165" s="280">
        <f>VLOOKUP(B165,Correlation_Eqns!A$19:B$24,2,FALSE)</f>
        <v>1.48</v>
      </c>
      <c r="I165" s="258">
        <f>VLOOKUP(B165,Correlation_Eqns!A$27:B$32,2,FALSE)</f>
        <v>1.59</v>
      </c>
      <c r="J165" s="259">
        <f t="shared" si="15"/>
        <v>5.6327024222944153E-2</v>
      </c>
      <c r="K165" s="258">
        <f t="shared" si="16"/>
        <v>5.6327024222944153E-2</v>
      </c>
      <c r="L165" s="1">
        <f t="shared" si="12"/>
        <v>1.7798438422062784E-2</v>
      </c>
      <c r="M165" s="1">
        <f t="shared" si="17"/>
        <v>0</v>
      </c>
    </row>
    <row r="166" spans="1:13">
      <c r="A166" s="280">
        <v>1</v>
      </c>
      <c r="B166" s="280" t="s">
        <v>38</v>
      </c>
      <c r="C166" s="280">
        <v>6000</v>
      </c>
      <c r="D166" s="258">
        <f t="shared" si="13"/>
        <v>1</v>
      </c>
      <c r="E166" s="259">
        <f>VLOOKUP(B166,Correlation_Eqns!A$35:B$40,2,FALSE)</f>
        <v>7.9900000000000004E-5</v>
      </c>
      <c r="F166" s="280">
        <f>VLOOKUP(B166,Correlation_Eqns!A$43:B$48,2,FALSE)</f>
        <v>0.73499999999999999</v>
      </c>
      <c r="G166" s="280">
        <f t="shared" si="14"/>
        <v>4.7806609965042227E-2</v>
      </c>
      <c r="H166" s="280">
        <f>VLOOKUP(B166,Correlation_Eqns!A$19:B$24,2,FALSE)</f>
        <v>1.48</v>
      </c>
      <c r="I166" s="258">
        <f>VLOOKUP(B166,Correlation_Eqns!A$27:B$32,2,FALSE)</f>
        <v>1.59</v>
      </c>
      <c r="J166" s="259">
        <f t="shared" si="15"/>
        <v>4.7806609965042227E-2</v>
      </c>
      <c r="K166" s="258">
        <f t="shared" si="16"/>
        <v>4.7806609965042227E-2</v>
      </c>
      <c r="L166" s="1">
        <f t="shared" si="12"/>
        <v>1.5106123843193901E-2</v>
      </c>
      <c r="M166" s="1">
        <f t="shared" si="17"/>
        <v>0</v>
      </c>
    </row>
    <row r="167" spans="1:13">
      <c r="A167" s="280">
        <v>1</v>
      </c>
      <c r="B167" s="280" t="s">
        <v>38</v>
      </c>
      <c r="C167" s="280">
        <v>6000</v>
      </c>
      <c r="D167" s="258">
        <f t="shared" si="13"/>
        <v>1</v>
      </c>
      <c r="E167" s="259">
        <f>VLOOKUP(B167,Correlation_Eqns!A$35:B$40,2,FALSE)</f>
        <v>7.9900000000000004E-5</v>
      </c>
      <c r="F167" s="280">
        <f>VLOOKUP(B167,Correlation_Eqns!A$43:B$48,2,FALSE)</f>
        <v>0.73499999999999999</v>
      </c>
      <c r="G167" s="280">
        <f t="shared" si="14"/>
        <v>4.7806609965042227E-2</v>
      </c>
      <c r="H167" s="280">
        <f>VLOOKUP(B167,Correlation_Eqns!A$19:B$24,2,FALSE)</f>
        <v>1.48</v>
      </c>
      <c r="I167" s="258">
        <f>VLOOKUP(B167,Correlation_Eqns!A$27:B$32,2,FALSE)</f>
        <v>1.59</v>
      </c>
      <c r="J167" s="259">
        <f t="shared" si="15"/>
        <v>4.7806609965042227E-2</v>
      </c>
      <c r="K167" s="258">
        <f t="shared" si="16"/>
        <v>4.7806609965042227E-2</v>
      </c>
      <c r="L167" s="1">
        <f t="shared" si="12"/>
        <v>1.5106123843193901E-2</v>
      </c>
      <c r="M167" s="1">
        <f t="shared" si="17"/>
        <v>0</v>
      </c>
    </row>
    <row r="168" spans="1:13">
      <c r="A168" s="280">
        <v>1</v>
      </c>
      <c r="B168" s="280" t="s">
        <v>38</v>
      </c>
      <c r="C168" s="280">
        <v>6000</v>
      </c>
      <c r="D168" s="258">
        <f t="shared" si="13"/>
        <v>1</v>
      </c>
      <c r="E168" s="259">
        <f>VLOOKUP(B168,Correlation_Eqns!A$35:B$40,2,FALSE)</f>
        <v>7.9900000000000004E-5</v>
      </c>
      <c r="F168" s="280">
        <f>VLOOKUP(B168,Correlation_Eqns!A$43:B$48,2,FALSE)</f>
        <v>0.73499999999999999</v>
      </c>
      <c r="G168" s="280">
        <f t="shared" si="14"/>
        <v>4.7806609965042227E-2</v>
      </c>
      <c r="H168" s="280">
        <f>VLOOKUP(B168,Correlation_Eqns!A$19:B$24,2,FALSE)</f>
        <v>1.48</v>
      </c>
      <c r="I168" s="258">
        <f>VLOOKUP(B168,Correlation_Eqns!A$27:B$32,2,FALSE)</f>
        <v>1.59</v>
      </c>
      <c r="J168" s="259">
        <f t="shared" si="15"/>
        <v>4.7806609965042227E-2</v>
      </c>
      <c r="K168" s="258">
        <f t="shared" si="16"/>
        <v>4.7806609965042227E-2</v>
      </c>
      <c r="L168" s="1">
        <f t="shared" si="12"/>
        <v>1.5106123843193901E-2</v>
      </c>
      <c r="M168" s="1">
        <f t="shared" si="17"/>
        <v>0</v>
      </c>
    </row>
    <row r="169" spans="1:13">
      <c r="A169" s="280">
        <v>1</v>
      </c>
      <c r="B169" s="280" t="s">
        <v>38</v>
      </c>
      <c r="C169" s="280">
        <v>5000</v>
      </c>
      <c r="D169" s="258">
        <f t="shared" si="13"/>
        <v>1</v>
      </c>
      <c r="E169" s="259">
        <f>VLOOKUP(B169,Correlation_Eqns!A$35:B$40,2,FALSE)</f>
        <v>7.9900000000000004E-5</v>
      </c>
      <c r="F169" s="280">
        <f>VLOOKUP(B169,Correlation_Eqns!A$43:B$48,2,FALSE)</f>
        <v>0.73499999999999999</v>
      </c>
      <c r="G169" s="280">
        <f t="shared" si="14"/>
        <v>4.181092083828615E-2</v>
      </c>
      <c r="H169" s="280">
        <f>VLOOKUP(B169,Correlation_Eqns!A$19:B$24,2,FALSE)</f>
        <v>1.48</v>
      </c>
      <c r="I169" s="258">
        <f>VLOOKUP(B169,Correlation_Eqns!A$27:B$32,2,FALSE)</f>
        <v>1.59</v>
      </c>
      <c r="J169" s="259">
        <f t="shared" si="15"/>
        <v>4.181092083828615E-2</v>
      </c>
      <c r="K169" s="258">
        <f t="shared" si="16"/>
        <v>4.181092083828615E-2</v>
      </c>
      <c r="L169" s="1">
        <f t="shared" si="12"/>
        <v>1.3211582010165011E-2</v>
      </c>
      <c r="M169" s="1">
        <f t="shared" si="17"/>
        <v>0</v>
      </c>
    </row>
    <row r="170" spans="1:13">
      <c r="A170" s="280">
        <v>1</v>
      </c>
      <c r="B170" s="280" t="s">
        <v>38</v>
      </c>
      <c r="C170" s="280">
        <v>5000</v>
      </c>
      <c r="D170" s="258">
        <f t="shared" si="13"/>
        <v>1</v>
      </c>
      <c r="E170" s="259">
        <f>VLOOKUP(B170,Correlation_Eqns!A$35:B$40,2,FALSE)</f>
        <v>7.9900000000000004E-5</v>
      </c>
      <c r="F170" s="280">
        <f>VLOOKUP(B170,Correlation_Eqns!A$43:B$48,2,FALSE)</f>
        <v>0.73499999999999999</v>
      </c>
      <c r="G170" s="280">
        <f t="shared" si="14"/>
        <v>4.181092083828615E-2</v>
      </c>
      <c r="H170" s="280">
        <f>VLOOKUP(B170,Correlation_Eqns!A$19:B$24,2,FALSE)</f>
        <v>1.48</v>
      </c>
      <c r="I170" s="258">
        <f>VLOOKUP(B170,Correlation_Eqns!A$27:B$32,2,FALSE)</f>
        <v>1.59</v>
      </c>
      <c r="J170" s="259">
        <f t="shared" si="15"/>
        <v>4.181092083828615E-2</v>
      </c>
      <c r="K170" s="258">
        <f t="shared" si="16"/>
        <v>4.181092083828615E-2</v>
      </c>
      <c r="L170" s="1">
        <f t="shared" si="12"/>
        <v>1.3211582010165011E-2</v>
      </c>
      <c r="M170" s="1">
        <f t="shared" si="17"/>
        <v>0</v>
      </c>
    </row>
    <row r="171" spans="1:13">
      <c r="A171" s="280">
        <v>1</v>
      </c>
      <c r="B171" s="280" t="s">
        <v>38</v>
      </c>
      <c r="C171" s="280">
        <v>4200</v>
      </c>
      <c r="D171" s="258">
        <f t="shared" si="13"/>
        <v>1</v>
      </c>
      <c r="E171" s="259">
        <f>VLOOKUP(B171,Correlation_Eqns!A$35:B$40,2,FALSE)</f>
        <v>7.9900000000000004E-5</v>
      </c>
      <c r="F171" s="280">
        <f>VLOOKUP(B171,Correlation_Eqns!A$43:B$48,2,FALSE)</f>
        <v>0.73499999999999999</v>
      </c>
      <c r="G171" s="280">
        <f t="shared" si="14"/>
        <v>3.6781971856367383E-2</v>
      </c>
      <c r="H171" s="280">
        <f>VLOOKUP(B171,Correlation_Eqns!A$19:B$24,2,FALSE)</f>
        <v>1.48</v>
      </c>
      <c r="I171" s="258">
        <f>VLOOKUP(B171,Correlation_Eqns!A$27:B$32,2,FALSE)</f>
        <v>1.59</v>
      </c>
      <c r="J171" s="259">
        <f t="shared" si="15"/>
        <v>3.6781971856367383E-2</v>
      </c>
      <c r="K171" s="258">
        <f t="shared" si="16"/>
        <v>3.6781971856367383E-2</v>
      </c>
      <c r="L171" s="1">
        <f t="shared" si="12"/>
        <v>1.162251459506239E-2</v>
      </c>
      <c r="M171" s="1">
        <f t="shared" si="17"/>
        <v>0</v>
      </c>
    </row>
    <row r="172" spans="1:13">
      <c r="A172" s="280">
        <v>1</v>
      </c>
      <c r="B172" s="280" t="s">
        <v>38</v>
      </c>
      <c r="C172" s="280">
        <v>3500</v>
      </c>
      <c r="D172" s="258">
        <f t="shared" si="13"/>
        <v>1</v>
      </c>
      <c r="E172" s="259">
        <f>VLOOKUP(B172,Correlation_Eqns!A$35:B$40,2,FALSE)</f>
        <v>7.9900000000000004E-5</v>
      </c>
      <c r="F172" s="280">
        <f>VLOOKUP(B172,Correlation_Eqns!A$43:B$48,2,FALSE)</f>
        <v>0.73499999999999999</v>
      </c>
      <c r="G172" s="280">
        <f t="shared" si="14"/>
        <v>3.2168943053841284E-2</v>
      </c>
      <c r="H172" s="280">
        <f>VLOOKUP(B172,Correlation_Eqns!A$19:B$24,2,FALSE)</f>
        <v>1.48</v>
      </c>
      <c r="I172" s="258">
        <f>VLOOKUP(B172,Correlation_Eqns!A$27:B$32,2,FALSE)</f>
        <v>1.59</v>
      </c>
      <c r="J172" s="259">
        <f t="shared" si="15"/>
        <v>3.2168943053841284E-2</v>
      </c>
      <c r="K172" s="258">
        <f t="shared" si="16"/>
        <v>3.2168943053841284E-2</v>
      </c>
      <c r="L172" s="1">
        <f t="shared" si="12"/>
        <v>1.0164871301924984E-2</v>
      </c>
      <c r="M172" s="1">
        <f t="shared" si="17"/>
        <v>0</v>
      </c>
    </row>
    <row r="173" spans="1:13">
      <c r="A173" s="280">
        <v>1</v>
      </c>
      <c r="B173" s="280" t="s">
        <v>38</v>
      </c>
      <c r="C173" s="280">
        <v>3500</v>
      </c>
      <c r="D173" s="258">
        <f t="shared" si="13"/>
        <v>1</v>
      </c>
      <c r="E173" s="259">
        <f>VLOOKUP(B173,Correlation_Eqns!A$35:B$40,2,FALSE)</f>
        <v>7.9900000000000004E-5</v>
      </c>
      <c r="F173" s="280">
        <f>VLOOKUP(B173,Correlation_Eqns!A$43:B$48,2,FALSE)</f>
        <v>0.73499999999999999</v>
      </c>
      <c r="G173" s="280">
        <f t="shared" si="14"/>
        <v>3.2168943053841284E-2</v>
      </c>
      <c r="H173" s="280">
        <f>VLOOKUP(B173,Correlation_Eqns!A$19:B$24,2,FALSE)</f>
        <v>1.48</v>
      </c>
      <c r="I173" s="258">
        <f>VLOOKUP(B173,Correlation_Eqns!A$27:B$32,2,FALSE)</f>
        <v>1.59</v>
      </c>
      <c r="J173" s="259">
        <f t="shared" si="15"/>
        <v>3.2168943053841284E-2</v>
      </c>
      <c r="K173" s="258">
        <f t="shared" si="16"/>
        <v>3.2168943053841284E-2</v>
      </c>
      <c r="L173" s="1">
        <f t="shared" si="12"/>
        <v>1.0164871301924984E-2</v>
      </c>
      <c r="M173" s="1">
        <f t="shared" si="17"/>
        <v>0</v>
      </c>
    </row>
    <row r="174" spans="1:13">
      <c r="A174" s="280">
        <v>1</v>
      </c>
      <c r="B174" s="280" t="s">
        <v>38</v>
      </c>
      <c r="C174" s="280">
        <v>3500</v>
      </c>
      <c r="D174" s="258">
        <f t="shared" si="13"/>
        <v>1</v>
      </c>
      <c r="E174" s="259">
        <f>VLOOKUP(B174,Correlation_Eqns!A$35:B$40,2,FALSE)</f>
        <v>7.9900000000000004E-5</v>
      </c>
      <c r="F174" s="280">
        <f>VLOOKUP(B174,Correlation_Eqns!A$43:B$48,2,FALSE)</f>
        <v>0.73499999999999999</v>
      </c>
      <c r="G174" s="280">
        <f t="shared" si="14"/>
        <v>3.2168943053841284E-2</v>
      </c>
      <c r="H174" s="280">
        <f>VLOOKUP(B174,Correlation_Eqns!A$19:B$24,2,FALSE)</f>
        <v>1.48</v>
      </c>
      <c r="I174" s="258">
        <f>VLOOKUP(B174,Correlation_Eqns!A$27:B$32,2,FALSE)</f>
        <v>1.59</v>
      </c>
      <c r="J174" s="259">
        <f t="shared" si="15"/>
        <v>3.2168943053841284E-2</v>
      </c>
      <c r="K174" s="258">
        <f t="shared" si="16"/>
        <v>3.2168943053841284E-2</v>
      </c>
      <c r="L174" s="1">
        <f t="shared" si="12"/>
        <v>1.0164871301924984E-2</v>
      </c>
      <c r="M174" s="1">
        <f t="shared" si="17"/>
        <v>0</v>
      </c>
    </row>
    <row r="175" spans="1:13">
      <c r="A175" s="280">
        <v>1</v>
      </c>
      <c r="B175" s="280" t="s">
        <v>38</v>
      </c>
      <c r="C175" s="280">
        <v>3000</v>
      </c>
      <c r="D175" s="258">
        <f t="shared" si="13"/>
        <v>1</v>
      </c>
      <c r="E175" s="259">
        <f>VLOOKUP(B175,Correlation_Eqns!A$35:B$40,2,FALSE)</f>
        <v>7.9900000000000004E-5</v>
      </c>
      <c r="F175" s="280">
        <f>VLOOKUP(B175,Correlation_Eqns!A$43:B$48,2,FALSE)</f>
        <v>0.73499999999999999</v>
      </c>
      <c r="G175" s="280">
        <f t="shared" si="14"/>
        <v>2.872307296983214E-2</v>
      </c>
      <c r="H175" s="280">
        <f>VLOOKUP(B175,Correlation_Eqns!A$19:B$24,2,FALSE)</f>
        <v>1.48</v>
      </c>
      <c r="I175" s="258">
        <f>VLOOKUP(B175,Correlation_Eqns!A$27:B$32,2,FALSE)</f>
        <v>1.59</v>
      </c>
      <c r="J175" s="259">
        <f t="shared" si="15"/>
        <v>2.872307296983214E-2</v>
      </c>
      <c r="K175" s="258">
        <f t="shared" si="16"/>
        <v>2.872307296983214E-2</v>
      </c>
      <c r="L175" s="1">
        <f t="shared" si="12"/>
        <v>9.0760314892994395E-3</v>
      </c>
      <c r="M175" s="1">
        <f t="shared" si="17"/>
        <v>0</v>
      </c>
    </row>
    <row r="176" spans="1:13">
      <c r="A176" s="280">
        <v>1</v>
      </c>
      <c r="B176" s="280" t="s">
        <v>38</v>
      </c>
      <c r="C176" s="280">
        <v>3000</v>
      </c>
      <c r="D176" s="258">
        <f t="shared" si="13"/>
        <v>1</v>
      </c>
      <c r="E176" s="259">
        <f>VLOOKUP(B176,Correlation_Eqns!A$35:B$40,2,FALSE)</f>
        <v>7.9900000000000004E-5</v>
      </c>
      <c r="F176" s="280">
        <f>VLOOKUP(B176,Correlation_Eqns!A$43:B$48,2,FALSE)</f>
        <v>0.73499999999999999</v>
      </c>
      <c r="G176" s="280">
        <f t="shared" si="14"/>
        <v>2.872307296983214E-2</v>
      </c>
      <c r="H176" s="280">
        <f>VLOOKUP(B176,Correlation_Eqns!A$19:B$24,2,FALSE)</f>
        <v>1.48</v>
      </c>
      <c r="I176" s="258">
        <f>VLOOKUP(B176,Correlation_Eqns!A$27:B$32,2,FALSE)</f>
        <v>1.59</v>
      </c>
      <c r="J176" s="259">
        <f t="shared" si="15"/>
        <v>2.872307296983214E-2</v>
      </c>
      <c r="K176" s="258">
        <f t="shared" si="16"/>
        <v>2.872307296983214E-2</v>
      </c>
      <c r="L176" s="1">
        <f t="shared" si="12"/>
        <v>9.0760314892994395E-3</v>
      </c>
      <c r="M176" s="1">
        <f t="shared" si="17"/>
        <v>0</v>
      </c>
    </row>
    <row r="177" spans="1:13">
      <c r="A177" s="280">
        <v>1</v>
      </c>
      <c r="B177" s="280" t="s">
        <v>38</v>
      </c>
      <c r="C177" s="280">
        <v>3000</v>
      </c>
      <c r="D177" s="258">
        <f t="shared" si="13"/>
        <v>1</v>
      </c>
      <c r="E177" s="259">
        <f>VLOOKUP(B177,Correlation_Eqns!A$35:B$40,2,FALSE)</f>
        <v>7.9900000000000004E-5</v>
      </c>
      <c r="F177" s="280">
        <f>VLOOKUP(B177,Correlation_Eqns!A$43:B$48,2,FALSE)</f>
        <v>0.73499999999999999</v>
      </c>
      <c r="G177" s="280">
        <f t="shared" si="14"/>
        <v>2.872307296983214E-2</v>
      </c>
      <c r="H177" s="280">
        <f>VLOOKUP(B177,Correlation_Eqns!A$19:B$24,2,FALSE)</f>
        <v>1.48</v>
      </c>
      <c r="I177" s="258">
        <f>VLOOKUP(B177,Correlation_Eqns!A$27:B$32,2,FALSE)</f>
        <v>1.59</v>
      </c>
      <c r="J177" s="259">
        <f t="shared" si="15"/>
        <v>2.872307296983214E-2</v>
      </c>
      <c r="K177" s="258">
        <f t="shared" si="16"/>
        <v>2.872307296983214E-2</v>
      </c>
      <c r="L177" s="1">
        <f t="shared" si="12"/>
        <v>9.0760314892994395E-3</v>
      </c>
      <c r="M177" s="1">
        <f t="shared" si="17"/>
        <v>0</v>
      </c>
    </row>
    <row r="178" spans="1:13">
      <c r="A178" s="280">
        <v>1</v>
      </c>
      <c r="B178" s="280" t="s">
        <v>38</v>
      </c>
      <c r="C178" s="280">
        <v>2500</v>
      </c>
      <c r="D178" s="258">
        <f t="shared" si="13"/>
        <v>1</v>
      </c>
      <c r="E178" s="259">
        <f>VLOOKUP(B178,Correlation_Eqns!A$35:B$40,2,FALSE)</f>
        <v>7.9900000000000004E-5</v>
      </c>
      <c r="F178" s="280">
        <f>VLOOKUP(B178,Correlation_Eqns!A$43:B$48,2,FALSE)</f>
        <v>0.73499999999999999</v>
      </c>
      <c r="G178" s="280">
        <f t="shared" si="14"/>
        <v>2.5120754871599014E-2</v>
      </c>
      <c r="H178" s="280">
        <f>VLOOKUP(B178,Correlation_Eqns!A$19:B$24,2,FALSE)</f>
        <v>1.48</v>
      </c>
      <c r="I178" s="258">
        <f>VLOOKUP(B178,Correlation_Eqns!A$27:B$32,2,FALSE)</f>
        <v>1.59</v>
      </c>
      <c r="J178" s="259">
        <f t="shared" si="15"/>
        <v>2.5120754871599014E-2</v>
      </c>
      <c r="K178" s="258">
        <f t="shared" si="16"/>
        <v>2.5120754871599014E-2</v>
      </c>
      <c r="L178" s="1">
        <f t="shared" si="12"/>
        <v>7.9377566073473415E-3</v>
      </c>
      <c r="M178" s="1">
        <f t="shared" si="17"/>
        <v>0</v>
      </c>
    </row>
    <row r="179" spans="1:13">
      <c r="A179" s="280">
        <v>1</v>
      </c>
      <c r="B179" s="280" t="s">
        <v>38</v>
      </c>
      <c r="C179" s="280">
        <v>2500</v>
      </c>
      <c r="D179" s="258">
        <f t="shared" si="13"/>
        <v>1</v>
      </c>
      <c r="E179" s="259">
        <f>VLOOKUP(B179,Correlation_Eqns!A$35:B$40,2,FALSE)</f>
        <v>7.9900000000000004E-5</v>
      </c>
      <c r="F179" s="280">
        <f>VLOOKUP(B179,Correlation_Eqns!A$43:B$48,2,FALSE)</f>
        <v>0.73499999999999999</v>
      </c>
      <c r="G179" s="280">
        <f t="shared" si="14"/>
        <v>2.5120754871599014E-2</v>
      </c>
      <c r="H179" s="280">
        <f>VLOOKUP(B179,Correlation_Eqns!A$19:B$24,2,FALSE)</f>
        <v>1.48</v>
      </c>
      <c r="I179" s="258">
        <f>VLOOKUP(B179,Correlation_Eqns!A$27:B$32,2,FALSE)</f>
        <v>1.59</v>
      </c>
      <c r="J179" s="259">
        <f t="shared" si="15"/>
        <v>2.5120754871599014E-2</v>
      </c>
      <c r="K179" s="258">
        <f t="shared" si="16"/>
        <v>2.5120754871599014E-2</v>
      </c>
      <c r="L179" s="1">
        <f t="shared" si="12"/>
        <v>7.9377566073473415E-3</v>
      </c>
      <c r="M179" s="1">
        <f t="shared" si="17"/>
        <v>0</v>
      </c>
    </row>
    <row r="180" spans="1:13">
      <c r="A180" s="280">
        <v>1</v>
      </c>
      <c r="B180" s="280" t="s">
        <v>38</v>
      </c>
      <c r="C180" s="280">
        <v>2500</v>
      </c>
      <c r="D180" s="258">
        <f t="shared" si="13"/>
        <v>1</v>
      </c>
      <c r="E180" s="259">
        <f>VLOOKUP(B180,Correlation_Eqns!A$35:B$40,2,FALSE)</f>
        <v>7.9900000000000004E-5</v>
      </c>
      <c r="F180" s="280">
        <f>VLOOKUP(B180,Correlation_Eqns!A$43:B$48,2,FALSE)</f>
        <v>0.73499999999999999</v>
      </c>
      <c r="G180" s="280">
        <f t="shared" si="14"/>
        <v>2.5120754871599014E-2</v>
      </c>
      <c r="H180" s="280">
        <f>VLOOKUP(B180,Correlation_Eqns!A$19:B$24,2,FALSE)</f>
        <v>1.48</v>
      </c>
      <c r="I180" s="258">
        <f>VLOOKUP(B180,Correlation_Eqns!A$27:B$32,2,FALSE)</f>
        <v>1.59</v>
      </c>
      <c r="J180" s="259">
        <f t="shared" si="15"/>
        <v>2.5120754871599014E-2</v>
      </c>
      <c r="K180" s="258">
        <f t="shared" si="16"/>
        <v>2.5120754871599014E-2</v>
      </c>
      <c r="L180" s="1">
        <f t="shared" si="12"/>
        <v>7.9377566073473415E-3</v>
      </c>
      <c r="M180" s="1">
        <f t="shared" si="17"/>
        <v>0</v>
      </c>
    </row>
    <row r="181" spans="1:13">
      <c r="A181" s="280">
        <v>1</v>
      </c>
      <c r="B181" s="280" t="s">
        <v>38</v>
      </c>
      <c r="C181" s="280">
        <v>2000</v>
      </c>
      <c r="D181" s="258">
        <f t="shared" si="13"/>
        <v>1</v>
      </c>
      <c r="E181" s="259">
        <f>VLOOKUP(B181,Correlation_Eqns!A$35:B$40,2,FALSE)</f>
        <v>7.9900000000000004E-5</v>
      </c>
      <c r="F181" s="280">
        <f>VLOOKUP(B181,Correlation_Eqns!A$43:B$48,2,FALSE)</f>
        <v>0.73499999999999999</v>
      </c>
      <c r="G181" s="280">
        <f t="shared" si="14"/>
        <v>2.1320816193318094E-2</v>
      </c>
      <c r="H181" s="280">
        <f>VLOOKUP(B181,Correlation_Eqns!A$19:B$24,2,FALSE)</f>
        <v>1.48</v>
      </c>
      <c r="I181" s="258">
        <f>VLOOKUP(B181,Correlation_Eqns!A$27:B$32,2,FALSE)</f>
        <v>1.59</v>
      </c>
      <c r="J181" s="259">
        <f t="shared" si="15"/>
        <v>2.1320816193318094E-2</v>
      </c>
      <c r="K181" s="258">
        <f t="shared" si="16"/>
        <v>2.1320816193318094E-2</v>
      </c>
      <c r="L181" s="1">
        <f t="shared" si="12"/>
        <v>6.7370367840294239E-3</v>
      </c>
      <c r="M181" s="1">
        <f t="shared" si="17"/>
        <v>0</v>
      </c>
    </row>
    <row r="182" spans="1:13">
      <c r="A182" s="280">
        <v>1</v>
      </c>
      <c r="B182" s="280" t="s">
        <v>38</v>
      </c>
      <c r="C182" s="280">
        <v>2000</v>
      </c>
      <c r="D182" s="258">
        <f t="shared" si="13"/>
        <v>1</v>
      </c>
      <c r="E182" s="259">
        <f>VLOOKUP(B182,Correlation_Eqns!A$35:B$40,2,FALSE)</f>
        <v>7.9900000000000004E-5</v>
      </c>
      <c r="F182" s="280">
        <f>VLOOKUP(B182,Correlation_Eqns!A$43:B$48,2,FALSE)</f>
        <v>0.73499999999999999</v>
      </c>
      <c r="G182" s="280">
        <f t="shared" si="14"/>
        <v>2.1320816193318094E-2</v>
      </c>
      <c r="H182" s="280">
        <f>VLOOKUP(B182,Correlation_Eqns!A$19:B$24,2,FALSE)</f>
        <v>1.48</v>
      </c>
      <c r="I182" s="258">
        <f>VLOOKUP(B182,Correlation_Eqns!A$27:B$32,2,FALSE)</f>
        <v>1.59</v>
      </c>
      <c r="J182" s="259">
        <f t="shared" si="15"/>
        <v>2.1320816193318094E-2</v>
      </c>
      <c r="K182" s="258">
        <f t="shared" si="16"/>
        <v>2.1320816193318094E-2</v>
      </c>
      <c r="L182" s="1">
        <f t="shared" si="12"/>
        <v>6.7370367840294239E-3</v>
      </c>
      <c r="M182" s="1">
        <f t="shared" si="17"/>
        <v>0</v>
      </c>
    </row>
    <row r="183" spans="1:13">
      <c r="A183" s="280">
        <v>1</v>
      </c>
      <c r="B183" s="280" t="s">
        <v>38</v>
      </c>
      <c r="C183" s="280">
        <v>2000</v>
      </c>
      <c r="D183" s="258">
        <f t="shared" si="13"/>
        <v>1</v>
      </c>
      <c r="E183" s="259">
        <f>VLOOKUP(B183,Correlation_Eqns!A$35:B$40,2,FALSE)</f>
        <v>7.9900000000000004E-5</v>
      </c>
      <c r="F183" s="280">
        <f>VLOOKUP(B183,Correlation_Eqns!A$43:B$48,2,FALSE)</f>
        <v>0.73499999999999999</v>
      </c>
      <c r="G183" s="280">
        <f t="shared" si="14"/>
        <v>2.1320816193318094E-2</v>
      </c>
      <c r="H183" s="280">
        <f>VLOOKUP(B183,Correlation_Eqns!A$19:B$24,2,FALSE)</f>
        <v>1.48</v>
      </c>
      <c r="I183" s="258">
        <f>VLOOKUP(B183,Correlation_Eqns!A$27:B$32,2,FALSE)</f>
        <v>1.59</v>
      </c>
      <c r="J183" s="259">
        <f t="shared" si="15"/>
        <v>2.1320816193318094E-2</v>
      </c>
      <c r="K183" s="258">
        <f t="shared" si="16"/>
        <v>2.1320816193318094E-2</v>
      </c>
      <c r="L183" s="1">
        <f t="shared" si="12"/>
        <v>6.7370367840294239E-3</v>
      </c>
      <c r="M183" s="1">
        <f t="shared" si="17"/>
        <v>0</v>
      </c>
    </row>
    <row r="184" spans="1:13">
      <c r="A184" s="280">
        <v>1</v>
      </c>
      <c r="B184" s="280" t="s">
        <v>38</v>
      </c>
      <c r="C184" s="280">
        <v>2000</v>
      </c>
      <c r="D184" s="258">
        <f t="shared" si="13"/>
        <v>1</v>
      </c>
      <c r="E184" s="259">
        <f>VLOOKUP(B184,Correlation_Eqns!A$35:B$40,2,FALSE)</f>
        <v>7.9900000000000004E-5</v>
      </c>
      <c r="F184" s="280">
        <f>VLOOKUP(B184,Correlation_Eqns!A$43:B$48,2,FALSE)</f>
        <v>0.73499999999999999</v>
      </c>
      <c r="G184" s="280">
        <f t="shared" si="14"/>
        <v>2.1320816193318094E-2</v>
      </c>
      <c r="H184" s="280">
        <f>VLOOKUP(B184,Correlation_Eqns!A$19:B$24,2,FALSE)</f>
        <v>1.48</v>
      </c>
      <c r="I184" s="258">
        <f>VLOOKUP(B184,Correlation_Eqns!A$27:B$32,2,FALSE)</f>
        <v>1.59</v>
      </c>
      <c r="J184" s="259">
        <f t="shared" si="15"/>
        <v>2.1320816193318094E-2</v>
      </c>
      <c r="K184" s="258">
        <f t="shared" si="16"/>
        <v>2.1320816193318094E-2</v>
      </c>
      <c r="L184" s="1">
        <f t="shared" si="12"/>
        <v>6.7370367840294239E-3</v>
      </c>
      <c r="M184" s="1">
        <f t="shared" si="17"/>
        <v>0</v>
      </c>
    </row>
    <row r="185" spans="1:13">
      <c r="A185" s="280">
        <v>1</v>
      </c>
      <c r="B185" s="280" t="s">
        <v>38</v>
      </c>
      <c r="C185" s="280">
        <v>2000</v>
      </c>
      <c r="D185" s="258">
        <f t="shared" si="13"/>
        <v>1</v>
      </c>
      <c r="E185" s="259">
        <f>VLOOKUP(B185,Correlation_Eqns!A$35:B$40,2,FALSE)</f>
        <v>7.9900000000000004E-5</v>
      </c>
      <c r="F185" s="280">
        <f>VLOOKUP(B185,Correlation_Eqns!A$43:B$48,2,FALSE)</f>
        <v>0.73499999999999999</v>
      </c>
      <c r="G185" s="280">
        <f t="shared" si="14"/>
        <v>2.1320816193318094E-2</v>
      </c>
      <c r="H185" s="280">
        <f>VLOOKUP(B185,Correlation_Eqns!A$19:B$24,2,FALSE)</f>
        <v>1.48</v>
      </c>
      <c r="I185" s="258">
        <f>VLOOKUP(B185,Correlation_Eqns!A$27:B$32,2,FALSE)</f>
        <v>1.59</v>
      </c>
      <c r="J185" s="259">
        <f t="shared" si="15"/>
        <v>2.1320816193318094E-2</v>
      </c>
      <c r="K185" s="258">
        <f t="shared" si="16"/>
        <v>2.1320816193318094E-2</v>
      </c>
      <c r="L185" s="1">
        <f t="shared" si="12"/>
        <v>6.7370367840294239E-3</v>
      </c>
      <c r="M185" s="1">
        <f t="shared" si="17"/>
        <v>0</v>
      </c>
    </row>
    <row r="186" spans="1:13">
      <c r="A186" s="280">
        <v>1</v>
      </c>
      <c r="B186" s="280" t="s">
        <v>38</v>
      </c>
      <c r="C186" s="280">
        <v>1500</v>
      </c>
      <c r="D186" s="258">
        <f t="shared" si="13"/>
        <v>1</v>
      </c>
      <c r="E186" s="259">
        <f>VLOOKUP(B186,Correlation_Eqns!A$35:B$40,2,FALSE)</f>
        <v>7.9900000000000004E-5</v>
      </c>
      <c r="F186" s="280">
        <f>VLOOKUP(B186,Correlation_Eqns!A$43:B$48,2,FALSE)</f>
        <v>0.73499999999999999</v>
      </c>
      <c r="G186" s="280">
        <f t="shared" si="14"/>
        <v>1.7257339966870289E-2</v>
      </c>
      <c r="H186" s="280">
        <f>VLOOKUP(B186,Correlation_Eqns!A$19:B$24,2,FALSE)</f>
        <v>1.48</v>
      </c>
      <c r="I186" s="258">
        <f>VLOOKUP(B186,Correlation_Eqns!A$27:B$32,2,FALSE)</f>
        <v>1.59</v>
      </c>
      <c r="J186" s="259">
        <f t="shared" si="15"/>
        <v>1.7257339966870289E-2</v>
      </c>
      <c r="K186" s="258">
        <f t="shared" si="16"/>
        <v>1.7257339966870289E-2</v>
      </c>
      <c r="L186" s="1">
        <f t="shared" si="12"/>
        <v>5.4530433120915404E-3</v>
      </c>
      <c r="M186" s="1">
        <f t="shared" si="17"/>
        <v>0</v>
      </c>
    </row>
    <row r="187" spans="1:13">
      <c r="A187" s="280">
        <v>1</v>
      </c>
      <c r="B187" s="280" t="s">
        <v>38</v>
      </c>
      <c r="C187" s="280">
        <v>1500</v>
      </c>
      <c r="D187" s="258">
        <f t="shared" si="13"/>
        <v>1</v>
      </c>
      <c r="E187" s="259">
        <f>VLOOKUP(B187,Correlation_Eqns!A$35:B$40,2,FALSE)</f>
        <v>7.9900000000000004E-5</v>
      </c>
      <c r="F187" s="280">
        <f>VLOOKUP(B187,Correlation_Eqns!A$43:B$48,2,FALSE)</f>
        <v>0.73499999999999999</v>
      </c>
      <c r="G187" s="280">
        <f t="shared" si="14"/>
        <v>1.7257339966870289E-2</v>
      </c>
      <c r="H187" s="280">
        <f>VLOOKUP(B187,Correlation_Eqns!A$19:B$24,2,FALSE)</f>
        <v>1.48</v>
      </c>
      <c r="I187" s="258">
        <f>VLOOKUP(B187,Correlation_Eqns!A$27:B$32,2,FALSE)</f>
        <v>1.59</v>
      </c>
      <c r="J187" s="259">
        <f t="shared" si="15"/>
        <v>1.7257339966870289E-2</v>
      </c>
      <c r="K187" s="258">
        <f t="shared" si="16"/>
        <v>1.7257339966870289E-2</v>
      </c>
      <c r="L187" s="1">
        <f t="shared" si="12"/>
        <v>5.4530433120915404E-3</v>
      </c>
      <c r="M187" s="1">
        <f t="shared" si="17"/>
        <v>0</v>
      </c>
    </row>
    <row r="188" spans="1:13">
      <c r="A188" s="280">
        <v>1</v>
      </c>
      <c r="B188" s="280" t="s">
        <v>38</v>
      </c>
      <c r="C188" s="280">
        <v>1500</v>
      </c>
      <c r="D188" s="258">
        <f t="shared" si="13"/>
        <v>1</v>
      </c>
      <c r="E188" s="259">
        <f>VLOOKUP(B188,Correlation_Eqns!A$35:B$40,2,FALSE)</f>
        <v>7.9900000000000004E-5</v>
      </c>
      <c r="F188" s="280">
        <f>VLOOKUP(B188,Correlation_Eqns!A$43:B$48,2,FALSE)</f>
        <v>0.73499999999999999</v>
      </c>
      <c r="G188" s="280">
        <f t="shared" si="14"/>
        <v>1.7257339966870289E-2</v>
      </c>
      <c r="H188" s="280">
        <f>VLOOKUP(B188,Correlation_Eqns!A$19:B$24,2,FALSE)</f>
        <v>1.48</v>
      </c>
      <c r="I188" s="258">
        <f>VLOOKUP(B188,Correlation_Eqns!A$27:B$32,2,FALSE)</f>
        <v>1.59</v>
      </c>
      <c r="J188" s="259">
        <f t="shared" si="15"/>
        <v>1.7257339966870289E-2</v>
      </c>
      <c r="K188" s="258">
        <f t="shared" si="16"/>
        <v>1.7257339966870289E-2</v>
      </c>
      <c r="L188" s="1">
        <f t="shared" si="12"/>
        <v>5.4530433120915404E-3</v>
      </c>
      <c r="M188" s="1">
        <f t="shared" si="17"/>
        <v>0</v>
      </c>
    </row>
    <row r="189" spans="1:13">
      <c r="A189" s="280">
        <v>1</v>
      </c>
      <c r="B189" s="280" t="s">
        <v>38</v>
      </c>
      <c r="C189" s="280">
        <v>1500</v>
      </c>
      <c r="D189" s="258">
        <f t="shared" si="13"/>
        <v>1</v>
      </c>
      <c r="E189" s="259">
        <f>VLOOKUP(B189,Correlation_Eqns!A$35:B$40,2,FALSE)</f>
        <v>7.9900000000000004E-5</v>
      </c>
      <c r="F189" s="280">
        <f>VLOOKUP(B189,Correlation_Eqns!A$43:B$48,2,FALSE)</f>
        <v>0.73499999999999999</v>
      </c>
      <c r="G189" s="280">
        <f t="shared" si="14"/>
        <v>1.7257339966870289E-2</v>
      </c>
      <c r="H189" s="280">
        <f>VLOOKUP(B189,Correlation_Eqns!A$19:B$24,2,FALSE)</f>
        <v>1.48</v>
      </c>
      <c r="I189" s="258">
        <f>VLOOKUP(B189,Correlation_Eqns!A$27:B$32,2,FALSE)</f>
        <v>1.59</v>
      </c>
      <c r="J189" s="259">
        <f t="shared" si="15"/>
        <v>1.7257339966870289E-2</v>
      </c>
      <c r="K189" s="258">
        <f t="shared" si="16"/>
        <v>1.7257339966870289E-2</v>
      </c>
      <c r="L189" s="1">
        <f t="shared" si="12"/>
        <v>5.4530433120915404E-3</v>
      </c>
      <c r="M189" s="1">
        <f t="shared" si="17"/>
        <v>0</v>
      </c>
    </row>
    <row r="190" spans="1:13">
      <c r="A190" s="280">
        <v>1</v>
      </c>
      <c r="B190" s="280" t="s">
        <v>38</v>
      </c>
      <c r="C190" s="280">
        <v>1500</v>
      </c>
      <c r="D190" s="258">
        <f t="shared" si="13"/>
        <v>1</v>
      </c>
      <c r="E190" s="259">
        <f>VLOOKUP(B190,Correlation_Eqns!A$35:B$40,2,FALSE)</f>
        <v>7.9900000000000004E-5</v>
      </c>
      <c r="F190" s="280">
        <f>VLOOKUP(B190,Correlation_Eqns!A$43:B$48,2,FALSE)</f>
        <v>0.73499999999999999</v>
      </c>
      <c r="G190" s="280">
        <f t="shared" si="14"/>
        <v>1.7257339966870289E-2</v>
      </c>
      <c r="H190" s="280">
        <f>VLOOKUP(B190,Correlation_Eqns!A$19:B$24,2,FALSE)</f>
        <v>1.48</v>
      </c>
      <c r="I190" s="258">
        <f>VLOOKUP(B190,Correlation_Eqns!A$27:B$32,2,FALSE)</f>
        <v>1.59</v>
      </c>
      <c r="J190" s="259">
        <f t="shared" si="15"/>
        <v>1.7257339966870289E-2</v>
      </c>
      <c r="K190" s="258">
        <f t="shared" si="16"/>
        <v>1.7257339966870289E-2</v>
      </c>
      <c r="L190" s="1">
        <f t="shared" si="12"/>
        <v>5.4530433120915404E-3</v>
      </c>
      <c r="M190" s="1">
        <f t="shared" si="17"/>
        <v>0</v>
      </c>
    </row>
    <row r="191" spans="1:13">
      <c r="A191" s="280">
        <v>1</v>
      </c>
      <c r="B191" s="280" t="s">
        <v>38</v>
      </c>
      <c r="C191" s="280">
        <v>1200</v>
      </c>
      <c r="D191" s="258">
        <f t="shared" si="13"/>
        <v>1</v>
      </c>
      <c r="E191" s="259">
        <f>VLOOKUP(B191,Correlation_Eqns!A$35:B$40,2,FALSE)</f>
        <v>7.9900000000000004E-5</v>
      </c>
      <c r="F191" s="280">
        <f>VLOOKUP(B191,Correlation_Eqns!A$43:B$48,2,FALSE)</f>
        <v>0.73499999999999999</v>
      </c>
      <c r="G191" s="280">
        <f t="shared" si="14"/>
        <v>1.4646875673120383E-2</v>
      </c>
      <c r="H191" s="280">
        <f>VLOOKUP(B191,Correlation_Eqns!A$19:B$24,2,FALSE)</f>
        <v>1.48</v>
      </c>
      <c r="I191" s="258">
        <f>VLOOKUP(B191,Correlation_Eqns!A$27:B$32,2,FALSE)</f>
        <v>1.59</v>
      </c>
      <c r="J191" s="259">
        <f t="shared" si="15"/>
        <v>1.4646875673120383E-2</v>
      </c>
      <c r="K191" s="258">
        <f t="shared" si="16"/>
        <v>1.4646875673120383E-2</v>
      </c>
      <c r="L191" s="1">
        <f t="shared" si="12"/>
        <v>4.6281783626952707E-3</v>
      </c>
      <c r="M191" s="1">
        <f t="shared" si="17"/>
        <v>0</v>
      </c>
    </row>
    <row r="192" spans="1:13">
      <c r="A192" s="280">
        <v>1</v>
      </c>
      <c r="B192" s="280" t="s">
        <v>38</v>
      </c>
      <c r="C192" s="280">
        <v>20</v>
      </c>
      <c r="D192" s="258">
        <f t="shared" si="13"/>
        <v>1</v>
      </c>
      <c r="E192" s="259">
        <f>VLOOKUP(B192,Correlation_Eqns!A$35:B$40,2,FALSE)</f>
        <v>7.9900000000000004E-5</v>
      </c>
      <c r="F192" s="280">
        <f>VLOOKUP(B192,Correlation_Eqns!A$43:B$48,2,FALSE)</f>
        <v>0.73499999999999999</v>
      </c>
      <c r="G192" s="280">
        <f t="shared" si="14"/>
        <v>7.2244339712239142E-4</v>
      </c>
      <c r="H192" s="280">
        <f>VLOOKUP(B192,Correlation_Eqns!A$19:B$24,2,FALSE)</f>
        <v>1.48</v>
      </c>
      <c r="I192" s="258">
        <f>VLOOKUP(B192,Correlation_Eqns!A$27:B$32,2,FALSE)</f>
        <v>1.59</v>
      </c>
      <c r="J192" s="259">
        <f t="shared" si="15"/>
        <v>7.2244339712239142E-4</v>
      </c>
      <c r="K192" s="258">
        <f t="shared" si="16"/>
        <v>7.2244339712239142E-4</v>
      </c>
      <c r="L192" s="1">
        <f t="shared" si="12"/>
        <v>2.2828055439632171E-4</v>
      </c>
      <c r="M192" s="1">
        <f t="shared" si="17"/>
        <v>0</v>
      </c>
    </row>
    <row r="193" spans="1:13">
      <c r="A193" s="280">
        <v>1</v>
      </c>
      <c r="B193" s="280" t="s">
        <v>38</v>
      </c>
      <c r="C193" s="280">
        <v>20</v>
      </c>
      <c r="D193" s="258">
        <f t="shared" si="13"/>
        <v>1</v>
      </c>
      <c r="E193" s="259">
        <f>VLOOKUP(B193,Correlation_Eqns!A$35:B$40,2,FALSE)</f>
        <v>7.9900000000000004E-5</v>
      </c>
      <c r="F193" s="280">
        <f>VLOOKUP(B193,Correlation_Eqns!A$43:B$48,2,FALSE)</f>
        <v>0.73499999999999999</v>
      </c>
      <c r="G193" s="280">
        <f t="shared" si="14"/>
        <v>7.2244339712239142E-4</v>
      </c>
      <c r="H193" s="280">
        <f>VLOOKUP(B193,Correlation_Eqns!A$19:B$24,2,FALSE)</f>
        <v>1.48</v>
      </c>
      <c r="I193" s="258">
        <f>VLOOKUP(B193,Correlation_Eqns!A$27:B$32,2,FALSE)</f>
        <v>1.59</v>
      </c>
      <c r="J193" s="259">
        <f t="shared" si="15"/>
        <v>7.2244339712239142E-4</v>
      </c>
      <c r="K193" s="258">
        <f t="shared" si="16"/>
        <v>7.2244339712239142E-4</v>
      </c>
      <c r="L193" s="1">
        <f t="shared" si="12"/>
        <v>2.2828055439632171E-4</v>
      </c>
      <c r="M193" s="1">
        <f t="shared" si="17"/>
        <v>0</v>
      </c>
    </row>
    <row r="194" spans="1:13">
      <c r="A194" s="280">
        <v>1</v>
      </c>
      <c r="B194" s="280" t="s">
        <v>38</v>
      </c>
      <c r="C194" s="280">
        <v>20</v>
      </c>
      <c r="D194" s="258">
        <f t="shared" si="13"/>
        <v>1</v>
      </c>
      <c r="E194" s="259">
        <f>VLOOKUP(B194,Correlation_Eqns!A$35:B$40,2,FALSE)</f>
        <v>7.9900000000000004E-5</v>
      </c>
      <c r="F194" s="280">
        <f>VLOOKUP(B194,Correlation_Eqns!A$43:B$48,2,FALSE)</f>
        <v>0.73499999999999999</v>
      </c>
      <c r="G194" s="280">
        <f t="shared" si="14"/>
        <v>7.2244339712239142E-4</v>
      </c>
      <c r="H194" s="280">
        <f>VLOOKUP(B194,Correlation_Eqns!A$19:B$24,2,FALSE)</f>
        <v>1.48</v>
      </c>
      <c r="I194" s="258">
        <f>VLOOKUP(B194,Correlation_Eqns!A$27:B$32,2,FALSE)</f>
        <v>1.59</v>
      </c>
      <c r="J194" s="259">
        <f t="shared" si="15"/>
        <v>7.2244339712239142E-4</v>
      </c>
      <c r="K194" s="258">
        <f t="shared" si="16"/>
        <v>7.2244339712239142E-4</v>
      </c>
      <c r="L194" s="1">
        <f t="shared" si="12"/>
        <v>2.2828055439632171E-4</v>
      </c>
      <c r="M194" s="1">
        <f t="shared" si="17"/>
        <v>0</v>
      </c>
    </row>
    <row r="195" spans="1:13">
      <c r="A195" s="280">
        <v>1</v>
      </c>
      <c r="B195" s="280" t="s">
        <v>38</v>
      </c>
      <c r="C195" s="280">
        <v>15</v>
      </c>
      <c r="D195" s="258">
        <f t="shared" si="13"/>
        <v>1</v>
      </c>
      <c r="E195" s="259">
        <f>VLOOKUP(B195,Correlation_Eqns!A$35:B$40,2,FALSE)</f>
        <v>7.9900000000000004E-5</v>
      </c>
      <c r="F195" s="280">
        <f>VLOOKUP(B195,Correlation_Eqns!A$43:B$48,2,FALSE)</f>
        <v>0.73499999999999999</v>
      </c>
      <c r="G195" s="280">
        <f t="shared" si="14"/>
        <v>5.8475487982814994E-4</v>
      </c>
      <c r="H195" s="280">
        <f>VLOOKUP(B195,Correlation_Eqns!A$19:B$24,2,FALSE)</f>
        <v>1.48</v>
      </c>
      <c r="I195" s="258">
        <f>VLOOKUP(B195,Correlation_Eqns!A$27:B$32,2,FALSE)</f>
        <v>1.59</v>
      </c>
      <c r="J195" s="259">
        <f t="shared" si="15"/>
        <v>5.8475487982814994E-4</v>
      </c>
      <c r="K195" s="258">
        <f t="shared" si="16"/>
        <v>5.8475487982814994E-4</v>
      </c>
      <c r="L195" s="1">
        <f t="shared" si="12"/>
        <v>1.8477318594761812E-4</v>
      </c>
      <c r="M195" s="1">
        <f t="shared" si="17"/>
        <v>0</v>
      </c>
    </row>
    <row r="196" spans="1:13">
      <c r="A196" s="280">
        <v>1</v>
      </c>
      <c r="B196" s="280" t="s">
        <v>8</v>
      </c>
      <c r="C196" s="280">
        <v>100000</v>
      </c>
      <c r="D196" s="258">
        <f t="shared" si="13"/>
        <v>1</v>
      </c>
      <c r="E196" s="259">
        <f>VLOOKUP(B196,Correlation_Eqns!A$35:B$40,2,FALSE)</f>
        <v>1.21E-4</v>
      </c>
      <c r="F196" s="280">
        <f>VLOOKUP(B196,Correlation_Eqns!A$43:B$48,2,FALSE)</f>
        <v>0.746</v>
      </c>
      <c r="G196" s="280">
        <f t="shared" si="14"/>
        <v>0.64980847360800575</v>
      </c>
      <c r="H196" s="280">
        <f>VLOOKUP(B196,Correlation_Eqns!A$19:B$24,2,FALSE)</f>
        <v>3.39</v>
      </c>
      <c r="I196" s="258">
        <f>VLOOKUP(B196,Correlation_Eqns!A$27:B$32,2,FALSE)</f>
        <v>7.41</v>
      </c>
      <c r="J196" s="259">
        <f t="shared" si="15"/>
        <v>3.39</v>
      </c>
      <c r="K196" s="258">
        <f t="shared" si="16"/>
        <v>7.41</v>
      </c>
      <c r="L196" s="1">
        <f t="shared" si="12"/>
        <v>1.0711857599999999</v>
      </c>
      <c r="M196" s="1">
        <f t="shared" si="17"/>
        <v>1</v>
      </c>
    </row>
    <row r="197" spans="1:13">
      <c r="A197" s="280">
        <v>1</v>
      </c>
      <c r="B197" s="280" t="s">
        <v>8</v>
      </c>
      <c r="C197" s="280">
        <v>100000</v>
      </c>
      <c r="D197" s="258">
        <f t="shared" si="13"/>
        <v>1</v>
      </c>
      <c r="E197" s="259">
        <f>VLOOKUP(B197,Correlation_Eqns!A$35:B$40,2,FALSE)</f>
        <v>1.21E-4</v>
      </c>
      <c r="F197" s="280">
        <f>VLOOKUP(B197,Correlation_Eqns!A$43:B$48,2,FALSE)</f>
        <v>0.746</v>
      </c>
      <c r="G197" s="280">
        <f t="shared" si="14"/>
        <v>0.64980847360800575</v>
      </c>
      <c r="H197" s="280">
        <f>VLOOKUP(B197,Correlation_Eqns!A$19:B$24,2,FALSE)</f>
        <v>3.39</v>
      </c>
      <c r="I197" s="258">
        <f>VLOOKUP(B197,Correlation_Eqns!A$27:B$32,2,FALSE)</f>
        <v>7.41</v>
      </c>
      <c r="J197" s="259">
        <f t="shared" si="15"/>
        <v>3.39</v>
      </c>
      <c r="K197" s="258">
        <f t="shared" si="16"/>
        <v>7.41</v>
      </c>
      <c r="L197" s="1">
        <f t="shared" si="12"/>
        <v>1.0711857599999999</v>
      </c>
      <c r="M197" s="1">
        <f t="shared" si="17"/>
        <v>1</v>
      </c>
    </row>
    <row r="198" spans="1:13">
      <c r="A198" s="280">
        <v>1</v>
      </c>
      <c r="B198" s="280" t="s">
        <v>8</v>
      </c>
      <c r="C198" s="280">
        <v>100000</v>
      </c>
      <c r="D198" s="258">
        <f t="shared" si="13"/>
        <v>1</v>
      </c>
      <c r="E198" s="259">
        <f>VLOOKUP(B198,Correlation_Eqns!A$35:B$40,2,FALSE)</f>
        <v>1.21E-4</v>
      </c>
      <c r="F198" s="280">
        <f>VLOOKUP(B198,Correlation_Eqns!A$43:B$48,2,FALSE)</f>
        <v>0.746</v>
      </c>
      <c r="G198" s="280">
        <f t="shared" si="14"/>
        <v>0.64980847360800575</v>
      </c>
      <c r="H198" s="280">
        <f>VLOOKUP(B198,Correlation_Eqns!A$19:B$24,2,FALSE)</f>
        <v>3.39</v>
      </c>
      <c r="I198" s="258">
        <f>VLOOKUP(B198,Correlation_Eqns!A$27:B$32,2,FALSE)</f>
        <v>7.41</v>
      </c>
      <c r="J198" s="259">
        <f t="shared" si="15"/>
        <v>3.39</v>
      </c>
      <c r="K198" s="258">
        <f t="shared" si="16"/>
        <v>7.41</v>
      </c>
      <c r="L198" s="1">
        <f t="shared" si="12"/>
        <v>1.0711857599999999</v>
      </c>
      <c r="M198" s="1">
        <f t="shared" si="17"/>
        <v>1</v>
      </c>
    </row>
    <row r="199" spans="1:13">
      <c r="A199" s="280">
        <v>1</v>
      </c>
      <c r="B199" s="280" t="s">
        <v>8</v>
      </c>
      <c r="C199" s="280">
        <v>100000</v>
      </c>
      <c r="D199" s="258">
        <f t="shared" si="13"/>
        <v>1</v>
      </c>
      <c r="E199" s="259">
        <f>VLOOKUP(B199,Correlation_Eqns!A$35:B$40,2,FALSE)</f>
        <v>1.21E-4</v>
      </c>
      <c r="F199" s="280">
        <f>VLOOKUP(B199,Correlation_Eqns!A$43:B$48,2,FALSE)</f>
        <v>0.746</v>
      </c>
      <c r="G199" s="280">
        <f t="shared" si="14"/>
        <v>0.64980847360800575</v>
      </c>
      <c r="H199" s="280">
        <f>VLOOKUP(B199,Correlation_Eqns!A$19:B$24,2,FALSE)</f>
        <v>3.39</v>
      </c>
      <c r="I199" s="258">
        <f>VLOOKUP(B199,Correlation_Eqns!A$27:B$32,2,FALSE)</f>
        <v>7.41</v>
      </c>
      <c r="J199" s="259">
        <f t="shared" si="15"/>
        <v>3.39</v>
      </c>
      <c r="K199" s="258">
        <f t="shared" si="16"/>
        <v>7.41</v>
      </c>
      <c r="L199" s="1">
        <f t="shared" si="12"/>
        <v>1.0711857599999999</v>
      </c>
      <c r="M199" s="1">
        <f t="shared" si="17"/>
        <v>1</v>
      </c>
    </row>
    <row r="200" spans="1:13">
      <c r="A200" s="280">
        <v>1</v>
      </c>
      <c r="B200" s="280" t="s">
        <v>8</v>
      </c>
      <c r="C200" s="280">
        <v>100000</v>
      </c>
      <c r="D200" s="258">
        <f t="shared" si="13"/>
        <v>1</v>
      </c>
      <c r="E200" s="259">
        <f>VLOOKUP(B200,Correlation_Eqns!A$35:B$40,2,FALSE)</f>
        <v>1.21E-4</v>
      </c>
      <c r="F200" s="280">
        <f>VLOOKUP(B200,Correlation_Eqns!A$43:B$48,2,FALSE)</f>
        <v>0.746</v>
      </c>
      <c r="G200" s="280">
        <f t="shared" si="14"/>
        <v>0.64980847360800575</v>
      </c>
      <c r="H200" s="280">
        <f>VLOOKUP(B200,Correlation_Eqns!A$19:B$24,2,FALSE)</f>
        <v>3.39</v>
      </c>
      <c r="I200" s="258">
        <f>VLOOKUP(B200,Correlation_Eqns!A$27:B$32,2,FALSE)</f>
        <v>7.41</v>
      </c>
      <c r="J200" s="259">
        <f t="shared" si="15"/>
        <v>3.39</v>
      </c>
      <c r="K200" s="258">
        <f t="shared" si="16"/>
        <v>7.41</v>
      </c>
      <c r="L200" s="1">
        <f t="shared" si="12"/>
        <v>1.0711857599999999</v>
      </c>
      <c r="M200" s="1">
        <f t="shared" si="17"/>
        <v>1</v>
      </c>
    </row>
    <row r="201" spans="1:13">
      <c r="A201" s="280">
        <v>1</v>
      </c>
      <c r="B201" s="280" t="s">
        <v>8</v>
      </c>
      <c r="C201" s="280">
        <v>100000</v>
      </c>
      <c r="D201" s="258">
        <f t="shared" si="13"/>
        <v>1</v>
      </c>
      <c r="E201" s="259">
        <f>VLOOKUP(B201,Correlation_Eqns!A$35:B$40,2,FALSE)</f>
        <v>1.21E-4</v>
      </c>
      <c r="F201" s="280">
        <f>VLOOKUP(B201,Correlation_Eqns!A$43:B$48,2,FALSE)</f>
        <v>0.746</v>
      </c>
      <c r="G201" s="280">
        <f t="shared" si="14"/>
        <v>0.64980847360800575</v>
      </c>
      <c r="H201" s="280">
        <f>VLOOKUP(B201,Correlation_Eqns!A$19:B$24,2,FALSE)</f>
        <v>3.39</v>
      </c>
      <c r="I201" s="258">
        <f>VLOOKUP(B201,Correlation_Eqns!A$27:B$32,2,FALSE)</f>
        <v>7.41</v>
      </c>
      <c r="J201" s="259">
        <f t="shared" si="15"/>
        <v>3.39</v>
      </c>
      <c r="K201" s="258">
        <f t="shared" si="16"/>
        <v>7.41</v>
      </c>
      <c r="L201" s="1">
        <f t="shared" si="12"/>
        <v>1.0711857599999999</v>
      </c>
      <c r="M201" s="1">
        <f t="shared" si="17"/>
        <v>1</v>
      </c>
    </row>
    <row r="202" spans="1:13">
      <c r="A202" s="280">
        <v>1</v>
      </c>
      <c r="B202" s="280" t="s">
        <v>8</v>
      </c>
      <c r="C202" s="280">
        <v>100000</v>
      </c>
      <c r="D202" s="258">
        <f t="shared" si="13"/>
        <v>1</v>
      </c>
      <c r="E202" s="259">
        <f>VLOOKUP(B202,Correlation_Eqns!A$35:B$40,2,FALSE)</f>
        <v>1.21E-4</v>
      </c>
      <c r="F202" s="280">
        <f>VLOOKUP(B202,Correlation_Eqns!A$43:B$48,2,FALSE)</f>
        <v>0.746</v>
      </c>
      <c r="G202" s="280">
        <f t="shared" si="14"/>
        <v>0.64980847360800575</v>
      </c>
      <c r="H202" s="280">
        <f>VLOOKUP(B202,Correlation_Eqns!A$19:B$24,2,FALSE)</f>
        <v>3.39</v>
      </c>
      <c r="I202" s="258">
        <f>VLOOKUP(B202,Correlation_Eqns!A$27:B$32,2,FALSE)</f>
        <v>7.41</v>
      </c>
      <c r="J202" s="259">
        <f t="shared" si="15"/>
        <v>3.39</v>
      </c>
      <c r="K202" s="258">
        <f t="shared" si="16"/>
        <v>7.41</v>
      </c>
      <c r="L202" s="1">
        <f t="shared" si="12"/>
        <v>1.0711857599999999</v>
      </c>
      <c r="M202" s="1">
        <f t="shared" si="17"/>
        <v>1</v>
      </c>
    </row>
    <row r="203" spans="1:13">
      <c r="A203" s="280">
        <v>1</v>
      </c>
      <c r="B203" s="280" t="s">
        <v>8</v>
      </c>
      <c r="C203" s="280">
        <v>100000</v>
      </c>
      <c r="D203" s="258">
        <f t="shared" si="13"/>
        <v>1</v>
      </c>
      <c r="E203" s="259">
        <f>VLOOKUP(B203,Correlation_Eqns!A$35:B$40,2,FALSE)</f>
        <v>1.21E-4</v>
      </c>
      <c r="F203" s="280">
        <f>VLOOKUP(B203,Correlation_Eqns!A$43:B$48,2,FALSE)</f>
        <v>0.746</v>
      </c>
      <c r="G203" s="280">
        <f t="shared" si="14"/>
        <v>0.64980847360800575</v>
      </c>
      <c r="H203" s="280">
        <f>VLOOKUP(B203,Correlation_Eqns!A$19:B$24,2,FALSE)</f>
        <v>3.39</v>
      </c>
      <c r="I203" s="258">
        <f>VLOOKUP(B203,Correlation_Eqns!A$27:B$32,2,FALSE)</f>
        <v>7.41</v>
      </c>
      <c r="J203" s="259">
        <f t="shared" si="15"/>
        <v>3.39</v>
      </c>
      <c r="K203" s="258">
        <f t="shared" si="16"/>
        <v>7.41</v>
      </c>
      <c r="L203" s="1">
        <f t="shared" si="12"/>
        <v>1.0711857599999999</v>
      </c>
      <c r="M203" s="1">
        <f t="shared" si="17"/>
        <v>1</v>
      </c>
    </row>
    <row r="204" spans="1:13">
      <c r="A204" s="280">
        <v>1</v>
      </c>
      <c r="B204" s="280" t="s">
        <v>8</v>
      </c>
      <c r="C204" s="280">
        <v>100000</v>
      </c>
      <c r="D204" s="258">
        <f t="shared" si="13"/>
        <v>1</v>
      </c>
      <c r="E204" s="259">
        <f>VLOOKUP(B204,Correlation_Eqns!A$35:B$40,2,FALSE)</f>
        <v>1.21E-4</v>
      </c>
      <c r="F204" s="280">
        <f>VLOOKUP(B204,Correlation_Eqns!A$43:B$48,2,FALSE)</f>
        <v>0.746</v>
      </c>
      <c r="G204" s="280">
        <f t="shared" si="14"/>
        <v>0.64980847360800575</v>
      </c>
      <c r="H204" s="280">
        <f>VLOOKUP(B204,Correlation_Eqns!A$19:B$24,2,FALSE)</f>
        <v>3.39</v>
      </c>
      <c r="I204" s="258">
        <f>VLOOKUP(B204,Correlation_Eqns!A$27:B$32,2,FALSE)</f>
        <v>7.41</v>
      </c>
      <c r="J204" s="259">
        <f t="shared" si="15"/>
        <v>3.39</v>
      </c>
      <c r="K204" s="258">
        <f t="shared" si="16"/>
        <v>7.41</v>
      </c>
      <c r="L204" s="1">
        <f t="shared" ref="L204:L267" si="18">J204*lbC1_lbgas_NG*kg_per_lb</f>
        <v>1.0711857599999999</v>
      </c>
      <c r="M204" s="1">
        <f t="shared" si="17"/>
        <v>1</v>
      </c>
    </row>
    <row r="205" spans="1:13">
      <c r="A205" s="280">
        <v>1</v>
      </c>
      <c r="B205" s="280" t="s">
        <v>8</v>
      </c>
      <c r="C205" s="280">
        <v>100000</v>
      </c>
      <c r="D205" s="258">
        <f t="shared" ref="D205:D268" si="19">IF(A205&lt;5,1,(IF(AND(A205&gt;4,A205&lt;9),2,IF(AND(A205&gt;8,A205&lt;13),3,IF(AND(A205&gt;12,A205&lt;17),4,IF(AND(A205&gt;16,A205&lt;21),5,6))))))</f>
        <v>1</v>
      </c>
      <c r="E205" s="259">
        <f>VLOOKUP(B205,Correlation_Eqns!A$35:B$40,2,FALSE)</f>
        <v>1.21E-4</v>
      </c>
      <c r="F205" s="280">
        <f>VLOOKUP(B205,Correlation_Eqns!A$43:B$48,2,FALSE)</f>
        <v>0.746</v>
      </c>
      <c r="G205" s="280">
        <f t="shared" ref="G205:G268" si="20">E205*C205^F205</f>
        <v>0.64980847360800575</v>
      </c>
      <c r="H205" s="280">
        <f>VLOOKUP(B205,Correlation_Eqns!A$19:B$24,2,FALSE)</f>
        <v>3.39</v>
      </c>
      <c r="I205" s="258">
        <f>VLOOKUP(B205,Correlation_Eqns!A$27:B$32,2,FALSE)</f>
        <v>7.41</v>
      </c>
      <c r="J205" s="259">
        <f t="shared" ref="J205:J268" si="21">IF(C205&gt;=10000,H205,G205)</f>
        <v>3.39</v>
      </c>
      <c r="K205" s="258">
        <f t="shared" ref="K205:K268" si="22">IF(AND(C205&gt;=10000,C205&lt;100000),H205,IF(C205=100000,I205,G205))</f>
        <v>7.41</v>
      </c>
      <c r="L205" s="1">
        <f t="shared" si="18"/>
        <v>1.0711857599999999</v>
      </c>
      <c r="M205" s="1">
        <f t="shared" ref="M205:M268" si="23">IF(C205&gt;=10000,1,0)</f>
        <v>1</v>
      </c>
    </row>
    <row r="206" spans="1:13">
      <c r="A206" s="280">
        <v>1</v>
      </c>
      <c r="B206" s="280" t="s">
        <v>8</v>
      </c>
      <c r="C206" s="280">
        <v>100000</v>
      </c>
      <c r="D206" s="258">
        <f t="shared" si="19"/>
        <v>1</v>
      </c>
      <c r="E206" s="259">
        <f>VLOOKUP(B206,Correlation_Eqns!A$35:B$40,2,FALSE)</f>
        <v>1.21E-4</v>
      </c>
      <c r="F206" s="280">
        <f>VLOOKUP(B206,Correlation_Eqns!A$43:B$48,2,FALSE)</f>
        <v>0.746</v>
      </c>
      <c r="G206" s="280">
        <f t="shared" si="20"/>
        <v>0.64980847360800575</v>
      </c>
      <c r="H206" s="280">
        <f>VLOOKUP(B206,Correlation_Eqns!A$19:B$24,2,FALSE)</f>
        <v>3.39</v>
      </c>
      <c r="I206" s="258">
        <f>VLOOKUP(B206,Correlation_Eqns!A$27:B$32,2,FALSE)</f>
        <v>7.41</v>
      </c>
      <c r="J206" s="259">
        <f t="shared" si="21"/>
        <v>3.39</v>
      </c>
      <c r="K206" s="258">
        <f t="shared" si="22"/>
        <v>7.41</v>
      </c>
      <c r="L206" s="1">
        <f t="shared" si="18"/>
        <v>1.0711857599999999</v>
      </c>
      <c r="M206" s="1">
        <f t="shared" si="23"/>
        <v>1</v>
      </c>
    </row>
    <row r="207" spans="1:13">
      <c r="A207" s="280">
        <v>1</v>
      </c>
      <c r="B207" s="280" t="s">
        <v>8</v>
      </c>
      <c r="C207" s="280">
        <v>100000</v>
      </c>
      <c r="D207" s="258">
        <f t="shared" si="19"/>
        <v>1</v>
      </c>
      <c r="E207" s="259">
        <f>VLOOKUP(B207,Correlation_Eqns!A$35:B$40,2,FALSE)</f>
        <v>1.21E-4</v>
      </c>
      <c r="F207" s="280">
        <f>VLOOKUP(B207,Correlation_Eqns!A$43:B$48,2,FALSE)</f>
        <v>0.746</v>
      </c>
      <c r="G207" s="280">
        <f t="shared" si="20"/>
        <v>0.64980847360800575</v>
      </c>
      <c r="H207" s="280">
        <f>VLOOKUP(B207,Correlation_Eqns!A$19:B$24,2,FALSE)</f>
        <v>3.39</v>
      </c>
      <c r="I207" s="258">
        <f>VLOOKUP(B207,Correlation_Eqns!A$27:B$32,2,FALSE)</f>
        <v>7.41</v>
      </c>
      <c r="J207" s="259">
        <f t="shared" si="21"/>
        <v>3.39</v>
      </c>
      <c r="K207" s="258">
        <f t="shared" si="22"/>
        <v>7.41</v>
      </c>
      <c r="L207" s="1">
        <f t="shared" si="18"/>
        <v>1.0711857599999999</v>
      </c>
      <c r="M207" s="1">
        <f t="shared" si="23"/>
        <v>1</v>
      </c>
    </row>
    <row r="208" spans="1:13">
      <c r="A208" s="280">
        <v>1</v>
      </c>
      <c r="B208" s="280" t="s">
        <v>8</v>
      </c>
      <c r="C208" s="280">
        <v>100000</v>
      </c>
      <c r="D208" s="258">
        <f t="shared" si="19"/>
        <v>1</v>
      </c>
      <c r="E208" s="259">
        <f>VLOOKUP(B208,Correlation_Eqns!A$35:B$40,2,FALSE)</f>
        <v>1.21E-4</v>
      </c>
      <c r="F208" s="280">
        <f>VLOOKUP(B208,Correlation_Eqns!A$43:B$48,2,FALSE)</f>
        <v>0.746</v>
      </c>
      <c r="G208" s="280">
        <f t="shared" si="20"/>
        <v>0.64980847360800575</v>
      </c>
      <c r="H208" s="280">
        <f>VLOOKUP(B208,Correlation_Eqns!A$19:B$24,2,FALSE)</f>
        <v>3.39</v>
      </c>
      <c r="I208" s="258">
        <f>VLOOKUP(B208,Correlation_Eqns!A$27:B$32,2,FALSE)</f>
        <v>7.41</v>
      </c>
      <c r="J208" s="259">
        <f t="shared" si="21"/>
        <v>3.39</v>
      </c>
      <c r="K208" s="258">
        <f t="shared" si="22"/>
        <v>7.41</v>
      </c>
      <c r="L208" s="1">
        <f t="shared" si="18"/>
        <v>1.0711857599999999</v>
      </c>
      <c r="M208" s="1">
        <f t="shared" si="23"/>
        <v>1</v>
      </c>
    </row>
    <row r="209" spans="1:13">
      <c r="A209" s="280">
        <v>1</v>
      </c>
      <c r="B209" s="280" t="s">
        <v>8</v>
      </c>
      <c r="C209" s="280">
        <v>100000</v>
      </c>
      <c r="D209" s="258">
        <f t="shared" si="19"/>
        <v>1</v>
      </c>
      <c r="E209" s="259">
        <f>VLOOKUP(B209,Correlation_Eqns!A$35:B$40,2,FALSE)</f>
        <v>1.21E-4</v>
      </c>
      <c r="F209" s="280">
        <f>VLOOKUP(B209,Correlation_Eqns!A$43:B$48,2,FALSE)</f>
        <v>0.746</v>
      </c>
      <c r="G209" s="280">
        <f t="shared" si="20"/>
        <v>0.64980847360800575</v>
      </c>
      <c r="H209" s="280">
        <f>VLOOKUP(B209,Correlation_Eqns!A$19:B$24,2,FALSE)</f>
        <v>3.39</v>
      </c>
      <c r="I209" s="258">
        <f>VLOOKUP(B209,Correlation_Eqns!A$27:B$32,2,FALSE)</f>
        <v>7.41</v>
      </c>
      <c r="J209" s="259">
        <f t="shared" si="21"/>
        <v>3.39</v>
      </c>
      <c r="K209" s="258">
        <f t="shared" si="22"/>
        <v>7.41</v>
      </c>
      <c r="L209" s="1">
        <f t="shared" si="18"/>
        <v>1.0711857599999999</v>
      </c>
      <c r="M209" s="1">
        <f t="shared" si="23"/>
        <v>1</v>
      </c>
    </row>
    <row r="210" spans="1:13">
      <c r="A210" s="280">
        <v>1</v>
      </c>
      <c r="B210" s="280" t="s">
        <v>8</v>
      </c>
      <c r="C210" s="280">
        <v>100000</v>
      </c>
      <c r="D210" s="258">
        <f t="shared" si="19"/>
        <v>1</v>
      </c>
      <c r="E210" s="259">
        <f>VLOOKUP(B210,Correlation_Eqns!A$35:B$40,2,FALSE)</f>
        <v>1.21E-4</v>
      </c>
      <c r="F210" s="280">
        <f>VLOOKUP(B210,Correlation_Eqns!A$43:B$48,2,FALSE)</f>
        <v>0.746</v>
      </c>
      <c r="G210" s="280">
        <f t="shared" si="20"/>
        <v>0.64980847360800575</v>
      </c>
      <c r="H210" s="280">
        <f>VLOOKUP(B210,Correlation_Eqns!A$19:B$24,2,FALSE)</f>
        <v>3.39</v>
      </c>
      <c r="I210" s="258">
        <f>VLOOKUP(B210,Correlation_Eqns!A$27:B$32,2,FALSE)</f>
        <v>7.41</v>
      </c>
      <c r="J210" s="259">
        <f t="shared" si="21"/>
        <v>3.39</v>
      </c>
      <c r="K210" s="258">
        <f t="shared" si="22"/>
        <v>7.41</v>
      </c>
      <c r="L210" s="1">
        <f t="shared" si="18"/>
        <v>1.0711857599999999</v>
      </c>
      <c r="M210" s="1">
        <f t="shared" si="23"/>
        <v>1</v>
      </c>
    </row>
    <row r="211" spans="1:13">
      <c r="A211" s="280">
        <v>1</v>
      </c>
      <c r="B211" s="280" t="s">
        <v>8</v>
      </c>
      <c r="C211" s="280">
        <v>100000</v>
      </c>
      <c r="D211" s="258">
        <f t="shared" si="19"/>
        <v>1</v>
      </c>
      <c r="E211" s="259">
        <f>VLOOKUP(B211,Correlation_Eqns!A$35:B$40,2,FALSE)</f>
        <v>1.21E-4</v>
      </c>
      <c r="F211" s="280">
        <f>VLOOKUP(B211,Correlation_Eqns!A$43:B$48,2,FALSE)</f>
        <v>0.746</v>
      </c>
      <c r="G211" s="280">
        <f t="shared" si="20"/>
        <v>0.64980847360800575</v>
      </c>
      <c r="H211" s="280">
        <f>VLOOKUP(B211,Correlation_Eqns!A$19:B$24,2,FALSE)</f>
        <v>3.39</v>
      </c>
      <c r="I211" s="258">
        <f>VLOOKUP(B211,Correlation_Eqns!A$27:B$32,2,FALSE)</f>
        <v>7.41</v>
      </c>
      <c r="J211" s="259">
        <f t="shared" si="21"/>
        <v>3.39</v>
      </c>
      <c r="K211" s="258">
        <f t="shared" si="22"/>
        <v>7.41</v>
      </c>
      <c r="L211" s="1">
        <f t="shared" si="18"/>
        <v>1.0711857599999999</v>
      </c>
      <c r="M211" s="1">
        <f t="shared" si="23"/>
        <v>1</v>
      </c>
    </row>
    <row r="212" spans="1:13">
      <c r="A212" s="280">
        <v>1</v>
      </c>
      <c r="B212" s="280" t="s">
        <v>8</v>
      </c>
      <c r="C212" s="280">
        <v>100000</v>
      </c>
      <c r="D212" s="258">
        <f t="shared" si="19"/>
        <v>1</v>
      </c>
      <c r="E212" s="259">
        <f>VLOOKUP(B212,Correlation_Eqns!A$35:B$40,2,FALSE)</f>
        <v>1.21E-4</v>
      </c>
      <c r="F212" s="280">
        <f>VLOOKUP(B212,Correlation_Eqns!A$43:B$48,2,FALSE)</f>
        <v>0.746</v>
      </c>
      <c r="G212" s="280">
        <f t="shared" si="20"/>
        <v>0.64980847360800575</v>
      </c>
      <c r="H212" s="280">
        <f>VLOOKUP(B212,Correlation_Eqns!A$19:B$24,2,FALSE)</f>
        <v>3.39</v>
      </c>
      <c r="I212" s="258">
        <f>VLOOKUP(B212,Correlation_Eqns!A$27:B$32,2,FALSE)</f>
        <v>7.41</v>
      </c>
      <c r="J212" s="259">
        <f t="shared" si="21"/>
        <v>3.39</v>
      </c>
      <c r="K212" s="258">
        <f t="shared" si="22"/>
        <v>7.41</v>
      </c>
      <c r="L212" s="1">
        <f t="shared" si="18"/>
        <v>1.0711857599999999</v>
      </c>
      <c r="M212" s="1">
        <f t="shared" si="23"/>
        <v>1</v>
      </c>
    </row>
    <row r="213" spans="1:13">
      <c r="A213" s="280">
        <v>1</v>
      </c>
      <c r="B213" s="280" t="s">
        <v>8</v>
      </c>
      <c r="C213" s="280">
        <v>100000</v>
      </c>
      <c r="D213" s="258">
        <f t="shared" si="19"/>
        <v>1</v>
      </c>
      <c r="E213" s="259">
        <f>VLOOKUP(B213,Correlation_Eqns!A$35:B$40,2,FALSE)</f>
        <v>1.21E-4</v>
      </c>
      <c r="F213" s="280">
        <f>VLOOKUP(B213,Correlation_Eqns!A$43:B$48,2,FALSE)</f>
        <v>0.746</v>
      </c>
      <c r="G213" s="280">
        <f t="shared" si="20"/>
        <v>0.64980847360800575</v>
      </c>
      <c r="H213" s="280">
        <f>VLOOKUP(B213,Correlation_Eqns!A$19:B$24,2,FALSE)</f>
        <v>3.39</v>
      </c>
      <c r="I213" s="258">
        <f>VLOOKUP(B213,Correlation_Eqns!A$27:B$32,2,FALSE)</f>
        <v>7.41</v>
      </c>
      <c r="J213" s="259">
        <f t="shared" si="21"/>
        <v>3.39</v>
      </c>
      <c r="K213" s="258">
        <f t="shared" si="22"/>
        <v>7.41</v>
      </c>
      <c r="L213" s="1">
        <f t="shared" si="18"/>
        <v>1.0711857599999999</v>
      </c>
      <c r="M213" s="1">
        <f t="shared" si="23"/>
        <v>1</v>
      </c>
    </row>
    <row r="214" spans="1:13">
      <c r="A214" s="280">
        <v>1</v>
      </c>
      <c r="B214" s="280" t="s">
        <v>8</v>
      </c>
      <c r="C214" s="280">
        <v>100000</v>
      </c>
      <c r="D214" s="258">
        <f t="shared" si="19"/>
        <v>1</v>
      </c>
      <c r="E214" s="259">
        <f>VLOOKUP(B214,Correlation_Eqns!A$35:B$40,2,FALSE)</f>
        <v>1.21E-4</v>
      </c>
      <c r="F214" s="280">
        <f>VLOOKUP(B214,Correlation_Eqns!A$43:B$48,2,FALSE)</f>
        <v>0.746</v>
      </c>
      <c r="G214" s="280">
        <f t="shared" si="20"/>
        <v>0.64980847360800575</v>
      </c>
      <c r="H214" s="280">
        <f>VLOOKUP(B214,Correlation_Eqns!A$19:B$24,2,FALSE)</f>
        <v>3.39</v>
      </c>
      <c r="I214" s="258">
        <f>VLOOKUP(B214,Correlation_Eqns!A$27:B$32,2,FALSE)</f>
        <v>7.41</v>
      </c>
      <c r="J214" s="259">
        <f t="shared" si="21"/>
        <v>3.39</v>
      </c>
      <c r="K214" s="258">
        <f t="shared" si="22"/>
        <v>7.41</v>
      </c>
      <c r="L214" s="1">
        <f t="shared" si="18"/>
        <v>1.0711857599999999</v>
      </c>
      <c r="M214" s="1">
        <f t="shared" si="23"/>
        <v>1</v>
      </c>
    </row>
    <row r="215" spans="1:13">
      <c r="A215" s="280">
        <v>1</v>
      </c>
      <c r="B215" s="280" t="s">
        <v>8</v>
      </c>
      <c r="C215" s="280">
        <v>100000</v>
      </c>
      <c r="D215" s="258">
        <f t="shared" si="19"/>
        <v>1</v>
      </c>
      <c r="E215" s="259">
        <f>VLOOKUP(B215,Correlation_Eqns!A$35:B$40,2,FALSE)</f>
        <v>1.21E-4</v>
      </c>
      <c r="F215" s="280">
        <f>VLOOKUP(B215,Correlation_Eqns!A$43:B$48,2,FALSE)</f>
        <v>0.746</v>
      </c>
      <c r="G215" s="280">
        <f t="shared" si="20"/>
        <v>0.64980847360800575</v>
      </c>
      <c r="H215" s="280">
        <f>VLOOKUP(B215,Correlation_Eqns!A$19:B$24,2,FALSE)</f>
        <v>3.39</v>
      </c>
      <c r="I215" s="258">
        <f>VLOOKUP(B215,Correlation_Eqns!A$27:B$32,2,FALSE)</f>
        <v>7.41</v>
      </c>
      <c r="J215" s="259">
        <f t="shared" si="21"/>
        <v>3.39</v>
      </c>
      <c r="K215" s="258">
        <f t="shared" si="22"/>
        <v>7.41</v>
      </c>
      <c r="L215" s="1">
        <f t="shared" si="18"/>
        <v>1.0711857599999999</v>
      </c>
      <c r="M215" s="1">
        <f t="shared" si="23"/>
        <v>1</v>
      </c>
    </row>
    <row r="216" spans="1:13">
      <c r="A216" s="280">
        <v>1</v>
      </c>
      <c r="B216" s="280" t="s">
        <v>8</v>
      </c>
      <c r="C216" s="280">
        <v>100000</v>
      </c>
      <c r="D216" s="258">
        <f t="shared" si="19"/>
        <v>1</v>
      </c>
      <c r="E216" s="259">
        <f>VLOOKUP(B216,Correlation_Eqns!A$35:B$40,2,FALSE)</f>
        <v>1.21E-4</v>
      </c>
      <c r="F216" s="280">
        <f>VLOOKUP(B216,Correlation_Eqns!A$43:B$48,2,FALSE)</f>
        <v>0.746</v>
      </c>
      <c r="G216" s="280">
        <f t="shared" si="20"/>
        <v>0.64980847360800575</v>
      </c>
      <c r="H216" s="280">
        <f>VLOOKUP(B216,Correlation_Eqns!A$19:B$24,2,FALSE)</f>
        <v>3.39</v>
      </c>
      <c r="I216" s="258">
        <f>VLOOKUP(B216,Correlation_Eqns!A$27:B$32,2,FALSE)</f>
        <v>7.41</v>
      </c>
      <c r="J216" s="259">
        <f t="shared" si="21"/>
        <v>3.39</v>
      </c>
      <c r="K216" s="258">
        <f t="shared" si="22"/>
        <v>7.41</v>
      </c>
      <c r="L216" s="1">
        <f t="shared" si="18"/>
        <v>1.0711857599999999</v>
      </c>
      <c r="M216" s="1">
        <f t="shared" si="23"/>
        <v>1</v>
      </c>
    </row>
    <row r="217" spans="1:13">
      <c r="A217" s="280">
        <v>1</v>
      </c>
      <c r="B217" s="280" t="s">
        <v>8</v>
      </c>
      <c r="C217" s="280">
        <v>100000</v>
      </c>
      <c r="D217" s="258">
        <f t="shared" si="19"/>
        <v>1</v>
      </c>
      <c r="E217" s="259">
        <f>VLOOKUP(B217,Correlation_Eqns!A$35:B$40,2,FALSE)</f>
        <v>1.21E-4</v>
      </c>
      <c r="F217" s="280">
        <f>VLOOKUP(B217,Correlation_Eqns!A$43:B$48,2,FALSE)</f>
        <v>0.746</v>
      </c>
      <c r="G217" s="280">
        <f t="shared" si="20"/>
        <v>0.64980847360800575</v>
      </c>
      <c r="H217" s="280">
        <f>VLOOKUP(B217,Correlation_Eqns!A$19:B$24,2,FALSE)</f>
        <v>3.39</v>
      </c>
      <c r="I217" s="258">
        <f>VLOOKUP(B217,Correlation_Eqns!A$27:B$32,2,FALSE)</f>
        <v>7.41</v>
      </c>
      <c r="J217" s="259">
        <f t="shared" si="21"/>
        <v>3.39</v>
      </c>
      <c r="K217" s="258">
        <f t="shared" si="22"/>
        <v>7.41</v>
      </c>
      <c r="L217" s="1">
        <f t="shared" si="18"/>
        <v>1.0711857599999999</v>
      </c>
      <c r="M217" s="1">
        <f t="shared" si="23"/>
        <v>1</v>
      </c>
    </row>
    <row r="218" spans="1:13">
      <c r="A218" s="280">
        <v>1</v>
      </c>
      <c r="B218" s="280" t="s">
        <v>8</v>
      </c>
      <c r="C218" s="280">
        <v>100000</v>
      </c>
      <c r="D218" s="258">
        <f t="shared" si="19"/>
        <v>1</v>
      </c>
      <c r="E218" s="259">
        <f>VLOOKUP(B218,Correlation_Eqns!A$35:B$40,2,FALSE)</f>
        <v>1.21E-4</v>
      </c>
      <c r="F218" s="280">
        <f>VLOOKUP(B218,Correlation_Eqns!A$43:B$48,2,FALSE)</f>
        <v>0.746</v>
      </c>
      <c r="G218" s="280">
        <f t="shared" si="20"/>
        <v>0.64980847360800575</v>
      </c>
      <c r="H218" s="280">
        <f>VLOOKUP(B218,Correlation_Eqns!A$19:B$24,2,FALSE)</f>
        <v>3.39</v>
      </c>
      <c r="I218" s="258">
        <f>VLOOKUP(B218,Correlation_Eqns!A$27:B$32,2,FALSE)</f>
        <v>7.41</v>
      </c>
      <c r="J218" s="259">
        <f t="shared" si="21"/>
        <v>3.39</v>
      </c>
      <c r="K218" s="258">
        <f t="shared" si="22"/>
        <v>7.41</v>
      </c>
      <c r="L218" s="1">
        <f t="shared" si="18"/>
        <v>1.0711857599999999</v>
      </c>
      <c r="M218" s="1">
        <f t="shared" si="23"/>
        <v>1</v>
      </c>
    </row>
    <row r="219" spans="1:13">
      <c r="A219" s="280">
        <v>1</v>
      </c>
      <c r="B219" s="280" t="s">
        <v>8</v>
      </c>
      <c r="C219" s="280">
        <v>100000</v>
      </c>
      <c r="D219" s="258">
        <f t="shared" si="19"/>
        <v>1</v>
      </c>
      <c r="E219" s="259">
        <f>VLOOKUP(B219,Correlation_Eqns!A$35:B$40,2,FALSE)</f>
        <v>1.21E-4</v>
      </c>
      <c r="F219" s="280">
        <f>VLOOKUP(B219,Correlation_Eqns!A$43:B$48,2,FALSE)</f>
        <v>0.746</v>
      </c>
      <c r="G219" s="280">
        <f t="shared" si="20"/>
        <v>0.64980847360800575</v>
      </c>
      <c r="H219" s="280">
        <f>VLOOKUP(B219,Correlation_Eqns!A$19:B$24,2,FALSE)</f>
        <v>3.39</v>
      </c>
      <c r="I219" s="258">
        <f>VLOOKUP(B219,Correlation_Eqns!A$27:B$32,2,FALSE)</f>
        <v>7.41</v>
      </c>
      <c r="J219" s="259">
        <f t="shared" si="21"/>
        <v>3.39</v>
      </c>
      <c r="K219" s="258">
        <f t="shared" si="22"/>
        <v>7.41</v>
      </c>
      <c r="L219" s="1">
        <f t="shared" si="18"/>
        <v>1.0711857599999999</v>
      </c>
      <c r="M219" s="1">
        <f t="shared" si="23"/>
        <v>1</v>
      </c>
    </row>
    <row r="220" spans="1:13">
      <c r="A220" s="280">
        <v>1</v>
      </c>
      <c r="B220" s="280" t="s">
        <v>8</v>
      </c>
      <c r="C220" s="280">
        <v>100000</v>
      </c>
      <c r="D220" s="258">
        <f t="shared" si="19"/>
        <v>1</v>
      </c>
      <c r="E220" s="259">
        <f>VLOOKUP(B220,Correlation_Eqns!A$35:B$40,2,FALSE)</f>
        <v>1.21E-4</v>
      </c>
      <c r="F220" s="280">
        <f>VLOOKUP(B220,Correlation_Eqns!A$43:B$48,2,FALSE)</f>
        <v>0.746</v>
      </c>
      <c r="G220" s="280">
        <f t="shared" si="20"/>
        <v>0.64980847360800575</v>
      </c>
      <c r="H220" s="280">
        <f>VLOOKUP(B220,Correlation_Eqns!A$19:B$24,2,FALSE)</f>
        <v>3.39</v>
      </c>
      <c r="I220" s="258">
        <f>VLOOKUP(B220,Correlation_Eqns!A$27:B$32,2,FALSE)</f>
        <v>7.41</v>
      </c>
      <c r="J220" s="259">
        <f t="shared" si="21"/>
        <v>3.39</v>
      </c>
      <c r="K220" s="258">
        <f t="shared" si="22"/>
        <v>7.41</v>
      </c>
      <c r="L220" s="1">
        <f t="shared" si="18"/>
        <v>1.0711857599999999</v>
      </c>
      <c r="M220" s="1">
        <f t="shared" si="23"/>
        <v>1</v>
      </c>
    </row>
    <row r="221" spans="1:13">
      <c r="A221" s="280">
        <v>1</v>
      </c>
      <c r="B221" s="280" t="s">
        <v>8</v>
      </c>
      <c r="C221" s="280">
        <v>100000</v>
      </c>
      <c r="D221" s="258">
        <f t="shared" si="19"/>
        <v>1</v>
      </c>
      <c r="E221" s="259">
        <f>VLOOKUP(B221,Correlation_Eqns!A$35:B$40,2,FALSE)</f>
        <v>1.21E-4</v>
      </c>
      <c r="F221" s="280">
        <f>VLOOKUP(B221,Correlation_Eqns!A$43:B$48,2,FALSE)</f>
        <v>0.746</v>
      </c>
      <c r="G221" s="280">
        <f t="shared" si="20"/>
        <v>0.64980847360800575</v>
      </c>
      <c r="H221" s="280">
        <f>VLOOKUP(B221,Correlation_Eqns!A$19:B$24,2,FALSE)</f>
        <v>3.39</v>
      </c>
      <c r="I221" s="258">
        <f>VLOOKUP(B221,Correlation_Eqns!A$27:B$32,2,FALSE)</f>
        <v>7.41</v>
      </c>
      <c r="J221" s="259">
        <f t="shared" si="21"/>
        <v>3.39</v>
      </c>
      <c r="K221" s="258">
        <f t="shared" si="22"/>
        <v>7.41</v>
      </c>
      <c r="L221" s="1">
        <f t="shared" si="18"/>
        <v>1.0711857599999999</v>
      </c>
      <c r="M221" s="1">
        <f t="shared" si="23"/>
        <v>1</v>
      </c>
    </row>
    <row r="222" spans="1:13">
      <c r="A222" s="280">
        <v>1</v>
      </c>
      <c r="B222" s="280" t="s">
        <v>8</v>
      </c>
      <c r="C222" s="280">
        <v>100000</v>
      </c>
      <c r="D222" s="258">
        <f t="shared" si="19"/>
        <v>1</v>
      </c>
      <c r="E222" s="259">
        <f>VLOOKUP(B222,Correlation_Eqns!A$35:B$40,2,FALSE)</f>
        <v>1.21E-4</v>
      </c>
      <c r="F222" s="280">
        <f>VLOOKUP(B222,Correlation_Eqns!A$43:B$48,2,FALSE)</f>
        <v>0.746</v>
      </c>
      <c r="G222" s="280">
        <f t="shared" si="20"/>
        <v>0.64980847360800575</v>
      </c>
      <c r="H222" s="280">
        <f>VLOOKUP(B222,Correlation_Eqns!A$19:B$24,2,FALSE)</f>
        <v>3.39</v>
      </c>
      <c r="I222" s="258">
        <f>VLOOKUP(B222,Correlation_Eqns!A$27:B$32,2,FALSE)</f>
        <v>7.41</v>
      </c>
      <c r="J222" s="259">
        <f t="shared" si="21"/>
        <v>3.39</v>
      </c>
      <c r="K222" s="258">
        <f t="shared" si="22"/>
        <v>7.41</v>
      </c>
      <c r="L222" s="1">
        <f t="shared" si="18"/>
        <v>1.0711857599999999</v>
      </c>
      <c r="M222" s="1">
        <f t="shared" si="23"/>
        <v>1</v>
      </c>
    </row>
    <row r="223" spans="1:13">
      <c r="A223" s="280">
        <v>1</v>
      </c>
      <c r="B223" s="280" t="s">
        <v>8</v>
      </c>
      <c r="C223" s="280">
        <v>100000</v>
      </c>
      <c r="D223" s="258">
        <f t="shared" si="19"/>
        <v>1</v>
      </c>
      <c r="E223" s="259">
        <f>VLOOKUP(B223,Correlation_Eqns!A$35:B$40,2,FALSE)</f>
        <v>1.21E-4</v>
      </c>
      <c r="F223" s="280">
        <f>VLOOKUP(B223,Correlation_Eqns!A$43:B$48,2,FALSE)</f>
        <v>0.746</v>
      </c>
      <c r="G223" s="280">
        <f t="shared" si="20"/>
        <v>0.64980847360800575</v>
      </c>
      <c r="H223" s="280">
        <f>VLOOKUP(B223,Correlation_Eqns!A$19:B$24,2,FALSE)</f>
        <v>3.39</v>
      </c>
      <c r="I223" s="258">
        <f>VLOOKUP(B223,Correlation_Eqns!A$27:B$32,2,FALSE)</f>
        <v>7.41</v>
      </c>
      <c r="J223" s="259">
        <f t="shared" si="21"/>
        <v>3.39</v>
      </c>
      <c r="K223" s="258">
        <f t="shared" si="22"/>
        <v>7.41</v>
      </c>
      <c r="L223" s="1">
        <f t="shared" si="18"/>
        <v>1.0711857599999999</v>
      </c>
      <c r="M223" s="1">
        <f t="shared" si="23"/>
        <v>1</v>
      </c>
    </row>
    <row r="224" spans="1:13">
      <c r="A224" s="280">
        <v>1</v>
      </c>
      <c r="B224" s="280" t="s">
        <v>8</v>
      </c>
      <c r="C224" s="280">
        <v>100000</v>
      </c>
      <c r="D224" s="258">
        <f t="shared" si="19"/>
        <v>1</v>
      </c>
      <c r="E224" s="259">
        <f>VLOOKUP(B224,Correlation_Eqns!A$35:B$40,2,FALSE)</f>
        <v>1.21E-4</v>
      </c>
      <c r="F224" s="280">
        <f>VLOOKUP(B224,Correlation_Eqns!A$43:B$48,2,FALSE)</f>
        <v>0.746</v>
      </c>
      <c r="G224" s="280">
        <f t="shared" si="20"/>
        <v>0.64980847360800575</v>
      </c>
      <c r="H224" s="280">
        <f>VLOOKUP(B224,Correlation_Eqns!A$19:B$24,2,FALSE)</f>
        <v>3.39</v>
      </c>
      <c r="I224" s="258">
        <f>VLOOKUP(B224,Correlation_Eqns!A$27:B$32,2,FALSE)</f>
        <v>7.41</v>
      </c>
      <c r="J224" s="259">
        <f t="shared" si="21"/>
        <v>3.39</v>
      </c>
      <c r="K224" s="258">
        <f t="shared" si="22"/>
        <v>7.41</v>
      </c>
      <c r="L224" s="1">
        <f t="shared" si="18"/>
        <v>1.0711857599999999</v>
      </c>
      <c r="M224" s="1">
        <f t="shared" si="23"/>
        <v>1</v>
      </c>
    </row>
    <row r="225" spans="1:13">
      <c r="A225" s="280">
        <v>1</v>
      </c>
      <c r="B225" s="280" t="s">
        <v>8</v>
      </c>
      <c r="C225" s="280">
        <v>100000</v>
      </c>
      <c r="D225" s="258">
        <f t="shared" si="19"/>
        <v>1</v>
      </c>
      <c r="E225" s="259">
        <f>VLOOKUP(B225,Correlation_Eqns!A$35:B$40,2,FALSE)</f>
        <v>1.21E-4</v>
      </c>
      <c r="F225" s="280">
        <f>VLOOKUP(B225,Correlation_Eqns!A$43:B$48,2,FALSE)</f>
        <v>0.746</v>
      </c>
      <c r="G225" s="280">
        <f t="shared" si="20"/>
        <v>0.64980847360800575</v>
      </c>
      <c r="H225" s="280">
        <f>VLOOKUP(B225,Correlation_Eqns!A$19:B$24,2,FALSE)</f>
        <v>3.39</v>
      </c>
      <c r="I225" s="258">
        <f>VLOOKUP(B225,Correlation_Eqns!A$27:B$32,2,FALSE)</f>
        <v>7.41</v>
      </c>
      <c r="J225" s="259">
        <f t="shared" si="21"/>
        <v>3.39</v>
      </c>
      <c r="K225" s="258">
        <f t="shared" si="22"/>
        <v>7.41</v>
      </c>
      <c r="L225" s="1">
        <f t="shared" si="18"/>
        <v>1.0711857599999999</v>
      </c>
      <c r="M225" s="1">
        <f t="shared" si="23"/>
        <v>1</v>
      </c>
    </row>
    <row r="226" spans="1:13">
      <c r="A226" s="280">
        <v>1</v>
      </c>
      <c r="B226" s="280" t="s">
        <v>8</v>
      </c>
      <c r="C226" s="280">
        <v>100000</v>
      </c>
      <c r="D226" s="258">
        <f t="shared" si="19"/>
        <v>1</v>
      </c>
      <c r="E226" s="259">
        <f>VLOOKUP(B226,Correlation_Eqns!A$35:B$40,2,FALSE)</f>
        <v>1.21E-4</v>
      </c>
      <c r="F226" s="280">
        <f>VLOOKUP(B226,Correlation_Eqns!A$43:B$48,2,FALSE)</f>
        <v>0.746</v>
      </c>
      <c r="G226" s="280">
        <f t="shared" si="20"/>
        <v>0.64980847360800575</v>
      </c>
      <c r="H226" s="280">
        <f>VLOOKUP(B226,Correlation_Eqns!A$19:B$24,2,FALSE)</f>
        <v>3.39</v>
      </c>
      <c r="I226" s="258">
        <f>VLOOKUP(B226,Correlation_Eqns!A$27:B$32,2,FALSE)</f>
        <v>7.41</v>
      </c>
      <c r="J226" s="259">
        <f t="shared" si="21"/>
        <v>3.39</v>
      </c>
      <c r="K226" s="258">
        <f t="shared" si="22"/>
        <v>7.41</v>
      </c>
      <c r="L226" s="1">
        <f t="shared" si="18"/>
        <v>1.0711857599999999</v>
      </c>
      <c r="M226" s="1">
        <f t="shared" si="23"/>
        <v>1</v>
      </c>
    </row>
    <row r="227" spans="1:13">
      <c r="A227" s="280">
        <v>1</v>
      </c>
      <c r="B227" s="280" t="s">
        <v>8</v>
      </c>
      <c r="C227" s="280">
        <v>100000</v>
      </c>
      <c r="D227" s="258">
        <f t="shared" si="19"/>
        <v>1</v>
      </c>
      <c r="E227" s="259">
        <f>VLOOKUP(B227,Correlation_Eqns!A$35:B$40,2,FALSE)</f>
        <v>1.21E-4</v>
      </c>
      <c r="F227" s="280">
        <f>VLOOKUP(B227,Correlation_Eqns!A$43:B$48,2,FALSE)</f>
        <v>0.746</v>
      </c>
      <c r="G227" s="280">
        <f t="shared" si="20"/>
        <v>0.64980847360800575</v>
      </c>
      <c r="H227" s="280">
        <f>VLOOKUP(B227,Correlation_Eqns!A$19:B$24,2,FALSE)</f>
        <v>3.39</v>
      </c>
      <c r="I227" s="258">
        <f>VLOOKUP(B227,Correlation_Eqns!A$27:B$32,2,FALSE)</f>
        <v>7.41</v>
      </c>
      <c r="J227" s="259">
        <f t="shared" si="21"/>
        <v>3.39</v>
      </c>
      <c r="K227" s="258">
        <f t="shared" si="22"/>
        <v>7.41</v>
      </c>
      <c r="L227" s="1">
        <f t="shared" si="18"/>
        <v>1.0711857599999999</v>
      </c>
      <c r="M227" s="1">
        <f t="shared" si="23"/>
        <v>1</v>
      </c>
    </row>
    <row r="228" spans="1:13">
      <c r="A228" s="280">
        <v>1</v>
      </c>
      <c r="B228" s="280" t="s">
        <v>8</v>
      </c>
      <c r="C228" s="280">
        <v>100000</v>
      </c>
      <c r="D228" s="258">
        <f t="shared" si="19"/>
        <v>1</v>
      </c>
      <c r="E228" s="259">
        <f>VLOOKUP(B228,Correlation_Eqns!A$35:B$40,2,FALSE)</f>
        <v>1.21E-4</v>
      </c>
      <c r="F228" s="280">
        <f>VLOOKUP(B228,Correlation_Eqns!A$43:B$48,2,FALSE)</f>
        <v>0.746</v>
      </c>
      <c r="G228" s="280">
        <f t="shared" si="20"/>
        <v>0.64980847360800575</v>
      </c>
      <c r="H228" s="280">
        <f>VLOOKUP(B228,Correlation_Eqns!A$19:B$24,2,FALSE)</f>
        <v>3.39</v>
      </c>
      <c r="I228" s="258">
        <f>VLOOKUP(B228,Correlation_Eqns!A$27:B$32,2,FALSE)</f>
        <v>7.41</v>
      </c>
      <c r="J228" s="259">
        <f t="shared" si="21"/>
        <v>3.39</v>
      </c>
      <c r="K228" s="258">
        <f t="shared" si="22"/>
        <v>7.41</v>
      </c>
      <c r="L228" s="1">
        <f t="shared" si="18"/>
        <v>1.0711857599999999</v>
      </c>
      <c r="M228" s="1">
        <f t="shared" si="23"/>
        <v>1</v>
      </c>
    </row>
    <row r="229" spans="1:13">
      <c r="A229" s="280">
        <v>1</v>
      </c>
      <c r="B229" s="280" t="s">
        <v>8</v>
      </c>
      <c r="C229" s="280">
        <v>100000</v>
      </c>
      <c r="D229" s="258">
        <f t="shared" si="19"/>
        <v>1</v>
      </c>
      <c r="E229" s="259">
        <f>VLOOKUP(B229,Correlation_Eqns!A$35:B$40,2,FALSE)</f>
        <v>1.21E-4</v>
      </c>
      <c r="F229" s="280">
        <f>VLOOKUP(B229,Correlation_Eqns!A$43:B$48,2,FALSE)</f>
        <v>0.746</v>
      </c>
      <c r="G229" s="280">
        <f t="shared" si="20"/>
        <v>0.64980847360800575</v>
      </c>
      <c r="H229" s="280">
        <f>VLOOKUP(B229,Correlation_Eqns!A$19:B$24,2,FALSE)</f>
        <v>3.39</v>
      </c>
      <c r="I229" s="258">
        <f>VLOOKUP(B229,Correlation_Eqns!A$27:B$32,2,FALSE)</f>
        <v>7.41</v>
      </c>
      <c r="J229" s="259">
        <f t="shared" si="21"/>
        <v>3.39</v>
      </c>
      <c r="K229" s="258">
        <f t="shared" si="22"/>
        <v>7.41</v>
      </c>
      <c r="L229" s="1">
        <f t="shared" si="18"/>
        <v>1.0711857599999999</v>
      </c>
      <c r="M229" s="1">
        <f t="shared" si="23"/>
        <v>1</v>
      </c>
    </row>
    <row r="230" spans="1:13">
      <c r="A230" s="280">
        <v>1</v>
      </c>
      <c r="B230" s="280" t="s">
        <v>8</v>
      </c>
      <c r="C230" s="280">
        <v>100000</v>
      </c>
      <c r="D230" s="258">
        <f t="shared" si="19"/>
        <v>1</v>
      </c>
      <c r="E230" s="259">
        <f>VLOOKUP(B230,Correlation_Eqns!A$35:B$40,2,FALSE)</f>
        <v>1.21E-4</v>
      </c>
      <c r="F230" s="280">
        <f>VLOOKUP(B230,Correlation_Eqns!A$43:B$48,2,FALSE)</f>
        <v>0.746</v>
      </c>
      <c r="G230" s="280">
        <f t="shared" si="20"/>
        <v>0.64980847360800575</v>
      </c>
      <c r="H230" s="280">
        <f>VLOOKUP(B230,Correlation_Eqns!A$19:B$24,2,FALSE)</f>
        <v>3.39</v>
      </c>
      <c r="I230" s="258">
        <f>VLOOKUP(B230,Correlation_Eqns!A$27:B$32,2,FALSE)</f>
        <v>7.41</v>
      </c>
      <c r="J230" s="259">
        <f t="shared" si="21"/>
        <v>3.39</v>
      </c>
      <c r="K230" s="258">
        <f t="shared" si="22"/>
        <v>7.41</v>
      </c>
      <c r="L230" s="1">
        <f t="shared" si="18"/>
        <v>1.0711857599999999</v>
      </c>
      <c r="M230" s="1">
        <f t="shared" si="23"/>
        <v>1</v>
      </c>
    </row>
    <row r="231" spans="1:13">
      <c r="A231" s="280">
        <v>1</v>
      </c>
      <c r="B231" s="280" t="s">
        <v>8</v>
      </c>
      <c r="C231" s="280">
        <v>100000</v>
      </c>
      <c r="D231" s="258">
        <f t="shared" si="19"/>
        <v>1</v>
      </c>
      <c r="E231" s="259">
        <f>VLOOKUP(B231,Correlation_Eqns!A$35:B$40,2,FALSE)</f>
        <v>1.21E-4</v>
      </c>
      <c r="F231" s="280">
        <f>VLOOKUP(B231,Correlation_Eqns!A$43:B$48,2,FALSE)</f>
        <v>0.746</v>
      </c>
      <c r="G231" s="280">
        <f t="shared" si="20"/>
        <v>0.64980847360800575</v>
      </c>
      <c r="H231" s="280">
        <f>VLOOKUP(B231,Correlation_Eqns!A$19:B$24,2,FALSE)</f>
        <v>3.39</v>
      </c>
      <c r="I231" s="258">
        <f>VLOOKUP(B231,Correlation_Eqns!A$27:B$32,2,FALSE)</f>
        <v>7.41</v>
      </c>
      <c r="J231" s="259">
        <f t="shared" si="21"/>
        <v>3.39</v>
      </c>
      <c r="K231" s="258">
        <f t="shared" si="22"/>
        <v>7.41</v>
      </c>
      <c r="L231" s="1">
        <f t="shared" si="18"/>
        <v>1.0711857599999999</v>
      </c>
      <c r="M231" s="1">
        <f t="shared" si="23"/>
        <v>1</v>
      </c>
    </row>
    <row r="232" spans="1:13">
      <c r="A232" s="280">
        <v>1</v>
      </c>
      <c r="B232" s="280" t="s">
        <v>8</v>
      </c>
      <c r="C232" s="280">
        <v>100000</v>
      </c>
      <c r="D232" s="258">
        <f t="shared" si="19"/>
        <v>1</v>
      </c>
      <c r="E232" s="259">
        <f>VLOOKUP(B232,Correlation_Eqns!A$35:B$40,2,FALSE)</f>
        <v>1.21E-4</v>
      </c>
      <c r="F232" s="280">
        <f>VLOOKUP(B232,Correlation_Eqns!A$43:B$48,2,FALSE)</f>
        <v>0.746</v>
      </c>
      <c r="G232" s="280">
        <f t="shared" si="20"/>
        <v>0.64980847360800575</v>
      </c>
      <c r="H232" s="280">
        <f>VLOOKUP(B232,Correlation_Eqns!A$19:B$24,2,FALSE)</f>
        <v>3.39</v>
      </c>
      <c r="I232" s="258">
        <f>VLOOKUP(B232,Correlation_Eqns!A$27:B$32,2,FALSE)</f>
        <v>7.41</v>
      </c>
      <c r="J232" s="259">
        <f t="shared" si="21"/>
        <v>3.39</v>
      </c>
      <c r="K232" s="258">
        <f t="shared" si="22"/>
        <v>7.41</v>
      </c>
      <c r="L232" s="1">
        <f t="shared" si="18"/>
        <v>1.0711857599999999</v>
      </c>
      <c r="M232" s="1">
        <f t="shared" si="23"/>
        <v>1</v>
      </c>
    </row>
    <row r="233" spans="1:13">
      <c r="A233" s="280">
        <v>1</v>
      </c>
      <c r="B233" s="280" t="s">
        <v>8</v>
      </c>
      <c r="C233" s="280">
        <v>100000</v>
      </c>
      <c r="D233" s="258">
        <f t="shared" si="19"/>
        <v>1</v>
      </c>
      <c r="E233" s="259">
        <f>VLOOKUP(B233,Correlation_Eqns!A$35:B$40,2,FALSE)</f>
        <v>1.21E-4</v>
      </c>
      <c r="F233" s="280">
        <f>VLOOKUP(B233,Correlation_Eqns!A$43:B$48,2,FALSE)</f>
        <v>0.746</v>
      </c>
      <c r="G233" s="280">
        <f t="shared" si="20"/>
        <v>0.64980847360800575</v>
      </c>
      <c r="H233" s="280">
        <f>VLOOKUP(B233,Correlation_Eqns!A$19:B$24,2,FALSE)</f>
        <v>3.39</v>
      </c>
      <c r="I233" s="258">
        <f>VLOOKUP(B233,Correlation_Eqns!A$27:B$32,2,FALSE)</f>
        <v>7.41</v>
      </c>
      <c r="J233" s="259">
        <f t="shared" si="21"/>
        <v>3.39</v>
      </c>
      <c r="K233" s="258">
        <f t="shared" si="22"/>
        <v>7.41</v>
      </c>
      <c r="L233" s="1">
        <f t="shared" si="18"/>
        <v>1.0711857599999999</v>
      </c>
      <c r="M233" s="1">
        <f t="shared" si="23"/>
        <v>1</v>
      </c>
    </row>
    <row r="234" spans="1:13">
      <c r="A234" s="280">
        <v>1</v>
      </c>
      <c r="B234" s="280" t="s">
        <v>8</v>
      </c>
      <c r="C234" s="280">
        <v>100000</v>
      </c>
      <c r="D234" s="258">
        <f t="shared" si="19"/>
        <v>1</v>
      </c>
      <c r="E234" s="259">
        <f>VLOOKUP(B234,Correlation_Eqns!A$35:B$40,2,FALSE)</f>
        <v>1.21E-4</v>
      </c>
      <c r="F234" s="280">
        <f>VLOOKUP(B234,Correlation_Eqns!A$43:B$48,2,FALSE)</f>
        <v>0.746</v>
      </c>
      <c r="G234" s="280">
        <f t="shared" si="20"/>
        <v>0.64980847360800575</v>
      </c>
      <c r="H234" s="280">
        <f>VLOOKUP(B234,Correlation_Eqns!A$19:B$24,2,FALSE)</f>
        <v>3.39</v>
      </c>
      <c r="I234" s="258">
        <f>VLOOKUP(B234,Correlation_Eqns!A$27:B$32,2,FALSE)</f>
        <v>7.41</v>
      </c>
      <c r="J234" s="259">
        <f t="shared" si="21"/>
        <v>3.39</v>
      </c>
      <c r="K234" s="258">
        <f t="shared" si="22"/>
        <v>7.41</v>
      </c>
      <c r="L234" s="1">
        <f t="shared" si="18"/>
        <v>1.0711857599999999</v>
      </c>
      <c r="M234" s="1">
        <f t="shared" si="23"/>
        <v>1</v>
      </c>
    </row>
    <row r="235" spans="1:13">
      <c r="A235" s="280">
        <v>1</v>
      </c>
      <c r="B235" s="280" t="s">
        <v>8</v>
      </c>
      <c r="C235" s="280">
        <v>100000</v>
      </c>
      <c r="D235" s="258">
        <f t="shared" si="19"/>
        <v>1</v>
      </c>
      <c r="E235" s="259">
        <f>VLOOKUP(B235,Correlation_Eqns!A$35:B$40,2,FALSE)</f>
        <v>1.21E-4</v>
      </c>
      <c r="F235" s="280">
        <f>VLOOKUP(B235,Correlation_Eqns!A$43:B$48,2,FALSE)</f>
        <v>0.746</v>
      </c>
      <c r="G235" s="280">
        <f t="shared" si="20"/>
        <v>0.64980847360800575</v>
      </c>
      <c r="H235" s="280">
        <f>VLOOKUP(B235,Correlation_Eqns!A$19:B$24,2,FALSE)</f>
        <v>3.39</v>
      </c>
      <c r="I235" s="258">
        <f>VLOOKUP(B235,Correlation_Eqns!A$27:B$32,2,FALSE)</f>
        <v>7.41</v>
      </c>
      <c r="J235" s="259">
        <f t="shared" si="21"/>
        <v>3.39</v>
      </c>
      <c r="K235" s="258">
        <f t="shared" si="22"/>
        <v>7.41</v>
      </c>
      <c r="L235" s="1">
        <f t="shared" si="18"/>
        <v>1.0711857599999999</v>
      </c>
      <c r="M235" s="1">
        <f t="shared" si="23"/>
        <v>1</v>
      </c>
    </row>
    <row r="236" spans="1:13">
      <c r="A236" s="280">
        <v>1</v>
      </c>
      <c r="B236" s="280" t="s">
        <v>8</v>
      </c>
      <c r="C236" s="280">
        <v>100000</v>
      </c>
      <c r="D236" s="258">
        <f t="shared" si="19"/>
        <v>1</v>
      </c>
      <c r="E236" s="259">
        <f>VLOOKUP(B236,Correlation_Eqns!A$35:B$40,2,FALSE)</f>
        <v>1.21E-4</v>
      </c>
      <c r="F236" s="280">
        <f>VLOOKUP(B236,Correlation_Eqns!A$43:B$48,2,FALSE)</f>
        <v>0.746</v>
      </c>
      <c r="G236" s="280">
        <f t="shared" si="20"/>
        <v>0.64980847360800575</v>
      </c>
      <c r="H236" s="280">
        <f>VLOOKUP(B236,Correlation_Eqns!A$19:B$24,2,FALSE)</f>
        <v>3.39</v>
      </c>
      <c r="I236" s="258">
        <f>VLOOKUP(B236,Correlation_Eqns!A$27:B$32,2,FALSE)</f>
        <v>7.41</v>
      </c>
      <c r="J236" s="259">
        <f t="shared" si="21"/>
        <v>3.39</v>
      </c>
      <c r="K236" s="258">
        <f t="shared" si="22"/>
        <v>7.41</v>
      </c>
      <c r="L236" s="1">
        <f t="shared" si="18"/>
        <v>1.0711857599999999</v>
      </c>
      <c r="M236" s="1">
        <f t="shared" si="23"/>
        <v>1</v>
      </c>
    </row>
    <row r="237" spans="1:13">
      <c r="A237" s="280">
        <v>1</v>
      </c>
      <c r="B237" s="280" t="s">
        <v>8</v>
      </c>
      <c r="C237" s="280">
        <v>100000</v>
      </c>
      <c r="D237" s="258">
        <f t="shared" si="19"/>
        <v>1</v>
      </c>
      <c r="E237" s="259">
        <f>VLOOKUP(B237,Correlation_Eqns!A$35:B$40,2,FALSE)</f>
        <v>1.21E-4</v>
      </c>
      <c r="F237" s="280">
        <f>VLOOKUP(B237,Correlation_Eqns!A$43:B$48,2,FALSE)</f>
        <v>0.746</v>
      </c>
      <c r="G237" s="280">
        <f t="shared" si="20"/>
        <v>0.64980847360800575</v>
      </c>
      <c r="H237" s="280">
        <f>VLOOKUP(B237,Correlation_Eqns!A$19:B$24,2,FALSE)</f>
        <v>3.39</v>
      </c>
      <c r="I237" s="258">
        <f>VLOOKUP(B237,Correlation_Eqns!A$27:B$32,2,FALSE)</f>
        <v>7.41</v>
      </c>
      <c r="J237" s="259">
        <f t="shared" si="21"/>
        <v>3.39</v>
      </c>
      <c r="K237" s="258">
        <f t="shared" si="22"/>
        <v>7.41</v>
      </c>
      <c r="L237" s="1">
        <f t="shared" si="18"/>
        <v>1.0711857599999999</v>
      </c>
      <c r="M237" s="1">
        <f t="shared" si="23"/>
        <v>1</v>
      </c>
    </row>
    <row r="238" spans="1:13">
      <c r="A238" s="280">
        <v>1</v>
      </c>
      <c r="B238" s="280" t="s">
        <v>8</v>
      </c>
      <c r="C238" s="280">
        <v>100000</v>
      </c>
      <c r="D238" s="258">
        <f t="shared" si="19"/>
        <v>1</v>
      </c>
      <c r="E238" s="259">
        <f>VLOOKUP(B238,Correlation_Eqns!A$35:B$40,2,FALSE)</f>
        <v>1.21E-4</v>
      </c>
      <c r="F238" s="280">
        <f>VLOOKUP(B238,Correlation_Eqns!A$43:B$48,2,FALSE)</f>
        <v>0.746</v>
      </c>
      <c r="G238" s="280">
        <f t="shared" si="20"/>
        <v>0.64980847360800575</v>
      </c>
      <c r="H238" s="280">
        <f>VLOOKUP(B238,Correlation_Eqns!A$19:B$24,2,FALSE)</f>
        <v>3.39</v>
      </c>
      <c r="I238" s="258">
        <f>VLOOKUP(B238,Correlation_Eqns!A$27:B$32,2,FALSE)</f>
        <v>7.41</v>
      </c>
      <c r="J238" s="259">
        <f t="shared" si="21"/>
        <v>3.39</v>
      </c>
      <c r="K238" s="258">
        <f t="shared" si="22"/>
        <v>7.41</v>
      </c>
      <c r="L238" s="1">
        <f t="shared" si="18"/>
        <v>1.0711857599999999</v>
      </c>
      <c r="M238" s="1">
        <f t="shared" si="23"/>
        <v>1</v>
      </c>
    </row>
    <row r="239" spans="1:13">
      <c r="A239" s="280">
        <v>1</v>
      </c>
      <c r="B239" s="280" t="s">
        <v>8</v>
      </c>
      <c r="C239" s="280">
        <v>100000</v>
      </c>
      <c r="D239" s="258">
        <f t="shared" si="19"/>
        <v>1</v>
      </c>
      <c r="E239" s="259">
        <f>VLOOKUP(B239,Correlation_Eqns!A$35:B$40,2,FALSE)</f>
        <v>1.21E-4</v>
      </c>
      <c r="F239" s="280">
        <f>VLOOKUP(B239,Correlation_Eqns!A$43:B$48,2,FALSE)</f>
        <v>0.746</v>
      </c>
      <c r="G239" s="280">
        <f t="shared" si="20"/>
        <v>0.64980847360800575</v>
      </c>
      <c r="H239" s="280">
        <f>VLOOKUP(B239,Correlation_Eqns!A$19:B$24,2,FALSE)</f>
        <v>3.39</v>
      </c>
      <c r="I239" s="258">
        <f>VLOOKUP(B239,Correlation_Eqns!A$27:B$32,2,FALSE)</f>
        <v>7.41</v>
      </c>
      <c r="J239" s="259">
        <f t="shared" si="21"/>
        <v>3.39</v>
      </c>
      <c r="K239" s="258">
        <f t="shared" si="22"/>
        <v>7.41</v>
      </c>
      <c r="L239" s="1">
        <f t="shared" si="18"/>
        <v>1.0711857599999999</v>
      </c>
      <c r="M239" s="1">
        <f t="shared" si="23"/>
        <v>1</v>
      </c>
    </row>
    <row r="240" spans="1:13">
      <c r="A240" s="280">
        <v>1</v>
      </c>
      <c r="B240" s="280" t="s">
        <v>8</v>
      </c>
      <c r="C240" s="280">
        <v>100000</v>
      </c>
      <c r="D240" s="258">
        <f t="shared" si="19"/>
        <v>1</v>
      </c>
      <c r="E240" s="259">
        <f>VLOOKUP(B240,Correlation_Eqns!A$35:B$40,2,FALSE)</f>
        <v>1.21E-4</v>
      </c>
      <c r="F240" s="280">
        <f>VLOOKUP(B240,Correlation_Eqns!A$43:B$48,2,FALSE)</f>
        <v>0.746</v>
      </c>
      <c r="G240" s="280">
        <f t="shared" si="20"/>
        <v>0.64980847360800575</v>
      </c>
      <c r="H240" s="280">
        <f>VLOOKUP(B240,Correlation_Eqns!A$19:B$24,2,FALSE)</f>
        <v>3.39</v>
      </c>
      <c r="I240" s="258">
        <f>VLOOKUP(B240,Correlation_Eqns!A$27:B$32,2,FALSE)</f>
        <v>7.41</v>
      </c>
      <c r="J240" s="259">
        <f t="shared" si="21"/>
        <v>3.39</v>
      </c>
      <c r="K240" s="258">
        <f t="shared" si="22"/>
        <v>7.41</v>
      </c>
      <c r="L240" s="1">
        <f t="shared" si="18"/>
        <v>1.0711857599999999</v>
      </c>
      <c r="M240" s="1">
        <f t="shared" si="23"/>
        <v>1</v>
      </c>
    </row>
    <row r="241" spans="1:13">
      <c r="A241" s="280">
        <v>1</v>
      </c>
      <c r="B241" s="280" t="s">
        <v>8</v>
      </c>
      <c r="C241" s="280">
        <v>100000</v>
      </c>
      <c r="D241" s="258">
        <f t="shared" si="19"/>
        <v>1</v>
      </c>
      <c r="E241" s="259">
        <f>VLOOKUP(B241,Correlation_Eqns!A$35:B$40,2,FALSE)</f>
        <v>1.21E-4</v>
      </c>
      <c r="F241" s="280">
        <f>VLOOKUP(B241,Correlation_Eqns!A$43:B$48,2,FALSE)</f>
        <v>0.746</v>
      </c>
      <c r="G241" s="280">
        <f t="shared" si="20"/>
        <v>0.64980847360800575</v>
      </c>
      <c r="H241" s="280">
        <f>VLOOKUP(B241,Correlation_Eqns!A$19:B$24,2,FALSE)</f>
        <v>3.39</v>
      </c>
      <c r="I241" s="258">
        <f>VLOOKUP(B241,Correlation_Eqns!A$27:B$32,2,FALSE)</f>
        <v>7.41</v>
      </c>
      <c r="J241" s="259">
        <f t="shared" si="21"/>
        <v>3.39</v>
      </c>
      <c r="K241" s="258">
        <f t="shared" si="22"/>
        <v>7.41</v>
      </c>
      <c r="L241" s="1">
        <f t="shared" si="18"/>
        <v>1.0711857599999999</v>
      </c>
      <c r="M241" s="1">
        <f t="shared" si="23"/>
        <v>1</v>
      </c>
    </row>
    <row r="242" spans="1:13">
      <c r="A242" s="280">
        <v>1</v>
      </c>
      <c r="B242" s="280" t="s">
        <v>8</v>
      </c>
      <c r="C242" s="280">
        <v>100000</v>
      </c>
      <c r="D242" s="258">
        <f t="shared" si="19"/>
        <v>1</v>
      </c>
      <c r="E242" s="259">
        <f>VLOOKUP(B242,Correlation_Eqns!A$35:B$40,2,FALSE)</f>
        <v>1.21E-4</v>
      </c>
      <c r="F242" s="280">
        <f>VLOOKUP(B242,Correlation_Eqns!A$43:B$48,2,FALSE)</f>
        <v>0.746</v>
      </c>
      <c r="G242" s="280">
        <f t="shared" si="20"/>
        <v>0.64980847360800575</v>
      </c>
      <c r="H242" s="280">
        <f>VLOOKUP(B242,Correlation_Eqns!A$19:B$24,2,FALSE)</f>
        <v>3.39</v>
      </c>
      <c r="I242" s="258">
        <f>VLOOKUP(B242,Correlation_Eqns!A$27:B$32,2,FALSE)</f>
        <v>7.41</v>
      </c>
      <c r="J242" s="259">
        <f t="shared" si="21"/>
        <v>3.39</v>
      </c>
      <c r="K242" s="258">
        <f t="shared" si="22"/>
        <v>7.41</v>
      </c>
      <c r="L242" s="1">
        <f t="shared" si="18"/>
        <v>1.0711857599999999</v>
      </c>
      <c r="M242" s="1">
        <f t="shared" si="23"/>
        <v>1</v>
      </c>
    </row>
    <row r="243" spans="1:13">
      <c r="A243" s="280">
        <v>1</v>
      </c>
      <c r="B243" s="280" t="s">
        <v>8</v>
      </c>
      <c r="C243" s="280">
        <v>100000</v>
      </c>
      <c r="D243" s="258">
        <f t="shared" si="19"/>
        <v>1</v>
      </c>
      <c r="E243" s="259">
        <f>VLOOKUP(B243,Correlation_Eqns!A$35:B$40,2,FALSE)</f>
        <v>1.21E-4</v>
      </c>
      <c r="F243" s="280">
        <f>VLOOKUP(B243,Correlation_Eqns!A$43:B$48,2,FALSE)</f>
        <v>0.746</v>
      </c>
      <c r="G243" s="280">
        <f t="shared" si="20"/>
        <v>0.64980847360800575</v>
      </c>
      <c r="H243" s="280">
        <f>VLOOKUP(B243,Correlation_Eqns!A$19:B$24,2,FALSE)</f>
        <v>3.39</v>
      </c>
      <c r="I243" s="258">
        <f>VLOOKUP(B243,Correlation_Eqns!A$27:B$32,2,FALSE)</f>
        <v>7.41</v>
      </c>
      <c r="J243" s="259">
        <f t="shared" si="21"/>
        <v>3.39</v>
      </c>
      <c r="K243" s="258">
        <f t="shared" si="22"/>
        <v>7.41</v>
      </c>
      <c r="L243" s="1">
        <f t="shared" si="18"/>
        <v>1.0711857599999999</v>
      </c>
      <c r="M243" s="1">
        <f t="shared" si="23"/>
        <v>1</v>
      </c>
    </row>
    <row r="244" spans="1:13">
      <c r="A244" s="280">
        <v>1</v>
      </c>
      <c r="B244" s="280" t="s">
        <v>8</v>
      </c>
      <c r="C244" s="280">
        <v>100000</v>
      </c>
      <c r="D244" s="258">
        <f t="shared" si="19"/>
        <v>1</v>
      </c>
      <c r="E244" s="259">
        <f>VLOOKUP(B244,Correlation_Eqns!A$35:B$40,2,FALSE)</f>
        <v>1.21E-4</v>
      </c>
      <c r="F244" s="280">
        <f>VLOOKUP(B244,Correlation_Eqns!A$43:B$48,2,FALSE)</f>
        <v>0.746</v>
      </c>
      <c r="G244" s="280">
        <f t="shared" si="20"/>
        <v>0.64980847360800575</v>
      </c>
      <c r="H244" s="280">
        <f>VLOOKUP(B244,Correlation_Eqns!A$19:B$24,2,FALSE)</f>
        <v>3.39</v>
      </c>
      <c r="I244" s="258">
        <f>VLOOKUP(B244,Correlation_Eqns!A$27:B$32,2,FALSE)</f>
        <v>7.41</v>
      </c>
      <c r="J244" s="259">
        <f t="shared" si="21"/>
        <v>3.39</v>
      </c>
      <c r="K244" s="258">
        <f t="shared" si="22"/>
        <v>7.41</v>
      </c>
      <c r="L244" s="1">
        <f t="shared" si="18"/>
        <v>1.0711857599999999</v>
      </c>
      <c r="M244" s="1">
        <f t="shared" si="23"/>
        <v>1</v>
      </c>
    </row>
    <row r="245" spans="1:13">
      <c r="A245" s="280">
        <v>1</v>
      </c>
      <c r="B245" s="280" t="s">
        <v>8</v>
      </c>
      <c r="C245" s="280">
        <v>100000</v>
      </c>
      <c r="D245" s="258">
        <f t="shared" si="19"/>
        <v>1</v>
      </c>
      <c r="E245" s="259">
        <f>VLOOKUP(B245,Correlation_Eqns!A$35:B$40,2,FALSE)</f>
        <v>1.21E-4</v>
      </c>
      <c r="F245" s="280">
        <f>VLOOKUP(B245,Correlation_Eqns!A$43:B$48,2,FALSE)</f>
        <v>0.746</v>
      </c>
      <c r="G245" s="280">
        <f t="shared" si="20"/>
        <v>0.64980847360800575</v>
      </c>
      <c r="H245" s="280">
        <f>VLOOKUP(B245,Correlation_Eqns!A$19:B$24,2,FALSE)</f>
        <v>3.39</v>
      </c>
      <c r="I245" s="258">
        <f>VLOOKUP(B245,Correlation_Eqns!A$27:B$32,2,FALSE)</f>
        <v>7.41</v>
      </c>
      <c r="J245" s="259">
        <f t="shared" si="21"/>
        <v>3.39</v>
      </c>
      <c r="K245" s="258">
        <f t="shared" si="22"/>
        <v>7.41</v>
      </c>
      <c r="L245" s="1">
        <f t="shared" si="18"/>
        <v>1.0711857599999999</v>
      </c>
      <c r="M245" s="1">
        <f t="shared" si="23"/>
        <v>1</v>
      </c>
    </row>
    <row r="246" spans="1:13">
      <c r="A246" s="280">
        <v>1</v>
      </c>
      <c r="B246" s="280" t="s">
        <v>8</v>
      </c>
      <c r="C246" s="280">
        <v>100000</v>
      </c>
      <c r="D246" s="258">
        <f t="shared" si="19"/>
        <v>1</v>
      </c>
      <c r="E246" s="259">
        <f>VLOOKUP(B246,Correlation_Eqns!A$35:B$40,2,FALSE)</f>
        <v>1.21E-4</v>
      </c>
      <c r="F246" s="280">
        <f>VLOOKUP(B246,Correlation_Eqns!A$43:B$48,2,FALSE)</f>
        <v>0.746</v>
      </c>
      <c r="G246" s="280">
        <f t="shared" si="20"/>
        <v>0.64980847360800575</v>
      </c>
      <c r="H246" s="280">
        <f>VLOOKUP(B246,Correlation_Eqns!A$19:B$24,2,FALSE)</f>
        <v>3.39</v>
      </c>
      <c r="I246" s="258">
        <f>VLOOKUP(B246,Correlation_Eqns!A$27:B$32,2,FALSE)</f>
        <v>7.41</v>
      </c>
      <c r="J246" s="259">
        <f t="shared" si="21"/>
        <v>3.39</v>
      </c>
      <c r="K246" s="258">
        <f t="shared" si="22"/>
        <v>7.41</v>
      </c>
      <c r="L246" s="1">
        <f t="shared" si="18"/>
        <v>1.0711857599999999</v>
      </c>
      <c r="M246" s="1">
        <f t="shared" si="23"/>
        <v>1</v>
      </c>
    </row>
    <row r="247" spans="1:13">
      <c r="A247" s="280">
        <v>1</v>
      </c>
      <c r="B247" s="280" t="s">
        <v>8</v>
      </c>
      <c r="C247" s="280">
        <v>100000</v>
      </c>
      <c r="D247" s="258">
        <f t="shared" si="19"/>
        <v>1</v>
      </c>
      <c r="E247" s="259">
        <f>VLOOKUP(B247,Correlation_Eqns!A$35:B$40,2,FALSE)</f>
        <v>1.21E-4</v>
      </c>
      <c r="F247" s="280">
        <f>VLOOKUP(B247,Correlation_Eqns!A$43:B$48,2,FALSE)</f>
        <v>0.746</v>
      </c>
      <c r="G247" s="280">
        <f t="shared" si="20"/>
        <v>0.64980847360800575</v>
      </c>
      <c r="H247" s="280">
        <f>VLOOKUP(B247,Correlation_Eqns!A$19:B$24,2,FALSE)</f>
        <v>3.39</v>
      </c>
      <c r="I247" s="258">
        <f>VLOOKUP(B247,Correlation_Eqns!A$27:B$32,2,FALSE)</f>
        <v>7.41</v>
      </c>
      <c r="J247" s="259">
        <f t="shared" si="21"/>
        <v>3.39</v>
      </c>
      <c r="K247" s="258">
        <f t="shared" si="22"/>
        <v>7.41</v>
      </c>
      <c r="L247" s="1">
        <f t="shared" si="18"/>
        <v>1.0711857599999999</v>
      </c>
      <c r="M247" s="1">
        <f t="shared" si="23"/>
        <v>1</v>
      </c>
    </row>
    <row r="248" spans="1:13">
      <c r="A248" s="280">
        <v>1</v>
      </c>
      <c r="B248" s="280" t="s">
        <v>8</v>
      </c>
      <c r="C248" s="280">
        <v>100000</v>
      </c>
      <c r="D248" s="258">
        <f t="shared" si="19"/>
        <v>1</v>
      </c>
      <c r="E248" s="259">
        <f>VLOOKUP(B248,Correlation_Eqns!A$35:B$40,2,FALSE)</f>
        <v>1.21E-4</v>
      </c>
      <c r="F248" s="280">
        <f>VLOOKUP(B248,Correlation_Eqns!A$43:B$48,2,FALSE)</f>
        <v>0.746</v>
      </c>
      <c r="G248" s="280">
        <f t="shared" si="20"/>
        <v>0.64980847360800575</v>
      </c>
      <c r="H248" s="280">
        <f>VLOOKUP(B248,Correlation_Eqns!A$19:B$24,2,FALSE)</f>
        <v>3.39</v>
      </c>
      <c r="I248" s="258">
        <f>VLOOKUP(B248,Correlation_Eqns!A$27:B$32,2,FALSE)</f>
        <v>7.41</v>
      </c>
      <c r="J248" s="259">
        <f t="shared" si="21"/>
        <v>3.39</v>
      </c>
      <c r="K248" s="258">
        <f t="shared" si="22"/>
        <v>7.41</v>
      </c>
      <c r="L248" s="1">
        <f t="shared" si="18"/>
        <v>1.0711857599999999</v>
      </c>
      <c r="M248" s="1">
        <f t="shared" si="23"/>
        <v>1</v>
      </c>
    </row>
    <row r="249" spans="1:13">
      <c r="A249" s="280">
        <v>1</v>
      </c>
      <c r="B249" s="280" t="s">
        <v>8</v>
      </c>
      <c r="C249" s="280">
        <v>100000</v>
      </c>
      <c r="D249" s="258">
        <f t="shared" si="19"/>
        <v>1</v>
      </c>
      <c r="E249" s="259">
        <f>VLOOKUP(B249,Correlation_Eqns!A$35:B$40,2,FALSE)</f>
        <v>1.21E-4</v>
      </c>
      <c r="F249" s="280">
        <f>VLOOKUP(B249,Correlation_Eqns!A$43:B$48,2,FALSE)</f>
        <v>0.746</v>
      </c>
      <c r="G249" s="280">
        <f t="shared" si="20"/>
        <v>0.64980847360800575</v>
      </c>
      <c r="H249" s="280">
        <f>VLOOKUP(B249,Correlation_Eqns!A$19:B$24,2,FALSE)</f>
        <v>3.39</v>
      </c>
      <c r="I249" s="258">
        <f>VLOOKUP(B249,Correlation_Eqns!A$27:B$32,2,FALSE)</f>
        <v>7.41</v>
      </c>
      <c r="J249" s="259">
        <f t="shared" si="21"/>
        <v>3.39</v>
      </c>
      <c r="K249" s="258">
        <f t="shared" si="22"/>
        <v>7.41</v>
      </c>
      <c r="L249" s="1">
        <f t="shared" si="18"/>
        <v>1.0711857599999999</v>
      </c>
      <c r="M249" s="1">
        <f t="shared" si="23"/>
        <v>1</v>
      </c>
    </row>
    <row r="250" spans="1:13">
      <c r="A250" s="280">
        <v>1</v>
      </c>
      <c r="B250" s="280" t="s">
        <v>8</v>
      </c>
      <c r="C250" s="280">
        <v>100000</v>
      </c>
      <c r="D250" s="258">
        <f t="shared" si="19"/>
        <v>1</v>
      </c>
      <c r="E250" s="259">
        <f>VLOOKUP(B250,Correlation_Eqns!A$35:B$40,2,FALSE)</f>
        <v>1.21E-4</v>
      </c>
      <c r="F250" s="280">
        <f>VLOOKUP(B250,Correlation_Eqns!A$43:B$48,2,FALSE)</f>
        <v>0.746</v>
      </c>
      <c r="G250" s="280">
        <f t="shared" si="20"/>
        <v>0.64980847360800575</v>
      </c>
      <c r="H250" s="280">
        <f>VLOOKUP(B250,Correlation_Eqns!A$19:B$24,2,FALSE)</f>
        <v>3.39</v>
      </c>
      <c r="I250" s="258">
        <f>VLOOKUP(B250,Correlation_Eqns!A$27:B$32,2,FALSE)</f>
        <v>7.41</v>
      </c>
      <c r="J250" s="259">
        <f t="shared" si="21"/>
        <v>3.39</v>
      </c>
      <c r="K250" s="258">
        <f t="shared" si="22"/>
        <v>7.41</v>
      </c>
      <c r="L250" s="1">
        <f t="shared" si="18"/>
        <v>1.0711857599999999</v>
      </c>
      <c r="M250" s="1">
        <f t="shared" si="23"/>
        <v>1</v>
      </c>
    </row>
    <row r="251" spans="1:13">
      <c r="A251" s="280">
        <v>1</v>
      </c>
      <c r="B251" s="280" t="s">
        <v>8</v>
      </c>
      <c r="C251" s="280">
        <v>100000</v>
      </c>
      <c r="D251" s="258">
        <f t="shared" si="19"/>
        <v>1</v>
      </c>
      <c r="E251" s="259">
        <f>VLOOKUP(B251,Correlation_Eqns!A$35:B$40,2,FALSE)</f>
        <v>1.21E-4</v>
      </c>
      <c r="F251" s="280">
        <f>VLOOKUP(B251,Correlation_Eqns!A$43:B$48,2,FALSE)</f>
        <v>0.746</v>
      </c>
      <c r="G251" s="280">
        <f t="shared" si="20"/>
        <v>0.64980847360800575</v>
      </c>
      <c r="H251" s="280">
        <f>VLOOKUP(B251,Correlation_Eqns!A$19:B$24,2,FALSE)</f>
        <v>3.39</v>
      </c>
      <c r="I251" s="258">
        <f>VLOOKUP(B251,Correlation_Eqns!A$27:B$32,2,FALSE)</f>
        <v>7.41</v>
      </c>
      <c r="J251" s="259">
        <f t="shared" si="21"/>
        <v>3.39</v>
      </c>
      <c r="K251" s="258">
        <f t="shared" si="22"/>
        <v>7.41</v>
      </c>
      <c r="L251" s="1">
        <f t="shared" si="18"/>
        <v>1.0711857599999999</v>
      </c>
      <c r="M251" s="1">
        <f t="shared" si="23"/>
        <v>1</v>
      </c>
    </row>
    <row r="252" spans="1:13">
      <c r="A252" s="280">
        <v>1</v>
      </c>
      <c r="B252" s="280" t="s">
        <v>8</v>
      </c>
      <c r="C252" s="280">
        <v>100000</v>
      </c>
      <c r="D252" s="258">
        <f t="shared" si="19"/>
        <v>1</v>
      </c>
      <c r="E252" s="259">
        <f>VLOOKUP(B252,Correlation_Eqns!A$35:B$40,2,FALSE)</f>
        <v>1.21E-4</v>
      </c>
      <c r="F252" s="280">
        <f>VLOOKUP(B252,Correlation_Eqns!A$43:B$48,2,FALSE)</f>
        <v>0.746</v>
      </c>
      <c r="G252" s="280">
        <f t="shared" si="20"/>
        <v>0.64980847360800575</v>
      </c>
      <c r="H252" s="280">
        <f>VLOOKUP(B252,Correlation_Eqns!A$19:B$24,2,FALSE)</f>
        <v>3.39</v>
      </c>
      <c r="I252" s="258">
        <f>VLOOKUP(B252,Correlation_Eqns!A$27:B$32,2,FALSE)</f>
        <v>7.41</v>
      </c>
      <c r="J252" s="259">
        <f t="shared" si="21"/>
        <v>3.39</v>
      </c>
      <c r="K252" s="258">
        <f t="shared" si="22"/>
        <v>7.41</v>
      </c>
      <c r="L252" s="1">
        <f t="shared" si="18"/>
        <v>1.0711857599999999</v>
      </c>
      <c r="M252" s="1">
        <f t="shared" si="23"/>
        <v>1</v>
      </c>
    </row>
    <row r="253" spans="1:13">
      <c r="A253" s="280">
        <v>1</v>
      </c>
      <c r="B253" s="280" t="s">
        <v>8</v>
      </c>
      <c r="C253" s="280">
        <v>100000</v>
      </c>
      <c r="D253" s="258">
        <f t="shared" si="19"/>
        <v>1</v>
      </c>
      <c r="E253" s="259">
        <f>VLOOKUP(B253,Correlation_Eqns!A$35:B$40,2,FALSE)</f>
        <v>1.21E-4</v>
      </c>
      <c r="F253" s="280">
        <f>VLOOKUP(B253,Correlation_Eqns!A$43:B$48,2,FALSE)</f>
        <v>0.746</v>
      </c>
      <c r="G253" s="280">
        <f t="shared" si="20"/>
        <v>0.64980847360800575</v>
      </c>
      <c r="H253" s="280">
        <f>VLOOKUP(B253,Correlation_Eqns!A$19:B$24,2,FALSE)</f>
        <v>3.39</v>
      </c>
      <c r="I253" s="258">
        <f>VLOOKUP(B253,Correlation_Eqns!A$27:B$32,2,FALSE)</f>
        <v>7.41</v>
      </c>
      <c r="J253" s="259">
        <f t="shared" si="21"/>
        <v>3.39</v>
      </c>
      <c r="K253" s="258">
        <f t="shared" si="22"/>
        <v>7.41</v>
      </c>
      <c r="L253" s="1">
        <f t="shared" si="18"/>
        <v>1.0711857599999999</v>
      </c>
      <c r="M253" s="1">
        <f t="shared" si="23"/>
        <v>1</v>
      </c>
    </row>
    <row r="254" spans="1:13">
      <c r="A254" s="280">
        <v>1</v>
      </c>
      <c r="B254" s="280" t="s">
        <v>8</v>
      </c>
      <c r="C254" s="280">
        <v>100000</v>
      </c>
      <c r="D254" s="258">
        <f t="shared" si="19"/>
        <v>1</v>
      </c>
      <c r="E254" s="259">
        <f>VLOOKUP(B254,Correlation_Eqns!A$35:B$40,2,FALSE)</f>
        <v>1.21E-4</v>
      </c>
      <c r="F254" s="280">
        <f>VLOOKUP(B254,Correlation_Eqns!A$43:B$48,2,FALSE)</f>
        <v>0.746</v>
      </c>
      <c r="G254" s="280">
        <f t="shared" si="20"/>
        <v>0.64980847360800575</v>
      </c>
      <c r="H254" s="280">
        <f>VLOOKUP(B254,Correlation_Eqns!A$19:B$24,2,FALSE)</f>
        <v>3.39</v>
      </c>
      <c r="I254" s="258">
        <f>VLOOKUP(B254,Correlation_Eqns!A$27:B$32,2,FALSE)</f>
        <v>7.41</v>
      </c>
      <c r="J254" s="259">
        <f t="shared" si="21"/>
        <v>3.39</v>
      </c>
      <c r="K254" s="258">
        <f t="shared" si="22"/>
        <v>7.41</v>
      </c>
      <c r="L254" s="1">
        <f t="shared" si="18"/>
        <v>1.0711857599999999</v>
      </c>
      <c r="M254" s="1">
        <f t="shared" si="23"/>
        <v>1</v>
      </c>
    </row>
    <row r="255" spans="1:13">
      <c r="A255" s="280">
        <v>1</v>
      </c>
      <c r="B255" s="280" t="s">
        <v>8</v>
      </c>
      <c r="C255" s="280">
        <v>100000</v>
      </c>
      <c r="D255" s="258">
        <f t="shared" si="19"/>
        <v>1</v>
      </c>
      <c r="E255" s="259">
        <f>VLOOKUP(B255,Correlation_Eqns!A$35:B$40,2,FALSE)</f>
        <v>1.21E-4</v>
      </c>
      <c r="F255" s="280">
        <f>VLOOKUP(B255,Correlation_Eqns!A$43:B$48,2,FALSE)</f>
        <v>0.746</v>
      </c>
      <c r="G255" s="280">
        <f t="shared" si="20"/>
        <v>0.64980847360800575</v>
      </c>
      <c r="H255" s="280">
        <f>VLOOKUP(B255,Correlation_Eqns!A$19:B$24,2,FALSE)</f>
        <v>3.39</v>
      </c>
      <c r="I255" s="258">
        <f>VLOOKUP(B255,Correlation_Eqns!A$27:B$32,2,FALSE)</f>
        <v>7.41</v>
      </c>
      <c r="J255" s="259">
        <f t="shared" si="21"/>
        <v>3.39</v>
      </c>
      <c r="K255" s="258">
        <f t="shared" si="22"/>
        <v>7.41</v>
      </c>
      <c r="L255" s="1">
        <f t="shared" si="18"/>
        <v>1.0711857599999999</v>
      </c>
      <c r="M255" s="1">
        <f t="shared" si="23"/>
        <v>1</v>
      </c>
    </row>
    <row r="256" spans="1:13">
      <c r="A256" s="280">
        <v>1</v>
      </c>
      <c r="B256" s="280" t="s">
        <v>8</v>
      </c>
      <c r="C256" s="280">
        <v>100000</v>
      </c>
      <c r="D256" s="258">
        <f t="shared" si="19"/>
        <v>1</v>
      </c>
      <c r="E256" s="259">
        <f>VLOOKUP(B256,Correlation_Eqns!A$35:B$40,2,FALSE)</f>
        <v>1.21E-4</v>
      </c>
      <c r="F256" s="280">
        <f>VLOOKUP(B256,Correlation_Eqns!A$43:B$48,2,FALSE)</f>
        <v>0.746</v>
      </c>
      <c r="G256" s="280">
        <f t="shared" si="20"/>
        <v>0.64980847360800575</v>
      </c>
      <c r="H256" s="280">
        <f>VLOOKUP(B256,Correlation_Eqns!A$19:B$24,2,FALSE)</f>
        <v>3.39</v>
      </c>
      <c r="I256" s="258">
        <f>VLOOKUP(B256,Correlation_Eqns!A$27:B$32,2,FALSE)</f>
        <v>7.41</v>
      </c>
      <c r="J256" s="259">
        <f t="shared" si="21"/>
        <v>3.39</v>
      </c>
      <c r="K256" s="258">
        <f t="shared" si="22"/>
        <v>7.41</v>
      </c>
      <c r="L256" s="1">
        <f t="shared" si="18"/>
        <v>1.0711857599999999</v>
      </c>
      <c r="M256" s="1">
        <f t="shared" si="23"/>
        <v>1</v>
      </c>
    </row>
    <row r="257" spans="1:13">
      <c r="A257" s="280">
        <v>1</v>
      </c>
      <c r="B257" s="280" t="s">
        <v>8</v>
      </c>
      <c r="C257" s="280">
        <v>100000</v>
      </c>
      <c r="D257" s="258">
        <f t="shared" si="19"/>
        <v>1</v>
      </c>
      <c r="E257" s="259">
        <f>VLOOKUP(B257,Correlation_Eqns!A$35:B$40,2,FALSE)</f>
        <v>1.21E-4</v>
      </c>
      <c r="F257" s="280">
        <f>VLOOKUP(B257,Correlation_Eqns!A$43:B$48,2,FALSE)</f>
        <v>0.746</v>
      </c>
      <c r="G257" s="280">
        <f t="shared" si="20"/>
        <v>0.64980847360800575</v>
      </c>
      <c r="H257" s="280">
        <f>VLOOKUP(B257,Correlation_Eqns!A$19:B$24,2,FALSE)</f>
        <v>3.39</v>
      </c>
      <c r="I257" s="258">
        <f>VLOOKUP(B257,Correlation_Eqns!A$27:B$32,2,FALSE)</f>
        <v>7.41</v>
      </c>
      <c r="J257" s="259">
        <f t="shared" si="21"/>
        <v>3.39</v>
      </c>
      <c r="K257" s="258">
        <f t="shared" si="22"/>
        <v>7.41</v>
      </c>
      <c r="L257" s="1">
        <f t="shared" si="18"/>
        <v>1.0711857599999999</v>
      </c>
      <c r="M257" s="1">
        <f t="shared" si="23"/>
        <v>1</v>
      </c>
    </row>
    <row r="258" spans="1:13">
      <c r="A258" s="280">
        <v>1</v>
      </c>
      <c r="B258" s="280" t="s">
        <v>8</v>
      </c>
      <c r="C258" s="280">
        <v>100000</v>
      </c>
      <c r="D258" s="258">
        <f t="shared" si="19"/>
        <v>1</v>
      </c>
      <c r="E258" s="259">
        <f>VLOOKUP(B258,Correlation_Eqns!A$35:B$40,2,FALSE)</f>
        <v>1.21E-4</v>
      </c>
      <c r="F258" s="280">
        <f>VLOOKUP(B258,Correlation_Eqns!A$43:B$48,2,FALSE)</f>
        <v>0.746</v>
      </c>
      <c r="G258" s="280">
        <f t="shared" si="20"/>
        <v>0.64980847360800575</v>
      </c>
      <c r="H258" s="280">
        <f>VLOOKUP(B258,Correlation_Eqns!A$19:B$24,2,FALSE)</f>
        <v>3.39</v>
      </c>
      <c r="I258" s="258">
        <f>VLOOKUP(B258,Correlation_Eqns!A$27:B$32,2,FALSE)</f>
        <v>7.41</v>
      </c>
      <c r="J258" s="259">
        <f t="shared" si="21"/>
        <v>3.39</v>
      </c>
      <c r="K258" s="258">
        <f t="shared" si="22"/>
        <v>7.41</v>
      </c>
      <c r="L258" s="1">
        <f t="shared" si="18"/>
        <v>1.0711857599999999</v>
      </c>
      <c r="M258" s="1">
        <f t="shared" si="23"/>
        <v>1</v>
      </c>
    </row>
    <row r="259" spans="1:13">
      <c r="A259" s="280">
        <v>1</v>
      </c>
      <c r="B259" s="280" t="s">
        <v>8</v>
      </c>
      <c r="C259" s="280">
        <v>100000</v>
      </c>
      <c r="D259" s="258">
        <f t="shared" si="19"/>
        <v>1</v>
      </c>
      <c r="E259" s="259">
        <f>VLOOKUP(B259,Correlation_Eqns!A$35:B$40,2,FALSE)</f>
        <v>1.21E-4</v>
      </c>
      <c r="F259" s="280">
        <f>VLOOKUP(B259,Correlation_Eqns!A$43:B$48,2,FALSE)</f>
        <v>0.746</v>
      </c>
      <c r="G259" s="280">
        <f t="shared" si="20"/>
        <v>0.64980847360800575</v>
      </c>
      <c r="H259" s="280">
        <f>VLOOKUP(B259,Correlation_Eqns!A$19:B$24,2,FALSE)</f>
        <v>3.39</v>
      </c>
      <c r="I259" s="258">
        <f>VLOOKUP(B259,Correlation_Eqns!A$27:B$32,2,FALSE)</f>
        <v>7.41</v>
      </c>
      <c r="J259" s="259">
        <f t="shared" si="21"/>
        <v>3.39</v>
      </c>
      <c r="K259" s="258">
        <f t="shared" si="22"/>
        <v>7.41</v>
      </c>
      <c r="L259" s="1">
        <f t="shared" si="18"/>
        <v>1.0711857599999999</v>
      </c>
      <c r="M259" s="1">
        <f t="shared" si="23"/>
        <v>1</v>
      </c>
    </row>
    <row r="260" spans="1:13">
      <c r="A260" s="280">
        <v>1</v>
      </c>
      <c r="B260" s="280" t="s">
        <v>8</v>
      </c>
      <c r="C260" s="280">
        <v>100000</v>
      </c>
      <c r="D260" s="258">
        <f t="shared" si="19"/>
        <v>1</v>
      </c>
      <c r="E260" s="259">
        <f>VLOOKUP(B260,Correlation_Eqns!A$35:B$40,2,FALSE)</f>
        <v>1.21E-4</v>
      </c>
      <c r="F260" s="280">
        <f>VLOOKUP(B260,Correlation_Eqns!A$43:B$48,2,FALSE)</f>
        <v>0.746</v>
      </c>
      <c r="G260" s="280">
        <f t="shared" si="20"/>
        <v>0.64980847360800575</v>
      </c>
      <c r="H260" s="280">
        <f>VLOOKUP(B260,Correlation_Eqns!A$19:B$24,2,FALSE)</f>
        <v>3.39</v>
      </c>
      <c r="I260" s="258">
        <f>VLOOKUP(B260,Correlation_Eqns!A$27:B$32,2,FALSE)</f>
        <v>7.41</v>
      </c>
      <c r="J260" s="259">
        <f t="shared" si="21"/>
        <v>3.39</v>
      </c>
      <c r="K260" s="258">
        <f t="shared" si="22"/>
        <v>7.41</v>
      </c>
      <c r="L260" s="1">
        <f t="shared" si="18"/>
        <v>1.0711857599999999</v>
      </c>
      <c r="M260" s="1">
        <f t="shared" si="23"/>
        <v>1</v>
      </c>
    </row>
    <row r="261" spans="1:13">
      <c r="A261" s="280">
        <v>1</v>
      </c>
      <c r="B261" s="280" t="s">
        <v>8</v>
      </c>
      <c r="C261" s="280">
        <v>100000</v>
      </c>
      <c r="D261" s="258">
        <f t="shared" si="19"/>
        <v>1</v>
      </c>
      <c r="E261" s="259">
        <f>VLOOKUP(B261,Correlation_Eqns!A$35:B$40,2,FALSE)</f>
        <v>1.21E-4</v>
      </c>
      <c r="F261" s="280">
        <f>VLOOKUP(B261,Correlation_Eqns!A$43:B$48,2,FALSE)</f>
        <v>0.746</v>
      </c>
      <c r="G261" s="280">
        <f t="shared" si="20"/>
        <v>0.64980847360800575</v>
      </c>
      <c r="H261" s="280">
        <f>VLOOKUP(B261,Correlation_Eqns!A$19:B$24,2,FALSE)</f>
        <v>3.39</v>
      </c>
      <c r="I261" s="258">
        <f>VLOOKUP(B261,Correlation_Eqns!A$27:B$32,2,FALSE)</f>
        <v>7.41</v>
      </c>
      <c r="J261" s="259">
        <f t="shared" si="21"/>
        <v>3.39</v>
      </c>
      <c r="K261" s="258">
        <f t="shared" si="22"/>
        <v>7.41</v>
      </c>
      <c r="L261" s="1">
        <f t="shared" si="18"/>
        <v>1.0711857599999999</v>
      </c>
      <c r="M261" s="1">
        <f t="shared" si="23"/>
        <v>1</v>
      </c>
    </row>
    <row r="262" spans="1:13">
      <c r="A262" s="280">
        <v>1</v>
      </c>
      <c r="B262" s="280" t="s">
        <v>8</v>
      </c>
      <c r="C262" s="280">
        <v>100000</v>
      </c>
      <c r="D262" s="258">
        <f t="shared" si="19"/>
        <v>1</v>
      </c>
      <c r="E262" s="259">
        <f>VLOOKUP(B262,Correlation_Eqns!A$35:B$40,2,FALSE)</f>
        <v>1.21E-4</v>
      </c>
      <c r="F262" s="280">
        <f>VLOOKUP(B262,Correlation_Eqns!A$43:B$48,2,FALSE)</f>
        <v>0.746</v>
      </c>
      <c r="G262" s="280">
        <f t="shared" si="20"/>
        <v>0.64980847360800575</v>
      </c>
      <c r="H262" s="280">
        <f>VLOOKUP(B262,Correlation_Eqns!A$19:B$24,2,FALSE)</f>
        <v>3.39</v>
      </c>
      <c r="I262" s="258">
        <f>VLOOKUP(B262,Correlation_Eqns!A$27:B$32,2,FALSE)</f>
        <v>7.41</v>
      </c>
      <c r="J262" s="259">
        <f t="shared" si="21"/>
        <v>3.39</v>
      </c>
      <c r="K262" s="258">
        <f t="shared" si="22"/>
        <v>7.41</v>
      </c>
      <c r="L262" s="1">
        <f t="shared" si="18"/>
        <v>1.0711857599999999</v>
      </c>
      <c r="M262" s="1">
        <f t="shared" si="23"/>
        <v>1</v>
      </c>
    </row>
    <row r="263" spans="1:13">
      <c r="A263" s="280">
        <v>1</v>
      </c>
      <c r="B263" s="280" t="s">
        <v>8</v>
      </c>
      <c r="C263" s="280">
        <v>100000</v>
      </c>
      <c r="D263" s="258">
        <f t="shared" si="19"/>
        <v>1</v>
      </c>
      <c r="E263" s="259">
        <f>VLOOKUP(B263,Correlation_Eqns!A$35:B$40,2,FALSE)</f>
        <v>1.21E-4</v>
      </c>
      <c r="F263" s="280">
        <f>VLOOKUP(B263,Correlation_Eqns!A$43:B$48,2,FALSE)</f>
        <v>0.746</v>
      </c>
      <c r="G263" s="280">
        <f t="shared" si="20"/>
        <v>0.64980847360800575</v>
      </c>
      <c r="H263" s="280">
        <f>VLOOKUP(B263,Correlation_Eqns!A$19:B$24,2,FALSE)</f>
        <v>3.39</v>
      </c>
      <c r="I263" s="258">
        <f>VLOOKUP(B263,Correlation_Eqns!A$27:B$32,2,FALSE)</f>
        <v>7.41</v>
      </c>
      <c r="J263" s="259">
        <f t="shared" si="21"/>
        <v>3.39</v>
      </c>
      <c r="K263" s="258">
        <f t="shared" si="22"/>
        <v>7.41</v>
      </c>
      <c r="L263" s="1">
        <f t="shared" si="18"/>
        <v>1.0711857599999999</v>
      </c>
      <c r="M263" s="1">
        <f t="shared" si="23"/>
        <v>1</v>
      </c>
    </row>
    <row r="264" spans="1:13">
      <c r="A264" s="280">
        <v>1</v>
      </c>
      <c r="B264" s="280" t="s">
        <v>8</v>
      </c>
      <c r="C264" s="280">
        <v>100000</v>
      </c>
      <c r="D264" s="258">
        <f t="shared" si="19"/>
        <v>1</v>
      </c>
      <c r="E264" s="259">
        <f>VLOOKUP(B264,Correlation_Eqns!A$35:B$40,2,FALSE)</f>
        <v>1.21E-4</v>
      </c>
      <c r="F264" s="280">
        <f>VLOOKUP(B264,Correlation_Eqns!A$43:B$48,2,FALSE)</f>
        <v>0.746</v>
      </c>
      <c r="G264" s="280">
        <f t="shared" si="20"/>
        <v>0.64980847360800575</v>
      </c>
      <c r="H264" s="280">
        <f>VLOOKUP(B264,Correlation_Eqns!A$19:B$24,2,FALSE)</f>
        <v>3.39</v>
      </c>
      <c r="I264" s="258">
        <f>VLOOKUP(B264,Correlation_Eqns!A$27:B$32,2,FALSE)</f>
        <v>7.41</v>
      </c>
      <c r="J264" s="259">
        <f t="shared" si="21"/>
        <v>3.39</v>
      </c>
      <c r="K264" s="258">
        <f t="shared" si="22"/>
        <v>7.41</v>
      </c>
      <c r="L264" s="1">
        <f t="shared" si="18"/>
        <v>1.0711857599999999</v>
      </c>
      <c r="M264" s="1">
        <f t="shared" si="23"/>
        <v>1</v>
      </c>
    </row>
    <row r="265" spans="1:13">
      <c r="A265" s="280">
        <v>1</v>
      </c>
      <c r="B265" s="280" t="s">
        <v>8</v>
      </c>
      <c r="C265" s="280">
        <v>100000</v>
      </c>
      <c r="D265" s="258">
        <f t="shared" si="19"/>
        <v>1</v>
      </c>
      <c r="E265" s="259">
        <f>VLOOKUP(B265,Correlation_Eqns!A$35:B$40,2,FALSE)</f>
        <v>1.21E-4</v>
      </c>
      <c r="F265" s="280">
        <f>VLOOKUP(B265,Correlation_Eqns!A$43:B$48,2,FALSE)</f>
        <v>0.746</v>
      </c>
      <c r="G265" s="280">
        <f t="shared" si="20"/>
        <v>0.64980847360800575</v>
      </c>
      <c r="H265" s="280">
        <f>VLOOKUP(B265,Correlation_Eqns!A$19:B$24,2,FALSE)</f>
        <v>3.39</v>
      </c>
      <c r="I265" s="258">
        <f>VLOOKUP(B265,Correlation_Eqns!A$27:B$32,2,FALSE)</f>
        <v>7.41</v>
      </c>
      <c r="J265" s="259">
        <f t="shared" si="21"/>
        <v>3.39</v>
      </c>
      <c r="K265" s="258">
        <f t="shared" si="22"/>
        <v>7.41</v>
      </c>
      <c r="L265" s="1">
        <f t="shared" si="18"/>
        <v>1.0711857599999999</v>
      </c>
      <c r="M265" s="1">
        <f t="shared" si="23"/>
        <v>1</v>
      </c>
    </row>
    <row r="266" spans="1:13">
      <c r="A266" s="280">
        <v>1</v>
      </c>
      <c r="B266" s="280" t="s">
        <v>8</v>
      </c>
      <c r="C266" s="280">
        <v>100000</v>
      </c>
      <c r="D266" s="258">
        <f t="shared" si="19"/>
        <v>1</v>
      </c>
      <c r="E266" s="259">
        <f>VLOOKUP(B266,Correlation_Eqns!A$35:B$40,2,FALSE)</f>
        <v>1.21E-4</v>
      </c>
      <c r="F266" s="280">
        <f>VLOOKUP(B266,Correlation_Eqns!A$43:B$48,2,FALSE)</f>
        <v>0.746</v>
      </c>
      <c r="G266" s="280">
        <f t="shared" si="20"/>
        <v>0.64980847360800575</v>
      </c>
      <c r="H266" s="280">
        <f>VLOOKUP(B266,Correlation_Eqns!A$19:B$24,2,FALSE)</f>
        <v>3.39</v>
      </c>
      <c r="I266" s="258">
        <f>VLOOKUP(B266,Correlation_Eqns!A$27:B$32,2,FALSE)</f>
        <v>7.41</v>
      </c>
      <c r="J266" s="259">
        <f t="shared" si="21"/>
        <v>3.39</v>
      </c>
      <c r="K266" s="258">
        <f t="shared" si="22"/>
        <v>7.41</v>
      </c>
      <c r="L266" s="1">
        <f t="shared" si="18"/>
        <v>1.0711857599999999</v>
      </c>
      <c r="M266" s="1">
        <f t="shared" si="23"/>
        <v>1</v>
      </c>
    </row>
    <row r="267" spans="1:13">
      <c r="A267" s="280">
        <v>1</v>
      </c>
      <c r="B267" s="280" t="s">
        <v>8</v>
      </c>
      <c r="C267" s="280">
        <v>100000</v>
      </c>
      <c r="D267" s="258">
        <f t="shared" si="19"/>
        <v>1</v>
      </c>
      <c r="E267" s="259">
        <f>VLOOKUP(B267,Correlation_Eqns!A$35:B$40,2,FALSE)</f>
        <v>1.21E-4</v>
      </c>
      <c r="F267" s="280">
        <f>VLOOKUP(B267,Correlation_Eqns!A$43:B$48,2,FALSE)</f>
        <v>0.746</v>
      </c>
      <c r="G267" s="280">
        <f t="shared" si="20"/>
        <v>0.64980847360800575</v>
      </c>
      <c r="H267" s="280">
        <f>VLOOKUP(B267,Correlation_Eqns!A$19:B$24,2,FALSE)</f>
        <v>3.39</v>
      </c>
      <c r="I267" s="258">
        <f>VLOOKUP(B267,Correlation_Eqns!A$27:B$32,2,FALSE)</f>
        <v>7.41</v>
      </c>
      <c r="J267" s="259">
        <f t="shared" si="21"/>
        <v>3.39</v>
      </c>
      <c r="K267" s="258">
        <f t="shared" si="22"/>
        <v>7.41</v>
      </c>
      <c r="L267" s="1">
        <f t="shared" si="18"/>
        <v>1.0711857599999999</v>
      </c>
      <c r="M267" s="1">
        <f t="shared" si="23"/>
        <v>1</v>
      </c>
    </row>
    <row r="268" spans="1:13">
      <c r="A268" s="280">
        <v>1</v>
      </c>
      <c r="B268" s="280" t="s">
        <v>8</v>
      </c>
      <c r="C268" s="280">
        <v>100000</v>
      </c>
      <c r="D268" s="258">
        <f t="shared" si="19"/>
        <v>1</v>
      </c>
      <c r="E268" s="259">
        <f>VLOOKUP(B268,Correlation_Eqns!A$35:B$40,2,FALSE)</f>
        <v>1.21E-4</v>
      </c>
      <c r="F268" s="280">
        <f>VLOOKUP(B268,Correlation_Eqns!A$43:B$48,2,FALSE)</f>
        <v>0.746</v>
      </c>
      <c r="G268" s="280">
        <f t="shared" si="20"/>
        <v>0.64980847360800575</v>
      </c>
      <c r="H268" s="280">
        <f>VLOOKUP(B268,Correlation_Eqns!A$19:B$24,2,FALSE)</f>
        <v>3.39</v>
      </c>
      <c r="I268" s="258">
        <f>VLOOKUP(B268,Correlation_Eqns!A$27:B$32,2,FALSE)</f>
        <v>7.41</v>
      </c>
      <c r="J268" s="259">
        <f t="shared" si="21"/>
        <v>3.39</v>
      </c>
      <c r="K268" s="258">
        <f t="shared" si="22"/>
        <v>7.41</v>
      </c>
      <c r="L268" s="1">
        <f t="shared" ref="L268:L331" si="24">J268*lbC1_lbgas_NG*kg_per_lb</f>
        <v>1.0711857599999999</v>
      </c>
      <c r="M268" s="1">
        <f t="shared" si="23"/>
        <v>1</v>
      </c>
    </row>
    <row r="269" spans="1:13">
      <c r="A269" s="280">
        <v>1</v>
      </c>
      <c r="B269" s="280" t="s">
        <v>8</v>
      </c>
      <c r="C269" s="280">
        <v>100000</v>
      </c>
      <c r="D269" s="258">
        <f t="shared" ref="D269:D332" si="25">IF(A269&lt;5,1,(IF(AND(A269&gt;4,A269&lt;9),2,IF(AND(A269&gt;8,A269&lt;13),3,IF(AND(A269&gt;12,A269&lt;17),4,IF(AND(A269&gt;16,A269&lt;21),5,6))))))</f>
        <v>1</v>
      </c>
      <c r="E269" s="259">
        <f>VLOOKUP(B269,Correlation_Eqns!A$35:B$40,2,FALSE)</f>
        <v>1.21E-4</v>
      </c>
      <c r="F269" s="280">
        <f>VLOOKUP(B269,Correlation_Eqns!A$43:B$48,2,FALSE)</f>
        <v>0.746</v>
      </c>
      <c r="G269" s="280">
        <f t="shared" ref="G269:G332" si="26">E269*C269^F269</f>
        <v>0.64980847360800575</v>
      </c>
      <c r="H269" s="280">
        <f>VLOOKUP(B269,Correlation_Eqns!A$19:B$24,2,FALSE)</f>
        <v>3.39</v>
      </c>
      <c r="I269" s="258">
        <f>VLOOKUP(B269,Correlation_Eqns!A$27:B$32,2,FALSE)</f>
        <v>7.41</v>
      </c>
      <c r="J269" s="259">
        <f t="shared" ref="J269:J332" si="27">IF(C269&gt;=10000,H269,G269)</f>
        <v>3.39</v>
      </c>
      <c r="K269" s="258">
        <f t="shared" ref="K269:K332" si="28">IF(AND(C269&gt;=10000,C269&lt;100000),H269,IF(C269=100000,I269,G269))</f>
        <v>7.41</v>
      </c>
      <c r="L269" s="1">
        <f t="shared" si="24"/>
        <v>1.0711857599999999</v>
      </c>
      <c r="M269" s="1">
        <f t="shared" ref="M269:M332" si="29">IF(C269&gt;=10000,1,0)</f>
        <v>1</v>
      </c>
    </row>
    <row r="270" spans="1:13">
      <c r="A270" s="280">
        <v>1</v>
      </c>
      <c r="B270" s="280" t="s">
        <v>8</v>
      </c>
      <c r="C270" s="280">
        <v>100000</v>
      </c>
      <c r="D270" s="258">
        <f t="shared" si="25"/>
        <v>1</v>
      </c>
      <c r="E270" s="259">
        <f>VLOOKUP(B270,Correlation_Eqns!A$35:B$40,2,FALSE)</f>
        <v>1.21E-4</v>
      </c>
      <c r="F270" s="280">
        <f>VLOOKUP(B270,Correlation_Eqns!A$43:B$48,2,FALSE)</f>
        <v>0.746</v>
      </c>
      <c r="G270" s="280">
        <f t="shared" si="26"/>
        <v>0.64980847360800575</v>
      </c>
      <c r="H270" s="280">
        <f>VLOOKUP(B270,Correlation_Eqns!A$19:B$24,2,FALSE)</f>
        <v>3.39</v>
      </c>
      <c r="I270" s="258">
        <f>VLOOKUP(B270,Correlation_Eqns!A$27:B$32,2,FALSE)</f>
        <v>7.41</v>
      </c>
      <c r="J270" s="259">
        <f t="shared" si="27"/>
        <v>3.39</v>
      </c>
      <c r="K270" s="258">
        <f t="shared" si="28"/>
        <v>7.41</v>
      </c>
      <c r="L270" s="1">
        <f t="shared" si="24"/>
        <v>1.0711857599999999</v>
      </c>
      <c r="M270" s="1">
        <f t="shared" si="29"/>
        <v>1</v>
      </c>
    </row>
    <row r="271" spans="1:13">
      <c r="A271" s="280">
        <v>1</v>
      </c>
      <c r="B271" s="280" t="s">
        <v>8</v>
      </c>
      <c r="C271" s="280">
        <v>100000</v>
      </c>
      <c r="D271" s="258">
        <f t="shared" si="25"/>
        <v>1</v>
      </c>
      <c r="E271" s="259">
        <f>VLOOKUP(B271,Correlation_Eqns!A$35:B$40,2,FALSE)</f>
        <v>1.21E-4</v>
      </c>
      <c r="F271" s="280">
        <f>VLOOKUP(B271,Correlation_Eqns!A$43:B$48,2,FALSE)</f>
        <v>0.746</v>
      </c>
      <c r="G271" s="280">
        <f t="shared" si="26"/>
        <v>0.64980847360800575</v>
      </c>
      <c r="H271" s="280">
        <f>VLOOKUP(B271,Correlation_Eqns!A$19:B$24,2,FALSE)</f>
        <v>3.39</v>
      </c>
      <c r="I271" s="258">
        <f>VLOOKUP(B271,Correlation_Eqns!A$27:B$32,2,FALSE)</f>
        <v>7.41</v>
      </c>
      <c r="J271" s="259">
        <f t="shared" si="27"/>
        <v>3.39</v>
      </c>
      <c r="K271" s="258">
        <f t="shared" si="28"/>
        <v>7.41</v>
      </c>
      <c r="L271" s="1">
        <f t="shared" si="24"/>
        <v>1.0711857599999999</v>
      </c>
      <c r="M271" s="1">
        <f t="shared" si="29"/>
        <v>1</v>
      </c>
    </row>
    <row r="272" spans="1:13">
      <c r="A272" s="280">
        <v>1</v>
      </c>
      <c r="B272" s="280" t="s">
        <v>8</v>
      </c>
      <c r="C272" s="280">
        <v>100000</v>
      </c>
      <c r="D272" s="258">
        <f t="shared" si="25"/>
        <v>1</v>
      </c>
      <c r="E272" s="259">
        <f>VLOOKUP(B272,Correlation_Eqns!A$35:B$40,2,FALSE)</f>
        <v>1.21E-4</v>
      </c>
      <c r="F272" s="280">
        <f>VLOOKUP(B272,Correlation_Eqns!A$43:B$48,2,FALSE)</f>
        <v>0.746</v>
      </c>
      <c r="G272" s="280">
        <f t="shared" si="26"/>
        <v>0.64980847360800575</v>
      </c>
      <c r="H272" s="280">
        <f>VLOOKUP(B272,Correlation_Eqns!A$19:B$24,2,FALSE)</f>
        <v>3.39</v>
      </c>
      <c r="I272" s="258">
        <f>VLOOKUP(B272,Correlation_Eqns!A$27:B$32,2,FALSE)</f>
        <v>7.41</v>
      </c>
      <c r="J272" s="259">
        <f t="shared" si="27"/>
        <v>3.39</v>
      </c>
      <c r="K272" s="258">
        <f t="shared" si="28"/>
        <v>7.41</v>
      </c>
      <c r="L272" s="1">
        <f t="shared" si="24"/>
        <v>1.0711857599999999</v>
      </c>
      <c r="M272" s="1">
        <f t="shared" si="29"/>
        <v>1</v>
      </c>
    </row>
    <row r="273" spans="1:13">
      <c r="A273" s="280">
        <v>1</v>
      </c>
      <c r="B273" s="280" t="s">
        <v>8</v>
      </c>
      <c r="C273" s="280">
        <v>90000</v>
      </c>
      <c r="D273" s="258">
        <f t="shared" si="25"/>
        <v>1</v>
      </c>
      <c r="E273" s="259">
        <f>VLOOKUP(B273,Correlation_Eqns!A$35:B$40,2,FALSE)</f>
        <v>1.21E-4</v>
      </c>
      <c r="F273" s="280">
        <f>VLOOKUP(B273,Correlation_Eqns!A$43:B$48,2,FALSE)</f>
        <v>0.746</v>
      </c>
      <c r="G273" s="280">
        <f t="shared" si="26"/>
        <v>0.60068983440720269</v>
      </c>
      <c r="H273" s="280">
        <f>VLOOKUP(B273,Correlation_Eqns!A$19:B$24,2,FALSE)</f>
        <v>3.39</v>
      </c>
      <c r="I273" s="258">
        <f>VLOOKUP(B273,Correlation_Eqns!A$27:B$32,2,FALSE)</f>
        <v>7.41</v>
      </c>
      <c r="J273" s="259">
        <f t="shared" si="27"/>
        <v>3.39</v>
      </c>
      <c r="K273" s="258">
        <f t="shared" si="28"/>
        <v>3.39</v>
      </c>
      <c r="L273" s="1">
        <f t="shared" si="24"/>
        <v>1.0711857599999999</v>
      </c>
      <c r="M273" s="1">
        <f t="shared" si="29"/>
        <v>1</v>
      </c>
    </row>
    <row r="274" spans="1:13">
      <c r="A274" s="280">
        <v>1</v>
      </c>
      <c r="B274" s="280" t="s">
        <v>8</v>
      </c>
      <c r="C274" s="280">
        <v>90000</v>
      </c>
      <c r="D274" s="258">
        <f t="shared" si="25"/>
        <v>1</v>
      </c>
      <c r="E274" s="259">
        <f>VLOOKUP(B274,Correlation_Eqns!A$35:B$40,2,FALSE)</f>
        <v>1.21E-4</v>
      </c>
      <c r="F274" s="280">
        <f>VLOOKUP(B274,Correlation_Eqns!A$43:B$48,2,FALSE)</f>
        <v>0.746</v>
      </c>
      <c r="G274" s="280">
        <f t="shared" si="26"/>
        <v>0.60068983440720269</v>
      </c>
      <c r="H274" s="280">
        <f>VLOOKUP(B274,Correlation_Eqns!A$19:B$24,2,FALSE)</f>
        <v>3.39</v>
      </c>
      <c r="I274" s="258">
        <f>VLOOKUP(B274,Correlation_Eqns!A$27:B$32,2,FALSE)</f>
        <v>7.41</v>
      </c>
      <c r="J274" s="259">
        <f t="shared" si="27"/>
        <v>3.39</v>
      </c>
      <c r="K274" s="258">
        <f t="shared" si="28"/>
        <v>3.39</v>
      </c>
      <c r="L274" s="1">
        <f t="shared" si="24"/>
        <v>1.0711857599999999</v>
      </c>
      <c r="M274" s="1">
        <f t="shared" si="29"/>
        <v>1</v>
      </c>
    </row>
    <row r="275" spans="1:13">
      <c r="A275" s="280">
        <v>1</v>
      </c>
      <c r="B275" s="280" t="s">
        <v>8</v>
      </c>
      <c r="C275" s="280">
        <v>80000</v>
      </c>
      <c r="D275" s="258">
        <f t="shared" si="25"/>
        <v>1</v>
      </c>
      <c r="E275" s="259">
        <f>VLOOKUP(B275,Correlation_Eqns!A$35:B$40,2,FALSE)</f>
        <v>1.21E-4</v>
      </c>
      <c r="F275" s="280">
        <f>VLOOKUP(B275,Correlation_Eqns!A$43:B$48,2,FALSE)</f>
        <v>0.746</v>
      </c>
      <c r="G275" s="280">
        <f t="shared" si="26"/>
        <v>0.55016188660663246</v>
      </c>
      <c r="H275" s="280">
        <f>VLOOKUP(B275,Correlation_Eqns!A$19:B$24,2,FALSE)</f>
        <v>3.39</v>
      </c>
      <c r="I275" s="258">
        <f>VLOOKUP(B275,Correlation_Eqns!A$27:B$32,2,FALSE)</f>
        <v>7.41</v>
      </c>
      <c r="J275" s="259">
        <f t="shared" si="27"/>
        <v>3.39</v>
      </c>
      <c r="K275" s="258">
        <f t="shared" si="28"/>
        <v>3.39</v>
      </c>
      <c r="L275" s="1">
        <f t="shared" si="24"/>
        <v>1.0711857599999999</v>
      </c>
      <c r="M275" s="1">
        <f t="shared" si="29"/>
        <v>1</v>
      </c>
    </row>
    <row r="276" spans="1:13">
      <c r="A276" s="280">
        <v>1</v>
      </c>
      <c r="B276" s="280" t="s">
        <v>8</v>
      </c>
      <c r="C276" s="280">
        <v>80000</v>
      </c>
      <c r="D276" s="258">
        <f t="shared" si="25"/>
        <v>1</v>
      </c>
      <c r="E276" s="259">
        <f>VLOOKUP(B276,Correlation_Eqns!A$35:B$40,2,FALSE)</f>
        <v>1.21E-4</v>
      </c>
      <c r="F276" s="280">
        <f>VLOOKUP(B276,Correlation_Eqns!A$43:B$48,2,FALSE)</f>
        <v>0.746</v>
      </c>
      <c r="G276" s="280">
        <f t="shared" si="26"/>
        <v>0.55016188660663246</v>
      </c>
      <c r="H276" s="280">
        <f>VLOOKUP(B276,Correlation_Eqns!A$19:B$24,2,FALSE)</f>
        <v>3.39</v>
      </c>
      <c r="I276" s="258">
        <f>VLOOKUP(B276,Correlation_Eqns!A$27:B$32,2,FALSE)</f>
        <v>7.41</v>
      </c>
      <c r="J276" s="259">
        <f t="shared" si="27"/>
        <v>3.39</v>
      </c>
      <c r="K276" s="258">
        <f t="shared" si="28"/>
        <v>3.39</v>
      </c>
      <c r="L276" s="1">
        <f t="shared" si="24"/>
        <v>1.0711857599999999</v>
      </c>
      <c r="M276" s="1">
        <f t="shared" si="29"/>
        <v>1</v>
      </c>
    </row>
    <row r="277" spans="1:13">
      <c r="A277" s="280">
        <v>1</v>
      </c>
      <c r="B277" s="280" t="s">
        <v>8</v>
      </c>
      <c r="C277" s="280">
        <v>70000</v>
      </c>
      <c r="D277" s="258">
        <f t="shared" si="25"/>
        <v>1</v>
      </c>
      <c r="E277" s="259">
        <f>VLOOKUP(B277,Correlation_Eqns!A$35:B$40,2,FALSE)</f>
        <v>1.21E-4</v>
      </c>
      <c r="F277" s="280">
        <f>VLOOKUP(B277,Correlation_Eqns!A$43:B$48,2,FALSE)</f>
        <v>0.746</v>
      </c>
      <c r="G277" s="280">
        <f t="shared" si="26"/>
        <v>0.49799904298408371</v>
      </c>
      <c r="H277" s="280">
        <f>VLOOKUP(B277,Correlation_Eqns!A$19:B$24,2,FALSE)</f>
        <v>3.39</v>
      </c>
      <c r="I277" s="258">
        <f>VLOOKUP(B277,Correlation_Eqns!A$27:B$32,2,FALSE)</f>
        <v>7.41</v>
      </c>
      <c r="J277" s="259">
        <f t="shared" si="27"/>
        <v>3.39</v>
      </c>
      <c r="K277" s="258">
        <f t="shared" si="28"/>
        <v>3.39</v>
      </c>
      <c r="L277" s="1">
        <f t="shared" si="24"/>
        <v>1.0711857599999999</v>
      </c>
      <c r="M277" s="1">
        <f t="shared" si="29"/>
        <v>1</v>
      </c>
    </row>
    <row r="278" spans="1:13">
      <c r="A278" s="280">
        <v>1</v>
      </c>
      <c r="B278" s="280" t="s">
        <v>8</v>
      </c>
      <c r="C278" s="280">
        <v>70000</v>
      </c>
      <c r="D278" s="258">
        <f t="shared" si="25"/>
        <v>1</v>
      </c>
      <c r="E278" s="259">
        <f>VLOOKUP(B278,Correlation_Eqns!A$35:B$40,2,FALSE)</f>
        <v>1.21E-4</v>
      </c>
      <c r="F278" s="280">
        <f>VLOOKUP(B278,Correlation_Eqns!A$43:B$48,2,FALSE)</f>
        <v>0.746</v>
      </c>
      <c r="G278" s="280">
        <f t="shared" si="26"/>
        <v>0.49799904298408371</v>
      </c>
      <c r="H278" s="280">
        <f>VLOOKUP(B278,Correlation_Eqns!A$19:B$24,2,FALSE)</f>
        <v>3.39</v>
      </c>
      <c r="I278" s="258">
        <f>VLOOKUP(B278,Correlation_Eqns!A$27:B$32,2,FALSE)</f>
        <v>7.41</v>
      </c>
      <c r="J278" s="259">
        <f t="shared" si="27"/>
        <v>3.39</v>
      </c>
      <c r="K278" s="258">
        <f t="shared" si="28"/>
        <v>3.39</v>
      </c>
      <c r="L278" s="1">
        <f t="shared" si="24"/>
        <v>1.0711857599999999</v>
      </c>
      <c r="M278" s="1">
        <f t="shared" si="29"/>
        <v>1</v>
      </c>
    </row>
    <row r="279" spans="1:13">
      <c r="A279" s="280">
        <v>1</v>
      </c>
      <c r="B279" s="280" t="s">
        <v>8</v>
      </c>
      <c r="C279" s="280">
        <v>60000</v>
      </c>
      <c r="D279" s="258">
        <f t="shared" si="25"/>
        <v>1</v>
      </c>
      <c r="E279" s="259">
        <f>VLOOKUP(B279,Correlation_Eqns!A$35:B$40,2,FALSE)</f>
        <v>1.21E-4</v>
      </c>
      <c r="F279" s="280">
        <f>VLOOKUP(B279,Correlation_Eqns!A$43:B$48,2,FALSE)</f>
        <v>0.746</v>
      </c>
      <c r="G279" s="280">
        <f t="shared" si="26"/>
        <v>0.44390108148064727</v>
      </c>
      <c r="H279" s="280">
        <f>VLOOKUP(B279,Correlation_Eqns!A$19:B$24,2,FALSE)</f>
        <v>3.39</v>
      </c>
      <c r="I279" s="258">
        <f>VLOOKUP(B279,Correlation_Eqns!A$27:B$32,2,FALSE)</f>
        <v>7.41</v>
      </c>
      <c r="J279" s="259">
        <f t="shared" si="27"/>
        <v>3.39</v>
      </c>
      <c r="K279" s="258">
        <f t="shared" si="28"/>
        <v>3.39</v>
      </c>
      <c r="L279" s="1">
        <f t="shared" si="24"/>
        <v>1.0711857599999999</v>
      </c>
      <c r="M279" s="1">
        <f t="shared" si="29"/>
        <v>1</v>
      </c>
    </row>
    <row r="280" spans="1:13">
      <c r="A280" s="280">
        <v>1</v>
      </c>
      <c r="B280" s="280" t="s">
        <v>8</v>
      </c>
      <c r="C280" s="280">
        <v>60000</v>
      </c>
      <c r="D280" s="258">
        <f t="shared" si="25"/>
        <v>1</v>
      </c>
      <c r="E280" s="259">
        <f>VLOOKUP(B280,Correlation_Eqns!A$35:B$40,2,FALSE)</f>
        <v>1.21E-4</v>
      </c>
      <c r="F280" s="280">
        <f>VLOOKUP(B280,Correlation_Eqns!A$43:B$48,2,FALSE)</f>
        <v>0.746</v>
      </c>
      <c r="G280" s="280">
        <f t="shared" si="26"/>
        <v>0.44390108148064727</v>
      </c>
      <c r="H280" s="280">
        <f>VLOOKUP(B280,Correlation_Eqns!A$19:B$24,2,FALSE)</f>
        <v>3.39</v>
      </c>
      <c r="I280" s="258">
        <f>VLOOKUP(B280,Correlation_Eqns!A$27:B$32,2,FALSE)</f>
        <v>7.41</v>
      </c>
      <c r="J280" s="259">
        <f t="shared" si="27"/>
        <v>3.39</v>
      </c>
      <c r="K280" s="258">
        <f t="shared" si="28"/>
        <v>3.39</v>
      </c>
      <c r="L280" s="1">
        <f t="shared" si="24"/>
        <v>1.0711857599999999</v>
      </c>
      <c r="M280" s="1">
        <f t="shared" si="29"/>
        <v>1</v>
      </c>
    </row>
    <row r="281" spans="1:13">
      <c r="A281" s="280">
        <v>1</v>
      </c>
      <c r="B281" s="280" t="s">
        <v>8</v>
      </c>
      <c r="C281" s="280">
        <v>60000</v>
      </c>
      <c r="D281" s="258">
        <f t="shared" si="25"/>
        <v>1</v>
      </c>
      <c r="E281" s="259">
        <f>VLOOKUP(B281,Correlation_Eqns!A$35:B$40,2,FALSE)</f>
        <v>1.21E-4</v>
      </c>
      <c r="F281" s="280">
        <f>VLOOKUP(B281,Correlation_Eqns!A$43:B$48,2,FALSE)</f>
        <v>0.746</v>
      </c>
      <c r="G281" s="280">
        <f t="shared" si="26"/>
        <v>0.44390108148064727</v>
      </c>
      <c r="H281" s="280">
        <f>VLOOKUP(B281,Correlation_Eqns!A$19:B$24,2,FALSE)</f>
        <v>3.39</v>
      </c>
      <c r="I281" s="258">
        <f>VLOOKUP(B281,Correlation_Eqns!A$27:B$32,2,FALSE)</f>
        <v>7.41</v>
      </c>
      <c r="J281" s="259">
        <f t="shared" si="27"/>
        <v>3.39</v>
      </c>
      <c r="K281" s="258">
        <f t="shared" si="28"/>
        <v>3.39</v>
      </c>
      <c r="L281" s="1">
        <f t="shared" si="24"/>
        <v>1.0711857599999999</v>
      </c>
      <c r="M281" s="1">
        <f t="shared" si="29"/>
        <v>1</v>
      </c>
    </row>
    <row r="282" spans="1:13">
      <c r="A282" s="280">
        <v>1</v>
      </c>
      <c r="B282" s="280" t="s">
        <v>8</v>
      </c>
      <c r="C282" s="280">
        <v>45000</v>
      </c>
      <c r="D282" s="258">
        <f t="shared" si="25"/>
        <v>1</v>
      </c>
      <c r="E282" s="259">
        <f>VLOOKUP(B282,Correlation_Eqns!A$35:B$40,2,FALSE)</f>
        <v>1.21E-4</v>
      </c>
      <c r="F282" s="280">
        <f>VLOOKUP(B282,Correlation_Eqns!A$43:B$48,2,FALSE)</f>
        <v>0.746</v>
      </c>
      <c r="G282" s="280">
        <f t="shared" si="26"/>
        <v>0.35816397852470344</v>
      </c>
      <c r="H282" s="280">
        <f>VLOOKUP(B282,Correlation_Eqns!A$19:B$24,2,FALSE)</f>
        <v>3.39</v>
      </c>
      <c r="I282" s="258">
        <f>VLOOKUP(B282,Correlation_Eqns!A$27:B$32,2,FALSE)</f>
        <v>7.41</v>
      </c>
      <c r="J282" s="259">
        <f t="shared" si="27"/>
        <v>3.39</v>
      </c>
      <c r="K282" s="258">
        <f t="shared" si="28"/>
        <v>3.39</v>
      </c>
      <c r="L282" s="1">
        <f t="shared" si="24"/>
        <v>1.0711857599999999</v>
      </c>
      <c r="M282" s="1">
        <f t="shared" si="29"/>
        <v>1</v>
      </c>
    </row>
    <row r="283" spans="1:13">
      <c r="A283" s="280">
        <v>1</v>
      </c>
      <c r="B283" s="280" t="s">
        <v>8</v>
      </c>
      <c r="C283" s="280">
        <v>40000</v>
      </c>
      <c r="D283" s="258">
        <f t="shared" si="25"/>
        <v>1</v>
      </c>
      <c r="E283" s="259">
        <f>VLOOKUP(B283,Correlation_Eqns!A$35:B$40,2,FALSE)</f>
        <v>1.21E-4</v>
      </c>
      <c r="F283" s="280">
        <f>VLOOKUP(B283,Correlation_Eqns!A$43:B$48,2,FALSE)</f>
        <v>0.746</v>
      </c>
      <c r="G283" s="280">
        <f t="shared" si="26"/>
        <v>0.32803646549828402</v>
      </c>
      <c r="H283" s="280">
        <f>VLOOKUP(B283,Correlation_Eqns!A$19:B$24,2,FALSE)</f>
        <v>3.39</v>
      </c>
      <c r="I283" s="258">
        <f>VLOOKUP(B283,Correlation_Eqns!A$27:B$32,2,FALSE)</f>
        <v>7.41</v>
      </c>
      <c r="J283" s="259">
        <f t="shared" si="27"/>
        <v>3.39</v>
      </c>
      <c r="K283" s="258">
        <f t="shared" si="28"/>
        <v>3.39</v>
      </c>
      <c r="L283" s="1">
        <f t="shared" si="24"/>
        <v>1.0711857599999999</v>
      </c>
      <c r="M283" s="1">
        <f t="shared" si="29"/>
        <v>1</v>
      </c>
    </row>
    <row r="284" spans="1:13">
      <c r="A284" s="280">
        <v>1</v>
      </c>
      <c r="B284" s="280" t="s">
        <v>8</v>
      </c>
      <c r="C284" s="280">
        <v>40000</v>
      </c>
      <c r="D284" s="258">
        <f t="shared" si="25"/>
        <v>1</v>
      </c>
      <c r="E284" s="259">
        <f>VLOOKUP(B284,Correlation_Eqns!A$35:B$40,2,FALSE)</f>
        <v>1.21E-4</v>
      </c>
      <c r="F284" s="280">
        <f>VLOOKUP(B284,Correlation_Eqns!A$43:B$48,2,FALSE)</f>
        <v>0.746</v>
      </c>
      <c r="G284" s="280">
        <f t="shared" si="26"/>
        <v>0.32803646549828402</v>
      </c>
      <c r="H284" s="280">
        <f>VLOOKUP(B284,Correlation_Eqns!A$19:B$24,2,FALSE)</f>
        <v>3.39</v>
      </c>
      <c r="I284" s="258">
        <f>VLOOKUP(B284,Correlation_Eqns!A$27:B$32,2,FALSE)</f>
        <v>7.41</v>
      </c>
      <c r="J284" s="259">
        <f t="shared" si="27"/>
        <v>3.39</v>
      </c>
      <c r="K284" s="258">
        <f t="shared" si="28"/>
        <v>3.39</v>
      </c>
      <c r="L284" s="1">
        <f t="shared" si="24"/>
        <v>1.0711857599999999</v>
      </c>
      <c r="M284" s="1">
        <f t="shared" si="29"/>
        <v>1</v>
      </c>
    </row>
    <row r="285" spans="1:13">
      <c r="A285" s="280">
        <v>1</v>
      </c>
      <c r="B285" s="280" t="s">
        <v>8</v>
      </c>
      <c r="C285" s="280">
        <v>35000</v>
      </c>
      <c r="D285" s="258">
        <f t="shared" si="25"/>
        <v>1</v>
      </c>
      <c r="E285" s="259">
        <f>VLOOKUP(B285,Correlation_Eqns!A$35:B$40,2,FALSE)</f>
        <v>1.21E-4</v>
      </c>
      <c r="F285" s="280">
        <f>VLOOKUP(B285,Correlation_Eqns!A$43:B$48,2,FALSE)</f>
        <v>0.746</v>
      </c>
      <c r="G285" s="280">
        <f t="shared" si="26"/>
        <v>0.2969341385853419</v>
      </c>
      <c r="H285" s="280">
        <f>VLOOKUP(B285,Correlation_Eqns!A$19:B$24,2,FALSE)</f>
        <v>3.39</v>
      </c>
      <c r="I285" s="258">
        <f>VLOOKUP(B285,Correlation_Eqns!A$27:B$32,2,FALSE)</f>
        <v>7.41</v>
      </c>
      <c r="J285" s="259">
        <f t="shared" si="27"/>
        <v>3.39</v>
      </c>
      <c r="K285" s="258">
        <f t="shared" si="28"/>
        <v>3.39</v>
      </c>
      <c r="L285" s="1">
        <f t="shared" si="24"/>
        <v>1.0711857599999999</v>
      </c>
      <c r="M285" s="1">
        <f t="shared" si="29"/>
        <v>1</v>
      </c>
    </row>
    <row r="286" spans="1:13">
      <c r="A286" s="280">
        <v>1</v>
      </c>
      <c r="B286" s="280" t="s">
        <v>8</v>
      </c>
      <c r="C286" s="280">
        <v>35000</v>
      </c>
      <c r="D286" s="258">
        <f t="shared" si="25"/>
        <v>1</v>
      </c>
      <c r="E286" s="259">
        <f>VLOOKUP(B286,Correlation_Eqns!A$35:B$40,2,FALSE)</f>
        <v>1.21E-4</v>
      </c>
      <c r="F286" s="280">
        <f>VLOOKUP(B286,Correlation_Eqns!A$43:B$48,2,FALSE)</f>
        <v>0.746</v>
      </c>
      <c r="G286" s="280">
        <f t="shared" si="26"/>
        <v>0.2969341385853419</v>
      </c>
      <c r="H286" s="280">
        <f>VLOOKUP(B286,Correlation_Eqns!A$19:B$24,2,FALSE)</f>
        <v>3.39</v>
      </c>
      <c r="I286" s="258">
        <f>VLOOKUP(B286,Correlation_Eqns!A$27:B$32,2,FALSE)</f>
        <v>7.41</v>
      </c>
      <c r="J286" s="259">
        <f t="shared" si="27"/>
        <v>3.39</v>
      </c>
      <c r="K286" s="258">
        <f t="shared" si="28"/>
        <v>3.39</v>
      </c>
      <c r="L286" s="1">
        <f t="shared" si="24"/>
        <v>1.0711857599999999</v>
      </c>
      <c r="M286" s="1">
        <f t="shared" si="29"/>
        <v>1</v>
      </c>
    </row>
    <row r="287" spans="1:13">
      <c r="A287" s="280">
        <v>1</v>
      </c>
      <c r="B287" s="280" t="s">
        <v>8</v>
      </c>
      <c r="C287" s="280">
        <v>30000</v>
      </c>
      <c r="D287" s="258">
        <f t="shared" si="25"/>
        <v>1</v>
      </c>
      <c r="E287" s="259">
        <f>VLOOKUP(B287,Correlation_Eqns!A$35:B$40,2,FALSE)</f>
        <v>1.21E-4</v>
      </c>
      <c r="F287" s="280">
        <f>VLOOKUP(B287,Correlation_Eqns!A$43:B$48,2,FALSE)</f>
        <v>0.746</v>
      </c>
      <c r="G287" s="280">
        <f t="shared" si="26"/>
        <v>0.26467798905141743</v>
      </c>
      <c r="H287" s="280">
        <f>VLOOKUP(B287,Correlation_Eqns!A$19:B$24,2,FALSE)</f>
        <v>3.39</v>
      </c>
      <c r="I287" s="258">
        <f>VLOOKUP(B287,Correlation_Eqns!A$27:B$32,2,FALSE)</f>
        <v>7.41</v>
      </c>
      <c r="J287" s="259">
        <f t="shared" si="27"/>
        <v>3.39</v>
      </c>
      <c r="K287" s="258">
        <f t="shared" si="28"/>
        <v>3.39</v>
      </c>
      <c r="L287" s="1">
        <f t="shared" si="24"/>
        <v>1.0711857599999999</v>
      </c>
      <c r="M287" s="1">
        <f t="shared" si="29"/>
        <v>1</v>
      </c>
    </row>
    <row r="288" spans="1:13">
      <c r="A288" s="280">
        <v>1</v>
      </c>
      <c r="B288" s="280" t="s">
        <v>8</v>
      </c>
      <c r="C288" s="280">
        <v>20000</v>
      </c>
      <c r="D288" s="258">
        <f t="shared" si="25"/>
        <v>1</v>
      </c>
      <c r="E288" s="259">
        <f>VLOOKUP(B288,Correlation_Eqns!A$35:B$40,2,FALSE)</f>
        <v>1.21E-4</v>
      </c>
      <c r="F288" s="280">
        <f>VLOOKUP(B288,Correlation_Eqns!A$43:B$48,2,FALSE)</f>
        <v>0.746</v>
      </c>
      <c r="G288" s="280">
        <f t="shared" si="26"/>
        <v>0.19559319777734235</v>
      </c>
      <c r="H288" s="280">
        <f>VLOOKUP(B288,Correlation_Eqns!A$19:B$24,2,FALSE)</f>
        <v>3.39</v>
      </c>
      <c r="I288" s="258">
        <f>VLOOKUP(B288,Correlation_Eqns!A$27:B$32,2,FALSE)</f>
        <v>7.41</v>
      </c>
      <c r="J288" s="259">
        <f t="shared" si="27"/>
        <v>3.39</v>
      </c>
      <c r="K288" s="258">
        <f t="shared" si="28"/>
        <v>3.39</v>
      </c>
      <c r="L288" s="1">
        <f t="shared" si="24"/>
        <v>1.0711857599999999</v>
      </c>
      <c r="M288" s="1">
        <f t="shared" si="29"/>
        <v>1</v>
      </c>
    </row>
    <row r="289" spans="1:13">
      <c r="A289" s="280">
        <v>1</v>
      </c>
      <c r="B289" s="280" t="s">
        <v>8</v>
      </c>
      <c r="C289" s="280">
        <v>20000</v>
      </c>
      <c r="D289" s="258">
        <f t="shared" si="25"/>
        <v>1</v>
      </c>
      <c r="E289" s="259">
        <f>VLOOKUP(B289,Correlation_Eqns!A$35:B$40,2,FALSE)</f>
        <v>1.21E-4</v>
      </c>
      <c r="F289" s="280">
        <f>VLOOKUP(B289,Correlation_Eqns!A$43:B$48,2,FALSE)</f>
        <v>0.746</v>
      </c>
      <c r="G289" s="280">
        <f t="shared" si="26"/>
        <v>0.19559319777734235</v>
      </c>
      <c r="H289" s="280">
        <f>VLOOKUP(B289,Correlation_Eqns!A$19:B$24,2,FALSE)</f>
        <v>3.39</v>
      </c>
      <c r="I289" s="258">
        <f>VLOOKUP(B289,Correlation_Eqns!A$27:B$32,2,FALSE)</f>
        <v>7.41</v>
      </c>
      <c r="J289" s="259">
        <f t="shared" si="27"/>
        <v>3.39</v>
      </c>
      <c r="K289" s="258">
        <f t="shared" si="28"/>
        <v>3.39</v>
      </c>
      <c r="L289" s="1">
        <f t="shared" si="24"/>
        <v>1.0711857599999999</v>
      </c>
      <c r="M289" s="1">
        <f t="shared" si="29"/>
        <v>1</v>
      </c>
    </row>
    <row r="290" spans="1:13">
      <c r="A290" s="280">
        <v>1</v>
      </c>
      <c r="B290" s="280" t="s">
        <v>8</v>
      </c>
      <c r="C290" s="280">
        <v>20000</v>
      </c>
      <c r="D290" s="258">
        <f t="shared" si="25"/>
        <v>1</v>
      </c>
      <c r="E290" s="259">
        <f>VLOOKUP(B290,Correlation_Eqns!A$35:B$40,2,FALSE)</f>
        <v>1.21E-4</v>
      </c>
      <c r="F290" s="280">
        <f>VLOOKUP(B290,Correlation_Eqns!A$43:B$48,2,FALSE)</f>
        <v>0.746</v>
      </c>
      <c r="G290" s="280">
        <f t="shared" si="26"/>
        <v>0.19559319777734235</v>
      </c>
      <c r="H290" s="280">
        <f>VLOOKUP(B290,Correlation_Eqns!A$19:B$24,2,FALSE)</f>
        <v>3.39</v>
      </c>
      <c r="I290" s="258">
        <f>VLOOKUP(B290,Correlation_Eqns!A$27:B$32,2,FALSE)</f>
        <v>7.41</v>
      </c>
      <c r="J290" s="259">
        <f t="shared" si="27"/>
        <v>3.39</v>
      </c>
      <c r="K290" s="258">
        <f t="shared" si="28"/>
        <v>3.39</v>
      </c>
      <c r="L290" s="1">
        <f t="shared" si="24"/>
        <v>1.0711857599999999</v>
      </c>
      <c r="M290" s="1">
        <f t="shared" si="29"/>
        <v>1</v>
      </c>
    </row>
    <row r="291" spans="1:13">
      <c r="A291" s="280">
        <v>1</v>
      </c>
      <c r="B291" s="280" t="s">
        <v>8</v>
      </c>
      <c r="C291" s="280">
        <v>20000</v>
      </c>
      <c r="D291" s="258">
        <f t="shared" si="25"/>
        <v>1</v>
      </c>
      <c r="E291" s="259">
        <f>VLOOKUP(B291,Correlation_Eqns!A$35:B$40,2,FALSE)</f>
        <v>1.21E-4</v>
      </c>
      <c r="F291" s="280">
        <f>VLOOKUP(B291,Correlation_Eqns!A$43:B$48,2,FALSE)</f>
        <v>0.746</v>
      </c>
      <c r="G291" s="280">
        <f t="shared" si="26"/>
        <v>0.19559319777734235</v>
      </c>
      <c r="H291" s="280">
        <f>VLOOKUP(B291,Correlation_Eqns!A$19:B$24,2,FALSE)</f>
        <v>3.39</v>
      </c>
      <c r="I291" s="258">
        <f>VLOOKUP(B291,Correlation_Eqns!A$27:B$32,2,FALSE)</f>
        <v>7.41</v>
      </c>
      <c r="J291" s="259">
        <f t="shared" si="27"/>
        <v>3.39</v>
      </c>
      <c r="K291" s="258">
        <f t="shared" si="28"/>
        <v>3.39</v>
      </c>
      <c r="L291" s="1">
        <f t="shared" si="24"/>
        <v>1.0711857599999999</v>
      </c>
      <c r="M291" s="1">
        <f t="shared" si="29"/>
        <v>1</v>
      </c>
    </row>
    <row r="292" spans="1:13">
      <c r="A292" s="280">
        <v>1</v>
      </c>
      <c r="B292" s="280" t="s">
        <v>8</v>
      </c>
      <c r="C292" s="280">
        <v>17000</v>
      </c>
      <c r="D292" s="258">
        <f t="shared" si="25"/>
        <v>1</v>
      </c>
      <c r="E292" s="259">
        <f>VLOOKUP(B292,Correlation_Eqns!A$35:B$40,2,FALSE)</f>
        <v>1.21E-4</v>
      </c>
      <c r="F292" s="280">
        <f>VLOOKUP(B292,Correlation_Eqns!A$43:B$48,2,FALSE)</f>
        <v>0.746</v>
      </c>
      <c r="G292" s="280">
        <f t="shared" si="26"/>
        <v>0.1732607801810061</v>
      </c>
      <c r="H292" s="280">
        <f>VLOOKUP(B292,Correlation_Eqns!A$19:B$24,2,FALSE)</f>
        <v>3.39</v>
      </c>
      <c r="I292" s="258">
        <f>VLOOKUP(B292,Correlation_Eqns!A$27:B$32,2,FALSE)</f>
        <v>7.41</v>
      </c>
      <c r="J292" s="259">
        <f t="shared" si="27"/>
        <v>3.39</v>
      </c>
      <c r="K292" s="258">
        <f t="shared" si="28"/>
        <v>3.39</v>
      </c>
      <c r="L292" s="1">
        <f t="shared" si="24"/>
        <v>1.0711857599999999</v>
      </c>
      <c r="M292" s="1">
        <f t="shared" si="29"/>
        <v>1</v>
      </c>
    </row>
    <row r="293" spans="1:13">
      <c r="A293" s="280">
        <v>1</v>
      </c>
      <c r="B293" s="280" t="s">
        <v>8</v>
      </c>
      <c r="C293" s="280">
        <v>15000</v>
      </c>
      <c r="D293" s="258">
        <f t="shared" si="25"/>
        <v>1</v>
      </c>
      <c r="E293" s="259">
        <f>VLOOKUP(B293,Correlation_Eqns!A$35:B$40,2,FALSE)</f>
        <v>1.21E-4</v>
      </c>
      <c r="F293" s="280">
        <f>VLOOKUP(B293,Correlation_Eqns!A$43:B$48,2,FALSE)</f>
        <v>0.746</v>
      </c>
      <c r="G293" s="280">
        <f t="shared" si="26"/>
        <v>0.15781542512722249</v>
      </c>
      <c r="H293" s="280">
        <f>VLOOKUP(B293,Correlation_Eqns!A$19:B$24,2,FALSE)</f>
        <v>3.39</v>
      </c>
      <c r="I293" s="258">
        <f>VLOOKUP(B293,Correlation_Eqns!A$27:B$32,2,FALSE)</f>
        <v>7.41</v>
      </c>
      <c r="J293" s="259">
        <f t="shared" si="27"/>
        <v>3.39</v>
      </c>
      <c r="K293" s="258">
        <f t="shared" si="28"/>
        <v>3.39</v>
      </c>
      <c r="L293" s="1">
        <f t="shared" si="24"/>
        <v>1.0711857599999999</v>
      </c>
      <c r="M293" s="1">
        <f t="shared" si="29"/>
        <v>1</v>
      </c>
    </row>
    <row r="294" spans="1:13">
      <c r="A294" s="280">
        <v>1</v>
      </c>
      <c r="B294" s="280" t="s">
        <v>8</v>
      </c>
      <c r="C294" s="280">
        <v>15000</v>
      </c>
      <c r="D294" s="258">
        <f t="shared" si="25"/>
        <v>1</v>
      </c>
      <c r="E294" s="259">
        <f>VLOOKUP(B294,Correlation_Eqns!A$35:B$40,2,FALSE)</f>
        <v>1.21E-4</v>
      </c>
      <c r="F294" s="280">
        <f>VLOOKUP(B294,Correlation_Eqns!A$43:B$48,2,FALSE)</f>
        <v>0.746</v>
      </c>
      <c r="G294" s="280">
        <f t="shared" si="26"/>
        <v>0.15781542512722249</v>
      </c>
      <c r="H294" s="280">
        <f>VLOOKUP(B294,Correlation_Eqns!A$19:B$24,2,FALSE)</f>
        <v>3.39</v>
      </c>
      <c r="I294" s="258">
        <f>VLOOKUP(B294,Correlation_Eqns!A$27:B$32,2,FALSE)</f>
        <v>7.41</v>
      </c>
      <c r="J294" s="259">
        <f t="shared" si="27"/>
        <v>3.39</v>
      </c>
      <c r="K294" s="258">
        <f t="shared" si="28"/>
        <v>3.39</v>
      </c>
      <c r="L294" s="1">
        <f t="shared" si="24"/>
        <v>1.0711857599999999</v>
      </c>
      <c r="M294" s="1">
        <f t="shared" si="29"/>
        <v>1</v>
      </c>
    </row>
    <row r="295" spans="1:13">
      <c r="A295" s="280">
        <v>1</v>
      </c>
      <c r="B295" s="280" t="s">
        <v>8</v>
      </c>
      <c r="C295" s="280">
        <v>15000</v>
      </c>
      <c r="D295" s="258">
        <f t="shared" si="25"/>
        <v>1</v>
      </c>
      <c r="E295" s="259">
        <f>VLOOKUP(B295,Correlation_Eqns!A$35:B$40,2,FALSE)</f>
        <v>1.21E-4</v>
      </c>
      <c r="F295" s="280">
        <f>VLOOKUP(B295,Correlation_Eqns!A$43:B$48,2,FALSE)</f>
        <v>0.746</v>
      </c>
      <c r="G295" s="280">
        <f t="shared" si="26"/>
        <v>0.15781542512722249</v>
      </c>
      <c r="H295" s="280">
        <f>VLOOKUP(B295,Correlation_Eqns!A$19:B$24,2,FALSE)</f>
        <v>3.39</v>
      </c>
      <c r="I295" s="258">
        <f>VLOOKUP(B295,Correlation_Eqns!A$27:B$32,2,FALSE)</f>
        <v>7.41</v>
      </c>
      <c r="J295" s="259">
        <f t="shared" si="27"/>
        <v>3.39</v>
      </c>
      <c r="K295" s="258">
        <f t="shared" si="28"/>
        <v>3.39</v>
      </c>
      <c r="L295" s="1">
        <f t="shared" si="24"/>
        <v>1.0711857599999999</v>
      </c>
      <c r="M295" s="1">
        <f t="shared" si="29"/>
        <v>1</v>
      </c>
    </row>
    <row r="296" spans="1:13">
      <c r="A296" s="280">
        <v>1</v>
      </c>
      <c r="B296" s="280" t="s">
        <v>8</v>
      </c>
      <c r="C296" s="280">
        <v>12000</v>
      </c>
      <c r="D296" s="258">
        <f t="shared" si="25"/>
        <v>1</v>
      </c>
      <c r="E296" s="259">
        <f>VLOOKUP(B296,Correlation_Eqns!A$35:B$40,2,FALSE)</f>
        <v>1.21E-4</v>
      </c>
      <c r="F296" s="280">
        <f>VLOOKUP(B296,Correlation_Eqns!A$43:B$48,2,FALSE)</f>
        <v>0.746</v>
      </c>
      <c r="G296" s="280">
        <f t="shared" si="26"/>
        <v>0.13361480428461855</v>
      </c>
      <c r="H296" s="280">
        <f>VLOOKUP(B296,Correlation_Eqns!A$19:B$24,2,FALSE)</f>
        <v>3.39</v>
      </c>
      <c r="I296" s="258">
        <f>VLOOKUP(B296,Correlation_Eqns!A$27:B$32,2,FALSE)</f>
        <v>7.41</v>
      </c>
      <c r="J296" s="259">
        <f t="shared" si="27"/>
        <v>3.39</v>
      </c>
      <c r="K296" s="258">
        <f t="shared" si="28"/>
        <v>3.39</v>
      </c>
      <c r="L296" s="1">
        <f t="shared" si="24"/>
        <v>1.0711857599999999</v>
      </c>
      <c r="M296" s="1">
        <f t="shared" si="29"/>
        <v>1</v>
      </c>
    </row>
    <row r="297" spans="1:13">
      <c r="A297" s="280">
        <v>1</v>
      </c>
      <c r="B297" s="280" t="s">
        <v>8</v>
      </c>
      <c r="C297" s="280">
        <v>12000</v>
      </c>
      <c r="D297" s="258">
        <f t="shared" si="25"/>
        <v>1</v>
      </c>
      <c r="E297" s="259">
        <f>VLOOKUP(B297,Correlation_Eqns!A$35:B$40,2,FALSE)</f>
        <v>1.21E-4</v>
      </c>
      <c r="F297" s="280">
        <f>VLOOKUP(B297,Correlation_Eqns!A$43:B$48,2,FALSE)</f>
        <v>0.746</v>
      </c>
      <c r="G297" s="280">
        <f t="shared" si="26"/>
        <v>0.13361480428461855</v>
      </c>
      <c r="H297" s="280">
        <f>VLOOKUP(B297,Correlation_Eqns!A$19:B$24,2,FALSE)</f>
        <v>3.39</v>
      </c>
      <c r="I297" s="258">
        <f>VLOOKUP(B297,Correlation_Eqns!A$27:B$32,2,FALSE)</f>
        <v>7.41</v>
      </c>
      <c r="J297" s="259">
        <f t="shared" si="27"/>
        <v>3.39</v>
      </c>
      <c r="K297" s="258">
        <f t="shared" si="28"/>
        <v>3.39</v>
      </c>
      <c r="L297" s="1">
        <f t="shared" si="24"/>
        <v>1.0711857599999999</v>
      </c>
      <c r="M297" s="1">
        <f t="shared" si="29"/>
        <v>1</v>
      </c>
    </row>
    <row r="298" spans="1:13">
      <c r="A298" s="280">
        <v>1</v>
      </c>
      <c r="B298" s="280" t="s">
        <v>8</v>
      </c>
      <c r="C298" s="280">
        <v>12000</v>
      </c>
      <c r="D298" s="258">
        <f t="shared" si="25"/>
        <v>1</v>
      </c>
      <c r="E298" s="259">
        <f>VLOOKUP(B298,Correlation_Eqns!A$35:B$40,2,FALSE)</f>
        <v>1.21E-4</v>
      </c>
      <c r="F298" s="280">
        <f>VLOOKUP(B298,Correlation_Eqns!A$43:B$48,2,FALSE)</f>
        <v>0.746</v>
      </c>
      <c r="G298" s="280">
        <f t="shared" si="26"/>
        <v>0.13361480428461855</v>
      </c>
      <c r="H298" s="280">
        <f>VLOOKUP(B298,Correlation_Eqns!A$19:B$24,2,FALSE)</f>
        <v>3.39</v>
      </c>
      <c r="I298" s="258">
        <f>VLOOKUP(B298,Correlation_Eqns!A$27:B$32,2,FALSE)</f>
        <v>7.41</v>
      </c>
      <c r="J298" s="259">
        <f t="shared" si="27"/>
        <v>3.39</v>
      </c>
      <c r="K298" s="258">
        <f t="shared" si="28"/>
        <v>3.39</v>
      </c>
      <c r="L298" s="1">
        <f t="shared" si="24"/>
        <v>1.0711857599999999</v>
      </c>
      <c r="M298" s="1">
        <f t="shared" si="29"/>
        <v>1</v>
      </c>
    </row>
    <row r="299" spans="1:13">
      <c r="A299" s="280">
        <v>1</v>
      </c>
      <c r="B299" s="280" t="s">
        <v>8</v>
      </c>
      <c r="C299" s="280">
        <v>12000</v>
      </c>
      <c r="D299" s="258">
        <f t="shared" si="25"/>
        <v>1</v>
      </c>
      <c r="E299" s="259">
        <f>VLOOKUP(B299,Correlation_Eqns!A$35:B$40,2,FALSE)</f>
        <v>1.21E-4</v>
      </c>
      <c r="F299" s="280">
        <f>VLOOKUP(B299,Correlation_Eqns!A$43:B$48,2,FALSE)</f>
        <v>0.746</v>
      </c>
      <c r="G299" s="280">
        <f t="shared" si="26"/>
        <v>0.13361480428461855</v>
      </c>
      <c r="H299" s="280">
        <f>VLOOKUP(B299,Correlation_Eqns!A$19:B$24,2,FALSE)</f>
        <v>3.39</v>
      </c>
      <c r="I299" s="258">
        <f>VLOOKUP(B299,Correlation_Eqns!A$27:B$32,2,FALSE)</f>
        <v>7.41</v>
      </c>
      <c r="J299" s="259">
        <f t="shared" si="27"/>
        <v>3.39</v>
      </c>
      <c r="K299" s="258">
        <f t="shared" si="28"/>
        <v>3.39</v>
      </c>
      <c r="L299" s="1">
        <f t="shared" si="24"/>
        <v>1.0711857599999999</v>
      </c>
      <c r="M299" s="1">
        <f t="shared" si="29"/>
        <v>1</v>
      </c>
    </row>
    <row r="300" spans="1:13">
      <c r="A300" s="280">
        <v>1</v>
      </c>
      <c r="B300" s="280" t="s">
        <v>38</v>
      </c>
      <c r="C300" s="280">
        <v>175</v>
      </c>
      <c r="D300" s="258">
        <f t="shared" si="25"/>
        <v>1</v>
      </c>
      <c r="E300" s="259">
        <f>VLOOKUP(B300,Correlation_Eqns!A$35:B$40,2,FALSE)</f>
        <v>7.9900000000000004E-5</v>
      </c>
      <c r="F300" s="280">
        <f>VLOOKUP(B300,Correlation_Eqns!A$43:B$48,2,FALSE)</f>
        <v>0.73499999999999999</v>
      </c>
      <c r="G300" s="280">
        <f t="shared" si="26"/>
        <v>3.557785371476622E-3</v>
      </c>
      <c r="H300" s="280">
        <f>VLOOKUP(B300,Correlation_Eqns!A$19:B$24,2,FALSE)</f>
        <v>1.48</v>
      </c>
      <c r="I300" s="258">
        <f>VLOOKUP(B300,Correlation_Eqns!A$27:B$32,2,FALSE)</f>
        <v>1.59</v>
      </c>
      <c r="J300" s="259">
        <f t="shared" si="27"/>
        <v>3.557785371476622E-3</v>
      </c>
      <c r="K300" s="258">
        <f t="shared" si="28"/>
        <v>3.557785371476622E-3</v>
      </c>
      <c r="L300" s="1">
        <f t="shared" si="24"/>
        <v>1.124203252820669E-3</v>
      </c>
      <c r="M300" s="1">
        <f t="shared" si="29"/>
        <v>0</v>
      </c>
    </row>
    <row r="301" spans="1:13">
      <c r="A301" s="280">
        <v>1</v>
      </c>
      <c r="B301" s="280" t="s">
        <v>38</v>
      </c>
      <c r="C301" s="280">
        <v>175</v>
      </c>
      <c r="D301" s="258">
        <f t="shared" si="25"/>
        <v>1</v>
      </c>
      <c r="E301" s="259">
        <f>VLOOKUP(B301,Correlation_Eqns!A$35:B$40,2,FALSE)</f>
        <v>7.9900000000000004E-5</v>
      </c>
      <c r="F301" s="280">
        <f>VLOOKUP(B301,Correlation_Eqns!A$43:B$48,2,FALSE)</f>
        <v>0.73499999999999999</v>
      </c>
      <c r="G301" s="280">
        <f t="shared" si="26"/>
        <v>3.557785371476622E-3</v>
      </c>
      <c r="H301" s="280">
        <f>VLOOKUP(B301,Correlation_Eqns!A$19:B$24,2,FALSE)</f>
        <v>1.48</v>
      </c>
      <c r="I301" s="258">
        <f>VLOOKUP(B301,Correlation_Eqns!A$27:B$32,2,FALSE)</f>
        <v>1.59</v>
      </c>
      <c r="J301" s="259">
        <f t="shared" si="27"/>
        <v>3.557785371476622E-3</v>
      </c>
      <c r="K301" s="258">
        <f t="shared" si="28"/>
        <v>3.557785371476622E-3</v>
      </c>
      <c r="L301" s="1">
        <f t="shared" si="24"/>
        <v>1.124203252820669E-3</v>
      </c>
      <c r="M301" s="1">
        <f t="shared" si="29"/>
        <v>0</v>
      </c>
    </row>
    <row r="302" spans="1:13">
      <c r="A302" s="280">
        <v>1</v>
      </c>
      <c r="B302" s="280" t="s">
        <v>38</v>
      </c>
      <c r="C302" s="280">
        <v>150</v>
      </c>
      <c r="D302" s="258">
        <f t="shared" si="25"/>
        <v>1</v>
      </c>
      <c r="E302" s="259">
        <f>VLOOKUP(B302,Correlation_Eqns!A$35:B$40,2,FALSE)</f>
        <v>7.9900000000000004E-5</v>
      </c>
      <c r="F302" s="280">
        <f>VLOOKUP(B302,Correlation_Eqns!A$43:B$48,2,FALSE)</f>
        <v>0.73499999999999999</v>
      </c>
      <c r="G302" s="280">
        <f t="shared" si="26"/>
        <v>3.1766828230846032E-3</v>
      </c>
      <c r="H302" s="280">
        <f>VLOOKUP(B302,Correlation_Eqns!A$19:B$24,2,FALSE)</f>
        <v>1.48</v>
      </c>
      <c r="I302" s="258">
        <f>VLOOKUP(B302,Correlation_Eqns!A$27:B$32,2,FALSE)</f>
        <v>1.59</v>
      </c>
      <c r="J302" s="259">
        <f t="shared" si="27"/>
        <v>3.1766828230846032E-3</v>
      </c>
      <c r="K302" s="258">
        <f t="shared" si="28"/>
        <v>3.1766828230846032E-3</v>
      </c>
      <c r="L302" s="1">
        <f t="shared" si="24"/>
        <v>1.0037809451695651E-3</v>
      </c>
      <c r="M302" s="1">
        <f t="shared" si="29"/>
        <v>0</v>
      </c>
    </row>
    <row r="303" spans="1:13">
      <c r="A303" s="280">
        <v>1</v>
      </c>
      <c r="B303" s="280" t="s">
        <v>38</v>
      </c>
      <c r="C303" s="280">
        <v>150</v>
      </c>
      <c r="D303" s="258">
        <f t="shared" si="25"/>
        <v>1</v>
      </c>
      <c r="E303" s="259">
        <f>VLOOKUP(B303,Correlation_Eqns!A$35:B$40,2,FALSE)</f>
        <v>7.9900000000000004E-5</v>
      </c>
      <c r="F303" s="280">
        <f>VLOOKUP(B303,Correlation_Eqns!A$43:B$48,2,FALSE)</f>
        <v>0.73499999999999999</v>
      </c>
      <c r="G303" s="280">
        <f t="shared" si="26"/>
        <v>3.1766828230846032E-3</v>
      </c>
      <c r="H303" s="280">
        <f>VLOOKUP(B303,Correlation_Eqns!A$19:B$24,2,FALSE)</f>
        <v>1.48</v>
      </c>
      <c r="I303" s="258">
        <f>VLOOKUP(B303,Correlation_Eqns!A$27:B$32,2,FALSE)</f>
        <v>1.59</v>
      </c>
      <c r="J303" s="259">
        <f t="shared" si="27"/>
        <v>3.1766828230846032E-3</v>
      </c>
      <c r="K303" s="258">
        <f t="shared" si="28"/>
        <v>3.1766828230846032E-3</v>
      </c>
      <c r="L303" s="1">
        <f t="shared" si="24"/>
        <v>1.0037809451695651E-3</v>
      </c>
      <c r="M303" s="1">
        <f t="shared" si="29"/>
        <v>0</v>
      </c>
    </row>
    <row r="304" spans="1:13">
      <c r="A304" s="280">
        <v>1</v>
      </c>
      <c r="B304" s="280" t="s">
        <v>38</v>
      </c>
      <c r="C304" s="280">
        <v>125</v>
      </c>
      <c r="D304" s="258">
        <f t="shared" si="25"/>
        <v>1</v>
      </c>
      <c r="E304" s="259">
        <f>VLOOKUP(B304,Correlation_Eqns!A$35:B$40,2,FALSE)</f>
        <v>7.9900000000000004E-5</v>
      </c>
      <c r="F304" s="280">
        <f>VLOOKUP(B304,Correlation_Eqns!A$43:B$48,2,FALSE)</f>
        <v>0.73499999999999999</v>
      </c>
      <c r="G304" s="280">
        <f t="shared" si="26"/>
        <v>2.7782776093401326E-3</v>
      </c>
      <c r="H304" s="280">
        <f>VLOOKUP(B304,Correlation_Eqns!A$19:B$24,2,FALSE)</f>
        <v>1.48</v>
      </c>
      <c r="I304" s="258">
        <f>VLOOKUP(B304,Correlation_Eqns!A$27:B$32,2,FALSE)</f>
        <v>1.59</v>
      </c>
      <c r="J304" s="259">
        <f t="shared" si="27"/>
        <v>2.7782776093401326E-3</v>
      </c>
      <c r="K304" s="258">
        <f t="shared" si="28"/>
        <v>2.7782776093401326E-3</v>
      </c>
      <c r="L304" s="1">
        <f t="shared" si="24"/>
        <v>8.7789127210973243E-4</v>
      </c>
      <c r="M304" s="1">
        <f t="shared" si="29"/>
        <v>0</v>
      </c>
    </row>
    <row r="305" spans="1:13">
      <c r="A305" s="280">
        <v>1</v>
      </c>
      <c r="B305" s="280" t="s">
        <v>38</v>
      </c>
      <c r="C305" s="280">
        <v>100</v>
      </c>
      <c r="D305" s="258">
        <f t="shared" si="25"/>
        <v>1</v>
      </c>
      <c r="E305" s="259">
        <f>VLOOKUP(B305,Correlation_Eqns!A$35:B$40,2,FALSE)</f>
        <v>7.9900000000000004E-5</v>
      </c>
      <c r="F305" s="280">
        <f>VLOOKUP(B305,Correlation_Eqns!A$43:B$48,2,FALSE)</f>
        <v>0.73499999999999999</v>
      </c>
      <c r="G305" s="280">
        <f t="shared" si="26"/>
        <v>2.3580161721064429E-3</v>
      </c>
      <c r="H305" s="280">
        <f>VLOOKUP(B305,Correlation_Eqns!A$19:B$24,2,FALSE)</f>
        <v>1.48</v>
      </c>
      <c r="I305" s="258">
        <f>VLOOKUP(B305,Correlation_Eqns!A$27:B$32,2,FALSE)</f>
        <v>1.59</v>
      </c>
      <c r="J305" s="259">
        <f t="shared" si="27"/>
        <v>2.3580161721064429E-3</v>
      </c>
      <c r="K305" s="258">
        <f t="shared" si="28"/>
        <v>2.3580161721064429E-3</v>
      </c>
      <c r="L305" s="1">
        <f t="shared" si="24"/>
        <v>7.450953821268822E-4</v>
      </c>
      <c r="M305" s="1">
        <f t="shared" si="29"/>
        <v>0</v>
      </c>
    </row>
    <row r="306" spans="1:13">
      <c r="A306" s="280">
        <v>1</v>
      </c>
      <c r="B306" s="280" t="s">
        <v>38</v>
      </c>
      <c r="C306" s="280">
        <v>100</v>
      </c>
      <c r="D306" s="258">
        <f t="shared" si="25"/>
        <v>1</v>
      </c>
      <c r="E306" s="259">
        <f>VLOOKUP(B306,Correlation_Eqns!A$35:B$40,2,FALSE)</f>
        <v>7.9900000000000004E-5</v>
      </c>
      <c r="F306" s="280">
        <f>VLOOKUP(B306,Correlation_Eqns!A$43:B$48,2,FALSE)</f>
        <v>0.73499999999999999</v>
      </c>
      <c r="G306" s="280">
        <f t="shared" si="26"/>
        <v>2.3580161721064429E-3</v>
      </c>
      <c r="H306" s="280">
        <f>VLOOKUP(B306,Correlation_Eqns!A$19:B$24,2,FALSE)</f>
        <v>1.48</v>
      </c>
      <c r="I306" s="258">
        <f>VLOOKUP(B306,Correlation_Eqns!A$27:B$32,2,FALSE)</f>
        <v>1.59</v>
      </c>
      <c r="J306" s="259">
        <f t="shared" si="27"/>
        <v>2.3580161721064429E-3</v>
      </c>
      <c r="K306" s="258">
        <f t="shared" si="28"/>
        <v>2.3580161721064429E-3</v>
      </c>
      <c r="L306" s="1">
        <f t="shared" si="24"/>
        <v>7.450953821268822E-4</v>
      </c>
      <c r="M306" s="1">
        <f t="shared" si="29"/>
        <v>0</v>
      </c>
    </row>
    <row r="307" spans="1:13">
      <c r="A307" s="280">
        <v>1</v>
      </c>
      <c r="B307" s="280" t="s">
        <v>38</v>
      </c>
      <c r="C307" s="280">
        <v>100</v>
      </c>
      <c r="D307" s="258">
        <f t="shared" si="25"/>
        <v>1</v>
      </c>
      <c r="E307" s="259">
        <f>VLOOKUP(B307,Correlation_Eqns!A$35:B$40,2,FALSE)</f>
        <v>7.9900000000000004E-5</v>
      </c>
      <c r="F307" s="280">
        <f>VLOOKUP(B307,Correlation_Eqns!A$43:B$48,2,FALSE)</f>
        <v>0.73499999999999999</v>
      </c>
      <c r="G307" s="280">
        <f t="shared" si="26"/>
        <v>2.3580161721064429E-3</v>
      </c>
      <c r="H307" s="280">
        <f>VLOOKUP(B307,Correlation_Eqns!A$19:B$24,2,FALSE)</f>
        <v>1.48</v>
      </c>
      <c r="I307" s="258">
        <f>VLOOKUP(B307,Correlation_Eqns!A$27:B$32,2,FALSE)</f>
        <v>1.59</v>
      </c>
      <c r="J307" s="259">
        <f t="shared" si="27"/>
        <v>2.3580161721064429E-3</v>
      </c>
      <c r="K307" s="258">
        <f t="shared" si="28"/>
        <v>2.3580161721064429E-3</v>
      </c>
      <c r="L307" s="1">
        <f t="shared" si="24"/>
        <v>7.450953821268822E-4</v>
      </c>
      <c r="M307" s="1">
        <f t="shared" si="29"/>
        <v>0</v>
      </c>
    </row>
    <row r="308" spans="1:13">
      <c r="A308" s="280">
        <v>1</v>
      </c>
      <c r="B308" s="280" t="s">
        <v>38</v>
      </c>
      <c r="C308" s="280">
        <v>100</v>
      </c>
      <c r="D308" s="258">
        <f t="shared" si="25"/>
        <v>1</v>
      </c>
      <c r="E308" s="259">
        <f>VLOOKUP(B308,Correlation_Eqns!A$35:B$40,2,FALSE)</f>
        <v>7.9900000000000004E-5</v>
      </c>
      <c r="F308" s="280">
        <f>VLOOKUP(B308,Correlation_Eqns!A$43:B$48,2,FALSE)</f>
        <v>0.73499999999999999</v>
      </c>
      <c r="G308" s="280">
        <f t="shared" si="26"/>
        <v>2.3580161721064429E-3</v>
      </c>
      <c r="H308" s="280">
        <f>VLOOKUP(B308,Correlation_Eqns!A$19:B$24,2,FALSE)</f>
        <v>1.48</v>
      </c>
      <c r="I308" s="258">
        <f>VLOOKUP(B308,Correlation_Eqns!A$27:B$32,2,FALSE)</f>
        <v>1.59</v>
      </c>
      <c r="J308" s="259">
        <f t="shared" si="27"/>
        <v>2.3580161721064429E-3</v>
      </c>
      <c r="K308" s="258">
        <f t="shared" si="28"/>
        <v>2.3580161721064429E-3</v>
      </c>
      <c r="L308" s="1">
        <f t="shared" si="24"/>
        <v>7.450953821268822E-4</v>
      </c>
      <c r="M308" s="1">
        <f t="shared" si="29"/>
        <v>0</v>
      </c>
    </row>
    <row r="309" spans="1:13">
      <c r="A309" s="280">
        <v>1</v>
      </c>
      <c r="B309" s="280" t="s">
        <v>38</v>
      </c>
      <c r="C309" s="280">
        <v>90</v>
      </c>
      <c r="D309" s="258">
        <f t="shared" si="25"/>
        <v>1</v>
      </c>
      <c r="E309" s="259">
        <f>VLOOKUP(B309,Correlation_Eqns!A$35:B$40,2,FALSE)</f>
        <v>7.9900000000000004E-5</v>
      </c>
      <c r="F309" s="280">
        <f>VLOOKUP(B309,Correlation_Eqns!A$43:B$48,2,FALSE)</f>
        <v>0.73499999999999999</v>
      </c>
      <c r="G309" s="280">
        <f t="shared" si="26"/>
        <v>2.1823028696827834E-3</v>
      </c>
      <c r="H309" s="280">
        <f>VLOOKUP(B309,Correlation_Eqns!A$19:B$24,2,FALSE)</f>
        <v>1.48</v>
      </c>
      <c r="I309" s="258">
        <f>VLOOKUP(B309,Correlation_Eqns!A$27:B$32,2,FALSE)</f>
        <v>1.59</v>
      </c>
      <c r="J309" s="259">
        <f t="shared" si="27"/>
        <v>2.1823028696827834E-3</v>
      </c>
      <c r="K309" s="258">
        <f t="shared" si="28"/>
        <v>2.1823028696827834E-3</v>
      </c>
      <c r="L309" s="1">
        <f t="shared" si="24"/>
        <v>6.8957278997384464E-4</v>
      </c>
      <c r="M309" s="1">
        <f t="shared" si="29"/>
        <v>0</v>
      </c>
    </row>
    <row r="310" spans="1:13">
      <c r="A310" s="280">
        <v>1</v>
      </c>
      <c r="B310" s="280" t="s">
        <v>38</v>
      </c>
      <c r="C310" s="280">
        <v>75</v>
      </c>
      <c r="D310" s="258">
        <f t="shared" si="25"/>
        <v>1</v>
      </c>
      <c r="E310" s="259">
        <f>VLOOKUP(B310,Correlation_Eqns!A$35:B$40,2,FALSE)</f>
        <v>7.9900000000000004E-5</v>
      </c>
      <c r="F310" s="280">
        <f>VLOOKUP(B310,Correlation_Eqns!A$43:B$48,2,FALSE)</f>
        <v>0.73499999999999999</v>
      </c>
      <c r="G310" s="280">
        <f t="shared" si="26"/>
        <v>1.9086082990655928E-3</v>
      </c>
      <c r="H310" s="280">
        <f>VLOOKUP(B310,Correlation_Eqns!A$19:B$24,2,FALSE)</f>
        <v>1.48</v>
      </c>
      <c r="I310" s="258">
        <f>VLOOKUP(B310,Correlation_Eqns!A$27:B$32,2,FALSE)</f>
        <v>1.59</v>
      </c>
      <c r="J310" s="259">
        <f t="shared" si="27"/>
        <v>1.9086082990655928E-3</v>
      </c>
      <c r="K310" s="258">
        <f t="shared" si="28"/>
        <v>1.9086082990655928E-3</v>
      </c>
      <c r="L310" s="1">
        <f t="shared" si="24"/>
        <v>6.0308968477194229E-4</v>
      </c>
      <c r="M310" s="1">
        <f t="shared" si="29"/>
        <v>0</v>
      </c>
    </row>
    <row r="311" spans="1:13">
      <c r="A311" s="280">
        <v>1</v>
      </c>
      <c r="B311" s="280" t="s">
        <v>38</v>
      </c>
      <c r="C311" s="280">
        <v>75</v>
      </c>
      <c r="D311" s="258">
        <f t="shared" si="25"/>
        <v>1</v>
      </c>
      <c r="E311" s="259">
        <f>VLOOKUP(B311,Correlation_Eqns!A$35:B$40,2,FALSE)</f>
        <v>7.9900000000000004E-5</v>
      </c>
      <c r="F311" s="280">
        <f>VLOOKUP(B311,Correlation_Eqns!A$43:B$48,2,FALSE)</f>
        <v>0.73499999999999999</v>
      </c>
      <c r="G311" s="280">
        <f t="shared" si="26"/>
        <v>1.9086082990655928E-3</v>
      </c>
      <c r="H311" s="280">
        <f>VLOOKUP(B311,Correlation_Eqns!A$19:B$24,2,FALSE)</f>
        <v>1.48</v>
      </c>
      <c r="I311" s="258">
        <f>VLOOKUP(B311,Correlation_Eqns!A$27:B$32,2,FALSE)</f>
        <v>1.59</v>
      </c>
      <c r="J311" s="259">
        <f t="shared" si="27"/>
        <v>1.9086082990655928E-3</v>
      </c>
      <c r="K311" s="258">
        <f t="shared" si="28"/>
        <v>1.9086082990655928E-3</v>
      </c>
      <c r="L311" s="1">
        <f t="shared" si="24"/>
        <v>6.0308968477194229E-4</v>
      </c>
      <c r="M311" s="1">
        <f t="shared" si="29"/>
        <v>0</v>
      </c>
    </row>
    <row r="312" spans="1:13">
      <c r="A312" s="280">
        <v>1</v>
      </c>
      <c r="B312" s="280" t="s">
        <v>38</v>
      </c>
      <c r="C312" s="280">
        <v>75</v>
      </c>
      <c r="D312" s="258">
        <f t="shared" si="25"/>
        <v>1</v>
      </c>
      <c r="E312" s="259">
        <f>VLOOKUP(B312,Correlation_Eqns!A$35:B$40,2,FALSE)</f>
        <v>7.9900000000000004E-5</v>
      </c>
      <c r="F312" s="280">
        <f>VLOOKUP(B312,Correlation_Eqns!A$43:B$48,2,FALSE)</f>
        <v>0.73499999999999999</v>
      </c>
      <c r="G312" s="280">
        <f t="shared" si="26"/>
        <v>1.9086082990655928E-3</v>
      </c>
      <c r="H312" s="280">
        <f>VLOOKUP(B312,Correlation_Eqns!A$19:B$24,2,FALSE)</f>
        <v>1.48</v>
      </c>
      <c r="I312" s="258">
        <f>VLOOKUP(B312,Correlation_Eqns!A$27:B$32,2,FALSE)</f>
        <v>1.59</v>
      </c>
      <c r="J312" s="259">
        <f t="shared" si="27"/>
        <v>1.9086082990655928E-3</v>
      </c>
      <c r="K312" s="258">
        <f t="shared" si="28"/>
        <v>1.9086082990655928E-3</v>
      </c>
      <c r="L312" s="1">
        <f t="shared" si="24"/>
        <v>6.0308968477194229E-4</v>
      </c>
      <c r="M312" s="1">
        <f t="shared" si="29"/>
        <v>0</v>
      </c>
    </row>
    <row r="313" spans="1:13">
      <c r="A313" s="280">
        <v>1</v>
      </c>
      <c r="B313" s="280" t="s">
        <v>38</v>
      </c>
      <c r="C313" s="280">
        <v>75</v>
      </c>
      <c r="D313" s="258">
        <f t="shared" si="25"/>
        <v>1</v>
      </c>
      <c r="E313" s="259">
        <f>VLOOKUP(B313,Correlation_Eqns!A$35:B$40,2,FALSE)</f>
        <v>7.9900000000000004E-5</v>
      </c>
      <c r="F313" s="280">
        <f>VLOOKUP(B313,Correlation_Eqns!A$43:B$48,2,FALSE)</f>
        <v>0.73499999999999999</v>
      </c>
      <c r="G313" s="280">
        <f t="shared" si="26"/>
        <v>1.9086082990655928E-3</v>
      </c>
      <c r="H313" s="280">
        <f>VLOOKUP(B313,Correlation_Eqns!A$19:B$24,2,FALSE)</f>
        <v>1.48</v>
      </c>
      <c r="I313" s="258">
        <f>VLOOKUP(B313,Correlation_Eqns!A$27:B$32,2,FALSE)</f>
        <v>1.59</v>
      </c>
      <c r="J313" s="259">
        <f t="shared" si="27"/>
        <v>1.9086082990655928E-3</v>
      </c>
      <c r="K313" s="258">
        <f t="shared" si="28"/>
        <v>1.9086082990655928E-3</v>
      </c>
      <c r="L313" s="1">
        <f t="shared" si="24"/>
        <v>6.0308968477194229E-4</v>
      </c>
      <c r="M313" s="1">
        <f t="shared" si="29"/>
        <v>0</v>
      </c>
    </row>
    <row r="314" spans="1:13">
      <c r="A314" s="280">
        <v>1</v>
      </c>
      <c r="B314" s="280" t="s">
        <v>38</v>
      </c>
      <c r="C314" s="280">
        <v>60</v>
      </c>
      <c r="D314" s="258">
        <f t="shared" si="25"/>
        <v>1</v>
      </c>
      <c r="E314" s="259">
        <f>VLOOKUP(B314,Correlation_Eqns!A$35:B$40,2,FALSE)</f>
        <v>7.9900000000000004E-5</v>
      </c>
      <c r="F314" s="280">
        <f>VLOOKUP(B314,Correlation_Eqns!A$43:B$48,2,FALSE)</f>
        <v>0.73499999999999999</v>
      </c>
      <c r="G314" s="280">
        <f t="shared" si="26"/>
        <v>1.6198990411480721E-3</v>
      </c>
      <c r="H314" s="280">
        <f>VLOOKUP(B314,Correlation_Eqns!A$19:B$24,2,FALSE)</f>
        <v>1.48</v>
      </c>
      <c r="I314" s="258">
        <f>VLOOKUP(B314,Correlation_Eqns!A$27:B$32,2,FALSE)</f>
        <v>1.59</v>
      </c>
      <c r="J314" s="259">
        <f t="shared" si="27"/>
        <v>1.6198990411480721E-3</v>
      </c>
      <c r="K314" s="258">
        <f t="shared" si="28"/>
        <v>1.6198990411480721E-3</v>
      </c>
      <c r="L314" s="1">
        <f t="shared" si="24"/>
        <v>5.1186217861813241E-4</v>
      </c>
      <c r="M314" s="1">
        <f t="shared" si="29"/>
        <v>0</v>
      </c>
    </row>
    <row r="315" spans="1:13">
      <c r="A315" s="280">
        <v>1</v>
      </c>
      <c r="B315" s="280" t="s">
        <v>38</v>
      </c>
      <c r="C315" s="280">
        <v>60</v>
      </c>
      <c r="D315" s="258">
        <f t="shared" si="25"/>
        <v>1</v>
      </c>
      <c r="E315" s="259">
        <f>VLOOKUP(B315,Correlation_Eqns!A$35:B$40,2,FALSE)</f>
        <v>7.9900000000000004E-5</v>
      </c>
      <c r="F315" s="280">
        <f>VLOOKUP(B315,Correlation_Eqns!A$43:B$48,2,FALSE)</f>
        <v>0.73499999999999999</v>
      </c>
      <c r="G315" s="280">
        <f t="shared" si="26"/>
        <v>1.6198990411480721E-3</v>
      </c>
      <c r="H315" s="280">
        <f>VLOOKUP(B315,Correlation_Eqns!A$19:B$24,2,FALSE)</f>
        <v>1.48</v>
      </c>
      <c r="I315" s="258">
        <f>VLOOKUP(B315,Correlation_Eqns!A$27:B$32,2,FALSE)</f>
        <v>1.59</v>
      </c>
      <c r="J315" s="259">
        <f t="shared" si="27"/>
        <v>1.6198990411480721E-3</v>
      </c>
      <c r="K315" s="258">
        <f t="shared" si="28"/>
        <v>1.6198990411480721E-3</v>
      </c>
      <c r="L315" s="1">
        <f t="shared" si="24"/>
        <v>5.1186217861813241E-4</v>
      </c>
      <c r="M315" s="1">
        <f t="shared" si="29"/>
        <v>0</v>
      </c>
    </row>
    <row r="316" spans="1:13">
      <c r="A316" s="280">
        <v>1</v>
      </c>
      <c r="B316" s="280" t="s">
        <v>38</v>
      </c>
      <c r="C316" s="280">
        <v>55</v>
      </c>
      <c r="D316" s="258">
        <f t="shared" si="25"/>
        <v>1</v>
      </c>
      <c r="E316" s="259">
        <f>VLOOKUP(B316,Correlation_Eqns!A$35:B$40,2,FALSE)</f>
        <v>7.9900000000000004E-5</v>
      </c>
      <c r="F316" s="280">
        <f>VLOOKUP(B316,Correlation_Eqns!A$43:B$48,2,FALSE)</f>
        <v>0.73499999999999999</v>
      </c>
      <c r="G316" s="280">
        <f t="shared" si="26"/>
        <v>1.5195442660520826E-3</v>
      </c>
      <c r="H316" s="280">
        <f>VLOOKUP(B316,Correlation_Eqns!A$19:B$24,2,FALSE)</f>
        <v>1.48</v>
      </c>
      <c r="I316" s="258">
        <f>VLOOKUP(B316,Correlation_Eqns!A$27:B$32,2,FALSE)</f>
        <v>1.59</v>
      </c>
      <c r="J316" s="259">
        <f t="shared" si="27"/>
        <v>1.5195442660520826E-3</v>
      </c>
      <c r="K316" s="258">
        <f t="shared" si="28"/>
        <v>1.5195442660520826E-3</v>
      </c>
      <c r="L316" s="1">
        <f t="shared" si="24"/>
        <v>4.801516753642012E-4</v>
      </c>
      <c r="M316" s="1">
        <f t="shared" si="29"/>
        <v>0</v>
      </c>
    </row>
    <row r="317" spans="1:13">
      <c r="A317" s="280">
        <v>1</v>
      </c>
      <c r="B317" s="280" t="s">
        <v>38</v>
      </c>
      <c r="C317" s="280">
        <v>50</v>
      </c>
      <c r="D317" s="258">
        <f t="shared" si="25"/>
        <v>1</v>
      </c>
      <c r="E317" s="259">
        <f>VLOOKUP(B317,Correlation_Eqns!A$35:B$40,2,FALSE)</f>
        <v>7.9900000000000004E-5</v>
      </c>
      <c r="F317" s="280">
        <f>VLOOKUP(B317,Correlation_Eqns!A$43:B$48,2,FALSE)</f>
        <v>0.73499999999999999</v>
      </c>
      <c r="G317" s="280">
        <f t="shared" si="26"/>
        <v>1.4167386188852062E-3</v>
      </c>
      <c r="H317" s="280">
        <f>VLOOKUP(B317,Correlation_Eqns!A$19:B$24,2,FALSE)</f>
        <v>1.48</v>
      </c>
      <c r="I317" s="258">
        <f>VLOOKUP(B317,Correlation_Eqns!A$27:B$32,2,FALSE)</f>
        <v>1.59</v>
      </c>
      <c r="J317" s="259">
        <f t="shared" si="27"/>
        <v>1.4167386188852062E-3</v>
      </c>
      <c r="K317" s="258">
        <f t="shared" si="28"/>
        <v>1.4167386188852062E-3</v>
      </c>
      <c r="L317" s="1">
        <f t="shared" si="24"/>
        <v>4.4766673574982298E-4</v>
      </c>
      <c r="M317" s="1">
        <f t="shared" si="29"/>
        <v>0</v>
      </c>
    </row>
    <row r="318" spans="1:13">
      <c r="A318" s="280">
        <v>1</v>
      </c>
      <c r="B318" s="280" t="s">
        <v>38</v>
      </c>
      <c r="C318" s="280">
        <v>50</v>
      </c>
      <c r="D318" s="258">
        <f t="shared" si="25"/>
        <v>1</v>
      </c>
      <c r="E318" s="259">
        <f>VLOOKUP(B318,Correlation_Eqns!A$35:B$40,2,FALSE)</f>
        <v>7.9900000000000004E-5</v>
      </c>
      <c r="F318" s="280">
        <f>VLOOKUP(B318,Correlation_Eqns!A$43:B$48,2,FALSE)</f>
        <v>0.73499999999999999</v>
      </c>
      <c r="G318" s="280">
        <f t="shared" si="26"/>
        <v>1.4167386188852062E-3</v>
      </c>
      <c r="H318" s="280">
        <f>VLOOKUP(B318,Correlation_Eqns!A$19:B$24,2,FALSE)</f>
        <v>1.48</v>
      </c>
      <c r="I318" s="258">
        <f>VLOOKUP(B318,Correlation_Eqns!A$27:B$32,2,FALSE)</f>
        <v>1.59</v>
      </c>
      <c r="J318" s="259">
        <f t="shared" si="27"/>
        <v>1.4167386188852062E-3</v>
      </c>
      <c r="K318" s="258">
        <f t="shared" si="28"/>
        <v>1.4167386188852062E-3</v>
      </c>
      <c r="L318" s="1">
        <f t="shared" si="24"/>
        <v>4.4766673574982298E-4</v>
      </c>
      <c r="M318" s="1">
        <f t="shared" si="29"/>
        <v>0</v>
      </c>
    </row>
    <row r="319" spans="1:13">
      <c r="A319" s="280">
        <v>1</v>
      </c>
      <c r="B319" s="280" t="s">
        <v>38</v>
      </c>
      <c r="C319" s="280">
        <v>45</v>
      </c>
      <c r="D319" s="258">
        <f t="shared" si="25"/>
        <v>1</v>
      </c>
      <c r="E319" s="259">
        <f>VLOOKUP(B319,Correlation_Eqns!A$35:B$40,2,FALSE)</f>
        <v>7.9900000000000004E-5</v>
      </c>
      <c r="F319" s="280">
        <f>VLOOKUP(B319,Correlation_Eqns!A$43:B$48,2,FALSE)</f>
        <v>0.73499999999999999</v>
      </c>
      <c r="G319" s="280">
        <f t="shared" si="26"/>
        <v>1.3111668995983647E-3</v>
      </c>
      <c r="H319" s="280">
        <f>VLOOKUP(B319,Correlation_Eqns!A$19:B$24,2,FALSE)</f>
        <v>1.48</v>
      </c>
      <c r="I319" s="258">
        <f>VLOOKUP(B319,Correlation_Eqns!A$27:B$32,2,FALSE)</f>
        <v>1.59</v>
      </c>
      <c r="J319" s="259">
        <f t="shared" si="27"/>
        <v>1.3111668995983647E-3</v>
      </c>
      <c r="K319" s="258">
        <f t="shared" si="28"/>
        <v>1.3111668995983647E-3</v>
      </c>
      <c r="L319" s="1">
        <f t="shared" si="24"/>
        <v>4.1430776160268965E-4</v>
      </c>
      <c r="M319" s="1">
        <f t="shared" si="29"/>
        <v>0</v>
      </c>
    </row>
    <row r="320" spans="1:13">
      <c r="A320" s="280">
        <v>1</v>
      </c>
      <c r="B320" s="280" t="s">
        <v>38</v>
      </c>
      <c r="C320" s="280">
        <v>45</v>
      </c>
      <c r="D320" s="258">
        <f t="shared" si="25"/>
        <v>1</v>
      </c>
      <c r="E320" s="259">
        <f>VLOOKUP(B320,Correlation_Eqns!A$35:B$40,2,FALSE)</f>
        <v>7.9900000000000004E-5</v>
      </c>
      <c r="F320" s="280">
        <f>VLOOKUP(B320,Correlation_Eqns!A$43:B$48,2,FALSE)</f>
        <v>0.73499999999999999</v>
      </c>
      <c r="G320" s="280">
        <f t="shared" si="26"/>
        <v>1.3111668995983647E-3</v>
      </c>
      <c r="H320" s="280">
        <f>VLOOKUP(B320,Correlation_Eqns!A$19:B$24,2,FALSE)</f>
        <v>1.48</v>
      </c>
      <c r="I320" s="258">
        <f>VLOOKUP(B320,Correlation_Eqns!A$27:B$32,2,FALSE)</f>
        <v>1.59</v>
      </c>
      <c r="J320" s="259">
        <f t="shared" si="27"/>
        <v>1.3111668995983647E-3</v>
      </c>
      <c r="K320" s="258">
        <f t="shared" si="28"/>
        <v>1.3111668995983647E-3</v>
      </c>
      <c r="L320" s="1">
        <f t="shared" si="24"/>
        <v>4.1430776160268965E-4</v>
      </c>
      <c r="M320" s="1">
        <f t="shared" si="29"/>
        <v>0</v>
      </c>
    </row>
    <row r="321" spans="1:13">
      <c r="A321" s="280">
        <v>1</v>
      </c>
      <c r="B321" s="280" t="s">
        <v>38</v>
      </c>
      <c r="C321" s="280">
        <v>40</v>
      </c>
      <c r="D321" s="258">
        <f t="shared" si="25"/>
        <v>1</v>
      </c>
      <c r="E321" s="259">
        <f>VLOOKUP(B321,Correlation_Eqns!A$35:B$40,2,FALSE)</f>
        <v>7.9900000000000004E-5</v>
      </c>
      <c r="F321" s="280">
        <f>VLOOKUP(B321,Correlation_Eqns!A$43:B$48,2,FALSE)</f>
        <v>0.73499999999999999</v>
      </c>
      <c r="G321" s="280">
        <f t="shared" si="26"/>
        <v>1.2024329619718991E-3</v>
      </c>
      <c r="H321" s="280">
        <f>VLOOKUP(B321,Correlation_Eqns!A$19:B$24,2,FALSE)</f>
        <v>1.48</v>
      </c>
      <c r="I321" s="258">
        <f>VLOOKUP(B321,Correlation_Eqns!A$27:B$32,2,FALSE)</f>
        <v>1.59</v>
      </c>
      <c r="J321" s="259">
        <f t="shared" si="27"/>
        <v>1.2024329619718991E-3</v>
      </c>
      <c r="K321" s="258">
        <f t="shared" si="28"/>
        <v>1.2024329619718991E-3</v>
      </c>
      <c r="L321" s="1">
        <f t="shared" si="24"/>
        <v>3.7994957705572854E-4</v>
      </c>
      <c r="M321" s="1">
        <f t="shared" si="29"/>
        <v>0</v>
      </c>
    </row>
    <row r="322" spans="1:13">
      <c r="A322" s="280">
        <v>1</v>
      </c>
      <c r="B322" s="280" t="s">
        <v>38</v>
      </c>
      <c r="C322" s="280">
        <v>40</v>
      </c>
      <c r="D322" s="258">
        <f t="shared" si="25"/>
        <v>1</v>
      </c>
      <c r="E322" s="259">
        <f>VLOOKUP(B322,Correlation_Eqns!A$35:B$40,2,FALSE)</f>
        <v>7.9900000000000004E-5</v>
      </c>
      <c r="F322" s="280">
        <f>VLOOKUP(B322,Correlation_Eqns!A$43:B$48,2,FALSE)</f>
        <v>0.73499999999999999</v>
      </c>
      <c r="G322" s="280">
        <f t="shared" si="26"/>
        <v>1.2024329619718991E-3</v>
      </c>
      <c r="H322" s="280">
        <f>VLOOKUP(B322,Correlation_Eqns!A$19:B$24,2,FALSE)</f>
        <v>1.48</v>
      </c>
      <c r="I322" s="258">
        <f>VLOOKUP(B322,Correlation_Eqns!A$27:B$32,2,FALSE)</f>
        <v>1.59</v>
      </c>
      <c r="J322" s="259">
        <f t="shared" si="27"/>
        <v>1.2024329619718991E-3</v>
      </c>
      <c r="K322" s="258">
        <f t="shared" si="28"/>
        <v>1.2024329619718991E-3</v>
      </c>
      <c r="L322" s="1">
        <f t="shared" si="24"/>
        <v>3.7994957705572854E-4</v>
      </c>
      <c r="M322" s="1">
        <f t="shared" si="29"/>
        <v>0</v>
      </c>
    </row>
    <row r="323" spans="1:13">
      <c r="A323" s="280">
        <v>1</v>
      </c>
      <c r="B323" s="280" t="s">
        <v>38</v>
      </c>
      <c r="C323" s="280">
        <v>40</v>
      </c>
      <c r="D323" s="258">
        <f t="shared" si="25"/>
        <v>1</v>
      </c>
      <c r="E323" s="259">
        <f>VLOOKUP(B323,Correlation_Eqns!A$35:B$40,2,FALSE)</f>
        <v>7.9900000000000004E-5</v>
      </c>
      <c r="F323" s="280">
        <f>VLOOKUP(B323,Correlation_Eqns!A$43:B$48,2,FALSE)</f>
        <v>0.73499999999999999</v>
      </c>
      <c r="G323" s="280">
        <f t="shared" si="26"/>
        <v>1.2024329619718991E-3</v>
      </c>
      <c r="H323" s="280">
        <f>VLOOKUP(B323,Correlation_Eqns!A$19:B$24,2,FALSE)</f>
        <v>1.48</v>
      </c>
      <c r="I323" s="258">
        <f>VLOOKUP(B323,Correlation_Eqns!A$27:B$32,2,FALSE)</f>
        <v>1.59</v>
      </c>
      <c r="J323" s="259">
        <f t="shared" si="27"/>
        <v>1.2024329619718991E-3</v>
      </c>
      <c r="K323" s="258">
        <f t="shared" si="28"/>
        <v>1.2024329619718991E-3</v>
      </c>
      <c r="L323" s="1">
        <f t="shared" si="24"/>
        <v>3.7994957705572854E-4</v>
      </c>
      <c r="M323" s="1">
        <f t="shared" si="29"/>
        <v>0</v>
      </c>
    </row>
    <row r="324" spans="1:13">
      <c r="A324" s="280">
        <v>1</v>
      </c>
      <c r="B324" s="280" t="s">
        <v>38</v>
      </c>
      <c r="C324" s="280">
        <v>35</v>
      </c>
      <c r="D324" s="258">
        <f t="shared" si="25"/>
        <v>1</v>
      </c>
      <c r="E324" s="259">
        <f>VLOOKUP(B324,Correlation_Eqns!A$35:B$40,2,FALSE)</f>
        <v>7.9900000000000004E-5</v>
      </c>
      <c r="F324" s="280">
        <f>VLOOKUP(B324,Correlation_Eqns!A$43:B$48,2,FALSE)</f>
        <v>0.73499999999999999</v>
      </c>
      <c r="G324" s="280">
        <f t="shared" si="26"/>
        <v>1.0900258362968912E-3</v>
      </c>
      <c r="H324" s="280">
        <f>VLOOKUP(B324,Correlation_Eqns!A$19:B$24,2,FALSE)</f>
        <v>1.48</v>
      </c>
      <c r="I324" s="258">
        <f>VLOOKUP(B324,Correlation_Eqns!A$27:B$32,2,FALSE)</f>
        <v>1.59</v>
      </c>
      <c r="J324" s="259">
        <f t="shared" si="27"/>
        <v>1.0900258362968912E-3</v>
      </c>
      <c r="K324" s="258">
        <f t="shared" si="28"/>
        <v>1.0900258362968912E-3</v>
      </c>
      <c r="L324" s="1">
        <f t="shared" si="24"/>
        <v>3.4443072385643687E-4</v>
      </c>
      <c r="M324" s="1">
        <f t="shared" si="29"/>
        <v>0</v>
      </c>
    </row>
    <row r="325" spans="1:13">
      <c r="A325" s="280">
        <v>1</v>
      </c>
      <c r="B325" s="280" t="s">
        <v>38</v>
      </c>
      <c r="C325" s="280">
        <v>35</v>
      </c>
      <c r="D325" s="258">
        <f t="shared" si="25"/>
        <v>1</v>
      </c>
      <c r="E325" s="259">
        <f>VLOOKUP(B325,Correlation_Eqns!A$35:B$40,2,FALSE)</f>
        <v>7.9900000000000004E-5</v>
      </c>
      <c r="F325" s="280">
        <f>VLOOKUP(B325,Correlation_Eqns!A$43:B$48,2,FALSE)</f>
        <v>0.73499999999999999</v>
      </c>
      <c r="G325" s="280">
        <f t="shared" si="26"/>
        <v>1.0900258362968912E-3</v>
      </c>
      <c r="H325" s="280">
        <f>VLOOKUP(B325,Correlation_Eqns!A$19:B$24,2,FALSE)</f>
        <v>1.48</v>
      </c>
      <c r="I325" s="258">
        <f>VLOOKUP(B325,Correlation_Eqns!A$27:B$32,2,FALSE)</f>
        <v>1.59</v>
      </c>
      <c r="J325" s="259">
        <f t="shared" si="27"/>
        <v>1.0900258362968912E-3</v>
      </c>
      <c r="K325" s="258">
        <f t="shared" si="28"/>
        <v>1.0900258362968912E-3</v>
      </c>
      <c r="L325" s="1">
        <f t="shared" si="24"/>
        <v>3.4443072385643687E-4</v>
      </c>
      <c r="M325" s="1">
        <f t="shared" si="29"/>
        <v>0</v>
      </c>
    </row>
    <row r="326" spans="1:13">
      <c r="A326" s="280">
        <v>1</v>
      </c>
      <c r="B326" s="280" t="s">
        <v>38</v>
      </c>
      <c r="C326" s="280">
        <v>35</v>
      </c>
      <c r="D326" s="258">
        <f t="shared" si="25"/>
        <v>1</v>
      </c>
      <c r="E326" s="259">
        <f>VLOOKUP(B326,Correlation_Eqns!A$35:B$40,2,FALSE)</f>
        <v>7.9900000000000004E-5</v>
      </c>
      <c r="F326" s="280">
        <f>VLOOKUP(B326,Correlation_Eqns!A$43:B$48,2,FALSE)</f>
        <v>0.73499999999999999</v>
      </c>
      <c r="G326" s="280">
        <f t="shared" si="26"/>
        <v>1.0900258362968912E-3</v>
      </c>
      <c r="H326" s="280">
        <f>VLOOKUP(B326,Correlation_Eqns!A$19:B$24,2,FALSE)</f>
        <v>1.48</v>
      </c>
      <c r="I326" s="258">
        <f>VLOOKUP(B326,Correlation_Eqns!A$27:B$32,2,FALSE)</f>
        <v>1.59</v>
      </c>
      <c r="J326" s="259">
        <f t="shared" si="27"/>
        <v>1.0900258362968912E-3</v>
      </c>
      <c r="K326" s="258">
        <f t="shared" si="28"/>
        <v>1.0900258362968912E-3</v>
      </c>
      <c r="L326" s="1">
        <f t="shared" si="24"/>
        <v>3.4443072385643687E-4</v>
      </c>
      <c r="M326" s="1">
        <f t="shared" si="29"/>
        <v>0</v>
      </c>
    </row>
    <row r="327" spans="1:13">
      <c r="A327" s="280">
        <v>1</v>
      </c>
      <c r="B327" s="280" t="s">
        <v>38</v>
      </c>
      <c r="C327" s="280">
        <v>30</v>
      </c>
      <c r="D327" s="258">
        <f t="shared" si="25"/>
        <v>1</v>
      </c>
      <c r="E327" s="259">
        <f>VLOOKUP(B327,Correlation_Eqns!A$35:B$40,2,FALSE)</f>
        <v>7.9900000000000004E-5</v>
      </c>
      <c r="F327" s="280">
        <f>VLOOKUP(B327,Correlation_Eqns!A$43:B$48,2,FALSE)</f>
        <v>0.73499999999999999</v>
      </c>
      <c r="G327" s="280">
        <f t="shared" si="26"/>
        <v>9.7326454221875172E-4</v>
      </c>
      <c r="H327" s="280">
        <f>VLOOKUP(B327,Correlation_Eqns!A$19:B$24,2,FALSE)</f>
        <v>1.48</v>
      </c>
      <c r="I327" s="258">
        <f>VLOOKUP(B327,Correlation_Eqns!A$27:B$32,2,FALSE)</f>
        <v>1.59</v>
      </c>
      <c r="J327" s="259">
        <f t="shared" si="27"/>
        <v>9.7326454221875172E-4</v>
      </c>
      <c r="K327" s="258">
        <f t="shared" si="28"/>
        <v>9.7326454221875172E-4</v>
      </c>
      <c r="L327" s="1">
        <f t="shared" si="24"/>
        <v>3.0753602310845001E-4</v>
      </c>
      <c r="M327" s="1">
        <f t="shared" si="29"/>
        <v>0</v>
      </c>
    </row>
    <row r="328" spans="1:13">
      <c r="A328" s="280">
        <v>1</v>
      </c>
      <c r="B328" s="280" t="s">
        <v>38</v>
      </c>
      <c r="C328" s="280">
        <v>30</v>
      </c>
      <c r="D328" s="258">
        <f t="shared" si="25"/>
        <v>1</v>
      </c>
      <c r="E328" s="259">
        <f>VLOOKUP(B328,Correlation_Eqns!A$35:B$40,2,FALSE)</f>
        <v>7.9900000000000004E-5</v>
      </c>
      <c r="F328" s="280">
        <f>VLOOKUP(B328,Correlation_Eqns!A$43:B$48,2,FALSE)</f>
        <v>0.73499999999999999</v>
      </c>
      <c r="G328" s="280">
        <f t="shared" si="26"/>
        <v>9.7326454221875172E-4</v>
      </c>
      <c r="H328" s="280">
        <f>VLOOKUP(B328,Correlation_Eqns!A$19:B$24,2,FALSE)</f>
        <v>1.48</v>
      </c>
      <c r="I328" s="258">
        <f>VLOOKUP(B328,Correlation_Eqns!A$27:B$32,2,FALSE)</f>
        <v>1.59</v>
      </c>
      <c r="J328" s="259">
        <f t="shared" si="27"/>
        <v>9.7326454221875172E-4</v>
      </c>
      <c r="K328" s="258">
        <f t="shared" si="28"/>
        <v>9.7326454221875172E-4</v>
      </c>
      <c r="L328" s="1">
        <f t="shared" si="24"/>
        <v>3.0753602310845001E-4</v>
      </c>
      <c r="M328" s="1">
        <f t="shared" si="29"/>
        <v>0</v>
      </c>
    </row>
    <row r="329" spans="1:13">
      <c r="A329" s="280">
        <v>1</v>
      </c>
      <c r="B329" s="280" t="s">
        <v>38</v>
      </c>
      <c r="C329" s="280">
        <v>25</v>
      </c>
      <c r="D329" s="258">
        <f t="shared" si="25"/>
        <v>1</v>
      </c>
      <c r="E329" s="259">
        <f>VLOOKUP(B329,Correlation_Eqns!A$35:B$40,2,FALSE)</f>
        <v>7.9900000000000004E-5</v>
      </c>
      <c r="F329" s="280">
        <f>VLOOKUP(B329,Correlation_Eqns!A$43:B$48,2,FALSE)</f>
        <v>0.73499999999999999</v>
      </c>
      <c r="G329" s="280">
        <f t="shared" si="26"/>
        <v>8.5120209860467262E-4</v>
      </c>
      <c r="H329" s="280">
        <f>VLOOKUP(B329,Correlation_Eqns!A$19:B$24,2,FALSE)</f>
        <v>1.48</v>
      </c>
      <c r="I329" s="258">
        <f>VLOOKUP(B329,Correlation_Eqns!A$27:B$32,2,FALSE)</f>
        <v>1.59</v>
      </c>
      <c r="J329" s="259">
        <f t="shared" si="27"/>
        <v>8.5120209860467262E-4</v>
      </c>
      <c r="K329" s="258">
        <f t="shared" si="28"/>
        <v>8.5120209860467262E-4</v>
      </c>
      <c r="L329" s="1">
        <f t="shared" si="24"/>
        <v>2.6896624392549887E-4</v>
      </c>
      <c r="M329" s="1">
        <f t="shared" si="29"/>
        <v>0</v>
      </c>
    </row>
    <row r="330" spans="1:13">
      <c r="A330" s="280">
        <v>1</v>
      </c>
      <c r="B330" s="280" t="s">
        <v>38</v>
      </c>
      <c r="C330" s="280">
        <v>25</v>
      </c>
      <c r="D330" s="258">
        <f t="shared" si="25"/>
        <v>1</v>
      </c>
      <c r="E330" s="259">
        <f>VLOOKUP(B330,Correlation_Eqns!A$35:B$40,2,FALSE)</f>
        <v>7.9900000000000004E-5</v>
      </c>
      <c r="F330" s="280">
        <f>VLOOKUP(B330,Correlation_Eqns!A$43:B$48,2,FALSE)</f>
        <v>0.73499999999999999</v>
      </c>
      <c r="G330" s="280">
        <f t="shared" si="26"/>
        <v>8.5120209860467262E-4</v>
      </c>
      <c r="H330" s="280">
        <f>VLOOKUP(B330,Correlation_Eqns!A$19:B$24,2,FALSE)</f>
        <v>1.48</v>
      </c>
      <c r="I330" s="258">
        <f>VLOOKUP(B330,Correlation_Eqns!A$27:B$32,2,FALSE)</f>
        <v>1.59</v>
      </c>
      <c r="J330" s="259">
        <f t="shared" si="27"/>
        <v>8.5120209860467262E-4</v>
      </c>
      <c r="K330" s="258">
        <f t="shared" si="28"/>
        <v>8.5120209860467262E-4</v>
      </c>
      <c r="L330" s="1">
        <f t="shared" si="24"/>
        <v>2.6896624392549887E-4</v>
      </c>
      <c r="M330" s="1">
        <f t="shared" si="29"/>
        <v>0</v>
      </c>
    </row>
    <row r="331" spans="1:13">
      <c r="A331" s="280">
        <v>1</v>
      </c>
      <c r="B331" s="280" t="s">
        <v>38</v>
      </c>
      <c r="C331" s="280">
        <v>25</v>
      </c>
      <c r="D331" s="258">
        <f t="shared" si="25"/>
        <v>1</v>
      </c>
      <c r="E331" s="259">
        <f>VLOOKUP(B331,Correlation_Eqns!A$35:B$40,2,FALSE)</f>
        <v>7.9900000000000004E-5</v>
      </c>
      <c r="F331" s="280">
        <f>VLOOKUP(B331,Correlation_Eqns!A$43:B$48,2,FALSE)</f>
        <v>0.73499999999999999</v>
      </c>
      <c r="G331" s="280">
        <f t="shared" si="26"/>
        <v>8.5120209860467262E-4</v>
      </c>
      <c r="H331" s="280">
        <f>VLOOKUP(B331,Correlation_Eqns!A$19:B$24,2,FALSE)</f>
        <v>1.48</v>
      </c>
      <c r="I331" s="258">
        <f>VLOOKUP(B331,Correlation_Eqns!A$27:B$32,2,FALSE)</f>
        <v>1.59</v>
      </c>
      <c r="J331" s="259">
        <f t="shared" si="27"/>
        <v>8.5120209860467262E-4</v>
      </c>
      <c r="K331" s="258">
        <f t="shared" si="28"/>
        <v>8.5120209860467262E-4</v>
      </c>
      <c r="L331" s="1">
        <f t="shared" si="24"/>
        <v>2.6896624392549887E-4</v>
      </c>
      <c r="M331" s="1">
        <f t="shared" si="29"/>
        <v>0</v>
      </c>
    </row>
    <row r="332" spans="1:13">
      <c r="A332" s="280">
        <v>1</v>
      </c>
      <c r="B332" s="280" t="s">
        <v>38</v>
      </c>
      <c r="C332" s="280">
        <v>25</v>
      </c>
      <c r="D332" s="258">
        <f t="shared" si="25"/>
        <v>1</v>
      </c>
      <c r="E332" s="259">
        <f>VLOOKUP(B332,Correlation_Eqns!A$35:B$40,2,FALSE)</f>
        <v>7.9900000000000004E-5</v>
      </c>
      <c r="F332" s="280">
        <f>VLOOKUP(B332,Correlation_Eqns!A$43:B$48,2,FALSE)</f>
        <v>0.73499999999999999</v>
      </c>
      <c r="G332" s="280">
        <f t="shared" si="26"/>
        <v>8.5120209860467262E-4</v>
      </c>
      <c r="H332" s="280">
        <f>VLOOKUP(B332,Correlation_Eqns!A$19:B$24,2,FALSE)</f>
        <v>1.48</v>
      </c>
      <c r="I332" s="258">
        <f>VLOOKUP(B332,Correlation_Eqns!A$27:B$32,2,FALSE)</f>
        <v>1.59</v>
      </c>
      <c r="J332" s="259">
        <f t="shared" si="27"/>
        <v>8.5120209860467262E-4</v>
      </c>
      <c r="K332" s="258">
        <f t="shared" si="28"/>
        <v>8.5120209860467262E-4</v>
      </c>
      <c r="L332" s="1">
        <f t="shared" ref="L332:L395" si="30">J332*lbC1_lbgas_NG*kg_per_lb</f>
        <v>2.6896624392549887E-4</v>
      </c>
      <c r="M332" s="1">
        <f t="shared" si="29"/>
        <v>0</v>
      </c>
    </row>
    <row r="333" spans="1:13">
      <c r="A333" s="280">
        <v>1</v>
      </c>
      <c r="B333" s="280" t="s">
        <v>38</v>
      </c>
      <c r="C333" s="280">
        <v>20</v>
      </c>
      <c r="D333" s="258">
        <f t="shared" ref="D333:D396" si="31">IF(A333&lt;5,1,(IF(AND(A333&gt;4,A333&lt;9),2,IF(AND(A333&gt;8,A333&lt;13),3,IF(AND(A333&gt;12,A333&lt;17),4,IF(AND(A333&gt;16,A333&lt;21),5,6))))))</f>
        <v>1</v>
      </c>
      <c r="E333" s="259">
        <f>VLOOKUP(B333,Correlation_Eqns!A$35:B$40,2,FALSE)</f>
        <v>7.9900000000000004E-5</v>
      </c>
      <c r="F333" s="280">
        <f>VLOOKUP(B333,Correlation_Eqns!A$43:B$48,2,FALSE)</f>
        <v>0.73499999999999999</v>
      </c>
      <c r="G333" s="280">
        <f t="shared" ref="G333:G396" si="32">E333*C333^F333</f>
        <v>7.2244339712239142E-4</v>
      </c>
      <c r="H333" s="280">
        <f>VLOOKUP(B333,Correlation_Eqns!A$19:B$24,2,FALSE)</f>
        <v>1.48</v>
      </c>
      <c r="I333" s="258">
        <f>VLOOKUP(B333,Correlation_Eqns!A$27:B$32,2,FALSE)</f>
        <v>1.59</v>
      </c>
      <c r="J333" s="259">
        <f t="shared" ref="J333:J396" si="33">IF(C333&gt;=10000,H333,G333)</f>
        <v>7.2244339712239142E-4</v>
      </c>
      <c r="K333" s="258">
        <f t="shared" ref="K333:K396" si="34">IF(AND(C333&gt;=10000,C333&lt;100000),H333,IF(C333=100000,I333,G333))</f>
        <v>7.2244339712239142E-4</v>
      </c>
      <c r="L333" s="1">
        <f t="shared" si="30"/>
        <v>2.2828055439632171E-4</v>
      </c>
      <c r="M333" s="1">
        <f t="shared" ref="M333:M396" si="35">IF(C333&gt;=10000,1,0)</f>
        <v>0</v>
      </c>
    </row>
    <row r="334" spans="1:13">
      <c r="A334" s="280">
        <v>1</v>
      </c>
      <c r="B334" s="280" t="s">
        <v>38</v>
      </c>
      <c r="C334" s="280">
        <v>20</v>
      </c>
      <c r="D334" s="258">
        <f t="shared" si="31"/>
        <v>1</v>
      </c>
      <c r="E334" s="259">
        <f>VLOOKUP(B334,Correlation_Eqns!A$35:B$40,2,FALSE)</f>
        <v>7.9900000000000004E-5</v>
      </c>
      <c r="F334" s="280">
        <f>VLOOKUP(B334,Correlation_Eqns!A$43:B$48,2,FALSE)</f>
        <v>0.73499999999999999</v>
      </c>
      <c r="G334" s="280">
        <f t="shared" si="32"/>
        <v>7.2244339712239142E-4</v>
      </c>
      <c r="H334" s="280">
        <f>VLOOKUP(B334,Correlation_Eqns!A$19:B$24,2,FALSE)</f>
        <v>1.48</v>
      </c>
      <c r="I334" s="258">
        <f>VLOOKUP(B334,Correlation_Eqns!A$27:B$32,2,FALSE)</f>
        <v>1.59</v>
      </c>
      <c r="J334" s="259">
        <f t="shared" si="33"/>
        <v>7.2244339712239142E-4</v>
      </c>
      <c r="K334" s="258">
        <f t="shared" si="34"/>
        <v>7.2244339712239142E-4</v>
      </c>
      <c r="L334" s="1">
        <f t="shared" si="30"/>
        <v>2.2828055439632171E-4</v>
      </c>
      <c r="M334" s="1">
        <f t="shared" si="35"/>
        <v>0</v>
      </c>
    </row>
    <row r="335" spans="1:13">
      <c r="A335" s="280">
        <v>1</v>
      </c>
      <c r="B335" s="280" t="s">
        <v>38</v>
      </c>
      <c r="C335" s="280">
        <v>20</v>
      </c>
      <c r="D335" s="258">
        <f t="shared" si="31"/>
        <v>1</v>
      </c>
      <c r="E335" s="259">
        <f>VLOOKUP(B335,Correlation_Eqns!A$35:B$40,2,FALSE)</f>
        <v>7.9900000000000004E-5</v>
      </c>
      <c r="F335" s="280">
        <f>VLOOKUP(B335,Correlation_Eqns!A$43:B$48,2,FALSE)</f>
        <v>0.73499999999999999</v>
      </c>
      <c r="G335" s="280">
        <f t="shared" si="32"/>
        <v>7.2244339712239142E-4</v>
      </c>
      <c r="H335" s="280">
        <f>VLOOKUP(B335,Correlation_Eqns!A$19:B$24,2,FALSE)</f>
        <v>1.48</v>
      </c>
      <c r="I335" s="258">
        <f>VLOOKUP(B335,Correlation_Eqns!A$27:B$32,2,FALSE)</f>
        <v>1.59</v>
      </c>
      <c r="J335" s="259">
        <f t="shared" si="33"/>
        <v>7.2244339712239142E-4</v>
      </c>
      <c r="K335" s="258">
        <f t="shared" si="34"/>
        <v>7.2244339712239142E-4</v>
      </c>
      <c r="L335" s="1">
        <f t="shared" si="30"/>
        <v>2.2828055439632171E-4</v>
      </c>
      <c r="M335" s="1">
        <f t="shared" si="35"/>
        <v>0</v>
      </c>
    </row>
    <row r="336" spans="1:13">
      <c r="A336" s="280">
        <v>1</v>
      </c>
      <c r="B336" s="280" t="s">
        <v>8</v>
      </c>
      <c r="C336" s="280">
        <v>10000</v>
      </c>
      <c r="D336" s="258">
        <f t="shared" si="31"/>
        <v>1</v>
      </c>
      <c r="E336" s="259">
        <f>VLOOKUP(B336,Correlation_Eqns!A$35:B$40,2,FALSE)</f>
        <v>1.21E-4</v>
      </c>
      <c r="F336" s="280">
        <f>VLOOKUP(B336,Correlation_Eqns!A$43:B$48,2,FALSE)</f>
        <v>0.746</v>
      </c>
      <c r="G336" s="280">
        <f t="shared" si="32"/>
        <v>0.11662331185850054</v>
      </c>
      <c r="H336" s="280">
        <f>VLOOKUP(B336,Correlation_Eqns!A$19:B$24,2,FALSE)</f>
        <v>3.39</v>
      </c>
      <c r="I336" s="258">
        <f>VLOOKUP(B336,Correlation_Eqns!A$27:B$32,2,FALSE)</f>
        <v>7.41</v>
      </c>
      <c r="J336" s="259">
        <f t="shared" si="33"/>
        <v>3.39</v>
      </c>
      <c r="K336" s="258">
        <f t="shared" si="34"/>
        <v>3.39</v>
      </c>
      <c r="L336" s="1">
        <f t="shared" si="30"/>
        <v>1.0711857599999999</v>
      </c>
      <c r="M336" s="1">
        <f t="shared" si="35"/>
        <v>1</v>
      </c>
    </row>
    <row r="337" spans="1:13">
      <c r="A337" s="280">
        <v>1</v>
      </c>
      <c r="B337" s="280" t="s">
        <v>8</v>
      </c>
      <c r="C337" s="280">
        <v>10000</v>
      </c>
      <c r="D337" s="258">
        <f t="shared" si="31"/>
        <v>1</v>
      </c>
      <c r="E337" s="259">
        <f>VLOOKUP(B337,Correlation_Eqns!A$35:B$40,2,FALSE)</f>
        <v>1.21E-4</v>
      </c>
      <c r="F337" s="280">
        <f>VLOOKUP(B337,Correlation_Eqns!A$43:B$48,2,FALSE)</f>
        <v>0.746</v>
      </c>
      <c r="G337" s="280">
        <f t="shared" si="32"/>
        <v>0.11662331185850054</v>
      </c>
      <c r="H337" s="280">
        <f>VLOOKUP(B337,Correlation_Eqns!A$19:B$24,2,FALSE)</f>
        <v>3.39</v>
      </c>
      <c r="I337" s="258">
        <f>VLOOKUP(B337,Correlation_Eqns!A$27:B$32,2,FALSE)</f>
        <v>7.41</v>
      </c>
      <c r="J337" s="259">
        <f t="shared" si="33"/>
        <v>3.39</v>
      </c>
      <c r="K337" s="258">
        <f t="shared" si="34"/>
        <v>3.39</v>
      </c>
      <c r="L337" s="1">
        <f t="shared" si="30"/>
        <v>1.0711857599999999</v>
      </c>
      <c r="M337" s="1">
        <f t="shared" si="35"/>
        <v>1</v>
      </c>
    </row>
    <row r="338" spans="1:13">
      <c r="A338" s="280">
        <v>1</v>
      </c>
      <c r="B338" s="280" t="s">
        <v>8</v>
      </c>
      <c r="C338" s="280">
        <v>10000</v>
      </c>
      <c r="D338" s="258">
        <f t="shared" si="31"/>
        <v>1</v>
      </c>
      <c r="E338" s="259">
        <f>VLOOKUP(B338,Correlation_Eqns!A$35:B$40,2,FALSE)</f>
        <v>1.21E-4</v>
      </c>
      <c r="F338" s="280">
        <f>VLOOKUP(B338,Correlation_Eqns!A$43:B$48,2,FALSE)</f>
        <v>0.746</v>
      </c>
      <c r="G338" s="280">
        <f t="shared" si="32"/>
        <v>0.11662331185850054</v>
      </c>
      <c r="H338" s="280">
        <f>VLOOKUP(B338,Correlation_Eqns!A$19:B$24,2,FALSE)</f>
        <v>3.39</v>
      </c>
      <c r="I338" s="258">
        <f>VLOOKUP(B338,Correlation_Eqns!A$27:B$32,2,FALSE)</f>
        <v>7.41</v>
      </c>
      <c r="J338" s="259">
        <f t="shared" si="33"/>
        <v>3.39</v>
      </c>
      <c r="K338" s="258">
        <f t="shared" si="34"/>
        <v>3.39</v>
      </c>
      <c r="L338" s="1">
        <f t="shared" si="30"/>
        <v>1.0711857599999999</v>
      </c>
      <c r="M338" s="1">
        <f t="shared" si="35"/>
        <v>1</v>
      </c>
    </row>
    <row r="339" spans="1:13">
      <c r="A339" s="280">
        <v>1</v>
      </c>
      <c r="B339" s="280" t="s">
        <v>8</v>
      </c>
      <c r="C339" s="280">
        <v>10000</v>
      </c>
      <c r="D339" s="258">
        <f t="shared" si="31"/>
        <v>1</v>
      </c>
      <c r="E339" s="259">
        <f>VLOOKUP(B339,Correlation_Eqns!A$35:B$40,2,FALSE)</f>
        <v>1.21E-4</v>
      </c>
      <c r="F339" s="280">
        <f>VLOOKUP(B339,Correlation_Eqns!A$43:B$48,2,FALSE)</f>
        <v>0.746</v>
      </c>
      <c r="G339" s="280">
        <f t="shared" si="32"/>
        <v>0.11662331185850054</v>
      </c>
      <c r="H339" s="280">
        <f>VLOOKUP(B339,Correlation_Eqns!A$19:B$24,2,FALSE)</f>
        <v>3.39</v>
      </c>
      <c r="I339" s="258">
        <f>VLOOKUP(B339,Correlation_Eqns!A$27:B$32,2,FALSE)</f>
        <v>7.41</v>
      </c>
      <c r="J339" s="259">
        <f t="shared" si="33"/>
        <v>3.39</v>
      </c>
      <c r="K339" s="258">
        <f t="shared" si="34"/>
        <v>3.39</v>
      </c>
      <c r="L339" s="1">
        <f t="shared" si="30"/>
        <v>1.0711857599999999</v>
      </c>
      <c r="M339" s="1">
        <f t="shared" si="35"/>
        <v>1</v>
      </c>
    </row>
    <row r="340" spans="1:13">
      <c r="A340" s="280">
        <v>1</v>
      </c>
      <c r="B340" s="280" t="s">
        <v>8</v>
      </c>
      <c r="C340" s="280">
        <v>10000</v>
      </c>
      <c r="D340" s="258">
        <f t="shared" si="31"/>
        <v>1</v>
      </c>
      <c r="E340" s="259">
        <f>VLOOKUP(B340,Correlation_Eqns!A$35:B$40,2,FALSE)</f>
        <v>1.21E-4</v>
      </c>
      <c r="F340" s="280">
        <f>VLOOKUP(B340,Correlation_Eqns!A$43:B$48,2,FALSE)</f>
        <v>0.746</v>
      </c>
      <c r="G340" s="280">
        <f t="shared" si="32"/>
        <v>0.11662331185850054</v>
      </c>
      <c r="H340" s="280">
        <f>VLOOKUP(B340,Correlation_Eqns!A$19:B$24,2,FALSE)</f>
        <v>3.39</v>
      </c>
      <c r="I340" s="258">
        <f>VLOOKUP(B340,Correlation_Eqns!A$27:B$32,2,FALSE)</f>
        <v>7.41</v>
      </c>
      <c r="J340" s="259">
        <f t="shared" si="33"/>
        <v>3.39</v>
      </c>
      <c r="K340" s="258">
        <f t="shared" si="34"/>
        <v>3.39</v>
      </c>
      <c r="L340" s="1">
        <f t="shared" si="30"/>
        <v>1.0711857599999999</v>
      </c>
      <c r="M340" s="1">
        <f t="shared" si="35"/>
        <v>1</v>
      </c>
    </row>
    <row r="341" spans="1:13">
      <c r="A341" s="280">
        <v>1</v>
      </c>
      <c r="B341" s="280" t="s">
        <v>8</v>
      </c>
      <c r="C341" s="280">
        <v>8000</v>
      </c>
      <c r="D341" s="258">
        <f t="shared" si="31"/>
        <v>1</v>
      </c>
      <c r="E341" s="259">
        <f>VLOOKUP(B341,Correlation_Eqns!A$35:B$40,2,FALSE)</f>
        <v>1.21E-4</v>
      </c>
      <c r="F341" s="280">
        <f>VLOOKUP(B341,Correlation_Eqns!A$43:B$48,2,FALSE)</f>
        <v>0.746</v>
      </c>
      <c r="G341" s="280">
        <f t="shared" si="32"/>
        <v>9.8739403809454687E-2</v>
      </c>
      <c r="H341" s="280">
        <f>VLOOKUP(B341,Correlation_Eqns!A$19:B$24,2,FALSE)</f>
        <v>3.39</v>
      </c>
      <c r="I341" s="258">
        <f>VLOOKUP(B341,Correlation_Eqns!A$27:B$32,2,FALSE)</f>
        <v>7.41</v>
      </c>
      <c r="J341" s="259">
        <f t="shared" si="33"/>
        <v>9.8739403809454687E-2</v>
      </c>
      <c r="K341" s="258">
        <f t="shared" si="34"/>
        <v>9.8739403809454687E-2</v>
      </c>
      <c r="L341" s="1">
        <f t="shared" si="30"/>
        <v>3.1200071773326725E-2</v>
      </c>
      <c r="M341" s="1">
        <f t="shared" si="35"/>
        <v>0</v>
      </c>
    </row>
    <row r="342" spans="1:13">
      <c r="A342" s="280">
        <v>1</v>
      </c>
      <c r="B342" s="280" t="s">
        <v>8</v>
      </c>
      <c r="C342" s="280">
        <v>8000</v>
      </c>
      <c r="D342" s="258">
        <f t="shared" si="31"/>
        <v>1</v>
      </c>
      <c r="E342" s="259">
        <f>VLOOKUP(B342,Correlation_Eqns!A$35:B$40,2,FALSE)</f>
        <v>1.21E-4</v>
      </c>
      <c r="F342" s="280">
        <f>VLOOKUP(B342,Correlation_Eqns!A$43:B$48,2,FALSE)</f>
        <v>0.746</v>
      </c>
      <c r="G342" s="280">
        <f t="shared" si="32"/>
        <v>9.8739403809454687E-2</v>
      </c>
      <c r="H342" s="280">
        <f>VLOOKUP(B342,Correlation_Eqns!A$19:B$24,2,FALSE)</f>
        <v>3.39</v>
      </c>
      <c r="I342" s="258">
        <f>VLOOKUP(B342,Correlation_Eqns!A$27:B$32,2,FALSE)</f>
        <v>7.41</v>
      </c>
      <c r="J342" s="259">
        <f t="shared" si="33"/>
        <v>9.8739403809454687E-2</v>
      </c>
      <c r="K342" s="258">
        <f t="shared" si="34"/>
        <v>9.8739403809454687E-2</v>
      </c>
      <c r="L342" s="1">
        <f t="shared" si="30"/>
        <v>3.1200071773326725E-2</v>
      </c>
      <c r="M342" s="1">
        <f t="shared" si="35"/>
        <v>0</v>
      </c>
    </row>
    <row r="343" spans="1:13">
      <c r="A343" s="280">
        <v>1</v>
      </c>
      <c r="B343" s="280" t="s">
        <v>8</v>
      </c>
      <c r="C343" s="280">
        <v>8000</v>
      </c>
      <c r="D343" s="258">
        <f t="shared" si="31"/>
        <v>1</v>
      </c>
      <c r="E343" s="259">
        <f>VLOOKUP(B343,Correlation_Eqns!A$35:B$40,2,FALSE)</f>
        <v>1.21E-4</v>
      </c>
      <c r="F343" s="280">
        <f>VLOOKUP(B343,Correlation_Eqns!A$43:B$48,2,FALSE)</f>
        <v>0.746</v>
      </c>
      <c r="G343" s="280">
        <f t="shared" si="32"/>
        <v>9.8739403809454687E-2</v>
      </c>
      <c r="H343" s="280">
        <f>VLOOKUP(B343,Correlation_Eqns!A$19:B$24,2,FALSE)</f>
        <v>3.39</v>
      </c>
      <c r="I343" s="258">
        <f>VLOOKUP(B343,Correlation_Eqns!A$27:B$32,2,FALSE)</f>
        <v>7.41</v>
      </c>
      <c r="J343" s="259">
        <f t="shared" si="33"/>
        <v>9.8739403809454687E-2</v>
      </c>
      <c r="K343" s="258">
        <f t="shared" si="34"/>
        <v>9.8739403809454687E-2</v>
      </c>
      <c r="L343" s="1">
        <f t="shared" si="30"/>
        <v>3.1200071773326725E-2</v>
      </c>
      <c r="M343" s="1">
        <f t="shared" si="35"/>
        <v>0</v>
      </c>
    </row>
    <row r="344" spans="1:13">
      <c r="A344" s="280">
        <v>1</v>
      </c>
      <c r="B344" s="280" t="s">
        <v>8</v>
      </c>
      <c r="C344" s="280">
        <v>8000</v>
      </c>
      <c r="D344" s="258">
        <f t="shared" si="31"/>
        <v>1</v>
      </c>
      <c r="E344" s="259">
        <f>VLOOKUP(B344,Correlation_Eqns!A$35:B$40,2,FALSE)</f>
        <v>1.21E-4</v>
      </c>
      <c r="F344" s="280">
        <f>VLOOKUP(B344,Correlation_Eqns!A$43:B$48,2,FALSE)</f>
        <v>0.746</v>
      </c>
      <c r="G344" s="280">
        <f t="shared" si="32"/>
        <v>9.8739403809454687E-2</v>
      </c>
      <c r="H344" s="280">
        <f>VLOOKUP(B344,Correlation_Eqns!A$19:B$24,2,FALSE)</f>
        <v>3.39</v>
      </c>
      <c r="I344" s="258">
        <f>VLOOKUP(B344,Correlation_Eqns!A$27:B$32,2,FALSE)</f>
        <v>7.41</v>
      </c>
      <c r="J344" s="259">
        <f t="shared" si="33"/>
        <v>9.8739403809454687E-2</v>
      </c>
      <c r="K344" s="258">
        <f t="shared" si="34"/>
        <v>9.8739403809454687E-2</v>
      </c>
      <c r="L344" s="1">
        <f t="shared" si="30"/>
        <v>3.1200071773326725E-2</v>
      </c>
      <c r="M344" s="1">
        <f t="shared" si="35"/>
        <v>0</v>
      </c>
    </row>
    <row r="345" spans="1:13">
      <c r="A345" s="280">
        <v>1</v>
      </c>
      <c r="B345" s="280" t="s">
        <v>8</v>
      </c>
      <c r="C345" s="280">
        <v>5000</v>
      </c>
      <c r="D345" s="258">
        <f t="shared" si="31"/>
        <v>1</v>
      </c>
      <c r="E345" s="259">
        <f>VLOOKUP(B345,Correlation_Eqns!A$35:B$40,2,FALSE)</f>
        <v>1.21E-4</v>
      </c>
      <c r="F345" s="280">
        <f>VLOOKUP(B345,Correlation_Eqns!A$43:B$48,2,FALSE)</f>
        <v>0.746</v>
      </c>
      <c r="G345" s="280">
        <f t="shared" si="32"/>
        <v>6.9537167055922014E-2</v>
      </c>
      <c r="H345" s="280">
        <f>VLOOKUP(B345,Correlation_Eqns!A$19:B$24,2,FALSE)</f>
        <v>3.39</v>
      </c>
      <c r="I345" s="258">
        <f>VLOOKUP(B345,Correlation_Eqns!A$27:B$32,2,FALSE)</f>
        <v>7.41</v>
      </c>
      <c r="J345" s="259">
        <f t="shared" si="33"/>
        <v>6.9537167055922014E-2</v>
      </c>
      <c r="K345" s="258">
        <f t="shared" si="34"/>
        <v>6.9537167055922014E-2</v>
      </c>
      <c r="L345" s="1">
        <f t="shared" si="30"/>
        <v>2.1972632194998461E-2</v>
      </c>
      <c r="M345" s="1">
        <f t="shared" si="35"/>
        <v>0</v>
      </c>
    </row>
    <row r="346" spans="1:13">
      <c r="A346" s="280">
        <v>1</v>
      </c>
      <c r="B346" s="280" t="s">
        <v>8</v>
      </c>
      <c r="C346" s="280">
        <v>4000</v>
      </c>
      <c r="D346" s="258">
        <f t="shared" si="31"/>
        <v>1</v>
      </c>
      <c r="E346" s="259">
        <f>VLOOKUP(B346,Correlation_Eqns!A$35:B$40,2,FALSE)</f>
        <v>1.21E-4</v>
      </c>
      <c r="F346" s="280">
        <f>VLOOKUP(B346,Correlation_Eqns!A$43:B$48,2,FALSE)</f>
        <v>0.746</v>
      </c>
      <c r="G346" s="280">
        <f t="shared" si="32"/>
        <v>5.8873807545705828E-2</v>
      </c>
      <c r="H346" s="280">
        <f>VLOOKUP(B346,Correlation_Eqns!A$19:B$24,2,FALSE)</f>
        <v>3.39</v>
      </c>
      <c r="I346" s="258">
        <f>VLOOKUP(B346,Correlation_Eqns!A$27:B$32,2,FALSE)</f>
        <v>7.41</v>
      </c>
      <c r="J346" s="259">
        <f t="shared" si="33"/>
        <v>5.8873807545705828E-2</v>
      </c>
      <c r="K346" s="258">
        <f t="shared" si="34"/>
        <v>5.8873807545705828E-2</v>
      </c>
      <c r="L346" s="1">
        <f t="shared" si="30"/>
        <v>1.860318120352231E-2</v>
      </c>
      <c r="M346" s="1">
        <f t="shared" si="35"/>
        <v>0</v>
      </c>
    </row>
    <row r="347" spans="1:13">
      <c r="A347" s="280">
        <v>1</v>
      </c>
      <c r="B347" s="280" t="s">
        <v>8</v>
      </c>
      <c r="C347" s="280">
        <v>4000</v>
      </c>
      <c r="D347" s="258">
        <f t="shared" si="31"/>
        <v>1</v>
      </c>
      <c r="E347" s="259">
        <f>VLOOKUP(B347,Correlation_Eqns!A$35:B$40,2,FALSE)</f>
        <v>1.21E-4</v>
      </c>
      <c r="F347" s="280">
        <f>VLOOKUP(B347,Correlation_Eqns!A$43:B$48,2,FALSE)</f>
        <v>0.746</v>
      </c>
      <c r="G347" s="280">
        <f t="shared" si="32"/>
        <v>5.8873807545705828E-2</v>
      </c>
      <c r="H347" s="280">
        <f>VLOOKUP(B347,Correlation_Eqns!A$19:B$24,2,FALSE)</f>
        <v>3.39</v>
      </c>
      <c r="I347" s="258">
        <f>VLOOKUP(B347,Correlation_Eqns!A$27:B$32,2,FALSE)</f>
        <v>7.41</v>
      </c>
      <c r="J347" s="259">
        <f t="shared" si="33"/>
        <v>5.8873807545705828E-2</v>
      </c>
      <c r="K347" s="258">
        <f t="shared" si="34"/>
        <v>5.8873807545705828E-2</v>
      </c>
      <c r="L347" s="1">
        <f t="shared" si="30"/>
        <v>1.860318120352231E-2</v>
      </c>
      <c r="M347" s="1">
        <f t="shared" si="35"/>
        <v>0</v>
      </c>
    </row>
    <row r="348" spans="1:13">
      <c r="A348" s="280">
        <v>1</v>
      </c>
      <c r="B348" s="280" t="s">
        <v>8</v>
      </c>
      <c r="C348" s="280">
        <v>3000</v>
      </c>
      <c r="D348" s="258">
        <f t="shared" si="31"/>
        <v>1</v>
      </c>
      <c r="E348" s="259">
        <f>VLOOKUP(B348,Correlation_Eqns!A$35:B$40,2,FALSE)</f>
        <v>1.21E-4</v>
      </c>
      <c r="F348" s="280">
        <f>VLOOKUP(B348,Correlation_Eqns!A$43:B$48,2,FALSE)</f>
        <v>0.746</v>
      </c>
      <c r="G348" s="280">
        <f t="shared" si="32"/>
        <v>4.7502648723298978E-2</v>
      </c>
      <c r="H348" s="280">
        <f>VLOOKUP(B348,Correlation_Eqns!A$19:B$24,2,FALSE)</f>
        <v>3.39</v>
      </c>
      <c r="I348" s="258">
        <f>VLOOKUP(B348,Correlation_Eqns!A$27:B$32,2,FALSE)</f>
        <v>7.41</v>
      </c>
      <c r="J348" s="259">
        <f t="shared" si="33"/>
        <v>4.7502648723298978E-2</v>
      </c>
      <c r="K348" s="258">
        <f t="shared" si="34"/>
        <v>4.7502648723298978E-2</v>
      </c>
      <c r="L348" s="1">
        <f t="shared" si="30"/>
        <v>1.5010076954182902E-2</v>
      </c>
      <c r="M348" s="1">
        <f t="shared" si="35"/>
        <v>0</v>
      </c>
    </row>
    <row r="349" spans="1:13">
      <c r="A349" s="280">
        <v>1</v>
      </c>
      <c r="B349" s="280" t="s">
        <v>8</v>
      </c>
      <c r="C349" s="280">
        <v>3000</v>
      </c>
      <c r="D349" s="258">
        <f t="shared" si="31"/>
        <v>1</v>
      </c>
      <c r="E349" s="259">
        <f>VLOOKUP(B349,Correlation_Eqns!A$35:B$40,2,FALSE)</f>
        <v>1.21E-4</v>
      </c>
      <c r="F349" s="280">
        <f>VLOOKUP(B349,Correlation_Eqns!A$43:B$48,2,FALSE)</f>
        <v>0.746</v>
      </c>
      <c r="G349" s="280">
        <f t="shared" si="32"/>
        <v>4.7502648723298978E-2</v>
      </c>
      <c r="H349" s="280">
        <f>VLOOKUP(B349,Correlation_Eqns!A$19:B$24,2,FALSE)</f>
        <v>3.39</v>
      </c>
      <c r="I349" s="258">
        <f>VLOOKUP(B349,Correlation_Eqns!A$27:B$32,2,FALSE)</f>
        <v>7.41</v>
      </c>
      <c r="J349" s="259">
        <f t="shared" si="33"/>
        <v>4.7502648723298978E-2</v>
      </c>
      <c r="K349" s="258">
        <f t="shared" si="34"/>
        <v>4.7502648723298978E-2</v>
      </c>
      <c r="L349" s="1">
        <f t="shared" si="30"/>
        <v>1.5010076954182902E-2</v>
      </c>
      <c r="M349" s="1">
        <f t="shared" si="35"/>
        <v>0</v>
      </c>
    </row>
    <row r="350" spans="1:13">
      <c r="A350" s="280">
        <v>1</v>
      </c>
      <c r="B350" s="280" t="s">
        <v>8</v>
      </c>
      <c r="C350" s="280">
        <v>3000</v>
      </c>
      <c r="D350" s="258">
        <f t="shared" si="31"/>
        <v>1</v>
      </c>
      <c r="E350" s="259">
        <f>VLOOKUP(B350,Correlation_Eqns!A$35:B$40,2,FALSE)</f>
        <v>1.21E-4</v>
      </c>
      <c r="F350" s="280">
        <f>VLOOKUP(B350,Correlation_Eqns!A$43:B$48,2,FALSE)</f>
        <v>0.746</v>
      </c>
      <c r="G350" s="280">
        <f t="shared" si="32"/>
        <v>4.7502648723298978E-2</v>
      </c>
      <c r="H350" s="280">
        <f>VLOOKUP(B350,Correlation_Eqns!A$19:B$24,2,FALSE)</f>
        <v>3.39</v>
      </c>
      <c r="I350" s="258">
        <f>VLOOKUP(B350,Correlation_Eqns!A$27:B$32,2,FALSE)</f>
        <v>7.41</v>
      </c>
      <c r="J350" s="259">
        <f t="shared" si="33"/>
        <v>4.7502648723298978E-2</v>
      </c>
      <c r="K350" s="258">
        <f t="shared" si="34"/>
        <v>4.7502648723298978E-2</v>
      </c>
      <c r="L350" s="1">
        <f t="shared" si="30"/>
        <v>1.5010076954182902E-2</v>
      </c>
      <c r="M350" s="1">
        <f t="shared" si="35"/>
        <v>0</v>
      </c>
    </row>
    <row r="351" spans="1:13">
      <c r="A351" s="280">
        <v>1</v>
      </c>
      <c r="B351" s="280" t="s">
        <v>8</v>
      </c>
      <c r="C351" s="280">
        <v>3000</v>
      </c>
      <c r="D351" s="258">
        <f t="shared" si="31"/>
        <v>1</v>
      </c>
      <c r="E351" s="259">
        <f>VLOOKUP(B351,Correlation_Eqns!A$35:B$40,2,FALSE)</f>
        <v>1.21E-4</v>
      </c>
      <c r="F351" s="280">
        <f>VLOOKUP(B351,Correlation_Eqns!A$43:B$48,2,FALSE)</f>
        <v>0.746</v>
      </c>
      <c r="G351" s="280">
        <f t="shared" si="32"/>
        <v>4.7502648723298978E-2</v>
      </c>
      <c r="H351" s="280">
        <f>VLOOKUP(B351,Correlation_Eqns!A$19:B$24,2,FALSE)</f>
        <v>3.39</v>
      </c>
      <c r="I351" s="258">
        <f>VLOOKUP(B351,Correlation_Eqns!A$27:B$32,2,FALSE)</f>
        <v>7.41</v>
      </c>
      <c r="J351" s="259">
        <f t="shared" si="33"/>
        <v>4.7502648723298978E-2</v>
      </c>
      <c r="K351" s="258">
        <f t="shared" si="34"/>
        <v>4.7502648723298978E-2</v>
      </c>
      <c r="L351" s="1">
        <f t="shared" si="30"/>
        <v>1.5010076954182902E-2</v>
      </c>
      <c r="M351" s="1">
        <f t="shared" si="35"/>
        <v>0</v>
      </c>
    </row>
    <row r="352" spans="1:13">
      <c r="A352" s="280">
        <v>1</v>
      </c>
      <c r="B352" s="280" t="s">
        <v>8</v>
      </c>
      <c r="C352" s="280">
        <v>2200</v>
      </c>
      <c r="D352" s="258">
        <f t="shared" si="31"/>
        <v>1</v>
      </c>
      <c r="E352" s="259">
        <f>VLOOKUP(B352,Correlation_Eqns!A$35:B$40,2,FALSE)</f>
        <v>1.21E-4</v>
      </c>
      <c r="F352" s="280">
        <f>VLOOKUP(B352,Correlation_Eqns!A$43:B$48,2,FALSE)</f>
        <v>0.746</v>
      </c>
      <c r="G352" s="280">
        <f t="shared" si="32"/>
        <v>3.7690568681864156E-2</v>
      </c>
      <c r="H352" s="280">
        <f>VLOOKUP(B352,Correlation_Eqns!A$19:B$24,2,FALSE)</f>
        <v>3.39</v>
      </c>
      <c r="I352" s="258">
        <f>VLOOKUP(B352,Correlation_Eqns!A$27:B$32,2,FALSE)</f>
        <v>7.41</v>
      </c>
      <c r="J352" s="259">
        <f t="shared" si="33"/>
        <v>3.7690568681864156E-2</v>
      </c>
      <c r="K352" s="258">
        <f t="shared" si="34"/>
        <v>3.7690568681864156E-2</v>
      </c>
      <c r="L352" s="1">
        <f t="shared" si="30"/>
        <v>1.1909616654370162E-2</v>
      </c>
      <c r="M352" s="1">
        <f t="shared" si="35"/>
        <v>0</v>
      </c>
    </row>
    <row r="353" spans="1:13">
      <c r="A353" s="280">
        <v>1</v>
      </c>
      <c r="B353" s="280" t="s">
        <v>8</v>
      </c>
      <c r="C353" s="280">
        <v>2000</v>
      </c>
      <c r="D353" s="258">
        <f t="shared" si="31"/>
        <v>1</v>
      </c>
      <c r="E353" s="259">
        <f>VLOOKUP(B353,Correlation_Eqns!A$35:B$40,2,FALSE)</f>
        <v>1.21E-4</v>
      </c>
      <c r="F353" s="280">
        <f>VLOOKUP(B353,Correlation_Eqns!A$43:B$48,2,FALSE)</f>
        <v>0.746</v>
      </c>
      <c r="G353" s="280">
        <f t="shared" si="32"/>
        <v>3.5103768923070142E-2</v>
      </c>
      <c r="H353" s="280">
        <f>VLOOKUP(B353,Correlation_Eqns!A$19:B$24,2,FALSE)</f>
        <v>3.39</v>
      </c>
      <c r="I353" s="258">
        <f>VLOOKUP(B353,Correlation_Eqns!A$27:B$32,2,FALSE)</f>
        <v>7.41</v>
      </c>
      <c r="J353" s="259">
        <f t="shared" si="33"/>
        <v>3.5103768923070142E-2</v>
      </c>
      <c r="K353" s="258">
        <f t="shared" si="34"/>
        <v>3.5103768923070142E-2</v>
      </c>
      <c r="L353" s="1">
        <f t="shared" si="30"/>
        <v>1.1092229319387395E-2</v>
      </c>
      <c r="M353" s="1">
        <f t="shared" si="35"/>
        <v>0</v>
      </c>
    </row>
    <row r="354" spans="1:13">
      <c r="A354" s="280">
        <v>1</v>
      </c>
      <c r="B354" s="280" t="s">
        <v>8</v>
      </c>
      <c r="C354" s="280">
        <v>2000</v>
      </c>
      <c r="D354" s="258">
        <f t="shared" si="31"/>
        <v>1</v>
      </c>
      <c r="E354" s="259">
        <f>VLOOKUP(B354,Correlation_Eqns!A$35:B$40,2,FALSE)</f>
        <v>1.21E-4</v>
      </c>
      <c r="F354" s="280">
        <f>VLOOKUP(B354,Correlation_Eqns!A$43:B$48,2,FALSE)</f>
        <v>0.746</v>
      </c>
      <c r="G354" s="280">
        <f t="shared" si="32"/>
        <v>3.5103768923070142E-2</v>
      </c>
      <c r="H354" s="280">
        <f>VLOOKUP(B354,Correlation_Eqns!A$19:B$24,2,FALSE)</f>
        <v>3.39</v>
      </c>
      <c r="I354" s="258">
        <f>VLOOKUP(B354,Correlation_Eqns!A$27:B$32,2,FALSE)</f>
        <v>7.41</v>
      </c>
      <c r="J354" s="259">
        <f t="shared" si="33"/>
        <v>3.5103768923070142E-2</v>
      </c>
      <c r="K354" s="258">
        <f t="shared" si="34"/>
        <v>3.5103768923070142E-2</v>
      </c>
      <c r="L354" s="1">
        <f t="shared" si="30"/>
        <v>1.1092229319387395E-2</v>
      </c>
      <c r="M354" s="1">
        <f t="shared" si="35"/>
        <v>0</v>
      </c>
    </row>
    <row r="355" spans="1:13">
      <c r="A355" s="280">
        <v>1</v>
      </c>
      <c r="B355" s="280" t="s">
        <v>8</v>
      </c>
      <c r="C355" s="280">
        <v>2000</v>
      </c>
      <c r="D355" s="258">
        <f t="shared" si="31"/>
        <v>1</v>
      </c>
      <c r="E355" s="259">
        <f>VLOOKUP(B355,Correlation_Eqns!A$35:B$40,2,FALSE)</f>
        <v>1.21E-4</v>
      </c>
      <c r="F355" s="280">
        <f>VLOOKUP(B355,Correlation_Eqns!A$43:B$48,2,FALSE)</f>
        <v>0.746</v>
      </c>
      <c r="G355" s="280">
        <f t="shared" si="32"/>
        <v>3.5103768923070142E-2</v>
      </c>
      <c r="H355" s="280">
        <f>VLOOKUP(B355,Correlation_Eqns!A$19:B$24,2,FALSE)</f>
        <v>3.39</v>
      </c>
      <c r="I355" s="258">
        <f>VLOOKUP(B355,Correlation_Eqns!A$27:B$32,2,FALSE)</f>
        <v>7.41</v>
      </c>
      <c r="J355" s="259">
        <f t="shared" si="33"/>
        <v>3.5103768923070142E-2</v>
      </c>
      <c r="K355" s="258">
        <f t="shared" si="34"/>
        <v>3.5103768923070142E-2</v>
      </c>
      <c r="L355" s="1">
        <f t="shared" si="30"/>
        <v>1.1092229319387395E-2</v>
      </c>
      <c r="M355" s="1">
        <f t="shared" si="35"/>
        <v>0</v>
      </c>
    </row>
    <row r="356" spans="1:13">
      <c r="A356" s="280">
        <v>1</v>
      </c>
      <c r="B356" s="280" t="s">
        <v>8</v>
      </c>
      <c r="C356" s="280">
        <v>2000</v>
      </c>
      <c r="D356" s="258">
        <f t="shared" si="31"/>
        <v>1</v>
      </c>
      <c r="E356" s="259">
        <f>VLOOKUP(B356,Correlation_Eqns!A$35:B$40,2,FALSE)</f>
        <v>1.21E-4</v>
      </c>
      <c r="F356" s="280">
        <f>VLOOKUP(B356,Correlation_Eqns!A$43:B$48,2,FALSE)</f>
        <v>0.746</v>
      </c>
      <c r="G356" s="280">
        <f t="shared" si="32"/>
        <v>3.5103768923070142E-2</v>
      </c>
      <c r="H356" s="280">
        <f>VLOOKUP(B356,Correlation_Eqns!A$19:B$24,2,FALSE)</f>
        <v>3.39</v>
      </c>
      <c r="I356" s="258">
        <f>VLOOKUP(B356,Correlation_Eqns!A$27:B$32,2,FALSE)</f>
        <v>7.41</v>
      </c>
      <c r="J356" s="259">
        <f t="shared" si="33"/>
        <v>3.5103768923070142E-2</v>
      </c>
      <c r="K356" s="258">
        <f t="shared" si="34"/>
        <v>3.5103768923070142E-2</v>
      </c>
      <c r="L356" s="1">
        <f t="shared" si="30"/>
        <v>1.1092229319387395E-2</v>
      </c>
      <c r="M356" s="1">
        <f t="shared" si="35"/>
        <v>0</v>
      </c>
    </row>
    <row r="357" spans="1:13">
      <c r="A357" s="280">
        <v>1</v>
      </c>
      <c r="B357" s="280" t="s">
        <v>8</v>
      </c>
      <c r="C357" s="280">
        <v>2000</v>
      </c>
      <c r="D357" s="258">
        <f t="shared" si="31"/>
        <v>1</v>
      </c>
      <c r="E357" s="259">
        <f>VLOOKUP(B357,Correlation_Eqns!A$35:B$40,2,FALSE)</f>
        <v>1.21E-4</v>
      </c>
      <c r="F357" s="280">
        <f>VLOOKUP(B357,Correlation_Eqns!A$43:B$48,2,FALSE)</f>
        <v>0.746</v>
      </c>
      <c r="G357" s="280">
        <f t="shared" si="32"/>
        <v>3.5103768923070142E-2</v>
      </c>
      <c r="H357" s="280">
        <f>VLOOKUP(B357,Correlation_Eqns!A$19:B$24,2,FALSE)</f>
        <v>3.39</v>
      </c>
      <c r="I357" s="258">
        <f>VLOOKUP(B357,Correlation_Eqns!A$27:B$32,2,FALSE)</f>
        <v>7.41</v>
      </c>
      <c r="J357" s="259">
        <f t="shared" si="33"/>
        <v>3.5103768923070142E-2</v>
      </c>
      <c r="K357" s="258">
        <f t="shared" si="34"/>
        <v>3.5103768923070142E-2</v>
      </c>
      <c r="L357" s="1">
        <f t="shared" si="30"/>
        <v>1.1092229319387395E-2</v>
      </c>
      <c r="M357" s="1">
        <f t="shared" si="35"/>
        <v>0</v>
      </c>
    </row>
    <row r="358" spans="1:13">
      <c r="A358" s="280">
        <v>1</v>
      </c>
      <c r="B358" s="280" t="s">
        <v>8</v>
      </c>
      <c r="C358" s="280">
        <v>2000</v>
      </c>
      <c r="D358" s="258">
        <f t="shared" si="31"/>
        <v>1</v>
      </c>
      <c r="E358" s="259">
        <f>VLOOKUP(B358,Correlation_Eqns!A$35:B$40,2,FALSE)</f>
        <v>1.21E-4</v>
      </c>
      <c r="F358" s="280">
        <f>VLOOKUP(B358,Correlation_Eqns!A$43:B$48,2,FALSE)</f>
        <v>0.746</v>
      </c>
      <c r="G358" s="280">
        <f t="shared" si="32"/>
        <v>3.5103768923070142E-2</v>
      </c>
      <c r="H358" s="280">
        <f>VLOOKUP(B358,Correlation_Eqns!A$19:B$24,2,FALSE)</f>
        <v>3.39</v>
      </c>
      <c r="I358" s="258">
        <f>VLOOKUP(B358,Correlation_Eqns!A$27:B$32,2,FALSE)</f>
        <v>7.41</v>
      </c>
      <c r="J358" s="259">
        <f t="shared" si="33"/>
        <v>3.5103768923070142E-2</v>
      </c>
      <c r="K358" s="258">
        <f t="shared" si="34"/>
        <v>3.5103768923070142E-2</v>
      </c>
      <c r="L358" s="1">
        <f t="shared" si="30"/>
        <v>1.1092229319387395E-2</v>
      </c>
      <c r="M358" s="1">
        <f t="shared" si="35"/>
        <v>0</v>
      </c>
    </row>
    <row r="359" spans="1:13">
      <c r="A359" s="280">
        <v>1</v>
      </c>
      <c r="B359" s="280" t="s">
        <v>8</v>
      </c>
      <c r="C359" s="280">
        <v>2000</v>
      </c>
      <c r="D359" s="258">
        <f t="shared" si="31"/>
        <v>1</v>
      </c>
      <c r="E359" s="259">
        <f>VLOOKUP(B359,Correlation_Eqns!A$35:B$40,2,FALSE)</f>
        <v>1.21E-4</v>
      </c>
      <c r="F359" s="280">
        <f>VLOOKUP(B359,Correlation_Eqns!A$43:B$48,2,FALSE)</f>
        <v>0.746</v>
      </c>
      <c r="G359" s="280">
        <f t="shared" si="32"/>
        <v>3.5103768923070142E-2</v>
      </c>
      <c r="H359" s="280">
        <f>VLOOKUP(B359,Correlation_Eqns!A$19:B$24,2,FALSE)</f>
        <v>3.39</v>
      </c>
      <c r="I359" s="258">
        <f>VLOOKUP(B359,Correlation_Eqns!A$27:B$32,2,FALSE)</f>
        <v>7.41</v>
      </c>
      <c r="J359" s="259">
        <f t="shared" si="33"/>
        <v>3.5103768923070142E-2</v>
      </c>
      <c r="K359" s="258">
        <f t="shared" si="34"/>
        <v>3.5103768923070142E-2</v>
      </c>
      <c r="L359" s="1">
        <f t="shared" si="30"/>
        <v>1.1092229319387395E-2</v>
      </c>
      <c r="M359" s="1">
        <f t="shared" si="35"/>
        <v>0</v>
      </c>
    </row>
    <row r="360" spans="1:13">
      <c r="A360" s="280">
        <v>1</v>
      </c>
      <c r="B360" s="280" t="s">
        <v>8</v>
      </c>
      <c r="C360" s="280">
        <v>1700</v>
      </c>
      <c r="D360" s="258">
        <f t="shared" si="31"/>
        <v>1</v>
      </c>
      <c r="E360" s="259">
        <f>VLOOKUP(B360,Correlation_Eqns!A$35:B$40,2,FALSE)</f>
        <v>1.21E-4</v>
      </c>
      <c r="F360" s="280">
        <f>VLOOKUP(B360,Correlation_Eqns!A$43:B$48,2,FALSE)</f>
        <v>0.746</v>
      </c>
      <c r="G360" s="280">
        <f t="shared" si="32"/>
        <v>3.1095694840209E-2</v>
      </c>
      <c r="H360" s="280">
        <f>VLOOKUP(B360,Correlation_Eqns!A$19:B$24,2,FALSE)</f>
        <v>3.39</v>
      </c>
      <c r="I360" s="258">
        <f>VLOOKUP(B360,Correlation_Eqns!A$27:B$32,2,FALSE)</f>
        <v>7.41</v>
      </c>
      <c r="J360" s="259">
        <f t="shared" si="33"/>
        <v>3.1095694840209E-2</v>
      </c>
      <c r="K360" s="258">
        <f t="shared" si="34"/>
        <v>3.1095694840209E-2</v>
      </c>
      <c r="L360" s="1">
        <f t="shared" si="30"/>
        <v>9.8257420383885997E-3</v>
      </c>
      <c r="M360" s="1">
        <f t="shared" si="35"/>
        <v>0</v>
      </c>
    </row>
    <row r="361" spans="1:13">
      <c r="A361" s="280">
        <v>1</v>
      </c>
      <c r="B361" s="280" t="s">
        <v>8</v>
      </c>
      <c r="C361" s="280">
        <v>1250</v>
      </c>
      <c r="D361" s="258">
        <f t="shared" si="31"/>
        <v>1</v>
      </c>
      <c r="E361" s="259">
        <f>VLOOKUP(B361,Correlation_Eqns!A$35:B$40,2,FALSE)</f>
        <v>1.21E-4</v>
      </c>
      <c r="F361" s="280">
        <f>VLOOKUP(B361,Correlation_Eqns!A$43:B$48,2,FALSE)</f>
        <v>0.746</v>
      </c>
      <c r="G361" s="280">
        <f t="shared" si="32"/>
        <v>2.4721808616615049E-2</v>
      </c>
      <c r="H361" s="280">
        <f>VLOOKUP(B361,Correlation_Eqns!A$19:B$24,2,FALSE)</f>
        <v>3.39</v>
      </c>
      <c r="I361" s="258">
        <f>VLOOKUP(B361,Correlation_Eqns!A$27:B$32,2,FALSE)</f>
        <v>7.41</v>
      </c>
      <c r="J361" s="259">
        <f t="shared" si="33"/>
        <v>2.4721808616615049E-2</v>
      </c>
      <c r="K361" s="258">
        <f t="shared" si="34"/>
        <v>2.4721808616615049E-2</v>
      </c>
      <c r="L361" s="1">
        <f t="shared" si="30"/>
        <v>7.8116959739124893E-3</v>
      </c>
      <c r="M361" s="1">
        <f t="shared" si="35"/>
        <v>0</v>
      </c>
    </row>
    <row r="362" spans="1:13">
      <c r="A362" s="280">
        <v>1</v>
      </c>
      <c r="B362" s="280" t="s">
        <v>8</v>
      </c>
      <c r="C362" s="280">
        <v>1250</v>
      </c>
      <c r="D362" s="258">
        <f t="shared" si="31"/>
        <v>1</v>
      </c>
      <c r="E362" s="259">
        <f>VLOOKUP(B362,Correlation_Eqns!A$35:B$40,2,FALSE)</f>
        <v>1.21E-4</v>
      </c>
      <c r="F362" s="280">
        <f>VLOOKUP(B362,Correlation_Eqns!A$43:B$48,2,FALSE)</f>
        <v>0.746</v>
      </c>
      <c r="G362" s="280">
        <f t="shared" si="32"/>
        <v>2.4721808616615049E-2</v>
      </c>
      <c r="H362" s="280">
        <f>VLOOKUP(B362,Correlation_Eqns!A$19:B$24,2,FALSE)</f>
        <v>3.39</v>
      </c>
      <c r="I362" s="258">
        <f>VLOOKUP(B362,Correlation_Eqns!A$27:B$32,2,FALSE)</f>
        <v>7.41</v>
      </c>
      <c r="J362" s="259">
        <f t="shared" si="33"/>
        <v>2.4721808616615049E-2</v>
      </c>
      <c r="K362" s="258">
        <f t="shared" si="34"/>
        <v>2.4721808616615049E-2</v>
      </c>
      <c r="L362" s="1">
        <f t="shared" si="30"/>
        <v>7.8116959739124893E-3</v>
      </c>
      <c r="M362" s="1">
        <f t="shared" si="35"/>
        <v>0</v>
      </c>
    </row>
    <row r="363" spans="1:13">
      <c r="A363" s="280">
        <v>1</v>
      </c>
      <c r="B363" s="280" t="s">
        <v>8</v>
      </c>
      <c r="C363" s="280">
        <v>1200</v>
      </c>
      <c r="D363" s="258">
        <f t="shared" si="31"/>
        <v>1</v>
      </c>
      <c r="E363" s="259">
        <f>VLOOKUP(B363,Correlation_Eqns!A$35:B$40,2,FALSE)</f>
        <v>1.21E-4</v>
      </c>
      <c r="F363" s="280">
        <f>VLOOKUP(B363,Correlation_Eqns!A$43:B$48,2,FALSE)</f>
        <v>0.746</v>
      </c>
      <c r="G363" s="280">
        <f t="shared" si="32"/>
        <v>2.3980298229225191E-2</v>
      </c>
      <c r="H363" s="280">
        <f>VLOOKUP(B363,Correlation_Eqns!A$19:B$24,2,FALSE)</f>
        <v>3.39</v>
      </c>
      <c r="I363" s="258">
        <f>VLOOKUP(B363,Correlation_Eqns!A$27:B$32,2,FALSE)</f>
        <v>7.41</v>
      </c>
      <c r="J363" s="259">
        <f t="shared" si="33"/>
        <v>2.3980298229225191E-2</v>
      </c>
      <c r="K363" s="258">
        <f t="shared" si="34"/>
        <v>2.3980298229225191E-2</v>
      </c>
      <c r="L363" s="1">
        <f t="shared" si="30"/>
        <v>7.5773905556634925E-3</v>
      </c>
      <c r="M363" s="1">
        <f t="shared" si="35"/>
        <v>0</v>
      </c>
    </row>
    <row r="364" spans="1:13">
      <c r="A364" s="280">
        <v>1</v>
      </c>
      <c r="B364" s="280" t="s">
        <v>8</v>
      </c>
      <c r="C364" s="280">
        <v>1200</v>
      </c>
      <c r="D364" s="258">
        <f t="shared" si="31"/>
        <v>1</v>
      </c>
      <c r="E364" s="259">
        <f>VLOOKUP(B364,Correlation_Eqns!A$35:B$40,2,FALSE)</f>
        <v>1.21E-4</v>
      </c>
      <c r="F364" s="280">
        <f>VLOOKUP(B364,Correlation_Eqns!A$43:B$48,2,FALSE)</f>
        <v>0.746</v>
      </c>
      <c r="G364" s="280">
        <f t="shared" si="32"/>
        <v>2.3980298229225191E-2</v>
      </c>
      <c r="H364" s="280">
        <f>VLOOKUP(B364,Correlation_Eqns!A$19:B$24,2,FALSE)</f>
        <v>3.39</v>
      </c>
      <c r="I364" s="258">
        <f>VLOOKUP(B364,Correlation_Eqns!A$27:B$32,2,FALSE)</f>
        <v>7.41</v>
      </c>
      <c r="J364" s="259">
        <f t="shared" si="33"/>
        <v>2.3980298229225191E-2</v>
      </c>
      <c r="K364" s="258">
        <f t="shared" si="34"/>
        <v>2.3980298229225191E-2</v>
      </c>
      <c r="L364" s="1">
        <f t="shared" si="30"/>
        <v>7.5773905556634925E-3</v>
      </c>
      <c r="M364" s="1">
        <f t="shared" si="35"/>
        <v>0</v>
      </c>
    </row>
    <row r="365" spans="1:13">
      <c r="A365" s="280">
        <v>1</v>
      </c>
      <c r="B365" s="280" t="s">
        <v>8</v>
      </c>
      <c r="C365" s="280">
        <v>1200</v>
      </c>
      <c r="D365" s="258">
        <f t="shared" si="31"/>
        <v>1</v>
      </c>
      <c r="E365" s="259">
        <f>VLOOKUP(B365,Correlation_Eqns!A$35:B$40,2,FALSE)</f>
        <v>1.21E-4</v>
      </c>
      <c r="F365" s="280">
        <f>VLOOKUP(B365,Correlation_Eqns!A$43:B$48,2,FALSE)</f>
        <v>0.746</v>
      </c>
      <c r="G365" s="280">
        <f t="shared" si="32"/>
        <v>2.3980298229225191E-2</v>
      </c>
      <c r="H365" s="280">
        <f>VLOOKUP(B365,Correlation_Eqns!A$19:B$24,2,FALSE)</f>
        <v>3.39</v>
      </c>
      <c r="I365" s="258">
        <f>VLOOKUP(B365,Correlation_Eqns!A$27:B$32,2,FALSE)</f>
        <v>7.41</v>
      </c>
      <c r="J365" s="259">
        <f t="shared" si="33"/>
        <v>2.3980298229225191E-2</v>
      </c>
      <c r="K365" s="258">
        <f t="shared" si="34"/>
        <v>2.3980298229225191E-2</v>
      </c>
      <c r="L365" s="1">
        <f t="shared" si="30"/>
        <v>7.5773905556634925E-3</v>
      </c>
      <c r="M365" s="1">
        <f t="shared" si="35"/>
        <v>0</v>
      </c>
    </row>
    <row r="366" spans="1:13">
      <c r="A366" s="280">
        <v>1</v>
      </c>
      <c r="B366" s="280" t="s">
        <v>8</v>
      </c>
      <c r="C366" s="280">
        <v>1000</v>
      </c>
      <c r="D366" s="258">
        <f t="shared" si="31"/>
        <v>1</v>
      </c>
      <c r="E366" s="259">
        <f>VLOOKUP(B366,Correlation_Eqns!A$35:B$40,2,FALSE)</f>
        <v>1.21E-4</v>
      </c>
      <c r="F366" s="280">
        <f>VLOOKUP(B366,Correlation_Eqns!A$43:B$48,2,FALSE)</f>
        <v>0.746</v>
      </c>
      <c r="G366" s="280">
        <f t="shared" si="32"/>
        <v>2.0930777946502714E-2</v>
      </c>
      <c r="H366" s="280">
        <f>VLOOKUP(B366,Correlation_Eqns!A$19:B$24,2,FALSE)</f>
        <v>3.39</v>
      </c>
      <c r="I366" s="258">
        <f>VLOOKUP(B366,Correlation_Eqns!A$27:B$32,2,FALSE)</f>
        <v>7.41</v>
      </c>
      <c r="J366" s="259">
        <f t="shared" si="33"/>
        <v>2.0930777946502714E-2</v>
      </c>
      <c r="K366" s="258">
        <f t="shared" si="34"/>
        <v>2.0930777946502714E-2</v>
      </c>
      <c r="L366" s="1">
        <f t="shared" si="30"/>
        <v>6.613790938647713E-3</v>
      </c>
      <c r="M366" s="1">
        <f t="shared" si="35"/>
        <v>0</v>
      </c>
    </row>
    <row r="367" spans="1:13">
      <c r="A367" s="280">
        <v>1</v>
      </c>
      <c r="B367" s="280" t="s">
        <v>8</v>
      </c>
      <c r="C367" s="280">
        <v>1000</v>
      </c>
      <c r="D367" s="258">
        <f t="shared" si="31"/>
        <v>1</v>
      </c>
      <c r="E367" s="259">
        <f>VLOOKUP(B367,Correlation_Eqns!A$35:B$40,2,FALSE)</f>
        <v>1.21E-4</v>
      </c>
      <c r="F367" s="280">
        <f>VLOOKUP(B367,Correlation_Eqns!A$43:B$48,2,FALSE)</f>
        <v>0.746</v>
      </c>
      <c r="G367" s="280">
        <f t="shared" si="32"/>
        <v>2.0930777946502714E-2</v>
      </c>
      <c r="H367" s="280">
        <f>VLOOKUP(B367,Correlation_Eqns!A$19:B$24,2,FALSE)</f>
        <v>3.39</v>
      </c>
      <c r="I367" s="258">
        <f>VLOOKUP(B367,Correlation_Eqns!A$27:B$32,2,FALSE)</f>
        <v>7.41</v>
      </c>
      <c r="J367" s="259">
        <f t="shared" si="33"/>
        <v>2.0930777946502714E-2</v>
      </c>
      <c r="K367" s="258">
        <f t="shared" si="34"/>
        <v>2.0930777946502714E-2</v>
      </c>
      <c r="L367" s="1">
        <f t="shared" si="30"/>
        <v>6.613790938647713E-3</v>
      </c>
      <c r="M367" s="1">
        <f t="shared" si="35"/>
        <v>0</v>
      </c>
    </row>
    <row r="368" spans="1:13">
      <c r="A368" s="280">
        <v>1</v>
      </c>
      <c r="B368" s="280" t="s">
        <v>8</v>
      </c>
      <c r="C368" s="280">
        <v>1000</v>
      </c>
      <c r="D368" s="258">
        <f t="shared" si="31"/>
        <v>1</v>
      </c>
      <c r="E368" s="259">
        <f>VLOOKUP(B368,Correlation_Eqns!A$35:B$40,2,FALSE)</f>
        <v>1.21E-4</v>
      </c>
      <c r="F368" s="280">
        <f>VLOOKUP(B368,Correlation_Eqns!A$43:B$48,2,FALSE)</f>
        <v>0.746</v>
      </c>
      <c r="G368" s="280">
        <f t="shared" si="32"/>
        <v>2.0930777946502714E-2</v>
      </c>
      <c r="H368" s="280">
        <f>VLOOKUP(B368,Correlation_Eqns!A$19:B$24,2,FALSE)</f>
        <v>3.39</v>
      </c>
      <c r="I368" s="258">
        <f>VLOOKUP(B368,Correlation_Eqns!A$27:B$32,2,FALSE)</f>
        <v>7.41</v>
      </c>
      <c r="J368" s="259">
        <f t="shared" si="33"/>
        <v>2.0930777946502714E-2</v>
      </c>
      <c r="K368" s="258">
        <f t="shared" si="34"/>
        <v>2.0930777946502714E-2</v>
      </c>
      <c r="L368" s="1">
        <f t="shared" si="30"/>
        <v>6.613790938647713E-3</v>
      </c>
      <c r="M368" s="1">
        <f t="shared" si="35"/>
        <v>0</v>
      </c>
    </row>
    <row r="369" spans="1:13">
      <c r="A369" s="280">
        <v>1</v>
      </c>
      <c r="B369" s="280" t="s">
        <v>8</v>
      </c>
      <c r="C369" s="280">
        <v>1000</v>
      </c>
      <c r="D369" s="258">
        <f t="shared" si="31"/>
        <v>1</v>
      </c>
      <c r="E369" s="259">
        <f>VLOOKUP(B369,Correlation_Eqns!A$35:B$40,2,FALSE)</f>
        <v>1.21E-4</v>
      </c>
      <c r="F369" s="280">
        <f>VLOOKUP(B369,Correlation_Eqns!A$43:B$48,2,FALSE)</f>
        <v>0.746</v>
      </c>
      <c r="G369" s="280">
        <f t="shared" si="32"/>
        <v>2.0930777946502714E-2</v>
      </c>
      <c r="H369" s="280">
        <f>VLOOKUP(B369,Correlation_Eqns!A$19:B$24,2,FALSE)</f>
        <v>3.39</v>
      </c>
      <c r="I369" s="258">
        <f>VLOOKUP(B369,Correlation_Eqns!A$27:B$32,2,FALSE)</f>
        <v>7.41</v>
      </c>
      <c r="J369" s="259">
        <f t="shared" si="33"/>
        <v>2.0930777946502714E-2</v>
      </c>
      <c r="K369" s="258">
        <f t="shared" si="34"/>
        <v>2.0930777946502714E-2</v>
      </c>
      <c r="L369" s="1">
        <f t="shared" si="30"/>
        <v>6.613790938647713E-3</v>
      </c>
      <c r="M369" s="1">
        <f t="shared" si="35"/>
        <v>0</v>
      </c>
    </row>
    <row r="370" spans="1:13">
      <c r="A370" s="280">
        <v>1</v>
      </c>
      <c r="B370" s="280" t="s">
        <v>8</v>
      </c>
      <c r="C370" s="280">
        <v>750</v>
      </c>
      <c r="D370" s="258">
        <f t="shared" si="31"/>
        <v>1</v>
      </c>
      <c r="E370" s="259">
        <f>VLOOKUP(B370,Correlation_Eqns!A$35:B$40,2,FALSE)</f>
        <v>1.21E-4</v>
      </c>
      <c r="F370" s="280">
        <f>VLOOKUP(B370,Correlation_Eqns!A$43:B$48,2,FALSE)</f>
        <v>0.746</v>
      </c>
      <c r="G370" s="280">
        <f t="shared" si="32"/>
        <v>1.6888110923116487E-2</v>
      </c>
      <c r="H370" s="280">
        <f>VLOOKUP(B370,Correlation_Eqns!A$19:B$24,2,FALSE)</f>
        <v>3.39</v>
      </c>
      <c r="I370" s="258">
        <f>VLOOKUP(B370,Correlation_Eqns!A$27:B$32,2,FALSE)</f>
        <v>7.41</v>
      </c>
      <c r="J370" s="259">
        <f t="shared" si="33"/>
        <v>1.6888110923116487E-2</v>
      </c>
      <c r="K370" s="258">
        <f t="shared" si="34"/>
        <v>1.6888110923116487E-2</v>
      </c>
      <c r="L370" s="1">
        <f t="shared" si="30"/>
        <v>5.3363728419300403E-3</v>
      </c>
      <c r="M370" s="1">
        <f t="shared" si="35"/>
        <v>0</v>
      </c>
    </row>
    <row r="371" spans="1:13">
      <c r="A371" s="280">
        <v>1</v>
      </c>
      <c r="B371" s="280" t="s">
        <v>8</v>
      </c>
      <c r="C371" s="280">
        <v>750</v>
      </c>
      <c r="D371" s="258">
        <f t="shared" si="31"/>
        <v>1</v>
      </c>
      <c r="E371" s="259">
        <f>VLOOKUP(B371,Correlation_Eqns!A$35:B$40,2,FALSE)</f>
        <v>1.21E-4</v>
      </c>
      <c r="F371" s="280">
        <f>VLOOKUP(B371,Correlation_Eqns!A$43:B$48,2,FALSE)</f>
        <v>0.746</v>
      </c>
      <c r="G371" s="280">
        <f t="shared" si="32"/>
        <v>1.6888110923116487E-2</v>
      </c>
      <c r="H371" s="280">
        <f>VLOOKUP(B371,Correlation_Eqns!A$19:B$24,2,FALSE)</f>
        <v>3.39</v>
      </c>
      <c r="I371" s="258">
        <f>VLOOKUP(B371,Correlation_Eqns!A$27:B$32,2,FALSE)</f>
        <v>7.41</v>
      </c>
      <c r="J371" s="259">
        <f t="shared" si="33"/>
        <v>1.6888110923116487E-2</v>
      </c>
      <c r="K371" s="258">
        <f t="shared" si="34"/>
        <v>1.6888110923116487E-2</v>
      </c>
      <c r="L371" s="1">
        <f t="shared" si="30"/>
        <v>5.3363728419300403E-3</v>
      </c>
      <c r="M371" s="1">
        <f t="shared" si="35"/>
        <v>0</v>
      </c>
    </row>
    <row r="372" spans="1:13">
      <c r="A372" s="280">
        <v>1</v>
      </c>
      <c r="B372" s="280" t="s">
        <v>8</v>
      </c>
      <c r="C372" s="280">
        <v>30</v>
      </c>
      <c r="D372" s="258">
        <f t="shared" si="31"/>
        <v>1</v>
      </c>
      <c r="E372" s="259">
        <f>VLOOKUP(B372,Correlation_Eqns!A$35:B$40,2,FALSE)</f>
        <v>1.21E-4</v>
      </c>
      <c r="F372" s="280">
        <f>VLOOKUP(B372,Correlation_Eqns!A$43:B$48,2,FALSE)</f>
        <v>0.746</v>
      </c>
      <c r="G372" s="280">
        <f t="shared" si="32"/>
        <v>1.5300929930591829E-3</v>
      </c>
      <c r="H372" s="280">
        <f>VLOOKUP(B372,Correlation_Eqns!A$19:B$24,2,FALSE)</f>
        <v>3.39</v>
      </c>
      <c r="I372" s="258">
        <f>VLOOKUP(B372,Correlation_Eqns!A$27:B$32,2,FALSE)</f>
        <v>7.41</v>
      </c>
      <c r="J372" s="259">
        <f t="shared" si="33"/>
        <v>1.5300929930591829E-3</v>
      </c>
      <c r="K372" s="258">
        <f t="shared" si="34"/>
        <v>1.5300929930591829E-3</v>
      </c>
      <c r="L372" s="1">
        <f t="shared" si="30"/>
        <v>4.8348490431881282E-4</v>
      </c>
      <c r="M372" s="1">
        <f t="shared" si="35"/>
        <v>0</v>
      </c>
    </row>
    <row r="373" spans="1:13">
      <c r="A373" s="280">
        <v>1</v>
      </c>
      <c r="B373" s="280" t="s">
        <v>8</v>
      </c>
      <c r="C373" s="280">
        <v>30</v>
      </c>
      <c r="D373" s="258">
        <f t="shared" si="31"/>
        <v>1</v>
      </c>
      <c r="E373" s="259">
        <f>VLOOKUP(B373,Correlation_Eqns!A$35:B$40,2,FALSE)</f>
        <v>1.21E-4</v>
      </c>
      <c r="F373" s="280">
        <f>VLOOKUP(B373,Correlation_Eqns!A$43:B$48,2,FALSE)</f>
        <v>0.746</v>
      </c>
      <c r="G373" s="280">
        <f t="shared" si="32"/>
        <v>1.5300929930591829E-3</v>
      </c>
      <c r="H373" s="280">
        <f>VLOOKUP(B373,Correlation_Eqns!A$19:B$24,2,FALSE)</f>
        <v>3.39</v>
      </c>
      <c r="I373" s="258">
        <f>VLOOKUP(B373,Correlation_Eqns!A$27:B$32,2,FALSE)</f>
        <v>7.41</v>
      </c>
      <c r="J373" s="259">
        <f t="shared" si="33"/>
        <v>1.5300929930591829E-3</v>
      </c>
      <c r="K373" s="258">
        <f t="shared" si="34"/>
        <v>1.5300929930591829E-3</v>
      </c>
      <c r="L373" s="1">
        <f t="shared" si="30"/>
        <v>4.8348490431881282E-4</v>
      </c>
      <c r="M373" s="1">
        <f t="shared" si="35"/>
        <v>0</v>
      </c>
    </row>
    <row r="374" spans="1:13">
      <c r="A374" s="280">
        <v>1</v>
      </c>
      <c r="B374" s="280" t="s">
        <v>8</v>
      </c>
      <c r="C374" s="280">
        <v>30</v>
      </c>
      <c r="D374" s="258">
        <f t="shared" si="31"/>
        <v>1</v>
      </c>
      <c r="E374" s="259">
        <f>VLOOKUP(B374,Correlation_Eqns!A$35:B$40,2,FALSE)</f>
        <v>1.21E-4</v>
      </c>
      <c r="F374" s="280">
        <f>VLOOKUP(B374,Correlation_Eqns!A$43:B$48,2,FALSE)</f>
        <v>0.746</v>
      </c>
      <c r="G374" s="280">
        <f t="shared" si="32"/>
        <v>1.5300929930591829E-3</v>
      </c>
      <c r="H374" s="280">
        <f>VLOOKUP(B374,Correlation_Eqns!A$19:B$24,2,FALSE)</f>
        <v>3.39</v>
      </c>
      <c r="I374" s="258">
        <f>VLOOKUP(B374,Correlation_Eqns!A$27:B$32,2,FALSE)</f>
        <v>7.41</v>
      </c>
      <c r="J374" s="259">
        <f t="shared" si="33"/>
        <v>1.5300929930591829E-3</v>
      </c>
      <c r="K374" s="258">
        <f t="shared" si="34"/>
        <v>1.5300929930591829E-3</v>
      </c>
      <c r="L374" s="1">
        <f t="shared" si="30"/>
        <v>4.8348490431881282E-4</v>
      </c>
      <c r="M374" s="1">
        <f t="shared" si="35"/>
        <v>0</v>
      </c>
    </row>
    <row r="375" spans="1:13">
      <c r="A375" s="280">
        <v>1</v>
      </c>
      <c r="B375" s="280" t="s">
        <v>8</v>
      </c>
      <c r="C375" s="280">
        <v>25</v>
      </c>
      <c r="D375" s="258">
        <f t="shared" si="31"/>
        <v>1</v>
      </c>
      <c r="E375" s="259">
        <f>VLOOKUP(B375,Correlation_Eqns!A$35:B$40,2,FALSE)</f>
        <v>1.21E-4</v>
      </c>
      <c r="F375" s="280">
        <f>VLOOKUP(B375,Correlation_Eqns!A$43:B$48,2,FALSE)</f>
        <v>0.746</v>
      </c>
      <c r="G375" s="280">
        <f t="shared" si="32"/>
        <v>1.3355145281800892E-3</v>
      </c>
      <c r="H375" s="280">
        <f>VLOOKUP(B375,Correlation_Eqns!A$19:B$24,2,FALSE)</f>
        <v>3.39</v>
      </c>
      <c r="I375" s="258">
        <f>VLOOKUP(B375,Correlation_Eqns!A$27:B$32,2,FALSE)</f>
        <v>7.41</v>
      </c>
      <c r="J375" s="259">
        <f t="shared" si="33"/>
        <v>1.3355145281800892E-3</v>
      </c>
      <c r="K375" s="258">
        <f t="shared" si="34"/>
        <v>1.3355145281800892E-3</v>
      </c>
      <c r="L375" s="1">
        <f t="shared" si="30"/>
        <v>4.2200122267245727E-4</v>
      </c>
      <c r="M375" s="1">
        <f t="shared" si="35"/>
        <v>0</v>
      </c>
    </row>
    <row r="376" spans="1:13">
      <c r="A376" s="280">
        <v>1</v>
      </c>
      <c r="B376" s="280" t="s">
        <v>8</v>
      </c>
      <c r="C376" s="280">
        <v>20</v>
      </c>
      <c r="D376" s="258">
        <f t="shared" si="31"/>
        <v>1</v>
      </c>
      <c r="E376" s="259">
        <f>VLOOKUP(B376,Correlation_Eqns!A$35:B$40,2,FALSE)</f>
        <v>1.21E-4</v>
      </c>
      <c r="F376" s="280">
        <f>VLOOKUP(B376,Correlation_Eqns!A$43:B$48,2,FALSE)</f>
        <v>0.746</v>
      </c>
      <c r="G376" s="280">
        <f t="shared" si="32"/>
        <v>1.1307165453452656E-3</v>
      </c>
      <c r="H376" s="280">
        <f>VLOOKUP(B376,Correlation_Eqns!A$19:B$24,2,FALSE)</f>
        <v>3.39</v>
      </c>
      <c r="I376" s="258">
        <f>VLOOKUP(B376,Correlation_Eqns!A$27:B$32,2,FALSE)</f>
        <v>7.41</v>
      </c>
      <c r="J376" s="259">
        <f t="shared" si="33"/>
        <v>1.1307165453452656E-3</v>
      </c>
      <c r="K376" s="258">
        <f t="shared" si="34"/>
        <v>1.1307165453452656E-3</v>
      </c>
      <c r="L376" s="1">
        <f t="shared" si="30"/>
        <v>3.5728833686437839E-4</v>
      </c>
      <c r="M376" s="1">
        <f t="shared" si="35"/>
        <v>0</v>
      </c>
    </row>
    <row r="377" spans="1:13">
      <c r="A377" s="280">
        <v>1</v>
      </c>
      <c r="B377" s="280" t="s">
        <v>8</v>
      </c>
      <c r="C377" s="280">
        <v>20</v>
      </c>
      <c r="D377" s="258">
        <f t="shared" si="31"/>
        <v>1</v>
      </c>
      <c r="E377" s="259">
        <f>VLOOKUP(B377,Correlation_Eqns!A$35:B$40,2,FALSE)</f>
        <v>1.21E-4</v>
      </c>
      <c r="F377" s="280">
        <f>VLOOKUP(B377,Correlation_Eqns!A$43:B$48,2,FALSE)</f>
        <v>0.746</v>
      </c>
      <c r="G377" s="280">
        <f t="shared" si="32"/>
        <v>1.1307165453452656E-3</v>
      </c>
      <c r="H377" s="280">
        <f>VLOOKUP(B377,Correlation_Eqns!A$19:B$24,2,FALSE)</f>
        <v>3.39</v>
      </c>
      <c r="I377" s="258">
        <f>VLOOKUP(B377,Correlation_Eqns!A$27:B$32,2,FALSE)</f>
        <v>7.41</v>
      </c>
      <c r="J377" s="259">
        <f t="shared" si="33"/>
        <v>1.1307165453452656E-3</v>
      </c>
      <c r="K377" s="258">
        <f t="shared" si="34"/>
        <v>1.1307165453452656E-3</v>
      </c>
      <c r="L377" s="1">
        <f t="shared" si="30"/>
        <v>3.5728833686437839E-4</v>
      </c>
      <c r="M377" s="1">
        <f t="shared" si="35"/>
        <v>0</v>
      </c>
    </row>
    <row r="378" spans="1:13">
      <c r="A378" s="280">
        <v>1</v>
      </c>
      <c r="B378" s="280" t="s">
        <v>8</v>
      </c>
      <c r="C378" s="280">
        <v>20</v>
      </c>
      <c r="D378" s="258">
        <f t="shared" si="31"/>
        <v>1</v>
      </c>
      <c r="E378" s="259">
        <f>VLOOKUP(B378,Correlation_Eqns!A$35:B$40,2,FALSE)</f>
        <v>1.21E-4</v>
      </c>
      <c r="F378" s="280">
        <f>VLOOKUP(B378,Correlation_Eqns!A$43:B$48,2,FALSE)</f>
        <v>0.746</v>
      </c>
      <c r="G378" s="280">
        <f t="shared" si="32"/>
        <v>1.1307165453452656E-3</v>
      </c>
      <c r="H378" s="280">
        <f>VLOOKUP(B378,Correlation_Eqns!A$19:B$24,2,FALSE)</f>
        <v>3.39</v>
      </c>
      <c r="I378" s="258">
        <f>VLOOKUP(B378,Correlation_Eqns!A$27:B$32,2,FALSE)</f>
        <v>7.41</v>
      </c>
      <c r="J378" s="259">
        <f t="shared" si="33"/>
        <v>1.1307165453452656E-3</v>
      </c>
      <c r="K378" s="258">
        <f t="shared" si="34"/>
        <v>1.1307165453452656E-3</v>
      </c>
      <c r="L378" s="1">
        <f t="shared" si="30"/>
        <v>3.5728833686437839E-4</v>
      </c>
      <c r="M378" s="1">
        <f t="shared" si="35"/>
        <v>0</v>
      </c>
    </row>
    <row r="379" spans="1:13">
      <c r="A379" s="280">
        <v>1</v>
      </c>
      <c r="B379" s="280" t="s">
        <v>8</v>
      </c>
      <c r="C379" s="280">
        <v>20</v>
      </c>
      <c r="D379" s="258">
        <f t="shared" si="31"/>
        <v>1</v>
      </c>
      <c r="E379" s="259">
        <f>VLOOKUP(B379,Correlation_Eqns!A$35:B$40,2,FALSE)</f>
        <v>1.21E-4</v>
      </c>
      <c r="F379" s="280">
        <f>VLOOKUP(B379,Correlation_Eqns!A$43:B$48,2,FALSE)</f>
        <v>0.746</v>
      </c>
      <c r="G379" s="280">
        <f t="shared" si="32"/>
        <v>1.1307165453452656E-3</v>
      </c>
      <c r="H379" s="280">
        <f>VLOOKUP(B379,Correlation_Eqns!A$19:B$24,2,FALSE)</f>
        <v>3.39</v>
      </c>
      <c r="I379" s="258">
        <f>VLOOKUP(B379,Correlation_Eqns!A$27:B$32,2,FALSE)</f>
        <v>7.41</v>
      </c>
      <c r="J379" s="259">
        <f t="shared" si="33"/>
        <v>1.1307165453452656E-3</v>
      </c>
      <c r="K379" s="258">
        <f t="shared" si="34"/>
        <v>1.1307165453452656E-3</v>
      </c>
      <c r="L379" s="1">
        <f t="shared" si="30"/>
        <v>3.5728833686437839E-4</v>
      </c>
      <c r="M379" s="1">
        <f t="shared" si="35"/>
        <v>0</v>
      </c>
    </row>
    <row r="380" spans="1:13">
      <c r="A380" s="280">
        <v>1</v>
      </c>
      <c r="B380" s="280" t="s">
        <v>8</v>
      </c>
      <c r="C380" s="280">
        <v>20</v>
      </c>
      <c r="D380" s="258">
        <f t="shared" si="31"/>
        <v>1</v>
      </c>
      <c r="E380" s="259">
        <f>VLOOKUP(B380,Correlation_Eqns!A$35:B$40,2,FALSE)</f>
        <v>1.21E-4</v>
      </c>
      <c r="F380" s="280">
        <f>VLOOKUP(B380,Correlation_Eqns!A$43:B$48,2,FALSE)</f>
        <v>0.746</v>
      </c>
      <c r="G380" s="280">
        <f t="shared" si="32"/>
        <v>1.1307165453452656E-3</v>
      </c>
      <c r="H380" s="280">
        <f>VLOOKUP(B380,Correlation_Eqns!A$19:B$24,2,FALSE)</f>
        <v>3.39</v>
      </c>
      <c r="I380" s="258">
        <f>VLOOKUP(B380,Correlation_Eqns!A$27:B$32,2,FALSE)</f>
        <v>7.41</v>
      </c>
      <c r="J380" s="259">
        <f t="shared" si="33"/>
        <v>1.1307165453452656E-3</v>
      </c>
      <c r="K380" s="258">
        <f t="shared" si="34"/>
        <v>1.1307165453452656E-3</v>
      </c>
      <c r="L380" s="1">
        <f t="shared" si="30"/>
        <v>3.5728833686437839E-4</v>
      </c>
      <c r="M380" s="1">
        <f t="shared" si="35"/>
        <v>0</v>
      </c>
    </row>
    <row r="381" spans="1:13">
      <c r="A381" s="280">
        <v>1</v>
      </c>
      <c r="B381" s="280" t="s">
        <v>39</v>
      </c>
      <c r="C381" s="280">
        <v>100000</v>
      </c>
      <c r="D381" s="258">
        <f t="shared" si="31"/>
        <v>1</v>
      </c>
      <c r="E381" s="259">
        <f>VLOOKUP(B381,Correlation_Eqns!A$35:B$40,2,FALSE)</f>
        <v>1.1399999999999999E-4</v>
      </c>
      <c r="F381" s="280">
        <f>VLOOKUP(B381,Correlation_Eqns!A$43:B$48,2,FALSE)</f>
        <v>0.70399999999999996</v>
      </c>
      <c r="G381" s="280">
        <f t="shared" si="32"/>
        <v>0.37748947849015391</v>
      </c>
      <c r="H381" s="280">
        <f>VLOOKUP(B381,Correlation_Eqns!A$19:B$24,2,FALSE)</f>
        <v>1.59</v>
      </c>
      <c r="I381" s="258">
        <f>VLOOKUP(B381,Correlation_Eqns!A$27:B$32,2,FALSE)</f>
        <v>4.18</v>
      </c>
      <c r="J381" s="259">
        <f t="shared" si="33"/>
        <v>1.59</v>
      </c>
      <c r="K381" s="258">
        <f t="shared" si="34"/>
        <v>4.18</v>
      </c>
      <c r="L381" s="1">
        <f t="shared" si="30"/>
        <v>0.50241456000000007</v>
      </c>
      <c r="M381" s="1">
        <f t="shared" si="35"/>
        <v>1</v>
      </c>
    </row>
    <row r="382" spans="1:13">
      <c r="A382" s="280">
        <v>1</v>
      </c>
      <c r="B382" s="280" t="s">
        <v>39</v>
      </c>
      <c r="C382" s="280">
        <v>100000</v>
      </c>
      <c r="D382" s="258">
        <f t="shared" si="31"/>
        <v>1</v>
      </c>
      <c r="E382" s="259">
        <f>VLOOKUP(B382,Correlation_Eqns!A$35:B$40,2,FALSE)</f>
        <v>1.1399999999999999E-4</v>
      </c>
      <c r="F382" s="280">
        <f>VLOOKUP(B382,Correlation_Eqns!A$43:B$48,2,FALSE)</f>
        <v>0.70399999999999996</v>
      </c>
      <c r="G382" s="280">
        <f t="shared" si="32"/>
        <v>0.37748947849015391</v>
      </c>
      <c r="H382" s="280">
        <f>VLOOKUP(B382,Correlation_Eqns!A$19:B$24,2,FALSE)</f>
        <v>1.59</v>
      </c>
      <c r="I382" s="258">
        <f>VLOOKUP(B382,Correlation_Eqns!A$27:B$32,2,FALSE)</f>
        <v>4.18</v>
      </c>
      <c r="J382" s="259">
        <f t="shared" si="33"/>
        <v>1.59</v>
      </c>
      <c r="K382" s="258">
        <f t="shared" si="34"/>
        <v>4.18</v>
      </c>
      <c r="L382" s="1">
        <f t="shared" si="30"/>
        <v>0.50241456000000007</v>
      </c>
      <c r="M382" s="1">
        <f t="shared" si="35"/>
        <v>1</v>
      </c>
    </row>
    <row r="383" spans="1:13">
      <c r="A383" s="280">
        <v>1</v>
      </c>
      <c r="B383" s="280" t="s">
        <v>39</v>
      </c>
      <c r="C383" s="280">
        <v>100000</v>
      </c>
      <c r="D383" s="258">
        <f t="shared" si="31"/>
        <v>1</v>
      </c>
      <c r="E383" s="259">
        <f>VLOOKUP(B383,Correlation_Eqns!A$35:B$40,2,FALSE)</f>
        <v>1.1399999999999999E-4</v>
      </c>
      <c r="F383" s="280">
        <f>VLOOKUP(B383,Correlation_Eqns!A$43:B$48,2,FALSE)</f>
        <v>0.70399999999999996</v>
      </c>
      <c r="G383" s="280">
        <f t="shared" si="32"/>
        <v>0.37748947849015391</v>
      </c>
      <c r="H383" s="280">
        <f>VLOOKUP(B383,Correlation_Eqns!A$19:B$24,2,FALSE)</f>
        <v>1.59</v>
      </c>
      <c r="I383" s="258">
        <f>VLOOKUP(B383,Correlation_Eqns!A$27:B$32,2,FALSE)</f>
        <v>4.18</v>
      </c>
      <c r="J383" s="259">
        <f t="shared" si="33"/>
        <v>1.59</v>
      </c>
      <c r="K383" s="258">
        <f t="shared" si="34"/>
        <v>4.18</v>
      </c>
      <c r="L383" s="1">
        <f t="shared" si="30"/>
        <v>0.50241456000000007</v>
      </c>
      <c r="M383" s="1">
        <f t="shared" si="35"/>
        <v>1</v>
      </c>
    </row>
    <row r="384" spans="1:13">
      <c r="A384" s="280">
        <v>1</v>
      </c>
      <c r="B384" s="280" t="s">
        <v>39</v>
      </c>
      <c r="C384" s="280">
        <v>100000</v>
      </c>
      <c r="D384" s="258">
        <f t="shared" si="31"/>
        <v>1</v>
      </c>
      <c r="E384" s="259">
        <f>VLOOKUP(B384,Correlation_Eqns!A$35:B$40,2,FALSE)</f>
        <v>1.1399999999999999E-4</v>
      </c>
      <c r="F384" s="280">
        <f>VLOOKUP(B384,Correlation_Eqns!A$43:B$48,2,FALSE)</f>
        <v>0.70399999999999996</v>
      </c>
      <c r="G384" s="280">
        <f t="shared" si="32"/>
        <v>0.37748947849015391</v>
      </c>
      <c r="H384" s="280">
        <f>VLOOKUP(B384,Correlation_Eqns!A$19:B$24,2,FALSE)</f>
        <v>1.59</v>
      </c>
      <c r="I384" s="258">
        <f>VLOOKUP(B384,Correlation_Eqns!A$27:B$32,2,FALSE)</f>
        <v>4.18</v>
      </c>
      <c r="J384" s="259">
        <f t="shared" si="33"/>
        <v>1.59</v>
      </c>
      <c r="K384" s="258">
        <f t="shared" si="34"/>
        <v>4.18</v>
      </c>
      <c r="L384" s="1">
        <f t="shared" si="30"/>
        <v>0.50241456000000007</v>
      </c>
      <c r="M384" s="1">
        <f t="shared" si="35"/>
        <v>1</v>
      </c>
    </row>
    <row r="385" spans="1:13">
      <c r="A385" s="280">
        <v>1</v>
      </c>
      <c r="B385" s="280" t="s">
        <v>39</v>
      </c>
      <c r="C385" s="280">
        <v>100000</v>
      </c>
      <c r="D385" s="258">
        <f t="shared" si="31"/>
        <v>1</v>
      </c>
      <c r="E385" s="259">
        <f>VLOOKUP(B385,Correlation_Eqns!A$35:B$40,2,FALSE)</f>
        <v>1.1399999999999999E-4</v>
      </c>
      <c r="F385" s="280">
        <f>VLOOKUP(B385,Correlation_Eqns!A$43:B$48,2,FALSE)</f>
        <v>0.70399999999999996</v>
      </c>
      <c r="G385" s="280">
        <f t="shared" si="32"/>
        <v>0.37748947849015391</v>
      </c>
      <c r="H385" s="280">
        <f>VLOOKUP(B385,Correlation_Eqns!A$19:B$24,2,FALSE)</f>
        <v>1.59</v>
      </c>
      <c r="I385" s="258">
        <f>VLOOKUP(B385,Correlation_Eqns!A$27:B$32,2,FALSE)</f>
        <v>4.18</v>
      </c>
      <c r="J385" s="259">
        <f t="shared" si="33"/>
        <v>1.59</v>
      </c>
      <c r="K385" s="258">
        <f t="shared" si="34"/>
        <v>4.18</v>
      </c>
      <c r="L385" s="1">
        <f t="shared" si="30"/>
        <v>0.50241456000000007</v>
      </c>
      <c r="M385" s="1">
        <f t="shared" si="35"/>
        <v>1</v>
      </c>
    </row>
    <row r="386" spans="1:13">
      <c r="A386" s="280">
        <v>1</v>
      </c>
      <c r="B386" s="280" t="s">
        <v>39</v>
      </c>
      <c r="C386" s="280">
        <v>100000</v>
      </c>
      <c r="D386" s="258">
        <f t="shared" si="31"/>
        <v>1</v>
      </c>
      <c r="E386" s="259">
        <f>VLOOKUP(B386,Correlation_Eqns!A$35:B$40,2,FALSE)</f>
        <v>1.1399999999999999E-4</v>
      </c>
      <c r="F386" s="280">
        <f>VLOOKUP(B386,Correlation_Eqns!A$43:B$48,2,FALSE)</f>
        <v>0.70399999999999996</v>
      </c>
      <c r="G386" s="280">
        <f t="shared" si="32"/>
        <v>0.37748947849015391</v>
      </c>
      <c r="H386" s="280">
        <f>VLOOKUP(B386,Correlation_Eqns!A$19:B$24,2,FALSE)</f>
        <v>1.59</v>
      </c>
      <c r="I386" s="258">
        <f>VLOOKUP(B386,Correlation_Eqns!A$27:B$32,2,FALSE)</f>
        <v>4.18</v>
      </c>
      <c r="J386" s="259">
        <f t="shared" si="33"/>
        <v>1.59</v>
      </c>
      <c r="K386" s="258">
        <f t="shared" si="34"/>
        <v>4.18</v>
      </c>
      <c r="L386" s="1">
        <f t="shared" si="30"/>
        <v>0.50241456000000007</v>
      </c>
      <c r="M386" s="1">
        <f t="shared" si="35"/>
        <v>1</v>
      </c>
    </row>
    <row r="387" spans="1:13">
      <c r="A387" s="280">
        <v>1</v>
      </c>
      <c r="B387" s="280" t="s">
        <v>39</v>
      </c>
      <c r="C387" s="280">
        <v>100000</v>
      </c>
      <c r="D387" s="258">
        <f t="shared" si="31"/>
        <v>1</v>
      </c>
      <c r="E387" s="259">
        <f>VLOOKUP(B387,Correlation_Eqns!A$35:B$40,2,FALSE)</f>
        <v>1.1399999999999999E-4</v>
      </c>
      <c r="F387" s="280">
        <f>VLOOKUP(B387,Correlation_Eqns!A$43:B$48,2,FALSE)</f>
        <v>0.70399999999999996</v>
      </c>
      <c r="G387" s="280">
        <f t="shared" si="32"/>
        <v>0.37748947849015391</v>
      </c>
      <c r="H387" s="280">
        <f>VLOOKUP(B387,Correlation_Eqns!A$19:B$24,2,FALSE)</f>
        <v>1.59</v>
      </c>
      <c r="I387" s="258">
        <f>VLOOKUP(B387,Correlation_Eqns!A$27:B$32,2,FALSE)</f>
        <v>4.18</v>
      </c>
      <c r="J387" s="259">
        <f t="shared" si="33"/>
        <v>1.59</v>
      </c>
      <c r="K387" s="258">
        <f t="shared" si="34"/>
        <v>4.18</v>
      </c>
      <c r="L387" s="1">
        <f t="shared" si="30"/>
        <v>0.50241456000000007</v>
      </c>
      <c r="M387" s="1">
        <f t="shared" si="35"/>
        <v>1</v>
      </c>
    </row>
    <row r="388" spans="1:13">
      <c r="A388" s="280">
        <v>1</v>
      </c>
      <c r="B388" s="280" t="s">
        <v>39</v>
      </c>
      <c r="C388" s="280">
        <v>100000</v>
      </c>
      <c r="D388" s="258">
        <f t="shared" si="31"/>
        <v>1</v>
      </c>
      <c r="E388" s="259">
        <f>VLOOKUP(B388,Correlation_Eqns!A$35:B$40,2,FALSE)</f>
        <v>1.1399999999999999E-4</v>
      </c>
      <c r="F388" s="280">
        <f>VLOOKUP(B388,Correlation_Eqns!A$43:B$48,2,FALSE)</f>
        <v>0.70399999999999996</v>
      </c>
      <c r="G388" s="280">
        <f t="shared" si="32"/>
        <v>0.37748947849015391</v>
      </c>
      <c r="H388" s="280">
        <f>VLOOKUP(B388,Correlation_Eqns!A$19:B$24,2,FALSE)</f>
        <v>1.59</v>
      </c>
      <c r="I388" s="258">
        <f>VLOOKUP(B388,Correlation_Eqns!A$27:B$32,2,FALSE)</f>
        <v>4.18</v>
      </c>
      <c r="J388" s="259">
        <f t="shared" si="33"/>
        <v>1.59</v>
      </c>
      <c r="K388" s="258">
        <f t="shared" si="34"/>
        <v>4.18</v>
      </c>
      <c r="L388" s="1">
        <f t="shared" si="30"/>
        <v>0.50241456000000007</v>
      </c>
      <c r="M388" s="1">
        <f t="shared" si="35"/>
        <v>1</v>
      </c>
    </row>
    <row r="389" spans="1:13">
      <c r="A389" s="280">
        <v>1</v>
      </c>
      <c r="B389" s="280" t="s">
        <v>39</v>
      </c>
      <c r="C389" s="280">
        <v>100000</v>
      </c>
      <c r="D389" s="258">
        <f t="shared" si="31"/>
        <v>1</v>
      </c>
      <c r="E389" s="259">
        <f>VLOOKUP(B389,Correlation_Eqns!A$35:B$40,2,FALSE)</f>
        <v>1.1399999999999999E-4</v>
      </c>
      <c r="F389" s="280">
        <f>VLOOKUP(B389,Correlation_Eqns!A$43:B$48,2,FALSE)</f>
        <v>0.70399999999999996</v>
      </c>
      <c r="G389" s="280">
        <f t="shared" si="32"/>
        <v>0.37748947849015391</v>
      </c>
      <c r="H389" s="280">
        <f>VLOOKUP(B389,Correlation_Eqns!A$19:B$24,2,FALSE)</f>
        <v>1.59</v>
      </c>
      <c r="I389" s="258">
        <f>VLOOKUP(B389,Correlation_Eqns!A$27:B$32,2,FALSE)</f>
        <v>4.18</v>
      </c>
      <c r="J389" s="259">
        <f t="shared" si="33"/>
        <v>1.59</v>
      </c>
      <c r="K389" s="258">
        <f t="shared" si="34"/>
        <v>4.18</v>
      </c>
      <c r="L389" s="1">
        <f t="shared" si="30"/>
        <v>0.50241456000000007</v>
      </c>
      <c r="M389" s="1">
        <f t="shared" si="35"/>
        <v>1</v>
      </c>
    </row>
    <row r="390" spans="1:13">
      <c r="A390" s="280">
        <v>1</v>
      </c>
      <c r="B390" s="280" t="s">
        <v>39</v>
      </c>
      <c r="C390" s="280">
        <v>80000</v>
      </c>
      <c r="D390" s="258">
        <f t="shared" si="31"/>
        <v>1</v>
      </c>
      <c r="E390" s="259">
        <f>VLOOKUP(B390,Correlation_Eqns!A$35:B$40,2,FALSE)</f>
        <v>1.1399999999999999E-4</v>
      </c>
      <c r="F390" s="280">
        <f>VLOOKUP(B390,Correlation_Eqns!A$43:B$48,2,FALSE)</f>
        <v>0.70399999999999996</v>
      </c>
      <c r="G390" s="280">
        <f t="shared" si="32"/>
        <v>0.32261176573821115</v>
      </c>
      <c r="H390" s="280">
        <f>VLOOKUP(B390,Correlation_Eqns!A$19:B$24,2,FALSE)</f>
        <v>1.59</v>
      </c>
      <c r="I390" s="258">
        <f>VLOOKUP(B390,Correlation_Eqns!A$27:B$32,2,FALSE)</f>
        <v>4.18</v>
      </c>
      <c r="J390" s="259">
        <f t="shared" si="33"/>
        <v>1.59</v>
      </c>
      <c r="K390" s="258">
        <f t="shared" si="34"/>
        <v>1.59</v>
      </c>
      <c r="L390" s="1">
        <f t="shared" si="30"/>
        <v>0.50241456000000007</v>
      </c>
      <c r="M390" s="1">
        <f t="shared" si="35"/>
        <v>1</v>
      </c>
    </row>
    <row r="391" spans="1:13">
      <c r="A391" s="280">
        <v>1</v>
      </c>
      <c r="B391" s="280" t="s">
        <v>39</v>
      </c>
      <c r="C391" s="280">
        <v>70000</v>
      </c>
      <c r="D391" s="258">
        <f t="shared" si="31"/>
        <v>1</v>
      </c>
      <c r="E391" s="259">
        <f>VLOOKUP(B391,Correlation_Eqns!A$35:B$40,2,FALSE)</f>
        <v>1.1399999999999999E-4</v>
      </c>
      <c r="F391" s="280">
        <f>VLOOKUP(B391,Correlation_Eqns!A$43:B$48,2,FALSE)</f>
        <v>0.70399999999999996</v>
      </c>
      <c r="G391" s="280">
        <f t="shared" si="32"/>
        <v>0.2936661377589283</v>
      </c>
      <c r="H391" s="280">
        <f>VLOOKUP(B391,Correlation_Eqns!A$19:B$24,2,FALSE)</f>
        <v>1.59</v>
      </c>
      <c r="I391" s="258">
        <f>VLOOKUP(B391,Correlation_Eqns!A$27:B$32,2,FALSE)</f>
        <v>4.18</v>
      </c>
      <c r="J391" s="259">
        <f t="shared" si="33"/>
        <v>1.59</v>
      </c>
      <c r="K391" s="258">
        <f t="shared" si="34"/>
        <v>1.59</v>
      </c>
      <c r="L391" s="1">
        <f t="shared" si="30"/>
        <v>0.50241456000000007</v>
      </c>
      <c r="M391" s="1">
        <f t="shared" si="35"/>
        <v>1</v>
      </c>
    </row>
    <row r="392" spans="1:13">
      <c r="A392" s="280">
        <v>1</v>
      </c>
      <c r="B392" s="280" t="s">
        <v>39</v>
      </c>
      <c r="C392" s="280">
        <v>15000</v>
      </c>
      <c r="D392" s="258">
        <f t="shared" si="31"/>
        <v>1</v>
      </c>
      <c r="E392" s="259">
        <f>VLOOKUP(B392,Correlation_Eqns!A$35:B$40,2,FALSE)</f>
        <v>1.1399999999999999E-4</v>
      </c>
      <c r="F392" s="280">
        <f>VLOOKUP(B392,Correlation_Eqns!A$43:B$48,2,FALSE)</f>
        <v>0.70399999999999996</v>
      </c>
      <c r="G392" s="280">
        <f t="shared" si="32"/>
        <v>9.9282589901042592E-2</v>
      </c>
      <c r="H392" s="280">
        <f>VLOOKUP(B392,Correlation_Eqns!A$19:B$24,2,FALSE)</f>
        <v>1.59</v>
      </c>
      <c r="I392" s="258">
        <f>VLOOKUP(B392,Correlation_Eqns!A$27:B$32,2,FALSE)</f>
        <v>4.18</v>
      </c>
      <c r="J392" s="259">
        <f t="shared" si="33"/>
        <v>1.59</v>
      </c>
      <c r="K392" s="258">
        <f t="shared" si="34"/>
        <v>1.59</v>
      </c>
      <c r="L392" s="1">
        <f t="shared" si="30"/>
        <v>0.50241456000000007</v>
      </c>
      <c r="M392" s="1">
        <f t="shared" si="35"/>
        <v>1</v>
      </c>
    </row>
    <row r="393" spans="1:13">
      <c r="A393" s="280">
        <v>1</v>
      </c>
      <c r="B393" s="280" t="s">
        <v>39</v>
      </c>
      <c r="C393" s="280">
        <v>9500</v>
      </c>
      <c r="D393" s="258">
        <f t="shared" si="31"/>
        <v>1</v>
      </c>
      <c r="E393" s="259">
        <f>VLOOKUP(B393,Correlation_Eqns!A$35:B$40,2,FALSE)</f>
        <v>1.1399999999999999E-4</v>
      </c>
      <c r="F393" s="280">
        <f>VLOOKUP(B393,Correlation_Eqns!A$43:B$48,2,FALSE)</f>
        <v>0.70399999999999996</v>
      </c>
      <c r="G393" s="280">
        <f t="shared" si="32"/>
        <v>7.1981728216197569E-2</v>
      </c>
      <c r="H393" s="280">
        <f>VLOOKUP(B393,Correlation_Eqns!A$19:B$24,2,FALSE)</f>
        <v>1.59</v>
      </c>
      <c r="I393" s="258">
        <f>VLOOKUP(B393,Correlation_Eqns!A$27:B$32,2,FALSE)</f>
        <v>4.18</v>
      </c>
      <c r="J393" s="259">
        <f t="shared" si="33"/>
        <v>7.1981728216197569E-2</v>
      </c>
      <c r="K393" s="258">
        <f t="shared" si="34"/>
        <v>7.1981728216197569E-2</v>
      </c>
      <c r="L393" s="1">
        <f t="shared" si="30"/>
        <v>2.2745074408666969E-2</v>
      </c>
      <c r="M393" s="1">
        <f t="shared" si="35"/>
        <v>0</v>
      </c>
    </row>
    <row r="394" spans="1:13">
      <c r="A394" s="280">
        <v>1</v>
      </c>
      <c r="B394" s="280" t="s">
        <v>39</v>
      </c>
      <c r="C394" s="280">
        <v>7000</v>
      </c>
      <c r="D394" s="258">
        <f t="shared" si="31"/>
        <v>1</v>
      </c>
      <c r="E394" s="259">
        <f>VLOOKUP(B394,Correlation_Eqns!A$35:B$40,2,FALSE)</f>
        <v>1.1399999999999999E-4</v>
      </c>
      <c r="F394" s="280">
        <f>VLOOKUP(B394,Correlation_Eqns!A$43:B$48,2,FALSE)</f>
        <v>0.70399999999999996</v>
      </c>
      <c r="G394" s="280">
        <f t="shared" si="32"/>
        <v>5.8056903867830877E-2</v>
      </c>
      <c r="H394" s="280">
        <f>VLOOKUP(B394,Correlation_Eqns!A$19:B$24,2,FALSE)</f>
        <v>1.59</v>
      </c>
      <c r="I394" s="258">
        <f>VLOOKUP(B394,Correlation_Eqns!A$27:B$32,2,FALSE)</f>
        <v>4.18</v>
      </c>
      <c r="J394" s="259">
        <f t="shared" si="33"/>
        <v>5.8056903867830877E-2</v>
      </c>
      <c r="K394" s="258">
        <f t="shared" si="34"/>
        <v>5.8056903867830877E-2</v>
      </c>
      <c r="L394" s="1">
        <f t="shared" si="30"/>
        <v>1.8345052711772673E-2</v>
      </c>
      <c r="M394" s="1">
        <f t="shared" si="35"/>
        <v>0</v>
      </c>
    </row>
    <row r="395" spans="1:13">
      <c r="A395" s="280">
        <v>1</v>
      </c>
      <c r="B395" s="280" t="s">
        <v>39</v>
      </c>
      <c r="C395" s="280">
        <v>2000</v>
      </c>
      <c r="D395" s="258">
        <f t="shared" si="31"/>
        <v>1</v>
      </c>
      <c r="E395" s="259">
        <f>VLOOKUP(B395,Correlation_Eqns!A$35:B$40,2,FALSE)</f>
        <v>1.1399999999999999E-4</v>
      </c>
      <c r="F395" s="280">
        <f>VLOOKUP(B395,Correlation_Eqns!A$43:B$48,2,FALSE)</f>
        <v>0.70399999999999996</v>
      </c>
      <c r="G395" s="280">
        <f t="shared" si="32"/>
        <v>2.4034216461774779E-2</v>
      </c>
      <c r="H395" s="280">
        <f>VLOOKUP(B395,Correlation_Eqns!A$19:B$24,2,FALSE)</f>
        <v>1.59</v>
      </c>
      <c r="I395" s="258">
        <f>VLOOKUP(B395,Correlation_Eqns!A$27:B$32,2,FALSE)</f>
        <v>4.18</v>
      </c>
      <c r="J395" s="259">
        <f t="shared" si="33"/>
        <v>2.4034216461774779E-2</v>
      </c>
      <c r="K395" s="258">
        <f t="shared" si="34"/>
        <v>2.4034216461774779E-2</v>
      </c>
      <c r="L395" s="1">
        <f t="shared" si="30"/>
        <v>7.5944278544574422E-3</v>
      </c>
      <c r="M395" s="1">
        <f t="shared" si="35"/>
        <v>0</v>
      </c>
    </row>
    <row r="396" spans="1:13">
      <c r="A396" s="280">
        <v>1</v>
      </c>
      <c r="B396" s="280" t="s">
        <v>39</v>
      </c>
      <c r="C396" s="280">
        <v>1500</v>
      </c>
      <c r="D396" s="258">
        <f t="shared" si="31"/>
        <v>1</v>
      </c>
      <c r="E396" s="259">
        <f>VLOOKUP(B396,Correlation_Eqns!A$35:B$40,2,FALSE)</f>
        <v>1.1399999999999999E-4</v>
      </c>
      <c r="F396" s="280">
        <f>VLOOKUP(B396,Correlation_Eqns!A$43:B$48,2,FALSE)</f>
        <v>0.70399999999999996</v>
      </c>
      <c r="G396" s="280">
        <f t="shared" si="32"/>
        <v>1.9627866602603756E-2</v>
      </c>
      <c r="H396" s="280">
        <f>VLOOKUP(B396,Correlation_Eqns!A$19:B$24,2,FALSE)</f>
        <v>1.59</v>
      </c>
      <c r="I396" s="258">
        <f>VLOOKUP(B396,Correlation_Eqns!A$27:B$32,2,FALSE)</f>
        <v>4.18</v>
      </c>
      <c r="J396" s="259">
        <f t="shared" si="33"/>
        <v>1.9627866602603756E-2</v>
      </c>
      <c r="K396" s="258">
        <f t="shared" si="34"/>
        <v>1.9627866602603756E-2</v>
      </c>
      <c r="L396" s="1">
        <f t="shared" ref="L396:L459" si="36">J396*lbC1_lbgas_NG*kg_per_lb</f>
        <v>6.2020918005571447E-3</v>
      </c>
      <c r="M396" s="1">
        <f t="shared" si="35"/>
        <v>0</v>
      </c>
    </row>
    <row r="397" spans="1:13">
      <c r="A397" s="280">
        <v>1</v>
      </c>
      <c r="B397" s="280" t="s">
        <v>39</v>
      </c>
      <c r="C397" s="280">
        <v>300</v>
      </c>
      <c r="D397" s="258">
        <f t="shared" ref="D397:D460" si="37">IF(A397&lt;5,1,(IF(AND(A397&gt;4,A397&lt;9),2,IF(AND(A397&gt;8,A397&lt;13),3,IF(AND(A397&gt;12,A397&lt;17),4,IF(AND(A397&gt;16,A397&lt;21),5,6))))))</f>
        <v>1</v>
      </c>
      <c r="E397" s="259">
        <f>VLOOKUP(B397,Correlation_Eqns!A$35:B$40,2,FALSE)</f>
        <v>1.1399999999999999E-4</v>
      </c>
      <c r="F397" s="280">
        <f>VLOOKUP(B397,Correlation_Eqns!A$43:B$48,2,FALSE)</f>
        <v>0.70399999999999996</v>
      </c>
      <c r="G397" s="280">
        <f t="shared" ref="G397:G460" si="38">E397*C397^F397</f>
        <v>6.3211808342613501E-3</v>
      </c>
      <c r="H397" s="280">
        <f>VLOOKUP(B397,Correlation_Eqns!A$19:B$24,2,FALSE)</f>
        <v>1.59</v>
      </c>
      <c r="I397" s="258">
        <f>VLOOKUP(B397,Correlation_Eqns!A$27:B$32,2,FALSE)</f>
        <v>4.18</v>
      </c>
      <c r="J397" s="259">
        <f t="shared" ref="J397:J460" si="39">IF(C397&gt;=10000,H397,G397)</f>
        <v>6.3211808342613501E-3</v>
      </c>
      <c r="K397" s="258">
        <f t="shared" ref="K397:K460" si="40">IF(AND(C397&gt;=10000,C397&lt;100000),H397,IF(C397=100000,I397,G397))</f>
        <v>6.3211808342613501E-3</v>
      </c>
      <c r="L397" s="1">
        <f t="shared" si="36"/>
        <v>1.9973920047332383E-3</v>
      </c>
      <c r="M397" s="1">
        <f t="shared" ref="M397:M460" si="41">IF(C397&gt;=10000,1,0)</f>
        <v>0</v>
      </c>
    </row>
    <row r="398" spans="1:13">
      <c r="A398" s="280">
        <v>1</v>
      </c>
      <c r="B398" s="280" t="s">
        <v>39</v>
      </c>
      <c r="C398" s="280">
        <v>200</v>
      </c>
      <c r="D398" s="258">
        <f t="shared" si="37"/>
        <v>1</v>
      </c>
      <c r="E398" s="259">
        <f>VLOOKUP(B398,Correlation_Eqns!A$35:B$40,2,FALSE)</f>
        <v>1.1399999999999999E-4</v>
      </c>
      <c r="F398" s="280">
        <f>VLOOKUP(B398,Correlation_Eqns!A$43:B$48,2,FALSE)</f>
        <v>0.70399999999999996</v>
      </c>
      <c r="G398" s="280">
        <f t="shared" si="38"/>
        <v>4.7514916268805458E-3</v>
      </c>
      <c r="H398" s="280">
        <f>VLOOKUP(B398,Correlation_Eqns!A$19:B$24,2,FALSE)</f>
        <v>1.59</v>
      </c>
      <c r="I398" s="258">
        <f>VLOOKUP(B398,Correlation_Eqns!A$27:B$32,2,FALSE)</f>
        <v>4.18</v>
      </c>
      <c r="J398" s="259">
        <f t="shared" si="39"/>
        <v>4.7514916268805458E-3</v>
      </c>
      <c r="K398" s="258">
        <f t="shared" si="40"/>
        <v>4.7514916268805458E-3</v>
      </c>
      <c r="L398" s="1">
        <f t="shared" si="36"/>
        <v>1.5013953302282221E-3</v>
      </c>
      <c r="M398" s="1">
        <f t="shared" si="41"/>
        <v>0</v>
      </c>
    </row>
    <row r="399" spans="1:13">
      <c r="A399" s="280">
        <v>1</v>
      </c>
      <c r="B399" s="280" t="s">
        <v>39</v>
      </c>
      <c r="C399" s="280">
        <v>100</v>
      </c>
      <c r="D399" s="258">
        <f t="shared" si="37"/>
        <v>1</v>
      </c>
      <c r="E399" s="259">
        <f>VLOOKUP(B399,Correlation_Eqns!A$35:B$40,2,FALSE)</f>
        <v>1.1399999999999999E-4</v>
      </c>
      <c r="F399" s="280">
        <f>VLOOKUP(B399,Correlation_Eqns!A$43:B$48,2,FALSE)</f>
        <v>0.70399999999999996</v>
      </c>
      <c r="G399" s="280">
        <f t="shared" si="38"/>
        <v>2.9167879110724364E-3</v>
      </c>
      <c r="H399" s="280">
        <f>VLOOKUP(B399,Correlation_Eqns!A$19:B$24,2,FALSE)</f>
        <v>1.59</v>
      </c>
      <c r="I399" s="258">
        <f>VLOOKUP(B399,Correlation_Eqns!A$27:B$32,2,FALSE)</f>
        <v>4.18</v>
      </c>
      <c r="J399" s="259">
        <f t="shared" si="39"/>
        <v>2.9167879110724364E-3</v>
      </c>
      <c r="K399" s="258">
        <f t="shared" si="40"/>
        <v>2.9167879110724364E-3</v>
      </c>
      <c r="L399" s="1">
        <f t="shared" si="36"/>
        <v>9.2165831129231279E-4</v>
      </c>
      <c r="M399" s="1">
        <f t="shared" si="41"/>
        <v>0</v>
      </c>
    </row>
    <row r="400" spans="1:13">
      <c r="A400" s="280">
        <v>1</v>
      </c>
      <c r="B400" s="280" t="s">
        <v>39</v>
      </c>
      <c r="C400" s="280">
        <v>60</v>
      </c>
      <c r="D400" s="258">
        <f t="shared" si="37"/>
        <v>1</v>
      </c>
      <c r="E400" s="259">
        <f>VLOOKUP(B400,Correlation_Eqns!A$35:B$40,2,FALSE)</f>
        <v>1.1399999999999999E-4</v>
      </c>
      <c r="F400" s="280">
        <f>VLOOKUP(B400,Correlation_Eqns!A$43:B$48,2,FALSE)</f>
        <v>0.70399999999999996</v>
      </c>
      <c r="G400" s="280">
        <f t="shared" si="38"/>
        <v>2.035744788184593E-3</v>
      </c>
      <c r="H400" s="280">
        <f>VLOOKUP(B400,Correlation_Eqns!A$19:B$24,2,FALSE)</f>
        <v>1.59</v>
      </c>
      <c r="I400" s="258">
        <f>VLOOKUP(B400,Correlation_Eqns!A$27:B$32,2,FALSE)</f>
        <v>4.18</v>
      </c>
      <c r="J400" s="259">
        <f t="shared" si="39"/>
        <v>2.035744788184593E-3</v>
      </c>
      <c r="K400" s="258">
        <f t="shared" si="40"/>
        <v>2.035744788184593E-3</v>
      </c>
      <c r="L400" s="1">
        <f t="shared" si="36"/>
        <v>6.4326278114972045E-4</v>
      </c>
      <c r="M400" s="1">
        <f t="shared" si="41"/>
        <v>0</v>
      </c>
    </row>
    <row r="401" spans="1:13">
      <c r="A401" s="280">
        <v>1</v>
      </c>
      <c r="B401" s="280" t="s">
        <v>39</v>
      </c>
      <c r="C401" s="280">
        <v>35</v>
      </c>
      <c r="D401" s="258">
        <f t="shared" si="37"/>
        <v>1</v>
      </c>
      <c r="E401" s="259">
        <f>VLOOKUP(B401,Correlation_Eqns!A$35:B$40,2,FALSE)</f>
        <v>1.1399999999999999E-4</v>
      </c>
      <c r="F401" s="280">
        <f>VLOOKUP(B401,Correlation_Eqns!A$43:B$48,2,FALSE)</f>
        <v>0.70399999999999996</v>
      </c>
      <c r="G401" s="280">
        <f t="shared" si="38"/>
        <v>1.3929282761417584E-3</v>
      </c>
      <c r="H401" s="280">
        <f>VLOOKUP(B401,Correlation_Eqns!A$19:B$24,2,FALSE)</f>
        <v>1.59</v>
      </c>
      <c r="I401" s="258">
        <f>VLOOKUP(B401,Correlation_Eqns!A$27:B$32,2,FALSE)</f>
        <v>4.18</v>
      </c>
      <c r="J401" s="259">
        <f t="shared" si="39"/>
        <v>1.3929282761417584E-3</v>
      </c>
      <c r="K401" s="258">
        <f t="shared" si="40"/>
        <v>1.3929282761417584E-3</v>
      </c>
      <c r="L401" s="1">
        <f t="shared" si="36"/>
        <v>4.4014304840837739E-4</v>
      </c>
      <c r="M401" s="1">
        <f t="shared" si="41"/>
        <v>0</v>
      </c>
    </row>
    <row r="402" spans="1:13">
      <c r="A402" s="280">
        <v>1</v>
      </c>
      <c r="B402" s="280" t="s">
        <v>39</v>
      </c>
      <c r="C402" s="280">
        <v>30</v>
      </c>
      <c r="D402" s="258">
        <f t="shared" si="37"/>
        <v>1</v>
      </c>
      <c r="E402" s="259">
        <f>VLOOKUP(B402,Correlation_Eqns!A$35:B$40,2,FALSE)</f>
        <v>1.1399999999999999E-4</v>
      </c>
      <c r="F402" s="280">
        <f>VLOOKUP(B402,Correlation_Eqns!A$43:B$48,2,FALSE)</f>
        <v>0.70399999999999996</v>
      </c>
      <c r="G402" s="280">
        <f t="shared" si="38"/>
        <v>1.2496782598991662E-3</v>
      </c>
      <c r="H402" s="280">
        <f>VLOOKUP(B402,Correlation_Eqns!A$19:B$24,2,FALSE)</f>
        <v>1.59</v>
      </c>
      <c r="I402" s="258">
        <f>VLOOKUP(B402,Correlation_Eqns!A$27:B$32,2,FALSE)</f>
        <v>4.18</v>
      </c>
      <c r="J402" s="259">
        <f t="shared" si="39"/>
        <v>1.2496782598991662E-3</v>
      </c>
      <c r="K402" s="258">
        <f t="shared" si="40"/>
        <v>1.2496782598991662E-3</v>
      </c>
      <c r="L402" s="1">
        <f t="shared" si="36"/>
        <v>3.9487833527597808E-4</v>
      </c>
      <c r="M402" s="1">
        <f t="shared" si="41"/>
        <v>0</v>
      </c>
    </row>
    <row r="403" spans="1:13">
      <c r="A403" s="280">
        <v>1</v>
      </c>
      <c r="B403" s="280" t="s">
        <v>39</v>
      </c>
      <c r="C403" s="280">
        <v>25</v>
      </c>
      <c r="D403" s="258">
        <f t="shared" si="37"/>
        <v>1</v>
      </c>
      <c r="E403" s="259">
        <f>VLOOKUP(B403,Correlation_Eqns!A$35:B$40,2,FALSE)</f>
        <v>1.1399999999999999E-4</v>
      </c>
      <c r="F403" s="280">
        <f>VLOOKUP(B403,Correlation_Eqns!A$43:B$48,2,FALSE)</f>
        <v>0.70399999999999996</v>
      </c>
      <c r="G403" s="280">
        <f t="shared" si="38"/>
        <v>1.0991440605343367E-3</v>
      </c>
      <c r="H403" s="280">
        <f>VLOOKUP(B403,Correlation_Eqns!A$19:B$24,2,FALSE)</f>
        <v>1.59</v>
      </c>
      <c r="I403" s="258">
        <f>VLOOKUP(B403,Correlation_Eqns!A$27:B$32,2,FALSE)</f>
        <v>4.18</v>
      </c>
      <c r="J403" s="259">
        <f t="shared" si="39"/>
        <v>1.0991440605343367E-3</v>
      </c>
      <c r="K403" s="258">
        <f t="shared" si="40"/>
        <v>1.0991440605343367E-3</v>
      </c>
      <c r="L403" s="1">
        <f t="shared" si="36"/>
        <v>3.4731193682388187E-4</v>
      </c>
      <c r="M403" s="1">
        <f t="shared" si="41"/>
        <v>0</v>
      </c>
    </row>
    <row r="404" spans="1:13">
      <c r="A404" s="280">
        <v>1</v>
      </c>
      <c r="B404" s="280" t="s">
        <v>39</v>
      </c>
      <c r="C404" s="280">
        <v>20</v>
      </c>
      <c r="D404" s="258">
        <f t="shared" si="37"/>
        <v>1</v>
      </c>
      <c r="E404" s="259">
        <f>VLOOKUP(B404,Correlation_Eqns!A$35:B$40,2,FALSE)</f>
        <v>1.1399999999999999E-4</v>
      </c>
      <c r="F404" s="280">
        <f>VLOOKUP(B404,Correlation_Eqns!A$43:B$48,2,FALSE)</f>
        <v>0.70399999999999996</v>
      </c>
      <c r="G404" s="280">
        <f t="shared" si="38"/>
        <v>9.3935546915885511E-4</v>
      </c>
      <c r="H404" s="280">
        <f>VLOOKUP(B404,Correlation_Eqns!A$19:B$24,2,FALSE)</f>
        <v>1.59</v>
      </c>
      <c r="I404" s="258">
        <f>VLOOKUP(B404,Correlation_Eqns!A$27:B$32,2,FALSE)</f>
        <v>4.18</v>
      </c>
      <c r="J404" s="259">
        <f t="shared" si="39"/>
        <v>9.3935546915885511E-4</v>
      </c>
      <c r="K404" s="258">
        <f t="shared" si="40"/>
        <v>9.3935546915885511E-4</v>
      </c>
      <c r="L404" s="1">
        <f t="shared" si="36"/>
        <v>2.9682129856669167E-4</v>
      </c>
      <c r="M404" s="1">
        <f t="shared" si="41"/>
        <v>0</v>
      </c>
    </row>
    <row r="405" spans="1:13">
      <c r="A405" s="280">
        <v>1</v>
      </c>
      <c r="B405" s="280" t="s">
        <v>31</v>
      </c>
      <c r="C405" s="280">
        <v>100000</v>
      </c>
      <c r="D405" s="258">
        <f t="shared" si="37"/>
        <v>1</v>
      </c>
      <c r="E405" s="259">
        <f>VLOOKUP(B405,Correlation_Eqns!A$35:B$40,2,FALSE)</f>
        <v>6.9800000000000005E-4</v>
      </c>
      <c r="F405" s="280">
        <f>VLOOKUP(B405,Correlation_Eqns!A$43:B$48,2,FALSE)</f>
        <v>0.58899999999999997</v>
      </c>
      <c r="G405" s="280">
        <f t="shared" si="38"/>
        <v>0.61497211335959345</v>
      </c>
      <c r="H405" s="280">
        <f>VLOOKUP(B405,Correlation_Eqns!A$19:B$24,2,FALSE)</f>
        <v>3.86</v>
      </c>
      <c r="I405" s="258">
        <f>VLOOKUP(B405,Correlation_Eqns!A$27:B$32,2,FALSE)</f>
        <v>5.82</v>
      </c>
      <c r="J405" s="259">
        <f t="shared" si="39"/>
        <v>3.86</v>
      </c>
      <c r="K405" s="258">
        <f t="shared" si="40"/>
        <v>5.82</v>
      </c>
      <c r="L405" s="1">
        <f t="shared" si="36"/>
        <v>1.2196982399999998</v>
      </c>
      <c r="M405" s="1">
        <f t="shared" si="41"/>
        <v>1</v>
      </c>
    </row>
    <row r="406" spans="1:13">
      <c r="A406" s="280">
        <v>1</v>
      </c>
      <c r="B406" s="280" t="s">
        <v>31</v>
      </c>
      <c r="C406" s="280">
        <v>100000</v>
      </c>
      <c r="D406" s="258">
        <f t="shared" si="37"/>
        <v>1</v>
      </c>
      <c r="E406" s="259">
        <f>VLOOKUP(B406,Correlation_Eqns!A$35:B$40,2,FALSE)</f>
        <v>6.9800000000000005E-4</v>
      </c>
      <c r="F406" s="280">
        <f>VLOOKUP(B406,Correlation_Eqns!A$43:B$48,2,FALSE)</f>
        <v>0.58899999999999997</v>
      </c>
      <c r="G406" s="280">
        <f t="shared" si="38"/>
        <v>0.61497211335959345</v>
      </c>
      <c r="H406" s="280">
        <f>VLOOKUP(B406,Correlation_Eqns!A$19:B$24,2,FALSE)</f>
        <v>3.86</v>
      </c>
      <c r="I406" s="258">
        <f>VLOOKUP(B406,Correlation_Eqns!A$27:B$32,2,FALSE)</f>
        <v>5.82</v>
      </c>
      <c r="J406" s="259">
        <f t="shared" si="39"/>
        <v>3.86</v>
      </c>
      <c r="K406" s="258">
        <f t="shared" si="40"/>
        <v>5.82</v>
      </c>
      <c r="L406" s="1">
        <f t="shared" si="36"/>
        <v>1.2196982399999998</v>
      </c>
      <c r="M406" s="1">
        <f t="shared" si="41"/>
        <v>1</v>
      </c>
    </row>
    <row r="407" spans="1:13">
      <c r="A407" s="280">
        <v>1</v>
      </c>
      <c r="B407" s="280" t="s">
        <v>31</v>
      </c>
      <c r="C407" s="280">
        <v>100000</v>
      </c>
      <c r="D407" s="258">
        <f t="shared" si="37"/>
        <v>1</v>
      </c>
      <c r="E407" s="259">
        <f>VLOOKUP(B407,Correlation_Eqns!A$35:B$40,2,FALSE)</f>
        <v>6.9800000000000005E-4</v>
      </c>
      <c r="F407" s="280">
        <f>VLOOKUP(B407,Correlation_Eqns!A$43:B$48,2,FALSE)</f>
        <v>0.58899999999999997</v>
      </c>
      <c r="G407" s="280">
        <f t="shared" si="38"/>
        <v>0.61497211335959345</v>
      </c>
      <c r="H407" s="280">
        <f>VLOOKUP(B407,Correlation_Eqns!A$19:B$24,2,FALSE)</f>
        <v>3.86</v>
      </c>
      <c r="I407" s="258">
        <f>VLOOKUP(B407,Correlation_Eqns!A$27:B$32,2,FALSE)</f>
        <v>5.82</v>
      </c>
      <c r="J407" s="259">
        <f t="shared" si="39"/>
        <v>3.86</v>
      </c>
      <c r="K407" s="258">
        <f t="shared" si="40"/>
        <v>5.82</v>
      </c>
      <c r="L407" s="1">
        <f t="shared" si="36"/>
        <v>1.2196982399999998</v>
      </c>
      <c r="M407" s="1">
        <f t="shared" si="41"/>
        <v>1</v>
      </c>
    </row>
    <row r="408" spans="1:13">
      <c r="A408" s="280">
        <v>1</v>
      </c>
      <c r="B408" s="280" t="s">
        <v>31</v>
      </c>
      <c r="C408" s="280">
        <v>150</v>
      </c>
      <c r="D408" s="258">
        <f t="shared" si="37"/>
        <v>1</v>
      </c>
      <c r="E408" s="259">
        <f>VLOOKUP(B408,Correlation_Eqns!A$35:B$40,2,FALSE)</f>
        <v>6.9800000000000005E-4</v>
      </c>
      <c r="F408" s="280">
        <f>VLOOKUP(B408,Correlation_Eqns!A$43:B$48,2,FALSE)</f>
        <v>0.58899999999999997</v>
      </c>
      <c r="G408" s="280">
        <f t="shared" si="38"/>
        <v>1.335282552150956E-2</v>
      </c>
      <c r="H408" s="280">
        <f>VLOOKUP(B408,Correlation_Eqns!A$19:B$24,2,FALSE)</f>
        <v>3.86</v>
      </c>
      <c r="I408" s="258">
        <f>VLOOKUP(B408,Correlation_Eqns!A$27:B$32,2,FALSE)</f>
        <v>5.82</v>
      </c>
      <c r="J408" s="259">
        <f t="shared" si="39"/>
        <v>1.335282552150956E-2</v>
      </c>
      <c r="K408" s="258">
        <f t="shared" si="40"/>
        <v>1.335282552150956E-2</v>
      </c>
      <c r="L408" s="1">
        <f t="shared" si="36"/>
        <v>4.2192792195886765E-3</v>
      </c>
      <c r="M408" s="1">
        <f t="shared" si="41"/>
        <v>0</v>
      </c>
    </row>
    <row r="409" spans="1:13">
      <c r="A409" s="280">
        <v>1</v>
      </c>
      <c r="B409" s="280" t="s">
        <v>31</v>
      </c>
      <c r="C409" s="280">
        <v>125</v>
      </c>
      <c r="D409" s="258">
        <f t="shared" si="37"/>
        <v>1</v>
      </c>
      <c r="E409" s="259">
        <f>VLOOKUP(B409,Correlation_Eqns!A$35:B$40,2,FALSE)</f>
        <v>6.9800000000000005E-4</v>
      </c>
      <c r="F409" s="280">
        <f>VLOOKUP(B409,Correlation_Eqns!A$43:B$48,2,FALSE)</f>
        <v>0.58899999999999997</v>
      </c>
      <c r="G409" s="280">
        <f t="shared" si="38"/>
        <v>1.1993209505168769E-2</v>
      </c>
      <c r="H409" s="280">
        <f>VLOOKUP(B409,Correlation_Eqns!A$19:B$24,2,FALSE)</f>
        <v>3.86</v>
      </c>
      <c r="I409" s="258">
        <f>VLOOKUP(B409,Correlation_Eqns!A$27:B$32,2,FALSE)</f>
        <v>5.82</v>
      </c>
      <c r="J409" s="259">
        <f t="shared" si="39"/>
        <v>1.1993209505168769E-2</v>
      </c>
      <c r="K409" s="258">
        <f t="shared" si="40"/>
        <v>1.1993209505168769E-2</v>
      </c>
      <c r="L409" s="1">
        <f t="shared" si="36"/>
        <v>3.7896623122812487E-3</v>
      </c>
      <c r="M409" s="1">
        <f t="shared" si="41"/>
        <v>0</v>
      </c>
    </row>
    <row r="410" spans="1:13">
      <c r="A410" s="280">
        <v>1</v>
      </c>
      <c r="B410" s="280" t="s">
        <v>31</v>
      </c>
      <c r="C410" s="280">
        <v>125</v>
      </c>
      <c r="D410" s="258">
        <f t="shared" si="37"/>
        <v>1</v>
      </c>
      <c r="E410" s="259">
        <f>VLOOKUP(B410,Correlation_Eqns!A$35:B$40,2,FALSE)</f>
        <v>6.9800000000000005E-4</v>
      </c>
      <c r="F410" s="280">
        <f>VLOOKUP(B410,Correlation_Eqns!A$43:B$48,2,FALSE)</f>
        <v>0.58899999999999997</v>
      </c>
      <c r="G410" s="280">
        <f t="shared" si="38"/>
        <v>1.1993209505168769E-2</v>
      </c>
      <c r="H410" s="280">
        <f>VLOOKUP(B410,Correlation_Eqns!A$19:B$24,2,FALSE)</f>
        <v>3.86</v>
      </c>
      <c r="I410" s="258">
        <f>VLOOKUP(B410,Correlation_Eqns!A$27:B$32,2,FALSE)</f>
        <v>5.82</v>
      </c>
      <c r="J410" s="259">
        <f t="shared" si="39"/>
        <v>1.1993209505168769E-2</v>
      </c>
      <c r="K410" s="258">
        <f t="shared" si="40"/>
        <v>1.1993209505168769E-2</v>
      </c>
      <c r="L410" s="1">
        <f t="shared" si="36"/>
        <v>3.7896623122812487E-3</v>
      </c>
      <c r="M410" s="1">
        <f t="shared" si="41"/>
        <v>0</v>
      </c>
    </row>
    <row r="411" spans="1:13">
      <c r="A411" s="280">
        <v>1</v>
      </c>
      <c r="B411" s="280" t="s">
        <v>31</v>
      </c>
      <c r="C411" s="280">
        <v>125</v>
      </c>
      <c r="D411" s="258">
        <f t="shared" si="37"/>
        <v>1</v>
      </c>
      <c r="E411" s="259">
        <f>VLOOKUP(B411,Correlation_Eqns!A$35:B$40,2,FALSE)</f>
        <v>6.9800000000000005E-4</v>
      </c>
      <c r="F411" s="280">
        <f>VLOOKUP(B411,Correlation_Eqns!A$43:B$48,2,FALSE)</f>
        <v>0.58899999999999997</v>
      </c>
      <c r="G411" s="280">
        <f t="shared" si="38"/>
        <v>1.1993209505168769E-2</v>
      </c>
      <c r="H411" s="280">
        <f>VLOOKUP(B411,Correlation_Eqns!A$19:B$24,2,FALSE)</f>
        <v>3.86</v>
      </c>
      <c r="I411" s="258">
        <f>VLOOKUP(B411,Correlation_Eqns!A$27:B$32,2,FALSE)</f>
        <v>5.82</v>
      </c>
      <c r="J411" s="259">
        <f t="shared" si="39"/>
        <v>1.1993209505168769E-2</v>
      </c>
      <c r="K411" s="258">
        <f t="shared" si="40"/>
        <v>1.1993209505168769E-2</v>
      </c>
      <c r="L411" s="1">
        <f t="shared" si="36"/>
        <v>3.7896623122812487E-3</v>
      </c>
      <c r="M411" s="1">
        <f t="shared" si="41"/>
        <v>0</v>
      </c>
    </row>
    <row r="412" spans="1:13">
      <c r="A412" s="280">
        <v>1</v>
      </c>
      <c r="B412" s="280" t="s">
        <v>31</v>
      </c>
      <c r="C412" s="280">
        <v>125</v>
      </c>
      <c r="D412" s="258">
        <f t="shared" si="37"/>
        <v>1</v>
      </c>
      <c r="E412" s="259">
        <f>VLOOKUP(B412,Correlation_Eqns!A$35:B$40,2,FALSE)</f>
        <v>6.9800000000000005E-4</v>
      </c>
      <c r="F412" s="280">
        <f>VLOOKUP(B412,Correlation_Eqns!A$43:B$48,2,FALSE)</f>
        <v>0.58899999999999997</v>
      </c>
      <c r="G412" s="280">
        <f t="shared" si="38"/>
        <v>1.1993209505168769E-2</v>
      </c>
      <c r="H412" s="280">
        <f>VLOOKUP(B412,Correlation_Eqns!A$19:B$24,2,FALSE)</f>
        <v>3.86</v>
      </c>
      <c r="I412" s="258">
        <f>VLOOKUP(B412,Correlation_Eqns!A$27:B$32,2,FALSE)</f>
        <v>5.82</v>
      </c>
      <c r="J412" s="259">
        <f t="shared" si="39"/>
        <v>1.1993209505168769E-2</v>
      </c>
      <c r="K412" s="258">
        <f t="shared" si="40"/>
        <v>1.1993209505168769E-2</v>
      </c>
      <c r="L412" s="1">
        <f t="shared" si="36"/>
        <v>3.7896623122812487E-3</v>
      </c>
      <c r="M412" s="1">
        <f t="shared" si="41"/>
        <v>0</v>
      </c>
    </row>
    <row r="413" spans="1:13">
      <c r="A413" s="280">
        <v>1</v>
      </c>
      <c r="B413" s="280" t="s">
        <v>31</v>
      </c>
      <c r="C413" s="280">
        <v>100</v>
      </c>
      <c r="D413" s="258">
        <f t="shared" si="37"/>
        <v>1</v>
      </c>
      <c r="E413" s="259">
        <f>VLOOKUP(B413,Correlation_Eqns!A$35:B$40,2,FALSE)</f>
        <v>6.9800000000000005E-4</v>
      </c>
      <c r="F413" s="280">
        <f>VLOOKUP(B413,Correlation_Eqns!A$43:B$48,2,FALSE)</f>
        <v>0.58899999999999997</v>
      </c>
      <c r="G413" s="280">
        <f t="shared" si="38"/>
        <v>1.0516117321983463E-2</v>
      </c>
      <c r="H413" s="280">
        <f>VLOOKUP(B413,Correlation_Eqns!A$19:B$24,2,FALSE)</f>
        <v>3.86</v>
      </c>
      <c r="I413" s="258">
        <f>VLOOKUP(B413,Correlation_Eqns!A$27:B$32,2,FALSE)</f>
        <v>5.82</v>
      </c>
      <c r="J413" s="259">
        <f t="shared" si="39"/>
        <v>1.0516117321983463E-2</v>
      </c>
      <c r="K413" s="258">
        <f t="shared" si="40"/>
        <v>1.0516117321983463E-2</v>
      </c>
      <c r="L413" s="1">
        <f t="shared" si="36"/>
        <v>3.3229248158696224E-3</v>
      </c>
      <c r="M413" s="1">
        <f t="shared" si="41"/>
        <v>0</v>
      </c>
    </row>
    <row r="414" spans="1:13">
      <c r="A414" s="280">
        <v>1</v>
      </c>
      <c r="B414" s="280" t="s">
        <v>31</v>
      </c>
      <c r="C414" s="280">
        <v>100</v>
      </c>
      <c r="D414" s="258">
        <f t="shared" si="37"/>
        <v>1</v>
      </c>
      <c r="E414" s="259">
        <f>VLOOKUP(B414,Correlation_Eqns!A$35:B$40,2,FALSE)</f>
        <v>6.9800000000000005E-4</v>
      </c>
      <c r="F414" s="280">
        <f>VLOOKUP(B414,Correlation_Eqns!A$43:B$48,2,FALSE)</f>
        <v>0.58899999999999997</v>
      </c>
      <c r="G414" s="280">
        <f t="shared" si="38"/>
        <v>1.0516117321983463E-2</v>
      </c>
      <c r="H414" s="280">
        <f>VLOOKUP(B414,Correlation_Eqns!A$19:B$24,2,FALSE)</f>
        <v>3.86</v>
      </c>
      <c r="I414" s="258">
        <f>VLOOKUP(B414,Correlation_Eqns!A$27:B$32,2,FALSE)</f>
        <v>5.82</v>
      </c>
      <c r="J414" s="259">
        <f t="shared" si="39"/>
        <v>1.0516117321983463E-2</v>
      </c>
      <c r="K414" s="258">
        <f t="shared" si="40"/>
        <v>1.0516117321983463E-2</v>
      </c>
      <c r="L414" s="1">
        <f t="shared" si="36"/>
        <v>3.3229248158696224E-3</v>
      </c>
      <c r="M414" s="1">
        <f t="shared" si="41"/>
        <v>0</v>
      </c>
    </row>
    <row r="415" spans="1:13">
      <c r="A415" s="280">
        <v>1</v>
      </c>
      <c r="B415" s="280" t="s">
        <v>31</v>
      </c>
      <c r="C415" s="280">
        <v>100</v>
      </c>
      <c r="D415" s="258">
        <f t="shared" si="37"/>
        <v>1</v>
      </c>
      <c r="E415" s="259">
        <f>VLOOKUP(B415,Correlation_Eqns!A$35:B$40,2,FALSE)</f>
        <v>6.9800000000000005E-4</v>
      </c>
      <c r="F415" s="280">
        <f>VLOOKUP(B415,Correlation_Eqns!A$43:B$48,2,FALSE)</f>
        <v>0.58899999999999997</v>
      </c>
      <c r="G415" s="280">
        <f t="shared" si="38"/>
        <v>1.0516117321983463E-2</v>
      </c>
      <c r="H415" s="280">
        <f>VLOOKUP(B415,Correlation_Eqns!A$19:B$24,2,FALSE)</f>
        <v>3.86</v>
      </c>
      <c r="I415" s="258">
        <f>VLOOKUP(B415,Correlation_Eqns!A$27:B$32,2,FALSE)</f>
        <v>5.82</v>
      </c>
      <c r="J415" s="259">
        <f t="shared" si="39"/>
        <v>1.0516117321983463E-2</v>
      </c>
      <c r="K415" s="258">
        <f t="shared" si="40"/>
        <v>1.0516117321983463E-2</v>
      </c>
      <c r="L415" s="1">
        <f t="shared" si="36"/>
        <v>3.3229248158696224E-3</v>
      </c>
      <c r="M415" s="1">
        <f t="shared" si="41"/>
        <v>0</v>
      </c>
    </row>
    <row r="416" spans="1:13">
      <c r="A416" s="280">
        <v>1</v>
      </c>
      <c r="B416" s="280" t="s">
        <v>31</v>
      </c>
      <c r="C416" s="280">
        <v>70</v>
      </c>
      <c r="D416" s="258">
        <f t="shared" si="37"/>
        <v>1</v>
      </c>
      <c r="E416" s="259">
        <f>VLOOKUP(B416,Correlation_Eqns!A$35:B$40,2,FALSE)</f>
        <v>6.9800000000000005E-4</v>
      </c>
      <c r="F416" s="280">
        <f>VLOOKUP(B416,Correlation_Eqns!A$43:B$48,2,FALSE)</f>
        <v>0.58899999999999997</v>
      </c>
      <c r="G416" s="280">
        <f t="shared" si="38"/>
        <v>8.5235039782462392E-3</v>
      </c>
      <c r="H416" s="280">
        <f>VLOOKUP(B416,Correlation_Eqns!A$19:B$24,2,FALSE)</f>
        <v>3.86</v>
      </c>
      <c r="I416" s="258">
        <f>VLOOKUP(B416,Correlation_Eqns!A$27:B$32,2,FALSE)</f>
        <v>5.82</v>
      </c>
      <c r="J416" s="259">
        <f t="shared" si="39"/>
        <v>8.5235039782462392E-3</v>
      </c>
      <c r="K416" s="258">
        <f t="shared" si="40"/>
        <v>8.5235039782462392E-3</v>
      </c>
      <c r="L416" s="1">
        <f t="shared" si="36"/>
        <v>2.6932908810621595E-3</v>
      </c>
      <c r="M416" s="1">
        <f t="shared" si="41"/>
        <v>0</v>
      </c>
    </row>
    <row r="417" spans="1:13">
      <c r="A417" s="280">
        <v>1</v>
      </c>
      <c r="B417" s="280" t="s">
        <v>31</v>
      </c>
      <c r="C417" s="280">
        <v>70</v>
      </c>
      <c r="D417" s="258">
        <f t="shared" si="37"/>
        <v>1</v>
      </c>
      <c r="E417" s="259">
        <f>VLOOKUP(B417,Correlation_Eqns!A$35:B$40,2,FALSE)</f>
        <v>6.9800000000000005E-4</v>
      </c>
      <c r="F417" s="280">
        <f>VLOOKUP(B417,Correlation_Eqns!A$43:B$48,2,FALSE)</f>
        <v>0.58899999999999997</v>
      </c>
      <c r="G417" s="280">
        <f t="shared" si="38"/>
        <v>8.5235039782462392E-3</v>
      </c>
      <c r="H417" s="280">
        <f>VLOOKUP(B417,Correlation_Eqns!A$19:B$24,2,FALSE)</f>
        <v>3.86</v>
      </c>
      <c r="I417" s="258">
        <f>VLOOKUP(B417,Correlation_Eqns!A$27:B$32,2,FALSE)</f>
        <v>5.82</v>
      </c>
      <c r="J417" s="259">
        <f t="shared" si="39"/>
        <v>8.5235039782462392E-3</v>
      </c>
      <c r="K417" s="258">
        <f t="shared" si="40"/>
        <v>8.5235039782462392E-3</v>
      </c>
      <c r="L417" s="1">
        <f t="shared" si="36"/>
        <v>2.6932908810621595E-3</v>
      </c>
      <c r="M417" s="1">
        <f t="shared" si="41"/>
        <v>0</v>
      </c>
    </row>
    <row r="418" spans="1:13">
      <c r="A418" s="280">
        <v>1</v>
      </c>
      <c r="B418" s="280" t="s">
        <v>31</v>
      </c>
      <c r="C418" s="280">
        <v>60</v>
      </c>
      <c r="D418" s="258">
        <f t="shared" si="37"/>
        <v>1</v>
      </c>
      <c r="E418" s="259">
        <f>VLOOKUP(B418,Correlation_Eqns!A$35:B$40,2,FALSE)</f>
        <v>6.9800000000000005E-4</v>
      </c>
      <c r="F418" s="280">
        <f>VLOOKUP(B418,Correlation_Eqns!A$43:B$48,2,FALSE)</f>
        <v>0.58899999999999997</v>
      </c>
      <c r="G418" s="280">
        <f t="shared" si="38"/>
        <v>7.7837075298316585E-3</v>
      </c>
      <c r="H418" s="280">
        <f>VLOOKUP(B418,Correlation_Eqns!A$19:B$24,2,FALSE)</f>
        <v>3.86</v>
      </c>
      <c r="I418" s="258">
        <f>VLOOKUP(B418,Correlation_Eqns!A$27:B$32,2,FALSE)</f>
        <v>5.82</v>
      </c>
      <c r="J418" s="259">
        <f t="shared" si="39"/>
        <v>7.7837075298316585E-3</v>
      </c>
      <c r="K418" s="258">
        <f t="shared" si="40"/>
        <v>7.7837075298316585E-3</v>
      </c>
      <c r="L418" s="1">
        <f t="shared" si="36"/>
        <v>2.4595270401063267E-3</v>
      </c>
      <c r="M418" s="1">
        <f t="shared" si="41"/>
        <v>0</v>
      </c>
    </row>
    <row r="419" spans="1:13">
      <c r="A419" s="280">
        <v>1</v>
      </c>
      <c r="B419" s="280" t="s">
        <v>31</v>
      </c>
      <c r="C419" s="280">
        <v>50</v>
      </c>
      <c r="D419" s="258">
        <f t="shared" si="37"/>
        <v>1</v>
      </c>
      <c r="E419" s="259">
        <f>VLOOKUP(B419,Correlation_Eqns!A$35:B$40,2,FALSE)</f>
        <v>6.9800000000000005E-4</v>
      </c>
      <c r="F419" s="280">
        <f>VLOOKUP(B419,Correlation_Eqns!A$43:B$48,2,FALSE)</f>
        <v>0.58899999999999997</v>
      </c>
      <c r="G419" s="280">
        <f t="shared" si="38"/>
        <v>6.9911521708910327E-3</v>
      </c>
      <c r="H419" s="280">
        <f>VLOOKUP(B419,Correlation_Eqns!A$19:B$24,2,FALSE)</f>
        <v>3.86</v>
      </c>
      <c r="I419" s="258">
        <f>VLOOKUP(B419,Correlation_Eqns!A$27:B$32,2,FALSE)</f>
        <v>5.82</v>
      </c>
      <c r="J419" s="259">
        <f t="shared" si="39"/>
        <v>6.9911521708910327E-3</v>
      </c>
      <c r="K419" s="258">
        <f t="shared" si="40"/>
        <v>6.9911521708910327E-3</v>
      </c>
      <c r="L419" s="1">
        <f t="shared" si="36"/>
        <v>2.2090922275668319E-3</v>
      </c>
      <c r="M419" s="1">
        <f t="shared" si="41"/>
        <v>0</v>
      </c>
    </row>
    <row r="420" spans="1:13">
      <c r="A420" s="280">
        <v>1</v>
      </c>
      <c r="B420" s="280" t="s">
        <v>31</v>
      </c>
      <c r="C420" s="280">
        <v>50</v>
      </c>
      <c r="D420" s="258">
        <f t="shared" si="37"/>
        <v>1</v>
      </c>
      <c r="E420" s="259">
        <f>VLOOKUP(B420,Correlation_Eqns!A$35:B$40,2,FALSE)</f>
        <v>6.9800000000000005E-4</v>
      </c>
      <c r="F420" s="280">
        <f>VLOOKUP(B420,Correlation_Eqns!A$43:B$48,2,FALSE)</f>
        <v>0.58899999999999997</v>
      </c>
      <c r="G420" s="280">
        <f t="shared" si="38"/>
        <v>6.9911521708910327E-3</v>
      </c>
      <c r="H420" s="280">
        <f>VLOOKUP(B420,Correlation_Eqns!A$19:B$24,2,FALSE)</f>
        <v>3.86</v>
      </c>
      <c r="I420" s="258">
        <f>VLOOKUP(B420,Correlation_Eqns!A$27:B$32,2,FALSE)</f>
        <v>5.82</v>
      </c>
      <c r="J420" s="259">
        <f t="shared" si="39"/>
        <v>6.9911521708910327E-3</v>
      </c>
      <c r="K420" s="258">
        <f t="shared" si="40"/>
        <v>6.9911521708910327E-3</v>
      </c>
      <c r="L420" s="1">
        <f t="shared" si="36"/>
        <v>2.2090922275668319E-3</v>
      </c>
      <c r="M420" s="1">
        <f t="shared" si="41"/>
        <v>0</v>
      </c>
    </row>
    <row r="421" spans="1:13">
      <c r="A421" s="280">
        <v>1</v>
      </c>
      <c r="B421" s="280" t="s">
        <v>31</v>
      </c>
      <c r="C421" s="280">
        <v>50</v>
      </c>
      <c r="D421" s="258">
        <f t="shared" si="37"/>
        <v>1</v>
      </c>
      <c r="E421" s="259">
        <f>VLOOKUP(B421,Correlation_Eqns!A$35:B$40,2,FALSE)</f>
        <v>6.9800000000000005E-4</v>
      </c>
      <c r="F421" s="280">
        <f>VLOOKUP(B421,Correlation_Eqns!A$43:B$48,2,FALSE)</f>
        <v>0.58899999999999997</v>
      </c>
      <c r="G421" s="280">
        <f t="shared" si="38"/>
        <v>6.9911521708910327E-3</v>
      </c>
      <c r="H421" s="280">
        <f>VLOOKUP(B421,Correlation_Eqns!A$19:B$24,2,FALSE)</f>
        <v>3.86</v>
      </c>
      <c r="I421" s="258">
        <f>VLOOKUP(B421,Correlation_Eqns!A$27:B$32,2,FALSE)</f>
        <v>5.82</v>
      </c>
      <c r="J421" s="259">
        <f t="shared" si="39"/>
        <v>6.9911521708910327E-3</v>
      </c>
      <c r="K421" s="258">
        <f t="shared" si="40"/>
        <v>6.9911521708910327E-3</v>
      </c>
      <c r="L421" s="1">
        <f t="shared" si="36"/>
        <v>2.2090922275668319E-3</v>
      </c>
      <c r="M421" s="1">
        <f t="shared" si="41"/>
        <v>0</v>
      </c>
    </row>
    <row r="422" spans="1:13">
      <c r="A422" s="280">
        <v>1</v>
      </c>
      <c r="B422" s="280" t="s">
        <v>31</v>
      </c>
      <c r="C422" s="280">
        <v>40</v>
      </c>
      <c r="D422" s="258">
        <f t="shared" si="37"/>
        <v>1</v>
      </c>
      <c r="E422" s="259">
        <f>VLOOKUP(B422,Correlation_Eqns!A$35:B$40,2,FALSE)</f>
        <v>6.9800000000000005E-4</v>
      </c>
      <c r="F422" s="280">
        <f>VLOOKUP(B422,Correlation_Eqns!A$43:B$48,2,FALSE)</f>
        <v>0.58899999999999997</v>
      </c>
      <c r="G422" s="280">
        <f t="shared" si="38"/>
        <v>6.1301169143459311E-3</v>
      </c>
      <c r="H422" s="280">
        <f>VLOOKUP(B422,Correlation_Eqns!A$19:B$24,2,FALSE)</f>
        <v>3.86</v>
      </c>
      <c r="I422" s="258">
        <f>VLOOKUP(B422,Correlation_Eqns!A$27:B$32,2,FALSE)</f>
        <v>5.82</v>
      </c>
      <c r="J422" s="259">
        <f t="shared" si="39"/>
        <v>6.1301169143459311E-3</v>
      </c>
      <c r="K422" s="258">
        <f t="shared" si="40"/>
        <v>6.1301169143459311E-3</v>
      </c>
      <c r="L422" s="1">
        <f t="shared" si="36"/>
        <v>1.9370188630626845E-3</v>
      </c>
      <c r="M422" s="1">
        <f t="shared" si="41"/>
        <v>0</v>
      </c>
    </row>
    <row r="423" spans="1:13">
      <c r="A423" s="280">
        <v>1</v>
      </c>
      <c r="B423" s="280" t="s">
        <v>31</v>
      </c>
      <c r="C423" s="280">
        <v>40</v>
      </c>
      <c r="D423" s="258">
        <f t="shared" si="37"/>
        <v>1</v>
      </c>
      <c r="E423" s="259">
        <f>VLOOKUP(B423,Correlation_Eqns!A$35:B$40,2,FALSE)</f>
        <v>6.9800000000000005E-4</v>
      </c>
      <c r="F423" s="280">
        <f>VLOOKUP(B423,Correlation_Eqns!A$43:B$48,2,FALSE)</f>
        <v>0.58899999999999997</v>
      </c>
      <c r="G423" s="280">
        <f t="shared" si="38"/>
        <v>6.1301169143459311E-3</v>
      </c>
      <c r="H423" s="280">
        <f>VLOOKUP(B423,Correlation_Eqns!A$19:B$24,2,FALSE)</f>
        <v>3.86</v>
      </c>
      <c r="I423" s="258">
        <f>VLOOKUP(B423,Correlation_Eqns!A$27:B$32,2,FALSE)</f>
        <v>5.82</v>
      </c>
      <c r="J423" s="259">
        <f t="shared" si="39"/>
        <v>6.1301169143459311E-3</v>
      </c>
      <c r="K423" s="258">
        <f t="shared" si="40"/>
        <v>6.1301169143459311E-3</v>
      </c>
      <c r="L423" s="1">
        <f t="shared" si="36"/>
        <v>1.9370188630626845E-3</v>
      </c>
      <c r="M423" s="1">
        <f t="shared" si="41"/>
        <v>0</v>
      </c>
    </row>
    <row r="424" spans="1:13">
      <c r="A424" s="280">
        <v>1</v>
      </c>
      <c r="B424" s="280" t="s">
        <v>31</v>
      </c>
      <c r="C424" s="280">
        <v>40</v>
      </c>
      <c r="D424" s="258">
        <f t="shared" si="37"/>
        <v>1</v>
      </c>
      <c r="E424" s="259">
        <f>VLOOKUP(B424,Correlation_Eqns!A$35:B$40,2,FALSE)</f>
        <v>6.9800000000000005E-4</v>
      </c>
      <c r="F424" s="280">
        <f>VLOOKUP(B424,Correlation_Eqns!A$43:B$48,2,FALSE)</f>
        <v>0.58899999999999997</v>
      </c>
      <c r="G424" s="280">
        <f t="shared" si="38"/>
        <v>6.1301169143459311E-3</v>
      </c>
      <c r="H424" s="280">
        <f>VLOOKUP(B424,Correlation_Eqns!A$19:B$24,2,FALSE)</f>
        <v>3.86</v>
      </c>
      <c r="I424" s="258">
        <f>VLOOKUP(B424,Correlation_Eqns!A$27:B$32,2,FALSE)</f>
        <v>5.82</v>
      </c>
      <c r="J424" s="259">
        <f t="shared" si="39"/>
        <v>6.1301169143459311E-3</v>
      </c>
      <c r="K424" s="258">
        <f t="shared" si="40"/>
        <v>6.1301169143459311E-3</v>
      </c>
      <c r="L424" s="1">
        <f t="shared" si="36"/>
        <v>1.9370188630626845E-3</v>
      </c>
      <c r="M424" s="1">
        <f t="shared" si="41"/>
        <v>0</v>
      </c>
    </row>
    <row r="425" spans="1:13">
      <c r="A425" s="280">
        <v>1</v>
      </c>
      <c r="B425" s="280" t="s">
        <v>31</v>
      </c>
      <c r="C425" s="280">
        <v>20</v>
      </c>
      <c r="D425" s="258">
        <f t="shared" si="37"/>
        <v>1</v>
      </c>
      <c r="E425" s="259">
        <f>VLOOKUP(B425,Correlation_Eqns!A$35:B$40,2,FALSE)</f>
        <v>6.9800000000000005E-4</v>
      </c>
      <c r="F425" s="280">
        <f>VLOOKUP(B425,Correlation_Eqns!A$43:B$48,2,FALSE)</f>
        <v>0.58899999999999997</v>
      </c>
      <c r="G425" s="280">
        <f t="shared" si="38"/>
        <v>4.0753235116496554E-3</v>
      </c>
      <c r="H425" s="280">
        <f>VLOOKUP(B425,Correlation_Eqns!A$19:B$24,2,FALSE)</f>
        <v>3.86</v>
      </c>
      <c r="I425" s="258">
        <f>VLOOKUP(B425,Correlation_Eqns!A$27:B$32,2,FALSE)</f>
        <v>5.82</v>
      </c>
      <c r="J425" s="259">
        <f t="shared" si="39"/>
        <v>4.0753235116496554E-3</v>
      </c>
      <c r="K425" s="258">
        <f t="shared" si="40"/>
        <v>4.0753235116496554E-3</v>
      </c>
      <c r="L425" s="1">
        <f t="shared" si="36"/>
        <v>1.2877370245051047E-3</v>
      </c>
      <c r="M425" s="1">
        <f t="shared" si="41"/>
        <v>0</v>
      </c>
    </row>
    <row r="426" spans="1:13">
      <c r="A426" s="280">
        <v>1</v>
      </c>
      <c r="B426" s="280" t="s">
        <v>31</v>
      </c>
      <c r="C426" s="280">
        <v>100000</v>
      </c>
      <c r="D426" s="258">
        <f t="shared" si="37"/>
        <v>1</v>
      </c>
      <c r="E426" s="259">
        <f>VLOOKUP(B426,Correlation_Eqns!A$35:B$40,2,FALSE)</f>
        <v>6.9800000000000005E-4</v>
      </c>
      <c r="F426" s="280">
        <f>VLOOKUP(B426,Correlation_Eqns!A$43:B$48,2,FALSE)</f>
        <v>0.58899999999999997</v>
      </c>
      <c r="G426" s="280">
        <f t="shared" si="38"/>
        <v>0.61497211335959345</v>
      </c>
      <c r="H426" s="280">
        <f>VLOOKUP(B426,Correlation_Eqns!A$19:B$24,2,FALSE)</f>
        <v>3.86</v>
      </c>
      <c r="I426" s="258">
        <f>VLOOKUP(B426,Correlation_Eqns!A$27:B$32,2,FALSE)</f>
        <v>5.82</v>
      </c>
      <c r="J426" s="259">
        <f t="shared" si="39"/>
        <v>3.86</v>
      </c>
      <c r="K426" s="258">
        <f t="shared" si="40"/>
        <v>5.82</v>
      </c>
      <c r="L426" s="1">
        <f t="shared" si="36"/>
        <v>1.2196982399999998</v>
      </c>
      <c r="M426" s="1">
        <f t="shared" si="41"/>
        <v>1</v>
      </c>
    </row>
    <row r="427" spans="1:13">
      <c r="A427" s="280">
        <v>1</v>
      </c>
      <c r="B427" s="280" t="s">
        <v>31</v>
      </c>
      <c r="C427" s="280">
        <v>100000</v>
      </c>
      <c r="D427" s="258">
        <f t="shared" si="37"/>
        <v>1</v>
      </c>
      <c r="E427" s="259">
        <f>VLOOKUP(B427,Correlation_Eqns!A$35:B$40,2,FALSE)</f>
        <v>6.9800000000000005E-4</v>
      </c>
      <c r="F427" s="280">
        <f>VLOOKUP(B427,Correlation_Eqns!A$43:B$48,2,FALSE)</f>
        <v>0.58899999999999997</v>
      </c>
      <c r="G427" s="280">
        <f t="shared" si="38"/>
        <v>0.61497211335959345</v>
      </c>
      <c r="H427" s="280">
        <f>VLOOKUP(B427,Correlation_Eqns!A$19:B$24,2,FALSE)</f>
        <v>3.86</v>
      </c>
      <c r="I427" s="258">
        <f>VLOOKUP(B427,Correlation_Eqns!A$27:B$32,2,FALSE)</f>
        <v>5.82</v>
      </c>
      <c r="J427" s="259">
        <f t="shared" si="39"/>
        <v>3.86</v>
      </c>
      <c r="K427" s="258">
        <f t="shared" si="40"/>
        <v>5.82</v>
      </c>
      <c r="L427" s="1">
        <f t="shared" si="36"/>
        <v>1.2196982399999998</v>
      </c>
      <c r="M427" s="1">
        <f t="shared" si="41"/>
        <v>1</v>
      </c>
    </row>
    <row r="428" spans="1:13">
      <c r="A428" s="280">
        <v>1</v>
      </c>
      <c r="B428" s="280" t="s">
        <v>31</v>
      </c>
      <c r="C428" s="280">
        <v>100000</v>
      </c>
      <c r="D428" s="258">
        <f t="shared" si="37"/>
        <v>1</v>
      </c>
      <c r="E428" s="259">
        <f>VLOOKUP(B428,Correlation_Eqns!A$35:B$40,2,FALSE)</f>
        <v>6.9800000000000005E-4</v>
      </c>
      <c r="F428" s="280">
        <f>VLOOKUP(B428,Correlation_Eqns!A$43:B$48,2,FALSE)</f>
        <v>0.58899999999999997</v>
      </c>
      <c r="G428" s="280">
        <f t="shared" si="38"/>
        <v>0.61497211335959345</v>
      </c>
      <c r="H428" s="280">
        <f>VLOOKUP(B428,Correlation_Eqns!A$19:B$24,2,FALSE)</f>
        <v>3.86</v>
      </c>
      <c r="I428" s="258">
        <f>VLOOKUP(B428,Correlation_Eqns!A$27:B$32,2,FALSE)</f>
        <v>5.82</v>
      </c>
      <c r="J428" s="259">
        <f t="shared" si="39"/>
        <v>3.86</v>
      </c>
      <c r="K428" s="258">
        <f t="shared" si="40"/>
        <v>5.82</v>
      </c>
      <c r="L428" s="1">
        <f t="shared" si="36"/>
        <v>1.2196982399999998</v>
      </c>
      <c r="M428" s="1">
        <f t="shared" si="41"/>
        <v>1</v>
      </c>
    </row>
    <row r="429" spans="1:13">
      <c r="A429" s="280">
        <v>1</v>
      </c>
      <c r="B429" s="280" t="s">
        <v>31</v>
      </c>
      <c r="C429" s="280">
        <v>100000</v>
      </c>
      <c r="D429" s="258">
        <f t="shared" si="37"/>
        <v>1</v>
      </c>
      <c r="E429" s="259">
        <f>VLOOKUP(B429,Correlation_Eqns!A$35:B$40,2,FALSE)</f>
        <v>6.9800000000000005E-4</v>
      </c>
      <c r="F429" s="280">
        <f>VLOOKUP(B429,Correlation_Eqns!A$43:B$48,2,FALSE)</f>
        <v>0.58899999999999997</v>
      </c>
      <c r="G429" s="280">
        <f t="shared" si="38"/>
        <v>0.61497211335959345</v>
      </c>
      <c r="H429" s="280">
        <f>VLOOKUP(B429,Correlation_Eqns!A$19:B$24,2,FALSE)</f>
        <v>3.86</v>
      </c>
      <c r="I429" s="258">
        <f>VLOOKUP(B429,Correlation_Eqns!A$27:B$32,2,FALSE)</f>
        <v>5.82</v>
      </c>
      <c r="J429" s="259">
        <f t="shared" si="39"/>
        <v>3.86</v>
      </c>
      <c r="K429" s="258">
        <f t="shared" si="40"/>
        <v>5.82</v>
      </c>
      <c r="L429" s="1">
        <f t="shared" si="36"/>
        <v>1.2196982399999998</v>
      </c>
      <c r="M429" s="1">
        <f t="shared" si="41"/>
        <v>1</v>
      </c>
    </row>
    <row r="430" spans="1:13">
      <c r="A430" s="280">
        <v>1</v>
      </c>
      <c r="B430" s="280" t="s">
        <v>31</v>
      </c>
      <c r="C430" s="280">
        <v>100000</v>
      </c>
      <c r="D430" s="258">
        <f t="shared" si="37"/>
        <v>1</v>
      </c>
      <c r="E430" s="259">
        <f>VLOOKUP(B430,Correlation_Eqns!A$35:B$40,2,FALSE)</f>
        <v>6.9800000000000005E-4</v>
      </c>
      <c r="F430" s="280">
        <f>VLOOKUP(B430,Correlation_Eqns!A$43:B$48,2,FALSE)</f>
        <v>0.58899999999999997</v>
      </c>
      <c r="G430" s="280">
        <f t="shared" si="38"/>
        <v>0.61497211335959345</v>
      </c>
      <c r="H430" s="280">
        <f>VLOOKUP(B430,Correlation_Eqns!A$19:B$24,2,FALSE)</f>
        <v>3.86</v>
      </c>
      <c r="I430" s="258">
        <f>VLOOKUP(B430,Correlation_Eqns!A$27:B$32,2,FALSE)</f>
        <v>5.82</v>
      </c>
      <c r="J430" s="259">
        <f t="shared" si="39"/>
        <v>3.86</v>
      </c>
      <c r="K430" s="258">
        <f t="shared" si="40"/>
        <v>5.82</v>
      </c>
      <c r="L430" s="1">
        <f t="shared" si="36"/>
        <v>1.2196982399999998</v>
      </c>
      <c r="M430" s="1">
        <f t="shared" si="41"/>
        <v>1</v>
      </c>
    </row>
    <row r="431" spans="1:13">
      <c r="A431" s="280">
        <v>1</v>
      </c>
      <c r="B431" s="280" t="s">
        <v>31</v>
      </c>
      <c r="C431" s="280">
        <v>100000</v>
      </c>
      <c r="D431" s="258">
        <f t="shared" si="37"/>
        <v>1</v>
      </c>
      <c r="E431" s="259">
        <f>VLOOKUP(B431,Correlation_Eqns!A$35:B$40,2,FALSE)</f>
        <v>6.9800000000000005E-4</v>
      </c>
      <c r="F431" s="280">
        <f>VLOOKUP(B431,Correlation_Eqns!A$43:B$48,2,FALSE)</f>
        <v>0.58899999999999997</v>
      </c>
      <c r="G431" s="280">
        <f t="shared" si="38"/>
        <v>0.61497211335959345</v>
      </c>
      <c r="H431" s="280">
        <f>VLOOKUP(B431,Correlation_Eqns!A$19:B$24,2,FALSE)</f>
        <v>3.86</v>
      </c>
      <c r="I431" s="258">
        <f>VLOOKUP(B431,Correlation_Eqns!A$27:B$32,2,FALSE)</f>
        <v>5.82</v>
      </c>
      <c r="J431" s="259">
        <f t="shared" si="39"/>
        <v>3.86</v>
      </c>
      <c r="K431" s="258">
        <f t="shared" si="40"/>
        <v>5.82</v>
      </c>
      <c r="L431" s="1">
        <f t="shared" si="36"/>
        <v>1.2196982399999998</v>
      </c>
      <c r="M431" s="1">
        <f t="shared" si="41"/>
        <v>1</v>
      </c>
    </row>
    <row r="432" spans="1:13">
      <c r="A432" s="280">
        <v>1</v>
      </c>
      <c r="B432" s="280" t="s">
        <v>31</v>
      </c>
      <c r="C432" s="280">
        <v>100000</v>
      </c>
      <c r="D432" s="258">
        <f t="shared" si="37"/>
        <v>1</v>
      </c>
      <c r="E432" s="259">
        <f>VLOOKUP(B432,Correlation_Eqns!A$35:B$40,2,FALSE)</f>
        <v>6.9800000000000005E-4</v>
      </c>
      <c r="F432" s="280">
        <f>VLOOKUP(B432,Correlation_Eqns!A$43:B$48,2,FALSE)</f>
        <v>0.58899999999999997</v>
      </c>
      <c r="G432" s="280">
        <f t="shared" si="38"/>
        <v>0.61497211335959345</v>
      </c>
      <c r="H432" s="280">
        <f>VLOOKUP(B432,Correlation_Eqns!A$19:B$24,2,FALSE)</f>
        <v>3.86</v>
      </c>
      <c r="I432" s="258">
        <f>VLOOKUP(B432,Correlation_Eqns!A$27:B$32,2,FALSE)</f>
        <v>5.82</v>
      </c>
      <c r="J432" s="259">
        <f t="shared" si="39"/>
        <v>3.86</v>
      </c>
      <c r="K432" s="258">
        <f t="shared" si="40"/>
        <v>5.82</v>
      </c>
      <c r="L432" s="1">
        <f t="shared" si="36"/>
        <v>1.2196982399999998</v>
      </c>
      <c r="M432" s="1">
        <f t="shared" si="41"/>
        <v>1</v>
      </c>
    </row>
    <row r="433" spans="1:13">
      <c r="A433" s="280">
        <v>1</v>
      </c>
      <c r="B433" s="280" t="s">
        <v>31</v>
      </c>
      <c r="C433" s="280">
        <v>100000</v>
      </c>
      <c r="D433" s="258">
        <f t="shared" si="37"/>
        <v>1</v>
      </c>
      <c r="E433" s="259">
        <f>VLOOKUP(B433,Correlation_Eqns!A$35:B$40,2,FALSE)</f>
        <v>6.9800000000000005E-4</v>
      </c>
      <c r="F433" s="280">
        <f>VLOOKUP(B433,Correlation_Eqns!A$43:B$48,2,FALSE)</f>
        <v>0.58899999999999997</v>
      </c>
      <c r="G433" s="280">
        <f t="shared" si="38"/>
        <v>0.61497211335959345</v>
      </c>
      <c r="H433" s="280">
        <f>VLOOKUP(B433,Correlation_Eqns!A$19:B$24,2,FALSE)</f>
        <v>3.86</v>
      </c>
      <c r="I433" s="258">
        <f>VLOOKUP(B433,Correlation_Eqns!A$27:B$32,2,FALSE)</f>
        <v>5.82</v>
      </c>
      <c r="J433" s="259">
        <f t="shared" si="39"/>
        <v>3.86</v>
      </c>
      <c r="K433" s="258">
        <f t="shared" si="40"/>
        <v>5.82</v>
      </c>
      <c r="L433" s="1">
        <f t="shared" si="36"/>
        <v>1.2196982399999998</v>
      </c>
      <c r="M433" s="1">
        <f t="shared" si="41"/>
        <v>1</v>
      </c>
    </row>
    <row r="434" spans="1:13">
      <c r="A434" s="280">
        <v>1</v>
      </c>
      <c r="B434" s="280" t="s">
        <v>31</v>
      </c>
      <c r="C434" s="280">
        <v>100000</v>
      </c>
      <c r="D434" s="258">
        <f t="shared" si="37"/>
        <v>1</v>
      </c>
      <c r="E434" s="259">
        <f>VLOOKUP(B434,Correlation_Eqns!A$35:B$40,2,FALSE)</f>
        <v>6.9800000000000005E-4</v>
      </c>
      <c r="F434" s="280">
        <f>VLOOKUP(B434,Correlation_Eqns!A$43:B$48,2,FALSE)</f>
        <v>0.58899999999999997</v>
      </c>
      <c r="G434" s="280">
        <f t="shared" si="38"/>
        <v>0.61497211335959345</v>
      </c>
      <c r="H434" s="280">
        <f>VLOOKUP(B434,Correlation_Eqns!A$19:B$24,2,FALSE)</f>
        <v>3.86</v>
      </c>
      <c r="I434" s="258">
        <f>VLOOKUP(B434,Correlation_Eqns!A$27:B$32,2,FALSE)</f>
        <v>5.82</v>
      </c>
      <c r="J434" s="259">
        <f t="shared" si="39"/>
        <v>3.86</v>
      </c>
      <c r="K434" s="258">
        <f t="shared" si="40"/>
        <v>5.82</v>
      </c>
      <c r="L434" s="1">
        <f t="shared" si="36"/>
        <v>1.2196982399999998</v>
      </c>
      <c r="M434" s="1">
        <f t="shared" si="41"/>
        <v>1</v>
      </c>
    </row>
    <row r="435" spans="1:13">
      <c r="A435" s="280">
        <v>1</v>
      </c>
      <c r="B435" s="280" t="s">
        <v>31</v>
      </c>
      <c r="C435" s="280">
        <v>25000</v>
      </c>
      <c r="D435" s="258">
        <f t="shared" si="37"/>
        <v>1</v>
      </c>
      <c r="E435" s="259">
        <f>VLOOKUP(B435,Correlation_Eqns!A$35:B$40,2,FALSE)</f>
        <v>6.9800000000000005E-4</v>
      </c>
      <c r="F435" s="280">
        <f>VLOOKUP(B435,Correlation_Eqns!A$43:B$48,2,FALSE)</f>
        <v>0.58899999999999997</v>
      </c>
      <c r="G435" s="280">
        <f t="shared" si="38"/>
        <v>0.27179539091747684</v>
      </c>
      <c r="H435" s="280">
        <f>VLOOKUP(B435,Correlation_Eqns!A$19:B$24,2,FALSE)</f>
        <v>3.86</v>
      </c>
      <c r="I435" s="258">
        <f>VLOOKUP(B435,Correlation_Eqns!A$27:B$32,2,FALSE)</f>
        <v>5.82</v>
      </c>
      <c r="J435" s="259">
        <f t="shared" si="39"/>
        <v>3.86</v>
      </c>
      <c r="K435" s="258">
        <f t="shared" si="40"/>
        <v>3.86</v>
      </c>
      <c r="L435" s="1">
        <f t="shared" si="36"/>
        <v>1.2196982399999998</v>
      </c>
      <c r="M435" s="1">
        <f t="shared" si="41"/>
        <v>1</v>
      </c>
    </row>
    <row r="436" spans="1:13">
      <c r="A436" s="280">
        <v>1</v>
      </c>
      <c r="B436" s="280" t="s">
        <v>31</v>
      </c>
      <c r="C436" s="280">
        <v>15000</v>
      </c>
      <c r="D436" s="258">
        <f t="shared" si="37"/>
        <v>1</v>
      </c>
      <c r="E436" s="259">
        <f>VLOOKUP(B436,Correlation_Eqns!A$35:B$40,2,FALSE)</f>
        <v>6.9800000000000005E-4</v>
      </c>
      <c r="F436" s="280">
        <f>VLOOKUP(B436,Correlation_Eqns!A$43:B$48,2,FALSE)</f>
        <v>0.58899999999999997</v>
      </c>
      <c r="G436" s="280">
        <f t="shared" si="38"/>
        <v>0.20117461284264965</v>
      </c>
      <c r="H436" s="280">
        <f>VLOOKUP(B436,Correlation_Eqns!A$19:B$24,2,FALSE)</f>
        <v>3.86</v>
      </c>
      <c r="I436" s="258">
        <f>VLOOKUP(B436,Correlation_Eqns!A$27:B$32,2,FALSE)</f>
        <v>5.82</v>
      </c>
      <c r="J436" s="259">
        <f t="shared" si="39"/>
        <v>3.86</v>
      </c>
      <c r="K436" s="258">
        <f t="shared" si="40"/>
        <v>3.86</v>
      </c>
      <c r="L436" s="1">
        <f t="shared" si="36"/>
        <v>1.2196982399999998</v>
      </c>
      <c r="M436" s="1">
        <f t="shared" si="41"/>
        <v>1</v>
      </c>
    </row>
    <row r="437" spans="1:13">
      <c r="A437" s="280">
        <v>1</v>
      </c>
      <c r="B437" s="280" t="s">
        <v>31</v>
      </c>
      <c r="C437" s="280">
        <v>10000</v>
      </c>
      <c r="D437" s="258">
        <f t="shared" si="37"/>
        <v>1</v>
      </c>
      <c r="E437" s="259">
        <f>VLOOKUP(B437,Correlation_Eqns!A$35:B$40,2,FALSE)</f>
        <v>6.9800000000000005E-4</v>
      </c>
      <c r="F437" s="280">
        <f>VLOOKUP(B437,Correlation_Eqns!A$43:B$48,2,FALSE)</f>
        <v>0.58899999999999997</v>
      </c>
      <c r="G437" s="280">
        <f t="shared" si="38"/>
        <v>0.15843656666149086</v>
      </c>
      <c r="H437" s="280">
        <f>VLOOKUP(B437,Correlation_Eqns!A$19:B$24,2,FALSE)</f>
        <v>3.86</v>
      </c>
      <c r="I437" s="258">
        <f>VLOOKUP(B437,Correlation_Eqns!A$27:B$32,2,FALSE)</f>
        <v>5.82</v>
      </c>
      <c r="J437" s="259">
        <f t="shared" si="39"/>
        <v>3.86</v>
      </c>
      <c r="K437" s="258">
        <f t="shared" si="40"/>
        <v>3.86</v>
      </c>
      <c r="L437" s="1">
        <f t="shared" si="36"/>
        <v>1.2196982399999998</v>
      </c>
      <c r="M437" s="1">
        <f t="shared" si="41"/>
        <v>1</v>
      </c>
    </row>
    <row r="438" spans="1:13">
      <c r="A438" s="280">
        <v>1</v>
      </c>
      <c r="B438" s="280" t="s">
        <v>31</v>
      </c>
      <c r="C438" s="280">
        <v>10000</v>
      </c>
      <c r="D438" s="258">
        <f t="shared" si="37"/>
        <v>1</v>
      </c>
      <c r="E438" s="259">
        <f>VLOOKUP(B438,Correlation_Eqns!A$35:B$40,2,FALSE)</f>
        <v>6.9800000000000005E-4</v>
      </c>
      <c r="F438" s="280">
        <f>VLOOKUP(B438,Correlation_Eqns!A$43:B$48,2,FALSE)</f>
        <v>0.58899999999999997</v>
      </c>
      <c r="G438" s="280">
        <f t="shared" si="38"/>
        <v>0.15843656666149086</v>
      </c>
      <c r="H438" s="280">
        <f>VLOOKUP(B438,Correlation_Eqns!A$19:B$24,2,FALSE)</f>
        <v>3.86</v>
      </c>
      <c r="I438" s="258">
        <f>VLOOKUP(B438,Correlation_Eqns!A$27:B$32,2,FALSE)</f>
        <v>5.82</v>
      </c>
      <c r="J438" s="259">
        <f t="shared" si="39"/>
        <v>3.86</v>
      </c>
      <c r="K438" s="258">
        <f t="shared" si="40"/>
        <v>3.86</v>
      </c>
      <c r="L438" s="1">
        <f t="shared" si="36"/>
        <v>1.2196982399999998</v>
      </c>
      <c r="M438" s="1">
        <f t="shared" si="41"/>
        <v>1</v>
      </c>
    </row>
    <row r="439" spans="1:13">
      <c r="A439" s="280">
        <v>1</v>
      </c>
      <c r="B439" s="280" t="s">
        <v>31</v>
      </c>
      <c r="C439" s="280">
        <v>9000</v>
      </c>
      <c r="D439" s="258">
        <f t="shared" si="37"/>
        <v>1</v>
      </c>
      <c r="E439" s="259">
        <f>VLOOKUP(B439,Correlation_Eqns!A$35:B$40,2,FALSE)</f>
        <v>6.9800000000000005E-4</v>
      </c>
      <c r="F439" s="280">
        <f>VLOOKUP(B439,Correlation_Eqns!A$43:B$48,2,FALSE)</f>
        <v>0.58899999999999997</v>
      </c>
      <c r="G439" s="280">
        <f t="shared" si="38"/>
        <v>0.14890327873395742</v>
      </c>
      <c r="H439" s="280">
        <f>VLOOKUP(B439,Correlation_Eqns!A$19:B$24,2,FALSE)</f>
        <v>3.86</v>
      </c>
      <c r="I439" s="258">
        <f>VLOOKUP(B439,Correlation_Eqns!A$27:B$32,2,FALSE)</f>
        <v>5.82</v>
      </c>
      <c r="J439" s="259">
        <f t="shared" si="39"/>
        <v>0.14890327873395742</v>
      </c>
      <c r="K439" s="258">
        <f t="shared" si="40"/>
        <v>0.14890327873395742</v>
      </c>
      <c r="L439" s="1">
        <f t="shared" si="36"/>
        <v>4.70510536274708E-2</v>
      </c>
      <c r="M439" s="1">
        <f t="shared" si="41"/>
        <v>0</v>
      </c>
    </row>
    <row r="440" spans="1:13">
      <c r="A440" s="280">
        <v>1</v>
      </c>
      <c r="B440" s="280" t="s">
        <v>31</v>
      </c>
      <c r="C440" s="280">
        <v>9000</v>
      </c>
      <c r="D440" s="258">
        <f t="shared" si="37"/>
        <v>1</v>
      </c>
      <c r="E440" s="259">
        <f>VLOOKUP(B440,Correlation_Eqns!A$35:B$40,2,FALSE)</f>
        <v>6.9800000000000005E-4</v>
      </c>
      <c r="F440" s="280">
        <f>VLOOKUP(B440,Correlation_Eqns!A$43:B$48,2,FALSE)</f>
        <v>0.58899999999999997</v>
      </c>
      <c r="G440" s="280">
        <f t="shared" si="38"/>
        <v>0.14890327873395742</v>
      </c>
      <c r="H440" s="280">
        <f>VLOOKUP(B440,Correlation_Eqns!A$19:B$24,2,FALSE)</f>
        <v>3.86</v>
      </c>
      <c r="I440" s="258">
        <f>VLOOKUP(B440,Correlation_Eqns!A$27:B$32,2,FALSE)</f>
        <v>5.82</v>
      </c>
      <c r="J440" s="259">
        <f t="shared" si="39"/>
        <v>0.14890327873395742</v>
      </c>
      <c r="K440" s="258">
        <f t="shared" si="40"/>
        <v>0.14890327873395742</v>
      </c>
      <c r="L440" s="1">
        <f t="shared" si="36"/>
        <v>4.70510536274708E-2</v>
      </c>
      <c r="M440" s="1">
        <f t="shared" si="41"/>
        <v>0</v>
      </c>
    </row>
    <row r="441" spans="1:13">
      <c r="A441" s="280">
        <v>1</v>
      </c>
      <c r="B441" s="280" t="s">
        <v>31</v>
      </c>
      <c r="C441" s="280">
        <v>9000</v>
      </c>
      <c r="D441" s="258">
        <f t="shared" si="37"/>
        <v>1</v>
      </c>
      <c r="E441" s="259">
        <f>VLOOKUP(B441,Correlation_Eqns!A$35:B$40,2,FALSE)</f>
        <v>6.9800000000000005E-4</v>
      </c>
      <c r="F441" s="280">
        <f>VLOOKUP(B441,Correlation_Eqns!A$43:B$48,2,FALSE)</f>
        <v>0.58899999999999997</v>
      </c>
      <c r="G441" s="280">
        <f t="shared" si="38"/>
        <v>0.14890327873395742</v>
      </c>
      <c r="H441" s="280">
        <f>VLOOKUP(B441,Correlation_Eqns!A$19:B$24,2,FALSE)</f>
        <v>3.86</v>
      </c>
      <c r="I441" s="258">
        <f>VLOOKUP(B441,Correlation_Eqns!A$27:B$32,2,FALSE)</f>
        <v>5.82</v>
      </c>
      <c r="J441" s="259">
        <f t="shared" si="39"/>
        <v>0.14890327873395742</v>
      </c>
      <c r="K441" s="258">
        <f t="shared" si="40"/>
        <v>0.14890327873395742</v>
      </c>
      <c r="L441" s="1">
        <f t="shared" si="36"/>
        <v>4.70510536274708E-2</v>
      </c>
      <c r="M441" s="1">
        <f t="shared" si="41"/>
        <v>0</v>
      </c>
    </row>
    <row r="442" spans="1:13">
      <c r="A442" s="280">
        <v>1</v>
      </c>
      <c r="B442" s="280" t="s">
        <v>31</v>
      </c>
      <c r="C442" s="280">
        <v>8000</v>
      </c>
      <c r="D442" s="258">
        <f t="shared" si="37"/>
        <v>1</v>
      </c>
      <c r="E442" s="259">
        <f>VLOOKUP(B442,Correlation_Eqns!A$35:B$40,2,FALSE)</f>
        <v>6.9800000000000005E-4</v>
      </c>
      <c r="F442" s="280">
        <f>VLOOKUP(B442,Correlation_Eqns!A$43:B$48,2,FALSE)</f>
        <v>0.58899999999999997</v>
      </c>
      <c r="G442" s="280">
        <f t="shared" si="38"/>
        <v>0.13892340681503373</v>
      </c>
      <c r="H442" s="280">
        <f>VLOOKUP(B442,Correlation_Eqns!A$19:B$24,2,FALSE)</f>
        <v>3.86</v>
      </c>
      <c r="I442" s="258">
        <f>VLOOKUP(B442,Correlation_Eqns!A$27:B$32,2,FALSE)</f>
        <v>5.82</v>
      </c>
      <c r="J442" s="259">
        <f t="shared" si="39"/>
        <v>0.13892340681503373</v>
      </c>
      <c r="K442" s="258">
        <f t="shared" si="40"/>
        <v>0.13892340681503373</v>
      </c>
      <c r="L442" s="1">
        <f t="shared" si="36"/>
        <v>4.3897573779041618E-2</v>
      </c>
      <c r="M442" s="1">
        <f t="shared" si="41"/>
        <v>0</v>
      </c>
    </row>
    <row r="443" spans="1:13">
      <c r="A443" s="280">
        <v>1</v>
      </c>
      <c r="B443" s="280" t="s">
        <v>31</v>
      </c>
      <c r="C443" s="280">
        <v>5000</v>
      </c>
      <c r="D443" s="258">
        <f t="shared" si="37"/>
        <v>1</v>
      </c>
      <c r="E443" s="259">
        <f>VLOOKUP(B443,Correlation_Eqns!A$35:B$40,2,FALSE)</f>
        <v>6.9800000000000005E-4</v>
      </c>
      <c r="F443" s="280">
        <f>VLOOKUP(B443,Correlation_Eqns!A$43:B$48,2,FALSE)</f>
        <v>0.58899999999999997</v>
      </c>
      <c r="G443" s="280">
        <f t="shared" si="38"/>
        <v>0.10532919261451212</v>
      </c>
      <c r="H443" s="280">
        <f>VLOOKUP(B443,Correlation_Eqns!A$19:B$24,2,FALSE)</f>
        <v>3.86</v>
      </c>
      <c r="I443" s="258">
        <f>VLOOKUP(B443,Correlation_Eqns!A$27:B$32,2,FALSE)</f>
        <v>5.82</v>
      </c>
      <c r="J443" s="259">
        <f t="shared" si="39"/>
        <v>0.10532919261451212</v>
      </c>
      <c r="K443" s="258">
        <f t="shared" si="40"/>
        <v>0.10532919261451212</v>
      </c>
      <c r="L443" s="1">
        <f t="shared" si="36"/>
        <v>3.3282339599103997E-2</v>
      </c>
      <c r="M443" s="1">
        <f t="shared" si="41"/>
        <v>0</v>
      </c>
    </row>
    <row r="444" spans="1:13">
      <c r="A444" s="280">
        <v>1</v>
      </c>
      <c r="B444" s="280" t="s">
        <v>31</v>
      </c>
      <c r="C444" s="280">
        <v>1700</v>
      </c>
      <c r="D444" s="258">
        <f t="shared" si="37"/>
        <v>1</v>
      </c>
      <c r="E444" s="259">
        <f>VLOOKUP(B444,Correlation_Eqns!A$35:B$40,2,FALSE)</f>
        <v>6.9800000000000005E-4</v>
      </c>
      <c r="F444" s="280">
        <f>VLOOKUP(B444,Correlation_Eqns!A$43:B$48,2,FALSE)</f>
        <v>0.58899999999999997</v>
      </c>
      <c r="G444" s="280">
        <f t="shared" si="38"/>
        <v>5.5794300521365553E-2</v>
      </c>
      <c r="H444" s="280">
        <f>VLOOKUP(B444,Correlation_Eqns!A$19:B$24,2,FALSE)</f>
        <v>3.86</v>
      </c>
      <c r="I444" s="258">
        <f>VLOOKUP(B444,Correlation_Eqns!A$27:B$32,2,FALSE)</f>
        <v>5.82</v>
      </c>
      <c r="J444" s="259">
        <f t="shared" si="39"/>
        <v>5.5794300521365553E-2</v>
      </c>
      <c r="K444" s="258">
        <f t="shared" si="40"/>
        <v>5.5794300521365553E-2</v>
      </c>
      <c r="L444" s="1">
        <f t="shared" si="36"/>
        <v>1.7630106255943172E-2</v>
      </c>
      <c r="M444" s="1">
        <f t="shared" si="41"/>
        <v>0</v>
      </c>
    </row>
    <row r="445" spans="1:13">
      <c r="A445" s="280">
        <v>1</v>
      </c>
      <c r="B445" s="280" t="s">
        <v>31</v>
      </c>
      <c r="C445" s="280">
        <v>900</v>
      </c>
      <c r="D445" s="258">
        <f t="shared" si="37"/>
        <v>1</v>
      </c>
      <c r="E445" s="259">
        <f>VLOOKUP(B445,Correlation_Eqns!A$35:B$40,2,FALSE)</f>
        <v>6.9800000000000005E-4</v>
      </c>
      <c r="F445" s="280">
        <f>VLOOKUP(B445,Correlation_Eqns!A$43:B$48,2,FALSE)</f>
        <v>0.58899999999999997</v>
      </c>
      <c r="G445" s="280">
        <f t="shared" si="38"/>
        <v>3.8362266734934626E-2</v>
      </c>
      <c r="H445" s="280">
        <f>VLOOKUP(B445,Correlation_Eqns!A$19:B$24,2,FALSE)</f>
        <v>3.86</v>
      </c>
      <c r="I445" s="258">
        <f>VLOOKUP(B445,Correlation_Eqns!A$27:B$32,2,FALSE)</f>
        <v>5.82</v>
      </c>
      <c r="J445" s="259">
        <f t="shared" si="39"/>
        <v>3.8362266734934626E-2</v>
      </c>
      <c r="K445" s="258">
        <f t="shared" si="40"/>
        <v>3.8362266734934626E-2</v>
      </c>
      <c r="L445" s="1">
        <f t="shared" si="36"/>
        <v>1.2121862491971582E-2</v>
      </c>
      <c r="M445" s="1">
        <f t="shared" si="41"/>
        <v>0</v>
      </c>
    </row>
    <row r="446" spans="1:13">
      <c r="A446" s="280">
        <v>1</v>
      </c>
      <c r="B446" s="280" t="s">
        <v>31</v>
      </c>
      <c r="C446" s="280">
        <v>500</v>
      </c>
      <c r="D446" s="258">
        <f t="shared" si="37"/>
        <v>1</v>
      </c>
      <c r="E446" s="259">
        <f>VLOOKUP(B446,Correlation_Eqns!A$35:B$40,2,FALSE)</f>
        <v>6.9800000000000005E-4</v>
      </c>
      <c r="F446" s="280">
        <f>VLOOKUP(B446,Correlation_Eqns!A$43:B$48,2,FALSE)</f>
        <v>0.58899999999999997</v>
      </c>
      <c r="G446" s="280">
        <f t="shared" si="38"/>
        <v>2.7136182738276688E-2</v>
      </c>
      <c r="H446" s="280">
        <f>VLOOKUP(B446,Correlation_Eqns!A$19:B$24,2,FALSE)</f>
        <v>3.86</v>
      </c>
      <c r="I446" s="258">
        <f>VLOOKUP(B446,Correlation_Eqns!A$27:B$32,2,FALSE)</f>
        <v>5.82</v>
      </c>
      <c r="J446" s="259">
        <f t="shared" si="39"/>
        <v>2.7136182738276688E-2</v>
      </c>
      <c r="K446" s="258">
        <f t="shared" si="40"/>
        <v>2.7136182738276688E-2</v>
      </c>
      <c r="L446" s="1">
        <f t="shared" si="36"/>
        <v>8.5745995663716202E-3</v>
      </c>
      <c r="M446" s="1">
        <f t="shared" si="41"/>
        <v>0</v>
      </c>
    </row>
    <row r="447" spans="1:13">
      <c r="A447" s="280">
        <v>1</v>
      </c>
      <c r="B447" s="280" t="s">
        <v>31</v>
      </c>
      <c r="C447" s="280">
        <v>500</v>
      </c>
      <c r="D447" s="258">
        <f t="shared" si="37"/>
        <v>1</v>
      </c>
      <c r="E447" s="259">
        <f>VLOOKUP(B447,Correlation_Eqns!A$35:B$40,2,FALSE)</f>
        <v>6.9800000000000005E-4</v>
      </c>
      <c r="F447" s="280">
        <f>VLOOKUP(B447,Correlation_Eqns!A$43:B$48,2,FALSE)</f>
        <v>0.58899999999999997</v>
      </c>
      <c r="G447" s="280">
        <f t="shared" si="38"/>
        <v>2.7136182738276688E-2</v>
      </c>
      <c r="H447" s="280">
        <f>VLOOKUP(B447,Correlation_Eqns!A$19:B$24,2,FALSE)</f>
        <v>3.86</v>
      </c>
      <c r="I447" s="258">
        <f>VLOOKUP(B447,Correlation_Eqns!A$27:B$32,2,FALSE)</f>
        <v>5.82</v>
      </c>
      <c r="J447" s="259">
        <f t="shared" si="39"/>
        <v>2.7136182738276688E-2</v>
      </c>
      <c r="K447" s="258">
        <f t="shared" si="40"/>
        <v>2.7136182738276688E-2</v>
      </c>
      <c r="L447" s="1">
        <f t="shared" si="36"/>
        <v>8.5745995663716202E-3</v>
      </c>
      <c r="M447" s="1">
        <f t="shared" si="41"/>
        <v>0</v>
      </c>
    </row>
    <row r="448" spans="1:13">
      <c r="A448" s="280">
        <v>1</v>
      </c>
      <c r="B448" s="280" t="s">
        <v>31</v>
      </c>
      <c r="C448" s="280">
        <v>300</v>
      </c>
      <c r="D448" s="258">
        <f t="shared" si="37"/>
        <v>1</v>
      </c>
      <c r="E448" s="259">
        <f>VLOOKUP(B448,Correlation_Eqns!A$35:B$40,2,FALSE)</f>
        <v>6.9800000000000005E-4</v>
      </c>
      <c r="F448" s="280">
        <f>VLOOKUP(B448,Correlation_Eqns!A$43:B$48,2,FALSE)</f>
        <v>0.58899999999999997</v>
      </c>
      <c r="G448" s="280">
        <f t="shared" si="38"/>
        <v>2.0085370241093286E-2</v>
      </c>
      <c r="H448" s="280">
        <f>VLOOKUP(B448,Correlation_Eqns!A$19:B$24,2,FALSE)</f>
        <v>3.86</v>
      </c>
      <c r="I448" s="258">
        <f>VLOOKUP(B448,Correlation_Eqns!A$27:B$32,2,FALSE)</f>
        <v>5.82</v>
      </c>
      <c r="J448" s="259">
        <f t="shared" si="39"/>
        <v>2.0085370241093286E-2</v>
      </c>
      <c r="K448" s="258">
        <f t="shared" si="40"/>
        <v>2.0085370241093286E-2</v>
      </c>
      <c r="L448" s="1">
        <f t="shared" si="36"/>
        <v>6.3466556302616212E-3</v>
      </c>
      <c r="M448" s="1">
        <f t="shared" si="41"/>
        <v>0</v>
      </c>
    </row>
    <row r="449" spans="1:13">
      <c r="A449" s="280">
        <v>1</v>
      </c>
      <c r="B449" s="280" t="s">
        <v>31</v>
      </c>
      <c r="C449" s="280">
        <v>2000</v>
      </c>
      <c r="D449" s="258">
        <f t="shared" si="37"/>
        <v>1</v>
      </c>
      <c r="E449" s="259">
        <f>VLOOKUP(B449,Correlation_Eqns!A$35:B$40,2,FALSE)</f>
        <v>6.9800000000000005E-4</v>
      </c>
      <c r="F449" s="280">
        <f>VLOOKUP(B449,Correlation_Eqns!A$43:B$48,2,FALSE)</f>
        <v>0.58899999999999997</v>
      </c>
      <c r="G449" s="280">
        <f t="shared" si="38"/>
        <v>6.1399111996483395E-2</v>
      </c>
      <c r="H449" s="280">
        <f>VLOOKUP(B449,Correlation_Eqns!A$19:B$24,2,FALSE)</f>
        <v>3.86</v>
      </c>
      <c r="I449" s="258">
        <f>VLOOKUP(B449,Correlation_Eqns!A$27:B$32,2,FALSE)</f>
        <v>5.82</v>
      </c>
      <c r="J449" s="259">
        <f t="shared" si="39"/>
        <v>6.1399111996483395E-2</v>
      </c>
      <c r="K449" s="258">
        <f t="shared" si="40"/>
        <v>6.1399111996483395E-2</v>
      </c>
      <c r="L449" s="1">
        <f t="shared" si="36"/>
        <v>1.9401137005096811E-2</v>
      </c>
      <c r="M449" s="1">
        <f t="shared" si="41"/>
        <v>0</v>
      </c>
    </row>
    <row r="450" spans="1:13">
      <c r="A450" s="280">
        <v>1</v>
      </c>
      <c r="B450" s="280" t="s">
        <v>31</v>
      </c>
      <c r="C450" s="280">
        <v>1500</v>
      </c>
      <c r="D450" s="258">
        <f t="shared" si="37"/>
        <v>1</v>
      </c>
      <c r="E450" s="259">
        <f>VLOOKUP(B450,Correlation_Eqns!A$35:B$40,2,FALSE)</f>
        <v>6.9800000000000005E-4</v>
      </c>
      <c r="F450" s="280">
        <f>VLOOKUP(B450,Correlation_Eqns!A$43:B$48,2,FALSE)</f>
        <v>0.58899999999999997</v>
      </c>
      <c r="G450" s="280">
        <f t="shared" si="38"/>
        <v>5.1829041131832038E-2</v>
      </c>
      <c r="H450" s="280">
        <f>VLOOKUP(B450,Correlation_Eqns!A$19:B$24,2,FALSE)</f>
        <v>3.86</v>
      </c>
      <c r="I450" s="258">
        <f>VLOOKUP(B450,Correlation_Eqns!A$27:B$32,2,FALSE)</f>
        <v>5.82</v>
      </c>
      <c r="J450" s="259">
        <f t="shared" si="39"/>
        <v>5.1829041131832038E-2</v>
      </c>
      <c r="K450" s="258">
        <f t="shared" si="40"/>
        <v>5.1829041131832038E-2</v>
      </c>
      <c r="L450" s="1">
        <f t="shared" si="36"/>
        <v>1.6377147733000811E-2</v>
      </c>
      <c r="M450" s="1">
        <f t="shared" si="41"/>
        <v>0</v>
      </c>
    </row>
    <row r="451" spans="1:13">
      <c r="A451" s="280">
        <v>1</v>
      </c>
      <c r="B451" s="280" t="s">
        <v>31</v>
      </c>
      <c r="C451" s="280">
        <v>750</v>
      </c>
      <c r="D451" s="258">
        <f t="shared" si="37"/>
        <v>1</v>
      </c>
      <c r="E451" s="259">
        <f>VLOOKUP(B451,Correlation_Eqns!A$35:B$40,2,FALSE)</f>
        <v>6.9800000000000005E-4</v>
      </c>
      <c r="F451" s="280">
        <f>VLOOKUP(B451,Correlation_Eqns!A$43:B$48,2,FALSE)</f>
        <v>0.58899999999999997</v>
      </c>
      <c r="G451" s="280">
        <f t="shared" si="38"/>
        <v>3.4456130749563177E-2</v>
      </c>
      <c r="H451" s="280">
        <f>VLOOKUP(B451,Correlation_Eqns!A$19:B$24,2,FALSE)</f>
        <v>3.86</v>
      </c>
      <c r="I451" s="258">
        <f>VLOOKUP(B451,Correlation_Eqns!A$27:B$32,2,FALSE)</f>
        <v>5.82</v>
      </c>
      <c r="J451" s="259">
        <f t="shared" si="39"/>
        <v>3.4456130749563177E-2</v>
      </c>
      <c r="K451" s="258">
        <f t="shared" si="40"/>
        <v>3.4456130749563177E-2</v>
      </c>
      <c r="L451" s="1">
        <f t="shared" si="36"/>
        <v>1.0887586018769971E-2</v>
      </c>
      <c r="M451" s="1">
        <f t="shared" si="41"/>
        <v>0</v>
      </c>
    </row>
    <row r="452" spans="1:13">
      <c r="A452" s="280">
        <v>1</v>
      </c>
      <c r="B452" s="280" t="s">
        <v>31</v>
      </c>
      <c r="C452" s="280">
        <v>750</v>
      </c>
      <c r="D452" s="258">
        <f t="shared" si="37"/>
        <v>1</v>
      </c>
      <c r="E452" s="259">
        <f>VLOOKUP(B452,Correlation_Eqns!A$35:B$40,2,FALSE)</f>
        <v>6.9800000000000005E-4</v>
      </c>
      <c r="F452" s="280">
        <f>VLOOKUP(B452,Correlation_Eqns!A$43:B$48,2,FALSE)</f>
        <v>0.58899999999999997</v>
      </c>
      <c r="G452" s="280">
        <f t="shared" si="38"/>
        <v>3.4456130749563177E-2</v>
      </c>
      <c r="H452" s="280">
        <f>VLOOKUP(B452,Correlation_Eqns!A$19:B$24,2,FALSE)</f>
        <v>3.86</v>
      </c>
      <c r="I452" s="258">
        <f>VLOOKUP(B452,Correlation_Eqns!A$27:B$32,2,FALSE)</f>
        <v>5.82</v>
      </c>
      <c r="J452" s="259">
        <f t="shared" si="39"/>
        <v>3.4456130749563177E-2</v>
      </c>
      <c r="K452" s="258">
        <f t="shared" si="40"/>
        <v>3.4456130749563177E-2</v>
      </c>
      <c r="L452" s="1">
        <f t="shared" si="36"/>
        <v>1.0887586018769971E-2</v>
      </c>
      <c r="M452" s="1">
        <f t="shared" si="41"/>
        <v>0</v>
      </c>
    </row>
    <row r="453" spans="1:13">
      <c r="A453" s="280">
        <v>1</v>
      </c>
      <c r="B453" s="280" t="s">
        <v>31</v>
      </c>
      <c r="C453" s="280">
        <v>700</v>
      </c>
      <c r="D453" s="258">
        <f t="shared" si="37"/>
        <v>1</v>
      </c>
      <c r="E453" s="259">
        <f>VLOOKUP(B453,Correlation_Eqns!A$35:B$40,2,FALSE)</f>
        <v>6.9800000000000005E-4</v>
      </c>
      <c r="F453" s="280">
        <f>VLOOKUP(B453,Correlation_Eqns!A$43:B$48,2,FALSE)</f>
        <v>0.58899999999999997</v>
      </c>
      <c r="G453" s="280">
        <f t="shared" si="38"/>
        <v>3.3084011886790221E-2</v>
      </c>
      <c r="H453" s="280">
        <f>VLOOKUP(B453,Correlation_Eqns!A$19:B$24,2,FALSE)</f>
        <v>3.86</v>
      </c>
      <c r="I453" s="258">
        <f>VLOOKUP(B453,Correlation_Eqns!A$27:B$32,2,FALSE)</f>
        <v>5.82</v>
      </c>
      <c r="J453" s="259">
        <f t="shared" si="39"/>
        <v>3.3084011886790221E-2</v>
      </c>
      <c r="K453" s="258">
        <f t="shared" si="40"/>
        <v>3.3084011886790221E-2</v>
      </c>
      <c r="L453" s="1">
        <f t="shared" si="36"/>
        <v>1.0454018412035521E-2</v>
      </c>
      <c r="M453" s="1">
        <f t="shared" si="41"/>
        <v>0</v>
      </c>
    </row>
    <row r="454" spans="1:13">
      <c r="A454" s="280">
        <v>1</v>
      </c>
      <c r="B454" s="280" t="s">
        <v>31</v>
      </c>
      <c r="C454" s="280">
        <v>500</v>
      </c>
      <c r="D454" s="258">
        <f t="shared" si="37"/>
        <v>1</v>
      </c>
      <c r="E454" s="259">
        <f>VLOOKUP(B454,Correlation_Eqns!A$35:B$40,2,FALSE)</f>
        <v>6.9800000000000005E-4</v>
      </c>
      <c r="F454" s="280">
        <f>VLOOKUP(B454,Correlation_Eqns!A$43:B$48,2,FALSE)</f>
        <v>0.58899999999999997</v>
      </c>
      <c r="G454" s="280">
        <f t="shared" si="38"/>
        <v>2.7136182738276688E-2</v>
      </c>
      <c r="H454" s="280">
        <f>VLOOKUP(B454,Correlation_Eqns!A$19:B$24,2,FALSE)</f>
        <v>3.86</v>
      </c>
      <c r="I454" s="258">
        <f>VLOOKUP(B454,Correlation_Eqns!A$27:B$32,2,FALSE)</f>
        <v>5.82</v>
      </c>
      <c r="J454" s="259">
        <f t="shared" si="39"/>
        <v>2.7136182738276688E-2</v>
      </c>
      <c r="K454" s="258">
        <f t="shared" si="40"/>
        <v>2.7136182738276688E-2</v>
      </c>
      <c r="L454" s="1">
        <f t="shared" si="36"/>
        <v>8.5745995663716202E-3</v>
      </c>
      <c r="M454" s="1">
        <f t="shared" si="41"/>
        <v>0</v>
      </c>
    </row>
    <row r="455" spans="1:13">
      <c r="A455" s="280">
        <v>1</v>
      </c>
      <c r="B455" s="280" t="s">
        <v>31</v>
      </c>
      <c r="C455" s="280">
        <v>400</v>
      </c>
      <c r="D455" s="258">
        <f t="shared" si="37"/>
        <v>1</v>
      </c>
      <c r="E455" s="259">
        <f>VLOOKUP(B455,Correlation_Eqns!A$35:B$40,2,FALSE)</f>
        <v>6.9800000000000005E-4</v>
      </c>
      <c r="F455" s="280">
        <f>VLOOKUP(B455,Correlation_Eqns!A$43:B$48,2,FALSE)</f>
        <v>0.58899999999999997</v>
      </c>
      <c r="G455" s="280">
        <f t="shared" si="38"/>
        <v>2.3794071238688364E-2</v>
      </c>
      <c r="H455" s="280">
        <f>VLOOKUP(B455,Correlation_Eqns!A$19:B$24,2,FALSE)</f>
        <v>3.86</v>
      </c>
      <c r="I455" s="258">
        <f>VLOOKUP(B455,Correlation_Eqns!A$27:B$32,2,FALSE)</f>
        <v>5.82</v>
      </c>
      <c r="J455" s="259">
        <f t="shared" si="39"/>
        <v>2.3794071238688364E-2</v>
      </c>
      <c r="K455" s="258">
        <f t="shared" si="40"/>
        <v>2.3794071238688364E-2</v>
      </c>
      <c r="L455" s="1">
        <f t="shared" si="36"/>
        <v>7.5185458062857046E-3</v>
      </c>
      <c r="M455" s="1">
        <f t="shared" si="41"/>
        <v>0</v>
      </c>
    </row>
    <row r="456" spans="1:13">
      <c r="A456" s="280">
        <v>1</v>
      </c>
      <c r="B456" s="280" t="s">
        <v>31</v>
      </c>
      <c r="C456" s="280">
        <v>300</v>
      </c>
      <c r="D456" s="258">
        <f t="shared" si="37"/>
        <v>1</v>
      </c>
      <c r="E456" s="259">
        <f>VLOOKUP(B456,Correlation_Eqns!A$35:B$40,2,FALSE)</f>
        <v>6.9800000000000005E-4</v>
      </c>
      <c r="F456" s="280">
        <f>VLOOKUP(B456,Correlation_Eqns!A$43:B$48,2,FALSE)</f>
        <v>0.58899999999999997</v>
      </c>
      <c r="G456" s="280">
        <f t="shared" si="38"/>
        <v>2.0085370241093286E-2</v>
      </c>
      <c r="H456" s="280">
        <f>VLOOKUP(B456,Correlation_Eqns!A$19:B$24,2,FALSE)</f>
        <v>3.86</v>
      </c>
      <c r="I456" s="258">
        <f>VLOOKUP(B456,Correlation_Eqns!A$27:B$32,2,FALSE)</f>
        <v>5.82</v>
      </c>
      <c r="J456" s="259">
        <f t="shared" si="39"/>
        <v>2.0085370241093286E-2</v>
      </c>
      <c r="K456" s="258">
        <f t="shared" si="40"/>
        <v>2.0085370241093286E-2</v>
      </c>
      <c r="L456" s="1">
        <f t="shared" si="36"/>
        <v>6.3466556302616212E-3</v>
      </c>
      <c r="M456" s="1">
        <f t="shared" si="41"/>
        <v>0</v>
      </c>
    </row>
    <row r="457" spans="1:13">
      <c r="A457" s="280">
        <v>1</v>
      </c>
      <c r="B457" s="280" t="s">
        <v>31</v>
      </c>
      <c r="C457" s="280">
        <v>300</v>
      </c>
      <c r="D457" s="258">
        <f t="shared" si="37"/>
        <v>1</v>
      </c>
      <c r="E457" s="259">
        <f>VLOOKUP(B457,Correlation_Eqns!A$35:B$40,2,FALSE)</f>
        <v>6.9800000000000005E-4</v>
      </c>
      <c r="F457" s="280">
        <f>VLOOKUP(B457,Correlation_Eqns!A$43:B$48,2,FALSE)</f>
        <v>0.58899999999999997</v>
      </c>
      <c r="G457" s="280">
        <f t="shared" si="38"/>
        <v>2.0085370241093286E-2</v>
      </c>
      <c r="H457" s="280">
        <f>VLOOKUP(B457,Correlation_Eqns!A$19:B$24,2,FALSE)</f>
        <v>3.86</v>
      </c>
      <c r="I457" s="258">
        <f>VLOOKUP(B457,Correlation_Eqns!A$27:B$32,2,FALSE)</f>
        <v>5.82</v>
      </c>
      <c r="J457" s="259">
        <f t="shared" si="39"/>
        <v>2.0085370241093286E-2</v>
      </c>
      <c r="K457" s="258">
        <f t="shared" si="40"/>
        <v>2.0085370241093286E-2</v>
      </c>
      <c r="L457" s="1">
        <f t="shared" si="36"/>
        <v>6.3466556302616212E-3</v>
      </c>
      <c r="M457" s="1">
        <f t="shared" si="41"/>
        <v>0</v>
      </c>
    </row>
    <row r="458" spans="1:13">
      <c r="A458" s="280">
        <v>1</v>
      </c>
      <c r="B458" s="280" t="s">
        <v>31</v>
      </c>
      <c r="C458" s="280">
        <v>275</v>
      </c>
      <c r="D458" s="258">
        <f t="shared" si="37"/>
        <v>1</v>
      </c>
      <c r="E458" s="259">
        <f>VLOOKUP(B458,Correlation_Eqns!A$35:B$40,2,FALSE)</f>
        <v>6.9800000000000005E-4</v>
      </c>
      <c r="F458" s="280">
        <f>VLOOKUP(B458,Correlation_Eqns!A$43:B$48,2,FALSE)</f>
        <v>0.58899999999999997</v>
      </c>
      <c r="G458" s="280">
        <f t="shared" si="38"/>
        <v>1.9081933556137375E-2</v>
      </c>
      <c r="H458" s="280">
        <f>VLOOKUP(B458,Correlation_Eqns!A$19:B$24,2,FALSE)</f>
        <v>3.86</v>
      </c>
      <c r="I458" s="258">
        <f>VLOOKUP(B458,Correlation_Eqns!A$27:B$32,2,FALSE)</f>
        <v>5.82</v>
      </c>
      <c r="J458" s="259">
        <f t="shared" si="39"/>
        <v>1.9081933556137375E-2</v>
      </c>
      <c r="K458" s="258">
        <f t="shared" si="40"/>
        <v>1.9081933556137375E-2</v>
      </c>
      <c r="L458" s="1">
        <f t="shared" si="36"/>
        <v>6.029585692802512E-3</v>
      </c>
      <c r="M458" s="1">
        <f t="shared" si="41"/>
        <v>0</v>
      </c>
    </row>
    <row r="459" spans="1:13">
      <c r="A459" s="280">
        <v>1</v>
      </c>
      <c r="B459" s="280" t="s">
        <v>31</v>
      </c>
      <c r="C459" s="280">
        <v>175</v>
      </c>
      <c r="D459" s="258">
        <f t="shared" si="37"/>
        <v>1</v>
      </c>
      <c r="E459" s="259">
        <f>VLOOKUP(B459,Correlation_Eqns!A$35:B$40,2,FALSE)</f>
        <v>6.9800000000000005E-4</v>
      </c>
      <c r="F459" s="280">
        <f>VLOOKUP(B459,Correlation_Eqns!A$43:B$48,2,FALSE)</f>
        <v>0.58899999999999997</v>
      </c>
      <c r="G459" s="280">
        <f t="shared" si="38"/>
        <v>1.4621934472385821E-2</v>
      </c>
      <c r="H459" s="280">
        <f>VLOOKUP(B459,Correlation_Eqns!A$19:B$24,2,FALSE)</f>
        <v>3.86</v>
      </c>
      <c r="I459" s="258">
        <f>VLOOKUP(B459,Correlation_Eqns!A$27:B$32,2,FALSE)</f>
        <v>5.82</v>
      </c>
      <c r="J459" s="259">
        <f t="shared" si="39"/>
        <v>1.4621934472385821E-2</v>
      </c>
      <c r="K459" s="258">
        <f t="shared" si="40"/>
        <v>1.4621934472385821E-2</v>
      </c>
      <c r="L459" s="1">
        <f t="shared" si="36"/>
        <v>4.6202973423223612E-3</v>
      </c>
      <c r="M459" s="1">
        <f t="shared" si="41"/>
        <v>0</v>
      </c>
    </row>
    <row r="460" spans="1:13">
      <c r="A460" s="280">
        <v>1</v>
      </c>
      <c r="B460" s="280" t="s">
        <v>31</v>
      </c>
      <c r="C460" s="280">
        <v>175</v>
      </c>
      <c r="D460" s="258">
        <f t="shared" si="37"/>
        <v>1</v>
      </c>
      <c r="E460" s="259">
        <f>VLOOKUP(B460,Correlation_Eqns!A$35:B$40,2,FALSE)</f>
        <v>6.9800000000000005E-4</v>
      </c>
      <c r="F460" s="280">
        <f>VLOOKUP(B460,Correlation_Eqns!A$43:B$48,2,FALSE)</f>
        <v>0.58899999999999997</v>
      </c>
      <c r="G460" s="280">
        <f t="shared" si="38"/>
        <v>1.4621934472385821E-2</v>
      </c>
      <c r="H460" s="280">
        <f>VLOOKUP(B460,Correlation_Eqns!A$19:B$24,2,FALSE)</f>
        <v>3.86</v>
      </c>
      <c r="I460" s="258">
        <f>VLOOKUP(B460,Correlation_Eqns!A$27:B$32,2,FALSE)</f>
        <v>5.82</v>
      </c>
      <c r="J460" s="259">
        <f t="shared" si="39"/>
        <v>1.4621934472385821E-2</v>
      </c>
      <c r="K460" s="258">
        <f t="shared" si="40"/>
        <v>1.4621934472385821E-2</v>
      </c>
      <c r="L460" s="1">
        <f t="shared" ref="L460:L523" si="42">J460*lbC1_lbgas_NG*kg_per_lb</f>
        <v>4.6202973423223612E-3</v>
      </c>
      <c r="M460" s="1">
        <f t="shared" si="41"/>
        <v>0</v>
      </c>
    </row>
    <row r="461" spans="1:13">
      <c r="A461" s="280">
        <v>1</v>
      </c>
      <c r="B461" s="280" t="s">
        <v>31</v>
      </c>
      <c r="C461" s="280">
        <v>150</v>
      </c>
      <c r="D461" s="258">
        <f t="shared" ref="D461:D524" si="43">IF(A461&lt;5,1,(IF(AND(A461&gt;4,A461&lt;9),2,IF(AND(A461&gt;8,A461&lt;13),3,IF(AND(A461&gt;12,A461&lt;17),4,IF(AND(A461&gt;16,A461&lt;21),5,6))))))</f>
        <v>1</v>
      </c>
      <c r="E461" s="259">
        <f>VLOOKUP(B461,Correlation_Eqns!A$35:B$40,2,FALSE)</f>
        <v>6.9800000000000005E-4</v>
      </c>
      <c r="F461" s="280">
        <f>VLOOKUP(B461,Correlation_Eqns!A$43:B$48,2,FALSE)</f>
        <v>0.58899999999999997</v>
      </c>
      <c r="G461" s="280">
        <f t="shared" ref="G461:G524" si="44">E461*C461^F461</f>
        <v>1.335282552150956E-2</v>
      </c>
      <c r="H461" s="280">
        <f>VLOOKUP(B461,Correlation_Eqns!A$19:B$24,2,FALSE)</f>
        <v>3.86</v>
      </c>
      <c r="I461" s="258">
        <f>VLOOKUP(B461,Correlation_Eqns!A$27:B$32,2,FALSE)</f>
        <v>5.82</v>
      </c>
      <c r="J461" s="259">
        <f t="shared" ref="J461:J524" si="45">IF(C461&gt;=10000,H461,G461)</f>
        <v>1.335282552150956E-2</v>
      </c>
      <c r="K461" s="258">
        <f t="shared" ref="K461:K524" si="46">IF(AND(C461&gt;=10000,C461&lt;100000),H461,IF(C461=100000,I461,G461))</f>
        <v>1.335282552150956E-2</v>
      </c>
      <c r="L461" s="1">
        <f t="shared" si="42"/>
        <v>4.2192792195886765E-3</v>
      </c>
      <c r="M461" s="1">
        <f t="shared" ref="M461:M524" si="47">IF(C461&gt;=10000,1,0)</f>
        <v>0</v>
      </c>
    </row>
    <row r="462" spans="1:13">
      <c r="A462" s="280">
        <v>1</v>
      </c>
      <c r="B462" s="280" t="s">
        <v>8</v>
      </c>
      <c r="C462" s="280">
        <v>125</v>
      </c>
      <c r="D462" s="258">
        <f t="shared" si="43"/>
        <v>1</v>
      </c>
      <c r="E462" s="259">
        <f>VLOOKUP(B462,Correlation_Eqns!A$35:B$40,2,FALSE)</f>
        <v>1.21E-4</v>
      </c>
      <c r="F462" s="280">
        <f>VLOOKUP(B462,Correlation_Eqns!A$43:B$48,2,FALSE)</f>
        <v>0.746</v>
      </c>
      <c r="G462" s="280">
        <f t="shared" si="44"/>
        <v>4.4369061240357166E-3</v>
      </c>
      <c r="H462" s="280">
        <f>VLOOKUP(B462,Correlation_Eqns!A$19:B$24,2,FALSE)</f>
        <v>3.39</v>
      </c>
      <c r="I462" s="258">
        <f>VLOOKUP(B462,Correlation_Eqns!A$27:B$32,2,FALSE)</f>
        <v>7.41</v>
      </c>
      <c r="J462" s="259">
        <f t="shared" si="45"/>
        <v>4.4369061240357166E-3</v>
      </c>
      <c r="K462" s="258">
        <f t="shared" si="46"/>
        <v>4.4369061240357166E-3</v>
      </c>
      <c r="L462" s="1">
        <f t="shared" si="42"/>
        <v>1.401991344697302E-3</v>
      </c>
      <c r="M462" s="1">
        <f t="shared" si="47"/>
        <v>0</v>
      </c>
    </row>
    <row r="463" spans="1:13">
      <c r="A463" s="280">
        <v>1</v>
      </c>
      <c r="B463" s="280" t="s">
        <v>8</v>
      </c>
      <c r="C463" s="280">
        <v>125</v>
      </c>
      <c r="D463" s="258">
        <f t="shared" si="43"/>
        <v>1</v>
      </c>
      <c r="E463" s="259">
        <f>VLOOKUP(B463,Correlation_Eqns!A$35:B$40,2,FALSE)</f>
        <v>1.21E-4</v>
      </c>
      <c r="F463" s="280">
        <f>VLOOKUP(B463,Correlation_Eqns!A$43:B$48,2,FALSE)</f>
        <v>0.746</v>
      </c>
      <c r="G463" s="280">
        <f t="shared" si="44"/>
        <v>4.4369061240357166E-3</v>
      </c>
      <c r="H463" s="280">
        <f>VLOOKUP(B463,Correlation_Eqns!A$19:B$24,2,FALSE)</f>
        <v>3.39</v>
      </c>
      <c r="I463" s="258">
        <f>VLOOKUP(B463,Correlation_Eqns!A$27:B$32,2,FALSE)</f>
        <v>7.41</v>
      </c>
      <c r="J463" s="259">
        <f t="shared" si="45"/>
        <v>4.4369061240357166E-3</v>
      </c>
      <c r="K463" s="258">
        <f t="shared" si="46"/>
        <v>4.4369061240357166E-3</v>
      </c>
      <c r="L463" s="1">
        <f t="shared" si="42"/>
        <v>1.401991344697302E-3</v>
      </c>
      <c r="M463" s="1">
        <f t="shared" si="47"/>
        <v>0</v>
      </c>
    </row>
    <row r="464" spans="1:13">
      <c r="A464" s="280">
        <v>1</v>
      </c>
      <c r="B464" s="280" t="s">
        <v>8</v>
      </c>
      <c r="C464" s="280">
        <v>100</v>
      </c>
      <c r="D464" s="258">
        <f t="shared" si="43"/>
        <v>1</v>
      </c>
      <c r="E464" s="259">
        <f>VLOOKUP(B464,Correlation_Eqns!A$35:B$40,2,FALSE)</f>
        <v>1.21E-4</v>
      </c>
      <c r="F464" s="280">
        <f>VLOOKUP(B464,Correlation_Eqns!A$43:B$48,2,FALSE)</f>
        <v>0.746</v>
      </c>
      <c r="G464" s="280">
        <f t="shared" si="44"/>
        <v>3.7565171016353122E-3</v>
      </c>
      <c r="H464" s="280">
        <f>VLOOKUP(B464,Correlation_Eqns!A$19:B$24,2,FALSE)</f>
        <v>3.39</v>
      </c>
      <c r="I464" s="258">
        <f>VLOOKUP(B464,Correlation_Eqns!A$27:B$32,2,FALSE)</f>
        <v>7.41</v>
      </c>
      <c r="J464" s="259">
        <f t="shared" si="45"/>
        <v>3.7565171016353122E-3</v>
      </c>
      <c r="K464" s="258">
        <f t="shared" si="46"/>
        <v>3.7565171016353122E-3</v>
      </c>
      <c r="L464" s="1">
        <f t="shared" si="42"/>
        <v>1.1869992998431323E-3</v>
      </c>
      <c r="M464" s="1">
        <f t="shared" si="47"/>
        <v>0</v>
      </c>
    </row>
    <row r="465" spans="1:13">
      <c r="A465" s="280">
        <v>1</v>
      </c>
      <c r="B465" s="280" t="s">
        <v>8</v>
      </c>
      <c r="C465" s="280">
        <v>100</v>
      </c>
      <c r="D465" s="258">
        <f t="shared" si="43"/>
        <v>1</v>
      </c>
      <c r="E465" s="259">
        <f>VLOOKUP(B465,Correlation_Eqns!A$35:B$40,2,FALSE)</f>
        <v>1.21E-4</v>
      </c>
      <c r="F465" s="280">
        <f>VLOOKUP(B465,Correlation_Eqns!A$43:B$48,2,FALSE)</f>
        <v>0.746</v>
      </c>
      <c r="G465" s="280">
        <f t="shared" si="44"/>
        <v>3.7565171016353122E-3</v>
      </c>
      <c r="H465" s="280">
        <f>VLOOKUP(B465,Correlation_Eqns!A$19:B$24,2,FALSE)</f>
        <v>3.39</v>
      </c>
      <c r="I465" s="258">
        <f>VLOOKUP(B465,Correlation_Eqns!A$27:B$32,2,FALSE)</f>
        <v>7.41</v>
      </c>
      <c r="J465" s="259">
        <f t="shared" si="45"/>
        <v>3.7565171016353122E-3</v>
      </c>
      <c r="K465" s="258">
        <f t="shared" si="46"/>
        <v>3.7565171016353122E-3</v>
      </c>
      <c r="L465" s="1">
        <f t="shared" si="42"/>
        <v>1.1869992998431323E-3</v>
      </c>
      <c r="M465" s="1">
        <f t="shared" si="47"/>
        <v>0</v>
      </c>
    </row>
    <row r="466" spans="1:13">
      <c r="A466" s="280">
        <v>1</v>
      </c>
      <c r="B466" s="280" t="s">
        <v>8</v>
      </c>
      <c r="C466" s="280">
        <v>100</v>
      </c>
      <c r="D466" s="258">
        <f t="shared" si="43"/>
        <v>1</v>
      </c>
      <c r="E466" s="259">
        <f>VLOOKUP(B466,Correlation_Eqns!A$35:B$40,2,FALSE)</f>
        <v>1.21E-4</v>
      </c>
      <c r="F466" s="280">
        <f>VLOOKUP(B466,Correlation_Eqns!A$43:B$48,2,FALSE)</f>
        <v>0.746</v>
      </c>
      <c r="G466" s="280">
        <f t="shared" si="44"/>
        <v>3.7565171016353122E-3</v>
      </c>
      <c r="H466" s="280">
        <f>VLOOKUP(B466,Correlation_Eqns!A$19:B$24,2,FALSE)</f>
        <v>3.39</v>
      </c>
      <c r="I466" s="258">
        <f>VLOOKUP(B466,Correlation_Eqns!A$27:B$32,2,FALSE)</f>
        <v>7.41</v>
      </c>
      <c r="J466" s="259">
        <f t="shared" si="45"/>
        <v>3.7565171016353122E-3</v>
      </c>
      <c r="K466" s="258">
        <f t="shared" si="46"/>
        <v>3.7565171016353122E-3</v>
      </c>
      <c r="L466" s="1">
        <f t="shared" si="42"/>
        <v>1.1869992998431323E-3</v>
      </c>
      <c r="M466" s="1">
        <f t="shared" si="47"/>
        <v>0</v>
      </c>
    </row>
    <row r="467" spans="1:13">
      <c r="A467" s="280">
        <v>1</v>
      </c>
      <c r="B467" s="280" t="s">
        <v>8</v>
      </c>
      <c r="C467" s="280">
        <v>100</v>
      </c>
      <c r="D467" s="258">
        <f t="shared" si="43"/>
        <v>1</v>
      </c>
      <c r="E467" s="259">
        <f>VLOOKUP(B467,Correlation_Eqns!A$35:B$40,2,FALSE)</f>
        <v>1.21E-4</v>
      </c>
      <c r="F467" s="280">
        <f>VLOOKUP(B467,Correlation_Eqns!A$43:B$48,2,FALSE)</f>
        <v>0.746</v>
      </c>
      <c r="G467" s="280">
        <f t="shared" si="44"/>
        <v>3.7565171016353122E-3</v>
      </c>
      <c r="H467" s="280">
        <f>VLOOKUP(B467,Correlation_Eqns!A$19:B$24,2,FALSE)</f>
        <v>3.39</v>
      </c>
      <c r="I467" s="258">
        <f>VLOOKUP(B467,Correlation_Eqns!A$27:B$32,2,FALSE)</f>
        <v>7.41</v>
      </c>
      <c r="J467" s="259">
        <f t="shared" si="45"/>
        <v>3.7565171016353122E-3</v>
      </c>
      <c r="K467" s="258">
        <f t="shared" si="46"/>
        <v>3.7565171016353122E-3</v>
      </c>
      <c r="L467" s="1">
        <f t="shared" si="42"/>
        <v>1.1869992998431323E-3</v>
      </c>
      <c r="M467" s="1">
        <f t="shared" si="47"/>
        <v>0</v>
      </c>
    </row>
    <row r="468" spans="1:13">
      <c r="A468" s="280">
        <v>1</v>
      </c>
      <c r="B468" s="280" t="s">
        <v>8</v>
      </c>
      <c r="C468" s="280">
        <v>100</v>
      </c>
      <c r="D468" s="258">
        <f t="shared" si="43"/>
        <v>1</v>
      </c>
      <c r="E468" s="259">
        <f>VLOOKUP(B468,Correlation_Eqns!A$35:B$40,2,FALSE)</f>
        <v>1.21E-4</v>
      </c>
      <c r="F468" s="280">
        <f>VLOOKUP(B468,Correlation_Eqns!A$43:B$48,2,FALSE)</f>
        <v>0.746</v>
      </c>
      <c r="G468" s="280">
        <f t="shared" si="44"/>
        <v>3.7565171016353122E-3</v>
      </c>
      <c r="H468" s="280">
        <f>VLOOKUP(B468,Correlation_Eqns!A$19:B$24,2,FALSE)</f>
        <v>3.39</v>
      </c>
      <c r="I468" s="258">
        <f>VLOOKUP(B468,Correlation_Eqns!A$27:B$32,2,FALSE)</f>
        <v>7.41</v>
      </c>
      <c r="J468" s="259">
        <f t="shared" si="45"/>
        <v>3.7565171016353122E-3</v>
      </c>
      <c r="K468" s="258">
        <f t="shared" si="46"/>
        <v>3.7565171016353122E-3</v>
      </c>
      <c r="L468" s="1">
        <f t="shared" si="42"/>
        <v>1.1869992998431323E-3</v>
      </c>
      <c r="M468" s="1">
        <f t="shared" si="47"/>
        <v>0</v>
      </c>
    </row>
    <row r="469" spans="1:13">
      <c r="A469" s="280">
        <v>1</v>
      </c>
      <c r="B469" s="280" t="s">
        <v>8</v>
      </c>
      <c r="C469" s="280">
        <v>90</v>
      </c>
      <c r="D469" s="258">
        <f t="shared" si="43"/>
        <v>1</v>
      </c>
      <c r="E469" s="259">
        <f>VLOOKUP(B469,Correlation_Eqns!A$35:B$40,2,FALSE)</f>
        <v>1.21E-4</v>
      </c>
      <c r="F469" s="280">
        <f>VLOOKUP(B469,Correlation_Eqns!A$43:B$48,2,FALSE)</f>
        <v>0.746</v>
      </c>
      <c r="G469" s="280">
        <f t="shared" si="44"/>
        <v>3.4725641898759921E-3</v>
      </c>
      <c r="H469" s="280">
        <f>VLOOKUP(B469,Correlation_Eqns!A$19:B$24,2,FALSE)</f>
        <v>3.39</v>
      </c>
      <c r="I469" s="258">
        <f>VLOOKUP(B469,Correlation_Eqns!A$27:B$32,2,FALSE)</f>
        <v>7.41</v>
      </c>
      <c r="J469" s="259">
        <f t="shared" si="45"/>
        <v>3.4725641898759921E-3</v>
      </c>
      <c r="K469" s="258">
        <f t="shared" si="46"/>
        <v>3.4725641898759921E-3</v>
      </c>
      <c r="L469" s="1">
        <f t="shared" si="42"/>
        <v>1.0972747229737755E-3</v>
      </c>
      <c r="M469" s="1">
        <f t="shared" si="47"/>
        <v>0</v>
      </c>
    </row>
    <row r="470" spans="1:13">
      <c r="A470" s="280">
        <v>1</v>
      </c>
      <c r="B470" s="280" t="s">
        <v>8</v>
      </c>
      <c r="C470" s="280">
        <v>75</v>
      </c>
      <c r="D470" s="258">
        <f t="shared" si="43"/>
        <v>1</v>
      </c>
      <c r="E470" s="259">
        <f>VLOOKUP(B470,Correlation_Eqns!A$35:B$40,2,FALSE)</f>
        <v>1.21E-4</v>
      </c>
      <c r="F470" s="280">
        <f>VLOOKUP(B470,Correlation_Eqns!A$43:B$48,2,FALSE)</f>
        <v>0.746</v>
      </c>
      <c r="G470" s="280">
        <f t="shared" si="44"/>
        <v>3.0309660567394859E-3</v>
      </c>
      <c r="H470" s="280">
        <f>VLOOKUP(B470,Correlation_Eqns!A$19:B$24,2,FALSE)</f>
        <v>3.39</v>
      </c>
      <c r="I470" s="258">
        <f>VLOOKUP(B470,Correlation_Eqns!A$27:B$32,2,FALSE)</f>
        <v>7.41</v>
      </c>
      <c r="J470" s="259">
        <f t="shared" si="45"/>
        <v>3.0309660567394859E-3</v>
      </c>
      <c r="K470" s="258">
        <f t="shared" si="46"/>
        <v>3.0309660567394859E-3</v>
      </c>
      <c r="L470" s="1">
        <f t="shared" si="42"/>
        <v>9.5773677847276969E-4</v>
      </c>
      <c r="M470" s="1">
        <f t="shared" si="47"/>
        <v>0</v>
      </c>
    </row>
    <row r="471" spans="1:13">
      <c r="A471" s="280">
        <v>1</v>
      </c>
      <c r="B471" s="280" t="s">
        <v>8</v>
      </c>
      <c r="C471" s="280">
        <v>75</v>
      </c>
      <c r="D471" s="258">
        <f t="shared" si="43"/>
        <v>1</v>
      </c>
      <c r="E471" s="259">
        <f>VLOOKUP(B471,Correlation_Eqns!A$35:B$40,2,FALSE)</f>
        <v>1.21E-4</v>
      </c>
      <c r="F471" s="280">
        <f>VLOOKUP(B471,Correlation_Eqns!A$43:B$48,2,FALSE)</f>
        <v>0.746</v>
      </c>
      <c r="G471" s="280">
        <f t="shared" si="44"/>
        <v>3.0309660567394859E-3</v>
      </c>
      <c r="H471" s="280">
        <f>VLOOKUP(B471,Correlation_Eqns!A$19:B$24,2,FALSE)</f>
        <v>3.39</v>
      </c>
      <c r="I471" s="258">
        <f>VLOOKUP(B471,Correlation_Eqns!A$27:B$32,2,FALSE)</f>
        <v>7.41</v>
      </c>
      <c r="J471" s="259">
        <f t="shared" si="45"/>
        <v>3.0309660567394859E-3</v>
      </c>
      <c r="K471" s="258">
        <f t="shared" si="46"/>
        <v>3.0309660567394859E-3</v>
      </c>
      <c r="L471" s="1">
        <f t="shared" si="42"/>
        <v>9.5773677847276969E-4</v>
      </c>
      <c r="M471" s="1">
        <f t="shared" si="47"/>
        <v>0</v>
      </c>
    </row>
    <row r="472" spans="1:13">
      <c r="A472" s="280">
        <v>1</v>
      </c>
      <c r="B472" s="280" t="s">
        <v>8</v>
      </c>
      <c r="C472" s="280">
        <v>75</v>
      </c>
      <c r="D472" s="258">
        <f t="shared" si="43"/>
        <v>1</v>
      </c>
      <c r="E472" s="259">
        <f>VLOOKUP(B472,Correlation_Eqns!A$35:B$40,2,FALSE)</f>
        <v>1.21E-4</v>
      </c>
      <c r="F472" s="280">
        <f>VLOOKUP(B472,Correlation_Eqns!A$43:B$48,2,FALSE)</f>
        <v>0.746</v>
      </c>
      <c r="G472" s="280">
        <f t="shared" si="44"/>
        <v>3.0309660567394859E-3</v>
      </c>
      <c r="H472" s="280">
        <f>VLOOKUP(B472,Correlation_Eqns!A$19:B$24,2,FALSE)</f>
        <v>3.39</v>
      </c>
      <c r="I472" s="258">
        <f>VLOOKUP(B472,Correlation_Eqns!A$27:B$32,2,FALSE)</f>
        <v>7.41</v>
      </c>
      <c r="J472" s="259">
        <f t="shared" si="45"/>
        <v>3.0309660567394859E-3</v>
      </c>
      <c r="K472" s="258">
        <f t="shared" si="46"/>
        <v>3.0309660567394859E-3</v>
      </c>
      <c r="L472" s="1">
        <f t="shared" si="42"/>
        <v>9.5773677847276969E-4</v>
      </c>
      <c r="M472" s="1">
        <f t="shared" si="47"/>
        <v>0</v>
      </c>
    </row>
    <row r="473" spans="1:13">
      <c r="A473" s="280">
        <v>1</v>
      </c>
      <c r="B473" s="280" t="s">
        <v>8</v>
      </c>
      <c r="C473" s="280">
        <v>75</v>
      </c>
      <c r="D473" s="258">
        <f t="shared" si="43"/>
        <v>1</v>
      </c>
      <c r="E473" s="259">
        <f>VLOOKUP(B473,Correlation_Eqns!A$35:B$40,2,FALSE)</f>
        <v>1.21E-4</v>
      </c>
      <c r="F473" s="280">
        <f>VLOOKUP(B473,Correlation_Eqns!A$43:B$48,2,FALSE)</f>
        <v>0.746</v>
      </c>
      <c r="G473" s="280">
        <f t="shared" si="44"/>
        <v>3.0309660567394859E-3</v>
      </c>
      <c r="H473" s="280">
        <f>VLOOKUP(B473,Correlation_Eqns!A$19:B$24,2,FALSE)</f>
        <v>3.39</v>
      </c>
      <c r="I473" s="258">
        <f>VLOOKUP(B473,Correlation_Eqns!A$27:B$32,2,FALSE)</f>
        <v>7.41</v>
      </c>
      <c r="J473" s="259">
        <f t="shared" si="45"/>
        <v>3.0309660567394859E-3</v>
      </c>
      <c r="K473" s="258">
        <f t="shared" si="46"/>
        <v>3.0309660567394859E-3</v>
      </c>
      <c r="L473" s="1">
        <f t="shared" si="42"/>
        <v>9.5773677847276969E-4</v>
      </c>
      <c r="M473" s="1">
        <f t="shared" si="47"/>
        <v>0</v>
      </c>
    </row>
    <row r="474" spans="1:13">
      <c r="A474" s="280">
        <v>1</v>
      </c>
      <c r="B474" s="280" t="s">
        <v>8</v>
      </c>
      <c r="C474" s="280">
        <v>75</v>
      </c>
      <c r="D474" s="258">
        <f t="shared" si="43"/>
        <v>1</v>
      </c>
      <c r="E474" s="259">
        <f>VLOOKUP(B474,Correlation_Eqns!A$35:B$40,2,FALSE)</f>
        <v>1.21E-4</v>
      </c>
      <c r="F474" s="280">
        <f>VLOOKUP(B474,Correlation_Eqns!A$43:B$48,2,FALSE)</f>
        <v>0.746</v>
      </c>
      <c r="G474" s="280">
        <f t="shared" si="44"/>
        <v>3.0309660567394859E-3</v>
      </c>
      <c r="H474" s="280">
        <f>VLOOKUP(B474,Correlation_Eqns!A$19:B$24,2,FALSE)</f>
        <v>3.39</v>
      </c>
      <c r="I474" s="258">
        <f>VLOOKUP(B474,Correlation_Eqns!A$27:B$32,2,FALSE)</f>
        <v>7.41</v>
      </c>
      <c r="J474" s="259">
        <f t="shared" si="45"/>
        <v>3.0309660567394859E-3</v>
      </c>
      <c r="K474" s="258">
        <f t="shared" si="46"/>
        <v>3.0309660567394859E-3</v>
      </c>
      <c r="L474" s="1">
        <f t="shared" si="42"/>
        <v>9.5773677847276969E-4</v>
      </c>
      <c r="M474" s="1">
        <f t="shared" si="47"/>
        <v>0</v>
      </c>
    </row>
    <row r="475" spans="1:13">
      <c r="A475" s="280">
        <v>1</v>
      </c>
      <c r="B475" s="280" t="s">
        <v>8</v>
      </c>
      <c r="C475" s="280">
        <v>75</v>
      </c>
      <c r="D475" s="258">
        <f t="shared" si="43"/>
        <v>1</v>
      </c>
      <c r="E475" s="259">
        <f>VLOOKUP(B475,Correlation_Eqns!A$35:B$40,2,FALSE)</f>
        <v>1.21E-4</v>
      </c>
      <c r="F475" s="280">
        <f>VLOOKUP(B475,Correlation_Eqns!A$43:B$48,2,FALSE)</f>
        <v>0.746</v>
      </c>
      <c r="G475" s="280">
        <f t="shared" si="44"/>
        <v>3.0309660567394859E-3</v>
      </c>
      <c r="H475" s="280">
        <f>VLOOKUP(B475,Correlation_Eqns!A$19:B$24,2,FALSE)</f>
        <v>3.39</v>
      </c>
      <c r="I475" s="258">
        <f>VLOOKUP(B475,Correlation_Eqns!A$27:B$32,2,FALSE)</f>
        <v>7.41</v>
      </c>
      <c r="J475" s="259">
        <f t="shared" si="45"/>
        <v>3.0309660567394859E-3</v>
      </c>
      <c r="K475" s="258">
        <f t="shared" si="46"/>
        <v>3.0309660567394859E-3</v>
      </c>
      <c r="L475" s="1">
        <f t="shared" si="42"/>
        <v>9.5773677847276969E-4</v>
      </c>
      <c r="M475" s="1">
        <f t="shared" si="47"/>
        <v>0</v>
      </c>
    </row>
    <row r="476" spans="1:13">
      <c r="A476" s="280">
        <v>1</v>
      </c>
      <c r="B476" s="280" t="s">
        <v>8</v>
      </c>
      <c r="C476" s="280">
        <v>70</v>
      </c>
      <c r="D476" s="258">
        <f t="shared" si="43"/>
        <v>1</v>
      </c>
      <c r="E476" s="259">
        <f>VLOOKUP(B476,Correlation_Eqns!A$35:B$40,2,FALSE)</f>
        <v>1.21E-4</v>
      </c>
      <c r="F476" s="280">
        <f>VLOOKUP(B476,Correlation_Eqns!A$43:B$48,2,FALSE)</f>
        <v>0.746</v>
      </c>
      <c r="G476" s="280">
        <f t="shared" si="44"/>
        <v>2.878912783609295E-3</v>
      </c>
      <c r="H476" s="280">
        <f>VLOOKUP(B476,Correlation_Eqns!A$19:B$24,2,FALSE)</f>
        <v>3.39</v>
      </c>
      <c r="I476" s="258">
        <f>VLOOKUP(B476,Correlation_Eqns!A$27:B$32,2,FALSE)</f>
        <v>7.41</v>
      </c>
      <c r="J476" s="259">
        <f t="shared" si="45"/>
        <v>2.878912783609295E-3</v>
      </c>
      <c r="K476" s="258">
        <f t="shared" si="46"/>
        <v>2.878912783609295E-3</v>
      </c>
      <c r="L476" s="1">
        <f t="shared" si="42"/>
        <v>9.0969037701599937E-4</v>
      </c>
      <c r="M476" s="1">
        <f t="shared" si="47"/>
        <v>0</v>
      </c>
    </row>
    <row r="477" spans="1:13">
      <c r="A477" s="280">
        <v>1</v>
      </c>
      <c r="B477" s="280" t="s">
        <v>8</v>
      </c>
      <c r="C477" s="280">
        <v>60</v>
      </c>
      <c r="D477" s="258">
        <f t="shared" si="43"/>
        <v>1</v>
      </c>
      <c r="E477" s="259">
        <f>VLOOKUP(B477,Correlation_Eqns!A$35:B$40,2,FALSE)</f>
        <v>1.21E-4</v>
      </c>
      <c r="F477" s="280">
        <f>VLOOKUP(B477,Correlation_Eqns!A$43:B$48,2,FALSE)</f>
        <v>0.746</v>
      </c>
      <c r="G477" s="280">
        <f t="shared" si="44"/>
        <v>2.5661746064308583E-3</v>
      </c>
      <c r="H477" s="280">
        <f>VLOOKUP(B477,Correlation_Eqns!A$19:B$24,2,FALSE)</f>
        <v>3.39</v>
      </c>
      <c r="I477" s="258">
        <f>VLOOKUP(B477,Correlation_Eqns!A$27:B$32,2,FALSE)</f>
        <v>7.41</v>
      </c>
      <c r="J477" s="259">
        <f t="shared" si="45"/>
        <v>2.5661746064308583E-3</v>
      </c>
      <c r="K477" s="258">
        <f t="shared" si="46"/>
        <v>2.5661746064308583E-3</v>
      </c>
      <c r="L477" s="1">
        <f t="shared" si="42"/>
        <v>8.1087011683844831E-4</v>
      </c>
      <c r="M477" s="1">
        <f t="shared" si="47"/>
        <v>0</v>
      </c>
    </row>
    <row r="478" spans="1:13">
      <c r="A478" s="280">
        <v>1</v>
      </c>
      <c r="B478" s="280" t="s">
        <v>8</v>
      </c>
      <c r="C478" s="280">
        <v>60</v>
      </c>
      <c r="D478" s="258">
        <f t="shared" si="43"/>
        <v>1</v>
      </c>
      <c r="E478" s="259">
        <f>VLOOKUP(B478,Correlation_Eqns!A$35:B$40,2,FALSE)</f>
        <v>1.21E-4</v>
      </c>
      <c r="F478" s="280">
        <f>VLOOKUP(B478,Correlation_Eqns!A$43:B$48,2,FALSE)</f>
        <v>0.746</v>
      </c>
      <c r="G478" s="280">
        <f t="shared" si="44"/>
        <v>2.5661746064308583E-3</v>
      </c>
      <c r="H478" s="280">
        <f>VLOOKUP(B478,Correlation_Eqns!A$19:B$24,2,FALSE)</f>
        <v>3.39</v>
      </c>
      <c r="I478" s="258">
        <f>VLOOKUP(B478,Correlation_Eqns!A$27:B$32,2,FALSE)</f>
        <v>7.41</v>
      </c>
      <c r="J478" s="259">
        <f t="shared" si="45"/>
        <v>2.5661746064308583E-3</v>
      </c>
      <c r="K478" s="258">
        <f t="shared" si="46"/>
        <v>2.5661746064308583E-3</v>
      </c>
      <c r="L478" s="1">
        <f t="shared" si="42"/>
        <v>8.1087011683844831E-4</v>
      </c>
      <c r="M478" s="1">
        <f t="shared" si="47"/>
        <v>0</v>
      </c>
    </row>
    <row r="479" spans="1:13">
      <c r="A479" s="280">
        <v>1</v>
      </c>
      <c r="B479" s="280" t="s">
        <v>8</v>
      </c>
      <c r="C479" s="280">
        <v>60</v>
      </c>
      <c r="D479" s="258">
        <f t="shared" si="43"/>
        <v>1</v>
      </c>
      <c r="E479" s="259">
        <f>VLOOKUP(B479,Correlation_Eqns!A$35:B$40,2,FALSE)</f>
        <v>1.21E-4</v>
      </c>
      <c r="F479" s="280">
        <f>VLOOKUP(B479,Correlation_Eqns!A$43:B$48,2,FALSE)</f>
        <v>0.746</v>
      </c>
      <c r="G479" s="280">
        <f t="shared" si="44"/>
        <v>2.5661746064308583E-3</v>
      </c>
      <c r="H479" s="280">
        <f>VLOOKUP(B479,Correlation_Eqns!A$19:B$24,2,FALSE)</f>
        <v>3.39</v>
      </c>
      <c r="I479" s="258">
        <f>VLOOKUP(B479,Correlation_Eqns!A$27:B$32,2,FALSE)</f>
        <v>7.41</v>
      </c>
      <c r="J479" s="259">
        <f t="shared" si="45"/>
        <v>2.5661746064308583E-3</v>
      </c>
      <c r="K479" s="258">
        <f t="shared" si="46"/>
        <v>2.5661746064308583E-3</v>
      </c>
      <c r="L479" s="1">
        <f t="shared" si="42"/>
        <v>8.1087011683844831E-4</v>
      </c>
      <c r="M479" s="1">
        <f t="shared" si="47"/>
        <v>0</v>
      </c>
    </row>
    <row r="480" spans="1:13">
      <c r="A480" s="280">
        <v>1</v>
      </c>
      <c r="B480" s="280" t="s">
        <v>8</v>
      </c>
      <c r="C480" s="280">
        <v>60</v>
      </c>
      <c r="D480" s="258">
        <f t="shared" si="43"/>
        <v>1</v>
      </c>
      <c r="E480" s="259">
        <f>VLOOKUP(B480,Correlation_Eqns!A$35:B$40,2,FALSE)</f>
        <v>1.21E-4</v>
      </c>
      <c r="F480" s="280">
        <f>VLOOKUP(B480,Correlation_Eqns!A$43:B$48,2,FALSE)</f>
        <v>0.746</v>
      </c>
      <c r="G480" s="280">
        <f t="shared" si="44"/>
        <v>2.5661746064308583E-3</v>
      </c>
      <c r="H480" s="280">
        <f>VLOOKUP(B480,Correlation_Eqns!A$19:B$24,2,FALSE)</f>
        <v>3.39</v>
      </c>
      <c r="I480" s="258">
        <f>VLOOKUP(B480,Correlation_Eqns!A$27:B$32,2,FALSE)</f>
        <v>7.41</v>
      </c>
      <c r="J480" s="259">
        <f t="shared" si="45"/>
        <v>2.5661746064308583E-3</v>
      </c>
      <c r="K480" s="258">
        <f t="shared" si="46"/>
        <v>2.5661746064308583E-3</v>
      </c>
      <c r="L480" s="1">
        <f t="shared" si="42"/>
        <v>8.1087011683844831E-4</v>
      </c>
      <c r="M480" s="1">
        <f t="shared" si="47"/>
        <v>0</v>
      </c>
    </row>
    <row r="481" spans="1:13">
      <c r="A481" s="280">
        <v>1</v>
      </c>
      <c r="B481" s="280" t="s">
        <v>8</v>
      </c>
      <c r="C481" s="280">
        <v>50</v>
      </c>
      <c r="D481" s="258">
        <f t="shared" si="43"/>
        <v>1</v>
      </c>
      <c r="E481" s="259">
        <f>VLOOKUP(B481,Correlation_Eqns!A$35:B$40,2,FALSE)</f>
        <v>1.21E-4</v>
      </c>
      <c r="F481" s="280">
        <f>VLOOKUP(B481,Correlation_Eqns!A$43:B$48,2,FALSE)</f>
        <v>0.746</v>
      </c>
      <c r="G481" s="280">
        <f t="shared" si="44"/>
        <v>2.2398399863809279E-3</v>
      </c>
      <c r="H481" s="280">
        <f>VLOOKUP(B481,Correlation_Eqns!A$19:B$24,2,FALSE)</f>
        <v>3.39</v>
      </c>
      <c r="I481" s="258">
        <f>VLOOKUP(B481,Correlation_Eqns!A$27:B$32,2,FALSE)</f>
        <v>7.41</v>
      </c>
      <c r="J481" s="259">
        <f t="shared" si="45"/>
        <v>2.2398399863809279E-3</v>
      </c>
      <c r="K481" s="258">
        <f t="shared" si="46"/>
        <v>2.2398399863809279E-3</v>
      </c>
      <c r="L481" s="1">
        <f t="shared" si="42"/>
        <v>7.0775359825659117E-4</v>
      </c>
      <c r="M481" s="1">
        <f t="shared" si="47"/>
        <v>0</v>
      </c>
    </row>
    <row r="482" spans="1:13">
      <c r="A482" s="280">
        <v>1</v>
      </c>
      <c r="B482" s="280" t="s">
        <v>8</v>
      </c>
      <c r="C482" s="280">
        <v>50</v>
      </c>
      <c r="D482" s="258">
        <f t="shared" si="43"/>
        <v>1</v>
      </c>
      <c r="E482" s="259">
        <f>VLOOKUP(B482,Correlation_Eqns!A$35:B$40,2,FALSE)</f>
        <v>1.21E-4</v>
      </c>
      <c r="F482" s="280">
        <f>VLOOKUP(B482,Correlation_Eqns!A$43:B$48,2,FALSE)</f>
        <v>0.746</v>
      </c>
      <c r="G482" s="280">
        <f t="shared" si="44"/>
        <v>2.2398399863809279E-3</v>
      </c>
      <c r="H482" s="280">
        <f>VLOOKUP(B482,Correlation_Eqns!A$19:B$24,2,FALSE)</f>
        <v>3.39</v>
      </c>
      <c r="I482" s="258">
        <f>VLOOKUP(B482,Correlation_Eqns!A$27:B$32,2,FALSE)</f>
        <v>7.41</v>
      </c>
      <c r="J482" s="259">
        <f t="shared" si="45"/>
        <v>2.2398399863809279E-3</v>
      </c>
      <c r="K482" s="258">
        <f t="shared" si="46"/>
        <v>2.2398399863809279E-3</v>
      </c>
      <c r="L482" s="1">
        <f t="shared" si="42"/>
        <v>7.0775359825659117E-4</v>
      </c>
      <c r="M482" s="1">
        <f t="shared" si="47"/>
        <v>0</v>
      </c>
    </row>
    <row r="483" spans="1:13">
      <c r="A483" s="280">
        <v>1</v>
      </c>
      <c r="B483" s="280" t="s">
        <v>8</v>
      </c>
      <c r="C483" s="280">
        <v>50</v>
      </c>
      <c r="D483" s="258">
        <f t="shared" si="43"/>
        <v>1</v>
      </c>
      <c r="E483" s="259">
        <f>VLOOKUP(B483,Correlation_Eqns!A$35:B$40,2,FALSE)</f>
        <v>1.21E-4</v>
      </c>
      <c r="F483" s="280">
        <f>VLOOKUP(B483,Correlation_Eqns!A$43:B$48,2,FALSE)</f>
        <v>0.746</v>
      </c>
      <c r="G483" s="280">
        <f t="shared" si="44"/>
        <v>2.2398399863809279E-3</v>
      </c>
      <c r="H483" s="280">
        <f>VLOOKUP(B483,Correlation_Eqns!A$19:B$24,2,FALSE)</f>
        <v>3.39</v>
      </c>
      <c r="I483" s="258">
        <f>VLOOKUP(B483,Correlation_Eqns!A$27:B$32,2,FALSE)</f>
        <v>7.41</v>
      </c>
      <c r="J483" s="259">
        <f t="shared" si="45"/>
        <v>2.2398399863809279E-3</v>
      </c>
      <c r="K483" s="258">
        <f t="shared" si="46"/>
        <v>2.2398399863809279E-3</v>
      </c>
      <c r="L483" s="1">
        <f t="shared" si="42"/>
        <v>7.0775359825659117E-4</v>
      </c>
      <c r="M483" s="1">
        <f t="shared" si="47"/>
        <v>0</v>
      </c>
    </row>
    <row r="484" spans="1:13">
      <c r="A484" s="280">
        <v>1</v>
      </c>
      <c r="B484" s="280" t="s">
        <v>8</v>
      </c>
      <c r="C484" s="280">
        <v>50</v>
      </c>
      <c r="D484" s="258">
        <f t="shared" si="43"/>
        <v>1</v>
      </c>
      <c r="E484" s="259">
        <f>VLOOKUP(B484,Correlation_Eqns!A$35:B$40,2,FALSE)</f>
        <v>1.21E-4</v>
      </c>
      <c r="F484" s="280">
        <f>VLOOKUP(B484,Correlation_Eqns!A$43:B$48,2,FALSE)</f>
        <v>0.746</v>
      </c>
      <c r="G484" s="280">
        <f t="shared" si="44"/>
        <v>2.2398399863809279E-3</v>
      </c>
      <c r="H484" s="280">
        <f>VLOOKUP(B484,Correlation_Eqns!A$19:B$24,2,FALSE)</f>
        <v>3.39</v>
      </c>
      <c r="I484" s="258">
        <f>VLOOKUP(B484,Correlation_Eqns!A$27:B$32,2,FALSE)</f>
        <v>7.41</v>
      </c>
      <c r="J484" s="259">
        <f t="shared" si="45"/>
        <v>2.2398399863809279E-3</v>
      </c>
      <c r="K484" s="258">
        <f t="shared" si="46"/>
        <v>2.2398399863809279E-3</v>
      </c>
      <c r="L484" s="1">
        <f t="shared" si="42"/>
        <v>7.0775359825659117E-4</v>
      </c>
      <c r="M484" s="1">
        <f t="shared" si="47"/>
        <v>0</v>
      </c>
    </row>
    <row r="485" spans="1:13">
      <c r="A485" s="280">
        <v>1</v>
      </c>
      <c r="B485" s="280" t="s">
        <v>8</v>
      </c>
      <c r="C485" s="280">
        <v>50</v>
      </c>
      <c r="D485" s="258">
        <f t="shared" si="43"/>
        <v>1</v>
      </c>
      <c r="E485" s="259">
        <f>VLOOKUP(B485,Correlation_Eqns!A$35:B$40,2,FALSE)</f>
        <v>1.21E-4</v>
      </c>
      <c r="F485" s="280">
        <f>VLOOKUP(B485,Correlation_Eqns!A$43:B$48,2,FALSE)</f>
        <v>0.746</v>
      </c>
      <c r="G485" s="280">
        <f t="shared" si="44"/>
        <v>2.2398399863809279E-3</v>
      </c>
      <c r="H485" s="280">
        <f>VLOOKUP(B485,Correlation_Eqns!A$19:B$24,2,FALSE)</f>
        <v>3.39</v>
      </c>
      <c r="I485" s="258">
        <f>VLOOKUP(B485,Correlation_Eqns!A$27:B$32,2,FALSE)</f>
        <v>7.41</v>
      </c>
      <c r="J485" s="259">
        <f t="shared" si="45"/>
        <v>2.2398399863809279E-3</v>
      </c>
      <c r="K485" s="258">
        <f t="shared" si="46"/>
        <v>2.2398399863809279E-3</v>
      </c>
      <c r="L485" s="1">
        <f t="shared" si="42"/>
        <v>7.0775359825659117E-4</v>
      </c>
      <c r="M485" s="1">
        <f t="shared" si="47"/>
        <v>0</v>
      </c>
    </row>
    <row r="486" spans="1:13">
      <c r="A486" s="280">
        <v>1</v>
      </c>
      <c r="B486" s="280" t="s">
        <v>8</v>
      </c>
      <c r="C486" s="280">
        <v>50</v>
      </c>
      <c r="D486" s="258">
        <f t="shared" si="43"/>
        <v>1</v>
      </c>
      <c r="E486" s="259">
        <f>VLOOKUP(B486,Correlation_Eqns!A$35:B$40,2,FALSE)</f>
        <v>1.21E-4</v>
      </c>
      <c r="F486" s="280">
        <f>VLOOKUP(B486,Correlation_Eqns!A$43:B$48,2,FALSE)</f>
        <v>0.746</v>
      </c>
      <c r="G486" s="280">
        <f t="shared" si="44"/>
        <v>2.2398399863809279E-3</v>
      </c>
      <c r="H486" s="280">
        <f>VLOOKUP(B486,Correlation_Eqns!A$19:B$24,2,FALSE)</f>
        <v>3.39</v>
      </c>
      <c r="I486" s="258">
        <f>VLOOKUP(B486,Correlation_Eqns!A$27:B$32,2,FALSE)</f>
        <v>7.41</v>
      </c>
      <c r="J486" s="259">
        <f t="shared" si="45"/>
        <v>2.2398399863809279E-3</v>
      </c>
      <c r="K486" s="258">
        <f t="shared" si="46"/>
        <v>2.2398399863809279E-3</v>
      </c>
      <c r="L486" s="1">
        <f t="shared" si="42"/>
        <v>7.0775359825659117E-4</v>
      </c>
      <c r="M486" s="1">
        <f t="shared" si="47"/>
        <v>0</v>
      </c>
    </row>
    <row r="487" spans="1:13">
      <c r="A487" s="280">
        <v>1</v>
      </c>
      <c r="B487" s="280" t="s">
        <v>8</v>
      </c>
      <c r="C487" s="280">
        <v>50</v>
      </c>
      <c r="D487" s="258">
        <f t="shared" si="43"/>
        <v>1</v>
      </c>
      <c r="E487" s="259">
        <f>VLOOKUP(B487,Correlation_Eqns!A$35:B$40,2,FALSE)</f>
        <v>1.21E-4</v>
      </c>
      <c r="F487" s="280">
        <f>VLOOKUP(B487,Correlation_Eqns!A$43:B$48,2,FALSE)</f>
        <v>0.746</v>
      </c>
      <c r="G487" s="280">
        <f t="shared" si="44"/>
        <v>2.2398399863809279E-3</v>
      </c>
      <c r="H487" s="280">
        <f>VLOOKUP(B487,Correlation_Eqns!A$19:B$24,2,FALSE)</f>
        <v>3.39</v>
      </c>
      <c r="I487" s="258">
        <f>VLOOKUP(B487,Correlation_Eqns!A$27:B$32,2,FALSE)</f>
        <v>7.41</v>
      </c>
      <c r="J487" s="259">
        <f t="shared" si="45"/>
        <v>2.2398399863809279E-3</v>
      </c>
      <c r="K487" s="258">
        <f t="shared" si="46"/>
        <v>2.2398399863809279E-3</v>
      </c>
      <c r="L487" s="1">
        <f t="shared" si="42"/>
        <v>7.0775359825659117E-4</v>
      </c>
      <c r="M487" s="1">
        <f t="shared" si="47"/>
        <v>0</v>
      </c>
    </row>
    <row r="488" spans="1:13">
      <c r="A488" s="280">
        <v>1</v>
      </c>
      <c r="B488" s="280" t="s">
        <v>8</v>
      </c>
      <c r="C488" s="280">
        <v>50</v>
      </c>
      <c r="D488" s="258">
        <f t="shared" si="43"/>
        <v>1</v>
      </c>
      <c r="E488" s="259">
        <f>VLOOKUP(B488,Correlation_Eqns!A$35:B$40,2,FALSE)</f>
        <v>1.21E-4</v>
      </c>
      <c r="F488" s="280">
        <f>VLOOKUP(B488,Correlation_Eqns!A$43:B$48,2,FALSE)</f>
        <v>0.746</v>
      </c>
      <c r="G488" s="280">
        <f t="shared" si="44"/>
        <v>2.2398399863809279E-3</v>
      </c>
      <c r="H488" s="280">
        <f>VLOOKUP(B488,Correlation_Eqns!A$19:B$24,2,FALSE)</f>
        <v>3.39</v>
      </c>
      <c r="I488" s="258">
        <f>VLOOKUP(B488,Correlation_Eqns!A$27:B$32,2,FALSE)</f>
        <v>7.41</v>
      </c>
      <c r="J488" s="259">
        <f t="shared" si="45"/>
        <v>2.2398399863809279E-3</v>
      </c>
      <c r="K488" s="258">
        <f t="shared" si="46"/>
        <v>2.2398399863809279E-3</v>
      </c>
      <c r="L488" s="1">
        <f t="shared" si="42"/>
        <v>7.0775359825659117E-4</v>
      </c>
      <c r="M488" s="1">
        <f t="shared" si="47"/>
        <v>0</v>
      </c>
    </row>
    <row r="489" spans="1:13">
      <c r="A489" s="280">
        <v>1</v>
      </c>
      <c r="B489" s="280" t="s">
        <v>8</v>
      </c>
      <c r="C489" s="280">
        <v>50</v>
      </c>
      <c r="D489" s="258">
        <f t="shared" si="43"/>
        <v>1</v>
      </c>
      <c r="E489" s="259">
        <f>VLOOKUP(B489,Correlation_Eqns!A$35:B$40,2,FALSE)</f>
        <v>1.21E-4</v>
      </c>
      <c r="F489" s="280">
        <f>VLOOKUP(B489,Correlation_Eqns!A$43:B$48,2,FALSE)</f>
        <v>0.746</v>
      </c>
      <c r="G489" s="280">
        <f t="shared" si="44"/>
        <v>2.2398399863809279E-3</v>
      </c>
      <c r="H489" s="280">
        <f>VLOOKUP(B489,Correlation_Eqns!A$19:B$24,2,FALSE)</f>
        <v>3.39</v>
      </c>
      <c r="I489" s="258">
        <f>VLOOKUP(B489,Correlation_Eqns!A$27:B$32,2,FALSE)</f>
        <v>7.41</v>
      </c>
      <c r="J489" s="259">
        <f t="shared" si="45"/>
        <v>2.2398399863809279E-3</v>
      </c>
      <c r="K489" s="258">
        <f t="shared" si="46"/>
        <v>2.2398399863809279E-3</v>
      </c>
      <c r="L489" s="1">
        <f t="shared" si="42"/>
        <v>7.0775359825659117E-4</v>
      </c>
      <c r="M489" s="1">
        <f t="shared" si="47"/>
        <v>0</v>
      </c>
    </row>
    <row r="490" spans="1:13">
      <c r="A490" s="280">
        <v>1</v>
      </c>
      <c r="B490" s="280" t="s">
        <v>8</v>
      </c>
      <c r="C490" s="280">
        <v>45</v>
      </c>
      <c r="D490" s="258">
        <f t="shared" si="43"/>
        <v>1</v>
      </c>
      <c r="E490" s="259">
        <f>VLOOKUP(B490,Correlation_Eqns!A$35:B$40,2,FALSE)</f>
        <v>1.21E-4</v>
      </c>
      <c r="F490" s="280">
        <f>VLOOKUP(B490,Correlation_Eqns!A$43:B$48,2,FALSE)</f>
        <v>0.746</v>
      </c>
      <c r="G490" s="280">
        <f t="shared" si="44"/>
        <v>2.0705318030823762E-3</v>
      </c>
      <c r="H490" s="280">
        <f>VLOOKUP(B490,Correlation_Eqns!A$19:B$24,2,FALSE)</f>
        <v>3.39</v>
      </c>
      <c r="I490" s="258">
        <f>VLOOKUP(B490,Correlation_Eqns!A$27:B$32,2,FALSE)</f>
        <v>7.41</v>
      </c>
      <c r="J490" s="259">
        <f t="shared" si="45"/>
        <v>2.0705318030823762E-3</v>
      </c>
      <c r="K490" s="258">
        <f t="shared" si="46"/>
        <v>2.0705318030823762E-3</v>
      </c>
      <c r="L490" s="1">
        <f t="shared" si="42"/>
        <v>6.5425492126518149E-4</v>
      </c>
      <c r="M490" s="1">
        <f t="shared" si="47"/>
        <v>0</v>
      </c>
    </row>
    <row r="491" spans="1:13">
      <c r="A491" s="280">
        <v>1</v>
      </c>
      <c r="B491" s="280" t="s">
        <v>8</v>
      </c>
      <c r="C491" s="280">
        <v>45</v>
      </c>
      <c r="D491" s="258">
        <f t="shared" si="43"/>
        <v>1</v>
      </c>
      <c r="E491" s="259">
        <f>VLOOKUP(B491,Correlation_Eqns!A$35:B$40,2,FALSE)</f>
        <v>1.21E-4</v>
      </c>
      <c r="F491" s="280">
        <f>VLOOKUP(B491,Correlation_Eqns!A$43:B$48,2,FALSE)</f>
        <v>0.746</v>
      </c>
      <c r="G491" s="280">
        <f t="shared" si="44"/>
        <v>2.0705318030823762E-3</v>
      </c>
      <c r="H491" s="280">
        <f>VLOOKUP(B491,Correlation_Eqns!A$19:B$24,2,FALSE)</f>
        <v>3.39</v>
      </c>
      <c r="I491" s="258">
        <f>VLOOKUP(B491,Correlation_Eqns!A$27:B$32,2,FALSE)</f>
        <v>7.41</v>
      </c>
      <c r="J491" s="259">
        <f t="shared" si="45"/>
        <v>2.0705318030823762E-3</v>
      </c>
      <c r="K491" s="258">
        <f t="shared" si="46"/>
        <v>2.0705318030823762E-3</v>
      </c>
      <c r="L491" s="1">
        <f t="shared" si="42"/>
        <v>6.5425492126518149E-4</v>
      </c>
      <c r="M491" s="1">
        <f t="shared" si="47"/>
        <v>0</v>
      </c>
    </row>
    <row r="492" spans="1:13">
      <c r="A492" s="280">
        <v>1</v>
      </c>
      <c r="B492" s="280" t="s">
        <v>8</v>
      </c>
      <c r="C492" s="280">
        <v>45</v>
      </c>
      <c r="D492" s="258">
        <f t="shared" si="43"/>
        <v>1</v>
      </c>
      <c r="E492" s="259">
        <f>VLOOKUP(B492,Correlation_Eqns!A$35:B$40,2,FALSE)</f>
        <v>1.21E-4</v>
      </c>
      <c r="F492" s="280">
        <f>VLOOKUP(B492,Correlation_Eqns!A$43:B$48,2,FALSE)</f>
        <v>0.746</v>
      </c>
      <c r="G492" s="280">
        <f t="shared" si="44"/>
        <v>2.0705318030823762E-3</v>
      </c>
      <c r="H492" s="280">
        <f>VLOOKUP(B492,Correlation_Eqns!A$19:B$24,2,FALSE)</f>
        <v>3.39</v>
      </c>
      <c r="I492" s="258">
        <f>VLOOKUP(B492,Correlation_Eqns!A$27:B$32,2,FALSE)</f>
        <v>7.41</v>
      </c>
      <c r="J492" s="259">
        <f t="shared" si="45"/>
        <v>2.0705318030823762E-3</v>
      </c>
      <c r="K492" s="258">
        <f t="shared" si="46"/>
        <v>2.0705318030823762E-3</v>
      </c>
      <c r="L492" s="1">
        <f t="shared" si="42"/>
        <v>6.5425492126518149E-4</v>
      </c>
      <c r="M492" s="1">
        <f t="shared" si="47"/>
        <v>0</v>
      </c>
    </row>
    <row r="493" spans="1:13">
      <c r="A493" s="280">
        <v>1</v>
      </c>
      <c r="B493" s="280" t="s">
        <v>8</v>
      </c>
      <c r="C493" s="280">
        <v>45</v>
      </c>
      <c r="D493" s="258">
        <f t="shared" si="43"/>
        <v>1</v>
      </c>
      <c r="E493" s="259">
        <f>VLOOKUP(B493,Correlation_Eqns!A$35:B$40,2,FALSE)</f>
        <v>1.21E-4</v>
      </c>
      <c r="F493" s="280">
        <f>VLOOKUP(B493,Correlation_Eqns!A$43:B$48,2,FALSE)</f>
        <v>0.746</v>
      </c>
      <c r="G493" s="280">
        <f t="shared" si="44"/>
        <v>2.0705318030823762E-3</v>
      </c>
      <c r="H493" s="280">
        <f>VLOOKUP(B493,Correlation_Eqns!A$19:B$24,2,FALSE)</f>
        <v>3.39</v>
      </c>
      <c r="I493" s="258">
        <f>VLOOKUP(B493,Correlation_Eqns!A$27:B$32,2,FALSE)</f>
        <v>7.41</v>
      </c>
      <c r="J493" s="259">
        <f t="shared" si="45"/>
        <v>2.0705318030823762E-3</v>
      </c>
      <c r="K493" s="258">
        <f t="shared" si="46"/>
        <v>2.0705318030823762E-3</v>
      </c>
      <c r="L493" s="1">
        <f t="shared" si="42"/>
        <v>6.5425492126518149E-4</v>
      </c>
      <c r="M493" s="1">
        <f t="shared" si="47"/>
        <v>0</v>
      </c>
    </row>
    <row r="494" spans="1:13">
      <c r="A494" s="280">
        <v>1</v>
      </c>
      <c r="B494" s="280" t="s">
        <v>8</v>
      </c>
      <c r="C494" s="280">
        <v>45</v>
      </c>
      <c r="D494" s="258">
        <f t="shared" si="43"/>
        <v>1</v>
      </c>
      <c r="E494" s="259">
        <f>VLOOKUP(B494,Correlation_Eqns!A$35:B$40,2,FALSE)</f>
        <v>1.21E-4</v>
      </c>
      <c r="F494" s="280">
        <f>VLOOKUP(B494,Correlation_Eqns!A$43:B$48,2,FALSE)</f>
        <v>0.746</v>
      </c>
      <c r="G494" s="280">
        <f t="shared" si="44"/>
        <v>2.0705318030823762E-3</v>
      </c>
      <c r="H494" s="280">
        <f>VLOOKUP(B494,Correlation_Eqns!A$19:B$24,2,FALSE)</f>
        <v>3.39</v>
      </c>
      <c r="I494" s="258">
        <f>VLOOKUP(B494,Correlation_Eqns!A$27:B$32,2,FALSE)</f>
        <v>7.41</v>
      </c>
      <c r="J494" s="259">
        <f t="shared" si="45"/>
        <v>2.0705318030823762E-3</v>
      </c>
      <c r="K494" s="258">
        <f t="shared" si="46"/>
        <v>2.0705318030823762E-3</v>
      </c>
      <c r="L494" s="1">
        <f t="shared" si="42"/>
        <v>6.5425492126518149E-4</v>
      </c>
      <c r="M494" s="1">
        <f t="shared" si="47"/>
        <v>0</v>
      </c>
    </row>
    <row r="495" spans="1:13">
      <c r="A495" s="280">
        <v>1</v>
      </c>
      <c r="B495" s="280" t="s">
        <v>8</v>
      </c>
      <c r="C495" s="280">
        <v>40</v>
      </c>
      <c r="D495" s="258">
        <f t="shared" si="43"/>
        <v>1</v>
      </c>
      <c r="E495" s="259">
        <f>VLOOKUP(B495,Correlation_Eqns!A$35:B$40,2,FALSE)</f>
        <v>1.21E-4</v>
      </c>
      <c r="F495" s="280">
        <f>VLOOKUP(B495,Correlation_Eqns!A$43:B$48,2,FALSE)</f>
        <v>0.746</v>
      </c>
      <c r="G495" s="280">
        <f t="shared" si="44"/>
        <v>1.8963658410950021E-3</v>
      </c>
      <c r="H495" s="280">
        <f>VLOOKUP(B495,Correlation_Eqns!A$19:B$24,2,FALSE)</f>
        <v>3.39</v>
      </c>
      <c r="I495" s="258">
        <f>VLOOKUP(B495,Correlation_Eqns!A$27:B$32,2,FALSE)</f>
        <v>7.41</v>
      </c>
      <c r="J495" s="259">
        <f t="shared" si="45"/>
        <v>1.8963658410950021E-3</v>
      </c>
      <c r="K495" s="258">
        <f t="shared" si="46"/>
        <v>1.8963658410950021E-3</v>
      </c>
      <c r="L495" s="1">
        <f t="shared" si="42"/>
        <v>5.9922126393256313E-4</v>
      </c>
      <c r="M495" s="1">
        <f t="shared" si="47"/>
        <v>0</v>
      </c>
    </row>
    <row r="496" spans="1:13">
      <c r="A496" s="280">
        <v>1</v>
      </c>
      <c r="B496" s="280" t="s">
        <v>8</v>
      </c>
      <c r="C496" s="280">
        <v>35</v>
      </c>
      <c r="D496" s="258">
        <f t="shared" si="43"/>
        <v>1</v>
      </c>
      <c r="E496" s="259">
        <f>VLOOKUP(B496,Correlation_Eqns!A$35:B$40,2,FALSE)</f>
        <v>1.21E-4</v>
      </c>
      <c r="F496" s="280">
        <f>VLOOKUP(B496,Correlation_Eqns!A$43:B$48,2,FALSE)</f>
        <v>0.746</v>
      </c>
      <c r="G496" s="280">
        <f t="shared" si="44"/>
        <v>1.7165645185600791E-3</v>
      </c>
      <c r="H496" s="280">
        <f>VLOOKUP(B496,Correlation_Eqns!A$19:B$24,2,FALSE)</f>
        <v>3.39</v>
      </c>
      <c r="I496" s="258">
        <f>VLOOKUP(B496,Correlation_Eqns!A$27:B$32,2,FALSE)</f>
        <v>7.41</v>
      </c>
      <c r="J496" s="259">
        <f t="shared" si="45"/>
        <v>1.7165645185600791E-3</v>
      </c>
      <c r="K496" s="258">
        <f t="shared" si="46"/>
        <v>1.7165645185600791E-3</v>
      </c>
      <c r="L496" s="1">
        <f t="shared" si="42"/>
        <v>5.4240692283268792E-4</v>
      </c>
      <c r="M496" s="1">
        <f t="shared" si="47"/>
        <v>0</v>
      </c>
    </row>
    <row r="497" spans="1:13">
      <c r="A497" s="280">
        <v>1</v>
      </c>
      <c r="B497" s="280" t="s">
        <v>8</v>
      </c>
      <c r="C497" s="280">
        <v>30</v>
      </c>
      <c r="D497" s="258">
        <f t="shared" si="43"/>
        <v>1</v>
      </c>
      <c r="E497" s="259">
        <f>VLOOKUP(B497,Correlation_Eqns!A$35:B$40,2,FALSE)</f>
        <v>1.21E-4</v>
      </c>
      <c r="F497" s="280">
        <f>VLOOKUP(B497,Correlation_Eqns!A$43:B$48,2,FALSE)</f>
        <v>0.746</v>
      </c>
      <c r="G497" s="280">
        <f t="shared" si="44"/>
        <v>1.5300929930591829E-3</v>
      </c>
      <c r="H497" s="280">
        <f>VLOOKUP(B497,Correlation_Eqns!A$19:B$24,2,FALSE)</f>
        <v>3.39</v>
      </c>
      <c r="I497" s="258">
        <f>VLOOKUP(B497,Correlation_Eqns!A$27:B$32,2,FALSE)</f>
        <v>7.41</v>
      </c>
      <c r="J497" s="259">
        <f t="shared" si="45"/>
        <v>1.5300929930591829E-3</v>
      </c>
      <c r="K497" s="258">
        <f t="shared" si="46"/>
        <v>1.5300929930591829E-3</v>
      </c>
      <c r="L497" s="1">
        <f t="shared" si="42"/>
        <v>4.8348490431881282E-4</v>
      </c>
      <c r="M497" s="1">
        <f t="shared" si="47"/>
        <v>0</v>
      </c>
    </row>
    <row r="498" spans="1:13">
      <c r="A498" s="280">
        <v>1</v>
      </c>
      <c r="B498" s="280" t="s">
        <v>8</v>
      </c>
      <c r="C498" s="280">
        <v>750</v>
      </c>
      <c r="D498" s="258">
        <f t="shared" si="43"/>
        <v>1</v>
      </c>
      <c r="E498" s="259">
        <f>VLOOKUP(B498,Correlation_Eqns!A$35:B$40,2,FALSE)</f>
        <v>1.21E-4</v>
      </c>
      <c r="F498" s="280">
        <f>VLOOKUP(B498,Correlation_Eqns!A$43:B$48,2,FALSE)</f>
        <v>0.746</v>
      </c>
      <c r="G498" s="280">
        <f t="shared" si="44"/>
        <v>1.6888110923116487E-2</v>
      </c>
      <c r="H498" s="280">
        <f>VLOOKUP(B498,Correlation_Eqns!A$19:B$24,2,FALSE)</f>
        <v>3.39</v>
      </c>
      <c r="I498" s="258">
        <f>VLOOKUP(B498,Correlation_Eqns!A$27:B$32,2,FALSE)</f>
        <v>7.41</v>
      </c>
      <c r="J498" s="259">
        <f t="shared" si="45"/>
        <v>1.6888110923116487E-2</v>
      </c>
      <c r="K498" s="258">
        <f t="shared" si="46"/>
        <v>1.6888110923116487E-2</v>
      </c>
      <c r="L498" s="1">
        <f t="shared" si="42"/>
        <v>5.3363728419300403E-3</v>
      </c>
      <c r="M498" s="1">
        <f t="shared" si="47"/>
        <v>0</v>
      </c>
    </row>
    <row r="499" spans="1:13">
      <c r="A499" s="280">
        <v>1</v>
      </c>
      <c r="B499" s="280" t="s">
        <v>8</v>
      </c>
      <c r="C499" s="280">
        <v>750</v>
      </c>
      <c r="D499" s="258">
        <f t="shared" si="43"/>
        <v>1</v>
      </c>
      <c r="E499" s="259">
        <f>VLOOKUP(B499,Correlation_Eqns!A$35:B$40,2,FALSE)</f>
        <v>1.21E-4</v>
      </c>
      <c r="F499" s="280">
        <f>VLOOKUP(B499,Correlation_Eqns!A$43:B$48,2,FALSE)</f>
        <v>0.746</v>
      </c>
      <c r="G499" s="280">
        <f t="shared" si="44"/>
        <v>1.6888110923116487E-2</v>
      </c>
      <c r="H499" s="280">
        <f>VLOOKUP(B499,Correlation_Eqns!A$19:B$24,2,FALSE)</f>
        <v>3.39</v>
      </c>
      <c r="I499" s="258">
        <f>VLOOKUP(B499,Correlation_Eqns!A$27:B$32,2,FALSE)</f>
        <v>7.41</v>
      </c>
      <c r="J499" s="259">
        <f t="shared" si="45"/>
        <v>1.6888110923116487E-2</v>
      </c>
      <c r="K499" s="258">
        <f t="shared" si="46"/>
        <v>1.6888110923116487E-2</v>
      </c>
      <c r="L499" s="1">
        <f t="shared" si="42"/>
        <v>5.3363728419300403E-3</v>
      </c>
      <c r="M499" s="1">
        <f t="shared" si="47"/>
        <v>0</v>
      </c>
    </row>
    <row r="500" spans="1:13">
      <c r="A500" s="280">
        <v>1</v>
      </c>
      <c r="B500" s="280" t="s">
        <v>8</v>
      </c>
      <c r="C500" s="280">
        <v>750</v>
      </c>
      <c r="D500" s="258">
        <f t="shared" si="43"/>
        <v>1</v>
      </c>
      <c r="E500" s="259">
        <f>VLOOKUP(B500,Correlation_Eqns!A$35:B$40,2,FALSE)</f>
        <v>1.21E-4</v>
      </c>
      <c r="F500" s="280">
        <f>VLOOKUP(B500,Correlation_Eqns!A$43:B$48,2,FALSE)</f>
        <v>0.746</v>
      </c>
      <c r="G500" s="280">
        <f t="shared" si="44"/>
        <v>1.6888110923116487E-2</v>
      </c>
      <c r="H500" s="280">
        <f>VLOOKUP(B500,Correlation_Eqns!A$19:B$24,2,FALSE)</f>
        <v>3.39</v>
      </c>
      <c r="I500" s="258">
        <f>VLOOKUP(B500,Correlation_Eqns!A$27:B$32,2,FALSE)</f>
        <v>7.41</v>
      </c>
      <c r="J500" s="259">
        <f t="shared" si="45"/>
        <v>1.6888110923116487E-2</v>
      </c>
      <c r="K500" s="258">
        <f t="shared" si="46"/>
        <v>1.6888110923116487E-2</v>
      </c>
      <c r="L500" s="1">
        <f t="shared" si="42"/>
        <v>5.3363728419300403E-3</v>
      </c>
      <c r="M500" s="1">
        <f t="shared" si="47"/>
        <v>0</v>
      </c>
    </row>
    <row r="501" spans="1:13">
      <c r="A501" s="280">
        <v>1</v>
      </c>
      <c r="B501" s="280" t="s">
        <v>8</v>
      </c>
      <c r="C501" s="280">
        <v>750</v>
      </c>
      <c r="D501" s="258">
        <f t="shared" si="43"/>
        <v>1</v>
      </c>
      <c r="E501" s="259">
        <f>VLOOKUP(B501,Correlation_Eqns!A$35:B$40,2,FALSE)</f>
        <v>1.21E-4</v>
      </c>
      <c r="F501" s="280">
        <f>VLOOKUP(B501,Correlation_Eqns!A$43:B$48,2,FALSE)</f>
        <v>0.746</v>
      </c>
      <c r="G501" s="280">
        <f t="shared" si="44"/>
        <v>1.6888110923116487E-2</v>
      </c>
      <c r="H501" s="280">
        <f>VLOOKUP(B501,Correlation_Eqns!A$19:B$24,2,FALSE)</f>
        <v>3.39</v>
      </c>
      <c r="I501" s="258">
        <f>VLOOKUP(B501,Correlation_Eqns!A$27:B$32,2,FALSE)</f>
        <v>7.41</v>
      </c>
      <c r="J501" s="259">
        <f t="shared" si="45"/>
        <v>1.6888110923116487E-2</v>
      </c>
      <c r="K501" s="258">
        <f t="shared" si="46"/>
        <v>1.6888110923116487E-2</v>
      </c>
      <c r="L501" s="1">
        <f t="shared" si="42"/>
        <v>5.3363728419300403E-3</v>
      </c>
      <c r="M501" s="1">
        <f t="shared" si="47"/>
        <v>0</v>
      </c>
    </row>
    <row r="502" spans="1:13">
      <c r="A502" s="280">
        <v>1</v>
      </c>
      <c r="B502" s="280" t="s">
        <v>8</v>
      </c>
      <c r="C502" s="280">
        <v>700</v>
      </c>
      <c r="D502" s="258">
        <f t="shared" si="43"/>
        <v>1</v>
      </c>
      <c r="E502" s="259">
        <f>VLOOKUP(B502,Correlation_Eqns!A$35:B$40,2,FALSE)</f>
        <v>1.21E-4</v>
      </c>
      <c r="F502" s="280">
        <f>VLOOKUP(B502,Correlation_Eqns!A$43:B$48,2,FALSE)</f>
        <v>0.746</v>
      </c>
      <c r="G502" s="280">
        <f t="shared" si="44"/>
        <v>1.6040891754450514E-2</v>
      </c>
      <c r="H502" s="280">
        <f>VLOOKUP(B502,Correlation_Eqns!A$19:B$24,2,FALSE)</f>
        <v>3.39</v>
      </c>
      <c r="I502" s="258">
        <f>VLOOKUP(B502,Correlation_Eqns!A$27:B$32,2,FALSE)</f>
        <v>7.41</v>
      </c>
      <c r="J502" s="259">
        <f t="shared" si="45"/>
        <v>1.6040891754450514E-2</v>
      </c>
      <c r="K502" s="258">
        <f t="shared" si="46"/>
        <v>1.6040891754450514E-2</v>
      </c>
      <c r="L502" s="1">
        <f t="shared" si="42"/>
        <v>5.0686651401382907E-3</v>
      </c>
      <c r="M502" s="1">
        <f t="shared" si="47"/>
        <v>0</v>
      </c>
    </row>
    <row r="503" spans="1:13">
      <c r="A503" s="280">
        <v>1</v>
      </c>
      <c r="B503" s="280" t="s">
        <v>8</v>
      </c>
      <c r="C503" s="280">
        <v>600</v>
      </c>
      <c r="D503" s="258">
        <f t="shared" si="43"/>
        <v>1</v>
      </c>
      <c r="E503" s="259">
        <f>VLOOKUP(B503,Correlation_Eqns!A$35:B$40,2,FALSE)</f>
        <v>1.21E-4</v>
      </c>
      <c r="F503" s="280">
        <f>VLOOKUP(B503,Correlation_Eqns!A$43:B$48,2,FALSE)</f>
        <v>0.746</v>
      </c>
      <c r="G503" s="280">
        <f t="shared" si="44"/>
        <v>1.4298359199742785E-2</v>
      </c>
      <c r="H503" s="280">
        <f>VLOOKUP(B503,Correlation_Eqns!A$19:B$24,2,FALSE)</f>
        <v>3.39</v>
      </c>
      <c r="I503" s="258">
        <f>VLOOKUP(B503,Correlation_Eqns!A$27:B$32,2,FALSE)</f>
        <v>7.41</v>
      </c>
      <c r="J503" s="259">
        <f t="shared" si="45"/>
        <v>1.4298359199742785E-2</v>
      </c>
      <c r="K503" s="258">
        <f t="shared" si="46"/>
        <v>1.4298359199742785E-2</v>
      </c>
      <c r="L503" s="1">
        <f t="shared" si="42"/>
        <v>4.5180527333715239E-3</v>
      </c>
      <c r="M503" s="1">
        <f t="shared" si="47"/>
        <v>0</v>
      </c>
    </row>
    <row r="504" spans="1:13">
      <c r="A504" s="280">
        <v>1</v>
      </c>
      <c r="B504" s="280" t="s">
        <v>8</v>
      </c>
      <c r="C504" s="280">
        <v>600</v>
      </c>
      <c r="D504" s="258">
        <f t="shared" si="43"/>
        <v>1</v>
      </c>
      <c r="E504" s="259">
        <f>VLOOKUP(B504,Correlation_Eqns!A$35:B$40,2,FALSE)</f>
        <v>1.21E-4</v>
      </c>
      <c r="F504" s="280">
        <f>VLOOKUP(B504,Correlation_Eqns!A$43:B$48,2,FALSE)</f>
        <v>0.746</v>
      </c>
      <c r="G504" s="280">
        <f t="shared" si="44"/>
        <v>1.4298359199742785E-2</v>
      </c>
      <c r="H504" s="280">
        <f>VLOOKUP(B504,Correlation_Eqns!A$19:B$24,2,FALSE)</f>
        <v>3.39</v>
      </c>
      <c r="I504" s="258">
        <f>VLOOKUP(B504,Correlation_Eqns!A$27:B$32,2,FALSE)</f>
        <v>7.41</v>
      </c>
      <c r="J504" s="259">
        <f t="shared" si="45"/>
        <v>1.4298359199742785E-2</v>
      </c>
      <c r="K504" s="258">
        <f t="shared" si="46"/>
        <v>1.4298359199742785E-2</v>
      </c>
      <c r="L504" s="1">
        <f t="shared" si="42"/>
        <v>4.5180527333715239E-3</v>
      </c>
      <c r="M504" s="1">
        <f t="shared" si="47"/>
        <v>0</v>
      </c>
    </row>
    <row r="505" spans="1:13">
      <c r="A505" s="280">
        <v>1</v>
      </c>
      <c r="B505" s="280" t="s">
        <v>8</v>
      </c>
      <c r="C505" s="280">
        <v>500</v>
      </c>
      <c r="D505" s="258">
        <f t="shared" si="43"/>
        <v>1</v>
      </c>
      <c r="E505" s="259">
        <f>VLOOKUP(B505,Correlation_Eqns!A$35:B$40,2,FALSE)</f>
        <v>1.21E-4</v>
      </c>
      <c r="F505" s="280">
        <f>VLOOKUP(B505,Correlation_Eqns!A$43:B$48,2,FALSE)</f>
        <v>0.746</v>
      </c>
      <c r="G505" s="280">
        <f t="shared" si="44"/>
        <v>1.2480069202993412E-2</v>
      </c>
      <c r="H505" s="280">
        <f>VLOOKUP(B505,Correlation_Eqns!A$19:B$24,2,FALSE)</f>
        <v>3.39</v>
      </c>
      <c r="I505" s="258">
        <f>VLOOKUP(B505,Correlation_Eqns!A$27:B$32,2,FALSE)</f>
        <v>7.41</v>
      </c>
      <c r="J505" s="259">
        <f t="shared" si="45"/>
        <v>1.2480069202993412E-2</v>
      </c>
      <c r="K505" s="258">
        <f t="shared" si="46"/>
        <v>1.2480069202993412E-2</v>
      </c>
      <c r="L505" s="1">
        <f t="shared" si="42"/>
        <v>3.9435021870386699E-3</v>
      </c>
      <c r="M505" s="1">
        <f t="shared" si="47"/>
        <v>0</v>
      </c>
    </row>
    <row r="506" spans="1:13">
      <c r="A506" s="280">
        <v>1</v>
      </c>
      <c r="B506" s="280" t="s">
        <v>8</v>
      </c>
      <c r="C506" s="280">
        <v>500</v>
      </c>
      <c r="D506" s="258">
        <f t="shared" si="43"/>
        <v>1</v>
      </c>
      <c r="E506" s="259">
        <f>VLOOKUP(B506,Correlation_Eqns!A$35:B$40,2,FALSE)</f>
        <v>1.21E-4</v>
      </c>
      <c r="F506" s="280">
        <f>VLOOKUP(B506,Correlation_Eqns!A$43:B$48,2,FALSE)</f>
        <v>0.746</v>
      </c>
      <c r="G506" s="280">
        <f t="shared" si="44"/>
        <v>1.2480069202993412E-2</v>
      </c>
      <c r="H506" s="280">
        <f>VLOOKUP(B506,Correlation_Eqns!A$19:B$24,2,FALSE)</f>
        <v>3.39</v>
      </c>
      <c r="I506" s="258">
        <f>VLOOKUP(B506,Correlation_Eqns!A$27:B$32,2,FALSE)</f>
        <v>7.41</v>
      </c>
      <c r="J506" s="259">
        <f t="shared" si="45"/>
        <v>1.2480069202993412E-2</v>
      </c>
      <c r="K506" s="258">
        <f t="shared" si="46"/>
        <v>1.2480069202993412E-2</v>
      </c>
      <c r="L506" s="1">
        <f t="shared" si="42"/>
        <v>3.9435021870386699E-3</v>
      </c>
      <c r="M506" s="1">
        <f t="shared" si="47"/>
        <v>0</v>
      </c>
    </row>
    <row r="507" spans="1:13">
      <c r="A507" s="280">
        <v>1</v>
      </c>
      <c r="B507" s="280" t="s">
        <v>8</v>
      </c>
      <c r="C507" s="280">
        <v>500</v>
      </c>
      <c r="D507" s="258">
        <f t="shared" si="43"/>
        <v>1</v>
      </c>
      <c r="E507" s="259">
        <f>VLOOKUP(B507,Correlation_Eqns!A$35:B$40,2,FALSE)</f>
        <v>1.21E-4</v>
      </c>
      <c r="F507" s="280">
        <f>VLOOKUP(B507,Correlation_Eqns!A$43:B$48,2,FALSE)</f>
        <v>0.746</v>
      </c>
      <c r="G507" s="280">
        <f t="shared" si="44"/>
        <v>1.2480069202993412E-2</v>
      </c>
      <c r="H507" s="280">
        <f>VLOOKUP(B507,Correlation_Eqns!A$19:B$24,2,FALSE)</f>
        <v>3.39</v>
      </c>
      <c r="I507" s="258">
        <f>VLOOKUP(B507,Correlation_Eqns!A$27:B$32,2,FALSE)</f>
        <v>7.41</v>
      </c>
      <c r="J507" s="259">
        <f t="shared" si="45"/>
        <v>1.2480069202993412E-2</v>
      </c>
      <c r="K507" s="258">
        <f t="shared" si="46"/>
        <v>1.2480069202993412E-2</v>
      </c>
      <c r="L507" s="1">
        <f t="shared" si="42"/>
        <v>3.9435021870386699E-3</v>
      </c>
      <c r="M507" s="1">
        <f t="shared" si="47"/>
        <v>0</v>
      </c>
    </row>
    <row r="508" spans="1:13">
      <c r="A508" s="280">
        <v>1</v>
      </c>
      <c r="B508" s="280" t="s">
        <v>8</v>
      </c>
      <c r="C508" s="280">
        <v>500</v>
      </c>
      <c r="D508" s="258">
        <f t="shared" si="43"/>
        <v>1</v>
      </c>
      <c r="E508" s="259">
        <f>VLOOKUP(B508,Correlation_Eqns!A$35:B$40,2,FALSE)</f>
        <v>1.21E-4</v>
      </c>
      <c r="F508" s="280">
        <f>VLOOKUP(B508,Correlation_Eqns!A$43:B$48,2,FALSE)</f>
        <v>0.746</v>
      </c>
      <c r="G508" s="280">
        <f t="shared" si="44"/>
        <v>1.2480069202993412E-2</v>
      </c>
      <c r="H508" s="280">
        <f>VLOOKUP(B508,Correlation_Eqns!A$19:B$24,2,FALSE)</f>
        <v>3.39</v>
      </c>
      <c r="I508" s="258">
        <f>VLOOKUP(B508,Correlation_Eqns!A$27:B$32,2,FALSE)</f>
        <v>7.41</v>
      </c>
      <c r="J508" s="259">
        <f t="shared" si="45"/>
        <v>1.2480069202993412E-2</v>
      </c>
      <c r="K508" s="258">
        <f t="shared" si="46"/>
        <v>1.2480069202993412E-2</v>
      </c>
      <c r="L508" s="1">
        <f t="shared" si="42"/>
        <v>3.9435021870386699E-3</v>
      </c>
      <c r="M508" s="1">
        <f t="shared" si="47"/>
        <v>0</v>
      </c>
    </row>
    <row r="509" spans="1:13">
      <c r="A509" s="280">
        <v>1</v>
      </c>
      <c r="B509" s="280" t="s">
        <v>8</v>
      </c>
      <c r="C509" s="280">
        <v>400</v>
      </c>
      <c r="D509" s="258">
        <f t="shared" si="43"/>
        <v>1</v>
      </c>
      <c r="E509" s="259">
        <f>VLOOKUP(B509,Correlation_Eqns!A$35:B$40,2,FALSE)</f>
        <v>1.21E-4</v>
      </c>
      <c r="F509" s="280">
        <f>VLOOKUP(B509,Correlation_Eqns!A$43:B$48,2,FALSE)</f>
        <v>0.746</v>
      </c>
      <c r="G509" s="280">
        <f t="shared" si="44"/>
        <v>1.0566280214194482E-2</v>
      </c>
      <c r="H509" s="280">
        <f>VLOOKUP(B509,Correlation_Eqns!A$19:B$24,2,FALSE)</f>
        <v>3.39</v>
      </c>
      <c r="I509" s="258">
        <f>VLOOKUP(B509,Correlation_Eqns!A$27:B$32,2,FALSE)</f>
        <v>7.41</v>
      </c>
      <c r="J509" s="259">
        <f t="shared" si="45"/>
        <v>1.0566280214194482E-2</v>
      </c>
      <c r="K509" s="258">
        <f t="shared" si="46"/>
        <v>1.0566280214194482E-2</v>
      </c>
      <c r="L509" s="1">
        <f t="shared" si="42"/>
        <v>3.3387754872020291E-3</v>
      </c>
      <c r="M509" s="1">
        <f t="shared" si="47"/>
        <v>0</v>
      </c>
    </row>
    <row r="510" spans="1:13">
      <c r="A510" s="280">
        <v>1</v>
      </c>
      <c r="B510" s="280" t="s">
        <v>8</v>
      </c>
      <c r="C510" s="280">
        <v>400</v>
      </c>
      <c r="D510" s="258">
        <f t="shared" si="43"/>
        <v>1</v>
      </c>
      <c r="E510" s="259">
        <f>VLOOKUP(B510,Correlation_Eqns!A$35:B$40,2,FALSE)</f>
        <v>1.21E-4</v>
      </c>
      <c r="F510" s="280">
        <f>VLOOKUP(B510,Correlation_Eqns!A$43:B$48,2,FALSE)</f>
        <v>0.746</v>
      </c>
      <c r="G510" s="280">
        <f t="shared" si="44"/>
        <v>1.0566280214194482E-2</v>
      </c>
      <c r="H510" s="280">
        <f>VLOOKUP(B510,Correlation_Eqns!A$19:B$24,2,FALSE)</f>
        <v>3.39</v>
      </c>
      <c r="I510" s="258">
        <f>VLOOKUP(B510,Correlation_Eqns!A$27:B$32,2,FALSE)</f>
        <v>7.41</v>
      </c>
      <c r="J510" s="259">
        <f t="shared" si="45"/>
        <v>1.0566280214194482E-2</v>
      </c>
      <c r="K510" s="258">
        <f t="shared" si="46"/>
        <v>1.0566280214194482E-2</v>
      </c>
      <c r="L510" s="1">
        <f t="shared" si="42"/>
        <v>3.3387754872020291E-3</v>
      </c>
      <c r="M510" s="1">
        <f t="shared" si="47"/>
        <v>0</v>
      </c>
    </row>
    <row r="511" spans="1:13">
      <c r="A511" s="280">
        <v>1</v>
      </c>
      <c r="B511" s="280" t="s">
        <v>8</v>
      </c>
      <c r="C511" s="280">
        <v>350</v>
      </c>
      <c r="D511" s="258">
        <f t="shared" si="43"/>
        <v>1</v>
      </c>
      <c r="E511" s="259">
        <f>VLOOKUP(B511,Correlation_Eqns!A$35:B$40,2,FALSE)</f>
        <v>1.21E-4</v>
      </c>
      <c r="F511" s="280">
        <f>VLOOKUP(B511,Correlation_Eqns!A$43:B$48,2,FALSE)</f>
        <v>0.746</v>
      </c>
      <c r="G511" s="280">
        <f t="shared" si="44"/>
        <v>9.564452868638754E-3</v>
      </c>
      <c r="H511" s="280">
        <f>VLOOKUP(B511,Correlation_Eqns!A$19:B$24,2,FALSE)</f>
        <v>3.39</v>
      </c>
      <c r="I511" s="258">
        <f>VLOOKUP(B511,Correlation_Eqns!A$27:B$32,2,FALSE)</f>
        <v>7.41</v>
      </c>
      <c r="J511" s="259">
        <f t="shared" si="45"/>
        <v>9.564452868638754E-3</v>
      </c>
      <c r="K511" s="258">
        <f t="shared" si="46"/>
        <v>9.564452868638754E-3</v>
      </c>
      <c r="L511" s="1">
        <f t="shared" si="42"/>
        <v>3.0222140752439483E-3</v>
      </c>
      <c r="M511" s="1">
        <f t="shared" si="47"/>
        <v>0</v>
      </c>
    </row>
    <row r="512" spans="1:13">
      <c r="A512" s="280">
        <v>1</v>
      </c>
      <c r="B512" s="280" t="s">
        <v>8</v>
      </c>
      <c r="C512" s="280">
        <v>350</v>
      </c>
      <c r="D512" s="258">
        <f t="shared" si="43"/>
        <v>1</v>
      </c>
      <c r="E512" s="259">
        <f>VLOOKUP(B512,Correlation_Eqns!A$35:B$40,2,FALSE)</f>
        <v>1.21E-4</v>
      </c>
      <c r="F512" s="280">
        <f>VLOOKUP(B512,Correlation_Eqns!A$43:B$48,2,FALSE)</f>
        <v>0.746</v>
      </c>
      <c r="G512" s="280">
        <f t="shared" si="44"/>
        <v>9.564452868638754E-3</v>
      </c>
      <c r="H512" s="280">
        <f>VLOOKUP(B512,Correlation_Eqns!A$19:B$24,2,FALSE)</f>
        <v>3.39</v>
      </c>
      <c r="I512" s="258">
        <f>VLOOKUP(B512,Correlation_Eqns!A$27:B$32,2,FALSE)</f>
        <v>7.41</v>
      </c>
      <c r="J512" s="259">
        <f t="shared" si="45"/>
        <v>9.564452868638754E-3</v>
      </c>
      <c r="K512" s="258">
        <f t="shared" si="46"/>
        <v>9.564452868638754E-3</v>
      </c>
      <c r="L512" s="1">
        <f t="shared" si="42"/>
        <v>3.0222140752439483E-3</v>
      </c>
      <c r="M512" s="1">
        <f t="shared" si="47"/>
        <v>0</v>
      </c>
    </row>
    <row r="513" spans="1:13">
      <c r="A513" s="280">
        <v>1</v>
      </c>
      <c r="B513" s="280" t="s">
        <v>8</v>
      </c>
      <c r="C513" s="280">
        <v>350</v>
      </c>
      <c r="D513" s="258">
        <f t="shared" si="43"/>
        <v>1</v>
      </c>
      <c r="E513" s="259">
        <f>VLOOKUP(B513,Correlation_Eqns!A$35:B$40,2,FALSE)</f>
        <v>1.21E-4</v>
      </c>
      <c r="F513" s="280">
        <f>VLOOKUP(B513,Correlation_Eqns!A$43:B$48,2,FALSE)</f>
        <v>0.746</v>
      </c>
      <c r="G513" s="280">
        <f t="shared" si="44"/>
        <v>9.564452868638754E-3</v>
      </c>
      <c r="H513" s="280">
        <f>VLOOKUP(B513,Correlation_Eqns!A$19:B$24,2,FALSE)</f>
        <v>3.39</v>
      </c>
      <c r="I513" s="258">
        <f>VLOOKUP(B513,Correlation_Eqns!A$27:B$32,2,FALSE)</f>
        <v>7.41</v>
      </c>
      <c r="J513" s="259">
        <f t="shared" si="45"/>
        <v>9.564452868638754E-3</v>
      </c>
      <c r="K513" s="258">
        <f t="shared" si="46"/>
        <v>9.564452868638754E-3</v>
      </c>
      <c r="L513" s="1">
        <f t="shared" si="42"/>
        <v>3.0222140752439483E-3</v>
      </c>
      <c r="M513" s="1">
        <f t="shared" si="47"/>
        <v>0</v>
      </c>
    </row>
    <row r="514" spans="1:13">
      <c r="A514" s="280">
        <v>1</v>
      </c>
      <c r="B514" s="280" t="s">
        <v>8</v>
      </c>
      <c r="C514" s="280">
        <v>300</v>
      </c>
      <c r="D514" s="258">
        <f t="shared" si="43"/>
        <v>1</v>
      </c>
      <c r="E514" s="259">
        <f>VLOOKUP(B514,Correlation_Eqns!A$35:B$40,2,FALSE)</f>
        <v>1.21E-4</v>
      </c>
      <c r="F514" s="280">
        <f>VLOOKUP(B514,Correlation_Eqns!A$43:B$48,2,FALSE)</f>
        <v>0.746</v>
      </c>
      <c r="G514" s="280">
        <f t="shared" si="44"/>
        <v>8.5254601027317887E-3</v>
      </c>
      <c r="H514" s="280">
        <f>VLOOKUP(B514,Correlation_Eqns!A$19:B$24,2,FALSE)</f>
        <v>3.39</v>
      </c>
      <c r="I514" s="258">
        <f>VLOOKUP(B514,Correlation_Eqns!A$27:B$32,2,FALSE)</f>
        <v>7.41</v>
      </c>
      <c r="J514" s="259">
        <f t="shared" si="45"/>
        <v>8.5254601027317887E-3</v>
      </c>
      <c r="K514" s="258">
        <f t="shared" si="46"/>
        <v>8.5254601027317887E-3</v>
      </c>
      <c r="L514" s="1">
        <f t="shared" si="42"/>
        <v>2.6939089851016011E-3</v>
      </c>
      <c r="M514" s="1">
        <f t="shared" si="47"/>
        <v>0</v>
      </c>
    </row>
    <row r="515" spans="1:13">
      <c r="A515" s="280">
        <v>1</v>
      </c>
      <c r="B515" s="280" t="s">
        <v>8</v>
      </c>
      <c r="C515" s="280">
        <v>300</v>
      </c>
      <c r="D515" s="258">
        <f t="shared" si="43"/>
        <v>1</v>
      </c>
      <c r="E515" s="259">
        <f>VLOOKUP(B515,Correlation_Eqns!A$35:B$40,2,FALSE)</f>
        <v>1.21E-4</v>
      </c>
      <c r="F515" s="280">
        <f>VLOOKUP(B515,Correlation_Eqns!A$43:B$48,2,FALSE)</f>
        <v>0.746</v>
      </c>
      <c r="G515" s="280">
        <f t="shared" si="44"/>
        <v>8.5254601027317887E-3</v>
      </c>
      <c r="H515" s="280">
        <f>VLOOKUP(B515,Correlation_Eqns!A$19:B$24,2,FALSE)</f>
        <v>3.39</v>
      </c>
      <c r="I515" s="258">
        <f>VLOOKUP(B515,Correlation_Eqns!A$27:B$32,2,FALSE)</f>
        <v>7.41</v>
      </c>
      <c r="J515" s="259">
        <f t="shared" si="45"/>
        <v>8.5254601027317887E-3</v>
      </c>
      <c r="K515" s="258">
        <f t="shared" si="46"/>
        <v>8.5254601027317887E-3</v>
      </c>
      <c r="L515" s="1">
        <f t="shared" si="42"/>
        <v>2.6939089851016011E-3</v>
      </c>
      <c r="M515" s="1">
        <f t="shared" si="47"/>
        <v>0</v>
      </c>
    </row>
    <row r="516" spans="1:13">
      <c r="A516" s="280">
        <v>1</v>
      </c>
      <c r="B516" s="280" t="s">
        <v>8</v>
      </c>
      <c r="C516" s="280">
        <v>300</v>
      </c>
      <c r="D516" s="258">
        <f t="shared" si="43"/>
        <v>1</v>
      </c>
      <c r="E516" s="259">
        <f>VLOOKUP(B516,Correlation_Eqns!A$35:B$40,2,FALSE)</f>
        <v>1.21E-4</v>
      </c>
      <c r="F516" s="280">
        <f>VLOOKUP(B516,Correlation_Eqns!A$43:B$48,2,FALSE)</f>
        <v>0.746</v>
      </c>
      <c r="G516" s="280">
        <f t="shared" si="44"/>
        <v>8.5254601027317887E-3</v>
      </c>
      <c r="H516" s="280">
        <f>VLOOKUP(B516,Correlation_Eqns!A$19:B$24,2,FALSE)</f>
        <v>3.39</v>
      </c>
      <c r="I516" s="258">
        <f>VLOOKUP(B516,Correlation_Eqns!A$27:B$32,2,FALSE)</f>
        <v>7.41</v>
      </c>
      <c r="J516" s="259">
        <f t="shared" si="45"/>
        <v>8.5254601027317887E-3</v>
      </c>
      <c r="K516" s="258">
        <f t="shared" si="46"/>
        <v>8.5254601027317887E-3</v>
      </c>
      <c r="L516" s="1">
        <f t="shared" si="42"/>
        <v>2.6939089851016011E-3</v>
      </c>
      <c r="M516" s="1">
        <f t="shared" si="47"/>
        <v>0</v>
      </c>
    </row>
    <row r="517" spans="1:13">
      <c r="A517" s="280">
        <v>1</v>
      </c>
      <c r="B517" s="280" t="s">
        <v>8</v>
      </c>
      <c r="C517" s="280">
        <v>300</v>
      </c>
      <c r="D517" s="258">
        <f t="shared" si="43"/>
        <v>1</v>
      </c>
      <c r="E517" s="259">
        <f>VLOOKUP(B517,Correlation_Eqns!A$35:B$40,2,FALSE)</f>
        <v>1.21E-4</v>
      </c>
      <c r="F517" s="280">
        <f>VLOOKUP(B517,Correlation_Eqns!A$43:B$48,2,FALSE)</f>
        <v>0.746</v>
      </c>
      <c r="G517" s="280">
        <f t="shared" si="44"/>
        <v>8.5254601027317887E-3</v>
      </c>
      <c r="H517" s="280">
        <f>VLOOKUP(B517,Correlation_Eqns!A$19:B$24,2,FALSE)</f>
        <v>3.39</v>
      </c>
      <c r="I517" s="258">
        <f>VLOOKUP(B517,Correlation_Eqns!A$27:B$32,2,FALSE)</f>
        <v>7.41</v>
      </c>
      <c r="J517" s="259">
        <f t="shared" si="45"/>
        <v>8.5254601027317887E-3</v>
      </c>
      <c r="K517" s="258">
        <f t="shared" si="46"/>
        <v>8.5254601027317887E-3</v>
      </c>
      <c r="L517" s="1">
        <f t="shared" si="42"/>
        <v>2.6939089851016011E-3</v>
      </c>
      <c r="M517" s="1">
        <f t="shared" si="47"/>
        <v>0</v>
      </c>
    </row>
    <row r="518" spans="1:13">
      <c r="A518" s="280">
        <v>1</v>
      </c>
      <c r="B518" s="280" t="s">
        <v>8</v>
      </c>
      <c r="C518" s="280">
        <v>250</v>
      </c>
      <c r="D518" s="258">
        <f t="shared" si="43"/>
        <v>1</v>
      </c>
      <c r="E518" s="259">
        <f>VLOOKUP(B518,Correlation_Eqns!A$35:B$40,2,FALSE)</f>
        <v>1.21E-4</v>
      </c>
      <c r="F518" s="280">
        <f>VLOOKUP(B518,Correlation_Eqns!A$43:B$48,2,FALSE)</f>
        <v>0.746</v>
      </c>
      <c r="G518" s="280">
        <f t="shared" si="44"/>
        <v>7.4412966259349584E-3</v>
      </c>
      <c r="H518" s="280">
        <f>VLOOKUP(B518,Correlation_Eqns!A$19:B$24,2,FALSE)</f>
        <v>3.39</v>
      </c>
      <c r="I518" s="258">
        <f>VLOOKUP(B518,Correlation_Eqns!A$27:B$32,2,FALSE)</f>
        <v>7.41</v>
      </c>
      <c r="J518" s="259">
        <f t="shared" si="45"/>
        <v>7.4412966259349584E-3</v>
      </c>
      <c r="K518" s="258">
        <f t="shared" si="46"/>
        <v>7.4412966259349584E-3</v>
      </c>
      <c r="L518" s="1">
        <f t="shared" si="42"/>
        <v>2.3513306730494322E-3</v>
      </c>
      <c r="M518" s="1">
        <f t="shared" si="47"/>
        <v>0</v>
      </c>
    </row>
    <row r="519" spans="1:13">
      <c r="A519" s="280">
        <v>1</v>
      </c>
      <c r="B519" s="280" t="s">
        <v>8</v>
      </c>
      <c r="C519" s="280">
        <v>250</v>
      </c>
      <c r="D519" s="258">
        <f t="shared" si="43"/>
        <v>1</v>
      </c>
      <c r="E519" s="259">
        <f>VLOOKUP(B519,Correlation_Eqns!A$35:B$40,2,FALSE)</f>
        <v>1.21E-4</v>
      </c>
      <c r="F519" s="280">
        <f>VLOOKUP(B519,Correlation_Eqns!A$43:B$48,2,FALSE)</f>
        <v>0.746</v>
      </c>
      <c r="G519" s="280">
        <f t="shared" si="44"/>
        <v>7.4412966259349584E-3</v>
      </c>
      <c r="H519" s="280">
        <f>VLOOKUP(B519,Correlation_Eqns!A$19:B$24,2,FALSE)</f>
        <v>3.39</v>
      </c>
      <c r="I519" s="258">
        <f>VLOOKUP(B519,Correlation_Eqns!A$27:B$32,2,FALSE)</f>
        <v>7.41</v>
      </c>
      <c r="J519" s="259">
        <f t="shared" si="45"/>
        <v>7.4412966259349584E-3</v>
      </c>
      <c r="K519" s="258">
        <f t="shared" si="46"/>
        <v>7.4412966259349584E-3</v>
      </c>
      <c r="L519" s="1">
        <f t="shared" si="42"/>
        <v>2.3513306730494322E-3</v>
      </c>
      <c r="M519" s="1">
        <f t="shared" si="47"/>
        <v>0</v>
      </c>
    </row>
    <row r="520" spans="1:13">
      <c r="A520" s="280">
        <v>1</v>
      </c>
      <c r="B520" s="280" t="s">
        <v>8</v>
      </c>
      <c r="C520" s="280">
        <v>250</v>
      </c>
      <c r="D520" s="258">
        <f t="shared" si="43"/>
        <v>1</v>
      </c>
      <c r="E520" s="259">
        <f>VLOOKUP(B520,Correlation_Eqns!A$35:B$40,2,FALSE)</f>
        <v>1.21E-4</v>
      </c>
      <c r="F520" s="280">
        <f>VLOOKUP(B520,Correlation_Eqns!A$43:B$48,2,FALSE)</f>
        <v>0.746</v>
      </c>
      <c r="G520" s="280">
        <f t="shared" si="44"/>
        <v>7.4412966259349584E-3</v>
      </c>
      <c r="H520" s="280">
        <f>VLOOKUP(B520,Correlation_Eqns!A$19:B$24,2,FALSE)</f>
        <v>3.39</v>
      </c>
      <c r="I520" s="258">
        <f>VLOOKUP(B520,Correlation_Eqns!A$27:B$32,2,FALSE)</f>
        <v>7.41</v>
      </c>
      <c r="J520" s="259">
        <f t="shared" si="45"/>
        <v>7.4412966259349584E-3</v>
      </c>
      <c r="K520" s="258">
        <f t="shared" si="46"/>
        <v>7.4412966259349584E-3</v>
      </c>
      <c r="L520" s="1">
        <f t="shared" si="42"/>
        <v>2.3513306730494322E-3</v>
      </c>
      <c r="M520" s="1">
        <f t="shared" si="47"/>
        <v>0</v>
      </c>
    </row>
    <row r="521" spans="1:13">
      <c r="A521" s="280">
        <v>1</v>
      </c>
      <c r="B521" s="280" t="s">
        <v>8</v>
      </c>
      <c r="C521" s="280">
        <v>250</v>
      </c>
      <c r="D521" s="258">
        <f t="shared" si="43"/>
        <v>1</v>
      </c>
      <c r="E521" s="259">
        <f>VLOOKUP(B521,Correlation_Eqns!A$35:B$40,2,FALSE)</f>
        <v>1.21E-4</v>
      </c>
      <c r="F521" s="280">
        <f>VLOOKUP(B521,Correlation_Eqns!A$43:B$48,2,FALSE)</f>
        <v>0.746</v>
      </c>
      <c r="G521" s="280">
        <f t="shared" si="44"/>
        <v>7.4412966259349584E-3</v>
      </c>
      <c r="H521" s="280">
        <f>VLOOKUP(B521,Correlation_Eqns!A$19:B$24,2,FALSE)</f>
        <v>3.39</v>
      </c>
      <c r="I521" s="258">
        <f>VLOOKUP(B521,Correlation_Eqns!A$27:B$32,2,FALSE)</f>
        <v>7.41</v>
      </c>
      <c r="J521" s="259">
        <f t="shared" si="45"/>
        <v>7.4412966259349584E-3</v>
      </c>
      <c r="K521" s="258">
        <f t="shared" si="46"/>
        <v>7.4412966259349584E-3</v>
      </c>
      <c r="L521" s="1">
        <f t="shared" si="42"/>
        <v>2.3513306730494322E-3</v>
      </c>
      <c r="M521" s="1">
        <f t="shared" si="47"/>
        <v>0</v>
      </c>
    </row>
    <row r="522" spans="1:13">
      <c r="A522" s="280">
        <v>1</v>
      </c>
      <c r="B522" s="280" t="s">
        <v>8</v>
      </c>
      <c r="C522" s="280">
        <v>200</v>
      </c>
      <c r="D522" s="258">
        <f t="shared" si="43"/>
        <v>1</v>
      </c>
      <c r="E522" s="259">
        <f>VLOOKUP(B522,Correlation_Eqns!A$35:B$40,2,FALSE)</f>
        <v>1.21E-4</v>
      </c>
      <c r="F522" s="280">
        <f>VLOOKUP(B522,Correlation_Eqns!A$43:B$48,2,FALSE)</f>
        <v>0.746</v>
      </c>
      <c r="G522" s="280">
        <f t="shared" si="44"/>
        <v>6.3001914514792612E-3</v>
      </c>
      <c r="H522" s="280">
        <f>VLOOKUP(B522,Correlation_Eqns!A$19:B$24,2,FALSE)</f>
        <v>3.39</v>
      </c>
      <c r="I522" s="258">
        <f>VLOOKUP(B522,Correlation_Eqns!A$27:B$32,2,FALSE)</f>
        <v>7.41</v>
      </c>
      <c r="J522" s="259">
        <f t="shared" si="45"/>
        <v>6.3001914514792612E-3</v>
      </c>
      <c r="K522" s="258">
        <f t="shared" si="46"/>
        <v>6.3001914514792612E-3</v>
      </c>
      <c r="L522" s="1">
        <f t="shared" si="42"/>
        <v>1.9907596956042226E-3</v>
      </c>
      <c r="M522" s="1">
        <f t="shared" si="47"/>
        <v>0</v>
      </c>
    </row>
    <row r="523" spans="1:13">
      <c r="A523" s="280">
        <v>1</v>
      </c>
      <c r="B523" s="280" t="s">
        <v>8</v>
      </c>
      <c r="C523" s="280">
        <v>200</v>
      </c>
      <c r="D523" s="258">
        <f t="shared" si="43"/>
        <v>1</v>
      </c>
      <c r="E523" s="259">
        <f>VLOOKUP(B523,Correlation_Eqns!A$35:B$40,2,FALSE)</f>
        <v>1.21E-4</v>
      </c>
      <c r="F523" s="280">
        <f>VLOOKUP(B523,Correlation_Eqns!A$43:B$48,2,FALSE)</f>
        <v>0.746</v>
      </c>
      <c r="G523" s="280">
        <f t="shared" si="44"/>
        <v>6.3001914514792612E-3</v>
      </c>
      <c r="H523" s="280">
        <f>VLOOKUP(B523,Correlation_Eqns!A$19:B$24,2,FALSE)</f>
        <v>3.39</v>
      </c>
      <c r="I523" s="258">
        <f>VLOOKUP(B523,Correlation_Eqns!A$27:B$32,2,FALSE)</f>
        <v>7.41</v>
      </c>
      <c r="J523" s="259">
        <f t="shared" si="45"/>
        <v>6.3001914514792612E-3</v>
      </c>
      <c r="K523" s="258">
        <f t="shared" si="46"/>
        <v>6.3001914514792612E-3</v>
      </c>
      <c r="L523" s="1">
        <f t="shared" si="42"/>
        <v>1.9907596956042226E-3</v>
      </c>
      <c r="M523" s="1">
        <f t="shared" si="47"/>
        <v>0</v>
      </c>
    </row>
    <row r="524" spans="1:13">
      <c r="A524" s="280">
        <v>1</v>
      </c>
      <c r="B524" s="280" t="s">
        <v>8</v>
      </c>
      <c r="C524" s="280">
        <v>200</v>
      </c>
      <c r="D524" s="258">
        <f t="shared" si="43"/>
        <v>1</v>
      </c>
      <c r="E524" s="259">
        <f>VLOOKUP(B524,Correlation_Eqns!A$35:B$40,2,FALSE)</f>
        <v>1.21E-4</v>
      </c>
      <c r="F524" s="280">
        <f>VLOOKUP(B524,Correlation_Eqns!A$43:B$48,2,FALSE)</f>
        <v>0.746</v>
      </c>
      <c r="G524" s="280">
        <f t="shared" si="44"/>
        <v>6.3001914514792612E-3</v>
      </c>
      <c r="H524" s="280">
        <f>VLOOKUP(B524,Correlation_Eqns!A$19:B$24,2,FALSE)</f>
        <v>3.39</v>
      </c>
      <c r="I524" s="258">
        <f>VLOOKUP(B524,Correlation_Eqns!A$27:B$32,2,FALSE)</f>
        <v>7.41</v>
      </c>
      <c r="J524" s="259">
        <f t="shared" si="45"/>
        <v>6.3001914514792612E-3</v>
      </c>
      <c r="K524" s="258">
        <f t="shared" si="46"/>
        <v>6.3001914514792612E-3</v>
      </c>
      <c r="L524" s="1">
        <f t="shared" ref="L524:L587" si="48">J524*lbC1_lbgas_NG*kg_per_lb</f>
        <v>1.9907596956042226E-3</v>
      </c>
      <c r="M524" s="1">
        <f t="shared" si="47"/>
        <v>0</v>
      </c>
    </row>
    <row r="525" spans="1:13">
      <c r="A525" s="280">
        <v>1</v>
      </c>
      <c r="B525" s="280" t="s">
        <v>8</v>
      </c>
      <c r="C525" s="280">
        <v>200</v>
      </c>
      <c r="D525" s="258">
        <f t="shared" ref="D525:D588" si="49">IF(A525&lt;5,1,(IF(AND(A525&gt;4,A525&lt;9),2,IF(AND(A525&gt;8,A525&lt;13),3,IF(AND(A525&gt;12,A525&lt;17),4,IF(AND(A525&gt;16,A525&lt;21),5,6))))))</f>
        <v>1</v>
      </c>
      <c r="E525" s="259">
        <f>VLOOKUP(B525,Correlation_Eqns!A$35:B$40,2,FALSE)</f>
        <v>1.21E-4</v>
      </c>
      <c r="F525" s="280">
        <f>VLOOKUP(B525,Correlation_Eqns!A$43:B$48,2,FALSE)</f>
        <v>0.746</v>
      </c>
      <c r="G525" s="280">
        <f t="shared" ref="G525:G588" si="50">E525*C525^F525</f>
        <v>6.3001914514792612E-3</v>
      </c>
      <c r="H525" s="280">
        <f>VLOOKUP(B525,Correlation_Eqns!A$19:B$24,2,FALSE)</f>
        <v>3.39</v>
      </c>
      <c r="I525" s="258">
        <f>VLOOKUP(B525,Correlation_Eqns!A$27:B$32,2,FALSE)</f>
        <v>7.41</v>
      </c>
      <c r="J525" s="259">
        <f t="shared" ref="J525:J588" si="51">IF(C525&gt;=10000,H525,G525)</f>
        <v>6.3001914514792612E-3</v>
      </c>
      <c r="K525" s="258">
        <f t="shared" ref="K525:K588" si="52">IF(AND(C525&gt;=10000,C525&lt;100000),H525,IF(C525=100000,I525,G525))</f>
        <v>6.3001914514792612E-3</v>
      </c>
      <c r="L525" s="1">
        <f t="shared" si="48"/>
        <v>1.9907596956042226E-3</v>
      </c>
      <c r="M525" s="1">
        <f t="shared" ref="M525:M588" si="53">IF(C525&gt;=10000,1,0)</f>
        <v>0</v>
      </c>
    </row>
    <row r="526" spans="1:13">
      <c r="A526" s="280">
        <v>1</v>
      </c>
      <c r="B526" s="280" t="s">
        <v>8</v>
      </c>
      <c r="C526" s="280">
        <v>200</v>
      </c>
      <c r="D526" s="258">
        <f t="shared" si="49"/>
        <v>1</v>
      </c>
      <c r="E526" s="259">
        <f>VLOOKUP(B526,Correlation_Eqns!A$35:B$40,2,FALSE)</f>
        <v>1.21E-4</v>
      </c>
      <c r="F526" s="280">
        <f>VLOOKUP(B526,Correlation_Eqns!A$43:B$48,2,FALSE)</f>
        <v>0.746</v>
      </c>
      <c r="G526" s="280">
        <f t="shared" si="50"/>
        <v>6.3001914514792612E-3</v>
      </c>
      <c r="H526" s="280">
        <f>VLOOKUP(B526,Correlation_Eqns!A$19:B$24,2,FALSE)</f>
        <v>3.39</v>
      </c>
      <c r="I526" s="258">
        <f>VLOOKUP(B526,Correlation_Eqns!A$27:B$32,2,FALSE)</f>
        <v>7.41</v>
      </c>
      <c r="J526" s="259">
        <f t="shared" si="51"/>
        <v>6.3001914514792612E-3</v>
      </c>
      <c r="K526" s="258">
        <f t="shared" si="52"/>
        <v>6.3001914514792612E-3</v>
      </c>
      <c r="L526" s="1">
        <f t="shared" si="48"/>
        <v>1.9907596956042226E-3</v>
      </c>
      <c r="M526" s="1">
        <f t="shared" si="53"/>
        <v>0</v>
      </c>
    </row>
    <row r="527" spans="1:13">
      <c r="A527" s="280">
        <v>1</v>
      </c>
      <c r="B527" s="280" t="s">
        <v>8</v>
      </c>
      <c r="C527" s="280">
        <v>200</v>
      </c>
      <c r="D527" s="258">
        <f t="shared" si="49"/>
        <v>1</v>
      </c>
      <c r="E527" s="259">
        <f>VLOOKUP(B527,Correlation_Eqns!A$35:B$40,2,FALSE)</f>
        <v>1.21E-4</v>
      </c>
      <c r="F527" s="280">
        <f>VLOOKUP(B527,Correlation_Eqns!A$43:B$48,2,FALSE)</f>
        <v>0.746</v>
      </c>
      <c r="G527" s="280">
        <f t="shared" si="50"/>
        <v>6.3001914514792612E-3</v>
      </c>
      <c r="H527" s="280">
        <f>VLOOKUP(B527,Correlation_Eqns!A$19:B$24,2,FALSE)</f>
        <v>3.39</v>
      </c>
      <c r="I527" s="258">
        <f>VLOOKUP(B527,Correlation_Eqns!A$27:B$32,2,FALSE)</f>
        <v>7.41</v>
      </c>
      <c r="J527" s="259">
        <f t="shared" si="51"/>
        <v>6.3001914514792612E-3</v>
      </c>
      <c r="K527" s="258">
        <f t="shared" si="52"/>
        <v>6.3001914514792612E-3</v>
      </c>
      <c r="L527" s="1">
        <f t="shared" si="48"/>
        <v>1.9907596956042226E-3</v>
      </c>
      <c r="M527" s="1">
        <f t="shared" si="53"/>
        <v>0</v>
      </c>
    </row>
    <row r="528" spans="1:13">
      <c r="A528" s="280">
        <v>1</v>
      </c>
      <c r="B528" s="280" t="s">
        <v>8</v>
      </c>
      <c r="C528" s="280">
        <v>200</v>
      </c>
      <c r="D528" s="258">
        <f t="shared" si="49"/>
        <v>1</v>
      </c>
      <c r="E528" s="259">
        <f>VLOOKUP(B528,Correlation_Eqns!A$35:B$40,2,FALSE)</f>
        <v>1.21E-4</v>
      </c>
      <c r="F528" s="280">
        <f>VLOOKUP(B528,Correlation_Eqns!A$43:B$48,2,FALSE)</f>
        <v>0.746</v>
      </c>
      <c r="G528" s="280">
        <f t="shared" si="50"/>
        <v>6.3001914514792612E-3</v>
      </c>
      <c r="H528" s="280">
        <f>VLOOKUP(B528,Correlation_Eqns!A$19:B$24,2,FALSE)</f>
        <v>3.39</v>
      </c>
      <c r="I528" s="258">
        <f>VLOOKUP(B528,Correlation_Eqns!A$27:B$32,2,FALSE)</f>
        <v>7.41</v>
      </c>
      <c r="J528" s="259">
        <f t="shared" si="51"/>
        <v>6.3001914514792612E-3</v>
      </c>
      <c r="K528" s="258">
        <f t="shared" si="52"/>
        <v>6.3001914514792612E-3</v>
      </c>
      <c r="L528" s="1">
        <f t="shared" si="48"/>
        <v>1.9907596956042226E-3</v>
      </c>
      <c r="M528" s="1">
        <f t="shared" si="53"/>
        <v>0</v>
      </c>
    </row>
    <row r="529" spans="1:13">
      <c r="A529" s="280">
        <v>1</v>
      </c>
      <c r="B529" s="280" t="s">
        <v>8</v>
      </c>
      <c r="C529" s="280">
        <v>200</v>
      </c>
      <c r="D529" s="258">
        <f t="shared" si="49"/>
        <v>1</v>
      </c>
      <c r="E529" s="259">
        <f>VLOOKUP(B529,Correlation_Eqns!A$35:B$40,2,FALSE)</f>
        <v>1.21E-4</v>
      </c>
      <c r="F529" s="280">
        <f>VLOOKUP(B529,Correlation_Eqns!A$43:B$48,2,FALSE)</f>
        <v>0.746</v>
      </c>
      <c r="G529" s="280">
        <f t="shared" si="50"/>
        <v>6.3001914514792612E-3</v>
      </c>
      <c r="H529" s="280">
        <f>VLOOKUP(B529,Correlation_Eqns!A$19:B$24,2,FALSE)</f>
        <v>3.39</v>
      </c>
      <c r="I529" s="258">
        <f>VLOOKUP(B529,Correlation_Eqns!A$27:B$32,2,FALSE)</f>
        <v>7.41</v>
      </c>
      <c r="J529" s="259">
        <f t="shared" si="51"/>
        <v>6.3001914514792612E-3</v>
      </c>
      <c r="K529" s="258">
        <f t="shared" si="52"/>
        <v>6.3001914514792612E-3</v>
      </c>
      <c r="L529" s="1">
        <f t="shared" si="48"/>
        <v>1.9907596956042226E-3</v>
      </c>
      <c r="M529" s="1">
        <f t="shared" si="53"/>
        <v>0</v>
      </c>
    </row>
    <row r="530" spans="1:13">
      <c r="A530" s="280">
        <v>1</v>
      </c>
      <c r="B530" s="280" t="s">
        <v>8</v>
      </c>
      <c r="C530" s="280">
        <v>175</v>
      </c>
      <c r="D530" s="258">
        <f t="shared" si="49"/>
        <v>1</v>
      </c>
      <c r="E530" s="259">
        <f>VLOOKUP(B530,Correlation_Eqns!A$35:B$40,2,FALSE)</f>
        <v>1.21E-4</v>
      </c>
      <c r="F530" s="280">
        <f>VLOOKUP(B530,Correlation_Eqns!A$43:B$48,2,FALSE)</f>
        <v>0.746</v>
      </c>
      <c r="G530" s="280">
        <f t="shared" si="50"/>
        <v>5.7028474524199388E-3</v>
      </c>
      <c r="H530" s="280">
        <f>VLOOKUP(B530,Correlation_Eqns!A$19:B$24,2,FALSE)</f>
        <v>3.39</v>
      </c>
      <c r="I530" s="258">
        <f>VLOOKUP(B530,Correlation_Eqns!A$27:B$32,2,FALSE)</f>
        <v>7.41</v>
      </c>
      <c r="J530" s="259">
        <f t="shared" si="51"/>
        <v>5.7028474524199388E-3</v>
      </c>
      <c r="K530" s="258">
        <f t="shared" si="52"/>
        <v>5.7028474524199388E-3</v>
      </c>
      <c r="L530" s="1">
        <f t="shared" si="48"/>
        <v>1.8020085494054618E-3</v>
      </c>
      <c r="M530" s="1">
        <f t="shared" si="53"/>
        <v>0</v>
      </c>
    </row>
    <row r="531" spans="1:13">
      <c r="A531" s="280">
        <v>1</v>
      </c>
      <c r="B531" s="280" t="s">
        <v>8</v>
      </c>
      <c r="C531" s="280">
        <v>175</v>
      </c>
      <c r="D531" s="258">
        <f t="shared" si="49"/>
        <v>1</v>
      </c>
      <c r="E531" s="259">
        <f>VLOOKUP(B531,Correlation_Eqns!A$35:B$40,2,FALSE)</f>
        <v>1.21E-4</v>
      </c>
      <c r="F531" s="280">
        <f>VLOOKUP(B531,Correlation_Eqns!A$43:B$48,2,FALSE)</f>
        <v>0.746</v>
      </c>
      <c r="G531" s="280">
        <f t="shared" si="50"/>
        <v>5.7028474524199388E-3</v>
      </c>
      <c r="H531" s="280">
        <f>VLOOKUP(B531,Correlation_Eqns!A$19:B$24,2,FALSE)</f>
        <v>3.39</v>
      </c>
      <c r="I531" s="258">
        <f>VLOOKUP(B531,Correlation_Eqns!A$27:B$32,2,FALSE)</f>
        <v>7.41</v>
      </c>
      <c r="J531" s="259">
        <f t="shared" si="51"/>
        <v>5.7028474524199388E-3</v>
      </c>
      <c r="K531" s="258">
        <f t="shared" si="52"/>
        <v>5.7028474524199388E-3</v>
      </c>
      <c r="L531" s="1">
        <f t="shared" si="48"/>
        <v>1.8020085494054618E-3</v>
      </c>
      <c r="M531" s="1">
        <f t="shared" si="53"/>
        <v>0</v>
      </c>
    </row>
    <row r="532" spans="1:13">
      <c r="A532" s="280">
        <v>1</v>
      </c>
      <c r="B532" s="280" t="s">
        <v>8</v>
      </c>
      <c r="C532" s="280">
        <v>150</v>
      </c>
      <c r="D532" s="258">
        <f t="shared" si="49"/>
        <v>1</v>
      </c>
      <c r="E532" s="259">
        <f>VLOOKUP(B532,Correlation_Eqns!A$35:B$40,2,FALSE)</f>
        <v>1.21E-4</v>
      </c>
      <c r="F532" s="280">
        <f>VLOOKUP(B532,Correlation_Eqns!A$43:B$48,2,FALSE)</f>
        <v>0.746</v>
      </c>
      <c r="G532" s="280">
        <f t="shared" si="50"/>
        <v>5.083343406604237E-3</v>
      </c>
      <c r="H532" s="280">
        <f>VLOOKUP(B532,Correlation_Eqns!A$19:B$24,2,FALSE)</f>
        <v>3.39</v>
      </c>
      <c r="I532" s="258">
        <f>VLOOKUP(B532,Correlation_Eqns!A$27:B$32,2,FALSE)</f>
        <v>7.41</v>
      </c>
      <c r="J532" s="259">
        <f t="shared" si="51"/>
        <v>5.083343406604237E-3</v>
      </c>
      <c r="K532" s="258">
        <f t="shared" si="52"/>
        <v>5.083343406604237E-3</v>
      </c>
      <c r="L532" s="1">
        <f t="shared" si="48"/>
        <v>1.6062551829924333E-3</v>
      </c>
      <c r="M532" s="1">
        <f t="shared" si="53"/>
        <v>0</v>
      </c>
    </row>
    <row r="533" spans="1:13">
      <c r="A533" s="280">
        <v>1</v>
      </c>
      <c r="B533" s="280" t="s">
        <v>8</v>
      </c>
      <c r="C533" s="280">
        <v>125</v>
      </c>
      <c r="D533" s="258">
        <f t="shared" si="49"/>
        <v>1</v>
      </c>
      <c r="E533" s="259">
        <f>VLOOKUP(B533,Correlation_Eqns!A$35:B$40,2,FALSE)</f>
        <v>1.21E-4</v>
      </c>
      <c r="F533" s="280">
        <f>VLOOKUP(B533,Correlation_Eqns!A$43:B$48,2,FALSE)</f>
        <v>0.746</v>
      </c>
      <c r="G533" s="280">
        <f t="shared" si="50"/>
        <v>4.4369061240357166E-3</v>
      </c>
      <c r="H533" s="280">
        <f>VLOOKUP(B533,Correlation_Eqns!A$19:B$24,2,FALSE)</f>
        <v>3.39</v>
      </c>
      <c r="I533" s="258">
        <f>VLOOKUP(B533,Correlation_Eqns!A$27:B$32,2,FALSE)</f>
        <v>7.41</v>
      </c>
      <c r="J533" s="259">
        <f t="shared" si="51"/>
        <v>4.4369061240357166E-3</v>
      </c>
      <c r="K533" s="258">
        <f t="shared" si="52"/>
        <v>4.4369061240357166E-3</v>
      </c>
      <c r="L533" s="1">
        <f t="shared" si="48"/>
        <v>1.401991344697302E-3</v>
      </c>
      <c r="M533" s="1">
        <f t="shared" si="53"/>
        <v>0</v>
      </c>
    </row>
    <row r="534" spans="1:13">
      <c r="A534" s="280">
        <v>2</v>
      </c>
      <c r="B534" s="280" t="s">
        <v>8</v>
      </c>
      <c r="C534" s="280">
        <v>100000</v>
      </c>
      <c r="D534" s="258">
        <f t="shared" si="49"/>
        <v>1</v>
      </c>
      <c r="E534" s="259">
        <f>VLOOKUP(B534,Correlation_Eqns!A$35:B$40,2,FALSE)</f>
        <v>1.21E-4</v>
      </c>
      <c r="F534" s="280">
        <f>VLOOKUP(B534,Correlation_Eqns!A$43:B$48,2,FALSE)</f>
        <v>0.746</v>
      </c>
      <c r="G534" s="280">
        <f t="shared" si="50"/>
        <v>0.64980847360800575</v>
      </c>
      <c r="H534" s="280">
        <f>VLOOKUP(B534,Correlation_Eqns!A$19:B$24,2,FALSE)</f>
        <v>3.39</v>
      </c>
      <c r="I534" s="258">
        <f>VLOOKUP(B534,Correlation_Eqns!A$27:B$32,2,FALSE)</f>
        <v>7.41</v>
      </c>
      <c r="J534" s="259">
        <f t="shared" si="51"/>
        <v>3.39</v>
      </c>
      <c r="K534" s="258">
        <f t="shared" si="52"/>
        <v>7.41</v>
      </c>
      <c r="L534" s="1">
        <f t="shared" si="48"/>
        <v>1.0711857599999999</v>
      </c>
      <c r="M534" s="1">
        <f t="shared" si="53"/>
        <v>1</v>
      </c>
    </row>
    <row r="535" spans="1:13">
      <c r="A535" s="280">
        <v>2</v>
      </c>
      <c r="B535" s="280" t="s">
        <v>8</v>
      </c>
      <c r="C535" s="280">
        <v>100000</v>
      </c>
      <c r="D535" s="258">
        <f t="shared" si="49"/>
        <v>1</v>
      </c>
      <c r="E535" s="259">
        <f>VLOOKUP(B535,Correlation_Eqns!A$35:B$40,2,FALSE)</f>
        <v>1.21E-4</v>
      </c>
      <c r="F535" s="280">
        <f>VLOOKUP(B535,Correlation_Eqns!A$43:B$48,2,FALSE)</f>
        <v>0.746</v>
      </c>
      <c r="G535" s="280">
        <f t="shared" si="50"/>
        <v>0.64980847360800575</v>
      </c>
      <c r="H535" s="280">
        <f>VLOOKUP(B535,Correlation_Eqns!A$19:B$24,2,FALSE)</f>
        <v>3.39</v>
      </c>
      <c r="I535" s="258">
        <f>VLOOKUP(B535,Correlation_Eqns!A$27:B$32,2,FALSE)</f>
        <v>7.41</v>
      </c>
      <c r="J535" s="259">
        <f t="shared" si="51"/>
        <v>3.39</v>
      </c>
      <c r="K535" s="258">
        <f t="shared" si="52"/>
        <v>7.41</v>
      </c>
      <c r="L535" s="1">
        <f t="shared" si="48"/>
        <v>1.0711857599999999</v>
      </c>
      <c r="M535" s="1">
        <f t="shared" si="53"/>
        <v>1</v>
      </c>
    </row>
    <row r="536" spans="1:13">
      <c r="A536" s="280">
        <v>2</v>
      </c>
      <c r="B536" s="280" t="s">
        <v>8</v>
      </c>
      <c r="C536" s="280">
        <v>100000</v>
      </c>
      <c r="D536" s="258">
        <f t="shared" si="49"/>
        <v>1</v>
      </c>
      <c r="E536" s="259">
        <f>VLOOKUP(B536,Correlation_Eqns!A$35:B$40,2,FALSE)</f>
        <v>1.21E-4</v>
      </c>
      <c r="F536" s="280">
        <f>VLOOKUP(B536,Correlation_Eqns!A$43:B$48,2,FALSE)</f>
        <v>0.746</v>
      </c>
      <c r="G536" s="280">
        <f t="shared" si="50"/>
        <v>0.64980847360800575</v>
      </c>
      <c r="H536" s="280">
        <f>VLOOKUP(B536,Correlation_Eqns!A$19:B$24,2,FALSE)</f>
        <v>3.39</v>
      </c>
      <c r="I536" s="258">
        <f>VLOOKUP(B536,Correlation_Eqns!A$27:B$32,2,FALSE)</f>
        <v>7.41</v>
      </c>
      <c r="J536" s="259">
        <f t="shared" si="51"/>
        <v>3.39</v>
      </c>
      <c r="K536" s="258">
        <f t="shared" si="52"/>
        <v>7.41</v>
      </c>
      <c r="L536" s="1">
        <f t="shared" si="48"/>
        <v>1.0711857599999999</v>
      </c>
      <c r="M536" s="1">
        <f t="shared" si="53"/>
        <v>1</v>
      </c>
    </row>
    <row r="537" spans="1:13">
      <c r="A537" s="280">
        <v>2</v>
      </c>
      <c r="B537" s="280" t="s">
        <v>8</v>
      </c>
      <c r="C537" s="280">
        <v>100000</v>
      </c>
      <c r="D537" s="258">
        <f t="shared" si="49"/>
        <v>1</v>
      </c>
      <c r="E537" s="259">
        <f>VLOOKUP(B537,Correlation_Eqns!A$35:B$40,2,FALSE)</f>
        <v>1.21E-4</v>
      </c>
      <c r="F537" s="280">
        <f>VLOOKUP(B537,Correlation_Eqns!A$43:B$48,2,FALSE)</f>
        <v>0.746</v>
      </c>
      <c r="G537" s="280">
        <f t="shared" si="50"/>
        <v>0.64980847360800575</v>
      </c>
      <c r="H537" s="280">
        <f>VLOOKUP(B537,Correlation_Eqns!A$19:B$24,2,FALSE)</f>
        <v>3.39</v>
      </c>
      <c r="I537" s="258">
        <f>VLOOKUP(B537,Correlation_Eqns!A$27:B$32,2,FALSE)</f>
        <v>7.41</v>
      </c>
      <c r="J537" s="259">
        <f t="shared" si="51"/>
        <v>3.39</v>
      </c>
      <c r="K537" s="258">
        <f t="shared" si="52"/>
        <v>7.41</v>
      </c>
      <c r="L537" s="1">
        <f t="shared" si="48"/>
        <v>1.0711857599999999</v>
      </c>
      <c r="M537" s="1">
        <f t="shared" si="53"/>
        <v>1</v>
      </c>
    </row>
    <row r="538" spans="1:13">
      <c r="A538" s="280">
        <v>2</v>
      </c>
      <c r="B538" s="280" t="s">
        <v>8</v>
      </c>
      <c r="C538" s="280">
        <v>100000</v>
      </c>
      <c r="D538" s="258">
        <f t="shared" si="49"/>
        <v>1</v>
      </c>
      <c r="E538" s="259">
        <f>VLOOKUP(B538,Correlation_Eqns!A$35:B$40,2,FALSE)</f>
        <v>1.21E-4</v>
      </c>
      <c r="F538" s="280">
        <f>VLOOKUP(B538,Correlation_Eqns!A$43:B$48,2,FALSE)</f>
        <v>0.746</v>
      </c>
      <c r="G538" s="280">
        <f t="shared" si="50"/>
        <v>0.64980847360800575</v>
      </c>
      <c r="H538" s="280">
        <f>VLOOKUP(B538,Correlation_Eqns!A$19:B$24,2,FALSE)</f>
        <v>3.39</v>
      </c>
      <c r="I538" s="258">
        <f>VLOOKUP(B538,Correlation_Eqns!A$27:B$32,2,FALSE)</f>
        <v>7.41</v>
      </c>
      <c r="J538" s="259">
        <f t="shared" si="51"/>
        <v>3.39</v>
      </c>
      <c r="K538" s="258">
        <f t="shared" si="52"/>
        <v>7.41</v>
      </c>
      <c r="L538" s="1">
        <f t="shared" si="48"/>
        <v>1.0711857599999999</v>
      </c>
      <c r="M538" s="1">
        <f t="shared" si="53"/>
        <v>1</v>
      </c>
    </row>
    <row r="539" spans="1:13">
      <c r="A539" s="280">
        <v>2</v>
      </c>
      <c r="B539" s="280" t="s">
        <v>8</v>
      </c>
      <c r="C539" s="280">
        <v>100000</v>
      </c>
      <c r="D539" s="258">
        <f t="shared" si="49"/>
        <v>1</v>
      </c>
      <c r="E539" s="259">
        <f>VLOOKUP(B539,Correlation_Eqns!A$35:B$40,2,FALSE)</f>
        <v>1.21E-4</v>
      </c>
      <c r="F539" s="280">
        <f>VLOOKUP(B539,Correlation_Eqns!A$43:B$48,2,FALSE)</f>
        <v>0.746</v>
      </c>
      <c r="G539" s="280">
        <f t="shared" si="50"/>
        <v>0.64980847360800575</v>
      </c>
      <c r="H539" s="280">
        <f>VLOOKUP(B539,Correlation_Eqns!A$19:B$24,2,FALSE)</f>
        <v>3.39</v>
      </c>
      <c r="I539" s="258">
        <f>VLOOKUP(B539,Correlation_Eqns!A$27:B$32,2,FALSE)</f>
        <v>7.41</v>
      </c>
      <c r="J539" s="259">
        <f t="shared" si="51"/>
        <v>3.39</v>
      </c>
      <c r="K539" s="258">
        <f t="shared" si="52"/>
        <v>7.41</v>
      </c>
      <c r="L539" s="1">
        <f t="shared" si="48"/>
        <v>1.0711857599999999</v>
      </c>
      <c r="M539" s="1">
        <f t="shared" si="53"/>
        <v>1</v>
      </c>
    </row>
    <row r="540" spans="1:13">
      <c r="A540" s="280">
        <v>2</v>
      </c>
      <c r="B540" s="280" t="s">
        <v>8</v>
      </c>
      <c r="C540" s="280">
        <v>100000</v>
      </c>
      <c r="D540" s="258">
        <f t="shared" si="49"/>
        <v>1</v>
      </c>
      <c r="E540" s="259">
        <f>VLOOKUP(B540,Correlation_Eqns!A$35:B$40,2,FALSE)</f>
        <v>1.21E-4</v>
      </c>
      <c r="F540" s="280">
        <f>VLOOKUP(B540,Correlation_Eqns!A$43:B$48,2,FALSE)</f>
        <v>0.746</v>
      </c>
      <c r="G540" s="280">
        <f t="shared" si="50"/>
        <v>0.64980847360800575</v>
      </c>
      <c r="H540" s="280">
        <f>VLOOKUP(B540,Correlation_Eqns!A$19:B$24,2,FALSE)</f>
        <v>3.39</v>
      </c>
      <c r="I540" s="258">
        <f>VLOOKUP(B540,Correlation_Eqns!A$27:B$32,2,FALSE)</f>
        <v>7.41</v>
      </c>
      <c r="J540" s="259">
        <f t="shared" si="51"/>
        <v>3.39</v>
      </c>
      <c r="K540" s="258">
        <f t="shared" si="52"/>
        <v>7.41</v>
      </c>
      <c r="L540" s="1">
        <f t="shared" si="48"/>
        <v>1.0711857599999999</v>
      </c>
      <c r="M540" s="1">
        <f t="shared" si="53"/>
        <v>1</v>
      </c>
    </row>
    <row r="541" spans="1:13">
      <c r="A541" s="280">
        <v>2</v>
      </c>
      <c r="B541" s="280" t="s">
        <v>8</v>
      </c>
      <c r="C541" s="280">
        <v>100000</v>
      </c>
      <c r="D541" s="258">
        <f t="shared" si="49"/>
        <v>1</v>
      </c>
      <c r="E541" s="259">
        <f>VLOOKUP(B541,Correlation_Eqns!A$35:B$40,2,FALSE)</f>
        <v>1.21E-4</v>
      </c>
      <c r="F541" s="280">
        <f>VLOOKUP(B541,Correlation_Eqns!A$43:B$48,2,FALSE)</f>
        <v>0.746</v>
      </c>
      <c r="G541" s="280">
        <f t="shared" si="50"/>
        <v>0.64980847360800575</v>
      </c>
      <c r="H541" s="280">
        <f>VLOOKUP(B541,Correlation_Eqns!A$19:B$24,2,FALSE)</f>
        <v>3.39</v>
      </c>
      <c r="I541" s="258">
        <f>VLOOKUP(B541,Correlation_Eqns!A$27:B$32,2,FALSE)</f>
        <v>7.41</v>
      </c>
      <c r="J541" s="259">
        <f t="shared" si="51"/>
        <v>3.39</v>
      </c>
      <c r="K541" s="258">
        <f t="shared" si="52"/>
        <v>7.41</v>
      </c>
      <c r="L541" s="1">
        <f t="shared" si="48"/>
        <v>1.0711857599999999</v>
      </c>
      <c r="M541" s="1">
        <f t="shared" si="53"/>
        <v>1</v>
      </c>
    </row>
    <row r="542" spans="1:13">
      <c r="A542" s="280">
        <v>2</v>
      </c>
      <c r="B542" s="280" t="s">
        <v>8</v>
      </c>
      <c r="C542" s="280">
        <v>100000</v>
      </c>
      <c r="D542" s="258">
        <f t="shared" si="49"/>
        <v>1</v>
      </c>
      <c r="E542" s="259">
        <f>VLOOKUP(B542,Correlation_Eqns!A$35:B$40,2,FALSE)</f>
        <v>1.21E-4</v>
      </c>
      <c r="F542" s="280">
        <f>VLOOKUP(B542,Correlation_Eqns!A$43:B$48,2,FALSE)</f>
        <v>0.746</v>
      </c>
      <c r="G542" s="280">
        <f t="shared" si="50"/>
        <v>0.64980847360800575</v>
      </c>
      <c r="H542" s="280">
        <f>VLOOKUP(B542,Correlation_Eqns!A$19:B$24,2,FALSE)</f>
        <v>3.39</v>
      </c>
      <c r="I542" s="258">
        <f>VLOOKUP(B542,Correlation_Eqns!A$27:B$32,2,FALSE)</f>
        <v>7.41</v>
      </c>
      <c r="J542" s="259">
        <f t="shared" si="51"/>
        <v>3.39</v>
      </c>
      <c r="K542" s="258">
        <f t="shared" si="52"/>
        <v>7.41</v>
      </c>
      <c r="L542" s="1">
        <f t="shared" si="48"/>
        <v>1.0711857599999999</v>
      </c>
      <c r="M542" s="1">
        <f t="shared" si="53"/>
        <v>1</v>
      </c>
    </row>
    <row r="543" spans="1:13">
      <c r="A543" s="280">
        <v>2</v>
      </c>
      <c r="B543" s="280" t="s">
        <v>8</v>
      </c>
      <c r="C543" s="280">
        <v>100000</v>
      </c>
      <c r="D543" s="258">
        <f t="shared" si="49"/>
        <v>1</v>
      </c>
      <c r="E543" s="259">
        <f>VLOOKUP(B543,Correlation_Eqns!A$35:B$40,2,FALSE)</f>
        <v>1.21E-4</v>
      </c>
      <c r="F543" s="280">
        <f>VLOOKUP(B543,Correlation_Eqns!A$43:B$48,2,FALSE)</f>
        <v>0.746</v>
      </c>
      <c r="G543" s="280">
        <f t="shared" si="50"/>
        <v>0.64980847360800575</v>
      </c>
      <c r="H543" s="280">
        <f>VLOOKUP(B543,Correlation_Eqns!A$19:B$24,2,FALSE)</f>
        <v>3.39</v>
      </c>
      <c r="I543" s="258">
        <f>VLOOKUP(B543,Correlation_Eqns!A$27:B$32,2,FALSE)</f>
        <v>7.41</v>
      </c>
      <c r="J543" s="259">
        <f t="shared" si="51"/>
        <v>3.39</v>
      </c>
      <c r="K543" s="258">
        <f t="shared" si="52"/>
        <v>7.41</v>
      </c>
      <c r="L543" s="1">
        <f t="shared" si="48"/>
        <v>1.0711857599999999</v>
      </c>
      <c r="M543" s="1">
        <f t="shared" si="53"/>
        <v>1</v>
      </c>
    </row>
    <row r="544" spans="1:13">
      <c r="A544" s="280">
        <v>2</v>
      </c>
      <c r="B544" s="280" t="s">
        <v>8</v>
      </c>
      <c r="C544" s="280">
        <v>100000</v>
      </c>
      <c r="D544" s="258">
        <f t="shared" si="49"/>
        <v>1</v>
      </c>
      <c r="E544" s="259">
        <f>VLOOKUP(B544,Correlation_Eqns!A$35:B$40,2,FALSE)</f>
        <v>1.21E-4</v>
      </c>
      <c r="F544" s="280">
        <f>VLOOKUP(B544,Correlation_Eqns!A$43:B$48,2,FALSE)</f>
        <v>0.746</v>
      </c>
      <c r="G544" s="280">
        <f t="shared" si="50"/>
        <v>0.64980847360800575</v>
      </c>
      <c r="H544" s="280">
        <f>VLOOKUP(B544,Correlation_Eqns!A$19:B$24,2,FALSE)</f>
        <v>3.39</v>
      </c>
      <c r="I544" s="258">
        <f>VLOOKUP(B544,Correlation_Eqns!A$27:B$32,2,FALSE)</f>
        <v>7.41</v>
      </c>
      <c r="J544" s="259">
        <f t="shared" si="51"/>
        <v>3.39</v>
      </c>
      <c r="K544" s="258">
        <f t="shared" si="52"/>
        <v>7.41</v>
      </c>
      <c r="L544" s="1">
        <f t="shared" si="48"/>
        <v>1.0711857599999999</v>
      </c>
      <c r="M544" s="1">
        <f t="shared" si="53"/>
        <v>1</v>
      </c>
    </row>
    <row r="545" spans="1:13">
      <c r="A545" s="280">
        <v>2</v>
      </c>
      <c r="B545" s="280" t="s">
        <v>8</v>
      </c>
      <c r="C545" s="280">
        <v>100000</v>
      </c>
      <c r="D545" s="258">
        <f t="shared" si="49"/>
        <v>1</v>
      </c>
      <c r="E545" s="259">
        <f>VLOOKUP(B545,Correlation_Eqns!A$35:B$40,2,FALSE)</f>
        <v>1.21E-4</v>
      </c>
      <c r="F545" s="280">
        <f>VLOOKUP(B545,Correlation_Eqns!A$43:B$48,2,FALSE)</f>
        <v>0.746</v>
      </c>
      <c r="G545" s="280">
        <f t="shared" si="50"/>
        <v>0.64980847360800575</v>
      </c>
      <c r="H545" s="280">
        <f>VLOOKUP(B545,Correlation_Eqns!A$19:B$24,2,FALSE)</f>
        <v>3.39</v>
      </c>
      <c r="I545" s="258">
        <f>VLOOKUP(B545,Correlation_Eqns!A$27:B$32,2,FALSE)</f>
        <v>7.41</v>
      </c>
      <c r="J545" s="259">
        <f t="shared" si="51"/>
        <v>3.39</v>
      </c>
      <c r="K545" s="258">
        <f t="shared" si="52"/>
        <v>7.41</v>
      </c>
      <c r="L545" s="1">
        <f t="shared" si="48"/>
        <v>1.0711857599999999</v>
      </c>
      <c r="M545" s="1">
        <f t="shared" si="53"/>
        <v>1</v>
      </c>
    </row>
    <row r="546" spans="1:13">
      <c r="A546" s="280">
        <v>2</v>
      </c>
      <c r="B546" s="280" t="s">
        <v>8</v>
      </c>
      <c r="C546" s="280">
        <v>100000</v>
      </c>
      <c r="D546" s="258">
        <f t="shared" si="49"/>
        <v>1</v>
      </c>
      <c r="E546" s="259">
        <f>VLOOKUP(B546,Correlation_Eqns!A$35:B$40,2,FALSE)</f>
        <v>1.21E-4</v>
      </c>
      <c r="F546" s="280">
        <f>VLOOKUP(B546,Correlation_Eqns!A$43:B$48,2,FALSE)</f>
        <v>0.746</v>
      </c>
      <c r="G546" s="280">
        <f t="shared" si="50"/>
        <v>0.64980847360800575</v>
      </c>
      <c r="H546" s="280">
        <f>VLOOKUP(B546,Correlation_Eqns!A$19:B$24,2,FALSE)</f>
        <v>3.39</v>
      </c>
      <c r="I546" s="258">
        <f>VLOOKUP(B546,Correlation_Eqns!A$27:B$32,2,FALSE)</f>
        <v>7.41</v>
      </c>
      <c r="J546" s="259">
        <f t="shared" si="51"/>
        <v>3.39</v>
      </c>
      <c r="K546" s="258">
        <f t="shared" si="52"/>
        <v>7.41</v>
      </c>
      <c r="L546" s="1">
        <f t="shared" si="48"/>
        <v>1.0711857599999999</v>
      </c>
      <c r="M546" s="1">
        <f t="shared" si="53"/>
        <v>1</v>
      </c>
    </row>
    <row r="547" spans="1:13">
      <c r="A547" s="280">
        <v>2</v>
      </c>
      <c r="B547" s="280" t="s">
        <v>8</v>
      </c>
      <c r="C547" s="280">
        <v>100000</v>
      </c>
      <c r="D547" s="258">
        <f t="shared" si="49"/>
        <v>1</v>
      </c>
      <c r="E547" s="259">
        <f>VLOOKUP(B547,Correlation_Eqns!A$35:B$40,2,FALSE)</f>
        <v>1.21E-4</v>
      </c>
      <c r="F547" s="280">
        <f>VLOOKUP(B547,Correlation_Eqns!A$43:B$48,2,FALSE)</f>
        <v>0.746</v>
      </c>
      <c r="G547" s="280">
        <f t="shared" si="50"/>
        <v>0.64980847360800575</v>
      </c>
      <c r="H547" s="280">
        <f>VLOOKUP(B547,Correlation_Eqns!A$19:B$24,2,FALSE)</f>
        <v>3.39</v>
      </c>
      <c r="I547" s="258">
        <f>VLOOKUP(B547,Correlation_Eqns!A$27:B$32,2,FALSE)</f>
        <v>7.41</v>
      </c>
      <c r="J547" s="259">
        <f t="shared" si="51"/>
        <v>3.39</v>
      </c>
      <c r="K547" s="258">
        <f t="shared" si="52"/>
        <v>7.41</v>
      </c>
      <c r="L547" s="1">
        <f t="shared" si="48"/>
        <v>1.0711857599999999</v>
      </c>
      <c r="M547" s="1">
        <f t="shared" si="53"/>
        <v>1</v>
      </c>
    </row>
    <row r="548" spans="1:13">
      <c r="A548" s="280">
        <v>2</v>
      </c>
      <c r="B548" s="280" t="s">
        <v>8</v>
      </c>
      <c r="C548" s="280">
        <v>100000</v>
      </c>
      <c r="D548" s="258">
        <f t="shared" si="49"/>
        <v>1</v>
      </c>
      <c r="E548" s="259">
        <f>VLOOKUP(B548,Correlation_Eqns!A$35:B$40,2,FALSE)</f>
        <v>1.21E-4</v>
      </c>
      <c r="F548" s="280">
        <f>VLOOKUP(B548,Correlation_Eqns!A$43:B$48,2,FALSE)</f>
        <v>0.746</v>
      </c>
      <c r="G548" s="280">
        <f t="shared" si="50"/>
        <v>0.64980847360800575</v>
      </c>
      <c r="H548" s="280">
        <f>VLOOKUP(B548,Correlation_Eqns!A$19:B$24,2,FALSE)</f>
        <v>3.39</v>
      </c>
      <c r="I548" s="258">
        <f>VLOOKUP(B548,Correlation_Eqns!A$27:B$32,2,FALSE)</f>
        <v>7.41</v>
      </c>
      <c r="J548" s="259">
        <f t="shared" si="51"/>
        <v>3.39</v>
      </c>
      <c r="K548" s="258">
        <f t="shared" si="52"/>
        <v>7.41</v>
      </c>
      <c r="L548" s="1">
        <f t="shared" si="48"/>
        <v>1.0711857599999999</v>
      </c>
      <c r="M548" s="1">
        <f t="shared" si="53"/>
        <v>1</v>
      </c>
    </row>
    <row r="549" spans="1:13">
      <c r="A549" s="280">
        <v>2</v>
      </c>
      <c r="B549" s="280" t="s">
        <v>8</v>
      </c>
      <c r="C549" s="280">
        <v>100000</v>
      </c>
      <c r="D549" s="258">
        <f t="shared" si="49"/>
        <v>1</v>
      </c>
      <c r="E549" s="259">
        <f>VLOOKUP(B549,Correlation_Eqns!A$35:B$40,2,FALSE)</f>
        <v>1.21E-4</v>
      </c>
      <c r="F549" s="280">
        <f>VLOOKUP(B549,Correlation_Eqns!A$43:B$48,2,FALSE)</f>
        <v>0.746</v>
      </c>
      <c r="G549" s="280">
        <f t="shared" si="50"/>
        <v>0.64980847360800575</v>
      </c>
      <c r="H549" s="280">
        <f>VLOOKUP(B549,Correlation_Eqns!A$19:B$24,2,FALSE)</f>
        <v>3.39</v>
      </c>
      <c r="I549" s="258">
        <f>VLOOKUP(B549,Correlation_Eqns!A$27:B$32,2,FALSE)</f>
        <v>7.41</v>
      </c>
      <c r="J549" s="259">
        <f t="shared" si="51"/>
        <v>3.39</v>
      </c>
      <c r="K549" s="258">
        <f t="shared" si="52"/>
        <v>7.41</v>
      </c>
      <c r="L549" s="1">
        <f t="shared" si="48"/>
        <v>1.0711857599999999</v>
      </c>
      <c r="M549" s="1">
        <f t="shared" si="53"/>
        <v>1</v>
      </c>
    </row>
    <row r="550" spans="1:13">
      <c r="A550" s="280">
        <v>2</v>
      </c>
      <c r="B550" s="280" t="s">
        <v>8</v>
      </c>
      <c r="C550" s="280">
        <v>100000</v>
      </c>
      <c r="D550" s="258">
        <f t="shared" si="49"/>
        <v>1</v>
      </c>
      <c r="E550" s="259">
        <f>VLOOKUP(B550,Correlation_Eqns!A$35:B$40,2,FALSE)</f>
        <v>1.21E-4</v>
      </c>
      <c r="F550" s="280">
        <f>VLOOKUP(B550,Correlation_Eqns!A$43:B$48,2,FALSE)</f>
        <v>0.746</v>
      </c>
      <c r="G550" s="280">
        <f t="shared" si="50"/>
        <v>0.64980847360800575</v>
      </c>
      <c r="H550" s="280">
        <f>VLOOKUP(B550,Correlation_Eqns!A$19:B$24,2,FALSE)</f>
        <v>3.39</v>
      </c>
      <c r="I550" s="258">
        <f>VLOOKUP(B550,Correlation_Eqns!A$27:B$32,2,FALSE)</f>
        <v>7.41</v>
      </c>
      <c r="J550" s="259">
        <f t="shared" si="51"/>
        <v>3.39</v>
      </c>
      <c r="K550" s="258">
        <f t="shared" si="52"/>
        <v>7.41</v>
      </c>
      <c r="L550" s="1">
        <f t="shared" si="48"/>
        <v>1.0711857599999999</v>
      </c>
      <c r="M550" s="1">
        <f t="shared" si="53"/>
        <v>1</v>
      </c>
    </row>
    <row r="551" spans="1:13">
      <c r="A551" s="280">
        <v>2</v>
      </c>
      <c r="B551" s="280" t="s">
        <v>8</v>
      </c>
      <c r="C551" s="280">
        <v>90000</v>
      </c>
      <c r="D551" s="258">
        <f t="shared" si="49"/>
        <v>1</v>
      </c>
      <c r="E551" s="259">
        <f>VLOOKUP(B551,Correlation_Eqns!A$35:B$40,2,FALSE)</f>
        <v>1.21E-4</v>
      </c>
      <c r="F551" s="280">
        <f>VLOOKUP(B551,Correlation_Eqns!A$43:B$48,2,FALSE)</f>
        <v>0.746</v>
      </c>
      <c r="G551" s="280">
        <f t="shared" si="50"/>
        <v>0.60068983440720269</v>
      </c>
      <c r="H551" s="280">
        <f>VLOOKUP(B551,Correlation_Eqns!A$19:B$24,2,FALSE)</f>
        <v>3.39</v>
      </c>
      <c r="I551" s="258">
        <f>VLOOKUP(B551,Correlation_Eqns!A$27:B$32,2,FALSE)</f>
        <v>7.41</v>
      </c>
      <c r="J551" s="259">
        <f t="shared" si="51"/>
        <v>3.39</v>
      </c>
      <c r="K551" s="258">
        <f t="shared" si="52"/>
        <v>3.39</v>
      </c>
      <c r="L551" s="1">
        <f t="shared" si="48"/>
        <v>1.0711857599999999</v>
      </c>
      <c r="M551" s="1">
        <f t="shared" si="53"/>
        <v>1</v>
      </c>
    </row>
    <row r="552" spans="1:13">
      <c r="A552" s="280">
        <v>2</v>
      </c>
      <c r="B552" s="280" t="s">
        <v>8</v>
      </c>
      <c r="C552" s="280">
        <v>90000</v>
      </c>
      <c r="D552" s="258">
        <f t="shared" si="49"/>
        <v>1</v>
      </c>
      <c r="E552" s="259">
        <f>VLOOKUP(B552,Correlation_Eqns!A$35:B$40,2,FALSE)</f>
        <v>1.21E-4</v>
      </c>
      <c r="F552" s="280">
        <f>VLOOKUP(B552,Correlation_Eqns!A$43:B$48,2,FALSE)</f>
        <v>0.746</v>
      </c>
      <c r="G552" s="280">
        <f t="shared" si="50"/>
        <v>0.60068983440720269</v>
      </c>
      <c r="H552" s="280">
        <f>VLOOKUP(B552,Correlation_Eqns!A$19:B$24,2,FALSE)</f>
        <v>3.39</v>
      </c>
      <c r="I552" s="258">
        <f>VLOOKUP(B552,Correlation_Eqns!A$27:B$32,2,FALSE)</f>
        <v>7.41</v>
      </c>
      <c r="J552" s="259">
        <f t="shared" si="51"/>
        <v>3.39</v>
      </c>
      <c r="K552" s="258">
        <f t="shared" si="52"/>
        <v>3.39</v>
      </c>
      <c r="L552" s="1">
        <f t="shared" si="48"/>
        <v>1.0711857599999999</v>
      </c>
      <c r="M552" s="1">
        <f t="shared" si="53"/>
        <v>1</v>
      </c>
    </row>
    <row r="553" spans="1:13">
      <c r="A553" s="280">
        <v>2</v>
      </c>
      <c r="B553" s="280" t="s">
        <v>8</v>
      </c>
      <c r="C553" s="280">
        <v>80000</v>
      </c>
      <c r="D553" s="258">
        <f t="shared" si="49"/>
        <v>1</v>
      </c>
      <c r="E553" s="259">
        <f>VLOOKUP(B553,Correlation_Eqns!A$35:B$40,2,FALSE)</f>
        <v>1.21E-4</v>
      </c>
      <c r="F553" s="280">
        <f>VLOOKUP(B553,Correlation_Eqns!A$43:B$48,2,FALSE)</f>
        <v>0.746</v>
      </c>
      <c r="G553" s="280">
        <f t="shared" si="50"/>
        <v>0.55016188660663246</v>
      </c>
      <c r="H553" s="280">
        <f>VLOOKUP(B553,Correlation_Eqns!A$19:B$24,2,FALSE)</f>
        <v>3.39</v>
      </c>
      <c r="I553" s="258">
        <f>VLOOKUP(B553,Correlation_Eqns!A$27:B$32,2,FALSE)</f>
        <v>7.41</v>
      </c>
      <c r="J553" s="259">
        <f t="shared" si="51"/>
        <v>3.39</v>
      </c>
      <c r="K553" s="258">
        <f t="shared" si="52"/>
        <v>3.39</v>
      </c>
      <c r="L553" s="1">
        <f t="shared" si="48"/>
        <v>1.0711857599999999</v>
      </c>
      <c r="M553" s="1">
        <f t="shared" si="53"/>
        <v>1</v>
      </c>
    </row>
    <row r="554" spans="1:13">
      <c r="A554" s="280">
        <v>2</v>
      </c>
      <c r="B554" s="280" t="s">
        <v>8</v>
      </c>
      <c r="C554" s="280">
        <v>70000</v>
      </c>
      <c r="D554" s="258">
        <f t="shared" si="49"/>
        <v>1</v>
      </c>
      <c r="E554" s="259">
        <f>VLOOKUP(B554,Correlation_Eqns!A$35:B$40,2,FALSE)</f>
        <v>1.21E-4</v>
      </c>
      <c r="F554" s="280">
        <f>VLOOKUP(B554,Correlation_Eqns!A$43:B$48,2,FALSE)</f>
        <v>0.746</v>
      </c>
      <c r="G554" s="280">
        <f t="shared" si="50"/>
        <v>0.49799904298408371</v>
      </c>
      <c r="H554" s="280">
        <f>VLOOKUP(B554,Correlation_Eqns!A$19:B$24,2,FALSE)</f>
        <v>3.39</v>
      </c>
      <c r="I554" s="258">
        <f>VLOOKUP(B554,Correlation_Eqns!A$27:B$32,2,FALSE)</f>
        <v>7.41</v>
      </c>
      <c r="J554" s="259">
        <f t="shared" si="51"/>
        <v>3.39</v>
      </c>
      <c r="K554" s="258">
        <f t="shared" si="52"/>
        <v>3.39</v>
      </c>
      <c r="L554" s="1">
        <f t="shared" si="48"/>
        <v>1.0711857599999999</v>
      </c>
      <c r="M554" s="1">
        <f t="shared" si="53"/>
        <v>1</v>
      </c>
    </row>
    <row r="555" spans="1:13">
      <c r="A555" s="280">
        <v>2</v>
      </c>
      <c r="B555" s="280" t="s">
        <v>8</v>
      </c>
      <c r="C555" s="280">
        <v>60000</v>
      </c>
      <c r="D555" s="258">
        <f t="shared" si="49"/>
        <v>1</v>
      </c>
      <c r="E555" s="259">
        <f>VLOOKUP(B555,Correlation_Eqns!A$35:B$40,2,FALSE)</f>
        <v>1.21E-4</v>
      </c>
      <c r="F555" s="280">
        <f>VLOOKUP(B555,Correlation_Eqns!A$43:B$48,2,FALSE)</f>
        <v>0.746</v>
      </c>
      <c r="G555" s="280">
        <f t="shared" si="50"/>
        <v>0.44390108148064727</v>
      </c>
      <c r="H555" s="280">
        <f>VLOOKUP(B555,Correlation_Eqns!A$19:B$24,2,FALSE)</f>
        <v>3.39</v>
      </c>
      <c r="I555" s="258">
        <f>VLOOKUP(B555,Correlation_Eqns!A$27:B$32,2,FALSE)</f>
        <v>7.41</v>
      </c>
      <c r="J555" s="259">
        <f t="shared" si="51"/>
        <v>3.39</v>
      </c>
      <c r="K555" s="258">
        <f t="shared" si="52"/>
        <v>3.39</v>
      </c>
      <c r="L555" s="1">
        <f t="shared" si="48"/>
        <v>1.0711857599999999</v>
      </c>
      <c r="M555" s="1">
        <f t="shared" si="53"/>
        <v>1</v>
      </c>
    </row>
    <row r="556" spans="1:13">
      <c r="A556" s="280">
        <v>2</v>
      </c>
      <c r="B556" s="280" t="s">
        <v>8</v>
      </c>
      <c r="C556" s="280">
        <v>40000</v>
      </c>
      <c r="D556" s="258">
        <f t="shared" si="49"/>
        <v>1</v>
      </c>
      <c r="E556" s="259">
        <f>VLOOKUP(B556,Correlation_Eqns!A$35:B$40,2,FALSE)</f>
        <v>1.21E-4</v>
      </c>
      <c r="F556" s="280">
        <f>VLOOKUP(B556,Correlation_Eqns!A$43:B$48,2,FALSE)</f>
        <v>0.746</v>
      </c>
      <c r="G556" s="280">
        <f t="shared" si="50"/>
        <v>0.32803646549828402</v>
      </c>
      <c r="H556" s="280">
        <f>VLOOKUP(B556,Correlation_Eqns!A$19:B$24,2,FALSE)</f>
        <v>3.39</v>
      </c>
      <c r="I556" s="258">
        <f>VLOOKUP(B556,Correlation_Eqns!A$27:B$32,2,FALSE)</f>
        <v>7.41</v>
      </c>
      <c r="J556" s="259">
        <f t="shared" si="51"/>
        <v>3.39</v>
      </c>
      <c r="K556" s="258">
        <f t="shared" si="52"/>
        <v>3.39</v>
      </c>
      <c r="L556" s="1">
        <f t="shared" si="48"/>
        <v>1.0711857599999999</v>
      </c>
      <c r="M556" s="1">
        <f t="shared" si="53"/>
        <v>1</v>
      </c>
    </row>
    <row r="557" spans="1:13">
      <c r="A557" s="280">
        <v>2</v>
      </c>
      <c r="B557" s="280" t="s">
        <v>8</v>
      </c>
      <c r="C557" s="280">
        <v>30000</v>
      </c>
      <c r="D557" s="258">
        <f t="shared" si="49"/>
        <v>1</v>
      </c>
      <c r="E557" s="259">
        <f>VLOOKUP(B557,Correlation_Eqns!A$35:B$40,2,FALSE)</f>
        <v>1.21E-4</v>
      </c>
      <c r="F557" s="280">
        <f>VLOOKUP(B557,Correlation_Eqns!A$43:B$48,2,FALSE)</f>
        <v>0.746</v>
      </c>
      <c r="G557" s="280">
        <f t="shared" si="50"/>
        <v>0.26467798905141743</v>
      </c>
      <c r="H557" s="280">
        <f>VLOOKUP(B557,Correlation_Eqns!A$19:B$24,2,FALSE)</f>
        <v>3.39</v>
      </c>
      <c r="I557" s="258">
        <f>VLOOKUP(B557,Correlation_Eqns!A$27:B$32,2,FALSE)</f>
        <v>7.41</v>
      </c>
      <c r="J557" s="259">
        <f t="shared" si="51"/>
        <v>3.39</v>
      </c>
      <c r="K557" s="258">
        <f t="shared" si="52"/>
        <v>3.39</v>
      </c>
      <c r="L557" s="1">
        <f t="shared" si="48"/>
        <v>1.0711857599999999</v>
      </c>
      <c r="M557" s="1">
        <f t="shared" si="53"/>
        <v>1</v>
      </c>
    </row>
    <row r="558" spans="1:13">
      <c r="A558" s="280">
        <v>2</v>
      </c>
      <c r="B558" s="280" t="s">
        <v>8</v>
      </c>
      <c r="C558" s="280">
        <v>20000</v>
      </c>
      <c r="D558" s="258">
        <f t="shared" si="49"/>
        <v>1</v>
      </c>
      <c r="E558" s="259">
        <f>VLOOKUP(B558,Correlation_Eqns!A$35:B$40,2,FALSE)</f>
        <v>1.21E-4</v>
      </c>
      <c r="F558" s="280">
        <f>VLOOKUP(B558,Correlation_Eqns!A$43:B$48,2,FALSE)</f>
        <v>0.746</v>
      </c>
      <c r="G558" s="280">
        <f t="shared" si="50"/>
        <v>0.19559319777734235</v>
      </c>
      <c r="H558" s="280">
        <f>VLOOKUP(B558,Correlation_Eqns!A$19:B$24,2,FALSE)</f>
        <v>3.39</v>
      </c>
      <c r="I558" s="258">
        <f>VLOOKUP(B558,Correlation_Eqns!A$27:B$32,2,FALSE)</f>
        <v>7.41</v>
      </c>
      <c r="J558" s="259">
        <f t="shared" si="51"/>
        <v>3.39</v>
      </c>
      <c r="K558" s="258">
        <f t="shared" si="52"/>
        <v>3.39</v>
      </c>
      <c r="L558" s="1">
        <f t="shared" si="48"/>
        <v>1.0711857599999999</v>
      </c>
      <c r="M558" s="1">
        <f t="shared" si="53"/>
        <v>1</v>
      </c>
    </row>
    <row r="559" spans="1:13">
      <c r="A559" s="280">
        <v>2</v>
      </c>
      <c r="B559" s="280" t="s">
        <v>8</v>
      </c>
      <c r="C559" s="280">
        <v>10000</v>
      </c>
      <c r="D559" s="258">
        <f t="shared" si="49"/>
        <v>1</v>
      </c>
      <c r="E559" s="259">
        <f>VLOOKUP(B559,Correlation_Eqns!A$35:B$40,2,FALSE)</f>
        <v>1.21E-4</v>
      </c>
      <c r="F559" s="280">
        <f>VLOOKUP(B559,Correlation_Eqns!A$43:B$48,2,FALSE)</f>
        <v>0.746</v>
      </c>
      <c r="G559" s="280">
        <f t="shared" si="50"/>
        <v>0.11662331185850054</v>
      </c>
      <c r="H559" s="280">
        <f>VLOOKUP(B559,Correlation_Eqns!A$19:B$24,2,FALSE)</f>
        <v>3.39</v>
      </c>
      <c r="I559" s="258">
        <f>VLOOKUP(B559,Correlation_Eqns!A$27:B$32,2,FALSE)</f>
        <v>7.41</v>
      </c>
      <c r="J559" s="259">
        <f t="shared" si="51"/>
        <v>3.39</v>
      </c>
      <c r="K559" s="258">
        <f t="shared" si="52"/>
        <v>3.39</v>
      </c>
      <c r="L559" s="1">
        <f t="shared" si="48"/>
        <v>1.0711857599999999</v>
      </c>
      <c r="M559" s="1">
        <f t="shared" si="53"/>
        <v>1</v>
      </c>
    </row>
    <row r="560" spans="1:13">
      <c r="A560" s="280">
        <v>2</v>
      </c>
      <c r="B560" s="280" t="s">
        <v>8</v>
      </c>
      <c r="C560" s="280">
        <v>10000</v>
      </c>
      <c r="D560" s="258">
        <f t="shared" si="49"/>
        <v>1</v>
      </c>
      <c r="E560" s="259">
        <f>VLOOKUP(B560,Correlation_Eqns!A$35:B$40,2,FALSE)</f>
        <v>1.21E-4</v>
      </c>
      <c r="F560" s="280">
        <f>VLOOKUP(B560,Correlation_Eqns!A$43:B$48,2,FALSE)</f>
        <v>0.746</v>
      </c>
      <c r="G560" s="280">
        <f t="shared" si="50"/>
        <v>0.11662331185850054</v>
      </c>
      <c r="H560" s="280">
        <f>VLOOKUP(B560,Correlation_Eqns!A$19:B$24,2,FALSE)</f>
        <v>3.39</v>
      </c>
      <c r="I560" s="258">
        <f>VLOOKUP(B560,Correlation_Eqns!A$27:B$32,2,FALSE)</f>
        <v>7.41</v>
      </c>
      <c r="J560" s="259">
        <f t="shared" si="51"/>
        <v>3.39</v>
      </c>
      <c r="K560" s="258">
        <f t="shared" si="52"/>
        <v>3.39</v>
      </c>
      <c r="L560" s="1">
        <f t="shared" si="48"/>
        <v>1.0711857599999999</v>
      </c>
      <c r="M560" s="1">
        <f t="shared" si="53"/>
        <v>1</v>
      </c>
    </row>
    <row r="561" spans="1:13">
      <c r="A561" s="280">
        <v>2</v>
      </c>
      <c r="B561" s="280" t="s">
        <v>8</v>
      </c>
      <c r="C561" s="280">
        <v>10000</v>
      </c>
      <c r="D561" s="258">
        <f t="shared" si="49"/>
        <v>1</v>
      </c>
      <c r="E561" s="259">
        <f>VLOOKUP(B561,Correlation_Eqns!A$35:B$40,2,FALSE)</f>
        <v>1.21E-4</v>
      </c>
      <c r="F561" s="280">
        <f>VLOOKUP(B561,Correlation_Eqns!A$43:B$48,2,FALSE)</f>
        <v>0.746</v>
      </c>
      <c r="G561" s="280">
        <f t="shared" si="50"/>
        <v>0.11662331185850054</v>
      </c>
      <c r="H561" s="280">
        <f>VLOOKUP(B561,Correlation_Eqns!A$19:B$24,2,FALSE)</f>
        <v>3.39</v>
      </c>
      <c r="I561" s="258">
        <f>VLOOKUP(B561,Correlation_Eqns!A$27:B$32,2,FALSE)</f>
        <v>7.41</v>
      </c>
      <c r="J561" s="259">
        <f t="shared" si="51"/>
        <v>3.39</v>
      </c>
      <c r="K561" s="258">
        <f t="shared" si="52"/>
        <v>3.39</v>
      </c>
      <c r="L561" s="1">
        <f t="shared" si="48"/>
        <v>1.0711857599999999</v>
      </c>
      <c r="M561" s="1">
        <f t="shared" si="53"/>
        <v>1</v>
      </c>
    </row>
    <row r="562" spans="1:13">
      <c r="A562" s="280">
        <v>2</v>
      </c>
      <c r="B562" s="280" t="s">
        <v>8</v>
      </c>
      <c r="C562" s="280">
        <v>10000</v>
      </c>
      <c r="D562" s="258">
        <f t="shared" si="49"/>
        <v>1</v>
      </c>
      <c r="E562" s="259">
        <f>VLOOKUP(B562,Correlation_Eqns!A$35:B$40,2,FALSE)</f>
        <v>1.21E-4</v>
      </c>
      <c r="F562" s="280">
        <f>VLOOKUP(B562,Correlation_Eqns!A$43:B$48,2,FALSE)</f>
        <v>0.746</v>
      </c>
      <c r="G562" s="280">
        <f t="shared" si="50"/>
        <v>0.11662331185850054</v>
      </c>
      <c r="H562" s="280">
        <f>VLOOKUP(B562,Correlation_Eqns!A$19:B$24,2,FALSE)</f>
        <v>3.39</v>
      </c>
      <c r="I562" s="258">
        <f>VLOOKUP(B562,Correlation_Eqns!A$27:B$32,2,FALSE)</f>
        <v>7.41</v>
      </c>
      <c r="J562" s="259">
        <f t="shared" si="51"/>
        <v>3.39</v>
      </c>
      <c r="K562" s="258">
        <f t="shared" si="52"/>
        <v>3.39</v>
      </c>
      <c r="L562" s="1">
        <f t="shared" si="48"/>
        <v>1.0711857599999999</v>
      </c>
      <c r="M562" s="1">
        <f t="shared" si="53"/>
        <v>1</v>
      </c>
    </row>
    <row r="563" spans="1:13">
      <c r="A563" s="280">
        <v>2</v>
      </c>
      <c r="B563" s="280" t="s">
        <v>8</v>
      </c>
      <c r="C563" s="280">
        <v>10000</v>
      </c>
      <c r="D563" s="258">
        <f t="shared" si="49"/>
        <v>1</v>
      </c>
      <c r="E563" s="259">
        <f>VLOOKUP(B563,Correlation_Eqns!A$35:B$40,2,FALSE)</f>
        <v>1.21E-4</v>
      </c>
      <c r="F563" s="280">
        <f>VLOOKUP(B563,Correlation_Eqns!A$43:B$48,2,FALSE)</f>
        <v>0.746</v>
      </c>
      <c r="G563" s="280">
        <f t="shared" si="50"/>
        <v>0.11662331185850054</v>
      </c>
      <c r="H563" s="280">
        <f>VLOOKUP(B563,Correlation_Eqns!A$19:B$24,2,FALSE)</f>
        <v>3.39</v>
      </c>
      <c r="I563" s="258">
        <f>VLOOKUP(B563,Correlation_Eqns!A$27:B$32,2,FALSE)</f>
        <v>7.41</v>
      </c>
      <c r="J563" s="259">
        <f t="shared" si="51"/>
        <v>3.39</v>
      </c>
      <c r="K563" s="258">
        <f t="shared" si="52"/>
        <v>3.39</v>
      </c>
      <c r="L563" s="1">
        <f t="shared" si="48"/>
        <v>1.0711857599999999</v>
      </c>
      <c r="M563" s="1">
        <f t="shared" si="53"/>
        <v>1</v>
      </c>
    </row>
    <row r="564" spans="1:13">
      <c r="A564" s="280">
        <v>2</v>
      </c>
      <c r="B564" s="280" t="s">
        <v>8</v>
      </c>
      <c r="C564" s="280">
        <v>10000</v>
      </c>
      <c r="D564" s="258">
        <f t="shared" si="49"/>
        <v>1</v>
      </c>
      <c r="E564" s="259">
        <f>VLOOKUP(B564,Correlation_Eqns!A$35:B$40,2,FALSE)</f>
        <v>1.21E-4</v>
      </c>
      <c r="F564" s="280">
        <f>VLOOKUP(B564,Correlation_Eqns!A$43:B$48,2,FALSE)</f>
        <v>0.746</v>
      </c>
      <c r="G564" s="280">
        <f t="shared" si="50"/>
        <v>0.11662331185850054</v>
      </c>
      <c r="H564" s="280">
        <f>VLOOKUP(B564,Correlation_Eqns!A$19:B$24,2,FALSE)</f>
        <v>3.39</v>
      </c>
      <c r="I564" s="258">
        <f>VLOOKUP(B564,Correlation_Eqns!A$27:B$32,2,FALSE)</f>
        <v>7.41</v>
      </c>
      <c r="J564" s="259">
        <f t="shared" si="51"/>
        <v>3.39</v>
      </c>
      <c r="K564" s="258">
        <f t="shared" si="52"/>
        <v>3.39</v>
      </c>
      <c r="L564" s="1">
        <f t="shared" si="48"/>
        <v>1.0711857599999999</v>
      </c>
      <c r="M564" s="1">
        <f t="shared" si="53"/>
        <v>1</v>
      </c>
    </row>
    <row r="565" spans="1:13">
      <c r="A565" s="280">
        <v>2</v>
      </c>
      <c r="B565" s="280" t="s">
        <v>8</v>
      </c>
      <c r="C565" s="280">
        <v>10000</v>
      </c>
      <c r="D565" s="258">
        <f t="shared" si="49"/>
        <v>1</v>
      </c>
      <c r="E565" s="259">
        <f>VLOOKUP(B565,Correlation_Eqns!A$35:B$40,2,FALSE)</f>
        <v>1.21E-4</v>
      </c>
      <c r="F565" s="280">
        <f>VLOOKUP(B565,Correlation_Eqns!A$43:B$48,2,FALSE)</f>
        <v>0.746</v>
      </c>
      <c r="G565" s="280">
        <f t="shared" si="50"/>
        <v>0.11662331185850054</v>
      </c>
      <c r="H565" s="280">
        <f>VLOOKUP(B565,Correlation_Eqns!A$19:B$24,2,FALSE)</f>
        <v>3.39</v>
      </c>
      <c r="I565" s="258">
        <f>VLOOKUP(B565,Correlation_Eqns!A$27:B$32,2,FALSE)</f>
        <v>7.41</v>
      </c>
      <c r="J565" s="259">
        <f t="shared" si="51"/>
        <v>3.39</v>
      </c>
      <c r="K565" s="258">
        <f t="shared" si="52"/>
        <v>3.39</v>
      </c>
      <c r="L565" s="1">
        <f t="shared" si="48"/>
        <v>1.0711857599999999</v>
      </c>
      <c r="M565" s="1">
        <f t="shared" si="53"/>
        <v>1</v>
      </c>
    </row>
    <row r="566" spans="1:13">
      <c r="A566" s="280">
        <v>2</v>
      </c>
      <c r="B566" s="280" t="s">
        <v>8</v>
      </c>
      <c r="C566" s="280">
        <v>10000</v>
      </c>
      <c r="D566" s="258">
        <f t="shared" si="49"/>
        <v>1</v>
      </c>
      <c r="E566" s="259">
        <f>VLOOKUP(B566,Correlation_Eqns!A$35:B$40,2,FALSE)</f>
        <v>1.21E-4</v>
      </c>
      <c r="F566" s="280">
        <f>VLOOKUP(B566,Correlation_Eqns!A$43:B$48,2,FALSE)</f>
        <v>0.746</v>
      </c>
      <c r="G566" s="280">
        <f t="shared" si="50"/>
        <v>0.11662331185850054</v>
      </c>
      <c r="H566" s="280">
        <f>VLOOKUP(B566,Correlation_Eqns!A$19:B$24,2,FALSE)</f>
        <v>3.39</v>
      </c>
      <c r="I566" s="258">
        <f>VLOOKUP(B566,Correlation_Eqns!A$27:B$32,2,FALSE)</f>
        <v>7.41</v>
      </c>
      <c r="J566" s="259">
        <f t="shared" si="51"/>
        <v>3.39</v>
      </c>
      <c r="K566" s="258">
        <f t="shared" si="52"/>
        <v>3.39</v>
      </c>
      <c r="L566" s="1">
        <f t="shared" si="48"/>
        <v>1.0711857599999999</v>
      </c>
      <c r="M566" s="1">
        <f t="shared" si="53"/>
        <v>1</v>
      </c>
    </row>
    <row r="567" spans="1:13">
      <c r="A567" s="280">
        <v>2</v>
      </c>
      <c r="B567" s="280" t="s">
        <v>8</v>
      </c>
      <c r="C567" s="280">
        <v>10000</v>
      </c>
      <c r="D567" s="258">
        <f t="shared" si="49"/>
        <v>1</v>
      </c>
      <c r="E567" s="259">
        <f>VLOOKUP(B567,Correlation_Eqns!A$35:B$40,2,FALSE)</f>
        <v>1.21E-4</v>
      </c>
      <c r="F567" s="280">
        <f>VLOOKUP(B567,Correlation_Eqns!A$43:B$48,2,FALSE)</f>
        <v>0.746</v>
      </c>
      <c r="G567" s="280">
        <f t="shared" si="50"/>
        <v>0.11662331185850054</v>
      </c>
      <c r="H567" s="280">
        <f>VLOOKUP(B567,Correlation_Eqns!A$19:B$24,2,FALSE)</f>
        <v>3.39</v>
      </c>
      <c r="I567" s="258">
        <f>VLOOKUP(B567,Correlation_Eqns!A$27:B$32,2,FALSE)</f>
        <v>7.41</v>
      </c>
      <c r="J567" s="259">
        <f t="shared" si="51"/>
        <v>3.39</v>
      </c>
      <c r="K567" s="258">
        <f t="shared" si="52"/>
        <v>3.39</v>
      </c>
      <c r="L567" s="1">
        <f t="shared" si="48"/>
        <v>1.0711857599999999</v>
      </c>
      <c r="M567" s="1">
        <f t="shared" si="53"/>
        <v>1</v>
      </c>
    </row>
    <row r="568" spans="1:13">
      <c r="A568" s="280">
        <v>2</v>
      </c>
      <c r="B568" s="280" t="s">
        <v>8</v>
      </c>
      <c r="C568" s="280">
        <v>10000</v>
      </c>
      <c r="D568" s="258">
        <f t="shared" si="49"/>
        <v>1</v>
      </c>
      <c r="E568" s="259">
        <f>VLOOKUP(B568,Correlation_Eqns!A$35:B$40,2,FALSE)</f>
        <v>1.21E-4</v>
      </c>
      <c r="F568" s="280">
        <f>VLOOKUP(B568,Correlation_Eqns!A$43:B$48,2,FALSE)</f>
        <v>0.746</v>
      </c>
      <c r="G568" s="280">
        <f t="shared" si="50"/>
        <v>0.11662331185850054</v>
      </c>
      <c r="H568" s="280">
        <f>VLOOKUP(B568,Correlation_Eqns!A$19:B$24,2,FALSE)</f>
        <v>3.39</v>
      </c>
      <c r="I568" s="258">
        <f>VLOOKUP(B568,Correlation_Eqns!A$27:B$32,2,FALSE)</f>
        <v>7.41</v>
      </c>
      <c r="J568" s="259">
        <f t="shared" si="51"/>
        <v>3.39</v>
      </c>
      <c r="K568" s="258">
        <f t="shared" si="52"/>
        <v>3.39</v>
      </c>
      <c r="L568" s="1">
        <f t="shared" si="48"/>
        <v>1.0711857599999999</v>
      </c>
      <c r="M568" s="1">
        <f t="shared" si="53"/>
        <v>1</v>
      </c>
    </row>
    <row r="569" spans="1:13">
      <c r="A569" s="280">
        <v>2</v>
      </c>
      <c r="B569" s="280" t="s">
        <v>8</v>
      </c>
      <c r="C569" s="280">
        <v>10000</v>
      </c>
      <c r="D569" s="258">
        <f t="shared" si="49"/>
        <v>1</v>
      </c>
      <c r="E569" s="259">
        <f>VLOOKUP(B569,Correlation_Eqns!A$35:B$40,2,FALSE)</f>
        <v>1.21E-4</v>
      </c>
      <c r="F569" s="280">
        <f>VLOOKUP(B569,Correlation_Eqns!A$43:B$48,2,FALSE)</f>
        <v>0.746</v>
      </c>
      <c r="G569" s="280">
        <f t="shared" si="50"/>
        <v>0.11662331185850054</v>
      </c>
      <c r="H569" s="280">
        <f>VLOOKUP(B569,Correlation_Eqns!A$19:B$24,2,FALSE)</f>
        <v>3.39</v>
      </c>
      <c r="I569" s="258">
        <f>VLOOKUP(B569,Correlation_Eqns!A$27:B$32,2,FALSE)</f>
        <v>7.41</v>
      </c>
      <c r="J569" s="259">
        <f t="shared" si="51"/>
        <v>3.39</v>
      </c>
      <c r="K569" s="258">
        <f t="shared" si="52"/>
        <v>3.39</v>
      </c>
      <c r="L569" s="1">
        <f t="shared" si="48"/>
        <v>1.0711857599999999</v>
      </c>
      <c r="M569" s="1">
        <f t="shared" si="53"/>
        <v>1</v>
      </c>
    </row>
    <row r="570" spans="1:13">
      <c r="A570" s="280">
        <v>2</v>
      </c>
      <c r="B570" s="280" t="s">
        <v>8</v>
      </c>
      <c r="C570" s="280">
        <v>10000</v>
      </c>
      <c r="D570" s="258">
        <f t="shared" si="49"/>
        <v>1</v>
      </c>
      <c r="E570" s="259">
        <f>VLOOKUP(B570,Correlation_Eqns!A$35:B$40,2,FALSE)</f>
        <v>1.21E-4</v>
      </c>
      <c r="F570" s="280">
        <f>VLOOKUP(B570,Correlation_Eqns!A$43:B$48,2,FALSE)</f>
        <v>0.746</v>
      </c>
      <c r="G570" s="280">
        <f t="shared" si="50"/>
        <v>0.11662331185850054</v>
      </c>
      <c r="H570" s="280">
        <f>VLOOKUP(B570,Correlation_Eqns!A$19:B$24,2,FALSE)</f>
        <v>3.39</v>
      </c>
      <c r="I570" s="258">
        <f>VLOOKUP(B570,Correlation_Eqns!A$27:B$32,2,FALSE)</f>
        <v>7.41</v>
      </c>
      <c r="J570" s="259">
        <f t="shared" si="51"/>
        <v>3.39</v>
      </c>
      <c r="K570" s="258">
        <f t="shared" si="52"/>
        <v>3.39</v>
      </c>
      <c r="L570" s="1">
        <f t="shared" si="48"/>
        <v>1.0711857599999999</v>
      </c>
      <c r="M570" s="1">
        <f t="shared" si="53"/>
        <v>1</v>
      </c>
    </row>
    <row r="571" spans="1:13">
      <c r="A571" s="280">
        <v>2</v>
      </c>
      <c r="B571" s="280" t="s">
        <v>8</v>
      </c>
      <c r="C571" s="280">
        <v>10000</v>
      </c>
      <c r="D571" s="258">
        <f t="shared" si="49"/>
        <v>1</v>
      </c>
      <c r="E571" s="259">
        <f>VLOOKUP(B571,Correlation_Eqns!A$35:B$40,2,FALSE)</f>
        <v>1.21E-4</v>
      </c>
      <c r="F571" s="280">
        <f>VLOOKUP(B571,Correlation_Eqns!A$43:B$48,2,FALSE)</f>
        <v>0.746</v>
      </c>
      <c r="G571" s="280">
        <f t="shared" si="50"/>
        <v>0.11662331185850054</v>
      </c>
      <c r="H571" s="280">
        <f>VLOOKUP(B571,Correlation_Eqns!A$19:B$24,2,FALSE)</f>
        <v>3.39</v>
      </c>
      <c r="I571" s="258">
        <f>VLOOKUP(B571,Correlation_Eqns!A$27:B$32,2,FALSE)</f>
        <v>7.41</v>
      </c>
      <c r="J571" s="259">
        <f t="shared" si="51"/>
        <v>3.39</v>
      </c>
      <c r="K571" s="258">
        <f t="shared" si="52"/>
        <v>3.39</v>
      </c>
      <c r="L571" s="1">
        <f t="shared" si="48"/>
        <v>1.0711857599999999</v>
      </c>
      <c r="M571" s="1">
        <f t="shared" si="53"/>
        <v>1</v>
      </c>
    </row>
    <row r="572" spans="1:13">
      <c r="A572" s="280">
        <v>2</v>
      </c>
      <c r="B572" s="280" t="s">
        <v>8</v>
      </c>
      <c r="C572" s="280">
        <v>10000</v>
      </c>
      <c r="D572" s="258">
        <f t="shared" si="49"/>
        <v>1</v>
      </c>
      <c r="E572" s="259">
        <f>VLOOKUP(B572,Correlation_Eqns!A$35:B$40,2,FALSE)</f>
        <v>1.21E-4</v>
      </c>
      <c r="F572" s="280">
        <f>VLOOKUP(B572,Correlation_Eqns!A$43:B$48,2,FALSE)</f>
        <v>0.746</v>
      </c>
      <c r="G572" s="280">
        <f t="shared" si="50"/>
        <v>0.11662331185850054</v>
      </c>
      <c r="H572" s="280">
        <f>VLOOKUP(B572,Correlation_Eqns!A$19:B$24,2,FALSE)</f>
        <v>3.39</v>
      </c>
      <c r="I572" s="258">
        <f>VLOOKUP(B572,Correlation_Eqns!A$27:B$32,2,FALSE)</f>
        <v>7.41</v>
      </c>
      <c r="J572" s="259">
        <f t="shared" si="51"/>
        <v>3.39</v>
      </c>
      <c r="K572" s="258">
        <f t="shared" si="52"/>
        <v>3.39</v>
      </c>
      <c r="L572" s="1">
        <f t="shared" si="48"/>
        <v>1.0711857599999999</v>
      </c>
      <c r="M572" s="1">
        <f t="shared" si="53"/>
        <v>1</v>
      </c>
    </row>
    <row r="573" spans="1:13">
      <c r="A573" s="280">
        <v>2</v>
      </c>
      <c r="B573" s="280" t="s">
        <v>8</v>
      </c>
      <c r="C573" s="280">
        <v>10000</v>
      </c>
      <c r="D573" s="258">
        <f t="shared" si="49"/>
        <v>1</v>
      </c>
      <c r="E573" s="259">
        <f>VLOOKUP(B573,Correlation_Eqns!A$35:B$40,2,FALSE)</f>
        <v>1.21E-4</v>
      </c>
      <c r="F573" s="280">
        <f>VLOOKUP(B573,Correlation_Eqns!A$43:B$48,2,FALSE)</f>
        <v>0.746</v>
      </c>
      <c r="G573" s="280">
        <f t="shared" si="50"/>
        <v>0.11662331185850054</v>
      </c>
      <c r="H573" s="280">
        <f>VLOOKUP(B573,Correlation_Eqns!A$19:B$24,2,FALSE)</f>
        <v>3.39</v>
      </c>
      <c r="I573" s="258">
        <f>VLOOKUP(B573,Correlation_Eqns!A$27:B$32,2,FALSE)</f>
        <v>7.41</v>
      </c>
      <c r="J573" s="259">
        <f t="shared" si="51"/>
        <v>3.39</v>
      </c>
      <c r="K573" s="258">
        <f t="shared" si="52"/>
        <v>3.39</v>
      </c>
      <c r="L573" s="1">
        <f t="shared" si="48"/>
        <v>1.0711857599999999</v>
      </c>
      <c r="M573" s="1">
        <f t="shared" si="53"/>
        <v>1</v>
      </c>
    </row>
    <row r="574" spans="1:13">
      <c r="A574" s="280">
        <v>2</v>
      </c>
      <c r="B574" s="280" t="s">
        <v>8</v>
      </c>
      <c r="C574" s="280">
        <v>10000</v>
      </c>
      <c r="D574" s="258">
        <f t="shared" si="49"/>
        <v>1</v>
      </c>
      <c r="E574" s="259">
        <f>VLOOKUP(B574,Correlation_Eqns!A$35:B$40,2,FALSE)</f>
        <v>1.21E-4</v>
      </c>
      <c r="F574" s="280">
        <f>VLOOKUP(B574,Correlation_Eqns!A$43:B$48,2,FALSE)</f>
        <v>0.746</v>
      </c>
      <c r="G574" s="280">
        <f t="shared" si="50"/>
        <v>0.11662331185850054</v>
      </c>
      <c r="H574" s="280">
        <f>VLOOKUP(B574,Correlation_Eqns!A$19:B$24,2,FALSE)</f>
        <v>3.39</v>
      </c>
      <c r="I574" s="258">
        <f>VLOOKUP(B574,Correlation_Eqns!A$27:B$32,2,FALSE)</f>
        <v>7.41</v>
      </c>
      <c r="J574" s="259">
        <f t="shared" si="51"/>
        <v>3.39</v>
      </c>
      <c r="K574" s="258">
        <f t="shared" si="52"/>
        <v>3.39</v>
      </c>
      <c r="L574" s="1">
        <f t="shared" si="48"/>
        <v>1.0711857599999999</v>
      </c>
      <c r="M574" s="1">
        <f t="shared" si="53"/>
        <v>1</v>
      </c>
    </row>
    <row r="575" spans="1:13">
      <c r="A575" s="280">
        <v>2</v>
      </c>
      <c r="B575" s="280" t="s">
        <v>8</v>
      </c>
      <c r="C575" s="280">
        <v>10000</v>
      </c>
      <c r="D575" s="258">
        <f t="shared" si="49"/>
        <v>1</v>
      </c>
      <c r="E575" s="259">
        <f>VLOOKUP(B575,Correlation_Eqns!A$35:B$40,2,FALSE)</f>
        <v>1.21E-4</v>
      </c>
      <c r="F575" s="280">
        <f>VLOOKUP(B575,Correlation_Eqns!A$43:B$48,2,FALSE)</f>
        <v>0.746</v>
      </c>
      <c r="G575" s="280">
        <f t="shared" si="50"/>
        <v>0.11662331185850054</v>
      </c>
      <c r="H575" s="280">
        <f>VLOOKUP(B575,Correlation_Eqns!A$19:B$24,2,FALSE)</f>
        <v>3.39</v>
      </c>
      <c r="I575" s="258">
        <f>VLOOKUP(B575,Correlation_Eqns!A$27:B$32,2,FALSE)</f>
        <v>7.41</v>
      </c>
      <c r="J575" s="259">
        <f t="shared" si="51"/>
        <v>3.39</v>
      </c>
      <c r="K575" s="258">
        <f t="shared" si="52"/>
        <v>3.39</v>
      </c>
      <c r="L575" s="1">
        <f t="shared" si="48"/>
        <v>1.0711857599999999</v>
      </c>
      <c r="M575" s="1">
        <f t="shared" si="53"/>
        <v>1</v>
      </c>
    </row>
    <row r="576" spans="1:13">
      <c r="A576" s="280">
        <v>2</v>
      </c>
      <c r="B576" s="280" t="s">
        <v>8</v>
      </c>
      <c r="C576" s="280">
        <v>10000</v>
      </c>
      <c r="D576" s="258">
        <f t="shared" si="49"/>
        <v>1</v>
      </c>
      <c r="E576" s="259">
        <f>VLOOKUP(B576,Correlation_Eqns!A$35:B$40,2,FALSE)</f>
        <v>1.21E-4</v>
      </c>
      <c r="F576" s="280">
        <f>VLOOKUP(B576,Correlation_Eqns!A$43:B$48,2,FALSE)</f>
        <v>0.746</v>
      </c>
      <c r="G576" s="280">
        <f t="shared" si="50"/>
        <v>0.11662331185850054</v>
      </c>
      <c r="H576" s="280">
        <f>VLOOKUP(B576,Correlation_Eqns!A$19:B$24,2,FALSE)</f>
        <v>3.39</v>
      </c>
      <c r="I576" s="258">
        <f>VLOOKUP(B576,Correlation_Eqns!A$27:B$32,2,FALSE)</f>
        <v>7.41</v>
      </c>
      <c r="J576" s="259">
        <f t="shared" si="51"/>
        <v>3.39</v>
      </c>
      <c r="K576" s="258">
        <f t="shared" si="52"/>
        <v>3.39</v>
      </c>
      <c r="L576" s="1">
        <f t="shared" si="48"/>
        <v>1.0711857599999999</v>
      </c>
      <c r="M576" s="1">
        <f t="shared" si="53"/>
        <v>1</v>
      </c>
    </row>
    <row r="577" spans="1:13">
      <c r="A577" s="280">
        <v>2</v>
      </c>
      <c r="B577" s="280" t="s">
        <v>8</v>
      </c>
      <c r="C577" s="280">
        <v>9000</v>
      </c>
      <c r="D577" s="258">
        <f t="shared" si="49"/>
        <v>1</v>
      </c>
      <c r="E577" s="259">
        <f>VLOOKUP(B577,Correlation_Eqns!A$35:B$40,2,FALSE)</f>
        <v>1.21E-4</v>
      </c>
      <c r="F577" s="280">
        <f>VLOOKUP(B577,Correlation_Eqns!A$43:B$48,2,FALSE)</f>
        <v>0.746</v>
      </c>
      <c r="G577" s="280">
        <f t="shared" si="50"/>
        <v>0.10780782451070688</v>
      </c>
      <c r="H577" s="280">
        <f>VLOOKUP(B577,Correlation_Eqns!A$19:B$24,2,FALSE)</f>
        <v>3.39</v>
      </c>
      <c r="I577" s="258">
        <f>VLOOKUP(B577,Correlation_Eqns!A$27:B$32,2,FALSE)</f>
        <v>7.41</v>
      </c>
      <c r="J577" s="259">
        <f t="shared" si="51"/>
        <v>0.10780782451070688</v>
      </c>
      <c r="K577" s="258">
        <f t="shared" si="52"/>
        <v>0.10780782451070688</v>
      </c>
      <c r="L577" s="1">
        <f t="shared" si="48"/>
        <v>3.4065547620191199E-2</v>
      </c>
      <c r="M577" s="1">
        <f t="shared" si="53"/>
        <v>0</v>
      </c>
    </row>
    <row r="578" spans="1:13">
      <c r="A578" s="280">
        <v>2</v>
      </c>
      <c r="B578" s="280" t="s">
        <v>8</v>
      </c>
      <c r="C578" s="280">
        <v>7000</v>
      </c>
      <c r="D578" s="258">
        <f t="shared" si="49"/>
        <v>1</v>
      </c>
      <c r="E578" s="259">
        <f>VLOOKUP(B578,Correlation_Eqns!A$35:B$40,2,FALSE)</f>
        <v>1.21E-4</v>
      </c>
      <c r="F578" s="280">
        <f>VLOOKUP(B578,Correlation_Eqns!A$43:B$48,2,FALSE)</f>
        <v>0.746</v>
      </c>
      <c r="G578" s="280">
        <f t="shared" si="50"/>
        <v>8.9377562857395274E-2</v>
      </c>
      <c r="H578" s="280">
        <f>VLOOKUP(B578,Correlation_Eqns!A$19:B$24,2,FALSE)</f>
        <v>3.39</v>
      </c>
      <c r="I578" s="258">
        <f>VLOOKUP(B578,Correlation_Eqns!A$27:B$32,2,FALSE)</f>
        <v>7.41</v>
      </c>
      <c r="J578" s="259">
        <f t="shared" si="51"/>
        <v>8.9377562857395274E-2</v>
      </c>
      <c r="K578" s="258">
        <f t="shared" si="52"/>
        <v>8.9377562857395274E-2</v>
      </c>
      <c r="L578" s="1">
        <f t="shared" si="48"/>
        <v>2.8241879821931187E-2</v>
      </c>
      <c r="M578" s="1">
        <f t="shared" si="53"/>
        <v>0</v>
      </c>
    </row>
    <row r="579" spans="1:13">
      <c r="A579" s="280">
        <v>2</v>
      </c>
      <c r="B579" s="280" t="s">
        <v>8</v>
      </c>
      <c r="C579" s="280">
        <v>5000</v>
      </c>
      <c r="D579" s="258">
        <f t="shared" si="49"/>
        <v>1</v>
      </c>
      <c r="E579" s="259">
        <f>VLOOKUP(B579,Correlation_Eqns!A$35:B$40,2,FALSE)</f>
        <v>1.21E-4</v>
      </c>
      <c r="F579" s="280">
        <f>VLOOKUP(B579,Correlation_Eqns!A$43:B$48,2,FALSE)</f>
        <v>0.746</v>
      </c>
      <c r="G579" s="280">
        <f t="shared" si="50"/>
        <v>6.9537167055922014E-2</v>
      </c>
      <c r="H579" s="280">
        <f>VLOOKUP(B579,Correlation_Eqns!A$19:B$24,2,FALSE)</f>
        <v>3.39</v>
      </c>
      <c r="I579" s="258">
        <f>VLOOKUP(B579,Correlation_Eqns!A$27:B$32,2,FALSE)</f>
        <v>7.41</v>
      </c>
      <c r="J579" s="259">
        <f t="shared" si="51"/>
        <v>6.9537167055922014E-2</v>
      </c>
      <c r="K579" s="258">
        <f t="shared" si="52"/>
        <v>6.9537167055922014E-2</v>
      </c>
      <c r="L579" s="1">
        <f t="shared" si="48"/>
        <v>2.1972632194998461E-2</v>
      </c>
      <c r="M579" s="1">
        <f t="shared" si="53"/>
        <v>0</v>
      </c>
    </row>
    <row r="580" spans="1:13">
      <c r="A580" s="280">
        <v>2</v>
      </c>
      <c r="B580" s="280" t="s">
        <v>8</v>
      </c>
      <c r="C580" s="280">
        <v>5000</v>
      </c>
      <c r="D580" s="258">
        <f t="shared" si="49"/>
        <v>1</v>
      </c>
      <c r="E580" s="259">
        <f>VLOOKUP(B580,Correlation_Eqns!A$35:B$40,2,FALSE)</f>
        <v>1.21E-4</v>
      </c>
      <c r="F580" s="280">
        <f>VLOOKUP(B580,Correlation_Eqns!A$43:B$48,2,FALSE)</f>
        <v>0.746</v>
      </c>
      <c r="G580" s="280">
        <f t="shared" si="50"/>
        <v>6.9537167055922014E-2</v>
      </c>
      <c r="H580" s="280">
        <f>VLOOKUP(B580,Correlation_Eqns!A$19:B$24,2,FALSE)</f>
        <v>3.39</v>
      </c>
      <c r="I580" s="258">
        <f>VLOOKUP(B580,Correlation_Eqns!A$27:B$32,2,FALSE)</f>
        <v>7.41</v>
      </c>
      <c r="J580" s="259">
        <f t="shared" si="51"/>
        <v>6.9537167055922014E-2</v>
      </c>
      <c r="K580" s="258">
        <f t="shared" si="52"/>
        <v>6.9537167055922014E-2</v>
      </c>
      <c r="L580" s="1">
        <f t="shared" si="48"/>
        <v>2.1972632194998461E-2</v>
      </c>
      <c r="M580" s="1">
        <f t="shared" si="53"/>
        <v>0</v>
      </c>
    </row>
    <row r="581" spans="1:13">
      <c r="A581" s="280">
        <v>2</v>
      </c>
      <c r="B581" s="280" t="s">
        <v>8</v>
      </c>
      <c r="C581" s="280">
        <v>5000</v>
      </c>
      <c r="D581" s="258">
        <f t="shared" si="49"/>
        <v>1</v>
      </c>
      <c r="E581" s="259">
        <f>VLOOKUP(B581,Correlation_Eqns!A$35:B$40,2,FALSE)</f>
        <v>1.21E-4</v>
      </c>
      <c r="F581" s="280">
        <f>VLOOKUP(B581,Correlation_Eqns!A$43:B$48,2,FALSE)</f>
        <v>0.746</v>
      </c>
      <c r="G581" s="280">
        <f t="shared" si="50"/>
        <v>6.9537167055922014E-2</v>
      </c>
      <c r="H581" s="280">
        <f>VLOOKUP(B581,Correlation_Eqns!A$19:B$24,2,FALSE)</f>
        <v>3.39</v>
      </c>
      <c r="I581" s="258">
        <f>VLOOKUP(B581,Correlation_Eqns!A$27:B$32,2,FALSE)</f>
        <v>7.41</v>
      </c>
      <c r="J581" s="259">
        <f t="shared" si="51"/>
        <v>6.9537167055922014E-2</v>
      </c>
      <c r="K581" s="258">
        <f t="shared" si="52"/>
        <v>6.9537167055922014E-2</v>
      </c>
      <c r="L581" s="1">
        <f t="shared" si="48"/>
        <v>2.1972632194998461E-2</v>
      </c>
      <c r="M581" s="1">
        <f t="shared" si="53"/>
        <v>0</v>
      </c>
    </row>
    <row r="582" spans="1:13">
      <c r="A582" s="280">
        <v>2</v>
      </c>
      <c r="B582" s="280" t="s">
        <v>8</v>
      </c>
      <c r="C582" s="280">
        <v>4000</v>
      </c>
      <c r="D582" s="258">
        <f t="shared" si="49"/>
        <v>1</v>
      </c>
      <c r="E582" s="259">
        <f>VLOOKUP(B582,Correlation_Eqns!A$35:B$40,2,FALSE)</f>
        <v>1.21E-4</v>
      </c>
      <c r="F582" s="280">
        <f>VLOOKUP(B582,Correlation_Eqns!A$43:B$48,2,FALSE)</f>
        <v>0.746</v>
      </c>
      <c r="G582" s="280">
        <f t="shared" si="50"/>
        <v>5.8873807545705828E-2</v>
      </c>
      <c r="H582" s="280">
        <f>VLOOKUP(B582,Correlation_Eqns!A$19:B$24,2,FALSE)</f>
        <v>3.39</v>
      </c>
      <c r="I582" s="258">
        <f>VLOOKUP(B582,Correlation_Eqns!A$27:B$32,2,FALSE)</f>
        <v>7.41</v>
      </c>
      <c r="J582" s="259">
        <f t="shared" si="51"/>
        <v>5.8873807545705828E-2</v>
      </c>
      <c r="K582" s="258">
        <f t="shared" si="52"/>
        <v>5.8873807545705828E-2</v>
      </c>
      <c r="L582" s="1">
        <f t="shared" si="48"/>
        <v>1.860318120352231E-2</v>
      </c>
      <c r="M582" s="1">
        <f t="shared" si="53"/>
        <v>0</v>
      </c>
    </row>
    <row r="583" spans="1:13">
      <c r="A583" s="280">
        <v>2</v>
      </c>
      <c r="B583" s="280" t="s">
        <v>8</v>
      </c>
      <c r="C583" s="280">
        <v>4000</v>
      </c>
      <c r="D583" s="258">
        <f t="shared" si="49"/>
        <v>1</v>
      </c>
      <c r="E583" s="259">
        <f>VLOOKUP(B583,Correlation_Eqns!A$35:B$40,2,FALSE)</f>
        <v>1.21E-4</v>
      </c>
      <c r="F583" s="280">
        <f>VLOOKUP(B583,Correlation_Eqns!A$43:B$48,2,FALSE)</f>
        <v>0.746</v>
      </c>
      <c r="G583" s="280">
        <f t="shared" si="50"/>
        <v>5.8873807545705828E-2</v>
      </c>
      <c r="H583" s="280">
        <f>VLOOKUP(B583,Correlation_Eqns!A$19:B$24,2,FALSE)</f>
        <v>3.39</v>
      </c>
      <c r="I583" s="258">
        <f>VLOOKUP(B583,Correlation_Eqns!A$27:B$32,2,FALSE)</f>
        <v>7.41</v>
      </c>
      <c r="J583" s="259">
        <f t="shared" si="51"/>
        <v>5.8873807545705828E-2</v>
      </c>
      <c r="K583" s="258">
        <f t="shared" si="52"/>
        <v>5.8873807545705828E-2</v>
      </c>
      <c r="L583" s="1">
        <f t="shared" si="48"/>
        <v>1.860318120352231E-2</v>
      </c>
      <c r="M583" s="1">
        <f t="shared" si="53"/>
        <v>0</v>
      </c>
    </row>
    <row r="584" spans="1:13">
      <c r="A584" s="280">
        <v>2</v>
      </c>
      <c r="B584" s="280" t="s">
        <v>8</v>
      </c>
      <c r="C584" s="280">
        <v>3500</v>
      </c>
      <c r="D584" s="258">
        <f t="shared" si="49"/>
        <v>1</v>
      </c>
      <c r="E584" s="259">
        <f>VLOOKUP(B584,Correlation_Eqns!A$35:B$40,2,FALSE)</f>
        <v>1.21E-4</v>
      </c>
      <c r="F584" s="280">
        <f>VLOOKUP(B584,Correlation_Eqns!A$43:B$48,2,FALSE)</f>
        <v>0.746</v>
      </c>
      <c r="G584" s="280">
        <f t="shared" si="50"/>
        <v>5.3291768347366278E-2</v>
      </c>
      <c r="H584" s="280">
        <f>VLOOKUP(B584,Correlation_Eqns!A$19:B$24,2,FALSE)</f>
        <v>3.39</v>
      </c>
      <c r="I584" s="258">
        <f>VLOOKUP(B584,Correlation_Eqns!A$27:B$32,2,FALSE)</f>
        <v>7.41</v>
      </c>
      <c r="J584" s="259">
        <f t="shared" si="51"/>
        <v>5.3291768347366278E-2</v>
      </c>
      <c r="K584" s="258">
        <f t="shared" si="52"/>
        <v>5.3291768347366278E-2</v>
      </c>
      <c r="L584" s="1">
        <f t="shared" si="48"/>
        <v>1.6839346129474186E-2</v>
      </c>
      <c r="M584" s="1">
        <f t="shared" si="53"/>
        <v>0</v>
      </c>
    </row>
    <row r="585" spans="1:13">
      <c r="A585" s="280">
        <v>2</v>
      </c>
      <c r="B585" s="280" t="s">
        <v>8</v>
      </c>
      <c r="C585" s="280">
        <v>3000</v>
      </c>
      <c r="D585" s="258">
        <f t="shared" si="49"/>
        <v>1</v>
      </c>
      <c r="E585" s="259">
        <f>VLOOKUP(B585,Correlation_Eqns!A$35:B$40,2,FALSE)</f>
        <v>1.21E-4</v>
      </c>
      <c r="F585" s="280">
        <f>VLOOKUP(B585,Correlation_Eqns!A$43:B$48,2,FALSE)</f>
        <v>0.746</v>
      </c>
      <c r="G585" s="280">
        <f t="shared" si="50"/>
        <v>4.7502648723298978E-2</v>
      </c>
      <c r="H585" s="280">
        <f>VLOOKUP(B585,Correlation_Eqns!A$19:B$24,2,FALSE)</f>
        <v>3.39</v>
      </c>
      <c r="I585" s="258">
        <f>VLOOKUP(B585,Correlation_Eqns!A$27:B$32,2,FALSE)</f>
        <v>7.41</v>
      </c>
      <c r="J585" s="259">
        <f t="shared" si="51"/>
        <v>4.7502648723298978E-2</v>
      </c>
      <c r="K585" s="258">
        <f t="shared" si="52"/>
        <v>4.7502648723298978E-2</v>
      </c>
      <c r="L585" s="1">
        <f t="shared" si="48"/>
        <v>1.5010076954182902E-2</v>
      </c>
      <c r="M585" s="1">
        <f t="shared" si="53"/>
        <v>0</v>
      </c>
    </row>
    <row r="586" spans="1:13">
      <c r="A586" s="280">
        <v>2</v>
      </c>
      <c r="B586" s="280" t="s">
        <v>8</v>
      </c>
      <c r="C586" s="280">
        <v>3000</v>
      </c>
      <c r="D586" s="258">
        <f t="shared" si="49"/>
        <v>1</v>
      </c>
      <c r="E586" s="259">
        <f>VLOOKUP(B586,Correlation_Eqns!A$35:B$40,2,FALSE)</f>
        <v>1.21E-4</v>
      </c>
      <c r="F586" s="280">
        <f>VLOOKUP(B586,Correlation_Eqns!A$43:B$48,2,FALSE)</f>
        <v>0.746</v>
      </c>
      <c r="G586" s="280">
        <f t="shared" si="50"/>
        <v>4.7502648723298978E-2</v>
      </c>
      <c r="H586" s="280">
        <f>VLOOKUP(B586,Correlation_Eqns!A$19:B$24,2,FALSE)</f>
        <v>3.39</v>
      </c>
      <c r="I586" s="258">
        <f>VLOOKUP(B586,Correlation_Eqns!A$27:B$32,2,FALSE)</f>
        <v>7.41</v>
      </c>
      <c r="J586" s="259">
        <f t="shared" si="51"/>
        <v>4.7502648723298978E-2</v>
      </c>
      <c r="K586" s="258">
        <f t="shared" si="52"/>
        <v>4.7502648723298978E-2</v>
      </c>
      <c r="L586" s="1">
        <f t="shared" si="48"/>
        <v>1.5010076954182902E-2</v>
      </c>
      <c r="M586" s="1">
        <f t="shared" si="53"/>
        <v>0</v>
      </c>
    </row>
    <row r="587" spans="1:13">
      <c r="A587" s="280">
        <v>2</v>
      </c>
      <c r="B587" s="280" t="s">
        <v>8</v>
      </c>
      <c r="C587" s="280">
        <v>3000</v>
      </c>
      <c r="D587" s="258">
        <f t="shared" si="49"/>
        <v>1</v>
      </c>
      <c r="E587" s="259">
        <f>VLOOKUP(B587,Correlation_Eqns!A$35:B$40,2,FALSE)</f>
        <v>1.21E-4</v>
      </c>
      <c r="F587" s="280">
        <f>VLOOKUP(B587,Correlation_Eqns!A$43:B$48,2,FALSE)</f>
        <v>0.746</v>
      </c>
      <c r="G587" s="280">
        <f t="shared" si="50"/>
        <v>4.7502648723298978E-2</v>
      </c>
      <c r="H587" s="280">
        <f>VLOOKUP(B587,Correlation_Eqns!A$19:B$24,2,FALSE)</f>
        <v>3.39</v>
      </c>
      <c r="I587" s="258">
        <f>VLOOKUP(B587,Correlation_Eqns!A$27:B$32,2,FALSE)</f>
        <v>7.41</v>
      </c>
      <c r="J587" s="259">
        <f t="shared" si="51"/>
        <v>4.7502648723298978E-2</v>
      </c>
      <c r="K587" s="258">
        <f t="shared" si="52"/>
        <v>4.7502648723298978E-2</v>
      </c>
      <c r="L587" s="1">
        <f t="shared" si="48"/>
        <v>1.5010076954182902E-2</v>
      </c>
      <c r="M587" s="1">
        <f t="shared" si="53"/>
        <v>0</v>
      </c>
    </row>
    <row r="588" spans="1:13">
      <c r="A588" s="280">
        <v>2</v>
      </c>
      <c r="B588" s="280" t="s">
        <v>8</v>
      </c>
      <c r="C588" s="280">
        <v>3000</v>
      </c>
      <c r="D588" s="258">
        <f t="shared" si="49"/>
        <v>1</v>
      </c>
      <c r="E588" s="259">
        <f>VLOOKUP(B588,Correlation_Eqns!A$35:B$40,2,FALSE)</f>
        <v>1.21E-4</v>
      </c>
      <c r="F588" s="280">
        <f>VLOOKUP(B588,Correlation_Eqns!A$43:B$48,2,FALSE)</f>
        <v>0.746</v>
      </c>
      <c r="G588" s="280">
        <f t="shared" si="50"/>
        <v>4.7502648723298978E-2</v>
      </c>
      <c r="H588" s="280">
        <f>VLOOKUP(B588,Correlation_Eqns!A$19:B$24,2,FALSE)</f>
        <v>3.39</v>
      </c>
      <c r="I588" s="258">
        <f>VLOOKUP(B588,Correlation_Eqns!A$27:B$32,2,FALSE)</f>
        <v>7.41</v>
      </c>
      <c r="J588" s="259">
        <f t="shared" si="51"/>
        <v>4.7502648723298978E-2</v>
      </c>
      <c r="K588" s="258">
        <f t="shared" si="52"/>
        <v>4.7502648723298978E-2</v>
      </c>
      <c r="L588" s="1">
        <f t="shared" ref="L588:L651" si="54">J588*lbC1_lbgas_NG*kg_per_lb</f>
        <v>1.5010076954182902E-2</v>
      </c>
      <c r="M588" s="1">
        <f t="shared" si="53"/>
        <v>0</v>
      </c>
    </row>
    <row r="589" spans="1:13">
      <c r="A589" s="280">
        <v>2</v>
      </c>
      <c r="B589" s="280" t="s">
        <v>8</v>
      </c>
      <c r="C589" s="280">
        <v>2500</v>
      </c>
      <c r="D589" s="258">
        <f t="shared" ref="D589:D652" si="55">IF(A589&lt;5,1,(IF(AND(A589&gt;4,A589&lt;9),2,IF(AND(A589&gt;8,A589&lt;13),3,IF(AND(A589&gt;12,A589&lt;17),4,IF(AND(A589&gt;16,A589&lt;21),5,6))))))</f>
        <v>1</v>
      </c>
      <c r="E589" s="259">
        <f>VLOOKUP(B589,Correlation_Eqns!A$35:B$40,2,FALSE)</f>
        <v>1.21E-4</v>
      </c>
      <c r="F589" s="280">
        <f>VLOOKUP(B589,Correlation_Eqns!A$43:B$48,2,FALSE)</f>
        <v>0.746</v>
      </c>
      <c r="G589" s="280">
        <f t="shared" ref="G589:G652" si="56">E589*C589^F589</f>
        <v>4.1461844335462114E-2</v>
      </c>
      <c r="H589" s="280">
        <f>VLOOKUP(B589,Correlation_Eqns!A$19:B$24,2,FALSE)</f>
        <v>3.39</v>
      </c>
      <c r="I589" s="258">
        <f>VLOOKUP(B589,Correlation_Eqns!A$27:B$32,2,FALSE)</f>
        <v>7.41</v>
      </c>
      <c r="J589" s="259">
        <f t="shared" ref="J589:J652" si="57">IF(C589&gt;=10000,H589,G589)</f>
        <v>4.1461844335462114E-2</v>
      </c>
      <c r="K589" s="258">
        <f t="shared" ref="K589:K652" si="58">IF(AND(C589&gt;=10000,C589&lt;100000),H589,IF(C589=100000,I589,G589))</f>
        <v>4.1461844335462114E-2</v>
      </c>
      <c r="L589" s="1">
        <f t="shared" si="54"/>
        <v>1.310127942049666E-2</v>
      </c>
      <c r="M589" s="1">
        <f t="shared" ref="M589:M652" si="59">IF(C589&gt;=10000,1,0)</f>
        <v>0</v>
      </c>
    </row>
    <row r="590" spans="1:13">
      <c r="A590" s="280">
        <v>2</v>
      </c>
      <c r="B590" s="280" t="s">
        <v>8</v>
      </c>
      <c r="C590" s="280">
        <v>2000</v>
      </c>
      <c r="D590" s="258">
        <f t="shared" si="55"/>
        <v>1</v>
      </c>
      <c r="E590" s="259">
        <f>VLOOKUP(B590,Correlation_Eqns!A$35:B$40,2,FALSE)</f>
        <v>1.21E-4</v>
      </c>
      <c r="F590" s="280">
        <f>VLOOKUP(B590,Correlation_Eqns!A$43:B$48,2,FALSE)</f>
        <v>0.746</v>
      </c>
      <c r="G590" s="280">
        <f t="shared" si="56"/>
        <v>3.5103768923070142E-2</v>
      </c>
      <c r="H590" s="280">
        <f>VLOOKUP(B590,Correlation_Eqns!A$19:B$24,2,FALSE)</f>
        <v>3.39</v>
      </c>
      <c r="I590" s="258">
        <f>VLOOKUP(B590,Correlation_Eqns!A$27:B$32,2,FALSE)</f>
        <v>7.41</v>
      </c>
      <c r="J590" s="259">
        <f t="shared" si="57"/>
        <v>3.5103768923070142E-2</v>
      </c>
      <c r="K590" s="258">
        <f t="shared" si="58"/>
        <v>3.5103768923070142E-2</v>
      </c>
      <c r="L590" s="1">
        <f t="shared" si="54"/>
        <v>1.1092229319387395E-2</v>
      </c>
      <c r="M590" s="1">
        <f t="shared" si="59"/>
        <v>0</v>
      </c>
    </row>
    <row r="591" spans="1:13">
      <c r="A591" s="280">
        <v>2</v>
      </c>
      <c r="B591" s="280" t="s">
        <v>8</v>
      </c>
      <c r="C591" s="280">
        <v>2000</v>
      </c>
      <c r="D591" s="258">
        <f t="shared" si="55"/>
        <v>1</v>
      </c>
      <c r="E591" s="259">
        <f>VLOOKUP(B591,Correlation_Eqns!A$35:B$40,2,FALSE)</f>
        <v>1.21E-4</v>
      </c>
      <c r="F591" s="280">
        <f>VLOOKUP(B591,Correlation_Eqns!A$43:B$48,2,FALSE)</f>
        <v>0.746</v>
      </c>
      <c r="G591" s="280">
        <f t="shared" si="56"/>
        <v>3.5103768923070142E-2</v>
      </c>
      <c r="H591" s="280">
        <f>VLOOKUP(B591,Correlation_Eqns!A$19:B$24,2,FALSE)</f>
        <v>3.39</v>
      </c>
      <c r="I591" s="258">
        <f>VLOOKUP(B591,Correlation_Eqns!A$27:B$32,2,FALSE)</f>
        <v>7.41</v>
      </c>
      <c r="J591" s="259">
        <f t="shared" si="57"/>
        <v>3.5103768923070142E-2</v>
      </c>
      <c r="K591" s="258">
        <f t="shared" si="58"/>
        <v>3.5103768923070142E-2</v>
      </c>
      <c r="L591" s="1">
        <f t="shared" si="54"/>
        <v>1.1092229319387395E-2</v>
      </c>
      <c r="M591" s="1">
        <f t="shared" si="59"/>
        <v>0</v>
      </c>
    </row>
    <row r="592" spans="1:13">
      <c r="A592" s="280">
        <v>2</v>
      </c>
      <c r="B592" s="280" t="s">
        <v>8</v>
      </c>
      <c r="C592" s="280">
        <v>2000</v>
      </c>
      <c r="D592" s="258">
        <f t="shared" si="55"/>
        <v>1</v>
      </c>
      <c r="E592" s="259">
        <f>VLOOKUP(B592,Correlation_Eqns!A$35:B$40,2,FALSE)</f>
        <v>1.21E-4</v>
      </c>
      <c r="F592" s="280">
        <f>VLOOKUP(B592,Correlation_Eqns!A$43:B$48,2,FALSE)</f>
        <v>0.746</v>
      </c>
      <c r="G592" s="280">
        <f t="shared" si="56"/>
        <v>3.5103768923070142E-2</v>
      </c>
      <c r="H592" s="280">
        <f>VLOOKUP(B592,Correlation_Eqns!A$19:B$24,2,FALSE)</f>
        <v>3.39</v>
      </c>
      <c r="I592" s="258">
        <f>VLOOKUP(B592,Correlation_Eqns!A$27:B$32,2,FALSE)</f>
        <v>7.41</v>
      </c>
      <c r="J592" s="259">
        <f t="shared" si="57"/>
        <v>3.5103768923070142E-2</v>
      </c>
      <c r="K592" s="258">
        <f t="shared" si="58"/>
        <v>3.5103768923070142E-2</v>
      </c>
      <c r="L592" s="1">
        <f t="shared" si="54"/>
        <v>1.1092229319387395E-2</v>
      </c>
      <c r="M592" s="1">
        <f t="shared" si="59"/>
        <v>0</v>
      </c>
    </row>
    <row r="593" spans="1:13">
      <c r="A593" s="280">
        <v>2</v>
      </c>
      <c r="B593" s="280" t="s">
        <v>8</v>
      </c>
      <c r="C593" s="280">
        <v>2000</v>
      </c>
      <c r="D593" s="258">
        <f t="shared" si="55"/>
        <v>1</v>
      </c>
      <c r="E593" s="259">
        <f>VLOOKUP(B593,Correlation_Eqns!A$35:B$40,2,FALSE)</f>
        <v>1.21E-4</v>
      </c>
      <c r="F593" s="280">
        <f>VLOOKUP(B593,Correlation_Eqns!A$43:B$48,2,FALSE)</f>
        <v>0.746</v>
      </c>
      <c r="G593" s="280">
        <f t="shared" si="56"/>
        <v>3.5103768923070142E-2</v>
      </c>
      <c r="H593" s="280">
        <f>VLOOKUP(B593,Correlation_Eqns!A$19:B$24,2,FALSE)</f>
        <v>3.39</v>
      </c>
      <c r="I593" s="258">
        <f>VLOOKUP(B593,Correlation_Eqns!A$27:B$32,2,FALSE)</f>
        <v>7.41</v>
      </c>
      <c r="J593" s="259">
        <f t="shared" si="57"/>
        <v>3.5103768923070142E-2</v>
      </c>
      <c r="K593" s="258">
        <f t="shared" si="58"/>
        <v>3.5103768923070142E-2</v>
      </c>
      <c r="L593" s="1">
        <f t="shared" si="54"/>
        <v>1.1092229319387395E-2</v>
      </c>
      <c r="M593" s="1">
        <f t="shared" si="59"/>
        <v>0</v>
      </c>
    </row>
    <row r="594" spans="1:13">
      <c r="A594" s="280">
        <v>2</v>
      </c>
      <c r="B594" s="280" t="s">
        <v>8</v>
      </c>
      <c r="C594" s="280">
        <v>2000</v>
      </c>
      <c r="D594" s="258">
        <f t="shared" si="55"/>
        <v>1</v>
      </c>
      <c r="E594" s="259">
        <f>VLOOKUP(B594,Correlation_Eqns!A$35:B$40,2,FALSE)</f>
        <v>1.21E-4</v>
      </c>
      <c r="F594" s="280">
        <f>VLOOKUP(B594,Correlation_Eqns!A$43:B$48,2,FALSE)</f>
        <v>0.746</v>
      </c>
      <c r="G594" s="280">
        <f t="shared" si="56"/>
        <v>3.5103768923070142E-2</v>
      </c>
      <c r="H594" s="280">
        <f>VLOOKUP(B594,Correlation_Eqns!A$19:B$24,2,FALSE)</f>
        <v>3.39</v>
      </c>
      <c r="I594" s="258">
        <f>VLOOKUP(B594,Correlation_Eqns!A$27:B$32,2,FALSE)</f>
        <v>7.41</v>
      </c>
      <c r="J594" s="259">
        <f t="shared" si="57"/>
        <v>3.5103768923070142E-2</v>
      </c>
      <c r="K594" s="258">
        <f t="shared" si="58"/>
        <v>3.5103768923070142E-2</v>
      </c>
      <c r="L594" s="1">
        <f t="shared" si="54"/>
        <v>1.1092229319387395E-2</v>
      </c>
      <c r="M594" s="1">
        <f t="shared" si="59"/>
        <v>0</v>
      </c>
    </row>
    <row r="595" spans="1:13">
      <c r="A595" s="280">
        <v>2</v>
      </c>
      <c r="B595" s="280" t="s">
        <v>8</v>
      </c>
      <c r="C595" s="280">
        <v>2000</v>
      </c>
      <c r="D595" s="258">
        <f t="shared" si="55"/>
        <v>1</v>
      </c>
      <c r="E595" s="259">
        <f>VLOOKUP(B595,Correlation_Eqns!A$35:B$40,2,FALSE)</f>
        <v>1.21E-4</v>
      </c>
      <c r="F595" s="280">
        <f>VLOOKUP(B595,Correlation_Eqns!A$43:B$48,2,FALSE)</f>
        <v>0.746</v>
      </c>
      <c r="G595" s="280">
        <f t="shared" si="56"/>
        <v>3.5103768923070142E-2</v>
      </c>
      <c r="H595" s="280">
        <f>VLOOKUP(B595,Correlation_Eqns!A$19:B$24,2,FALSE)</f>
        <v>3.39</v>
      </c>
      <c r="I595" s="258">
        <f>VLOOKUP(B595,Correlation_Eqns!A$27:B$32,2,FALSE)</f>
        <v>7.41</v>
      </c>
      <c r="J595" s="259">
        <f t="shared" si="57"/>
        <v>3.5103768923070142E-2</v>
      </c>
      <c r="K595" s="258">
        <f t="shared" si="58"/>
        <v>3.5103768923070142E-2</v>
      </c>
      <c r="L595" s="1">
        <f t="shared" si="54"/>
        <v>1.1092229319387395E-2</v>
      </c>
      <c r="M595" s="1">
        <f t="shared" si="59"/>
        <v>0</v>
      </c>
    </row>
    <row r="596" spans="1:13">
      <c r="A596" s="280">
        <v>2</v>
      </c>
      <c r="B596" s="280" t="s">
        <v>8</v>
      </c>
      <c r="C596" s="280">
        <v>2000</v>
      </c>
      <c r="D596" s="258">
        <f t="shared" si="55"/>
        <v>1</v>
      </c>
      <c r="E596" s="259">
        <f>VLOOKUP(B596,Correlation_Eqns!A$35:B$40,2,FALSE)</f>
        <v>1.21E-4</v>
      </c>
      <c r="F596" s="280">
        <f>VLOOKUP(B596,Correlation_Eqns!A$43:B$48,2,FALSE)</f>
        <v>0.746</v>
      </c>
      <c r="G596" s="280">
        <f t="shared" si="56"/>
        <v>3.5103768923070142E-2</v>
      </c>
      <c r="H596" s="280">
        <f>VLOOKUP(B596,Correlation_Eqns!A$19:B$24,2,FALSE)</f>
        <v>3.39</v>
      </c>
      <c r="I596" s="258">
        <f>VLOOKUP(B596,Correlation_Eqns!A$27:B$32,2,FALSE)</f>
        <v>7.41</v>
      </c>
      <c r="J596" s="259">
        <f t="shared" si="57"/>
        <v>3.5103768923070142E-2</v>
      </c>
      <c r="K596" s="258">
        <f t="shared" si="58"/>
        <v>3.5103768923070142E-2</v>
      </c>
      <c r="L596" s="1">
        <f t="shared" si="54"/>
        <v>1.1092229319387395E-2</v>
      </c>
      <c r="M596" s="1">
        <f t="shared" si="59"/>
        <v>0</v>
      </c>
    </row>
    <row r="597" spans="1:13">
      <c r="A597" s="280">
        <v>2</v>
      </c>
      <c r="B597" s="280" t="s">
        <v>8</v>
      </c>
      <c r="C597" s="280">
        <v>2000</v>
      </c>
      <c r="D597" s="258">
        <f t="shared" si="55"/>
        <v>1</v>
      </c>
      <c r="E597" s="259">
        <f>VLOOKUP(B597,Correlation_Eqns!A$35:B$40,2,FALSE)</f>
        <v>1.21E-4</v>
      </c>
      <c r="F597" s="280">
        <f>VLOOKUP(B597,Correlation_Eqns!A$43:B$48,2,FALSE)</f>
        <v>0.746</v>
      </c>
      <c r="G597" s="280">
        <f t="shared" si="56"/>
        <v>3.5103768923070142E-2</v>
      </c>
      <c r="H597" s="280">
        <f>VLOOKUP(B597,Correlation_Eqns!A$19:B$24,2,FALSE)</f>
        <v>3.39</v>
      </c>
      <c r="I597" s="258">
        <f>VLOOKUP(B597,Correlation_Eqns!A$27:B$32,2,FALSE)</f>
        <v>7.41</v>
      </c>
      <c r="J597" s="259">
        <f t="shared" si="57"/>
        <v>3.5103768923070142E-2</v>
      </c>
      <c r="K597" s="258">
        <f t="shared" si="58"/>
        <v>3.5103768923070142E-2</v>
      </c>
      <c r="L597" s="1">
        <f t="shared" si="54"/>
        <v>1.1092229319387395E-2</v>
      </c>
      <c r="M597" s="1">
        <f t="shared" si="59"/>
        <v>0</v>
      </c>
    </row>
    <row r="598" spans="1:13">
      <c r="A598" s="280">
        <v>2</v>
      </c>
      <c r="B598" s="280" t="s">
        <v>8</v>
      </c>
      <c r="C598" s="280">
        <v>1500</v>
      </c>
      <c r="D598" s="258">
        <f t="shared" si="55"/>
        <v>1</v>
      </c>
      <c r="E598" s="259">
        <f>VLOOKUP(B598,Correlation_Eqns!A$35:B$40,2,FALSE)</f>
        <v>1.21E-4</v>
      </c>
      <c r="F598" s="280">
        <f>VLOOKUP(B598,Correlation_Eqns!A$43:B$48,2,FALSE)</f>
        <v>0.746</v>
      </c>
      <c r="G598" s="280">
        <f t="shared" si="56"/>
        <v>2.8323665030869711E-2</v>
      </c>
      <c r="H598" s="280">
        <f>VLOOKUP(B598,Correlation_Eqns!A$19:B$24,2,FALSE)</f>
        <v>3.39</v>
      </c>
      <c r="I598" s="258">
        <f>VLOOKUP(B598,Correlation_Eqns!A$27:B$32,2,FALSE)</f>
        <v>7.41</v>
      </c>
      <c r="J598" s="259">
        <f t="shared" si="57"/>
        <v>2.8323665030869711E-2</v>
      </c>
      <c r="K598" s="258">
        <f t="shared" si="58"/>
        <v>2.8323665030869711E-2</v>
      </c>
      <c r="L598" s="1">
        <f t="shared" si="54"/>
        <v>8.9498249711143351E-3</v>
      </c>
      <c r="M598" s="1">
        <f t="shared" si="59"/>
        <v>0</v>
      </c>
    </row>
    <row r="599" spans="1:13">
      <c r="A599" s="280">
        <v>2</v>
      </c>
      <c r="B599" s="280" t="s">
        <v>8</v>
      </c>
      <c r="C599" s="280">
        <v>1200</v>
      </c>
      <c r="D599" s="258">
        <f t="shared" si="55"/>
        <v>1</v>
      </c>
      <c r="E599" s="259">
        <f>VLOOKUP(B599,Correlation_Eqns!A$35:B$40,2,FALSE)</f>
        <v>1.21E-4</v>
      </c>
      <c r="F599" s="280">
        <f>VLOOKUP(B599,Correlation_Eqns!A$43:B$48,2,FALSE)</f>
        <v>0.746</v>
      </c>
      <c r="G599" s="280">
        <f t="shared" si="56"/>
        <v>2.3980298229225191E-2</v>
      </c>
      <c r="H599" s="280">
        <f>VLOOKUP(B599,Correlation_Eqns!A$19:B$24,2,FALSE)</f>
        <v>3.39</v>
      </c>
      <c r="I599" s="258">
        <f>VLOOKUP(B599,Correlation_Eqns!A$27:B$32,2,FALSE)</f>
        <v>7.41</v>
      </c>
      <c r="J599" s="259">
        <f t="shared" si="57"/>
        <v>2.3980298229225191E-2</v>
      </c>
      <c r="K599" s="258">
        <f t="shared" si="58"/>
        <v>2.3980298229225191E-2</v>
      </c>
      <c r="L599" s="1">
        <f t="shared" si="54"/>
        <v>7.5773905556634925E-3</v>
      </c>
      <c r="M599" s="1">
        <f t="shared" si="59"/>
        <v>0</v>
      </c>
    </row>
    <row r="600" spans="1:13">
      <c r="A600" s="280">
        <v>2</v>
      </c>
      <c r="B600" s="280" t="s">
        <v>8</v>
      </c>
      <c r="C600" s="280">
        <v>1000</v>
      </c>
      <c r="D600" s="258">
        <f t="shared" si="55"/>
        <v>1</v>
      </c>
      <c r="E600" s="259">
        <f>VLOOKUP(B600,Correlation_Eqns!A$35:B$40,2,FALSE)</f>
        <v>1.21E-4</v>
      </c>
      <c r="F600" s="280">
        <f>VLOOKUP(B600,Correlation_Eqns!A$43:B$48,2,FALSE)</f>
        <v>0.746</v>
      </c>
      <c r="G600" s="280">
        <f t="shared" si="56"/>
        <v>2.0930777946502714E-2</v>
      </c>
      <c r="H600" s="280">
        <f>VLOOKUP(B600,Correlation_Eqns!A$19:B$24,2,FALSE)</f>
        <v>3.39</v>
      </c>
      <c r="I600" s="258">
        <f>VLOOKUP(B600,Correlation_Eqns!A$27:B$32,2,FALSE)</f>
        <v>7.41</v>
      </c>
      <c r="J600" s="259">
        <f t="shared" si="57"/>
        <v>2.0930777946502714E-2</v>
      </c>
      <c r="K600" s="258">
        <f t="shared" si="58"/>
        <v>2.0930777946502714E-2</v>
      </c>
      <c r="L600" s="1">
        <f t="shared" si="54"/>
        <v>6.613790938647713E-3</v>
      </c>
      <c r="M600" s="1">
        <f t="shared" si="59"/>
        <v>0</v>
      </c>
    </row>
    <row r="601" spans="1:13">
      <c r="A601" s="280">
        <v>2</v>
      </c>
      <c r="B601" s="280" t="s">
        <v>8</v>
      </c>
      <c r="C601" s="280">
        <v>1000</v>
      </c>
      <c r="D601" s="258">
        <f t="shared" si="55"/>
        <v>1</v>
      </c>
      <c r="E601" s="259">
        <f>VLOOKUP(B601,Correlation_Eqns!A$35:B$40,2,FALSE)</f>
        <v>1.21E-4</v>
      </c>
      <c r="F601" s="280">
        <f>VLOOKUP(B601,Correlation_Eqns!A$43:B$48,2,FALSE)</f>
        <v>0.746</v>
      </c>
      <c r="G601" s="280">
        <f t="shared" si="56"/>
        <v>2.0930777946502714E-2</v>
      </c>
      <c r="H601" s="280">
        <f>VLOOKUP(B601,Correlation_Eqns!A$19:B$24,2,FALSE)</f>
        <v>3.39</v>
      </c>
      <c r="I601" s="258">
        <f>VLOOKUP(B601,Correlation_Eqns!A$27:B$32,2,FALSE)</f>
        <v>7.41</v>
      </c>
      <c r="J601" s="259">
        <f t="shared" si="57"/>
        <v>2.0930777946502714E-2</v>
      </c>
      <c r="K601" s="258">
        <f t="shared" si="58"/>
        <v>2.0930777946502714E-2</v>
      </c>
      <c r="L601" s="1">
        <f t="shared" si="54"/>
        <v>6.613790938647713E-3</v>
      </c>
      <c r="M601" s="1">
        <f t="shared" si="59"/>
        <v>0</v>
      </c>
    </row>
    <row r="602" spans="1:13">
      <c r="A602" s="280">
        <v>2</v>
      </c>
      <c r="B602" s="280" t="s">
        <v>8</v>
      </c>
      <c r="C602" s="280">
        <v>1000</v>
      </c>
      <c r="D602" s="258">
        <f t="shared" si="55"/>
        <v>1</v>
      </c>
      <c r="E602" s="259">
        <f>VLOOKUP(B602,Correlation_Eqns!A$35:B$40,2,FALSE)</f>
        <v>1.21E-4</v>
      </c>
      <c r="F602" s="280">
        <f>VLOOKUP(B602,Correlation_Eqns!A$43:B$48,2,FALSE)</f>
        <v>0.746</v>
      </c>
      <c r="G602" s="280">
        <f t="shared" si="56"/>
        <v>2.0930777946502714E-2</v>
      </c>
      <c r="H602" s="280">
        <f>VLOOKUP(B602,Correlation_Eqns!A$19:B$24,2,FALSE)</f>
        <v>3.39</v>
      </c>
      <c r="I602" s="258">
        <f>VLOOKUP(B602,Correlation_Eqns!A$27:B$32,2,FALSE)</f>
        <v>7.41</v>
      </c>
      <c r="J602" s="259">
        <f t="shared" si="57"/>
        <v>2.0930777946502714E-2</v>
      </c>
      <c r="K602" s="258">
        <f t="shared" si="58"/>
        <v>2.0930777946502714E-2</v>
      </c>
      <c r="L602" s="1">
        <f t="shared" si="54"/>
        <v>6.613790938647713E-3</v>
      </c>
      <c r="M602" s="1">
        <f t="shared" si="59"/>
        <v>0</v>
      </c>
    </row>
    <row r="603" spans="1:13">
      <c r="A603" s="280">
        <v>2</v>
      </c>
      <c r="B603" s="280" t="s">
        <v>8</v>
      </c>
      <c r="C603" s="280">
        <v>1000</v>
      </c>
      <c r="D603" s="258">
        <f t="shared" si="55"/>
        <v>1</v>
      </c>
      <c r="E603" s="259">
        <f>VLOOKUP(B603,Correlation_Eqns!A$35:B$40,2,FALSE)</f>
        <v>1.21E-4</v>
      </c>
      <c r="F603" s="280">
        <f>VLOOKUP(B603,Correlation_Eqns!A$43:B$48,2,FALSE)</f>
        <v>0.746</v>
      </c>
      <c r="G603" s="280">
        <f t="shared" si="56"/>
        <v>2.0930777946502714E-2</v>
      </c>
      <c r="H603" s="280">
        <f>VLOOKUP(B603,Correlation_Eqns!A$19:B$24,2,FALSE)</f>
        <v>3.39</v>
      </c>
      <c r="I603" s="258">
        <f>VLOOKUP(B603,Correlation_Eqns!A$27:B$32,2,FALSE)</f>
        <v>7.41</v>
      </c>
      <c r="J603" s="259">
        <f t="shared" si="57"/>
        <v>2.0930777946502714E-2</v>
      </c>
      <c r="K603" s="258">
        <f t="shared" si="58"/>
        <v>2.0930777946502714E-2</v>
      </c>
      <c r="L603" s="1">
        <f t="shared" si="54"/>
        <v>6.613790938647713E-3</v>
      </c>
      <c r="M603" s="1">
        <f t="shared" si="59"/>
        <v>0</v>
      </c>
    </row>
    <row r="604" spans="1:13">
      <c r="A604" s="280">
        <v>2</v>
      </c>
      <c r="B604" s="280" t="s">
        <v>8</v>
      </c>
      <c r="C604" s="280">
        <v>1000</v>
      </c>
      <c r="D604" s="258">
        <f t="shared" si="55"/>
        <v>1</v>
      </c>
      <c r="E604" s="259">
        <f>VLOOKUP(B604,Correlation_Eqns!A$35:B$40,2,FALSE)</f>
        <v>1.21E-4</v>
      </c>
      <c r="F604" s="280">
        <f>VLOOKUP(B604,Correlation_Eqns!A$43:B$48,2,FALSE)</f>
        <v>0.746</v>
      </c>
      <c r="G604" s="280">
        <f t="shared" si="56"/>
        <v>2.0930777946502714E-2</v>
      </c>
      <c r="H604" s="280">
        <f>VLOOKUP(B604,Correlation_Eqns!A$19:B$24,2,FALSE)</f>
        <v>3.39</v>
      </c>
      <c r="I604" s="258">
        <f>VLOOKUP(B604,Correlation_Eqns!A$27:B$32,2,FALSE)</f>
        <v>7.41</v>
      </c>
      <c r="J604" s="259">
        <f t="shared" si="57"/>
        <v>2.0930777946502714E-2</v>
      </c>
      <c r="K604" s="258">
        <f t="shared" si="58"/>
        <v>2.0930777946502714E-2</v>
      </c>
      <c r="L604" s="1">
        <f t="shared" si="54"/>
        <v>6.613790938647713E-3</v>
      </c>
      <c r="M604" s="1">
        <f t="shared" si="59"/>
        <v>0</v>
      </c>
    </row>
    <row r="605" spans="1:13">
      <c r="A605" s="280">
        <v>2</v>
      </c>
      <c r="B605" s="280" t="s">
        <v>8</v>
      </c>
      <c r="C605" s="280">
        <v>900</v>
      </c>
      <c r="D605" s="258">
        <f t="shared" si="55"/>
        <v>1</v>
      </c>
      <c r="E605" s="259">
        <f>VLOOKUP(B605,Correlation_Eqns!A$35:B$40,2,FALSE)</f>
        <v>1.21E-4</v>
      </c>
      <c r="F605" s="280">
        <f>VLOOKUP(B605,Correlation_Eqns!A$43:B$48,2,FALSE)</f>
        <v>0.746</v>
      </c>
      <c r="G605" s="280">
        <f t="shared" si="56"/>
        <v>1.9348632788502556E-2</v>
      </c>
      <c r="H605" s="280">
        <f>VLOOKUP(B605,Correlation_Eqns!A$19:B$24,2,FALSE)</f>
        <v>3.39</v>
      </c>
      <c r="I605" s="258">
        <f>VLOOKUP(B605,Correlation_Eqns!A$27:B$32,2,FALSE)</f>
        <v>7.41</v>
      </c>
      <c r="J605" s="259">
        <f t="shared" si="57"/>
        <v>1.9348632788502556E-2</v>
      </c>
      <c r="K605" s="258">
        <f t="shared" si="58"/>
        <v>1.9348632788502556E-2</v>
      </c>
      <c r="L605" s="1">
        <f t="shared" si="54"/>
        <v>6.1138583830421915E-3</v>
      </c>
      <c r="M605" s="1">
        <f t="shared" si="59"/>
        <v>0</v>
      </c>
    </row>
    <row r="606" spans="1:13">
      <c r="A606" s="280">
        <v>2</v>
      </c>
      <c r="B606" s="280" t="s">
        <v>38</v>
      </c>
      <c r="C606" s="280">
        <v>2500</v>
      </c>
      <c r="D606" s="258">
        <f t="shared" si="55"/>
        <v>1</v>
      </c>
      <c r="E606" s="259">
        <f>VLOOKUP(B606,Correlation_Eqns!A$35:B$40,2,FALSE)</f>
        <v>7.9900000000000004E-5</v>
      </c>
      <c r="F606" s="280">
        <f>VLOOKUP(B606,Correlation_Eqns!A$43:B$48,2,FALSE)</f>
        <v>0.73499999999999999</v>
      </c>
      <c r="G606" s="280">
        <f t="shared" si="56"/>
        <v>2.5120754871599014E-2</v>
      </c>
      <c r="H606" s="280">
        <f>VLOOKUP(B606,Correlation_Eqns!A$19:B$24,2,FALSE)</f>
        <v>1.48</v>
      </c>
      <c r="I606" s="258">
        <f>VLOOKUP(B606,Correlation_Eqns!A$27:B$32,2,FALSE)</f>
        <v>1.59</v>
      </c>
      <c r="J606" s="259">
        <f t="shared" si="57"/>
        <v>2.5120754871599014E-2</v>
      </c>
      <c r="K606" s="258">
        <f t="shared" si="58"/>
        <v>2.5120754871599014E-2</v>
      </c>
      <c r="L606" s="1">
        <f t="shared" si="54"/>
        <v>7.9377566073473415E-3</v>
      </c>
      <c r="M606" s="1">
        <f t="shared" si="59"/>
        <v>0</v>
      </c>
    </row>
    <row r="607" spans="1:13">
      <c r="A607" s="280">
        <v>2</v>
      </c>
      <c r="B607" s="280" t="s">
        <v>38</v>
      </c>
      <c r="C607" s="280">
        <v>2500</v>
      </c>
      <c r="D607" s="258">
        <f t="shared" si="55"/>
        <v>1</v>
      </c>
      <c r="E607" s="259">
        <f>VLOOKUP(B607,Correlation_Eqns!A$35:B$40,2,FALSE)</f>
        <v>7.9900000000000004E-5</v>
      </c>
      <c r="F607" s="280">
        <f>VLOOKUP(B607,Correlation_Eqns!A$43:B$48,2,FALSE)</f>
        <v>0.73499999999999999</v>
      </c>
      <c r="G607" s="280">
        <f t="shared" si="56"/>
        <v>2.5120754871599014E-2</v>
      </c>
      <c r="H607" s="280">
        <f>VLOOKUP(B607,Correlation_Eqns!A$19:B$24,2,FALSE)</f>
        <v>1.48</v>
      </c>
      <c r="I607" s="258">
        <f>VLOOKUP(B607,Correlation_Eqns!A$27:B$32,2,FALSE)</f>
        <v>1.59</v>
      </c>
      <c r="J607" s="259">
        <f t="shared" si="57"/>
        <v>2.5120754871599014E-2</v>
      </c>
      <c r="K607" s="258">
        <f t="shared" si="58"/>
        <v>2.5120754871599014E-2</v>
      </c>
      <c r="L607" s="1">
        <f t="shared" si="54"/>
        <v>7.9377566073473415E-3</v>
      </c>
      <c r="M607" s="1">
        <f t="shared" si="59"/>
        <v>0</v>
      </c>
    </row>
    <row r="608" spans="1:13">
      <c r="A608" s="280">
        <v>2</v>
      </c>
      <c r="B608" s="280" t="s">
        <v>38</v>
      </c>
      <c r="C608" s="280">
        <v>2000</v>
      </c>
      <c r="D608" s="258">
        <f t="shared" si="55"/>
        <v>1</v>
      </c>
      <c r="E608" s="259">
        <f>VLOOKUP(B608,Correlation_Eqns!A$35:B$40,2,FALSE)</f>
        <v>7.9900000000000004E-5</v>
      </c>
      <c r="F608" s="280">
        <f>VLOOKUP(B608,Correlation_Eqns!A$43:B$48,2,FALSE)</f>
        <v>0.73499999999999999</v>
      </c>
      <c r="G608" s="280">
        <f t="shared" si="56"/>
        <v>2.1320816193318094E-2</v>
      </c>
      <c r="H608" s="280">
        <f>VLOOKUP(B608,Correlation_Eqns!A$19:B$24,2,FALSE)</f>
        <v>1.48</v>
      </c>
      <c r="I608" s="258">
        <f>VLOOKUP(B608,Correlation_Eqns!A$27:B$32,2,FALSE)</f>
        <v>1.59</v>
      </c>
      <c r="J608" s="259">
        <f t="shared" si="57"/>
        <v>2.1320816193318094E-2</v>
      </c>
      <c r="K608" s="258">
        <f t="shared" si="58"/>
        <v>2.1320816193318094E-2</v>
      </c>
      <c r="L608" s="1">
        <f t="shared" si="54"/>
        <v>6.7370367840294239E-3</v>
      </c>
      <c r="M608" s="1">
        <f t="shared" si="59"/>
        <v>0</v>
      </c>
    </row>
    <row r="609" spans="1:13">
      <c r="A609" s="280">
        <v>2</v>
      </c>
      <c r="B609" s="280" t="s">
        <v>38</v>
      </c>
      <c r="C609" s="280">
        <v>2000</v>
      </c>
      <c r="D609" s="258">
        <f t="shared" si="55"/>
        <v>1</v>
      </c>
      <c r="E609" s="259">
        <f>VLOOKUP(B609,Correlation_Eqns!A$35:B$40,2,FALSE)</f>
        <v>7.9900000000000004E-5</v>
      </c>
      <c r="F609" s="280">
        <f>VLOOKUP(B609,Correlation_Eqns!A$43:B$48,2,FALSE)</f>
        <v>0.73499999999999999</v>
      </c>
      <c r="G609" s="280">
        <f t="shared" si="56"/>
        <v>2.1320816193318094E-2</v>
      </c>
      <c r="H609" s="280">
        <f>VLOOKUP(B609,Correlation_Eqns!A$19:B$24,2,FALSE)</f>
        <v>1.48</v>
      </c>
      <c r="I609" s="258">
        <f>VLOOKUP(B609,Correlation_Eqns!A$27:B$32,2,FALSE)</f>
        <v>1.59</v>
      </c>
      <c r="J609" s="259">
        <f t="shared" si="57"/>
        <v>2.1320816193318094E-2</v>
      </c>
      <c r="K609" s="258">
        <f t="shared" si="58"/>
        <v>2.1320816193318094E-2</v>
      </c>
      <c r="L609" s="1">
        <f t="shared" si="54"/>
        <v>6.7370367840294239E-3</v>
      </c>
      <c r="M609" s="1">
        <f t="shared" si="59"/>
        <v>0</v>
      </c>
    </row>
    <row r="610" spans="1:13">
      <c r="A610" s="280">
        <v>2</v>
      </c>
      <c r="B610" s="280" t="s">
        <v>38</v>
      </c>
      <c r="C610" s="280">
        <v>1500</v>
      </c>
      <c r="D610" s="258">
        <f t="shared" si="55"/>
        <v>1</v>
      </c>
      <c r="E610" s="259">
        <f>VLOOKUP(B610,Correlation_Eqns!A$35:B$40,2,FALSE)</f>
        <v>7.9900000000000004E-5</v>
      </c>
      <c r="F610" s="280">
        <f>VLOOKUP(B610,Correlation_Eqns!A$43:B$48,2,FALSE)</f>
        <v>0.73499999999999999</v>
      </c>
      <c r="G610" s="280">
        <f t="shared" si="56"/>
        <v>1.7257339966870289E-2</v>
      </c>
      <c r="H610" s="280">
        <f>VLOOKUP(B610,Correlation_Eqns!A$19:B$24,2,FALSE)</f>
        <v>1.48</v>
      </c>
      <c r="I610" s="258">
        <f>VLOOKUP(B610,Correlation_Eqns!A$27:B$32,2,FALSE)</f>
        <v>1.59</v>
      </c>
      <c r="J610" s="259">
        <f t="shared" si="57"/>
        <v>1.7257339966870289E-2</v>
      </c>
      <c r="K610" s="258">
        <f t="shared" si="58"/>
        <v>1.7257339966870289E-2</v>
      </c>
      <c r="L610" s="1">
        <f t="shared" si="54"/>
        <v>5.4530433120915404E-3</v>
      </c>
      <c r="M610" s="1">
        <f t="shared" si="59"/>
        <v>0</v>
      </c>
    </row>
    <row r="611" spans="1:13">
      <c r="A611" s="280">
        <v>2</v>
      </c>
      <c r="B611" s="280" t="s">
        <v>38</v>
      </c>
      <c r="C611" s="280">
        <v>1200</v>
      </c>
      <c r="D611" s="258">
        <f t="shared" si="55"/>
        <v>1</v>
      </c>
      <c r="E611" s="259">
        <f>VLOOKUP(B611,Correlation_Eqns!A$35:B$40,2,FALSE)</f>
        <v>7.9900000000000004E-5</v>
      </c>
      <c r="F611" s="280">
        <f>VLOOKUP(B611,Correlation_Eqns!A$43:B$48,2,FALSE)</f>
        <v>0.73499999999999999</v>
      </c>
      <c r="G611" s="280">
        <f t="shared" si="56"/>
        <v>1.4646875673120383E-2</v>
      </c>
      <c r="H611" s="280">
        <f>VLOOKUP(B611,Correlation_Eqns!A$19:B$24,2,FALSE)</f>
        <v>1.48</v>
      </c>
      <c r="I611" s="258">
        <f>VLOOKUP(B611,Correlation_Eqns!A$27:B$32,2,FALSE)</f>
        <v>1.59</v>
      </c>
      <c r="J611" s="259">
        <f t="shared" si="57"/>
        <v>1.4646875673120383E-2</v>
      </c>
      <c r="K611" s="258">
        <f t="shared" si="58"/>
        <v>1.4646875673120383E-2</v>
      </c>
      <c r="L611" s="1">
        <f t="shared" si="54"/>
        <v>4.6281783626952707E-3</v>
      </c>
      <c r="M611" s="1">
        <f t="shared" si="59"/>
        <v>0</v>
      </c>
    </row>
    <row r="612" spans="1:13">
      <c r="A612" s="280">
        <v>2</v>
      </c>
      <c r="B612" s="280" t="s">
        <v>38</v>
      </c>
      <c r="C612" s="280">
        <v>1000</v>
      </c>
      <c r="D612" s="258">
        <f t="shared" si="55"/>
        <v>1</v>
      </c>
      <c r="E612" s="259">
        <f>VLOOKUP(B612,Correlation_Eqns!A$35:B$40,2,FALSE)</f>
        <v>7.9900000000000004E-5</v>
      </c>
      <c r="F612" s="280">
        <f>VLOOKUP(B612,Correlation_Eqns!A$43:B$48,2,FALSE)</f>
        <v>0.73499999999999999</v>
      </c>
      <c r="G612" s="280">
        <f t="shared" si="56"/>
        <v>1.2809930671613425E-2</v>
      </c>
      <c r="H612" s="280">
        <f>VLOOKUP(B612,Correlation_Eqns!A$19:B$24,2,FALSE)</f>
        <v>1.48</v>
      </c>
      <c r="I612" s="258">
        <f>VLOOKUP(B612,Correlation_Eqns!A$27:B$32,2,FALSE)</f>
        <v>1.59</v>
      </c>
      <c r="J612" s="259">
        <f t="shared" si="57"/>
        <v>1.2809930671613425E-2</v>
      </c>
      <c r="K612" s="258">
        <f t="shared" si="58"/>
        <v>1.2809930671613425E-2</v>
      </c>
      <c r="L612" s="1">
        <f t="shared" si="54"/>
        <v>4.0477331333390971E-3</v>
      </c>
      <c r="M612" s="1">
        <f t="shared" si="59"/>
        <v>0</v>
      </c>
    </row>
    <row r="613" spans="1:13">
      <c r="A613" s="280">
        <v>2</v>
      </c>
      <c r="B613" s="280" t="s">
        <v>38</v>
      </c>
      <c r="C613" s="280">
        <v>1000</v>
      </c>
      <c r="D613" s="258">
        <f t="shared" si="55"/>
        <v>1</v>
      </c>
      <c r="E613" s="259">
        <f>VLOOKUP(B613,Correlation_Eqns!A$35:B$40,2,FALSE)</f>
        <v>7.9900000000000004E-5</v>
      </c>
      <c r="F613" s="280">
        <f>VLOOKUP(B613,Correlation_Eqns!A$43:B$48,2,FALSE)</f>
        <v>0.73499999999999999</v>
      </c>
      <c r="G613" s="280">
        <f t="shared" si="56"/>
        <v>1.2809930671613425E-2</v>
      </c>
      <c r="H613" s="280">
        <f>VLOOKUP(B613,Correlation_Eqns!A$19:B$24,2,FALSE)</f>
        <v>1.48</v>
      </c>
      <c r="I613" s="258">
        <f>VLOOKUP(B613,Correlation_Eqns!A$27:B$32,2,FALSE)</f>
        <v>1.59</v>
      </c>
      <c r="J613" s="259">
        <f t="shared" si="57"/>
        <v>1.2809930671613425E-2</v>
      </c>
      <c r="K613" s="258">
        <f t="shared" si="58"/>
        <v>1.2809930671613425E-2</v>
      </c>
      <c r="L613" s="1">
        <f t="shared" si="54"/>
        <v>4.0477331333390971E-3</v>
      </c>
      <c r="M613" s="1">
        <f t="shared" si="59"/>
        <v>0</v>
      </c>
    </row>
    <row r="614" spans="1:13">
      <c r="A614" s="280">
        <v>2</v>
      </c>
      <c r="B614" s="280" t="s">
        <v>38</v>
      </c>
      <c r="C614" s="280">
        <v>900</v>
      </c>
      <c r="D614" s="258">
        <f t="shared" si="55"/>
        <v>1</v>
      </c>
      <c r="E614" s="259">
        <f>VLOOKUP(B614,Correlation_Eqns!A$35:B$40,2,FALSE)</f>
        <v>7.9900000000000004E-5</v>
      </c>
      <c r="F614" s="280">
        <f>VLOOKUP(B614,Correlation_Eqns!A$43:B$48,2,FALSE)</f>
        <v>0.73499999999999999</v>
      </c>
      <c r="G614" s="280">
        <f t="shared" si="56"/>
        <v>1.1855367573720604E-2</v>
      </c>
      <c r="H614" s="280">
        <f>VLOOKUP(B614,Correlation_Eqns!A$19:B$24,2,FALSE)</f>
        <v>1.48</v>
      </c>
      <c r="I614" s="258">
        <f>VLOOKUP(B614,Correlation_Eqns!A$27:B$32,2,FALSE)</f>
        <v>1.59</v>
      </c>
      <c r="J614" s="259">
        <f t="shared" si="57"/>
        <v>1.1855367573720604E-2</v>
      </c>
      <c r="K614" s="258">
        <f t="shared" si="58"/>
        <v>1.1855367573720604E-2</v>
      </c>
      <c r="L614" s="1">
        <f t="shared" si="54"/>
        <v>3.7461064674145315E-3</v>
      </c>
      <c r="M614" s="1">
        <f t="shared" si="59"/>
        <v>0</v>
      </c>
    </row>
    <row r="615" spans="1:13">
      <c r="A615" s="280">
        <v>2</v>
      </c>
      <c r="B615" s="280" t="s">
        <v>38</v>
      </c>
      <c r="C615" s="280">
        <v>800</v>
      </c>
      <c r="D615" s="258">
        <f t="shared" si="55"/>
        <v>1</v>
      </c>
      <c r="E615" s="259">
        <f>VLOOKUP(B615,Correlation_Eqns!A$35:B$40,2,FALSE)</f>
        <v>7.9900000000000004E-5</v>
      </c>
      <c r="F615" s="280">
        <f>VLOOKUP(B615,Correlation_Eqns!A$43:B$48,2,FALSE)</f>
        <v>0.73499999999999999</v>
      </c>
      <c r="G615" s="280">
        <f t="shared" si="56"/>
        <v>1.0872212188472069E-2</v>
      </c>
      <c r="H615" s="280">
        <f>VLOOKUP(B615,Correlation_Eqns!A$19:B$24,2,FALSE)</f>
        <v>1.48</v>
      </c>
      <c r="I615" s="258">
        <f>VLOOKUP(B615,Correlation_Eqns!A$27:B$32,2,FALSE)</f>
        <v>1.59</v>
      </c>
      <c r="J615" s="259">
        <f t="shared" si="57"/>
        <v>1.0872212188472069E-2</v>
      </c>
      <c r="K615" s="258">
        <f t="shared" si="58"/>
        <v>1.0872212188472069E-2</v>
      </c>
      <c r="L615" s="1">
        <f t="shared" si="54"/>
        <v>3.4354450961621582E-3</v>
      </c>
      <c r="M615" s="1">
        <f t="shared" si="59"/>
        <v>0</v>
      </c>
    </row>
    <row r="616" spans="1:13">
      <c r="A616" s="280">
        <v>2</v>
      </c>
      <c r="B616" s="280" t="s">
        <v>38</v>
      </c>
      <c r="C616" s="280">
        <v>800</v>
      </c>
      <c r="D616" s="258">
        <f t="shared" si="55"/>
        <v>1</v>
      </c>
      <c r="E616" s="259">
        <f>VLOOKUP(B616,Correlation_Eqns!A$35:B$40,2,FALSE)</f>
        <v>7.9900000000000004E-5</v>
      </c>
      <c r="F616" s="280">
        <f>VLOOKUP(B616,Correlation_Eqns!A$43:B$48,2,FALSE)</f>
        <v>0.73499999999999999</v>
      </c>
      <c r="G616" s="280">
        <f t="shared" si="56"/>
        <v>1.0872212188472069E-2</v>
      </c>
      <c r="H616" s="280">
        <f>VLOOKUP(B616,Correlation_Eqns!A$19:B$24,2,FALSE)</f>
        <v>1.48</v>
      </c>
      <c r="I616" s="258">
        <f>VLOOKUP(B616,Correlation_Eqns!A$27:B$32,2,FALSE)</f>
        <v>1.59</v>
      </c>
      <c r="J616" s="259">
        <f t="shared" si="57"/>
        <v>1.0872212188472069E-2</v>
      </c>
      <c r="K616" s="258">
        <f t="shared" si="58"/>
        <v>1.0872212188472069E-2</v>
      </c>
      <c r="L616" s="1">
        <f t="shared" si="54"/>
        <v>3.4354450961621582E-3</v>
      </c>
      <c r="M616" s="1">
        <f t="shared" si="59"/>
        <v>0</v>
      </c>
    </row>
    <row r="617" spans="1:13">
      <c r="A617" s="280">
        <v>2</v>
      </c>
      <c r="B617" s="280" t="s">
        <v>38</v>
      </c>
      <c r="C617" s="280">
        <v>700</v>
      </c>
      <c r="D617" s="258">
        <f t="shared" si="55"/>
        <v>1</v>
      </c>
      <c r="E617" s="259">
        <f>VLOOKUP(B617,Correlation_Eqns!A$35:B$40,2,FALSE)</f>
        <v>7.9900000000000004E-5</v>
      </c>
      <c r="F617" s="280">
        <f>VLOOKUP(B617,Correlation_Eqns!A$43:B$48,2,FALSE)</f>
        <v>0.73499999999999999</v>
      </c>
      <c r="G617" s="280">
        <f t="shared" si="56"/>
        <v>9.8558444070776137E-3</v>
      </c>
      <c r="H617" s="280">
        <f>VLOOKUP(B617,Correlation_Eqns!A$19:B$24,2,FALSE)</f>
        <v>1.48</v>
      </c>
      <c r="I617" s="258">
        <f>VLOOKUP(B617,Correlation_Eqns!A$27:B$32,2,FALSE)</f>
        <v>1.59</v>
      </c>
      <c r="J617" s="259">
        <f t="shared" si="57"/>
        <v>9.8558444070776137E-3</v>
      </c>
      <c r="K617" s="258">
        <f t="shared" si="58"/>
        <v>9.8558444070776137E-3</v>
      </c>
      <c r="L617" s="1">
        <f t="shared" si="54"/>
        <v>3.1142891391260125E-3</v>
      </c>
      <c r="M617" s="1">
        <f t="shared" si="59"/>
        <v>0</v>
      </c>
    </row>
    <row r="618" spans="1:13">
      <c r="A618" s="280">
        <v>2</v>
      </c>
      <c r="B618" s="280" t="s">
        <v>38</v>
      </c>
      <c r="C618" s="280">
        <v>700</v>
      </c>
      <c r="D618" s="258">
        <f t="shared" si="55"/>
        <v>1</v>
      </c>
      <c r="E618" s="259">
        <f>VLOOKUP(B618,Correlation_Eqns!A$35:B$40,2,FALSE)</f>
        <v>7.9900000000000004E-5</v>
      </c>
      <c r="F618" s="280">
        <f>VLOOKUP(B618,Correlation_Eqns!A$43:B$48,2,FALSE)</f>
        <v>0.73499999999999999</v>
      </c>
      <c r="G618" s="280">
        <f t="shared" si="56"/>
        <v>9.8558444070776137E-3</v>
      </c>
      <c r="H618" s="280">
        <f>VLOOKUP(B618,Correlation_Eqns!A$19:B$24,2,FALSE)</f>
        <v>1.48</v>
      </c>
      <c r="I618" s="258">
        <f>VLOOKUP(B618,Correlation_Eqns!A$27:B$32,2,FALSE)</f>
        <v>1.59</v>
      </c>
      <c r="J618" s="259">
        <f t="shared" si="57"/>
        <v>9.8558444070776137E-3</v>
      </c>
      <c r="K618" s="258">
        <f t="shared" si="58"/>
        <v>9.8558444070776137E-3</v>
      </c>
      <c r="L618" s="1">
        <f t="shared" si="54"/>
        <v>3.1142891391260125E-3</v>
      </c>
      <c r="M618" s="1">
        <f t="shared" si="59"/>
        <v>0</v>
      </c>
    </row>
    <row r="619" spans="1:13">
      <c r="A619" s="280">
        <v>2</v>
      </c>
      <c r="B619" s="280" t="s">
        <v>38</v>
      </c>
      <c r="C619" s="280">
        <v>700</v>
      </c>
      <c r="D619" s="258">
        <f t="shared" si="55"/>
        <v>1</v>
      </c>
      <c r="E619" s="259">
        <f>VLOOKUP(B619,Correlation_Eqns!A$35:B$40,2,FALSE)</f>
        <v>7.9900000000000004E-5</v>
      </c>
      <c r="F619" s="280">
        <f>VLOOKUP(B619,Correlation_Eqns!A$43:B$48,2,FALSE)</f>
        <v>0.73499999999999999</v>
      </c>
      <c r="G619" s="280">
        <f t="shared" si="56"/>
        <v>9.8558444070776137E-3</v>
      </c>
      <c r="H619" s="280">
        <f>VLOOKUP(B619,Correlation_Eqns!A$19:B$24,2,FALSE)</f>
        <v>1.48</v>
      </c>
      <c r="I619" s="258">
        <f>VLOOKUP(B619,Correlation_Eqns!A$27:B$32,2,FALSE)</f>
        <v>1.59</v>
      </c>
      <c r="J619" s="259">
        <f t="shared" si="57"/>
        <v>9.8558444070776137E-3</v>
      </c>
      <c r="K619" s="258">
        <f t="shared" si="58"/>
        <v>9.8558444070776137E-3</v>
      </c>
      <c r="L619" s="1">
        <f t="shared" si="54"/>
        <v>3.1142891391260125E-3</v>
      </c>
      <c r="M619" s="1">
        <f t="shared" si="59"/>
        <v>0</v>
      </c>
    </row>
    <row r="620" spans="1:13">
      <c r="A620" s="280">
        <v>2</v>
      </c>
      <c r="B620" s="280" t="s">
        <v>38</v>
      </c>
      <c r="C620" s="280">
        <v>700</v>
      </c>
      <c r="D620" s="258">
        <f t="shared" si="55"/>
        <v>1</v>
      </c>
      <c r="E620" s="259">
        <f>VLOOKUP(B620,Correlation_Eqns!A$35:B$40,2,FALSE)</f>
        <v>7.9900000000000004E-5</v>
      </c>
      <c r="F620" s="280">
        <f>VLOOKUP(B620,Correlation_Eqns!A$43:B$48,2,FALSE)</f>
        <v>0.73499999999999999</v>
      </c>
      <c r="G620" s="280">
        <f t="shared" si="56"/>
        <v>9.8558444070776137E-3</v>
      </c>
      <c r="H620" s="280">
        <f>VLOOKUP(B620,Correlation_Eqns!A$19:B$24,2,FALSE)</f>
        <v>1.48</v>
      </c>
      <c r="I620" s="258">
        <f>VLOOKUP(B620,Correlation_Eqns!A$27:B$32,2,FALSE)</f>
        <v>1.59</v>
      </c>
      <c r="J620" s="259">
        <f t="shared" si="57"/>
        <v>9.8558444070776137E-3</v>
      </c>
      <c r="K620" s="258">
        <f t="shared" si="58"/>
        <v>9.8558444070776137E-3</v>
      </c>
      <c r="L620" s="1">
        <f t="shared" si="54"/>
        <v>3.1142891391260125E-3</v>
      </c>
      <c r="M620" s="1">
        <f t="shared" si="59"/>
        <v>0</v>
      </c>
    </row>
    <row r="621" spans="1:13">
      <c r="A621" s="280">
        <v>2</v>
      </c>
      <c r="B621" s="280" t="s">
        <v>38</v>
      </c>
      <c r="C621" s="280">
        <v>700</v>
      </c>
      <c r="D621" s="258">
        <f t="shared" si="55"/>
        <v>1</v>
      </c>
      <c r="E621" s="259">
        <f>VLOOKUP(B621,Correlation_Eqns!A$35:B$40,2,FALSE)</f>
        <v>7.9900000000000004E-5</v>
      </c>
      <c r="F621" s="280">
        <f>VLOOKUP(B621,Correlation_Eqns!A$43:B$48,2,FALSE)</f>
        <v>0.73499999999999999</v>
      </c>
      <c r="G621" s="280">
        <f t="shared" si="56"/>
        <v>9.8558444070776137E-3</v>
      </c>
      <c r="H621" s="280">
        <f>VLOOKUP(B621,Correlation_Eqns!A$19:B$24,2,FALSE)</f>
        <v>1.48</v>
      </c>
      <c r="I621" s="258">
        <f>VLOOKUP(B621,Correlation_Eqns!A$27:B$32,2,FALSE)</f>
        <v>1.59</v>
      </c>
      <c r="J621" s="259">
        <f t="shared" si="57"/>
        <v>9.8558444070776137E-3</v>
      </c>
      <c r="K621" s="258">
        <f t="shared" si="58"/>
        <v>9.8558444070776137E-3</v>
      </c>
      <c r="L621" s="1">
        <f t="shared" si="54"/>
        <v>3.1142891391260125E-3</v>
      </c>
      <c r="M621" s="1">
        <f t="shared" si="59"/>
        <v>0</v>
      </c>
    </row>
    <row r="622" spans="1:13">
      <c r="A622" s="280">
        <v>2</v>
      </c>
      <c r="B622" s="280" t="s">
        <v>38</v>
      </c>
      <c r="C622" s="280">
        <v>700</v>
      </c>
      <c r="D622" s="258">
        <f t="shared" si="55"/>
        <v>1</v>
      </c>
      <c r="E622" s="259">
        <f>VLOOKUP(B622,Correlation_Eqns!A$35:B$40,2,FALSE)</f>
        <v>7.9900000000000004E-5</v>
      </c>
      <c r="F622" s="280">
        <f>VLOOKUP(B622,Correlation_Eqns!A$43:B$48,2,FALSE)</f>
        <v>0.73499999999999999</v>
      </c>
      <c r="G622" s="280">
        <f t="shared" si="56"/>
        <v>9.8558444070776137E-3</v>
      </c>
      <c r="H622" s="280">
        <f>VLOOKUP(B622,Correlation_Eqns!A$19:B$24,2,FALSE)</f>
        <v>1.48</v>
      </c>
      <c r="I622" s="258">
        <f>VLOOKUP(B622,Correlation_Eqns!A$27:B$32,2,FALSE)</f>
        <v>1.59</v>
      </c>
      <c r="J622" s="259">
        <f t="shared" si="57"/>
        <v>9.8558444070776137E-3</v>
      </c>
      <c r="K622" s="258">
        <f t="shared" si="58"/>
        <v>9.8558444070776137E-3</v>
      </c>
      <c r="L622" s="1">
        <f t="shared" si="54"/>
        <v>3.1142891391260125E-3</v>
      </c>
      <c r="M622" s="1">
        <f t="shared" si="59"/>
        <v>0</v>
      </c>
    </row>
    <row r="623" spans="1:13">
      <c r="A623" s="280">
        <v>2</v>
      </c>
      <c r="B623" s="280" t="s">
        <v>38</v>
      </c>
      <c r="C623" s="280">
        <v>600</v>
      </c>
      <c r="D623" s="258">
        <f t="shared" si="55"/>
        <v>1</v>
      </c>
      <c r="E623" s="259">
        <f>VLOOKUP(B623,Correlation_Eqns!A$35:B$40,2,FALSE)</f>
        <v>7.9900000000000004E-5</v>
      </c>
      <c r="F623" s="280">
        <f>VLOOKUP(B623,Correlation_Eqns!A$43:B$48,2,FALSE)</f>
        <v>0.73499999999999999</v>
      </c>
      <c r="G623" s="280">
        <f t="shared" si="56"/>
        <v>8.8001069108796497E-3</v>
      </c>
      <c r="H623" s="280">
        <f>VLOOKUP(B623,Correlation_Eqns!A$19:B$24,2,FALSE)</f>
        <v>1.48</v>
      </c>
      <c r="I623" s="258">
        <f>VLOOKUP(B623,Correlation_Eqns!A$27:B$32,2,FALSE)</f>
        <v>1.59</v>
      </c>
      <c r="J623" s="259">
        <f t="shared" si="57"/>
        <v>8.8001069108796497E-3</v>
      </c>
      <c r="K623" s="258">
        <f t="shared" si="58"/>
        <v>8.8001069108796497E-3</v>
      </c>
      <c r="L623" s="1">
        <f t="shared" si="54"/>
        <v>2.780692982127395E-3</v>
      </c>
      <c r="M623" s="1">
        <f t="shared" si="59"/>
        <v>0</v>
      </c>
    </row>
    <row r="624" spans="1:13">
      <c r="A624" s="280">
        <v>2</v>
      </c>
      <c r="B624" s="280" t="s">
        <v>38</v>
      </c>
      <c r="C624" s="280">
        <v>500</v>
      </c>
      <c r="D624" s="258">
        <f t="shared" si="55"/>
        <v>1</v>
      </c>
      <c r="E624" s="259">
        <f>VLOOKUP(B624,Correlation_Eqns!A$35:B$40,2,FALSE)</f>
        <v>7.9900000000000004E-5</v>
      </c>
      <c r="F624" s="280">
        <f>VLOOKUP(B624,Correlation_Eqns!A$43:B$48,2,FALSE)</f>
        <v>0.73499999999999999</v>
      </c>
      <c r="G624" s="280">
        <f t="shared" si="56"/>
        <v>7.6964372434751988E-3</v>
      </c>
      <c r="H624" s="280">
        <f>VLOOKUP(B624,Correlation_Eqns!A$19:B$24,2,FALSE)</f>
        <v>1.48</v>
      </c>
      <c r="I624" s="258">
        <f>VLOOKUP(B624,Correlation_Eqns!A$27:B$32,2,FALSE)</f>
        <v>1.59</v>
      </c>
      <c r="J624" s="259">
        <f t="shared" si="57"/>
        <v>7.6964372434751988E-3</v>
      </c>
      <c r="K624" s="258">
        <f t="shared" si="58"/>
        <v>7.6964372434751988E-3</v>
      </c>
      <c r="L624" s="1">
        <f t="shared" si="54"/>
        <v>2.4319510259422669E-3</v>
      </c>
      <c r="M624" s="1">
        <f t="shared" si="59"/>
        <v>0</v>
      </c>
    </row>
    <row r="625" spans="1:13">
      <c r="A625" s="280">
        <v>2</v>
      </c>
      <c r="B625" s="280" t="s">
        <v>38</v>
      </c>
      <c r="C625" s="280">
        <v>500</v>
      </c>
      <c r="D625" s="258">
        <f t="shared" si="55"/>
        <v>1</v>
      </c>
      <c r="E625" s="259">
        <f>VLOOKUP(B625,Correlation_Eqns!A$35:B$40,2,FALSE)</f>
        <v>7.9900000000000004E-5</v>
      </c>
      <c r="F625" s="280">
        <f>VLOOKUP(B625,Correlation_Eqns!A$43:B$48,2,FALSE)</f>
        <v>0.73499999999999999</v>
      </c>
      <c r="G625" s="280">
        <f t="shared" si="56"/>
        <v>7.6964372434751988E-3</v>
      </c>
      <c r="H625" s="280">
        <f>VLOOKUP(B625,Correlation_Eqns!A$19:B$24,2,FALSE)</f>
        <v>1.48</v>
      </c>
      <c r="I625" s="258">
        <f>VLOOKUP(B625,Correlation_Eqns!A$27:B$32,2,FALSE)</f>
        <v>1.59</v>
      </c>
      <c r="J625" s="259">
        <f t="shared" si="57"/>
        <v>7.6964372434751988E-3</v>
      </c>
      <c r="K625" s="258">
        <f t="shared" si="58"/>
        <v>7.6964372434751988E-3</v>
      </c>
      <c r="L625" s="1">
        <f t="shared" si="54"/>
        <v>2.4319510259422669E-3</v>
      </c>
      <c r="M625" s="1">
        <f t="shared" si="59"/>
        <v>0</v>
      </c>
    </row>
    <row r="626" spans="1:13">
      <c r="A626" s="280">
        <v>2</v>
      </c>
      <c r="B626" s="280" t="s">
        <v>38</v>
      </c>
      <c r="C626" s="280">
        <v>400</v>
      </c>
      <c r="D626" s="258">
        <f t="shared" si="55"/>
        <v>1</v>
      </c>
      <c r="E626" s="259">
        <f>VLOOKUP(B626,Correlation_Eqns!A$35:B$40,2,FALSE)</f>
        <v>7.9900000000000004E-5</v>
      </c>
      <c r="F626" s="280">
        <f>VLOOKUP(B626,Correlation_Eqns!A$43:B$48,2,FALSE)</f>
        <v>0.73499999999999999</v>
      </c>
      <c r="G626" s="280">
        <f t="shared" si="56"/>
        <v>6.532221051886623E-3</v>
      </c>
      <c r="H626" s="280">
        <f>VLOOKUP(B626,Correlation_Eqns!A$19:B$24,2,FALSE)</f>
        <v>1.48</v>
      </c>
      <c r="I626" s="258">
        <f>VLOOKUP(B626,Correlation_Eqns!A$27:B$32,2,FALSE)</f>
        <v>1.59</v>
      </c>
      <c r="J626" s="259">
        <f t="shared" si="57"/>
        <v>6.532221051886623E-3</v>
      </c>
      <c r="K626" s="258">
        <f t="shared" si="58"/>
        <v>6.532221051886623E-3</v>
      </c>
      <c r="L626" s="1">
        <f t="shared" si="54"/>
        <v>2.0640773368593426E-3</v>
      </c>
      <c r="M626" s="1">
        <f t="shared" si="59"/>
        <v>0</v>
      </c>
    </row>
    <row r="627" spans="1:13">
      <c r="A627" s="280">
        <v>2</v>
      </c>
      <c r="B627" s="280" t="s">
        <v>38</v>
      </c>
      <c r="C627" s="280">
        <v>400</v>
      </c>
      <c r="D627" s="258">
        <f t="shared" si="55"/>
        <v>1</v>
      </c>
      <c r="E627" s="259">
        <f>VLOOKUP(B627,Correlation_Eqns!A$35:B$40,2,FALSE)</f>
        <v>7.9900000000000004E-5</v>
      </c>
      <c r="F627" s="280">
        <f>VLOOKUP(B627,Correlation_Eqns!A$43:B$48,2,FALSE)</f>
        <v>0.73499999999999999</v>
      </c>
      <c r="G627" s="280">
        <f t="shared" si="56"/>
        <v>6.532221051886623E-3</v>
      </c>
      <c r="H627" s="280">
        <f>VLOOKUP(B627,Correlation_Eqns!A$19:B$24,2,FALSE)</f>
        <v>1.48</v>
      </c>
      <c r="I627" s="258">
        <f>VLOOKUP(B627,Correlation_Eqns!A$27:B$32,2,FALSE)</f>
        <v>1.59</v>
      </c>
      <c r="J627" s="259">
        <f t="shared" si="57"/>
        <v>6.532221051886623E-3</v>
      </c>
      <c r="K627" s="258">
        <f t="shared" si="58"/>
        <v>6.532221051886623E-3</v>
      </c>
      <c r="L627" s="1">
        <f t="shared" si="54"/>
        <v>2.0640773368593426E-3</v>
      </c>
      <c r="M627" s="1">
        <f t="shared" si="59"/>
        <v>0</v>
      </c>
    </row>
    <row r="628" spans="1:13">
      <c r="A628" s="280">
        <v>2</v>
      </c>
      <c r="B628" s="280" t="s">
        <v>38</v>
      </c>
      <c r="C628" s="280">
        <v>400</v>
      </c>
      <c r="D628" s="258">
        <f t="shared" si="55"/>
        <v>1</v>
      </c>
      <c r="E628" s="259">
        <f>VLOOKUP(B628,Correlation_Eqns!A$35:B$40,2,FALSE)</f>
        <v>7.9900000000000004E-5</v>
      </c>
      <c r="F628" s="280">
        <f>VLOOKUP(B628,Correlation_Eqns!A$43:B$48,2,FALSE)</f>
        <v>0.73499999999999999</v>
      </c>
      <c r="G628" s="280">
        <f t="shared" si="56"/>
        <v>6.532221051886623E-3</v>
      </c>
      <c r="H628" s="280">
        <f>VLOOKUP(B628,Correlation_Eqns!A$19:B$24,2,FALSE)</f>
        <v>1.48</v>
      </c>
      <c r="I628" s="258">
        <f>VLOOKUP(B628,Correlation_Eqns!A$27:B$32,2,FALSE)</f>
        <v>1.59</v>
      </c>
      <c r="J628" s="259">
        <f t="shared" si="57"/>
        <v>6.532221051886623E-3</v>
      </c>
      <c r="K628" s="258">
        <f t="shared" si="58"/>
        <v>6.532221051886623E-3</v>
      </c>
      <c r="L628" s="1">
        <f t="shared" si="54"/>
        <v>2.0640773368593426E-3</v>
      </c>
      <c r="M628" s="1">
        <f t="shared" si="59"/>
        <v>0</v>
      </c>
    </row>
    <row r="629" spans="1:13">
      <c r="A629" s="280">
        <v>2</v>
      </c>
      <c r="B629" s="280" t="s">
        <v>38</v>
      </c>
      <c r="C629" s="280">
        <v>300</v>
      </c>
      <c r="D629" s="258">
        <f t="shared" si="55"/>
        <v>1</v>
      </c>
      <c r="E629" s="259">
        <f>VLOOKUP(B629,Correlation_Eqns!A$35:B$40,2,FALSE)</f>
        <v>7.9900000000000004E-5</v>
      </c>
      <c r="F629" s="280">
        <f>VLOOKUP(B629,Correlation_Eqns!A$43:B$48,2,FALSE)</f>
        <v>0.73499999999999999</v>
      </c>
      <c r="G629" s="280">
        <f t="shared" si="56"/>
        <v>5.287262851901682E-3</v>
      </c>
      <c r="H629" s="280">
        <f>VLOOKUP(B629,Correlation_Eqns!A$19:B$24,2,FALSE)</f>
        <v>1.48</v>
      </c>
      <c r="I629" s="258">
        <f>VLOOKUP(B629,Correlation_Eqns!A$27:B$32,2,FALSE)</f>
        <v>1.59</v>
      </c>
      <c r="J629" s="259">
        <f t="shared" si="57"/>
        <v>5.287262851901682E-3</v>
      </c>
      <c r="K629" s="258">
        <f t="shared" si="58"/>
        <v>5.287262851901682E-3</v>
      </c>
      <c r="L629" s="1">
        <f t="shared" si="54"/>
        <v>1.670690464995301E-3</v>
      </c>
      <c r="M629" s="1">
        <f t="shared" si="59"/>
        <v>0</v>
      </c>
    </row>
    <row r="630" spans="1:13">
      <c r="A630" s="280">
        <v>2</v>
      </c>
      <c r="B630" s="280" t="s">
        <v>38</v>
      </c>
      <c r="C630" s="280">
        <v>300</v>
      </c>
      <c r="D630" s="258">
        <f t="shared" si="55"/>
        <v>1</v>
      </c>
      <c r="E630" s="259">
        <f>VLOOKUP(B630,Correlation_Eqns!A$35:B$40,2,FALSE)</f>
        <v>7.9900000000000004E-5</v>
      </c>
      <c r="F630" s="280">
        <f>VLOOKUP(B630,Correlation_Eqns!A$43:B$48,2,FALSE)</f>
        <v>0.73499999999999999</v>
      </c>
      <c r="G630" s="280">
        <f t="shared" si="56"/>
        <v>5.287262851901682E-3</v>
      </c>
      <c r="H630" s="280">
        <f>VLOOKUP(B630,Correlation_Eqns!A$19:B$24,2,FALSE)</f>
        <v>1.48</v>
      </c>
      <c r="I630" s="258">
        <f>VLOOKUP(B630,Correlation_Eqns!A$27:B$32,2,FALSE)</f>
        <v>1.59</v>
      </c>
      <c r="J630" s="259">
        <f t="shared" si="57"/>
        <v>5.287262851901682E-3</v>
      </c>
      <c r="K630" s="258">
        <f t="shared" si="58"/>
        <v>5.287262851901682E-3</v>
      </c>
      <c r="L630" s="1">
        <f t="shared" si="54"/>
        <v>1.670690464995301E-3</v>
      </c>
      <c r="M630" s="1">
        <f t="shared" si="59"/>
        <v>0</v>
      </c>
    </row>
    <row r="631" spans="1:13">
      <c r="A631" s="280">
        <v>2</v>
      </c>
      <c r="B631" s="280" t="s">
        <v>38</v>
      </c>
      <c r="C631" s="280">
        <v>300</v>
      </c>
      <c r="D631" s="258">
        <f t="shared" si="55"/>
        <v>1</v>
      </c>
      <c r="E631" s="259">
        <f>VLOOKUP(B631,Correlation_Eqns!A$35:B$40,2,FALSE)</f>
        <v>7.9900000000000004E-5</v>
      </c>
      <c r="F631" s="280">
        <f>VLOOKUP(B631,Correlation_Eqns!A$43:B$48,2,FALSE)</f>
        <v>0.73499999999999999</v>
      </c>
      <c r="G631" s="280">
        <f t="shared" si="56"/>
        <v>5.287262851901682E-3</v>
      </c>
      <c r="H631" s="280">
        <f>VLOOKUP(B631,Correlation_Eqns!A$19:B$24,2,FALSE)</f>
        <v>1.48</v>
      </c>
      <c r="I631" s="258">
        <f>VLOOKUP(B631,Correlation_Eqns!A$27:B$32,2,FALSE)</f>
        <v>1.59</v>
      </c>
      <c r="J631" s="259">
        <f t="shared" si="57"/>
        <v>5.287262851901682E-3</v>
      </c>
      <c r="K631" s="258">
        <f t="shared" si="58"/>
        <v>5.287262851901682E-3</v>
      </c>
      <c r="L631" s="1">
        <f t="shared" si="54"/>
        <v>1.670690464995301E-3</v>
      </c>
      <c r="M631" s="1">
        <f t="shared" si="59"/>
        <v>0</v>
      </c>
    </row>
    <row r="632" spans="1:13">
      <c r="A632" s="280">
        <v>2</v>
      </c>
      <c r="B632" s="280" t="s">
        <v>38</v>
      </c>
      <c r="C632" s="280">
        <v>300</v>
      </c>
      <c r="D632" s="258">
        <f t="shared" si="55"/>
        <v>1</v>
      </c>
      <c r="E632" s="259">
        <f>VLOOKUP(B632,Correlation_Eqns!A$35:B$40,2,FALSE)</f>
        <v>7.9900000000000004E-5</v>
      </c>
      <c r="F632" s="280">
        <f>VLOOKUP(B632,Correlation_Eqns!A$43:B$48,2,FALSE)</f>
        <v>0.73499999999999999</v>
      </c>
      <c r="G632" s="280">
        <f t="shared" si="56"/>
        <v>5.287262851901682E-3</v>
      </c>
      <c r="H632" s="280">
        <f>VLOOKUP(B632,Correlation_Eqns!A$19:B$24,2,FALSE)</f>
        <v>1.48</v>
      </c>
      <c r="I632" s="258">
        <f>VLOOKUP(B632,Correlation_Eqns!A$27:B$32,2,FALSE)</f>
        <v>1.59</v>
      </c>
      <c r="J632" s="259">
        <f t="shared" si="57"/>
        <v>5.287262851901682E-3</v>
      </c>
      <c r="K632" s="258">
        <f t="shared" si="58"/>
        <v>5.287262851901682E-3</v>
      </c>
      <c r="L632" s="1">
        <f t="shared" si="54"/>
        <v>1.670690464995301E-3</v>
      </c>
      <c r="M632" s="1">
        <f t="shared" si="59"/>
        <v>0</v>
      </c>
    </row>
    <row r="633" spans="1:13">
      <c r="A633" s="280">
        <v>2</v>
      </c>
      <c r="B633" s="280" t="s">
        <v>38</v>
      </c>
      <c r="C633" s="280">
        <v>300</v>
      </c>
      <c r="D633" s="258">
        <f t="shared" si="55"/>
        <v>1</v>
      </c>
      <c r="E633" s="259">
        <f>VLOOKUP(B633,Correlation_Eqns!A$35:B$40,2,FALSE)</f>
        <v>7.9900000000000004E-5</v>
      </c>
      <c r="F633" s="280">
        <f>VLOOKUP(B633,Correlation_Eqns!A$43:B$48,2,FALSE)</f>
        <v>0.73499999999999999</v>
      </c>
      <c r="G633" s="280">
        <f t="shared" si="56"/>
        <v>5.287262851901682E-3</v>
      </c>
      <c r="H633" s="280">
        <f>VLOOKUP(B633,Correlation_Eqns!A$19:B$24,2,FALSE)</f>
        <v>1.48</v>
      </c>
      <c r="I633" s="258">
        <f>VLOOKUP(B633,Correlation_Eqns!A$27:B$32,2,FALSE)</f>
        <v>1.59</v>
      </c>
      <c r="J633" s="259">
        <f t="shared" si="57"/>
        <v>5.287262851901682E-3</v>
      </c>
      <c r="K633" s="258">
        <f t="shared" si="58"/>
        <v>5.287262851901682E-3</v>
      </c>
      <c r="L633" s="1">
        <f t="shared" si="54"/>
        <v>1.670690464995301E-3</v>
      </c>
      <c r="M633" s="1">
        <f t="shared" si="59"/>
        <v>0</v>
      </c>
    </row>
    <row r="634" spans="1:13">
      <c r="A634" s="280">
        <v>2</v>
      </c>
      <c r="B634" s="280" t="s">
        <v>38</v>
      </c>
      <c r="C634" s="280">
        <v>300</v>
      </c>
      <c r="D634" s="258">
        <f t="shared" si="55"/>
        <v>1</v>
      </c>
      <c r="E634" s="259">
        <f>VLOOKUP(B634,Correlation_Eqns!A$35:B$40,2,FALSE)</f>
        <v>7.9900000000000004E-5</v>
      </c>
      <c r="F634" s="280">
        <f>VLOOKUP(B634,Correlation_Eqns!A$43:B$48,2,FALSE)</f>
        <v>0.73499999999999999</v>
      </c>
      <c r="G634" s="280">
        <f t="shared" si="56"/>
        <v>5.287262851901682E-3</v>
      </c>
      <c r="H634" s="280">
        <f>VLOOKUP(B634,Correlation_Eqns!A$19:B$24,2,FALSE)</f>
        <v>1.48</v>
      </c>
      <c r="I634" s="258">
        <f>VLOOKUP(B634,Correlation_Eqns!A$27:B$32,2,FALSE)</f>
        <v>1.59</v>
      </c>
      <c r="J634" s="259">
        <f t="shared" si="57"/>
        <v>5.287262851901682E-3</v>
      </c>
      <c r="K634" s="258">
        <f t="shared" si="58"/>
        <v>5.287262851901682E-3</v>
      </c>
      <c r="L634" s="1">
        <f t="shared" si="54"/>
        <v>1.670690464995301E-3</v>
      </c>
      <c r="M634" s="1">
        <f t="shared" si="59"/>
        <v>0</v>
      </c>
    </row>
    <row r="635" spans="1:13">
      <c r="A635" s="280">
        <v>2</v>
      </c>
      <c r="B635" s="280" t="s">
        <v>38</v>
      </c>
      <c r="C635" s="280">
        <v>200</v>
      </c>
      <c r="D635" s="258">
        <f t="shared" si="55"/>
        <v>1</v>
      </c>
      <c r="E635" s="259">
        <f>VLOOKUP(B635,Correlation_Eqns!A$35:B$40,2,FALSE)</f>
        <v>7.9900000000000004E-5</v>
      </c>
      <c r="F635" s="280">
        <f>VLOOKUP(B635,Correlation_Eqns!A$43:B$48,2,FALSE)</f>
        <v>0.73499999999999999</v>
      </c>
      <c r="G635" s="280">
        <f t="shared" si="56"/>
        <v>3.9246761497125863E-3</v>
      </c>
      <c r="H635" s="280">
        <f>VLOOKUP(B635,Correlation_Eqns!A$19:B$24,2,FALSE)</f>
        <v>1.48</v>
      </c>
      <c r="I635" s="258">
        <f>VLOOKUP(B635,Correlation_Eqns!A$27:B$32,2,FALSE)</f>
        <v>1.59</v>
      </c>
      <c r="J635" s="259">
        <f t="shared" si="57"/>
        <v>3.9246761497125863E-3</v>
      </c>
      <c r="K635" s="258">
        <f t="shared" si="58"/>
        <v>3.9246761497125863E-3</v>
      </c>
      <c r="L635" s="1">
        <f t="shared" si="54"/>
        <v>1.2401348684907818E-3</v>
      </c>
      <c r="M635" s="1">
        <f t="shared" si="59"/>
        <v>0</v>
      </c>
    </row>
    <row r="636" spans="1:13">
      <c r="A636" s="280">
        <v>2</v>
      </c>
      <c r="B636" s="280" t="s">
        <v>38</v>
      </c>
      <c r="C636" s="280">
        <v>200</v>
      </c>
      <c r="D636" s="258">
        <f t="shared" si="55"/>
        <v>1</v>
      </c>
      <c r="E636" s="259">
        <f>VLOOKUP(B636,Correlation_Eqns!A$35:B$40,2,FALSE)</f>
        <v>7.9900000000000004E-5</v>
      </c>
      <c r="F636" s="280">
        <f>VLOOKUP(B636,Correlation_Eqns!A$43:B$48,2,FALSE)</f>
        <v>0.73499999999999999</v>
      </c>
      <c r="G636" s="280">
        <f t="shared" si="56"/>
        <v>3.9246761497125863E-3</v>
      </c>
      <c r="H636" s="280">
        <f>VLOOKUP(B636,Correlation_Eqns!A$19:B$24,2,FALSE)</f>
        <v>1.48</v>
      </c>
      <c r="I636" s="258">
        <f>VLOOKUP(B636,Correlation_Eqns!A$27:B$32,2,FALSE)</f>
        <v>1.59</v>
      </c>
      <c r="J636" s="259">
        <f t="shared" si="57"/>
        <v>3.9246761497125863E-3</v>
      </c>
      <c r="K636" s="258">
        <f t="shared" si="58"/>
        <v>3.9246761497125863E-3</v>
      </c>
      <c r="L636" s="1">
        <f t="shared" si="54"/>
        <v>1.2401348684907818E-3</v>
      </c>
      <c r="M636" s="1">
        <f t="shared" si="59"/>
        <v>0</v>
      </c>
    </row>
    <row r="637" spans="1:13">
      <c r="A637" s="280">
        <v>2</v>
      </c>
      <c r="B637" s="280" t="s">
        <v>38</v>
      </c>
      <c r="C637" s="280">
        <v>200</v>
      </c>
      <c r="D637" s="258">
        <f t="shared" si="55"/>
        <v>1</v>
      </c>
      <c r="E637" s="259">
        <f>VLOOKUP(B637,Correlation_Eqns!A$35:B$40,2,FALSE)</f>
        <v>7.9900000000000004E-5</v>
      </c>
      <c r="F637" s="280">
        <f>VLOOKUP(B637,Correlation_Eqns!A$43:B$48,2,FALSE)</f>
        <v>0.73499999999999999</v>
      </c>
      <c r="G637" s="280">
        <f t="shared" si="56"/>
        <v>3.9246761497125863E-3</v>
      </c>
      <c r="H637" s="280">
        <f>VLOOKUP(B637,Correlation_Eqns!A$19:B$24,2,FALSE)</f>
        <v>1.48</v>
      </c>
      <c r="I637" s="258">
        <f>VLOOKUP(B637,Correlation_Eqns!A$27:B$32,2,FALSE)</f>
        <v>1.59</v>
      </c>
      <c r="J637" s="259">
        <f t="shared" si="57"/>
        <v>3.9246761497125863E-3</v>
      </c>
      <c r="K637" s="258">
        <f t="shared" si="58"/>
        <v>3.9246761497125863E-3</v>
      </c>
      <c r="L637" s="1">
        <f t="shared" si="54"/>
        <v>1.2401348684907818E-3</v>
      </c>
      <c r="M637" s="1">
        <f t="shared" si="59"/>
        <v>0</v>
      </c>
    </row>
    <row r="638" spans="1:13">
      <c r="A638" s="280">
        <v>2</v>
      </c>
      <c r="B638" s="280" t="s">
        <v>38</v>
      </c>
      <c r="C638" s="280">
        <v>200</v>
      </c>
      <c r="D638" s="258">
        <f t="shared" si="55"/>
        <v>1</v>
      </c>
      <c r="E638" s="259">
        <f>VLOOKUP(B638,Correlation_Eqns!A$35:B$40,2,FALSE)</f>
        <v>7.9900000000000004E-5</v>
      </c>
      <c r="F638" s="280">
        <f>VLOOKUP(B638,Correlation_Eqns!A$43:B$48,2,FALSE)</f>
        <v>0.73499999999999999</v>
      </c>
      <c r="G638" s="280">
        <f t="shared" si="56"/>
        <v>3.9246761497125863E-3</v>
      </c>
      <c r="H638" s="280">
        <f>VLOOKUP(B638,Correlation_Eqns!A$19:B$24,2,FALSE)</f>
        <v>1.48</v>
      </c>
      <c r="I638" s="258">
        <f>VLOOKUP(B638,Correlation_Eqns!A$27:B$32,2,FALSE)</f>
        <v>1.59</v>
      </c>
      <c r="J638" s="259">
        <f t="shared" si="57"/>
        <v>3.9246761497125863E-3</v>
      </c>
      <c r="K638" s="258">
        <f t="shared" si="58"/>
        <v>3.9246761497125863E-3</v>
      </c>
      <c r="L638" s="1">
        <f t="shared" si="54"/>
        <v>1.2401348684907818E-3</v>
      </c>
      <c r="M638" s="1">
        <f t="shared" si="59"/>
        <v>0</v>
      </c>
    </row>
    <row r="639" spans="1:13">
      <c r="A639" s="280">
        <v>2</v>
      </c>
      <c r="B639" s="280" t="s">
        <v>38</v>
      </c>
      <c r="C639" s="280">
        <v>200</v>
      </c>
      <c r="D639" s="258">
        <f t="shared" si="55"/>
        <v>1</v>
      </c>
      <c r="E639" s="259">
        <f>VLOOKUP(B639,Correlation_Eqns!A$35:B$40,2,FALSE)</f>
        <v>7.9900000000000004E-5</v>
      </c>
      <c r="F639" s="280">
        <f>VLOOKUP(B639,Correlation_Eqns!A$43:B$48,2,FALSE)</f>
        <v>0.73499999999999999</v>
      </c>
      <c r="G639" s="280">
        <f t="shared" si="56"/>
        <v>3.9246761497125863E-3</v>
      </c>
      <c r="H639" s="280">
        <f>VLOOKUP(B639,Correlation_Eqns!A$19:B$24,2,FALSE)</f>
        <v>1.48</v>
      </c>
      <c r="I639" s="258">
        <f>VLOOKUP(B639,Correlation_Eqns!A$27:B$32,2,FALSE)</f>
        <v>1.59</v>
      </c>
      <c r="J639" s="259">
        <f t="shared" si="57"/>
        <v>3.9246761497125863E-3</v>
      </c>
      <c r="K639" s="258">
        <f t="shared" si="58"/>
        <v>3.9246761497125863E-3</v>
      </c>
      <c r="L639" s="1">
        <f t="shared" si="54"/>
        <v>1.2401348684907818E-3</v>
      </c>
      <c r="M639" s="1">
        <f t="shared" si="59"/>
        <v>0</v>
      </c>
    </row>
    <row r="640" spans="1:13">
      <c r="A640" s="280">
        <v>2</v>
      </c>
      <c r="B640" s="280" t="s">
        <v>38</v>
      </c>
      <c r="C640" s="280">
        <v>200</v>
      </c>
      <c r="D640" s="258">
        <f t="shared" si="55"/>
        <v>1</v>
      </c>
      <c r="E640" s="259">
        <f>VLOOKUP(B640,Correlation_Eqns!A$35:B$40,2,FALSE)</f>
        <v>7.9900000000000004E-5</v>
      </c>
      <c r="F640" s="280">
        <f>VLOOKUP(B640,Correlation_Eqns!A$43:B$48,2,FALSE)</f>
        <v>0.73499999999999999</v>
      </c>
      <c r="G640" s="280">
        <f t="shared" si="56"/>
        <v>3.9246761497125863E-3</v>
      </c>
      <c r="H640" s="280">
        <f>VLOOKUP(B640,Correlation_Eqns!A$19:B$24,2,FALSE)</f>
        <v>1.48</v>
      </c>
      <c r="I640" s="258">
        <f>VLOOKUP(B640,Correlation_Eqns!A$27:B$32,2,FALSE)</f>
        <v>1.59</v>
      </c>
      <c r="J640" s="259">
        <f t="shared" si="57"/>
        <v>3.9246761497125863E-3</v>
      </c>
      <c r="K640" s="258">
        <f t="shared" si="58"/>
        <v>3.9246761497125863E-3</v>
      </c>
      <c r="L640" s="1">
        <f t="shared" si="54"/>
        <v>1.2401348684907818E-3</v>
      </c>
      <c r="M640" s="1">
        <f t="shared" si="59"/>
        <v>0</v>
      </c>
    </row>
    <row r="641" spans="1:13">
      <c r="A641" s="280">
        <v>2</v>
      </c>
      <c r="B641" s="280" t="s">
        <v>38</v>
      </c>
      <c r="C641" s="280">
        <v>200</v>
      </c>
      <c r="D641" s="258">
        <f t="shared" si="55"/>
        <v>1</v>
      </c>
      <c r="E641" s="259">
        <f>VLOOKUP(B641,Correlation_Eqns!A$35:B$40,2,FALSE)</f>
        <v>7.9900000000000004E-5</v>
      </c>
      <c r="F641" s="280">
        <f>VLOOKUP(B641,Correlation_Eqns!A$43:B$48,2,FALSE)</f>
        <v>0.73499999999999999</v>
      </c>
      <c r="G641" s="280">
        <f t="shared" si="56"/>
        <v>3.9246761497125863E-3</v>
      </c>
      <c r="H641" s="280">
        <f>VLOOKUP(B641,Correlation_Eqns!A$19:B$24,2,FALSE)</f>
        <v>1.48</v>
      </c>
      <c r="I641" s="258">
        <f>VLOOKUP(B641,Correlation_Eqns!A$27:B$32,2,FALSE)</f>
        <v>1.59</v>
      </c>
      <c r="J641" s="259">
        <f t="shared" si="57"/>
        <v>3.9246761497125863E-3</v>
      </c>
      <c r="K641" s="258">
        <f t="shared" si="58"/>
        <v>3.9246761497125863E-3</v>
      </c>
      <c r="L641" s="1">
        <f t="shared" si="54"/>
        <v>1.2401348684907818E-3</v>
      </c>
      <c r="M641" s="1">
        <f t="shared" si="59"/>
        <v>0</v>
      </c>
    </row>
    <row r="642" spans="1:13">
      <c r="A642" s="280">
        <v>2</v>
      </c>
      <c r="B642" s="280" t="s">
        <v>38</v>
      </c>
      <c r="C642" s="280">
        <v>200</v>
      </c>
      <c r="D642" s="258">
        <f t="shared" si="55"/>
        <v>1</v>
      </c>
      <c r="E642" s="259">
        <f>VLOOKUP(B642,Correlation_Eqns!A$35:B$40,2,FALSE)</f>
        <v>7.9900000000000004E-5</v>
      </c>
      <c r="F642" s="280">
        <f>VLOOKUP(B642,Correlation_Eqns!A$43:B$48,2,FALSE)</f>
        <v>0.73499999999999999</v>
      </c>
      <c r="G642" s="280">
        <f t="shared" si="56"/>
        <v>3.9246761497125863E-3</v>
      </c>
      <c r="H642" s="280">
        <f>VLOOKUP(B642,Correlation_Eqns!A$19:B$24,2,FALSE)</f>
        <v>1.48</v>
      </c>
      <c r="I642" s="258">
        <f>VLOOKUP(B642,Correlation_Eqns!A$27:B$32,2,FALSE)</f>
        <v>1.59</v>
      </c>
      <c r="J642" s="259">
        <f t="shared" si="57"/>
        <v>3.9246761497125863E-3</v>
      </c>
      <c r="K642" s="258">
        <f t="shared" si="58"/>
        <v>3.9246761497125863E-3</v>
      </c>
      <c r="L642" s="1">
        <f t="shared" si="54"/>
        <v>1.2401348684907818E-3</v>
      </c>
      <c r="M642" s="1">
        <f t="shared" si="59"/>
        <v>0</v>
      </c>
    </row>
    <row r="643" spans="1:13">
      <c r="A643" s="280">
        <v>2</v>
      </c>
      <c r="B643" s="280" t="s">
        <v>38</v>
      </c>
      <c r="C643" s="280">
        <v>200</v>
      </c>
      <c r="D643" s="258">
        <f t="shared" si="55"/>
        <v>1</v>
      </c>
      <c r="E643" s="259">
        <f>VLOOKUP(B643,Correlation_Eqns!A$35:B$40,2,FALSE)</f>
        <v>7.9900000000000004E-5</v>
      </c>
      <c r="F643" s="280">
        <f>VLOOKUP(B643,Correlation_Eqns!A$43:B$48,2,FALSE)</f>
        <v>0.73499999999999999</v>
      </c>
      <c r="G643" s="280">
        <f t="shared" si="56"/>
        <v>3.9246761497125863E-3</v>
      </c>
      <c r="H643" s="280">
        <f>VLOOKUP(B643,Correlation_Eqns!A$19:B$24,2,FALSE)</f>
        <v>1.48</v>
      </c>
      <c r="I643" s="258">
        <f>VLOOKUP(B643,Correlation_Eqns!A$27:B$32,2,FALSE)</f>
        <v>1.59</v>
      </c>
      <c r="J643" s="259">
        <f t="shared" si="57"/>
        <v>3.9246761497125863E-3</v>
      </c>
      <c r="K643" s="258">
        <f t="shared" si="58"/>
        <v>3.9246761497125863E-3</v>
      </c>
      <c r="L643" s="1">
        <f t="shared" si="54"/>
        <v>1.2401348684907818E-3</v>
      </c>
      <c r="M643" s="1">
        <f t="shared" si="59"/>
        <v>0</v>
      </c>
    </row>
    <row r="644" spans="1:13">
      <c r="A644" s="280">
        <v>2</v>
      </c>
      <c r="B644" s="280" t="s">
        <v>38</v>
      </c>
      <c r="C644" s="280">
        <v>150</v>
      </c>
      <c r="D644" s="258">
        <f t="shared" si="55"/>
        <v>1</v>
      </c>
      <c r="E644" s="259">
        <f>VLOOKUP(B644,Correlation_Eqns!A$35:B$40,2,FALSE)</f>
        <v>7.9900000000000004E-5</v>
      </c>
      <c r="F644" s="280">
        <f>VLOOKUP(B644,Correlation_Eqns!A$43:B$48,2,FALSE)</f>
        <v>0.73499999999999999</v>
      </c>
      <c r="G644" s="280">
        <f t="shared" si="56"/>
        <v>3.1766828230846032E-3</v>
      </c>
      <c r="H644" s="280">
        <f>VLOOKUP(B644,Correlation_Eqns!A$19:B$24,2,FALSE)</f>
        <v>1.48</v>
      </c>
      <c r="I644" s="258">
        <f>VLOOKUP(B644,Correlation_Eqns!A$27:B$32,2,FALSE)</f>
        <v>1.59</v>
      </c>
      <c r="J644" s="259">
        <f t="shared" si="57"/>
        <v>3.1766828230846032E-3</v>
      </c>
      <c r="K644" s="258">
        <f t="shared" si="58"/>
        <v>3.1766828230846032E-3</v>
      </c>
      <c r="L644" s="1">
        <f t="shared" si="54"/>
        <v>1.0037809451695651E-3</v>
      </c>
      <c r="M644" s="1">
        <f t="shared" si="59"/>
        <v>0</v>
      </c>
    </row>
    <row r="645" spans="1:13">
      <c r="A645" s="280">
        <v>2</v>
      </c>
      <c r="B645" s="280" t="s">
        <v>38</v>
      </c>
      <c r="C645" s="280">
        <v>150</v>
      </c>
      <c r="D645" s="258">
        <f t="shared" si="55"/>
        <v>1</v>
      </c>
      <c r="E645" s="259">
        <f>VLOOKUP(B645,Correlation_Eqns!A$35:B$40,2,FALSE)</f>
        <v>7.9900000000000004E-5</v>
      </c>
      <c r="F645" s="280">
        <f>VLOOKUP(B645,Correlation_Eqns!A$43:B$48,2,FALSE)</f>
        <v>0.73499999999999999</v>
      </c>
      <c r="G645" s="280">
        <f t="shared" si="56"/>
        <v>3.1766828230846032E-3</v>
      </c>
      <c r="H645" s="280">
        <f>VLOOKUP(B645,Correlation_Eqns!A$19:B$24,2,FALSE)</f>
        <v>1.48</v>
      </c>
      <c r="I645" s="258">
        <f>VLOOKUP(B645,Correlation_Eqns!A$27:B$32,2,FALSE)</f>
        <v>1.59</v>
      </c>
      <c r="J645" s="259">
        <f t="shared" si="57"/>
        <v>3.1766828230846032E-3</v>
      </c>
      <c r="K645" s="258">
        <f t="shared" si="58"/>
        <v>3.1766828230846032E-3</v>
      </c>
      <c r="L645" s="1">
        <f t="shared" si="54"/>
        <v>1.0037809451695651E-3</v>
      </c>
      <c r="M645" s="1">
        <f t="shared" si="59"/>
        <v>0</v>
      </c>
    </row>
    <row r="646" spans="1:13">
      <c r="A646" s="280">
        <v>2</v>
      </c>
      <c r="B646" s="280" t="s">
        <v>38</v>
      </c>
      <c r="C646" s="280">
        <v>150</v>
      </c>
      <c r="D646" s="258">
        <f t="shared" si="55"/>
        <v>1</v>
      </c>
      <c r="E646" s="259">
        <f>VLOOKUP(B646,Correlation_Eqns!A$35:B$40,2,FALSE)</f>
        <v>7.9900000000000004E-5</v>
      </c>
      <c r="F646" s="280">
        <f>VLOOKUP(B646,Correlation_Eqns!A$43:B$48,2,FALSE)</f>
        <v>0.73499999999999999</v>
      </c>
      <c r="G646" s="280">
        <f t="shared" si="56"/>
        <v>3.1766828230846032E-3</v>
      </c>
      <c r="H646" s="280">
        <f>VLOOKUP(B646,Correlation_Eqns!A$19:B$24,2,FALSE)</f>
        <v>1.48</v>
      </c>
      <c r="I646" s="258">
        <f>VLOOKUP(B646,Correlation_Eqns!A$27:B$32,2,FALSE)</f>
        <v>1.59</v>
      </c>
      <c r="J646" s="259">
        <f t="shared" si="57"/>
        <v>3.1766828230846032E-3</v>
      </c>
      <c r="K646" s="258">
        <f t="shared" si="58"/>
        <v>3.1766828230846032E-3</v>
      </c>
      <c r="L646" s="1">
        <f t="shared" si="54"/>
        <v>1.0037809451695651E-3</v>
      </c>
      <c r="M646" s="1">
        <f t="shared" si="59"/>
        <v>0</v>
      </c>
    </row>
    <row r="647" spans="1:13">
      <c r="A647" s="280">
        <v>2</v>
      </c>
      <c r="B647" s="280" t="s">
        <v>38</v>
      </c>
      <c r="C647" s="280">
        <v>150</v>
      </c>
      <c r="D647" s="258">
        <f t="shared" si="55"/>
        <v>1</v>
      </c>
      <c r="E647" s="259">
        <f>VLOOKUP(B647,Correlation_Eqns!A$35:B$40,2,FALSE)</f>
        <v>7.9900000000000004E-5</v>
      </c>
      <c r="F647" s="280">
        <f>VLOOKUP(B647,Correlation_Eqns!A$43:B$48,2,FALSE)</f>
        <v>0.73499999999999999</v>
      </c>
      <c r="G647" s="280">
        <f t="shared" si="56"/>
        <v>3.1766828230846032E-3</v>
      </c>
      <c r="H647" s="280">
        <f>VLOOKUP(B647,Correlation_Eqns!A$19:B$24,2,FALSE)</f>
        <v>1.48</v>
      </c>
      <c r="I647" s="258">
        <f>VLOOKUP(B647,Correlation_Eqns!A$27:B$32,2,FALSE)</f>
        <v>1.59</v>
      </c>
      <c r="J647" s="259">
        <f t="shared" si="57"/>
        <v>3.1766828230846032E-3</v>
      </c>
      <c r="K647" s="258">
        <f t="shared" si="58"/>
        <v>3.1766828230846032E-3</v>
      </c>
      <c r="L647" s="1">
        <f t="shared" si="54"/>
        <v>1.0037809451695651E-3</v>
      </c>
      <c r="M647" s="1">
        <f t="shared" si="59"/>
        <v>0</v>
      </c>
    </row>
    <row r="648" spans="1:13">
      <c r="A648" s="280">
        <v>2</v>
      </c>
      <c r="B648" s="280" t="s">
        <v>38</v>
      </c>
      <c r="C648" s="280">
        <v>100</v>
      </c>
      <c r="D648" s="258">
        <f t="shared" si="55"/>
        <v>1</v>
      </c>
      <c r="E648" s="259">
        <f>VLOOKUP(B648,Correlation_Eqns!A$35:B$40,2,FALSE)</f>
        <v>7.9900000000000004E-5</v>
      </c>
      <c r="F648" s="280">
        <f>VLOOKUP(B648,Correlation_Eqns!A$43:B$48,2,FALSE)</f>
        <v>0.73499999999999999</v>
      </c>
      <c r="G648" s="280">
        <f t="shared" si="56"/>
        <v>2.3580161721064429E-3</v>
      </c>
      <c r="H648" s="280">
        <f>VLOOKUP(B648,Correlation_Eqns!A$19:B$24,2,FALSE)</f>
        <v>1.48</v>
      </c>
      <c r="I648" s="258">
        <f>VLOOKUP(B648,Correlation_Eqns!A$27:B$32,2,FALSE)</f>
        <v>1.59</v>
      </c>
      <c r="J648" s="259">
        <f t="shared" si="57"/>
        <v>2.3580161721064429E-3</v>
      </c>
      <c r="K648" s="258">
        <f t="shared" si="58"/>
        <v>2.3580161721064429E-3</v>
      </c>
      <c r="L648" s="1">
        <f t="shared" si="54"/>
        <v>7.450953821268822E-4</v>
      </c>
      <c r="M648" s="1">
        <f t="shared" si="59"/>
        <v>0</v>
      </c>
    </row>
    <row r="649" spans="1:13">
      <c r="A649" s="280">
        <v>2</v>
      </c>
      <c r="B649" s="280" t="s">
        <v>38</v>
      </c>
      <c r="C649" s="280">
        <v>80</v>
      </c>
      <c r="D649" s="258">
        <f t="shared" si="55"/>
        <v>1</v>
      </c>
      <c r="E649" s="259">
        <f>VLOOKUP(B649,Correlation_Eqns!A$35:B$40,2,FALSE)</f>
        <v>7.9900000000000004E-5</v>
      </c>
      <c r="F649" s="280">
        <f>VLOOKUP(B649,Correlation_Eqns!A$43:B$48,2,FALSE)</f>
        <v>0.73499999999999999</v>
      </c>
      <c r="G649" s="280">
        <f t="shared" si="56"/>
        <v>2.0013263790568895E-3</v>
      </c>
      <c r="H649" s="280">
        <f>VLOOKUP(B649,Correlation_Eqns!A$19:B$24,2,FALSE)</f>
        <v>1.48</v>
      </c>
      <c r="I649" s="258">
        <f>VLOOKUP(B649,Correlation_Eqns!A$27:B$32,2,FALSE)</f>
        <v>1.59</v>
      </c>
      <c r="J649" s="259">
        <f t="shared" si="57"/>
        <v>2.0013263790568895E-3</v>
      </c>
      <c r="K649" s="258">
        <f t="shared" si="58"/>
        <v>2.0013263790568895E-3</v>
      </c>
      <c r="L649" s="1">
        <f t="shared" si="54"/>
        <v>6.3238711455991211E-4</v>
      </c>
      <c r="M649" s="1">
        <f t="shared" si="59"/>
        <v>0</v>
      </c>
    </row>
    <row r="650" spans="1:13">
      <c r="A650" s="280">
        <v>2</v>
      </c>
      <c r="B650" s="280" t="s">
        <v>38</v>
      </c>
      <c r="C650" s="280">
        <v>70</v>
      </c>
      <c r="D650" s="258">
        <f t="shared" si="55"/>
        <v>1</v>
      </c>
      <c r="E650" s="259">
        <f>VLOOKUP(B650,Correlation_Eqns!A$35:B$40,2,FALSE)</f>
        <v>7.9900000000000004E-5</v>
      </c>
      <c r="F650" s="280">
        <f>VLOOKUP(B650,Correlation_Eqns!A$43:B$48,2,FALSE)</f>
        <v>0.73499999999999999</v>
      </c>
      <c r="G650" s="280">
        <f t="shared" si="56"/>
        <v>1.8142362435382888E-3</v>
      </c>
      <c r="H650" s="280">
        <f>VLOOKUP(B650,Correlation_Eqns!A$19:B$24,2,FALSE)</f>
        <v>1.48</v>
      </c>
      <c r="I650" s="258">
        <f>VLOOKUP(B650,Correlation_Eqns!A$27:B$32,2,FALSE)</f>
        <v>1.59</v>
      </c>
      <c r="J650" s="259">
        <f t="shared" si="57"/>
        <v>1.8142362435382888E-3</v>
      </c>
      <c r="K650" s="258">
        <f t="shared" si="58"/>
        <v>1.8142362435382888E-3</v>
      </c>
      <c r="L650" s="1">
        <f t="shared" si="54"/>
        <v>5.7326962517820267E-4</v>
      </c>
      <c r="M650" s="1">
        <f t="shared" si="59"/>
        <v>0</v>
      </c>
    </row>
    <row r="651" spans="1:13">
      <c r="A651" s="280">
        <v>2</v>
      </c>
      <c r="B651" s="280" t="s">
        <v>38</v>
      </c>
      <c r="C651" s="280">
        <v>70</v>
      </c>
      <c r="D651" s="258">
        <f t="shared" si="55"/>
        <v>1</v>
      </c>
      <c r="E651" s="259">
        <f>VLOOKUP(B651,Correlation_Eqns!A$35:B$40,2,FALSE)</f>
        <v>7.9900000000000004E-5</v>
      </c>
      <c r="F651" s="280">
        <f>VLOOKUP(B651,Correlation_Eqns!A$43:B$48,2,FALSE)</f>
        <v>0.73499999999999999</v>
      </c>
      <c r="G651" s="280">
        <f t="shared" si="56"/>
        <v>1.8142362435382888E-3</v>
      </c>
      <c r="H651" s="280">
        <f>VLOOKUP(B651,Correlation_Eqns!A$19:B$24,2,FALSE)</f>
        <v>1.48</v>
      </c>
      <c r="I651" s="258">
        <f>VLOOKUP(B651,Correlation_Eqns!A$27:B$32,2,FALSE)</f>
        <v>1.59</v>
      </c>
      <c r="J651" s="259">
        <f t="shared" si="57"/>
        <v>1.8142362435382888E-3</v>
      </c>
      <c r="K651" s="258">
        <f t="shared" si="58"/>
        <v>1.8142362435382888E-3</v>
      </c>
      <c r="L651" s="1">
        <f t="shared" si="54"/>
        <v>5.7326962517820267E-4</v>
      </c>
      <c r="M651" s="1">
        <f t="shared" si="59"/>
        <v>0</v>
      </c>
    </row>
    <row r="652" spans="1:13">
      <c r="A652" s="280">
        <v>2</v>
      </c>
      <c r="B652" s="280" t="s">
        <v>38</v>
      </c>
      <c r="C652" s="280">
        <v>60</v>
      </c>
      <c r="D652" s="258">
        <f t="shared" si="55"/>
        <v>1</v>
      </c>
      <c r="E652" s="259">
        <f>VLOOKUP(B652,Correlation_Eqns!A$35:B$40,2,FALSE)</f>
        <v>7.9900000000000004E-5</v>
      </c>
      <c r="F652" s="280">
        <f>VLOOKUP(B652,Correlation_Eqns!A$43:B$48,2,FALSE)</f>
        <v>0.73499999999999999</v>
      </c>
      <c r="G652" s="280">
        <f t="shared" si="56"/>
        <v>1.6198990411480721E-3</v>
      </c>
      <c r="H652" s="280">
        <f>VLOOKUP(B652,Correlation_Eqns!A$19:B$24,2,FALSE)</f>
        <v>1.48</v>
      </c>
      <c r="I652" s="258">
        <f>VLOOKUP(B652,Correlation_Eqns!A$27:B$32,2,FALSE)</f>
        <v>1.59</v>
      </c>
      <c r="J652" s="259">
        <f t="shared" si="57"/>
        <v>1.6198990411480721E-3</v>
      </c>
      <c r="K652" s="258">
        <f t="shared" si="58"/>
        <v>1.6198990411480721E-3</v>
      </c>
      <c r="L652" s="1">
        <f t="shared" ref="L652:L715" si="60">J652*lbC1_lbgas_NG*kg_per_lb</f>
        <v>5.1186217861813241E-4</v>
      </c>
      <c r="M652" s="1">
        <f t="shared" si="59"/>
        <v>0</v>
      </c>
    </row>
    <row r="653" spans="1:13">
      <c r="A653" s="280">
        <v>2</v>
      </c>
      <c r="B653" s="280" t="s">
        <v>38</v>
      </c>
      <c r="C653" s="280">
        <v>60</v>
      </c>
      <c r="D653" s="258">
        <f t="shared" ref="D653:D716" si="61">IF(A653&lt;5,1,(IF(AND(A653&gt;4,A653&lt;9),2,IF(AND(A653&gt;8,A653&lt;13),3,IF(AND(A653&gt;12,A653&lt;17),4,IF(AND(A653&gt;16,A653&lt;21),5,6))))))</f>
        <v>1</v>
      </c>
      <c r="E653" s="259">
        <f>VLOOKUP(B653,Correlation_Eqns!A$35:B$40,2,FALSE)</f>
        <v>7.9900000000000004E-5</v>
      </c>
      <c r="F653" s="280">
        <f>VLOOKUP(B653,Correlation_Eqns!A$43:B$48,2,FALSE)</f>
        <v>0.73499999999999999</v>
      </c>
      <c r="G653" s="280">
        <f t="shared" ref="G653:G716" si="62">E653*C653^F653</f>
        <v>1.6198990411480721E-3</v>
      </c>
      <c r="H653" s="280">
        <f>VLOOKUP(B653,Correlation_Eqns!A$19:B$24,2,FALSE)</f>
        <v>1.48</v>
      </c>
      <c r="I653" s="258">
        <f>VLOOKUP(B653,Correlation_Eqns!A$27:B$32,2,FALSE)</f>
        <v>1.59</v>
      </c>
      <c r="J653" s="259">
        <f t="shared" ref="J653:J716" si="63">IF(C653&gt;=10000,H653,G653)</f>
        <v>1.6198990411480721E-3</v>
      </c>
      <c r="K653" s="258">
        <f t="shared" ref="K653:K716" si="64">IF(AND(C653&gt;=10000,C653&lt;100000),H653,IF(C653=100000,I653,G653))</f>
        <v>1.6198990411480721E-3</v>
      </c>
      <c r="L653" s="1">
        <f t="shared" si="60"/>
        <v>5.1186217861813241E-4</v>
      </c>
      <c r="M653" s="1">
        <f t="shared" ref="M653:M716" si="65">IF(C653&gt;=10000,1,0)</f>
        <v>0</v>
      </c>
    </row>
    <row r="654" spans="1:13">
      <c r="A654" s="280">
        <v>2</v>
      </c>
      <c r="B654" s="280" t="s">
        <v>38</v>
      </c>
      <c r="C654" s="280">
        <v>50</v>
      </c>
      <c r="D654" s="258">
        <f t="shared" si="61"/>
        <v>1</v>
      </c>
      <c r="E654" s="259">
        <f>VLOOKUP(B654,Correlation_Eqns!A$35:B$40,2,FALSE)</f>
        <v>7.9900000000000004E-5</v>
      </c>
      <c r="F654" s="280">
        <f>VLOOKUP(B654,Correlation_Eqns!A$43:B$48,2,FALSE)</f>
        <v>0.73499999999999999</v>
      </c>
      <c r="G654" s="280">
        <f t="shared" si="62"/>
        <v>1.4167386188852062E-3</v>
      </c>
      <c r="H654" s="280">
        <f>VLOOKUP(B654,Correlation_Eqns!A$19:B$24,2,FALSE)</f>
        <v>1.48</v>
      </c>
      <c r="I654" s="258">
        <f>VLOOKUP(B654,Correlation_Eqns!A$27:B$32,2,FALSE)</f>
        <v>1.59</v>
      </c>
      <c r="J654" s="259">
        <f t="shared" si="63"/>
        <v>1.4167386188852062E-3</v>
      </c>
      <c r="K654" s="258">
        <f t="shared" si="64"/>
        <v>1.4167386188852062E-3</v>
      </c>
      <c r="L654" s="1">
        <f t="shared" si="60"/>
        <v>4.4766673574982298E-4</v>
      </c>
      <c r="M654" s="1">
        <f t="shared" si="65"/>
        <v>0</v>
      </c>
    </row>
    <row r="655" spans="1:13">
      <c r="A655" s="280">
        <v>2</v>
      </c>
      <c r="B655" s="280" t="s">
        <v>38</v>
      </c>
      <c r="C655" s="280">
        <v>40</v>
      </c>
      <c r="D655" s="258">
        <f t="shared" si="61"/>
        <v>1</v>
      </c>
      <c r="E655" s="259">
        <f>VLOOKUP(B655,Correlation_Eqns!A$35:B$40,2,FALSE)</f>
        <v>7.9900000000000004E-5</v>
      </c>
      <c r="F655" s="280">
        <f>VLOOKUP(B655,Correlation_Eqns!A$43:B$48,2,FALSE)</f>
        <v>0.73499999999999999</v>
      </c>
      <c r="G655" s="280">
        <f t="shared" si="62"/>
        <v>1.2024329619718991E-3</v>
      </c>
      <c r="H655" s="280">
        <f>VLOOKUP(B655,Correlation_Eqns!A$19:B$24,2,FALSE)</f>
        <v>1.48</v>
      </c>
      <c r="I655" s="258">
        <f>VLOOKUP(B655,Correlation_Eqns!A$27:B$32,2,FALSE)</f>
        <v>1.59</v>
      </c>
      <c r="J655" s="259">
        <f t="shared" si="63"/>
        <v>1.2024329619718991E-3</v>
      </c>
      <c r="K655" s="258">
        <f t="shared" si="64"/>
        <v>1.2024329619718991E-3</v>
      </c>
      <c r="L655" s="1">
        <f t="shared" si="60"/>
        <v>3.7994957705572854E-4</v>
      </c>
      <c r="M655" s="1">
        <f t="shared" si="65"/>
        <v>0</v>
      </c>
    </row>
    <row r="656" spans="1:13">
      <c r="A656" s="280">
        <v>2</v>
      </c>
      <c r="B656" s="280" t="s">
        <v>38</v>
      </c>
      <c r="C656" s="280">
        <v>20</v>
      </c>
      <c r="D656" s="258">
        <f t="shared" si="61"/>
        <v>1</v>
      </c>
      <c r="E656" s="259">
        <f>VLOOKUP(B656,Correlation_Eqns!A$35:B$40,2,FALSE)</f>
        <v>7.9900000000000004E-5</v>
      </c>
      <c r="F656" s="280">
        <f>VLOOKUP(B656,Correlation_Eqns!A$43:B$48,2,FALSE)</f>
        <v>0.73499999999999999</v>
      </c>
      <c r="G656" s="280">
        <f t="shared" si="62"/>
        <v>7.2244339712239142E-4</v>
      </c>
      <c r="H656" s="280">
        <f>VLOOKUP(B656,Correlation_Eqns!A$19:B$24,2,FALSE)</f>
        <v>1.48</v>
      </c>
      <c r="I656" s="258">
        <f>VLOOKUP(B656,Correlation_Eqns!A$27:B$32,2,FALSE)</f>
        <v>1.59</v>
      </c>
      <c r="J656" s="259">
        <f t="shared" si="63"/>
        <v>7.2244339712239142E-4</v>
      </c>
      <c r="K656" s="258">
        <f t="shared" si="64"/>
        <v>7.2244339712239142E-4</v>
      </c>
      <c r="L656" s="1">
        <f t="shared" si="60"/>
        <v>2.2828055439632171E-4</v>
      </c>
      <c r="M656" s="1">
        <f t="shared" si="65"/>
        <v>0</v>
      </c>
    </row>
    <row r="657" spans="1:13">
      <c r="A657" s="280">
        <v>2</v>
      </c>
      <c r="B657" s="280" t="s">
        <v>38</v>
      </c>
      <c r="C657" s="280">
        <v>20</v>
      </c>
      <c r="D657" s="258">
        <f t="shared" si="61"/>
        <v>1</v>
      </c>
      <c r="E657" s="259">
        <f>VLOOKUP(B657,Correlation_Eqns!A$35:B$40,2,FALSE)</f>
        <v>7.9900000000000004E-5</v>
      </c>
      <c r="F657" s="280">
        <f>VLOOKUP(B657,Correlation_Eqns!A$43:B$48,2,FALSE)</f>
        <v>0.73499999999999999</v>
      </c>
      <c r="G657" s="280">
        <f t="shared" si="62"/>
        <v>7.2244339712239142E-4</v>
      </c>
      <c r="H657" s="280">
        <f>VLOOKUP(B657,Correlation_Eqns!A$19:B$24,2,FALSE)</f>
        <v>1.48</v>
      </c>
      <c r="I657" s="258">
        <f>VLOOKUP(B657,Correlation_Eqns!A$27:B$32,2,FALSE)</f>
        <v>1.59</v>
      </c>
      <c r="J657" s="259">
        <f t="shared" si="63"/>
        <v>7.2244339712239142E-4</v>
      </c>
      <c r="K657" s="258">
        <f t="shared" si="64"/>
        <v>7.2244339712239142E-4</v>
      </c>
      <c r="L657" s="1">
        <f t="shared" si="60"/>
        <v>2.2828055439632171E-4</v>
      </c>
      <c r="M657" s="1">
        <f t="shared" si="65"/>
        <v>0</v>
      </c>
    </row>
    <row r="658" spans="1:13">
      <c r="A658" s="280">
        <v>2</v>
      </c>
      <c r="B658" s="280" t="s">
        <v>38</v>
      </c>
      <c r="C658" s="280">
        <v>20</v>
      </c>
      <c r="D658" s="258">
        <f t="shared" si="61"/>
        <v>1</v>
      </c>
      <c r="E658" s="259">
        <f>VLOOKUP(B658,Correlation_Eqns!A$35:B$40,2,FALSE)</f>
        <v>7.9900000000000004E-5</v>
      </c>
      <c r="F658" s="280">
        <f>VLOOKUP(B658,Correlation_Eqns!A$43:B$48,2,FALSE)</f>
        <v>0.73499999999999999</v>
      </c>
      <c r="G658" s="280">
        <f t="shared" si="62"/>
        <v>7.2244339712239142E-4</v>
      </c>
      <c r="H658" s="280">
        <f>VLOOKUP(B658,Correlation_Eqns!A$19:B$24,2,FALSE)</f>
        <v>1.48</v>
      </c>
      <c r="I658" s="258">
        <f>VLOOKUP(B658,Correlation_Eqns!A$27:B$32,2,FALSE)</f>
        <v>1.59</v>
      </c>
      <c r="J658" s="259">
        <f t="shared" si="63"/>
        <v>7.2244339712239142E-4</v>
      </c>
      <c r="K658" s="258">
        <f t="shared" si="64"/>
        <v>7.2244339712239142E-4</v>
      </c>
      <c r="L658" s="1">
        <f t="shared" si="60"/>
        <v>2.2828055439632171E-4</v>
      </c>
      <c r="M658" s="1">
        <f t="shared" si="65"/>
        <v>0</v>
      </c>
    </row>
    <row r="659" spans="1:13">
      <c r="A659" s="280">
        <v>2</v>
      </c>
      <c r="B659" s="280" t="s">
        <v>38</v>
      </c>
      <c r="C659" s="280">
        <v>20</v>
      </c>
      <c r="D659" s="258">
        <f t="shared" si="61"/>
        <v>1</v>
      </c>
      <c r="E659" s="259">
        <f>VLOOKUP(B659,Correlation_Eqns!A$35:B$40,2,FALSE)</f>
        <v>7.9900000000000004E-5</v>
      </c>
      <c r="F659" s="280">
        <f>VLOOKUP(B659,Correlation_Eqns!A$43:B$48,2,FALSE)</f>
        <v>0.73499999999999999</v>
      </c>
      <c r="G659" s="280">
        <f t="shared" si="62"/>
        <v>7.2244339712239142E-4</v>
      </c>
      <c r="H659" s="280">
        <f>VLOOKUP(B659,Correlation_Eqns!A$19:B$24,2,FALSE)</f>
        <v>1.48</v>
      </c>
      <c r="I659" s="258">
        <f>VLOOKUP(B659,Correlation_Eqns!A$27:B$32,2,FALSE)</f>
        <v>1.59</v>
      </c>
      <c r="J659" s="259">
        <f t="shared" si="63"/>
        <v>7.2244339712239142E-4</v>
      </c>
      <c r="K659" s="258">
        <f t="shared" si="64"/>
        <v>7.2244339712239142E-4</v>
      </c>
      <c r="L659" s="1">
        <f t="shared" si="60"/>
        <v>2.2828055439632171E-4</v>
      </c>
      <c r="M659" s="1">
        <f t="shared" si="65"/>
        <v>0</v>
      </c>
    </row>
    <row r="660" spans="1:13">
      <c r="A660" s="280">
        <v>2</v>
      </c>
      <c r="B660" s="280" t="s">
        <v>8</v>
      </c>
      <c r="C660" s="280">
        <v>100000</v>
      </c>
      <c r="D660" s="258">
        <f t="shared" si="61"/>
        <v>1</v>
      </c>
      <c r="E660" s="259">
        <f>VLOOKUP(B660,Correlation_Eqns!A$35:B$40,2,FALSE)</f>
        <v>1.21E-4</v>
      </c>
      <c r="F660" s="280">
        <f>VLOOKUP(B660,Correlation_Eqns!A$43:B$48,2,FALSE)</f>
        <v>0.746</v>
      </c>
      <c r="G660" s="280">
        <f t="shared" si="62"/>
        <v>0.64980847360800575</v>
      </c>
      <c r="H660" s="280">
        <f>VLOOKUP(B660,Correlation_Eqns!A$19:B$24,2,FALSE)</f>
        <v>3.39</v>
      </c>
      <c r="I660" s="258">
        <f>VLOOKUP(B660,Correlation_Eqns!A$27:B$32,2,FALSE)</f>
        <v>7.41</v>
      </c>
      <c r="J660" s="259">
        <f t="shared" si="63"/>
        <v>3.39</v>
      </c>
      <c r="K660" s="258">
        <f t="shared" si="64"/>
        <v>7.41</v>
      </c>
      <c r="L660" s="1">
        <f t="shared" si="60"/>
        <v>1.0711857599999999</v>
      </c>
      <c r="M660" s="1">
        <f t="shared" si="65"/>
        <v>1</v>
      </c>
    </row>
    <row r="661" spans="1:13">
      <c r="A661" s="280">
        <v>2</v>
      </c>
      <c r="B661" s="280" t="s">
        <v>8</v>
      </c>
      <c r="C661" s="280">
        <v>100000</v>
      </c>
      <c r="D661" s="258">
        <f t="shared" si="61"/>
        <v>1</v>
      </c>
      <c r="E661" s="259">
        <f>VLOOKUP(B661,Correlation_Eqns!A$35:B$40,2,FALSE)</f>
        <v>1.21E-4</v>
      </c>
      <c r="F661" s="280">
        <f>VLOOKUP(B661,Correlation_Eqns!A$43:B$48,2,FALSE)</f>
        <v>0.746</v>
      </c>
      <c r="G661" s="280">
        <f t="shared" si="62"/>
        <v>0.64980847360800575</v>
      </c>
      <c r="H661" s="280">
        <f>VLOOKUP(B661,Correlation_Eqns!A$19:B$24,2,FALSE)</f>
        <v>3.39</v>
      </c>
      <c r="I661" s="258">
        <f>VLOOKUP(B661,Correlation_Eqns!A$27:B$32,2,FALSE)</f>
        <v>7.41</v>
      </c>
      <c r="J661" s="259">
        <f t="shared" si="63"/>
        <v>3.39</v>
      </c>
      <c r="K661" s="258">
        <f t="shared" si="64"/>
        <v>7.41</v>
      </c>
      <c r="L661" s="1">
        <f t="shared" si="60"/>
        <v>1.0711857599999999</v>
      </c>
      <c r="M661" s="1">
        <f t="shared" si="65"/>
        <v>1</v>
      </c>
    </row>
    <row r="662" spans="1:13">
      <c r="A662" s="280">
        <v>2</v>
      </c>
      <c r="B662" s="280" t="s">
        <v>8</v>
      </c>
      <c r="C662" s="280">
        <v>100000</v>
      </c>
      <c r="D662" s="258">
        <f t="shared" si="61"/>
        <v>1</v>
      </c>
      <c r="E662" s="259">
        <f>VLOOKUP(B662,Correlation_Eqns!A$35:B$40,2,FALSE)</f>
        <v>1.21E-4</v>
      </c>
      <c r="F662" s="280">
        <f>VLOOKUP(B662,Correlation_Eqns!A$43:B$48,2,FALSE)</f>
        <v>0.746</v>
      </c>
      <c r="G662" s="280">
        <f t="shared" si="62"/>
        <v>0.64980847360800575</v>
      </c>
      <c r="H662" s="280">
        <f>VLOOKUP(B662,Correlation_Eqns!A$19:B$24,2,FALSE)</f>
        <v>3.39</v>
      </c>
      <c r="I662" s="258">
        <f>VLOOKUP(B662,Correlation_Eqns!A$27:B$32,2,FALSE)</f>
        <v>7.41</v>
      </c>
      <c r="J662" s="259">
        <f t="shared" si="63"/>
        <v>3.39</v>
      </c>
      <c r="K662" s="258">
        <f t="shared" si="64"/>
        <v>7.41</v>
      </c>
      <c r="L662" s="1">
        <f t="shared" si="60"/>
        <v>1.0711857599999999</v>
      </c>
      <c r="M662" s="1">
        <f t="shared" si="65"/>
        <v>1</v>
      </c>
    </row>
    <row r="663" spans="1:13">
      <c r="A663" s="280">
        <v>2</v>
      </c>
      <c r="B663" s="280" t="s">
        <v>8</v>
      </c>
      <c r="C663" s="280">
        <v>100000</v>
      </c>
      <c r="D663" s="258">
        <f t="shared" si="61"/>
        <v>1</v>
      </c>
      <c r="E663" s="259">
        <f>VLOOKUP(B663,Correlation_Eqns!A$35:B$40,2,FALSE)</f>
        <v>1.21E-4</v>
      </c>
      <c r="F663" s="280">
        <f>VLOOKUP(B663,Correlation_Eqns!A$43:B$48,2,FALSE)</f>
        <v>0.746</v>
      </c>
      <c r="G663" s="280">
        <f t="shared" si="62"/>
        <v>0.64980847360800575</v>
      </c>
      <c r="H663" s="280">
        <f>VLOOKUP(B663,Correlation_Eqns!A$19:B$24,2,FALSE)</f>
        <v>3.39</v>
      </c>
      <c r="I663" s="258">
        <f>VLOOKUP(B663,Correlation_Eqns!A$27:B$32,2,FALSE)</f>
        <v>7.41</v>
      </c>
      <c r="J663" s="259">
        <f t="shared" si="63"/>
        <v>3.39</v>
      </c>
      <c r="K663" s="258">
        <f t="shared" si="64"/>
        <v>7.41</v>
      </c>
      <c r="L663" s="1">
        <f t="shared" si="60"/>
        <v>1.0711857599999999</v>
      </c>
      <c r="M663" s="1">
        <f t="shared" si="65"/>
        <v>1</v>
      </c>
    </row>
    <row r="664" spans="1:13">
      <c r="A664" s="280">
        <v>2</v>
      </c>
      <c r="B664" s="280" t="s">
        <v>8</v>
      </c>
      <c r="C664" s="280">
        <v>100000</v>
      </c>
      <c r="D664" s="258">
        <f t="shared" si="61"/>
        <v>1</v>
      </c>
      <c r="E664" s="259">
        <f>VLOOKUP(B664,Correlation_Eqns!A$35:B$40,2,FALSE)</f>
        <v>1.21E-4</v>
      </c>
      <c r="F664" s="280">
        <f>VLOOKUP(B664,Correlation_Eqns!A$43:B$48,2,FALSE)</f>
        <v>0.746</v>
      </c>
      <c r="G664" s="280">
        <f t="shared" si="62"/>
        <v>0.64980847360800575</v>
      </c>
      <c r="H664" s="280">
        <f>VLOOKUP(B664,Correlation_Eqns!A$19:B$24,2,FALSE)</f>
        <v>3.39</v>
      </c>
      <c r="I664" s="258">
        <f>VLOOKUP(B664,Correlation_Eqns!A$27:B$32,2,FALSE)</f>
        <v>7.41</v>
      </c>
      <c r="J664" s="259">
        <f t="shared" si="63"/>
        <v>3.39</v>
      </c>
      <c r="K664" s="258">
        <f t="shared" si="64"/>
        <v>7.41</v>
      </c>
      <c r="L664" s="1">
        <f t="shared" si="60"/>
        <v>1.0711857599999999</v>
      </c>
      <c r="M664" s="1">
        <f t="shared" si="65"/>
        <v>1</v>
      </c>
    </row>
    <row r="665" spans="1:13">
      <c r="A665" s="280">
        <v>2</v>
      </c>
      <c r="B665" s="280" t="s">
        <v>8</v>
      </c>
      <c r="C665" s="280">
        <v>100000</v>
      </c>
      <c r="D665" s="258">
        <f t="shared" si="61"/>
        <v>1</v>
      </c>
      <c r="E665" s="259">
        <f>VLOOKUP(B665,Correlation_Eqns!A$35:B$40,2,FALSE)</f>
        <v>1.21E-4</v>
      </c>
      <c r="F665" s="280">
        <f>VLOOKUP(B665,Correlation_Eqns!A$43:B$48,2,FALSE)</f>
        <v>0.746</v>
      </c>
      <c r="G665" s="280">
        <f t="shared" si="62"/>
        <v>0.64980847360800575</v>
      </c>
      <c r="H665" s="280">
        <f>VLOOKUP(B665,Correlation_Eqns!A$19:B$24,2,FALSE)</f>
        <v>3.39</v>
      </c>
      <c r="I665" s="258">
        <f>VLOOKUP(B665,Correlation_Eqns!A$27:B$32,2,FALSE)</f>
        <v>7.41</v>
      </c>
      <c r="J665" s="259">
        <f t="shared" si="63"/>
        <v>3.39</v>
      </c>
      <c r="K665" s="258">
        <f t="shared" si="64"/>
        <v>7.41</v>
      </c>
      <c r="L665" s="1">
        <f t="shared" si="60"/>
        <v>1.0711857599999999</v>
      </c>
      <c r="M665" s="1">
        <f t="shared" si="65"/>
        <v>1</v>
      </c>
    </row>
    <row r="666" spans="1:13">
      <c r="A666" s="280">
        <v>2</v>
      </c>
      <c r="B666" s="280" t="s">
        <v>8</v>
      </c>
      <c r="C666" s="280">
        <v>100000</v>
      </c>
      <c r="D666" s="258">
        <f t="shared" si="61"/>
        <v>1</v>
      </c>
      <c r="E666" s="259">
        <f>VLOOKUP(B666,Correlation_Eqns!A$35:B$40,2,FALSE)</f>
        <v>1.21E-4</v>
      </c>
      <c r="F666" s="280">
        <f>VLOOKUP(B666,Correlation_Eqns!A$43:B$48,2,FALSE)</f>
        <v>0.746</v>
      </c>
      <c r="G666" s="280">
        <f t="shared" si="62"/>
        <v>0.64980847360800575</v>
      </c>
      <c r="H666" s="280">
        <f>VLOOKUP(B666,Correlation_Eqns!A$19:B$24,2,FALSE)</f>
        <v>3.39</v>
      </c>
      <c r="I666" s="258">
        <f>VLOOKUP(B666,Correlation_Eqns!A$27:B$32,2,FALSE)</f>
        <v>7.41</v>
      </c>
      <c r="J666" s="259">
        <f t="shared" si="63"/>
        <v>3.39</v>
      </c>
      <c r="K666" s="258">
        <f t="shared" si="64"/>
        <v>7.41</v>
      </c>
      <c r="L666" s="1">
        <f t="shared" si="60"/>
        <v>1.0711857599999999</v>
      </c>
      <c r="M666" s="1">
        <f t="shared" si="65"/>
        <v>1</v>
      </c>
    </row>
    <row r="667" spans="1:13">
      <c r="A667" s="280">
        <v>2</v>
      </c>
      <c r="B667" s="280" t="s">
        <v>8</v>
      </c>
      <c r="C667" s="280">
        <v>100000</v>
      </c>
      <c r="D667" s="258">
        <f t="shared" si="61"/>
        <v>1</v>
      </c>
      <c r="E667" s="259">
        <f>VLOOKUP(B667,Correlation_Eqns!A$35:B$40,2,FALSE)</f>
        <v>1.21E-4</v>
      </c>
      <c r="F667" s="280">
        <f>VLOOKUP(B667,Correlation_Eqns!A$43:B$48,2,FALSE)</f>
        <v>0.746</v>
      </c>
      <c r="G667" s="280">
        <f t="shared" si="62"/>
        <v>0.64980847360800575</v>
      </c>
      <c r="H667" s="280">
        <f>VLOOKUP(B667,Correlation_Eqns!A$19:B$24,2,FALSE)</f>
        <v>3.39</v>
      </c>
      <c r="I667" s="258">
        <f>VLOOKUP(B667,Correlation_Eqns!A$27:B$32,2,FALSE)</f>
        <v>7.41</v>
      </c>
      <c r="J667" s="259">
        <f t="shared" si="63"/>
        <v>3.39</v>
      </c>
      <c r="K667" s="258">
        <f t="shared" si="64"/>
        <v>7.41</v>
      </c>
      <c r="L667" s="1">
        <f t="shared" si="60"/>
        <v>1.0711857599999999</v>
      </c>
      <c r="M667" s="1">
        <f t="shared" si="65"/>
        <v>1</v>
      </c>
    </row>
    <row r="668" spans="1:13">
      <c r="A668" s="280">
        <v>2</v>
      </c>
      <c r="B668" s="280" t="s">
        <v>8</v>
      </c>
      <c r="C668" s="280">
        <v>100000</v>
      </c>
      <c r="D668" s="258">
        <f t="shared" si="61"/>
        <v>1</v>
      </c>
      <c r="E668" s="259">
        <f>VLOOKUP(B668,Correlation_Eqns!A$35:B$40,2,FALSE)</f>
        <v>1.21E-4</v>
      </c>
      <c r="F668" s="280">
        <f>VLOOKUP(B668,Correlation_Eqns!A$43:B$48,2,FALSE)</f>
        <v>0.746</v>
      </c>
      <c r="G668" s="280">
        <f t="shared" si="62"/>
        <v>0.64980847360800575</v>
      </c>
      <c r="H668" s="280">
        <f>VLOOKUP(B668,Correlation_Eqns!A$19:B$24,2,FALSE)</f>
        <v>3.39</v>
      </c>
      <c r="I668" s="258">
        <f>VLOOKUP(B668,Correlation_Eqns!A$27:B$32,2,FALSE)</f>
        <v>7.41</v>
      </c>
      <c r="J668" s="259">
        <f t="shared" si="63"/>
        <v>3.39</v>
      </c>
      <c r="K668" s="258">
        <f t="shared" si="64"/>
        <v>7.41</v>
      </c>
      <c r="L668" s="1">
        <f t="shared" si="60"/>
        <v>1.0711857599999999</v>
      </c>
      <c r="M668" s="1">
        <f t="shared" si="65"/>
        <v>1</v>
      </c>
    </row>
    <row r="669" spans="1:13">
      <c r="A669" s="280">
        <v>2</v>
      </c>
      <c r="B669" s="280" t="s">
        <v>8</v>
      </c>
      <c r="C669" s="280">
        <v>100000</v>
      </c>
      <c r="D669" s="258">
        <f t="shared" si="61"/>
        <v>1</v>
      </c>
      <c r="E669" s="259">
        <f>VLOOKUP(B669,Correlation_Eqns!A$35:B$40,2,FALSE)</f>
        <v>1.21E-4</v>
      </c>
      <c r="F669" s="280">
        <f>VLOOKUP(B669,Correlation_Eqns!A$43:B$48,2,FALSE)</f>
        <v>0.746</v>
      </c>
      <c r="G669" s="280">
        <f t="shared" si="62"/>
        <v>0.64980847360800575</v>
      </c>
      <c r="H669" s="280">
        <f>VLOOKUP(B669,Correlation_Eqns!A$19:B$24,2,FALSE)</f>
        <v>3.39</v>
      </c>
      <c r="I669" s="258">
        <f>VLOOKUP(B669,Correlation_Eqns!A$27:B$32,2,FALSE)</f>
        <v>7.41</v>
      </c>
      <c r="J669" s="259">
        <f t="shared" si="63"/>
        <v>3.39</v>
      </c>
      <c r="K669" s="258">
        <f t="shared" si="64"/>
        <v>7.41</v>
      </c>
      <c r="L669" s="1">
        <f t="shared" si="60"/>
        <v>1.0711857599999999</v>
      </c>
      <c r="M669" s="1">
        <f t="shared" si="65"/>
        <v>1</v>
      </c>
    </row>
    <row r="670" spans="1:13">
      <c r="A670" s="280">
        <v>2</v>
      </c>
      <c r="B670" s="280" t="s">
        <v>8</v>
      </c>
      <c r="C670" s="280">
        <v>100000</v>
      </c>
      <c r="D670" s="258">
        <f t="shared" si="61"/>
        <v>1</v>
      </c>
      <c r="E670" s="259">
        <f>VLOOKUP(B670,Correlation_Eqns!A$35:B$40,2,FALSE)</f>
        <v>1.21E-4</v>
      </c>
      <c r="F670" s="280">
        <f>VLOOKUP(B670,Correlation_Eqns!A$43:B$48,2,FALSE)</f>
        <v>0.746</v>
      </c>
      <c r="G670" s="280">
        <f t="shared" si="62"/>
        <v>0.64980847360800575</v>
      </c>
      <c r="H670" s="280">
        <f>VLOOKUP(B670,Correlation_Eqns!A$19:B$24,2,FALSE)</f>
        <v>3.39</v>
      </c>
      <c r="I670" s="258">
        <f>VLOOKUP(B670,Correlation_Eqns!A$27:B$32,2,FALSE)</f>
        <v>7.41</v>
      </c>
      <c r="J670" s="259">
        <f t="shared" si="63"/>
        <v>3.39</v>
      </c>
      <c r="K670" s="258">
        <f t="shared" si="64"/>
        <v>7.41</v>
      </c>
      <c r="L670" s="1">
        <f t="shared" si="60"/>
        <v>1.0711857599999999</v>
      </c>
      <c r="M670" s="1">
        <f t="shared" si="65"/>
        <v>1</v>
      </c>
    </row>
    <row r="671" spans="1:13">
      <c r="A671" s="280">
        <v>2</v>
      </c>
      <c r="B671" s="280" t="s">
        <v>8</v>
      </c>
      <c r="C671" s="280">
        <v>100000</v>
      </c>
      <c r="D671" s="258">
        <f t="shared" si="61"/>
        <v>1</v>
      </c>
      <c r="E671" s="259">
        <f>VLOOKUP(B671,Correlation_Eqns!A$35:B$40,2,FALSE)</f>
        <v>1.21E-4</v>
      </c>
      <c r="F671" s="280">
        <f>VLOOKUP(B671,Correlation_Eqns!A$43:B$48,2,FALSE)</f>
        <v>0.746</v>
      </c>
      <c r="G671" s="280">
        <f t="shared" si="62"/>
        <v>0.64980847360800575</v>
      </c>
      <c r="H671" s="280">
        <f>VLOOKUP(B671,Correlation_Eqns!A$19:B$24,2,FALSE)</f>
        <v>3.39</v>
      </c>
      <c r="I671" s="258">
        <f>VLOOKUP(B671,Correlation_Eqns!A$27:B$32,2,FALSE)</f>
        <v>7.41</v>
      </c>
      <c r="J671" s="259">
        <f t="shared" si="63"/>
        <v>3.39</v>
      </c>
      <c r="K671" s="258">
        <f t="shared" si="64"/>
        <v>7.41</v>
      </c>
      <c r="L671" s="1">
        <f t="shared" si="60"/>
        <v>1.0711857599999999</v>
      </c>
      <c r="M671" s="1">
        <f t="shared" si="65"/>
        <v>1</v>
      </c>
    </row>
    <row r="672" spans="1:13">
      <c r="A672" s="280">
        <v>2</v>
      </c>
      <c r="B672" s="280" t="s">
        <v>8</v>
      </c>
      <c r="C672" s="280">
        <v>100000</v>
      </c>
      <c r="D672" s="258">
        <f t="shared" si="61"/>
        <v>1</v>
      </c>
      <c r="E672" s="259">
        <f>VLOOKUP(B672,Correlation_Eqns!A$35:B$40,2,FALSE)</f>
        <v>1.21E-4</v>
      </c>
      <c r="F672" s="280">
        <f>VLOOKUP(B672,Correlation_Eqns!A$43:B$48,2,FALSE)</f>
        <v>0.746</v>
      </c>
      <c r="G672" s="280">
        <f t="shared" si="62"/>
        <v>0.64980847360800575</v>
      </c>
      <c r="H672" s="280">
        <f>VLOOKUP(B672,Correlation_Eqns!A$19:B$24,2,FALSE)</f>
        <v>3.39</v>
      </c>
      <c r="I672" s="258">
        <f>VLOOKUP(B672,Correlation_Eqns!A$27:B$32,2,FALSE)</f>
        <v>7.41</v>
      </c>
      <c r="J672" s="259">
        <f t="shared" si="63"/>
        <v>3.39</v>
      </c>
      <c r="K672" s="258">
        <f t="shared" si="64"/>
        <v>7.41</v>
      </c>
      <c r="L672" s="1">
        <f t="shared" si="60"/>
        <v>1.0711857599999999</v>
      </c>
      <c r="M672" s="1">
        <f t="shared" si="65"/>
        <v>1</v>
      </c>
    </row>
    <row r="673" spans="1:13">
      <c r="A673" s="280">
        <v>2</v>
      </c>
      <c r="B673" s="280" t="s">
        <v>8</v>
      </c>
      <c r="C673" s="280">
        <v>100000</v>
      </c>
      <c r="D673" s="258">
        <f t="shared" si="61"/>
        <v>1</v>
      </c>
      <c r="E673" s="259">
        <f>VLOOKUP(B673,Correlation_Eqns!A$35:B$40,2,FALSE)</f>
        <v>1.21E-4</v>
      </c>
      <c r="F673" s="280">
        <f>VLOOKUP(B673,Correlation_Eqns!A$43:B$48,2,FALSE)</f>
        <v>0.746</v>
      </c>
      <c r="G673" s="280">
        <f t="shared" si="62"/>
        <v>0.64980847360800575</v>
      </c>
      <c r="H673" s="280">
        <f>VLOOKUP(B673,Correlation_Eqns!A$19:B$24,2,FALSE)</f>
        <v>3.39</v>
      </c>
      <c r="I673" s="258">
        <f>VLOOKUP(B673,Correlation_Eqns!A$27:B$32,2,FALSE)</f>
        <v>7.41</v>
      </c>
      <c r="J673" s="259">
        <f t="shared" si="63"/>
        <v>3.39</v>
      </c>
      <c r="K673" s="258">
        <f t="shared" si="64"/>
        <v>7.41</v>
      </c>
      <c r="L673" s="1">
        <f t="shared" si="60"/>
        <v>1.0711857599999999</v>
      </c>
      <c r="M673" s="1">
        <f t="shared" si="65"/>
        <v>1</v>
      </c>
    </row>
    <row r="674" spans="1:13">
      <c r="A674" s="280">
        <v>2</v>
      </c>
      <c r="B674" s="280" t="s">
        <v>8</v>
      </c>
      <c r="C674" s="280">
        <v>100000</v>
      </c>
      <c r="D674" s="258">
        <f t="shared" si="61"/>
        <v>1</v>
      </c>
      <c r="E674" s="259">
        <f>VLOOKUP(B674,Correlation_Eqns!A$35:B$40,2,FALSE)</f>
        <v>1.21E-4</v>
      </c>
      <c r="F674" s="280">
        <f>VLOOKUP(B674,Correlation_Eqns!A$43:B$48,2,FALSE)</f>
        <v>0.746</v>
      </c>
      <c r="G674" s="280">
        <f t="shared" si="62"/>
        <v>0.64980847360800575</v>
      </c>
      <c r="H674" s="280">
        <f>VLOOKUP(B674,Correlation_Eqns!A$19:B$24,2,FALSE)</f>
        <v>3.39</v>
      </c>
      <c r="I674" s="258">
        <f>VLOOKUP(B674,Correlation_Eqns!A$27:B$32,2,FALSE)</f>
        <v>7.41</v>
      </c>
      <c r="J674" s="259">
        <f t="shared" si="63"/>
        <v>3.39</v>
      </c>
      <c r="K674" s="258">
        <f t="shared" si="64"/>
        <v>7.41</v>
      </c>
      <c r="L674" s="1">
        <f t="shared" si="60"/>
        <v>1.0711857599999999</v>
      </c>
      <c r="M674" s="1">
        <f t="shared" si="65"/>
        <v>1</v>
      </c>
    </row>
    <row r="675" spans="1:13">
      <c r="A675" s="280">
        <v>2</v>
      </c>
      <c r="B675" s="280" t="s">
        <v>8</v>
      </c>
      <c r="C675" s="280">
        <v>100000</v>
      </c>
      <c r="D675" s="258">
        <f t="shared" si="61"/>
        <v>1</v>
      </c>
      <c r="E675" s="259">
        <f>VLOOKUP(B675,Correlation_Eqns!A$35:B$40,2,FALSE)</f>
        <v>1.21E-4</v>
      </c>
      <c r="F675" s="280">
        <f>VLOOKUP(B675,Correlation_Eqns!A$43:B$48,2,FALSE)</f>
        <v>0.746</v>
      </c>
      <c r="G675" s="280">
        <f t="shared" si="62"/>
        <v>0.64980847360800575</v>
      </c>
      <c r="H675" s="280">
        <f>VLOOKUP(B675,Correlation_Eqns!A$19:B$24,2,FALSE)</f>
        <v>3.39</v>
      </c>
      <c r="I675" s="258">
        <f>VLOOKUP(B675,Correlation_Eqns!A$27:B$32,2,FALSE)</f>
        <v>7.41</v>
      </c>
      <c r="J675" s="259">
        <f t="shared" si="63"/>
        <v>3.39</v>
      </c>
      <c r="K675" s="258">
        <f t="shared" si="64"/>
        <v>7.41</v>
      </c>
      <c r="L675" s="1">
        <f t="shared" si="60"/>
        <v>1.0711857599999999</v>
      </c>
      <c r="M675" s="1">
        <f t="shared" si="65"/>
        <v>1</v>
      </c>
    </row>
    <row r="676" spans="1:13">
      <c r="A676" s="280">
        <v>2</v>
      </c>
      <c r="B676" s="280" t="s">
        <v>8</v>
      </c>
      <c r="C676" s="280">
        <v>100000</v>
      </c>
      <c r="D676" s="258">
        <f t="shared" si="61"/>
        <v>1</v>
      </c>
      <c r="E676" s="259">
        <f>VLOOKUP(B676,Correlation_Eqns!A$35:B$40,2,FALSE)</f>
        <v>1.21E-4</v>
      </c>
      <c r="F676" s="280">
        <f>VLOOKUP(B676,Correlation_Eqns!A$43:B$48,2,FALSE)</f>
        <v>0.746</v>
      </c>
      <c r="G676" s="280">
        <f t="shared" si="62"/>
        <v>0.64980847360800575</v>
      </c>
      <c r="H676" s="280">
        <f>VLOOKUP(B676,Correlation_Eqns!A$19:B$24,2,FALSE)</f>
        <v>3.39</v>
      </c>
      <c r="I676" s="258">
        <f>VLOOKUP(B676,Correlation_Eqns!A$27:B$32,2,FALSE)</f>
        <v>7.41</v>
      </c>
      <c r="J676" s="259">
        <f t="shared" si="63"/>
        <v>3.39</v>
      </c>
      <c r="K676" s="258">
        <f t="shared" si="64"/>
        <v>7.41</v>
      </c>
      <c r="L676" s="1">
        <f t="shared" si="60"/>
        <v>1.0711857599999999</v>
      </c>
      <c r="M676" s="1">
        <f t="shared" si="65"/>
        <v>1</v>
      </c>
    </row>
    <row r="677" spans="1:13">
      <c r="A677" s="280">
        <v>2</v>
      </c>
      <c r="B677" s="280" t="s">
        <v>8</v>
      </c>
      <c r="C677" s="280">
        <v>100000</v>
      </c>
      <c r="D677" s="258">
        <f t="shared" si="61"/>
        <v>1</v>
      </c>
      <c r="E677" s="259">
        <f>VLOOKUP(B677,Correlation_Eqns!A$35:B$40,2,FALSE)</f>
        <v>1.21E-4</v>
      </c>
      <c r="F677" s="280">
        <f>VLOOKUP(B677,Correlation_Eqns!A$43:B$48,2,FALSE)</f>
        <v>0.746</v>
      </c>
      <c r="G677" s="280">
        <f t="shared" si="62"/>
        <v>0.64980847360800575</v>
      </c>
      <c r="H677" s="280">
        <f>VLOOKUP(B677,Correlation_Eqns!A$19:B$24,2,FALSE)</f>
        <v>3.39</v>
      </c>
      <c r="I677" s="258">
        <f>VLOOKUP(B677,Correlation_Eqns!A$27:B$32,2,FALSE)</f>
        <v>7.41</v>
      </c>
      <c r="J677" s="259">
        <f t="shared" si="63"/>
        <v>3.39</v>
      </c>
      <c r="K677" s="258">
        <f t="shared" si="64"/>
        <v>7.41</v>
      </c>
      <c r="L677" s="1">
        <f t="shared" si="60"/>
        <v>1.0711857599999999</v>
      </c>
      <c r="M677" s="1">
        <f t="shared" si="65"/>
        <v>1</v>
      </c>
    </row>
    <row r="678" spans="1:13">
      <c r="A678" s="280">
        <v>2</v>
      </c>
      <c r="B678" s="280" t="s">
        <v>38</v>
      </c>
      <c r="C678" s="280">
        <v>100000</v>
      </c>
      <c r="D678" s="258">
        <f t="shared" si="61"/>
        <v>1</v>
      </c>
      <c r="E678" s="259">
        <f>VLOOKUP(B678,Correlation_Eqns!A$35:B$40,2,FALSE)</f>
        <v>7.9900000000000004E-5</v>
      </c>
      <c r="F678" s="280">
        <f>VLOOKUP(B678,Correlation_Eqns!A$43:B$48,2,FALSE)</f>
        <v>0.73499999999999999</v>
      </c>
      <c r="G678" s="280">
        <f t="shared" si="62"/>
        <v>0.37804785591022305</v>
      </c>
      <c r="H678" s="280">
        <f>VLOOKUP(B678,Correlation_Eqns!A$19:B$24,2,FALSE)</f>
        <v>1.48</v>
      </c>
      <c r="I678" s="258">
        <f>VLOOKUP(B678,Correlation_Eqns!A$27:B$32,2,FALSE)</f>
        <v>1.59</v>
      </c>
      <c r="J678" s="259">
        <f t="shared" si="63"/>
        <v>1.48</v>
      </c>
      <c r="K678" s="258">
        <f t="shared" si="64"/>
        <v>1.59</v>
      </c>
      <c r="L678" s="1">
        <f t="shared" si="60"/>
        <v>0.46765631999999996</v>
      </c>
      <c r="M678" s="1">
        <f t="shared" si="65"/>
        <v>1</v>
      </c>
    </row>
    <row r="679" spans="1:13">
      <c r="A679" s="280">
        <v>2</v>
      </c>
      <c r="B679" s="280" t="s">
        <v>38</v>
      </c>
      <c r="C679" s="280">
        <v>100000</v>
      </c>
      <c r="D679" s="258">
        <f t="shared" si="61"/>
        <v>1</v>
      </c>
      <c r="E679" s="259">
        <f>VLOOKUP(B679,Correlation_Eqns!A$35:B$40,2,FALSE)</f>
        <v>7.9900000000000004E-5</v>
      </c>
      <c r="F679" s="280">
        <f>VLOOKUP(B679,Correlation_Eqns!A$43:B$48,2,FALSE)</f>
        <v>0.73499999999999999</v>
      </c>
      <c r="G679" s="280">
        <f t="shared" si="62"/>
        <v>0.37804785591022305</v>
      </c>
      <c r="H679" s="280">
        <f>VLOOKUP(B679,Correlation_Eqns!A$19:B$24,2,FALSE)</f>
        <v>1.48</v>
      </c>
      <c r="I679" s="258">
        <f>VLOOKUP(B679,Correlation_Eqns!A$27:B$32,2,FALSE)</f>
        <v>1.59</v>
      </c>
      <c r="J679" s="259">
        <f t="shared" si="63"/>
        <v>1.48</v>
      </c>
      <c r="K679" s="258">
        <f t="shared" si="64"/>
        <v>1.59</v>
      </c>
      <c r="L679" s="1">
        <f t="shared" si="60"/>
        <v>0.46765631999999996</v>
      </c>
      <c r="M679" s="1">
        <f t="shared" si="65"/>
        <v>1</v>
      </c>
    </row>
    <row r="680" spans="1:13">
      <c r="A680" s="280">
        <v>2</v>
      </c>
      <c r="B680" s="280" t="s">
        <v>38</v>
      </c>
      <c r="C680" s="280">
        <v>100000</v>
      </c>
      <c r="D680" s="258">
        <f t="shared" si="61"/>
        <v>1</v>
      </c>
      <c r="E680" s="259">
        <f>VLOOKUP(B680,Correlation_Eqns!A$35:B$40,2,FALSE)</f>
        <v>7.9900000000000004E-5</v>
      </c>
      <c r="F680" s="280">
        <f>VLOOKUP(B680,Correlation_Eqns!A$43:B$48,2,FALSE)</f>
        <v>0.73499999999999999</v>
      </c>
      <c r="G680" s="280">
        <f t="shared" si="62"/>
        <v>0.37804785591022305</v>
      </c>
      <c r="H680" s="280">
        <f>VLOOKUP(B680,Correlation_Eqns!A$19:B$24,2,FALSE)</f>
        <v>1.48</v>
      </c>
      <c r="I680" s="258">
        <f>VLOOKUP(B680,Correlation_Eqns!A$27:B$32,2,FALSE)</f>
        <v>1.59</v>
      </c>
      <c r="J680" s="259">
        <f t="shared" si="63"/>
        <v>1.48</v>
      </c>
      <c r="K680" s="258">
        <f t="shared" si="64"/>
        <v>1.59</v>
      </c>
      <c r="L680" s="1">
        <f t="shared" si="60"/>
        <v>0.46765631999999996</v>
      </c>
      <c r="M680" s="1">
        <f t="shared" si="65"/>
        <v>1</v>
      </c>
    </row>
    <row r="681" spans="1:13">
      <c r="A681" s="280">
        <v>2</v>
      </c>
      <c r="B681" s="280" t="s">
        <v>38</v>
      </c>
      <c r="C681" s="280">
        <v>100000</v>
      </c>
      <c r="D681" s="258">
        <f t="shared" si="61"/>
        <v>1</v>
      </c>
      <c r="E681" s="259">
        <f>VLOOKUP(B681,Correlation_Eqns!A$35:B$40,2,FALSE)</f>
        <v>7.9900000000000004E-5</v>
      </c>
      <c r="F681" s="280">
        <f>VLOOKUP(B681,Correlation_Eqns!A$43:B$48,2,FALSE)</f>
        <v>0.73499999999999999</v>
      </c>
      <c r="G681" s="280">
        <f t="shared" si="62"/>
        <v>0.37804785591022305</v>
      </c>
      <c r="H681" s="280">
        <f>VLOOKUP(B681,Correlation_Eqns!A$19:B$24,2,FALSE)</f>
        <v>1.48</v>
      </c>
      <c r="I681" s="258">
        <f>VLOOKUP(B681,Correlation_Eqns!A$27:B$32,2,FALSE)</f>
        <v>1.59</v>
      </c>
      <c r="J681" s="259">
        <f t="shared" si="63"/>
        <v>1.48</v>
      </c>
      <c r="K681" s="258">
        <f t="shared" si="64"/>
        <v>1.59</v>
      </c>
      <c r="L681" s="1">
        <f t="shared" si="60"/>
        <v>0.46765631999999996</v>
      </c>
      <c r="M681" s="1">
        <f t="shared" si="65"/>
        <v>1</v>
      </c>
    </row>
    <row r="682" spans="1:13">
      <c r="A682" s="280">
        <v>2</v>
      </c>
      <c r="B682" s="280" t="s">
        <v>38</v>
      </c>
      <c r="C682" s="280">
        <v>100000</v>
      </c>
      <c r="D682" s="258">
        <f t="shared" si="61"/>
        <v>1</v>
      </c>
      <c r="E682" s="259">
        <f>VLOOKUP(B682,Correlation_Eqns!A$35:B$40,2,FALSE)</f>
        <v>7.9900000000000004E-5</v>
      </c>
      <c r="F682" s="280">
        <f>VLOOKUP(B682,Correlation_Eqns!A$43:B$48,2,FALSE)</f>
        <v>0.73499999999999999</v>
      </c>
      <c r="G682" s="280">
        <f t="shared" si="62"/>
        <v>0.37804785591022305</v>
      </c>
      <c r="H682" s="280">
        <f>VLOOKUP(B682,Correlation_Eqns!A$19:B$24,2,FALSE)</f>
        <v>1.48</v>
      </c>
      <c r="I682" s="258">
        <f>VLOOKUP(B682,Correlation_Eqns!A$27:B$32,2,FALSE)</f>
        <v>1.59</v>
      </c>
      <c r="J682" s="259">
        <f t="shared" si="63"/>
        <v>1.48</v>
      </c>
      <c r="K682" s="258">
        <f t="shared" si="64"/>
        <v>1.59</v>
      </c>
      <c r="L682" s="1">
        <f t="shared" si="60"/>
        <v>0.46765631999999996</v>
      </c>
      <c r="M682" s="1">
        <f t="shared" si="65"/>
        <v>1</v>
      </c>
    </row>
    <row r="683" spans="1:13">
      <c r="A683" s="280">
        <v>2</v>
      </c>
      <c r="B683" s="280" t="s">
        <v>38</v>
      </c>
      <c r="C683" s="280">
        <v>100000</v>
      </c>
      <c r="D683" s="258">
        <f t="shared" si="61"/>
        <v>1</v>
      </c>
      <c r="E683" s="259">
        <f>VLOOKUP(B683,Correlation_Eqns!A$35:B$40,2,FALSE)</f>
        <v>7.9900000000000004E-5</v>
      </c>
      <c r="F683" s="280">
        <f>VLOOKUP(B683,Correlation_Eqns!A$43:B$48,2,FALSE)</f>
        <v>0.73499999999999999</v>
      </c>
      <c r="G683" s="280">
        <f t="shared" si="62"/>
        <v>0.37804785591022305</v>
      </c>
      <c r="H683" s="280">
        <f>VLOOKUP(B683,Correlation_Eqns!A$19:B$24,2,FALSE)</f>
        <v>1.48</v>
      </c>
      <c r="I683" s="258">
        <f>VLOOKUP(B683,Correlation_Eqns!A$27:B$32,2,FALSE)</f>
        <v>1.59</v>
      </c>
      <c r="J683" s="259">
        <f t="shared" si="63"/>
        <v>1.48</v>
      </c>
      <c r="K683" s="258">
        <f t="shared" si="64"/>
        <v>1.59</v>
      </c>
      <c r="L683" s="1">
        <f t="shared" si="60"/>
        <v>0.46765631999999996</v>
      </c>
      <c r="M683" s="1">
        <f t="shared" si="65"/>
        <v>1</v>
      </c>
    </row>
    <row r="684" spans="1:13">
      <c r="A684" s="280">
        <v>2</v>
      </c>
      <c r="B684" s="280" t="s">
        <v>38</v>
      </c>
      <c r="C684" s="280">
        <v>100000</v>
      </c>
      <c r="D684" s="258">
        <f t="shared" si="61"/>
        <v>1</v>
      </c>
      <c r="E684" s="259">
        <f>VLOOKUP(B684,Correlation_Eqns!A$35:B$40,2,FALSE)</f>
        <v>7.9900000000000004E-5</v>
      </c>
      <c r="F684" s="280">
        <f>VLOOKUP(B684,Correlation_Eqns!A$43:B$48,2,FALSE)</f>
        <v>0.73499999999999999</v>
      </c>
      <c r="G684" s="280">
        <f t="shared" si="62"/>
        <v>0.37804785591022305</v>
      </c>
      <c r="H684" s="280">
        <f>VLOOKUP(B684,Correlation_Eqns!A$19:B$24,2,FALSE)</f>
        <v>1.48</v>
      </c>
      <c r="I684" s="258">
        <f>VLOOKUP(B684,Correlation_Eqns!A$27:B$32,2,FALSE)</f>
        <v>1.59</v>
      </c>
      <c r="J684" s="259">
        <f t="shared" si="63"/>
        <v>1.48</v>
      </c>
      <c r="K684" s="258">
        <f t="shared" si="64"/>
        <v>1.59</v>
      </c>
      <c r="L684" s="1">
        <f t="shared" si="60"/>
        <v>0.46765631999999996</v>
      </c>
      <c r="M684" s="1">
        <f t="shared" si="65"/>
        <v>1</v>
      </c>
    </row>
    <row r="685" spans="1:13">
      <c r="A685" s="280">
        <v>2</v>
      </c>
      <c r="B685" s="280" t="s">
        <v>38</v>
      </c>
      <c r="C685" s="280">
        <v>100000</v>
      </c>
      <c r="D685" s="258">
        <f t="shared" si="61"/>
        <v>1</v>
      </c>
      <c r="E685" s="259">
        <f>VLOOKUP(B685,Correlation_Eqns!A$35:B$40,2,FALSE)</f>
        <v>7.9900000000000004E-5</v>
      </c>
      <c r="F685" s="280">
        <f>VLOOKUP(B685,Correlation_Eqns!A$43:B$48,2,FALSE)</f>
        <v>0.73499999999999999</v>
      </c>
      <c r="G685" s="280">
        <f t="shared" si="62"/>
        <v>0.37804785591022305</v>
      </c>
      <c r="H685" s="280">
        <f>VLOOKUP(B685,Correlation_Eqns!A$19:B$24,2,FALSE)</f>
        <v>1.48</v>
      </c>
      <c r="I685" s="258">
        <f>VLOOKUP(B685,Correlation_Eqns!A$27:B$32,2,FALSE)</f>
        <v>1.59</v>
      </c>
      <c r="J685" s="259">
        <f t="shared" si="63"/>
        <v>1.48</v>
      </c>
      <c r="K685" s="258">
        <f t="shared" si="64"/>
        <v>1.59</v>
      </c>
      <c r="L685" s="1">
        <f t="shared" si="60"/>
        <v>0.46765631999999996</v>
      </c>
      <c r="M685" s="1">
        <f t="shared" si="65"/>
        <v>1</v>
      </c>
    </row>
    <row r="686" spans="1:13">
      <c r="A686" s="280">
        <v>2</v>
      </c>
      <c r="B686" s="280" t="s">
        <v>38</v>
      </c>
      <c r="C686" s="280">
        <v>100000</v>
      </c>
      <c r="D686" s="258">
        <f t="shared" si="61"/>
        <v>1</v>
      </c>
      <c r="E686" s="259">
        <f>VLOOKUP(B686,Correlation_Eqns!A$35:B$40,2,FALSE)</f>
        <v>7.9900000000000004E-5</v>
      </c>
      <c r="F686" s="280">
        <f>VLOOKUP(B686,Correlation_Eqns!A$43:B$48,2,FALSE)</f>
        <v>0.73499999999999999</v>
      </c>
      <c r="G686" s="280">
        <f t="shared" si="62"/>
        <v>0.37804785591022305</v>
      </c>
      <c r="H686" s="280">
        <f>VLOOKUP(B686,Correlation_Eqns!A$19:B$24,2,FALSE)</f>
        <v>1.48</v>
      </c>
      <c r="I686" s="258">
        <f>VLOOKUP(B686,Correlation_Eqns!A$27:B$32,2,FALSE)</f>
        <v>1.59</v>
      </c>
      <c r="J686" s="259">
        <f t="shared" si="63"/>
        <v>1.48</v>
      </c>
      <c r="K686" s="258">
        <f t="shared" si="64"/>
        <v>1.59</v>
      </c>
      <c r="L686" s="1">
        <f t="shared" si="60"/>
        <v>0.46765631999999996</v>
      </c>
      <c r="M686" s="1">
        <f t="shared" si="65"/>
        <v>1</v>
      </c>
    </row>
    <row r="687" spans="1:13">
      <c r="A687" s="280">
        <v>2</v>
      </c>
      <c r="B687" s="280" t="s">
        <v>38</v>
      </c>
      <c r="C687" s="280">
        <v>100000</v>
      </c>
      <c r="D687" s="258">
        <f t="shared" si="61"/>
        <v>1</v>
      </c>
      <c r="E687" s="259">
        <f>VLOOKUP(B687,Correlation_Eqns!A$35:B$40,2,FALSE)</f>
        <v>7.9900000000000004E-5</v>
      </c>
      <c r="F687" s="280">
        <f>VLOOKUP(B687,Correlation_Eqns!A$43:B$48,2,FALSE)</f>
        <v>0.73499999999999999</v>
      </c>
      <c r="G687" s="280">
        <f t="shared" si="62"/>
        <v>0.37804785591022305</v>
      </c>
      <c r="H687" s="280">
        <f>VLOOKUP(B687,Correlation_Eqns!A$19:B$24,2,FALSE)</f>
        <v>1.48</v>
      </c>
      <c r="I687" s="258">
        <f>VLOOKUP(B687,Correlation_Eqns!A$27:B$32,2,FALSE)</f>
        <v>1.59</v>
      </c>
      <c r="J687" s="259">
        <f t="shared" si="63"/>
        <v>1.48</v>
      </c>
      <c r="K687" s="258">
        <f t="shared" si="64"/>
        <v>1.59</v>
      </c>
      <c r="L687" s="1">
        <f t="shared" si="60"/>
        <v>0.46765631999999996</v>
      </c>
      <c r="M687" s="1">
        <f t="shared" si="65"/>
        <v>1</v>
      </c>
    </row>
    <row r="688" spans="1:13">
      <c r="A688" s="280">
        <v>2</v>
      </c>
      <c r="B688" s="280" t="s">
        <v>38</v>
      </c>
      <c r="C688" s="280">
        <v>100000</v>
      </c>
      <c r="D688" s="258">
        <f t="shared" si="61"/>
        <v>1</v>
      </c>
      <c r="E688" s="259">
        <f>VLOOKUP(B688,Correlation_Eqns!A$35:B$40,2,FALSE)</f>
        <v>7.9900000000000004E-5</v>
      </c>
      <c r="F688" s="280">
        <f>VLOOKUP(B688,Correlation_Eqns!A$43:B$48,2,FALSE)</f>
        <v>0.73499999999999999</v>
      </c>
      <c r="G688" s="280">
        <f t="shared" si="62"/>
        <v>0.37804785591022305</v>
      </c>
      <c r="H688" s="280">
        <f>VLOOKUP(B688,Correlation_Eqns!A$19:B$24,2,FALSE)</f>
        <v>1.48</v>
      </c>
      <c r="I688" s="258">
        <f>VLOOKUP(B688,Correlation_Eqns!A$27:B$32,2,FALSE)</f>
        <v>1.59</v>
      </c>
      <c r="J688" s="259">
        <f t="shared" si="63"/>
        <v>1.48</v>
      </c>
      <c r="K688" s="258">
        <f t="shared" si="64"/>
        <v>1.59</v>
      </c>
      <c r="L688" s="1">
        <f t="shared" si="60"/>
        <v>0.46765631999999996</v>
      </c>
      <c r="M688" s="1">
        <f t="shared" si="65"/>
        <v>1</v>
      </c>
    </row>
    <row r="689" spans="1:13">
      <c r="A689" s="280">
        <v>2</v>
      </c>
      <c r="B689" s="280" t="s">
        <v>38</v>
      </c>
      <c r="C689" s="280">
        <v>100000</v>
      </c>
      <c r="D689" s="258">
        <f t="shared" si="61"/>
        <v>1</v>
      </c>
      <c r="E689" s="259">
        <f>VLOOKUP(B689,Correlation_Eqns!A$35:B$40,2,FALSE)</f>
        <v>7.9900000000000004E-5</v>
      </c>
      <c r="F689" s="280">
        <f>VLOOKUP(B689,Correlation_Eqns!A$43:B$48,2,FALSE)</f>
        <v>0.73499999999999999</v>
      </c>
      <c r="G689" s="280">
        <f t="shared" si="62"/>
        <v>0.37804785591022305</v>
      </c>
      <c r="H689" s="280">
        <f>VLOOKUP(B689,Correlation_Eqns!A$19:B$24,2,FALSE)</f>
        <v>1.48</v>
      </c>
      <c r="I689" s="258">
        <f>VLOOKUP(B689,Correlation_Eqns!A$27:B$32,2,FALSE)</f>
        <v>1.59</v>
      </c>
      <c r="J689" s="259">
        <f t="shared" si="63"/>
        <v>1.48</v>
      </c>
      <c r="K689" s="258">
        <f t="shared" si="64"/>
        <v>1.59</v>
      </c>
      <c r="L689" s="1">
        <f t="shared" si="60"/>
        <v>0.46765631999999996</v>
      </c>
      <c r="M689" s="1">
        <f t="shared" si="65"/>
        <v>1</v>
      </c>
    </row>
    <row r="690" spans="1:13">
      <c r="A690" s="280">
        <v>2</v>
      </c>
      <c r="B690" s="280" t="s">
        <v>38</v>
      </c>
      <c r="C690" s="280">
        <v>100000</v>
      </c>
      <c r="D690" s="258">
        <f t="shared" si="61"/>
        <v>1</v>
      </c>
      <c r="E690" s="259">
        <f>VLOOKUP(B690,Correlation_Eqns!A$35:B$40,2,FALSE)</f>
        <v>7.9900000000000004E-5</v>
      </c>
      <c r="F690" s="280">
        <f>VLOOKUP(B690,Correlation_Eqns!A$43:B$48,2,FALSE)</f>
        <v>0.73499999999999999</v>
      </c>
      <c r="G690" s="280">
        <f t="shared" si="62"/>
        <v>0.37804785591022305</v>
      </c>
      <c r="H690" s="280">
        <f>VLOOKUP(B690,Correlation_Eqns!A$19:B$24,2,FALSE)</f>
        <v>1.48</v>
      </c>
      <c r="I690" s="258">
        <f>VLOOKUP(B690,Correlation_Eqns!A$27:B$32,2,FALSE)</f>
        <v>1.59</v>
      </c>
      <c r="J690" s="259">
        <f t="shared" si="63"/>
        <v>1.48</v>
      </c>
      <c r="K690" s="258">
        <f t="shared" si="64"/>
        <v>1.59</v>
      </c>
      <c r="L690" s="1">
        <f t="shared" si="60"/>
        <v>0.46765631999999996</v>
      </c>
      <c r="M690" s="1">
        <f t="shared" si="65"/>
        <v>1</v>
      </c>
    </row>
    <row r="691" spans="1:13">
      <c r="A691" s="280">
        <v>2</v>
      </c>
      <c r="B691" s="280" t="s">
        <v>38</v>
      </c>
      <c r="C691" s="280">
        <v>100000</v>
      </c>
      <c r="D691" s="258">
        <f t="shared" si="61"/>
        <v>1</v>
      </c>
      <c r="E691" s="259">
        <f>VLOOKUP(B691,Correlation_Eqns!A$35:B$40,2,FALSE)</f>
        <v>7.9900000000000004E-5</v>
      </c>
      <c r="F691" s="280">
        <f>VLOOKUP(B691,Correlation_Eqns!A$43:B$48,2,FALSE)</f>
        <v>0.73499999999999999</v>
      </c>
      <c r="G691" s="280">
        <f t="shared" si="62"/>
        <v>0.37804785591022305</v>
      </c>
      <c r="H691" s="280">
        <f>VLOOKUP(B691,Correlation_Eqns!A$19:B$24,2,FALSE)</f>
        <v>1.48</v>
      </c>
      <c r="I691" s="258">
        <f>VLOOKUP(B691,Correlation_Eqns!A$27:B$32,2,FALSE)</f>
        <v>1.59</v>
      </c>
      <c r="J691" s="259">
        <f t="shared" si="63"/>
        <v>1.48</v>
      </c>
      <c r="K691" s="258">
        <f t="shared" si="64"/>
        <v>1.59</v>
      </c>
      <c r="L691" s="1">
        <f t="shared" si="60"/>
        <v>0.46765631999999996</v>
      </c>
      <c r="M691" s="1">
        <f t="shared" si="65"/>
        <v>1</v>
      </c>
    </row>
    <row r="692" spans="1:13">
      <c r="A692" s="280">
        <v>2</v>
      </c>
      <c r="B692" s="280" t="s">
        <v>38</v>
      </c>
      <c r="C692" s="280">
        <v>70000</v>
      </c>
      <c r="D692" s="258">
        <f t="shared" si="61"/>
        <v>1</v>
      </c>
      <c r="E692" s="259">
        <f>VLOOKUP(B692,Correlation_Eqns!A$35:B$40,2,FALSE)</f>
        <v>7.9900000000000004E-5</v>
      </c>
      <c r="F692" s="280">
        <f>VLOOKUP(B692,Correlation_Eqns!A$43:B$48,2,FALSE)</f>
        <v>0.73499999999999999</v>
      </c>
      <c r="G692" s="280">
        <f t="shared" si="62"/>
        <v>0.29086658950755728</v>
      </c>
      <c r="H692" s="280">
        <f>VLOOKUP(B692,Correlation_Eqns!A$19:B$24,2,FALSE)</f>
        <v>1.48</v>
      </c>
      <c r="I692" s="258">
        <f>VLOOKUP(B692,Correlation_Eqns!A$27:B$32,2,FALSE)</f>
        <v>1.59</v>
      </c>
      <c r="J692" s="259">
        <f t="shared" si="63"/>
        <v>1.48</v>
      </c>
      <c r="K692" s="258">
        <f t="shared" si="64"/>
        <v>1.48</v>
      </c>
      <c r="L692" s="1">
        <f t="shared" si="60"/>
        <v>0.46765631999999996</v>
      </c>
      <c r="M692" s="1">
        <f t="shared" si="65"/>
        <v>1</v>
      </c>
    </row>
    <row r="693" spans="1:13">
      <c r="A693" s="280">
        <v>2</v>
      </c>
      <c r="B693" s="280" t="s">
        <v>38</v>
      </c>
      <c r="C693" s="280">
        <v>50000</v>
      </c>
      <c r="D693" s="258">
        <f t="shared" si="61"/>
        <v>1</v>
      </c>
      <c r="E693" s="259">
        <f>VLOOKUP(B693,Correlation_Eqns!A$35:B$40,2,FALSE)</f>
        <v>7.9900000000000004E-5</v>
      </c>
      <c r="F693" s="280">
        <f>VLOOKUP(B693,Correlation_Eqns!A$43:B$48,2,FALSE)</f>
        <v>0.73499999999999999</v>
      </c>
      <c r="G693" s="280">
        <f t="shared" si="62"/>
        <v>0.22713796605402814</v>
      </c>
      <c r="H693" s="280">
        <f>VLOOKUP(B693,Correlation_Eqns!A$19:B$24,2,FALSE)</f>
        <v>1.48</v>
      </c>
      <c r="I693" s="258">
        <f>VLOOKUP(B693,Correlation_Eqns!A$27:B$32,2,FALSE)</f>
        <v>1.59</v>
      </c>
      <c r="J693" s="259">
        <f t="shared" si="63"/>
        <v>1.48</v>
      </c>
      <c r="K693" s="258">
        <f t="shared" si="64"/>
        <v>1.48</v>
      </c>
      <c r="L693" s="1">
        <f t="shared" si="60"/>
        <v>0.46765631999999996</v>
      </c>
      <c r="M693" s="1">
        <f t="shared" si="65"/>
        <v>1</v>
      </c>
    </row>
    <row r="694" spans="1:13">
      <c r="A694" s="280">
        <v>2</v>
      </c>
      <c r="B694" s="280" t="s">
        <v>38</v>
      </c>
      <c r="C694" s="280">
        <v>30000</v>
      </c>
      <c r="D694" s="258">
        <f t="shared" si="61"/>
        <v>1</v>
      </c>
      <c r="E694" s="259">
        <f>VLOOKUP(B694,Correlation_Eqns!A$35:B$40,2,FALSE)</f>
        <v>7.9900000000000004E-5</v>
      </c>
      <c r="F694" s="280">
        <f>VLOOKUP(B694,Correlation_Eqns!A$43:B$48,2,FALSE)</f>
        <v>0.73499999999999999</v>
      </c>
      <c r="G694" s="280">
        <f t="shared" si="62"/>
        <v>0.15603818912342673</v>
      </c>
      <c r="H694" s="280">
        <f>VLOOKUP(B694,Correlation_Eqns!A$19:B$24,2,FALSE)</f>
        <v>1.48</v>
      </c>
      <c r="I694" s="258">
        <f>VLOOKUP(B694,Correlation_Eqns!A$27:B$32,2,FALSE)</f>
        <v>1.59</v>
      </c>
      <c r="J694" s="259">
        <f t="shared" si="63"/>
        <v>1.48</v>
      </c>
      <c r="K694" s="258">
        <f t="shared" si="64"/>
        <v>1.48</v>
      </c>
      <c r="L694" s="1">
        <f t="shared" si="60"/>
        <v>0.46765631999999996</v>
      </c>
      <c r="M694" s="1">
        <f t="shared" si="65"/>
        <v>1</v>
      </c>
    </row>
    <row r="695" spans="1:13">
      <c r="A695" s="280">
        <v>2</v>
      </c>
      <c r="B695" s="280" t="s">
        <v>38</v>
      </c>
      <c r="C695" s="280">
        <v>20000</v>
      </c>
      <c r="D695" s="258">
        <f t="shared" si="61"/>
        <v>1</v>
      </c>
      <c r="E695" s="259">
        <f>VLOOKUP(B695,Correlation_Eqns!A$35:B$40,2,FALSE)</f>
        <v>7.9900000000000004E-5</v>
      </c>
      <c r="F695" s="280">
        <f>VLOOKUP(B695,Correlation_Eqns!A$43:B$48,2,FALSE)</f>
        <v>0.73499999999999999</v>
      </c>
      <c r="G695" s="280">
        <f t="shared" si="62"/>
        <v>0.11582540464709284</v>
      </c>
      <c r="H695" s="280">
        <f>VLOOKUP(B695,Correlation_Eqns!A$19:B$24,2,FALSE)</f>
        <v>1.48</v>
      </c>
      <c r="I695" s="258">
        <f>VLOOKUP(B695,Correlation_Eqns!A$27:B$32,2,FALSE)</f>
        <v>1.59</v>
      </c>
      <c r="J695" s="259">
        <f t="shared" si="63"/>
        <v>1.48</v>
      </c>
      <c r="K695" s="258">
        <f t="shared" si="64"/>
        <v>1.48</v>
      </c>
      <c r="L695" s="1">
        <f t="shared" si="60"/>
        <v>0.46765631999999996</v>
      </c>
      <c r="M695" s="1">
        <f t="shared" si="65"/>
        <v>1</v>
      </c>
    </row>
    <row r="696" spans="1:13">
      <c r="A696" s="280">
        <v>2</v>
      </c>
      <c r="B696" s="280" t="s">
        <v>38</v>
      </c>
      <c r="C696" s="280">
        <v>20000</v>
      </c>
      <c r="D696" s="258">
        <f t="shared" si="61"/>
        <v>1</v>
      </c>
      <c r="E696" s="259">
        <f>VLOOKUP(B696,Correlation_Eqns!A$35:B$40,2,FALSE)</f>
        <v>7.9900000000000004E-5</v>
      </c>
      <c r="F696" s="280">
        <f>VLOOKUP(B696,Correlation_Eqns!A$43:B$48,2,FALSE)</f>
        <v>0.73499999999999999</v>
      </c>
      <c r="G696" s="280">
        <f t="shared" si="62"/>
        <v>0.11582540464709284</v>
      </c>
      <c r="H696" s="280">
        <f>VLOOKUP(B696,Correlation_Eqns!A$19:B$24,2,FALSE)</f>
        <v>1.48</v>
      </c>
      <c r="I696" s="258">
        <f>VLOOKUP(B696,Correlation_Eqns!A$27:B$32,2,FALSE)</f>
        <v>1.59</v>
      </c>
      <c r="J696" s="259">
        <f t="shared" si="63"/>
        <v>1.48</v>
      </c>
      <c r="K696" s="258">
        <f t="shared" si="64"/>
        <v>1.48</v>
      </c>
      <c r="L696" s="1">
        <f t="shared" si="60"/>
        <v>0.46765631999999996</v>
      </c>
      <c r="M696" s="1">
        <f t="shared" si="65"/>
        <v>1</v>
      </c>
    </row>
    <row r="697" spans="1:13">
      <c r="A697" s="280">
        <v>2</v>
      </c>
      <c r="B697" s="280" t="s">
        <v>38</v>
      </c>
      <c r="C697" s="280">
        <v>20000</v>
      </c>
      <c r="D697" s="258">
        <f t="shared" si="61"/>
        <v>1</v>
      </c>
      <c r="E697" s="259">
        <f>VLOOKUP(B697,Correlation_Eqns!A$35:B$40,2,FALSE)</f>
        <v>7.9900000000000004E-5</v>
      </c>
      <c r="F697" s="280">
        <f>VLOOKUP(B697,Correlation_Eqns!A$43:B$48,2,FALSE)</f>
        <v>0.73499999999999999</v>
      </c>
      <c r="G697" s="280">
        <f t="shared" si="62"/>
        <v>0.11582540464709284</v>
      </c>
      <c r="H697" s="280">
        <f>VLOOKUP(B697,Correlation_Eqns!A$19:B$24,2,FALSE)</f>
        <v>1.48</v>
      </c>
      <c r="I697" s="258">
        <f>VLOOKUP(B697,Correlation_Eqns!A$27:B$32,2,FALSE)</f>
        <v>1.59</v>
      </c>
      <c r="J697" s="259">
        <f t="shared" si="63"/>
        <v>1.48</v>
      </c>
      <c r="K697" s="258">
        <f t="shared" si="64"/>
        <v>1.48</v>
      </c>
      <c r="L697" s="1">
        <f t="shared" si="60"/>
        <v>0.46765631999999996</v>
      </c>
      <c r="M697" s="1">
        <f t="shared" si="65"/>
        <v>1</v>
      </c>
    </row>
    <row r="698" spans="1:13">
      <c r="A698" s="280">
        <v>2</v>
      </c>
      <c r="B698" s="280" t="s">
        <v>38</v>
      </c>
      <c r="C698" s="280">
        <v>20000</v>
      </c>
      <c r="D698" s="258">
        <f t="shared" si="61"/>
        <v>1</v>
      </c>
      <c r="E698" s="259">
        <f>VLOOKUP(B698,Correlation_Eqns!A$35:B$40,2,FALSE)</f>
        <v>7.9900000000000004E-5</v>
      </c>
      <c r="F698" s="280">
        <f>VLOOKUP(B698,Correlation_Eqns!A$43:B$48,2,FALSE)</f>
        <v>0.73499999999999999</v>
      </c>
      <c r="G698" s="280">
        <f t="shared" si="62"/>
        <v>0.11582540464709284</v>
      </c>
      <c r="H698" s="280">
        <f>VLOOKUP(B698,Correlation_Eqns!A$19:B$24,2,FALSE)</f>
        <v>1.48</v>
      </c>
      <c r="I698" s="258">
        <f>VLOOKUP(B698,Correlation_Eqns!A$27:B$32,2,FALSE)</f>
        <v>1.59</v>
      </c>
      <c r="J698" s="259">
        <f t="shared" si="63"/>
        <v>1.48</v>
      </c>
      <c r="K698" s="258">
        <f t="shared" si="64"/>
        <v>1.48</v>
      </c>
      <c r="L698" s="1">
        <f t="shared" si="60"/>
        <v>0.46765631999999996</v>
      </c>
      <c r="M698" s="1">
        <f t="shared" si="65"/>
        <v>1</v>
      </c>
    </row>
    <row r="699" spans="1:13">
      <c r="A699" s="280">
        <v>2</v>
      </c>
      <c r="B699" s="280" t="s">
        <v>38</v>
      </c>
      <c r="C699" s="280">
        <v>15000</v>
      </c>
      <c r="D699" s="258">
        <f t="shared" si="61"/>
        <v>1</v>
      </c>
      <c r="E699" s="259">
        <f>VLOOKUP(B699,Correlation_Eqns!A$35:B$40,2,FALSE)</f>
        <v>7.9900000000000004E-5</v>
      </c>
      <c r="F699" s="280">
        <f>VLOOKUP(B699,Correlation_Eqns!A$43:B$48,2,FALSE)</f>
        <v>0.73499999999999999</v>
      </c>
      <c r="G699" s="280">
        <f t="shared" si="62"/>
        <v>9.375055657679901E-2</v>
      </c>
      <c r="H699" s="280">
        <f>VLOOKUP(B699,Correlation_Eqns!A$19:B$24,2,FALSE)</f>
        <v>1.48</v>
      </c>
      <c r="I699" s="258">
        <f>VLOOKUP(B699,Correlation_Eqns!A$27:B$32,2,FALSE)</f>
        <v>1.59</v>
      </c>
      <c r="J699" s="259">
        <f t="shared" si="63"/>
        <v>1.48</v>
      </c>
      <c r="K699" s="258">
        <f t="shared" si="64"/>
        <v>1.48</v>
      </c>
      <c r="L699" s="1">
        <f t="shared" si="60"/>
        <v>0.46765631999999996</v>
      </c>
      <c r="M699" s="1">
        <f t="shared" si="65"/>
        <v>1</v>
      </c>
    </row>
    <row r="700" spans="1:13">
      <c r="A700" s="280">
        <v>2</v>
      </c>
      <c r="B700" s="280" t="s">
        <v>38</v>
      </c>
      <c r="C700" s="280">
        <v>10000</v>
      </c>
      <c r="D700" s="258">
        <f t="shared" si="61"/>
        <v>1</v>
      </c>
      <c r="E700" s="259">
        <f>VLOOKUP(B700,Correlation_Eqns!A$35:B$40,2,FALSE)</f>
        <v>7.9900000000000004E-5</v>
      </c>
      <c r="F700" s="280">
        <f>VLOOKUP(B700,Correlation_Eqns!A$43:B$48,2,FALSE)</f>
        <v>0.73499999999999999</v>
      </c>
      <c r="G700" s="280">
        <f t="shared" si="62"/>
        <v>6.9589990837490873E-2</v>
      </c>
      <c r="H700" s="280">
        <f>VLOOKUP(B700,Correlation_Eqns!A$19:B$24,2,FALSE)</f>
        <v>1.48</v>
      </c>
      <c r="I700" s="258">
        <f>VLOOKUP(B700,Correlation_Eqns!A$27:B$32,2,FALSE)</f>
        <v>1.59</v>
      </c>
      <c r="J700" s="259">
        <f t="shared" si="63"/>
        <v>1.48</v>
      </c>
      <c r="K700" s="258">
        <f t="shared" si="64"/>
        <v>1.48</v>
      </c>
      <c r="L700" s="1">
        <f t="shared" si="60"/>
        <v>0.46765631999999996</v>
      </c>
      <c r="M700" s="1">
        <f t="shared" si="65"/>
        <v>1</v>
      </c>
    </row>
    <row r="701" spans="1:13">
      <c r="A701" s="280">
        <v>2</v>
      </c>
      <c r="B701" s="280" t="s">
        <v>38</v>
      </c>
      <c r="C701" s="280">
        <v>10000</v>
      </c>
      <c r="D701" s="258">
        <f t="shared" si="61"/>
        <v>1</v>
      </c>
      <c r="E701" s="259">
        <f>VLOOKUP(B701,Correlation_Eqns!A$35:B$40,2,FALSE)</f>
        <v>7.9900000000000004E-5</v>
      </c>
      <c r="F701" s="280">
        <f>VLOOKUP(B701,Correlation_Eqns!A$43:B$48,2,FALSE)</f>
        <v>0.73499999999999999</v>
      </c>
      <c r="G701" s="280">
        <f t="shared" si="62"/>
        <v>6.9589990837490873E-2</v>
      </c>
      <c r="H701" s="280">
        <f>VLOOKUP(B701,Correlation_Eqns!A$19:B$24,2,FALSE)</f>
        <v>1.48</v>
      </c>
      <c r="I701" s="258">
        <f>VLOOKUP(B701,Correlation_Eqns!A$27:B$32,2,FALSE)</f>
        <v>1.59</v>
      </c>
      <c r="J701" s="259">
        <f t="shared" si="63"/>
        <v>1.48</v>
      </c>
      <c r="K701" s="258">
        <f t="shared" si="64"/>
        <v>1.48</v>
      </c>
      <c r="L701" s="1">
        <f t="shared" si="60"/>
        <v>0.46765631999999996</v>
      </c>
      <c r="M701" s="1">
        <f t="shared" si="65"/>
        <v>1</v>
      </c>
    </row>
    <row r="702" spans="1:13">
      <c r="A702" s="280">
        <v>2</v>
      </c>
      <c r="B702" s="280" t="s">
        <v>38</v>
      </c>
      <c r="C702" s="280">
        <v>10000</v>
      </c>
      <c r="D702" s="258">
        <f t="shared" si="61"/>
        <v>1</v>
      </c>
      <c r="E702" s="259">
        <f>VLOOKUP(B702,Correlation_Eqns!A$35:B$40,2,FALSE)</f>
        <v>7.9900000000000004E-5</v>
      </c>
      <c r="F702" s="280">
        <f>VLOOKUP(B702,Correlation_Eqns!A$43:B$48,2,FALSE)</f>
        <v>0.73499999999999999</v>
      </c>
      <c r="G702" s="280">
        <f t="shared" si="62"/>
        <v>6.9589990837490873E-2</v>
      </c>
      <c r="H702" s="280">
        <f>VLOOKUP(B702,Correlation_Eqns!A$19:B$24,2,FALSE)</f>
        <v>1.48</v>
      </c>
      <c r="I702" s="258">
        <f>VLOOKUP(B702,Correlation_Eqns!A$27:B$32,2,FALSE)</f>
        <v>1.59</v>
      </c>
      <c r="J702" s="259">
        <f t="shared" si="63"/>
        <v>1.48</v>
      </c>
      <c r="K702" s="258">
        <f t="shared" si="64"/>
        <v>1.48</v>
      </c>
      <c r="L702" s="1">
        <f t="shared" si="60"/>
        <v>0.46765631999999996</v>
      </c>
      <c r="M702" s="1">
        <f t="shared" si="65"/>
        <v>1</v>
      </c>
    </row>
    <row r="703" spans="1:13">
      <c r="A703" s="280">
        <v>2</v>
      </c>
      <c r="B703" s="280" t="s">
        <v>38</v>
      </c>
      <c r="C703" s="280">
        <v>10000</v>
      </c>
      <c r="D703" s="258">
        <f t="shared" si="61"/>
        <v>1</v>
      </c>
      <c r="E703" s="259">
        <f>VLOOKUP(B703,Correlation_Eqns!A$35:B$40,2,FALSE)</f>
        <v>7.9900000000000004E-5</v>
      </c>
      <c r="F703" s="280">
        <f>VLOOKUP(B703,Correlation_Eqns!A$43:B$48,2,FALSE)</f>
        <v>0.73499999999999999</v>
      </c>
      <c r="G703" s="280">
        <f t="shared" si="62"/>
        <v>6.9589990837490873E-2</v>
      </c>
      <c r="H703" s="280">
        <f>VLOOKUP(B703,Correlation_Eqns!A$19:B$24,2,FALSE)</f>
        <v>1.48</v>
      </c>
      <c r="I703" s="258">
        <f>VLOOKUP(B703,Correlation_Eqns!A$27:B$32,2,FALSE)</f>
        <v>1.59</v>
      </c>
      <c r="J703" s="259">
        <f t="shared" si="63"/>
        <v>1.48</v>
      </c>
      <c r="K703" s="258">
        <f t="shared" si="64"/>
        <v>1.48</v>
      </c>
      <c r="L703" s="1">
        <f t="shared" si="60"/>
        <v>0.46765631999999996</v>
      </c>
      <c r="M703" s="1">
        <f t="shared" si="65"/>
        <v>1</v>
      </c>
    </row>
    <row r="704" spans="1:13">
      <c r="A704" s="280">
        <v>2</v>
      </c>
      <c r="B704" s="280" t="s">
        <v>38</v>
      </c>
      <c r="C704" s="280">
        <v>10000</v>
      </c>
      <c r="D704" s="258">
        <f t="shared" si="61"/>
        <v>1</v>
      </c>
      <c r="E704" s="259">
        <f>VLOOKUP(B704,Correlation_Eqns!A$35:B$40,2,FALSE)</f>
        <v>7.9900000000000004E-5</v>
      </c>
      <c r="F704" s="280">
        <f>VLOOKUP(B704,Correlation_Eqns!A$43:B$48,2,FALSE)</f>
        <v>0.73499999999999999</v>
      </c>
      <c r="G704" s="280">
        <f t="shared" si="62"/>
        <v>6.9589990837490873E-2</v>
      </c>
      <c r="H704" s="280">
        <f>VLOOKUP(B704,Correlation_Eqns!A$19:B$24,2,FALSE)</f>
        <v>1.48</v>
      </c>
      <c r="I704" s="258">
        <f>VLOOKUP(B704,Correlation_Eqns!A$27:B$32,2,FALSE)</f>
        <v>1.59</v>
      </c>
      <c r="J704" s="259">
        <f t="shared" si="63"/>
        <v>1.48</v>
      </c>
      <c r="K704" s="258">
        <f t="shared" si="64"/>
        <v>1.48</v>
      </c>
      <c r="L704" s="1">
        <f t="shared" si="60"/>
        <v>0.46765631999999996</v>
      </c>
      <c r="M704" s="1">
        <f t="shared" si="65"/>
        <v>1</v>
      </c>
    </row>
    <row r="705" spans="1:13">
      <c r="A705" s="280">
        <v>2</v>
      </c>
      <c r="B705" s="280" t="s">
        <v>38</v>
      </c>
      <c r="C705" s="280">
        <v>10000</v>
      </c>
      <c r="D705" s="258">
        <f t="shared" si="61"/>
        <v>1</v>
      </c>
      <c r="E705" s="259">
        <f>VLOOKUP(B705,Correlation_Eqns!A$35:B$40,2,FALSE)</f>
        <v>7.9900000000000004E-5</v>
      </c>
      <c r="F705" s="280">
        <f>VLOOKUP(B705,Correlation_Eqns!A$43:B$48,2,FALSE)</f>
        <v>0.73499999999999999</v>
      </c>
      <c r="G705" s="280">
        <f t="shared" si="62"/>
        <v>6.9589990837490873E-2</v>
      </c>
      <c r="H705" s="280">
        <f>VLOOKUP(B705,Correlation_Eqns!A$19:B$24,2,FALSE)</f>
        <v>1.48</v>
      </c>
      <c r="I705" s="258">
        <f>VLOOKUP(B705,Correlation_Eqns!A$27:B$32,2,FALSE)</f>
        <v>1.59</v>
      </c>
      <c r="J705" s="259">
        <f t="shared" si="63"/>
        <v>1.48</v>
      </c>
      <c r="K705" s="258">
        <f t="shared" si="64"/>
        <v>1.48</v>
      </c>
      <c r="L705" s="1">
        <f t="shared" si="60"/>
        <v>0.46765631999999996</v>
      </c>
      <c r="M705" s="1">
        <f t="shared" si="65"/>
        <v>1</v>
      </c>
    </row>
    <row r="706" spans="1:13">
      <c r="A706" s="280">
        <v>2</v>
      </c>
      <c r="B706" s="280" t="s">
        <v>38</v>
      </c>
      <c r="C706" s="280">
        <v>10000</v>
      </c>
      <c r="D706" s="258">
        <f t="shared" si="61"/>
        <v>1</v>
      </c>
      <c r="E706" s="259">
        <f>VLOOKUP(B706,Correlation_Eqns!A$35:B$40,2,FALSE)</f>
        <v>7.9900000000000004E-5</v>
      </c>
      <c r="F706" s="280">
        <f>VLOOKUP(B706,Correlation_Eqns!A$43:B$48,2,FALSE)</f>
        <v>0.73499999999999999</v>
      </c>
      <c r="G706" s="280">
        <f t="shared" si="62"/>
        <v>6.9589990837490873E-2</v>
      </c>
      <c r="H706" s="280">
        <f>VLOOKUP(B706,Correlation_Eqns!A$19:B$24,2,FALSE)</f>
        <v>1.48</v>
      </c>
      <c r="I706" s="258">
        <f>VLOOKUP(B706,Correlation_Eqns!A$27:B$32,2,FALSE)</f>
        <v>1.59</v>
      </c>
      <c r="J706" s="259">
        <f t="shared" si="63"/>
        <v>1.48</v>
      </c>
      <c r="K706" s="258">
        <f t="shared" si="64"/>
        <v>1.48</v>
      </c>
      <c r="L706" s="1">
        <f t="shared" si="60"/>
        <v>0.46765631999999996</v>
      </c>
      <c r="M706" s="1">
        <f t="shared" si="65"/>
        <v>1</v>
      </c>
    </row>
    <row r="707" spans="1:13">
      <c r="A707" s="280">
        <v>2</v>
      </c>
      <c r="B707" s="280" t="s">
        <v>38</v>
      </c>
      <c r="C707" s="280">
        <v>10000</v>
      </c>
      <c r="D707" s="258">
        <f t="shared" si="61"/>
        <v>1</v>
      </c>
      <c r="E707" s="259">
        <f>VLOOKUP(B707,Correlation_Eqns!A$35:B$40,2,FALSE)</f>
        <v>7.9900000000000004E-5</v>
      </c>
      <c r="F707" s="280">
        <f>VLOOKUP(B707,Correlation_Eqns!A$43:B$48,2,FALSE)</f>
        <v>0.73499999999999999</v>
      </c>
      <c r="G707" s="280">
        <f t="shared" si="62"/>
        <v>6.9589990837490873E-2</v>
      </c>
      <c r="H707" s="280">
        <f>VLOOKUP(B707,Correlation_Eqns!A$19:B$24,2,FALSE)</f>
        <v>1.48</v>
      </c>
      <c r="I707" s="258">
        <f>VLOOKUP(B707,Correlation_Eqns!A$27:B$32,2,FALSE)</f>
        <v>1.59</v>
      </c>
      <c r="J707" s="259">
        <f t="shared" si="63"/>
        <v>1.48</v>
      </c>
      <c r="K707" s="258">
        <f t="shared" si="64"/>
        <v>1.48</v>
      </c>
      <c r="L707" s="1">
        <f t="shared" si="60"/>
        <v>0.46765631999999996</v>
      </c>
      <c r="M707" s="1">
        <f t="shared" si="65"/>
        <v>1</v>
      </c>
    </row>
    <row r="708" spans="1:13">
      <c r="A708" s="280">
        <v>2</v>
      </c>
      <c r="B708" s="280" t="s">
        <v>38</v>
      </c>
      <c r="C708" s="280">
        <v>9000</v>
      </c>
      <c r="D708" s="258">
        <f t="shared" si="61"/>
        <v>1</v>
      </c>
      <c r="E708" s="259">
        <f>VLOOKUP(B708,Correlation_Eqns!A$35:B$40,2,FALSE)</f>
        <v>7.9900000000000004E-5</v>
      </c>
      <c r="F708" s="280">
        <f>VLOOKUP(B708,Correlation_Eqns!A$43:B$48,2,FALSE)</f>
        <v>0.73499999999999999</v>
      </c>
      <c r="G708" s="280">
        <f t="shared" si="62"/>
        <v>6.4404323643883626E-2</v>
      </c>
      <c r="H708" s="280">
        <f>VLOOKUP(B708,Correlation_Eqns!A$19:B$24,2,FALSE)</f>
        <v>1.48</v>
      </c>
      <c r="I708" s="258">
        <f>VLOOKUP(B708,Correlation_Eqns!A$27:B$32,2,FALSE)</f>
        <v>1.59</v>
      </c>
      <c r="J708" s="259">
        <f t="shared" si="63"/>
        <v>6.4404323643883626E-2</v>
      </c>
      <c r="K708" s="258">
        <f t="shared" si="64"/>
        <v>6.4404323643883626E-2</v>
      </c>
      <c r="L708" s="1">
        <f t="shared" si="60"/>
        <v>2.0350735802288921E-2</v>
      </c>
      <c r="M708" s="1">
        <f t="shared" si="65"/>
        <v>0</v>
      </c>
    </row>
    <row r="709" spans="1:13">
      <c r="A709" s="280">
        <v>2</v>
      </c>
      <c r="B709" s="280" t="s">
        <v>38</v>
      </c>
      <c r="C709" s="280">
        <v>8000</v>
      </c>
      <c r="D709" s="258">
        <f t="shared" si="61"/>
        <v>1</v>
      </c>
      <c r="E709" s="259">
        <f>VLOOKUP(B709,Correlation_Eqns!A$35:B$40,2,FALSE)</f>
        <v>7.9900000000000004E-5</v>
      </c>
      <c r="F709" s="280">
        <f>VLOOKUP(B709,Correlation_Eqns!A$43:B$48,2,FALSE)</f>
        <v>0.73499999999999999</v>
      </c>
      <c r="G709" s="280">
        <f t="shared" si="62"/>
        <v>5.9063328754435249E-2</v>
      </c>
      <c r="H709" s="280">
        <f>VLOOKUP(B709,Correlation_Eqns!A$19:B$24,2,FALSE)</f>
        <v>1.48</v>
      </c>
      <c r="I709" s="258">
        <f>VLOOKUP(B709,Correlation_Eqns!A$27:B$32,2,FALSE)</f>
        <v>1.59</v>
      </c>
      <c r="J709" s="259">
        <f t="shared" si="63"/>
        <v>5.9063328754435249E-2</v>
      </c>
      <c r="K709" s="258">
        <f t="shared" si="64"/>
        <v>5.9063328754435249E-2</v>
      </c>
      <c r="L709" s="1">
        <f t="shared" si="60"/>
        <v>1.8663066873141468E-2</v>
      </c>
      <c r="M709" s="1">
        <f t="shared" si="65"/>
        <v>0</v>
      </c>
    </row>
    <row r="710" spans="1:13">
      <c r="A710" s="280">
        <v>2</v>
      </c>
      <c r="B710" s="280" t="s">
        <v>38</v>
      </c>
      <c r="C710" s="280">
        <v>8000</v>
      </c>
      <c r="D710" s="258">
        <f t="shared" si="61"/>
        <v>1</v>
      </c>
      <c r="E710" s="259">
        <f>VLOOKUP(B710,Correlation_Eqns!A$35:B$40,2,FALSE)</f>
        <v>7.9900000000000004E-5</v>
      </c>
      <c r="F710" s="280">
        <f>VLOOKUP(B710,Correlation_Eqns!A$43:B$48,2,FALSE)</f>
        <v>0.73499999999999999</v>
      </c>
      <c r="G710" s="280">
        <f t="shared" si="62"/>
        <v>5.9063328754435249E-2</v>
      </c>
      <c r="H710" s="280">
        <f>VLOOKUP(B710,Correlation_Eqns!A$19:B$24,2,FALSE)</f>
        <v>1.48</v>
      </c>
      <c r="I710" s="258">
        <f>VLOOKUP(B710,Correlation_Eqns!A$27:B$32,2,FALSE)</f>
        <v>1.59</v>
      </c>
      <c r="J710" s="259">
        <f t="shared" si="63"/>
        <v>5.9063328754435249E-2</v>
      </c>
      <c r="K710" s="258">
        <f t="shared" si="64"/>
        <v>5.9063328754435249E-2</v>
      </c>
      <c r="L710" s="1">
        <f t="shared" si="60"/>
        <v>1.8663066873141468E-2</v>
      </c>
      <c r="M710" s="1">
        <f t="shared" si="65"/>
        <v>0</v>
      </c>
    </row>
    <row r="711" spans="1:13">
      <c r="A711" s="280">
        <v>2</v>
      </c>
      <c r="B711" s="280" t="s">
        <v>38</v>
      </c>
      <c r="C711" s="280">
        <v>5000</v>
      </c>
      <c r="D711" s="258">
        <f t="shared" si="61"/>
        <v>1</v>
      </c>
      <c r="E711" s="259">
        <f>VLOOKUP(B711,Correlation_Eqns!A$35:B$40,2,FALSE)</f>
        <v>7.9900000000000004E-5</v>
      </c>
      <c r="F711" s="280">
        <f>VLOOKUP(B711,Correlation_Eqns!A$43:B$48,2,FALSE)</f>
        <v>0.73499999999999999</v>
      </c>
      <c r="G711" s="280">
        <f t="shared" si="62"/>
        <v>4.181092083828615E-2</v>
      </c>
      <c r="H711" s="280">
        <f>VLOOKUP(B711,Correlation_Eqns!A$19:B$24,2,FALSE)</f>
        <v>1.48</v>
      </c>
      <c r="I711" s="258">
        <f>VLOOKUP(B711,Correlation_Eqns!A$27:B$32,2,FALSE)</f>
        <v>1.59</v>
      </c>
      <c r="J711" s="259">
        <f t="shared" si="63"/>
        <v>4.181092083828615E-2</v>
      </c>
      <c r="K711" s="258">
        <f t="shared" si="64"/>
        <v>4.181092083828615E-2</v>
      </c>
      <c r="L711" s="1">
        <f t="shared" si="60"/>
        <v>1.3211582010165011E-2</v>
      </c>
      <c r="M711" s="1">
        <f t="shared" si="65"/>
        <v>0</v>
      </c>
    </row>
    <row r="712" spans="1:13">
      <c r="A712" s="280">
        <v>2</v>
      </c>
      <c r="B712" s="280" t="s">
        <v>38</v>
      </c>
      <c r="C712" s="280">
        <v>3000</v>
      </c>
      <c r="D712" s="258">
        <f t="shared" si="61"/>
        <v>1</v>
      </c>
      <c r="E712" s="259">
        <f>VLOOKUP(B712,Correlation_Eqns!A$35:B$40,2,FALSE)</f>
        <v>7.9900000000000004E-5</v>
      </c>
      <c r="F712" s="280">
        <f>VLOOKUP(B712,Correlation_Eqns!A$43:B$48,2,FALSE)</f>
        <v>0.73499999999999999</v>
      </c>
      <c r="G712" s="280">
        <f t="shared" si="62"/>
        <v>2.872307296983214E-2</v>
      </c>
      <c r="H712" s="280">
        <f>VLOOKUP(B712,Correlation_Eqns!A$19:B$24,2,FALSE)</f>
        <v>1.48</v>
      </c>
      <c r="I712" s="258">
        <f>VLOOKUP(B712,Correlation_Eqns!A$27:B$32,2,FALSE)</f>
        <v>1.59</v>
      </c>
      <c r="J712" s="259">
        <f t="shared" si="63"/>
        <v>2.872307296983214E-2</v>
      </c>
      <c r="K712" s="258">
        <f t="shared" si="64"/>
        <v>2.872307296983214E-2</v>
      </c>
      <c r="L712" s="1">
        <f t="shared" si="60"/>
        <v>9.0760314892994395E-3</v>
      </c>
      <c r="M712" s="1">
        <f t="shared" si="65"/>
        <v>0</v>
      </c>
    </row>
    <row r="713" spans="1:13">
      <c r="A713" s="280">
        <v>2</v>
      </c>
      <c r="B713" s="280" t="s">
        <v>38</v>
      </c>
      <c r="C713" s="280">
        <v>2500</v>
      </c>
      <c r="D713" s="258">
        <f t="shared" si="61"/>
        <v>1</v>
      </c>
      <c r="E713" s="259">
        <f>VLOOKUP(B713,Correlation_Eqns!A$35:B$40,2,FALSE)</f>
        <v>7.9900000000000004E-5</v>
      </c>
      <c r="F713" s="280">
        <f>VLOOKUP(B713,Correlation_Eqns!A$43:B$48,2,FALSE)</f>
        <v>0.73499999999999999</v>
      </c>
      <c r="G713" s="280">
        <f t="shared" si="62"/>
        <v>2.5120754871599014E-2</v>
      </c>
      <c r="H713" s="280">
        <f>VLOOKUP(B713,Correlation_Eqns!A$19:B$24,2,FALSE)</f>
        <v>1.48</v>
      </c>
      <c r="I713" s="258">
        <f>VLOOKUP(B713,Correlation_Eqns!A$27:B$32,2,FALSE)</f>
        <v>1.59</v>
      </c>
      <c r="J713" s="259">
        <f t="shared" si="63"/>
        <v>2.5120754871599014E-2</v>
      </c>
      <c r="K713" s="258">
        <f t="shared" si="64"/>
        <v>2.5120754871599014E-2</v>
      </c>
      <c r="L713" s="1">
        <f t="shared" si="60"/>
        <v>7.9377566073473415E-3</v>
      </c>
      <c r="M713" s="1">
        <f t="shared" si="65"/>
        <v>0</v>
      </c>
    </row>
    <row r="714" spans="1:13">
      <c r="A714" s="280">
        <v>2</v>
      </c>
      <c r="B714" s="280" t="s">
        <v>8</v>
      </c>
      <c r="C714" s="280">
        <v>750</v>
      </c>
      <c r="D714" s="258">
        <f t="shared" si="61"/>
        <v>1</v>
      </c>
      <c r="E714" s="259">
        <f>VLOOKUP(B714,Correlation_Eqns!A$35:B$40,2,FALSE)</f>
        <v>1.21E-4</v>
      </c>
      <c r="F714" s="280">
        <f>VLOOKUP(B714,Correlation_Eqns!A$43:B$48,2,FALSE)</f>
        <v>0.746</v>
      </c>
      <c r="G714" s="280">
        <f t="shared" si="62"/>
        <v>1.6888110923116487E-2</v>
      </c>
      <c r="H714" s="280">
        <f>VLOOKUP(B714,Correlation_Eqns!A$19:B$24,2,FALSE)</f>
        <v>3.39</v>
      </c>
      <c r="I714" s="258">
        <f>VLOOKUP(B714,Correlation_Eqns!A$27:B$32,2,FALSE)</f>
        <v>7.41</v>
      </c>
      <c r="J714" s="259">
        <f t="shared" si="63"/>
        <v>1.6888110923116487E-2</v>
      </c>
      <c r="K714" s="258">
        <f t="shared" si="64"/>
        <v>1.6888110923116487E-2</v>
      </c>
      <c r="L714" s="1">
        <f t="shared" si="60"/>
        <v>5.3363728419300403E-3</v>
      </c>
      <c r="M714" s="1">
        <f t="shared" si="65"/>
        <v>0</v>
      </c>
    </row>
    <row r="715" spans="1:13">
      <c r="A715" s="280">
        <v>2</v>
      </c>
      <c r="B715" s="280" t="s">
        <v>8</v>
      </c>
      <c r="C715" s="280">
        <v>700</v>
      </c>
      <c r="D715" s="258">
        <f t="shared" si="61"/>
        <v>1</v>
      </c>
      <c r="E715" s="259">
        <f>VLOOKUP(B715,Correlation_Eqns!A$35:B$40,2,FALSE)</f>
        <v>1.21E-4</v>
      </c>
      <c r="F715" s="280">
        <f>VLOOKUP(B715,Correlation_Eqns!A$43:B$48,2,FALSE)</f>
        <v>0.746</v>
      </c>
      <c r="G715" s="280">
        <f t="shared" si="62"/>
        <v>1.6040891754450514E-2</v>
      </c>
      <c r="H715" s="280">
        <f>VLOOKUP(B715,Correlation_Eqns!A$19:B$24,2,FALSE)</f>
        <v>3.39</v>
      </c>
      <c r="I715" s="258">
        <f>VLOOKUP(B715,Correlation_Eqns!A$27:B$32,2,FALSE)</f>
        <v>7.41</v>
      </c>
      <c r="J715" s="259">
        <f t="shared" si="63"/>
        <v>1.6040891754450514E-2</v>
      </c>
      <c r="K715" s="258">
        <f t="shared" si="64"/>
        <v>1.6040891754450514E-2</v>
      </c>
      <c r="L715" s="1">
        <f t="shared" si="60"/>
        <v>5.0686651401382907E-3</v>
      </c>
      <c r="M715" s="1">
        <f t="shared" si="65"/>
        <v>0</v>
      </c>
    </row>
    <row r="716" spans="1:13">
      <c r="A716" s="280">
        <v>2</v>
      </c>
      <c r="B716" s="280" t="s">
        <v>8</v>
      </c>
      <c r="C716" s="280">
        <v>700</v>
      </c>
      <c r="D716" s="258">
        <f t="shared" si="61"/>
        <v>1</v>
      </c>
      <c r="E716" s="259">
        <f>VLOOKUP(B716,Correlation_Eqns!A$35:B$40,2,FALSE)</f>
        <v>1.21E-4</v>
      </c>
      <c r="F716" s="280">
        <f>VLOOKUP(B716,Correlation_Eqns!A$43:B$48,2,FALSE)</f>
        <v>0.746</v>
      </c>
      <c r="G716" s="280">
        <f t="shared" si="62"/>
        <v>1.6040891754450514E-2</v>
      </c>
      <c r="H716" s="280">
        <f>VLOOKUP(B716,Correlation_Eqns!A$19:B$24,2,FALSE)</f>
        <v>3.39</v>
      </c>
      <c r="I716" s="258">
        <f>VLOOKUP(B716,Correlation_Eqns!A$27:B$32,2,FALSE)</f>
        <v>7.41</v>
      </c>
      <c r="J716" s="259">
        <f t="shared" si="63"/>
        <v>1.6040891754450514E-2</v>
      </c>
      <c r="K716" s="258">
        <f t="shared" si="64"/>
        <v>1.6040891754450514E-2</v>
      </c>
      <c r="L716" s="1">
        <f t="shared" ref="L716:L779" si="66">J716*lbC1_lbgas_NG*kg_per_lb</f>
        <v>5.0686651401382907E-3</v>
      </c>
      <c r="M716" s="1">
        <f t="shared" si="65"/>
        <v>0</v>
      </c>
    </row>
    <row r="717" spans="1:13">
      <c r="A717" s="280">
        <v>2</v>
      </c>
      <c r="B717" s="280" t="s">
        <v>8</v>
      </c>
      <c r="C717" s="280">
        <v>700</v>
      </c>
      <c r="D717" s="258">
        <f t="shared" ref="D717:D780" si="67">IF(A717&lt;5,1,(IF(AND(A717&gt;4,A717&lt;9),2,IF(AND(A717&gt;8,A717&lt;13),3,IF(AND(A717&gt;12,A717&lt;17),4,IF(AND(A717&gt;16,A717&lt;21),5,6))))))</f>
        <v>1</v>
      </c>
      <c r="E717" s="259">
        <f>VLOOKUP(B717,Correlation_Eqns!A$35:B$40,2,FALSE)</f>
        <v>1.21E-4</v>
      </c>
      <c r="F717" s="280">
        <f>VLOOKUP(B717,Correlation_Eqns!A$43:B$48,2,FALSE)</f>
        <v>0.746</v>
      </c>
      <c r="G717" s="280">
        <f t="shared" ref="G717:G780" si="68">E717*C717^F717</f>
        <v>1.6040891754450514E-2</v>
      </c>
      <c r="H717" s="280">
        <f>VLOOKUP(B717,Correlation_Eqns!A$19:B$24,2,FALSE)</f>
        <v>3.39</v>
      </c>
      <c r="I717" s="258">
        <f>VLOOKUP(B717,Correlation_Eqns!A$27:B$32,2,FALSE)</f>
        <v>7.41</v>
      </c>
      <c r="J717" s="259">
        <f t="shared" ref="J717:J780" si="69">IF(C717&gt;=10000,H717,G717)</f>
        <v>1.6040891754450514E-2</v>
      </c>
      <c r="K717" s="258">
        <f t="shared" ref="K717:K780" si="70">IF(AND(C717&gt;=10000,C717&lt;100000),H717,IF(C717=100000,I717,G717))</f>
        <v>1.6040891754450514E-2</v>
      </c>
      <c r="L717" s="1">
        <f t="shared" si="66"/>
        <v>5.0686651401382907E-3</v>
      </c>
      <c r="M717" s="1">
        <f t="shared" ref="M717:M780" si="71">IF(C717&gt;=10000,1,0)</f>
        <v>0</v>
      </c>
    </row>
    <row r="718" spans="1:13">
      <c r="A718" s="280">
        <v>2</v>
      </c>
      <c r="B718" s="280" t="s">
        <v>8</v>
      </c>
      <c r="C718" s="280">
        <v>700</v>
      </c>
      <c r="D718" s="258">
        <f t="shared" si="67"/>
        <v>1</v>
      </c>
      <c r="E718" s="259">
        <f>VLOOKUP(B718,Correlation_Eqns!A$35:B$40,2,FALSE)</f>
        <v>1.21E-4</v>
      </c>
      <c r="F718" s="280">
        <f>VLOOKUP(B718,Correlation_Eqns!A$43:B$48,2,FALSE)</f>
        <v>0.746</v>
      </c>
      <c r="G718" s="280">
        <f t="shared" si="68"/>
        <v>1.6040891754450514E-2</v>
      </c>
      <c r="H718" s="280">
        <f>VLOOKUP(B718,Correlation_Eqns!A$19:B$24,2,FALSE)</f>
        <v>3.39</v>
      </c>
      <c r="I718" s="258">
        <f>VLOOKUP(B718,Correlation_Eqns!A$27:B$32,2,FALSE)</f>
        <v>7.41</v>
      </c>
      <c r="J718" s="259">
        <f t="shared" si="69"/>
        <v>1.6040891754450514E-2</v>
      </c>
      <c r="K718" s="258">
        <f t="shared" si="70"/>
        <v>1.6040891754450514E-2</v>
      </c>
      <c r="L718" s="1">
        <f t="shared" si="66"/>
        <v>5.0686651401382907E-3</v>
      </c>
      <c r="M718" s="1">
        <f t="shared" si="71"/>
        <v>0</v>
      </c>
    </row>
    <row r="719" spans="1:13">
      <c r="A719" s="280">
        <v>2</v>
      </c>
      <c r="B719" s="280" t="s">
        <v>8</v>
      </c>
      <c r="C719" s="280">
        <v>700</v>
      </c>
      <c r="D719" s="258">
        <f t="shared" si="67"/>
        <v>1</v>
      </c>
      <c r="E719" s="259">
        <f>VLOOKUP(B719,Correlation_Eqns!A$35:B$40,2,FALSE)</f>
        <v>1.21E-4</v>
      </c>
      <c r="F719" s="280">
        <f>VLOOKUP(B719,Correlation_Eqns!A$43:B$48,2,FALSE)</f>
        <v>0.746</v>
      </c>
      <c r="G719" s="280">
        <f t="shared" si="68"/>
        <v>1.6040891754450514E-2</v>
      </c>
      <c r="H719" s="280">
        <f>VLOOKUP(B719,Correlation_Eqns!A$19:B$24,2,FALSE)</f>
        <v>3.39</v>
      </c>
      <c r="I719" s="258">
        <f>VLOOKUP(B719,Correlation_Eqns!A$27:B$32,2,FALSE)</f>
        <v>7.41</v>
      </c>
      <c r="J719" s="259">
        <f t="shared" si="69"/>
        <v>1.6040891754450514E-2</v>
      </c>
      <c r="K719" s="258">
        <f t="shared" si="70"/>
        <v>1.6040891754450514E-2</v>
      </c>
      <c r="L719" s="1">
        <f t="shared" si="66"/>
        <v>5.0686651401382907E-3</v>
      </c>
      <c r="M719" s="1">
        <f t="shared" si="71"/>
        <v>0</v>
      </c>
    </row>
    <row r="720" spans="1:13">
      <c r="A720" s="280">
        <v>2</v>
      </c>
      <c r="B720" s="280" t="s">
        <v>8</v>
      </c>
      <c r="C720" s="280">
        <v>700</v>
      </c>
      <c r="D720" s="258">
        <f t="shared" si="67"/>
        <v>1</v>
      </c>
      <c r="E720" s="259">
        <f>VLOOKUP(B720,Correlation_Eqns!A$35:B$40,2,FALSE)</f>
        <v>1.21E-4</v>
      </c>
      <c r="F720" s="280">
        <f>VLOOKUP(B720,Correlation_Eqns!A$43:B$48,2,FALSE)</f>
        <v>0.746</v>
      </c>
      <c r="G720" s="280">
        <f t="shared" si="68"/>
        <v>1.6040891754450514E-2</v>
      </c>
      <c r="H720" s="280">
        <f>VLOOKUP(B720,Correlation_Eqns!A$19:B$24,2,FALSE)</f>
        <v>3.39</v>
      </c>
      <c r="I720" s="258">
        <f>VLOOKUP(B720,Correlation_Eqns!A$27:B$32,2,FALSE)</f>
        <v>7.41</v>
      </c>
      <c r="J720" s="259">
        <f t="shared" si="69"/>
        <v>1.6040891754450514E-2</v>
      </c>
      <c r="K720" s="258">
        <f t="shared" si="70"/>
        <v>1.6040891754450514E-2</v>
      </c>
      <c r="L720" s="1">
        <f t="shared" si="66"/>
        <v>5.0686651401382907E-3</v>
      </c>
      <c r="M720" s="1">
        <f t="shared" si="71"/>
        <v>0</v>
      </c>
    </row>
    <row r="721" spans="1:13">
      <c r="A721" s="280">
        <v>2</v>
      </c>
      <c r="B721" s="280" t="s">
        <v>8</v>
      </c>
      <c r="C721" s="280">
        <v>700</v>
      </c>
      <c r="D721" s="258">
        <f t="shared" si="67"/>
        <v>1</v>
      </c>
      <c r="E721" s="259">
        <f>VLOOKUP(B721,Correlation_Eqns!A$35:B$40,2,FALSE)</f>
        <v>1.21E-4</v>
      </c>
      <c r="F721" s="280">
        <f>VLOOKUP(B721,Correlation_Eqns!A$43:B$48,2,FALSE)</f>
        <v>0.746</v>
      </c>
      <c r="G721" s="280">
        <f t="shared" si="68"/>
        <v>1.6040891754450514E-2</v>
      </c>
      <c r="H721" s="280">
        <f>VLOOKUP(B721,Correlation_Eqns!A$19:B$24,2,FALSE)</f>
        <v>3.39</v>
      </c>
      <c r="I721" s="258">
        <f>VLOOKUP(B721,Correlation_Eqns!A$27:B$32,2,FALSE)</f>
        <v>7.41</v>
      </c>
      <c r="J721" s="259">
        <f t="shared" si="69"/>
        <v>1.6040891754450514E-2</v>
      </c>
      <c r="K721" s="258">
        <f t="shared" si="70"/>
        <v>1.6040891754450514E-2</v>
      </c>
      <c r="L721" s="1">
        <f t="shared" si="66"/>
        <v>5.0686651401382907E-3</v>
      </c>
      <c r="M721" s="1">
        <f t="shared" si="71"/>
        <v>0</v>
      </c>
    </row>
    <row r="722" spans="1:13">
      <c r="A722" s="280">
        <v>2</v>
      </c>
      <c r="B722" s="280" t="s">
        <v>8</v>
      </c>
      <c r="C722" s="280">
        <v>700</v>
      </c>
      <c r="D722" s="258">
        <f t="shared" si="67"/>
        <v>1</v>
      </c>
      <c r="E722" s="259">
        <f>VLOOKUP(B722,Correlation_Eqns!A$35:B$40,2,FALSE)</f>
        <v>1.21E-4</v>
      </c>
      <c r="F722" s="280">
        <f>VLOOKUP(B722,Correlation_Eqns!A$43:B$48,2,FALSE)</f>
        <v>0.746</v>
      </c>
      <c r="G722" s="280">
        <f t="shared" si="68"/>
        <v>1.6040891754450514E-2</v>
      </c>
      <c r="H722" s="280">
        <f>VLOOKUP(B722,Correlation_Eqns!A$19:B$24,2,FALSE)</f>
        <v>3.39</v>
      </c>
      <c r="I722" s="258">
        <f>VLOOKUP(B722,Correlation_Eqns!A$27:B$32,2,FALSE)</f>
        <v>7.41</v>
      </c>
      <c r="J722" s="259">
        <f t="shared" si="69"/>
        <v>1.6040891754450514E-2</v>
      </c>
      <c r="K722" s="258">
        <f t="shared" si="70"/>
        <v>1.6040891754450514E-2</v>
      </c>
      <c r="L722" s="1">
        <f t="shared" si="66"/>
        <v>5.0686651401382907E-3</v>
      </c>
      <c r="M722" s="1">
        <f t="shared" si="71"/>
        <v>0</v>
      </c>
    </row>
    <row r="723" spans="1:13">
      <c r="A723" s="280">
        <v>2</v>
      </c>
      <c r="B723" s="280" t="s">
        <v>8</v>
      </c>
      <c r="C723" s="280">
        <v>500</v>
      </c>
      <c r="D723" s="258">
        <f t="shared" si="67"/>
        <v>1</v>
      </c>
      <c r="E723" s="259">
        <f>VLOOKUP(B723,Correlation_Eqns!A$35:B$40,2,FALSE)</f>
        <v>1.21E-4</v>
      </c>
      <c r="F723" s="280">
        <f>VLOOKUP(B723,Correlation_Eqns!A$43:B$48,2,FALSE)</f>
        <v>0.746</v>
      </c>
      <c r="G723" s="280">
        <f t="shared" si="68"/>
        <v>1.2480069202993412E-2</v>
      </c>
      <c r="H723" s="280">
        <f>VLOOKUP(B723,Correlation_Eqns!A$19:B$24,2,FALSE)</f>
        <v>3.39</v>
      </c>
      <c r="I723" s="258">
        <f>VLOOKUP(B723,Correlation_Eqns!A$27:B$32,2,FALSE)</f>
        <v>7.41</v>
      </c>
      <c r="J723" s="259">
        <f t="shared" si="69"/>
        <v>1.2480069202993412E-2</v>
      </c>
      <c r="K723" s="258">
        <f t="shared" si="70"/>
        <v>1.2480069202993412E-2</v>
      </c>
      <c r="L723" s="1">
        <f t="shared" si="66"/>
        <v>3.9435021870386699E-3</v>
      </c>
      <c r="M723" s="1">
        <f t="shared" si="71"/>
        <v>0</v>
      </c>
    </row>
    <row r="724" spans="1:13">
      <c r="A724" s="280">
        <v>2</v>
      </c>
      <c r="B724" s="280" t="s">
        <v>8</v>
      </c>
      <c r="C724" s="280">
        <v>500</v>
      </c>
      <c r="D724" s="258">
        <f t="shared" si="67"/>
        <v>1</v>
      </c>
      <c r="E724" s="259">
        <f>VLOOKUP(B724,Correlation_Eqns!A$35:B$40,2,FALSE)</f>
        <v>1.21E-4</v>
      </c>
      <c r="F724" s="280">
        <f>VLOOKUP(B724,Correlation_Eqns!A$43:B$48,2,FALSE)</f>
        <v>0.746</v>
      </c>
      <c r="G724" s="280">
        <f t="shared" si="68"/>
        <v>1.2480069202993412E-2</v>
      </c>
      <c r="H724" s="280">
        <f>VLOOKUP(B724,Correlation_Eqns!A$19:B$24,2,FALSE)</f>
        <v>3.39</v>
      </c>
      <c r="I724" s="258">
        <f>VLOOKUP(B724,Correlation_Eqns!A$27:B$32,2,FALSE)</f>
        <v>7.41</v>
      </c>
      <c r="J724" s="259">
        <f t="shared" si="69"/>
        <v>1.2480069202993412E-2</v>
      </c>
      <c r="K724" s="258">
        <f t="shared" si="70"/>
        <v>1.2480069202993412E-2</v>
      </c>
      <c r="L724" s="1">
        <f t="shared" si="66"/>
        <v>3.9435021870386699E-3</v>
      </c>
      <c r="M724" s="1">
        <f t="shared" si="71"/>
        <v>0</v>
      </c>
    </row>
    <row r="725" spans="1:13">
      <c r="A725" s="280">
        <v>2</v>
      </c>
      <c r="B725" s="280" t="s">
        <v>8</v>
      </c>
      <c r="C725" s="280">
        <v>500</v>
      </c>
      <c r="D725" s="258">
        <f t="shared" si="67"/>
        <v>1</v>
      </c>
      <c r="E725" s="259">
        <f>VLOOKUP(B725,Correlation_Eqns!A$35:B$40,2,FALSE)</f>
        <v>1.21E-4</v>
      </c>
      <c r="F725" s="280">
        <f>VLOOKUP(B725,Correlation_Eqns!A$43:B$48,2,FALSE)</f>
        <v>0.746</v>
      </c>
      <c r="G725" s="280">
        <f t="shared" si="68"/>
        <v>1.2480069202993412E-2</v>
      </c>
      <c r="H725" s="280">
        <f>VLOOKUP(B725,Correlation_Eqns!A$19:B$24,2,FALSE)</f>
        <v>3.39</v>
      </c>
      <c r="I725" s="258">
        <f>VLOOKUP(B725,Correlation_Eqns!A$27:B$32,2,FALSE)</f>
        <v>7.41</v>
      </c>
      <c r="J725" s="259">
        <f t="shared" si="69"/>
        <v>1.2480069202993412E-2</v>
      </c>
      <c r="K725" s="258">
        <f t="shared" si="70"/>
        <v>1.2480069202993412E-2</v>
      </c>
      <c r="L725" s="1">
        <f t="shared" si="66"/>
        <v>3.9435021870386699E-3</v>
      </c>
      <c r="M725" s="1">
        <f t="shared" si="71"/>
        <v>0</v>
      </c>
    </row>
    <row r="726" spans="1:13">
      <c r="A726" s="280">
        <v>2</v>
      </c>
      <c r="B726" s="280" t="s">
        <v>8</v>
      </c>
      <c r="C726" s="280">
        <v>400</v>
      </c>
      <c r="D726" s="258">
        <f t="shared" si="67"/>
        <v>1</v>
      </c>
      <c r="E726" s="259">
        <f>VLOOKUP(B726,Correlation_Eqns!A$35:B$40,2,FALSE)</f>
        <v>1.21E-4</v>
      </c>
      <c r="F726" s="280">
        <f>VLOOKUP(B726,Correlation_Eqns!A$43:B$48,2,FALSE)</f>
        <v>0.746</v>
      </c>
      <c r="G726" s="280">
        <f t="shared" si="68"/>
        <v>1.0566280214194482E-2</v>
      </c>
      <c r="H726" s="280">
        <f>VLOOKUP(B726,Correlation_Eqns!A$19:B$24,2,FALSE)</f>
        <v>3.39</v>
      </c>
      <c r="I726" s="258">
        <f>VLOOKUP(B726,Correlation_Eqns!A$27:B$32,2,FALSE)</f>
        <v>7.41</v>
      </c>
      <c r="J726" s="259">
        <f t="shared" si="69"/>
        <v>1.0566280214194482E-2</v>
      </c>
      <c r="K726" s="258">
        <f t="shared" si="70"/>
        <v>1.0566280214194482E-2</v>
      </c>
      <c r="L726" s="1">
        <f t="shared" si="66"/>
        <v>3.3387754872020291E-3</v>
      </c>
      <c r="M726" s="1">
        <f t="shared" si="71"/>
        <v>0</v>
      </c>
    </row>
    <row r="727" spans="1:13">
      <c r="A727" s="280">
        <v>2</v>
      </c>
      <c r="B727" s="280" t="s">
        <v>8</v>
      </c>
      <c r="C727" s="280">
        <v>400</v>
      </c>
      <c r="D727" s="258">
        <f t="shared" si="67"/>
        <v>1</v>
      </c>
      <c r="E727" s="259">
        <f>VLOOKUP(B727,Correlation_Eqns!A$35:B$40,2,FALSE)</f>
        <v>1.21E-4</v>
      </c>
      <c r="F727" s="280">
        <f>VLOOKUP(B727,Correlation_Eqns!A$43:B$48,2,FALSE)</f>
        <v>0.746</v>
      </c>
      <c r="G727" s="280">
        <f t="shared" si="68"/>
        <v>1.0566280214194482E-2</v>
      </c>
      <c r="H727" s="280">
        <f>VLOOKUP(B727,Correlation_Eqns!A$19:B$24,2,FALSE)</f>
        <v>3.39</v>
      </c>
      <c r="I727" s="258">
        <f>VLOOKUP(B727,Correlation_Eqns!A$27:B$32,2,FALSE)</f>
        <v>7.41</v>
      </c>
      <c r="J727" s="259">
        <f t="shared" si="69"/>
        <v>1.0566280214194482E-2</v>
      </c>
      <c r="K727" s="258">
        <f t="shared" si="70"/>
        <v>1.0566280214194482E-2</v>
      </c>
      <c r="L727" s="1">
        <f t="shared" si="66"/>
        <v>3.3387754872020291E-3</v>
      </c>
      <c r="M727" s="1">
        <f t="shared" si="71"/>
        <v>0</v>
      </c>
    </row>
    <row r="728" spans="1:13">
      <c r="A728" s="280">
        <v>2</v>
      </c>
      <c r="B728" s="280" t="s">
        <v>8</v>
      </c>
      <c r="C728" s="280">
        <v>300</v>
      </c>
      <c r="D728" s="258">
        <f t="shared" si="67"/>
        <v>1</v>
      </c>
      <c r="E728" s="259">
        <f>VLOOKUP(B728,Correlation_Eqns!A$35:B$40,2,FALSE)</f>
        <v>1.21E-4</v>
      </c>
      <c r="F728" s="280">
        <f>VLOOKUP(B728,Correlation_Eqns!A$43:B$48,2,FALSE)</f>
        <v>0.746</v>
      </c>
      <c r="G728" s="280">
        <f t="shared" si="68"/>
        <v>8.5254601027317887E-3</v>
      </c>
      <c r="H728" s="280">
        <f>VLOOKUP(B728,Correlation_Eqns!A$19:B$24,2,FALSE)</f>
        <v>3.39</v>
      </c>
      <c r="I728" s="258">
        <f>VLOOKUP(B728,Correlation_Eqns!A$27:B$32,2,FALSE)</f>
        <v>7.41</v>
      </c>
      <c r="J728" s="259">
        <f t="shared" si="69"/>
        <v>8.5254601027317887E-3</v>
      </c>
      <c r="K728" s="258">
        <f t="shared" si="70"/>
        <v>8.5254601027317887E-3</v>
      </c>
      <c r="L728" s="1">
        <f t="shared" si="66"/>
        <v>2.6939089851016011E-3</v>
      </c>
      <c r="M728" s="1">
        <f t="shared" si="71"/>
        <v>0</v>
      </c>
    </row>
    <row r="729" spans="1:13">
      <c r="A729" s="280">
        <v>2</v>
      </c>
      <c r="B729" s="280" t="s">
        <v>8</v>
      </c>
      <c r="C729" s="280">
        <v>300</v>
      </c>
      <c r="D729" s="258">
        <f t="shared" si="67"/>
        <v>1</v>
      </c>
      <c r="E729" s="259">
        <f>VLOOKUP(B729,Correlation_Eqns!A$35:B$40,2,FALSE)</f>
        <v>1.21E-4</v>
      </c>
      <c r="F729" s="280">
        <f>VLOOKUP(B729,Correlation_Eqns!A$43:B$48,2,FALSE)</f>
        <v>0.746</v>
      </c>
      <c r="G729" s="280">
        <f t="shared" si="68"/>
        <v>8.5254601027317887E-3</v>
      </c>
      <c r="H729" s="280">
        <f>VLOOKUP(B729,Correlation_Eqns!A$19:B$24,2,FALSE)</f>
        <v>3.39</v>
      </c>
      <c r="I729" s="258">
        <f>VLOOKUP(B729,Correlation_Eqns!A$27:B$32,2,FALSE)</f>
        <v>7.41</v>
      </c>
      <c r="J729" s="259">
        <f t="shared" si="69"/>
        <v>8.5254601027317887E-3</v>
      </c>
      <c r="K729" s="258">
        <f t="shared" si="70"/>
        <v>8.5254601027317887E-3</v>
      </c>
      <c r="L729" s="1">
        <f t="shared" si="66"/>
        <v>2.6939089851016011E-3</v>
      </c>
      <c r="M729" s="1">
        <f t="shared" si="71"/>
        <v>0</v>
      </c>
    </row>
    <row r="730" spans="1:13">
      <c r="A730" s="280">
        <v>2</v>
      </c>
      <c r="B730" s="280" t="s">
        <v>8</v>
      </c>
      <c r="C730" s="280">
        <v>250</v>
      </c>
      <c r="D730" s="258">
        <f t="shared" si="67"/>
        <v>1</v>
      </c>
      <c r="E730" s="259">
        <f>VLOOKUP(B730,Correlation_Eqns!A$35:B$40,2,FALSE)</f>
        <v>1.21E-4</v>
      </c>
      <c r="F730" s="280">
        <f>VLOOKUP(B730,Correlation_Eqns!A$43:B$48,2,FALSE)</f>
        <v>0.746</v>
      </c>
      <c r="G730" s="280">
        <f t="shared" si="68"/>
        <v>7.4412966259349584E-3</v>
      </c>
      <c r="H730" s="280">
        <f>VLOOKUP(B730,Correlation_Eqns!A$19:B$24,2,FALSE)</f>
        <v>3.39</v>
      </c>
      <c r="I730" s="258">
        <f>VLOOKUP(B730,Correlation_Eqns!A$27:B$32,2,FALSE)</f>
        <v>7.41</v>
      </c>
      <c r="J730" s="259">
        <f t="shared" si="69"/>
        <v>7.4412966259349584E-3</v>
      </c>
      <c r="K730" s="258">
        <f t="shared" si="70"/>
        <v>7.4412966259349584E-3</v>
      </c>
      <c r="L730" s="1">
        <f t="shared" si="66"/>
        <v>2.3513306730494322E-3</v>
      </c>
      <c r="M730" s="1">
        <f t="shared" si="71"/>
        <v>0</v>
      </c>
    </row>
    <row r="731" spans="1:13">
      <c r="A731" s="280">
        <v>2</v>
      </c>
      <c r="B731" s="280" t="s">
        <v>8</v>
      </c>
      <c r="C731" s="280">
        <v>250</v>
      </c>
      <c r="D731" s="258">
        <f t="shared" si="67"/>
        <v>1</v>
      </c>
      <c r="E731" s="259">
        <f>VLOOKUP(B731,Correlation_Eqns!A$35:B$40,2,FALSE)</f>
        <v>1.21E-4</v>
      </c>
      <c r="F731" s="280">
        <f>VLOOKUP(B731,Correlation_Eqns!A$43:B$48,2,FALSE)</f>
        <v>0.746</v>
      </c>
      <c r="G731" s="280">
        <f t="shared" si="68"/>
        <v>7.4412966259349584E-3</v>
      </c>
      <c r="H731" s="280">
        <f>VLOOKUP(B731,Correlation_Eqns!A$19:B$24,2,FALSE)</f>
        <v>3.39</v>
      </c>
      <c r="I731" s="258">
        <f>VLOOKUP(B731,Correlation_Eqns!A$27:B$32,2,FALSE)</f>
        <v>7.41</v>
      </c>
      <c r="J731" s="259">
        <f t="shared" si="69"/>
        <v>7.4412966259349584E-3</v>
      </c>
      <c r="K731" s="258">
        <f t="shared" si="70"/>
        <v>7.4412966259349584E-3</v>
      </c>
      <c r="L731" s="1">
        <f t="shared" si="66"/>
        <v>2.3513306730494322E-3</v>
      </c>
      <c r="M731" s="1">
        <f t="shared" si="71"/>
        <v>0</v>
      </c>
    </row>
    <row r="732" spans="1:13">
      <c r="A732" s="280">
        <v>2</v>
      </c>
      <c r="B732" s="280" t="s">
        <v>8</v>
      </c>
      <c r="C732" s="280">
        <v>200</v>
      </c>
      <c r="D732" s="258">
        <f t="shared" si="67"/>
        <v>1</v>
      </c>
      <c r="E732" s="259">
        <f>VLOOKUP(B732,Correlation_Eqns!A$35:B$40,2,FALSE)</f>
        <v>1.21E-4</v>
      </c>
      <c r="F732" s="280">
        <f>VLOOKUP(B732,Correlation_Eqns!A$43:B$48,2,FALSE)</f>
        <v>0.746</v>
      </c>
      <c r="G732" s="280">
        <f t="shared" si="68"/>
        <v>6.3001914514792612E-3</v>
      </c>
      <c r="H732" s="280">
        <f>VLOOKUP(B732,Correlation_Eqns!A$19:B$24,2,FALSE)</f>
        <v>3.39</v>
      </c>
      <c r="I732" s="258">
        <f>VLOOKUP(B732,Correlation_Eqns!A$27:B$32,2,FALSE)</f>
        <v>7.41</v>
      </c>
      <c r="J732" s="259">
        <f t="shared" si="69"/>
        <v>6.3001914514792612E-3</v>
      </c>
      <c r="K732" s="258">
        <f t="shared" si="70"/>
        <v>6.3001914514792612E-3</v>
      </c>
      <c r="L732" s="1">
        <f t="shared" si="66"/>
        <v>1.9907596956042226E-3</v>
      </c>
      <c r="M732" s="1">
        <f t="shared" si="71"/>
        <v>0</v>
      </c>
    </row>
    <row r="733" spans="1:13">
      <c r="A733" s="280">
        <v>2</v>
      </c>
      <c r="B733" s="280" t="s">
        <v>8</v>
      </c>
      <c r="C733" s="280">
        <v>200</v>
      </c>
      <c r="D733" s="258">
        <f t="shared" si="67"/>
        <v>1</v>
      </c>
      <c r="E733" s="259">
        <f>VLOOKUP(B733,Correlation_Eqns!A$35:B$40,2,FALSE)</f>
        <v>1.21E-4</v>
      </c>
      <c r="F733" s="280">
        <f>VLOOKUP(B733,Correlation_Eqns!A$43:B$48,2,FALSE)</f>
        <v>0.746</v>
      </c>
      <c r="G733" s="280">
        <f t="shared" si="68"/>
        <v>6.3001914514792612E-3</v>
      </c>
      <c r="H733" s="280">
        <f>VLOOKUP(B733,Correlation_Eqns!A$19:B$24,2,FALSE)</f>
        <v>3.39</v>
      </c>
      <c r="I733" s="258">
        <f>VLOOKUP(B733,Correlation_Eqns!A$27:B$32,2,FALSE)</f>
        <v>7.41</v>
      </c>
      <c r="J733" s="259">
        <f t="shared" si="69"/>
        <v>6.3001914514792612E-3</v>
      </c>
      <c r="K733" s="258">
        <f t="shared" si="70"/>
        <v>6.3001914514792612E-3</v>
      </c>
      <c r="L733" s="1">
        <f t="shared" si="66"/>
        <v>1.9907596956042226E-3</v>
      </c>
      <c r="M733" s="1">
        <f t="shared" si="71"/>
        <v>0</v>
      </c>
    </row>
    <row r="734" spans="1:13">
      <c r="A734" s="280">
        <v>2</v>
      </c>
      <c r="B734" s="280" t="s">
        <v>8</v>
      </c>
      <c r="C734" s="280">
        <v>200</v>
      </c>
      <c r="D734" s="258">
        <f t="shared" si="67"/>
        <v>1</v>
      </c>
      <c r="E734" s="259">
        <f>VLOOKUP(B734,Correlation_Eqns!A$35:B$40,2,FALSE)</f>
        <v>1.21E-4</v>
      </c>
      <c r="F734" s="280">
        <f>VLOOKUP(B734,Correlation_Eqns!A$43:B$48,2,FALSE)</f>
        <v>0.746</v>
      </c>
      <c r="G734" s="280">
        <f t="shared" si="68"/>
        <v>6.3001914514792612E-3</v>
      </c>
      <c r="H734" s="280">
        <f>VLOOKUP(B734,Correlation_Eqns!A$19:B$24,2,FALSE)</f>
        <v>3.39</v>
      </c>
      <c r="I734" s="258">
        <f>VLOOKUP(B734,Correlation_Eqns!A$27:B$32,2,FALSE)</f>
        <v>7.41</v>
      </c>
      <c r="J734" s="259">
        <f t="shared" si="69"/>
        <v>6.3001914514792612E-3</v>
      </c>
      <c r="K734" s="258">
        <f t="shared" si="70"/>
        <v>6.3001914514792612E-3</v>
      </c>
      <c r="L734" s="1">
        <f t="shared" si="66"/>
        <v>1.9907596956042226E-3</v>
      </c>
      <c r="M734" s="1">
        <f t="shared" si="71"/>
        <v>0</v>
      </c>
    </row>
    <row r="735" spans="1:13">
      <c r="A735" s="280">
        <v>2</v>
      </c>
      <c r="B735" s="280" t="s">
        <v>8</v>
      </c>
      <c r="C735" s="280">
        <v>150</v>
      </c>
      <c r="D735" s="258">
        <f t="shared" si="67"/>
        <v>1</v>
      </c>
      <c r="E735" s="259">
        <f>VLOOKUP(B735,Correlation_Eqns!A$35:B$40,2,FALSE)</f>
        <v>1.21E-4</v>
      </c>
      <c r="F735" s="280">
        <f>VLOOKUP(B735,Correlation_Eqns!A$43:B$48,2,FALSE)</f>
        <v>0.746</v>
      </c>
      <c r="G735" s="280">
        <f t="shared" si="68"/>
        <v>5.083343406604237E-3</v>
      </c>
      <c r="H735" s="280">
        <f>VLOOKUP(B735,Correlation_Eqns!A$19:B$24,2,FALSE)</f>
        <v>3.39</v>
      </c>
      <c r="I735" s="258">
        <f>VLOOKUP(B735,Correlation_Eqns!A$27:B$32,2,FALSE)</f>
        <v>7.41</v>
      </c>
      <c r="J735" s="259">
        <f t="shared" si="69"/>
        <v>5.083343406604237E-3</v>
      </c>
      <c r="K735" s="258">
        <f t="shared" si="70"/>
        <v>5.083343406604237E-3</v>
      </c>
      <c r="L735" s="1">
        <f t="shared" si="66"/>
        <v>1.6062551829924333E-3</v>
      </c>
      <c r="M735" s="1">
        <f t="shared" si="71"/>
        <v>0</v>
      </c>
    </row>
    <row r="736" spans="1:13">
      <c r="A736" s="280">
        <v>2</v>
      </c>
      <c r="B736" s="280" t="s">
        <v>8</v>
      </c>
      <c r="C736" s="280">
        <v>150</v>
      </c>
      <c r="D736" s="258">
        <f t="shared" si="67"/>
        <v>1</v>
      </c>
      <c r="E736" s="259">
        <f>VLOOKUP(B736,Correlation_Eqns!A$35:B$40,2,FALSE)</f>
        <v>1.21E-4</v>
      </c>
      <c r="F736" s="280">
        <f>VLOOKUP(B736,Correlation_Eqns!A$43:B$48,2,FALSE)</f>
        <v>0.746</v>
      </c>
      <c r="G736" s="280">
        <f t="shared" si="68"/>
        <v>5.083343406604237E-3</v>
      </c>
      <c r="H736" s="280">
        <f>VLOOKUP(B736,Correlation_Eqns!A$19:B$24,2,FALSE)</f>
        <v>3.39</v>
      </c>
      <c r="I736" s="258">
        <f>VLOOKUP(B736,Correlation_Eqns!A$27:B$32,2,FALSE)</f>
        <v>7.41</v>
      </c>
      <c r="J736" s="259">
        <f t="shared" si="69"/>
        <v>5.083343406604237E-3</v>
      </c>
      <c r="K736" s="258">
        <f t="shared" si="70"/>
        <v>5.083343406604237E-3</v>
      </c>
      <c r="L736" s="1">
        <f t="shared" si="66"/>
        <v>1.6062551829924333E-3</v>
      </c>
      <c r="M736" s="1">
        <f t="shared" si="71"/>
        <v>0</v>
      </c>
    </row>
    <row r="737" spans="1:13">
      <c r="A737" s="280">
        <v>2</v>
      </c>
      <c r="B737" s="280" t="s">
        <v>8</v>
      </c>
      <c r="C737" s="280">
        <v>125</v>
      </c>
      <c r="D737" s="258">
        <f t="shared" si="67"/>
        <v>1</v>
      </c>
      <c r="E737" s="259">
        <f>VLOOKUP(B737,Correlation_Eqns!A$35:B$40,2,FALSE)</f>
        <v>1.21E-4</v>
      </c>
      <c r="F737" s="280">
        <f>VLOOKUP(B737,Correlation_Eqns!A$43:B$48,2,FALSE)</f>
        <v>0.746</v>
      </c>
      <c r="G737" s="280">
        <f t="shared" si="68"/>
        <v>4.4369061240357166E-3</v>
      </c>
      <c r="H737" s="280">
        <f>VLOOKUP(B737,Correlation_Eqns!A$19:B$24,2,FALSE)</f>
        <v>3.39</v>
      </c>
      <c r="I737" s="258">
        <f>VLOOKUP(B737,Correlation_Eqns!A$27:B$32,2,FALSE)</f>
        <v>7.41</v>
      </c>
      <c r="J737" s="259">
        <f t="shared" si="69"/>
        <v>4.4369061240357166E-3</v>
      </c>
      <c r="K737" s="258">
        <f t="shared" si="70"/>
        <v>4.4369061240357166E-3</v>
      </c>
      <c r="L737" s="1">
        <f t="shared" si="66"/>
        <v>1.401991344697302E-3</v>
      </c>
      <c r="M737" s="1">
        <f t="shared" si="71"/>
        <v>0</v>
      </c>
    </row>
    <row r="738" spans="1:13">
      <c r="A738" s="280">
        <v>2</v>
      </c>
      <c r="B738" s="280" t="s">
        <v>8</v>
      </c>
      <c r="C738" s="280">
        <v>125</v>
      </c>
      <c r="D738" s="258">
        <f t="shared" si="67"/>
        <v>1</v>
      </c>
      <c r="E738" s="259">
        <f>VLOOKUP(B738,Correlation_Eqns!A$35:B$40,2,FALSE)</f>
        <v>1.21E-4</v>
      </c>
      <c r="F738" s="280">
        <f>VLOOKUP(B738,Correlation_Eqns!A$43:B$48,2,FALSE)</f>
        <v>0.746</v>
      </c>
      <c r="G738" s="280">
        <f t="shared" si="68"/>
        <v>4.4369061240357166E-3</v>
      </c>
      <c r="H738" s="280">
        <f>VLOOKUP(B738,Correlation_Eqns!A$19:B$24,2,FALSE)</f>
        <v>3.39</v>
      </c>
      <c r="I738" s="258">
        <f>VLOOKUP(B738,Correlation_Eqns!A$27:B$32,2,FALSE)</f>
        <v>7.41</v>
      </c>
      <c r="J738" s="259">
        <f t="shared" si="69"/>
        <v>4.4369061240357166E-3</v>
      </c>
      <c r="K738" s="258">
        <f t="shared" si="70"/>
        <v>4.4369061240357166E-3</v>
      </c>
      <c r="L738" s="1">
        <f t="shared" si="66"/>
        <v>1.401991344697302E-3</v>
      </c>
      <c r="M738" s="1">
        <f t="shared" si="71"/>
        <v>0</v>
      </c>
    </row>
    <row r="739" spans="1:13">
      <c r="A739" s="280">
        <v>2</v>
      </c>
      <c r="B739" s="280" t="s">
        <v>8</v>
      </c>
      <c r="C739" s="280">
        <v>100</v>
      </c>
      <c r="D739" s="258">
        <f t="shared" si="67"/>
        <v>1</v>
      </c>
      <c r="E739" s="259">
        <f>VLOOKUP(B739,Correlation_Eqns!A$35:B$40,2,FALSE)</f>
        <v>1.21E-4</v>
      </c>
      <c r="F739" s="280">
        <f>VLOOKUP(B739,Correlation_Eqns!A$43:B$48,2,FALSE)</f>
        <v>0.746</v>
      </c>
      <c r="G739" s="280">
        <f t="shared" si="68"/>
        <v>3.7565171016353122E-3</v>
      </c>
      <c r="H739" s="280">
        <f>VLOOKUP(B739,Correlation_Eqns!A$19:B$24,2,FALSE)</f>
        <v>3.39</v>
      </c>
      <c r="I739" s="258">
        <f>VLOOKUP(B739,Correlation_Eqns!A$27:B$32,2,FALSE)</f>
        <v>7.41</v>
      </c>
      <c r="J739" s="259">
        <f t="shared" si="69"/>
        <v>3.7565171016353122E-3</v>
      </c>
      <c r="K739" s="258">
        <f t="shared" si="70"/>
        <v>3.7565171016353122E-3</v>
      </c>
      <c r="L739" s="1">
        <f t="shared" si="66"/>
        <v>1.1869992998431323E-3</v>
      </c>
      <c r="M739" s="1">
        <f t="shared" si="71"/>
        <v>0</v>
      </c>
    </row>
    <row r="740" spans="1:13">
      <c r="A740" s="280">
        <v>2</v>
      </c>
      <c r="B740" s="280" t="s">
        <v>8</v>
      </c>
      <c r="C740" s="280">
        <v>100</v>
      </c>
      <c r="D740" s="258">
        <f t="shared" si="67"/>
        <v>1</v>
      </c>
      <c r="E740" s="259">
        <f>VLOOKUP(B740,Correlation_Eqns!A$35:B$40,2,FALSE)</f>
        <v>1.21E-4</v>
      </c>
      <c r="F740" s="280">
        <f>VLOOKUP(B740,Correlation_Eqns!A$43:B$48,2,FALSE)</f>
        <v>0.746</v>
      </c>
      <c r="G740" s="280">
        <f t="shared" si="68"/>
        <v>3.7565171016353122E-3</v>
      </c>
      <c r="H740" s="280">
        <f>VLOOKUP(B740,Correlation_Eqns!A$19:B$24,2,FALSE)</f>
        <v>3.39</v>
      </c>
      <c r="I740" s="258">
        <f>VLOOKUP(B740,Correlation_Eqns!A$27:B$32,2,FALSE)</f>
        <v>7.41</v>
      </c>
      <c r="J740" s="259">
        <f t="shared" si="69"/>
        <v>3.7565171016353122E-3</v>
      </c>
      <c r="K740" s="258">
        <f t="shared" si="70"/>
        <v>3.7565171016353122E-3</v>
      </c>
      <c r="L740" s="1">
        <f t="shared" si="66"/>
        <v>1.1869992998431323E-3</v>
      </c>
      <c r="M740" s="1">
        <f t="shared" si="71"/>
        <v>0</v>
      </c>
    </row>
    <row r="741" spans="1:13">
      <c r="A741" s="280">
        <v>2</v>
      </c>
      <c r="B741" s="280" t="s">
        <v>8</v>
      </c>
      <c r="C741" s="280">
        <v>100</v>
      </c>
      <c r="D741" s="258">
        <f t="shared" si="67"/>
        <v>1</v>
      </c>
      <c r="E741" s="259">
        <f>VLOOKUP(B741,Correlation_Eqns!A$35:B$40,2,FALSE)</f>
        <v>1.21E-4</v>
      </c>
      <c r="F741" s="280">
        <f>VLOOKUP(B741,Correlation_Eqns!A$43:B$48,2,FALSE)</f>
        <v>0.746</v>
      </c>
      <c r="G741" s="280">
        <f t="shared" si="68"/>
        <v>3.7565171016353122E-3</v>
      </c>
      <c r="H741" s="280">
        <f>VLOOKUP(B741,Correlation_Eqns!A$19:B$24,2,FALSE)</f>
        <v>3.39</v>
      </c>
      <c r="I741" s="258">
        <f>VLOOKUP(B741,Correlation_Eqns!A$27:B$32,2,FALSE)</f>
        <v>7.41</v>
      </c>
      <c r="J741" s="259">
        <f t="shared" si="69"/>
        <v>3.7565171016353122E-3</v>
      </c>
      <c r="K741" s="258">
        <f t="shared" si="70"/>
        <v>3.7565171016353122E-3</v>
      </c>
      <c r="L741" s="1">
        <f t="shared" si="66"/>
        <v>1.1869992998431323E-3</v>
      </c>
      <c r="M741" s="1">
        <f t="shared" si="71"/>
        <v>0</v>
      </c>
    </row>
    <row r="742" spans="1:13">
      <c r="A742" s="280">
        <v>2</v>
      </c>
      <c r="B742" s="280" t="s">
        <v>8</v>
      </c>
      <c r="C742" s="280">
        <v>100</v>
      </c>
      <c r="D742" s="258">
        <f t="shared" si="67"/>
        <v>1</v>
      </c>
      <c r="E742" s="259">
        <f>VLOOKUP(B742,Correlation_Eqns!A$35:B$40,2,FALSE)</f>
        <v>1.21E-4</v>
      </c>
      <c r="F742" s="280">
        <f>VLOOKUP(B742,Correlation_Eqns!A$43:B$48,2,FALSE)</f>
        <v>0.746</v>
      </c>
      <c r="G742" s="280">
        <f t="shared" si="68"/>
        <v>3.7565171016353122E-3</v>
      </c>
      <c r="H742" s="280">
        <f>VLOOKUP(B742,Correlation_Eqns!A$19:B$24,2,FALSE)</f>
        <v>3.39</v>
      </c>
      <c r="I742" s="258">
        <f>VLOOKUP(B742,Correlation_Eqns!A$27:B$32,2,FALSE)</f>
        <v>7.41</v>
      </c>
      <c r="J742" s="259">
        <f t="shared" si="69"/>
        <v>3.7565171016353122E-3</v>
      </c>
      <c r="K742" s="258">
        <f t="shared" si="70"/>
        <v>3.7565171016353122E-3</v>
      </c>
      <c r="L742" s="1">
        <f t="shared" si="66"/>
        <v>1.1869992998431323E-3</v>
      </c>
      <c r="M742" s="1">
        <f t="shared" si="71"/>
        <v>0</v>
      </c>
    </row>
    <row r="743" spans="1:13">
      <c r="A743" s="280">
        <v>2</v>
      </c>
      <c r="B743" s="280" t="s">
        <v>8</v>
      </c>
      <c r="C743" s="280">
        <v>100</v>
      </c>
      <c r="D743" s="258">
        <f t="shared" si="67"/>
        <v>1</v>
      </c>
      <c r="E743" s="259">
        <f>VLOOKUP(B743,Correlation_Eqns!A$35:B$40,2,FALSE)</f>
        <v>1.21E-4</v>
      </c>
      <c r="F743" s="280">
        <f>VLOOKUP(B743,Correlation_Eqns!A$43:B$48,2,FALSE)</f>
        <v>0.746</v>
      </c>
      <c r="G743" s="280">
        <f t="shared" si="68"/>
        <v>3.7565171016353122E-3</v>
      </c>
      <c r="H743" s="280">
        <f>VLOOKUP(B743,Correlation_Eqns!A$19:B$24,2,FALSE)</f>
        <v>3.39</v>
      </c>
      <c r="I743" s="258">
        <f>VLOOKUP(B743,Correlation_Eqns!A$27:B$32,2,FALSE)</f>
        <v>7.41</v>
      </c>
      <c r="J743" s="259">
        <f t="shared" si="69"/>
        <v>3.7565171016353122E-3</v>
      </c>
      <c r="K743" s="258">
        <f t="shared" si="70"/>
        <v>3.7565171016353122E-3</v>
      </c>
      <c r="L743" s="1">
        <f t="shared" si="66"/>
        <v>1.1869992998431323E-3</v>
      </c>
      <c r="M743" s="1">
        <f t="shared" si="71"/>
        <v>0</v>
      </c>
    </row>
    <row r="744" spans="1:13">
      <c r="A744" s="280">
        <v>2</v>
      </c>
      <c r="B744" s="280" t="s">
        <v>8</v>
      </c>
      <c r="C744" s="280">
        <v>100</v>
      </c>
      <c r="D744" s="258">
        <f t="shared" si="67"/>
        <v>1</v>
      </c>
      <c r="E744" s="259">
        <f>VLOOKUP(B744,Correlation_Eqns!A$35:B$40,2,FALSE)</f>
        <v>1.21E-4</v>
      </c>
      <c r="F744" s="280">
        <f>VLOOKUP(B744,Correlation_Eqns!A$43:B$48,2,FALSE)</f>
        <v>0.746</v>
      </c>
      <c r="G744" s="280">
        <f t="shared" si="68"/>
        <v>3.7565171016353122E-3</v>
      </c>
      <c r="H744" s="280">
        <f>VLOOKUP(B744,Correlation_Eqns!A$19:B$24,2,FALSE)</f>
        <v>3.39</v>
      </c>
      <c r="I744" s="258">
        <f>VLOOKUP(B744,Correlation_Eqns!A$27:B$32,2,FALSE)</f>
        <v>7.41</v>
      </c>
      <c r="J744" s="259">
        <f t="shared" si="69"/>
        <v>3.7565171016353122E-3</v>
      </c>
      <c r="K744" s="258">
        <f t="shared" si="70"/>
        <v>3.7565171016353122E-3</v>
      </c>
      <c r="L744" s="1">
        <f t="shared" si="66"/>
        <v>1.1869992998431323E-3</v>
      </c>
      <c r="M744" s="1">
        <f t="shared" si="71"/>
        <v>0</v>
      </c>
    </row>
    <row r="745" spans="1:13">
      <c r="A745" s="280">
        <v>2</v>
      </c>
      <c r="B745" s="280" t="s">
        <v>8</v>
      </c>
      <c r="C745" s="280">
        <v>100</v>
      </c>
      <c r="D745" s="258">
        <f t="shared" si="67"/>
        <v>1</v>
      </c>
      <c r="E745" s="259">
        <f>VLOOKUP(B745,Correlation_Eqns!A$35:B$40,2,FALSE)</f>
        <v>1.21E-4</v>
      </c>
      <c r="F745" s="280">
        <f>VLOOKUP(B745,Correlation_Eqns!A$43:B$48,2,FALSE)</f>
        <v>0.746</v>
      </c>
      <c r="G745" s="280">
        <f t="shared" si="68"/>
        <v>3.7565171016353122E-3</v>
      </c>
      <c r="H745" s="280">
        <f>VLOOKUP(B745,Correlation_Eqns!A$19:B$24,2,FALSE)</f>
        <v>3.39</v>
      </c>
      <c r="I745" s="258">
        <f>VLOOKUP(B745,Correlation_Eqns!A$27:B$32,2,FALSE)</f>
        <v>7.41</v>
      </c>
      <c r="J745" s="259">
        <f t="shared" si="69"/>
        <v>3.7565171016353122E-3</v>
      </c>
      <c r="K745" s="258">
        <f t="shared" si="70"/>
        <v>3.7565171016353122E-3</v>
      </c>
      <c r="L745" s="1">
        <f t="shared" si="66"/>
        <v>1.1869992998431323E-3</v>
      </c>
      <c r="M745" s="1">
        <f t="shared" si="71"/>
        <v>0</v>
      </c>
    </row>
    <row r="746" spans="1:13">
      <c r="A746" s="280">
        <v>2</v>
      </c>
      <c r="B746" s="280" t="s">
        <v>8</v>
      </c>
      <c r="C746" s="280">
        <v>70</v>
      </c>
      <c r="D746" s="258">
        <f t="shared" si="67"/>
        <v>1</v>
      </c>
      <c r="E746" s="259">
        <f>VLOOKUP(B746,Correlation_Eqns!A$35:B$40,2,FALSE)</f>
        <v>1.21E-4</v>
      </c>
      <c r="F746" s="280">
        <f>VLOOKUP(B746,Correlation_Eqns!A$43:B$48,2,FALSE)</f>
        <v>0.746</v>
      </c>
      <c r="G746" s="280">
        <f t="shared" si="68"/>
        <v>2.878912783609295E-3</v>
      </c>
      <c r="H746" s="280">
        <f>VLOOKUP(B746,Correlation_Eqns!A$19:B$24,2,FALSE)</f>
        <v>3.39</v>
      </c>
      <c r="I746" s="258">
        <f>VLOOKUP(B746,Correlation_Eqns!A$27:B$32,2,FALSE)</f>
        <v>7.41</v>
      </c>
      <c r="J746" s="259">
        <f t="shared" si="69"/>
        <v>2.878912783609295E-3</v>
      </c>
      <c r="K746" s="258">
        <f t="shared" si="70"/>
        <v>2.878912783609295E-3</v>
      </c>
      <c r="L746" s="1">
        <f t="shared" si="66"/>
        <v>9.0969037701599937E-4</v>
      </c>
      <c r="M746" s="1">
        <f t="shared" si="71"/>
        <v>0</v>
      </c>
    </row>
    <row r="747" spans="1:13">
      <c r="A747" s="280">
        <v>2</v>
      </c>
      <c r="B747" s="280" t="s">
        <v>8</v>
      </c>
      <c r="C747" s="280">
        <v>70</v>
      </c>
      <c r="D747" s="258">
        <f t="shared" si="67"/>
        <v>1</v>
      </c>
      <c r="E747" s="259">
        <f>VLOOKUP(B747,Correlation_Eqns!A$35:B$40,2,FALSE)</f>
        <v>1.21E-4</v>
      </c>
      <c r="F747" s="280">
        <f>VLOOKUP(B747,Correlation_Eqns!A$43:B$48,2,FALSE)</f>
        <v>0.746</v>
      </c>
      <c r="G747" s="280">
        <f t="shared" si="68"/>
        <v>2.878912783609295E-3</v>
      </c>
      <c r="H747" s="280">
        <f>VLOOKUP(B747,Correlation_Eqns!A$19:B$24,2,FALSE)</f>
        <v>3.39</v>
      </c>
      <c r="I747" s="258">
        <f>VLOOKUP(B747,Correlation_Eqns!A$27:B$32,2,FALSE)</f>
        <v>7.41</v>
      </c>
      <c r="J747" s="259">
        <f t="shared" si="69"/>
        <v>2.878912783609295E-3</v>
      </c>
      <c r="K747" s="258">
        <f t="shared" si="70"/>
        <v>2.878912783609295E-3</v>
      </c>
      <c r="L747" s="1">
        <f t="shared" si="66"/>
        <v>9.0969037701599937E-4</v>
      </c>
      <c r="M747" s="1">
        <f t="shared" si="71"/>
        <v>0</v>
      </c>
    </row>
    <row r="748" spans="1:13">
      <c r="A748" s="280">
        <v>2</v>
      </c>
      <c r="B748" s="280" t="s">
        <v>8</v>
      </c>
      <c r="C748" s="280">
        <v>60</v>
      </c>
      <c r="D748" s="258">
        <f t="shared" si="67"/>
        <v>1</v>
      </c>
      <c r="E748" s="259">
        <f>VLOOKUP(B748,Correlation_Eqns!A$35:B$40,2,FALSE)</f>
        <v>1.21E-4</v>
      </c>
      <c r="F748" s="280">
        <f>VLOOKUP(B748,Correlation_Eqns!A$43:B$48,2,FALSE)</f>
        <v>0.746</v>
      </c>
      <c r="G748" s="280">
        <f t="shared" si="68"/>
        <v>2.5661746064308583E-3</v>
      </c>
      <c r="H748" s="280">
        <f>VLOOKUP(B748,Correlation_Eqns!A$19:B$24,2,FALSE)</f>
        <v>3.39</v>
      </c>
      <c r="I748" s="258">
        <f>VLOOKUP(B748,Correlation_Eqns!A$27:B$32,2,FALSE)</f>
        <v>7.41</v>
      </c>
      <c r="J748" s="259">
        <f t="shared" si="69"/>
        <v>2.5661746064308583E-3</v>
      </c>
      <c r="K748" s="258">
        <f t="shared" si="70"/>
        <v>2.5661746064308583E-3</v>
      </c>
      <c r="L748" s="1">
        <f t="shared" si="66"/>
        <v>8.1087011683844831E-4</v>
      </c>
      <c r="M748" s="1">
        <f t="shared" si="71"/>
        <v>0</v>
      </c>
    </row>
    <row r="749" spans="1:13">
      <c r="A749" s="280">
        <v>2</v>
      </c>
      <c r="B749" s="280" t="s">
        <v>8</v>
      </c>
      <c r="C749" s="280">
        <v>50</v>
      </c>
      <c r="D749" s="258">
        <f t="shared" si="67"/>
        <v>1</v>
      </c>
      <c r="E749" s="259">
        <f>VLOOKUP(B749,Correlation_Eqns!A$35:B$40,2,FALSE)</f>
        <v>1.21E-4</v>
      </c>
      <c r="F749" s="280">
        <f>VLOOKUP(B749,Correlation_Eqns!A$43:B$48,2,FALSE)</f>
        <v>0.746</v>
      </c>
      <c r="G749" s="280">
        <f t="shared" si="68"/>
        <v>2.2398399863809279E-3</v>
      </c>
      <c r="H749" s="280">
        <f>VLOOKUP(B749,Correlation_Eqns!A$19:B$24,2,FALSE)</f>
        <v>3.39</v>
      </c>
      <c r="I749" s="258">
        <f>VLOOKUP(B749,Correlation_Eqns!A$27:B$32,2,FALSE)</f>
        <v>7.41</v>
      </c>
      <c r="J749" s="259">
        <f t="shared" si="69"/>
        <v>2.2398399863809279E-3</v>
      </c>
      <c r="K749" s="258">
        <f t="shared" si="70"/>
        <v>2.2398399863809279E-3</v>
      </c>
      <c r="L749" s="1">
        <f t="shared" si="66"/>
        <v>7.0775359825659117E-4</v>
      </c>
      <c r="M749" s="1">
        <f t="shared" si="71"/>
        <v>0</v>
      </c>
    </row>
    <row r="750" spans="1:13">
      <c r="A750" s="280">
        <v>2</v>
      </c>
      <c r="B750" s="280" t="s">
        <v>31</v>
      </c>
      <c r="C750" s="280">
        <v>100000</v>
      </c>
      <c r="D750" s="258">
        <f t="shared" si="67"/>
        <v>1</v>
      </c>
      <c r="E750" s="259">
        <f>VLOOKUP(B750,Correlation_Eqns!A$35:B$40,2,FALSE)</f>
        <v>6.9800000000000005E-4</v>
      </c>
      <c r="F750" s="280">
        <f>VLOOKUP(B750,Correlation_Eqns!A$43:B$48,2,FALSE)</f>
        <v>0.58899999999999997</v>
      </c>
      <c r="G750" s="280">
        <f t="shared" si="68"/>
        <v>0.61497211335959345</v>
      </c>
      <c r="H750" s="280">
        <f>VLOOKUP(B750,Correlation_Eqns!A$19:B$24,2,FALSE)</f>
        <v>3.86</v>
      </c>
      <c r="I750" s="258">
        <f>VLOOKUP(B750,Correlation_Eqns!A$27:B$32,2,FALSE)</f>
        <v>5.82</v>
      </c>
      <c r="J750" s="259">
        <f t="shared" si="69"/>
        <v>3.86</v>
      </c>
      <c r="K750" s="258">
        <f t="shared" si="70"/>
        <v>5.82</v>
      </c>
      <c r="L750" s="1">
        <f t="shared" si="66"/>
        <v>1.2196982399999998</v>
      </c>
      <c r="M750" s="1">
        <f t="shared" si="71"/>
        <v>1</v>
      </c>
    </row>
    <row r="751" spans="1:13">
      <c r="A751" s="280">
        <v>2</v>
      </c>
      <c r="B751" s="280" t="s">
        <v>31</v>
      </c>
      <c r="C751" s="280">
        <v>100000</v>
      </c>
      <c r="D751" s="258">
        <f t="shared" si="67"/>
        <v>1</v>
      </c>
      <c r="E751" s="259">
        <f>VLOOKUP(B751,Correlation_Eqns!A$35:B$40,2,FALSE)</f>
        <v>6.9800000000000005E-4</v>
      </c>
      <c r="F751" s="280">
        <f>VLOOKUP(B751,Correlation_Eqns!A$43:B$48,2,FALSE)</f>
        <v>0.58899999999999997</v>
      </c>
      <c r="G751" s="280">
        <f t="shared" si="68"/>
        <v>0.61497211335959345</v>
      </c>
      <c r="H751" s="280">
        <f>VLOOKUP(B751,Correlation_Eqns!A$19:B$24,2,FALSE)</f>
        <v>3.86</v>
      </c>
      <c r="I751" s="258">
        <f>VLOOKUP(B751,Correlation_Eqns!A$27:B$32,2,FALSE)</f>
        <v>5.82</v>
      </c>
      <c r="J751" s="259">
        <f t="shared" si="69"/>
        <v>3.86</v>
      </c>
      <c r="K751" s="258">
        <f t="shared" si="70"/>
        <v>5.82</v>
      </c>
      <c r="L751" s="1">
        <f t="shared" si="66"/>
        <v>1.2196982399999998</v>
      </c>
      <c r="M751" s="1">
        <f t="shared" si="71"/>
        <v>1</v>
      </c>
    </row>
    <row r="752" spans="1:13">
      <c r="A752" s="280">
        <v>2</v>
      </c>
      <c r="B752" s="280" t="s">
        <v>31</v>
      </c>
      <c r="C752" s="280">
        <v>15000</v>
      </c>
      <c r="D752" s="258">
        <f t="shared" si="67"/>
        <v>1</v>
      </c>
      <c r="E752" s="259">
        <f>VLOOKUP(B752,Correlation_Eqns!A$35:B$40,2,FALSE)</f>
        <v>6.9800000000000005E-4</v>
      </c>
      <c r="F752" s="280">
        <f>VLOOKUP(B752,Correlation_Eqns!A$43:B$48,2,FALSE)</f>
        <v>0.58899999999999997</v>
      </c>
      <c r="G752" s="280">
        <f t="shared" si="68"/>
        <v>0.20117461284264965</v>
      </c>
      <c r="H752" s="280">
        <f>VLOOKUP(B752,Correlation_Eqns!A$19:B$24,2,FALSE)</f>
        <v>3.86</v>
      </c>
      <c r="I752" s="258">
        <f>VLOOKUP(B752,Correlation_Eqns!A$27:B$32,2,FALSE)</f>
        <v>5.82</v>
      </c>
      <c r="J752" s="259">
        <f t="shared" si="69"/>
        <v>3.86</v>
      </c>
      <c r="K752" s="258">
        <f t="shared" si="70"/>
        <v>3.86</v>
      </c>
      <c r="L752" s="1">
        <f t="shared" si="66"/>
        <v>1.2196982399999998</v>
      </c>
      <c r="M752" s="1">
        <f t="shared" si="71"/>
        <v>1</v>
      </c>
    </row>
    <row r="753" spans="1:13">
      <c r="A753" s="280">
        <v>2</v>
      </c>
      <c r="B753" s="280" t="s">
        <v>31</v>
      </c>
      <c r="C753" s="280">
        <v>2500</v>
      </c>
      <c r="D753" s="258">
        <f t="shared" si="67"/>
        <v>1</v>
      </c>
      <c r="E753" s="259">
        <f>VLOOKUP(B753,Correlation_Eqns!A$35:B$40,2,FALSE)</f>
        <v>6.9800000000000005E-4</v>
      </c>
      <c r="F753" s="280">
        <f>VLOOKUP(B753,Correlation_Eqns!A$43:B$48,2,FALSE)</f>
        <v>0.58899999999999997</v>
      </c>
      <c r="G753" s="280">
        <f t="shared" si="68"/>
        <v>7.0023221599648119E-2</v>
      </c>
      <c r="H753" s="280">
        <f>VLOOKUP(B753,Correlation_Eqns!A$19:B$24,2,FALSE)</f>
        <v>3.86</v>
      </c>
      <c r="I753" s="258">
        <f>VLOOKUP(B753,Correlation_Eqns!A$27:B$32,2,FALSE)</f>
        <v>5.82</v>
      </c>
      <c r="J753" s="259">
        <f t="shared" si="69"/>
        <v>7.0023221599648119E-2</v>
      </c>
      <c r="K753" s="258">
        <f t="shared" si="70"/>
        <v>7.0023221599648119E-2</v>
      </c>
      <c r="L753" s="1">
        <f t="shared" si="66"/>
        <v>2.2126217653943209E-2</v>
      </c>
      <c r="M753" s="1">
        <f t="shared" si="71"/>
        <v>0</v>
      </c>
    </row>
    <row r="754" spans="1:13">
      <c r="A754" s="280">
        <v>2</v>
      </c>
      <c r="B754" s="280" t="s">
        <v>31</v>
      </c>
      <c r="C754" s="280">
        <v>2000</v>
      </c>
      <c r="D754" s="258">
        <f t="shared" si="67"/>
        <v>1</v>
      </c>
      <c r="E754" s="259">
        <f>VLOOKUP(B754,Correlation_Eqns!A$35:B$40,2,FALSE)</f>
        <v>6.9800000000000005E-4</v>
      </c>
      <c r="F754" s="280">
        <f>VLOOKUP(B754,Correlation_Eqns!A$43:B$48,2,FALSE)</f>
        <v>0.58899999999999997</v>
      </c>
      <c r="G754" s="280">
        <f t="shared" si="68"/>
        <v>6.1399111996483395E-2</v>
      </c>
      <c r="H754" s="280">
        <f>VLOOKUP(B754,Correlation_Eqns!A$19:B$24,2,FALSE)</f>
        <v>3.86</v>
      </c>
      <c r="I754" s="258">
        <f>VLOOKUP(B754,Correlation_Eqns!A$27:B$32,2,FALSE)</f>
        <v>5.82</v>
      </c>
      <c r="J754" s="259">
        <f t="shared" si="69"/>
        <v>6.1399111996483395E-2</v>
      </c>
      <c r="K754" s="258">
        <f t="shared" si="70"/>
        <v>6.1399111996483395E-2</v>
      </c>
      <c r="L754" s="1">
        <f t="shared" si="66"/>
        <v>1.9401137005096811E-2</v>
      </c>
      <c r="M754" s="1">
        <f t="shared" si="71"/>
        <v>0</v>
      </c>
    </row>
    <row r="755" spans="1:13">
      <c r="A755" s="280">
        <v>2</v>
      </c>
      <c r="B755" s="280" t="s">
        <v>31</v>
      </c>
      <c r="C755" s="280">
        <v>700</v>
      </c>
      <c r="D755" s="258">
        <f t="shared" si="67"/>
        <v>1</v>
      </c>
      <c r="E755" s="259">
        <f>VLOOKUP(B755,Correlation_Eqns!A$35:B$40,2,FALSE)</f>
        <v>6.9800000000000005E-4</v>
      </c>
      <c r="F755" s="280">
        <f>VLOOKUP(B755,Correlation_Eqns!A$43:B$48,2,FALSE)</f>
        <v>0.58899999999999997</v>
      </c>
      <c r="G755" s="280">
        <f t="shared" si="68"/>
        <v>3.3084011886790221E-2</v>
      </c>
      <c r="H755" s="280">
        <f>VLOOKUP(B755,Correlation_Eqns!A$19:B$24,2,FALSE)</f>
        <v>3.86</v>
      </c>
      <c r="I755" s="258">
        <f>VLOOKUP(B755,Correlation_Eqns!A$27:B$32,2,FALSE)</f>
        <v>5.82</v>
      </c>
      <c r="J755" s="259">
        <f t="shared" si="69"/>
        <v>3.3084011886790221E-2</v>
      </c>
      <c r="K755" s="258">
        <f t="shared" si="70"/>
        <v>3.3084011886790221E-2</v>
      </c>
      <c r="L755" s="1">
        <f t="shared" si="66"/>
        <v>1.0454018412035521E-2</v>
      </c>
      <c r="M755" s="1">
        <f t="shared" si="71"/>
        <v>0</v>
      </c>
    </row>
    <row r="756" spans="1:13">
      <c r="A756" s="280">
        <v>2</v>
      </c>
      <c r="B756" s="280" t="s">
        <v>31</v>
      </c>
      <c r="C756" s="280">
        <v>300</v>
      </c>
      <c r="D756" s="258">
        <f t="shared" si="67"/>
        <v>1</v>
      </c>
      <c r="E756" s="259">
        <f>VLOOKUP(B756,Correlation_Eqns!A$35:B$40,2,FALSE)</f>
        <v>6.9800000000000005E-4</v>
      </c>
      <c r="F756" s="280">
        <f>VLOOKUP(B756,Correlation_Eqns!A$43:B$48,2,FALSE)</f>
        <v>0.58899999999999997</v>
      </c>
      <c r="G756" s="280">
        <f t="shared" si="68"/>
        <v>2.0085370241093286E-2</v>
      </c>
      <c r="H756" s="280">
        <f>VLOOKUP(B756,Correlation_Eqns!A$19:B$24,2,FALSE)</f>
        <v>3.86</v>
      </c>
      <c r="I756" s="258">
        <f>VLOOKUP(B756,Correlation_Eqns!A$27:B$32,2,FALSE)</f>
        <v>5.82</v>
      </c>
      <c r="J756" s="259">
        <f t="shared" si="69"/>
        <v>2.0085370241093286E-2</v>
      </c>
      <c r="K756" s="258">
        <f t="shared" si="70"/>
        <v>2.0085370241093286E-2</v>
      </c>
      <c r="L756" s="1">
        <f t="shared" si="66"/>
        <v>6.3466556302616212E-3</v>
      </c>
      <c r="M756" s="1">
        <f t="shared" si="71"/>
        <v>0</v>
      </c>
    </row>
    <row r="757" spans="1:13">
      <c r="A757" s="280">
        <v>2</v>
      </c>
      <c r="B757" s="280" t="s">
        <v>31</v>
      </c>
      <c r="C757" s="280">
        <v>200</v>
      </c>
      <c r="D757" s="258">
        <f t="shared" si="67"/>
        <v>1</v>
      </c>
      <c r="E757" s="259">
        <f>VLOOKUP(B757,Correlation_Eqns!A$35:B$40,2,FALSE)</f>
        <v>6.9800000000000005E-4</v>
      </c>
      <c r="F757" s="280">
        <f>VLOOKUP(B757,Correlation_Eqns!A$43:B$48,2,FALSE)</f>
        <v>0.58899999999999997</v>
      </c>
      <c r="G757" s="280">
        <f t="shared" si="68"/>
        <v>1.5818383125771076E-2</v>
      </c>
      <c r="H757" s="280">
        <f>VLOOKUP(B757,Correlation_Eqns!A$19:B$24,2,FALSE)</f>
        <v>3.86</v>
      </c>
      <c r="I757" s="258">
        <f>VLOOKUP(B757,Correlation_Eqns!A$27:B$32,2,FALSE)</f>
        <v>5.82</v>
      </c>
      <c r="J757" s="259">
        <f t="shared" si="69"/>
        <v>1.5818383125771076E-2</v>
      </c>
      <c r="K757" s="258">
        <f t="shared" si="70"/>
        <v>1.5818383125771076E-2</v>
      </c>
      <c r="L757" s="1">
        <f t="shared" si="66"/>
        <v>4.9983559736136475E-3</v>
      </c>
      <c r="M757" s="1">
        <f t="shared" si="71"/>
        <v>0</v>
      </c>
    </row>
    <row r="758" spans="1:13">
      <c r="A758" s="280">
        <v>2</v>
      </c>
      <c r="B758" s="280" t="s">
        <v>31</v>
      </c>
      <c r="C758" s="280">
        <v>100</v>
      </c>
      <c r="D758" s="258">
        <f t="shared" si="67"/>
        <v>1</v>
      </c>
      <c r="E758" s="259">
        <f>VLOOKUP(B758,Correlation_Eqns!A$35:B$40,2,FALSE)</f>
        <v>6.9800000000000005E-4</v>
      </c>
      <c r="F758" s="280">
        <f>VLOOKUP(B758,Correlation_Eqns!A$43:B$48,2,FALSE)</f>
        <v>0.58899999999999997</v>
      </c>
      <c r="G758" s="280">
        <f t="shared" si="68"/>
        <v>1.0516117321983463E-2</v>
      </c>
      <c r="H758" s="280">
        <f>VLOOKUP(B758,Correlation_Eqns!A$19:B$24,2,FALSE)</f>
        <v>3.86</v>
      </c>
      <c r="I758" s="258">
        <f>VLOOKUP(B758,Correlation_Eqns!A$27:B$32,2,FALSE)</f>
        <v>5.82</v>
      </c>
      <c r="J758" s="259">
        <f t="shared" si="69"/>
        <v>1.0516117321983463E-2</v>
      </c>
      <c r="K758" s="258">
        <f t="shared" si="70"/>
        <v>1.0516117321983463E-2</v>
      </c>
      <c r="L758" s="1">
        <f t="shared" si="66"/>
        <v>3.3229248158696224E-3</v>
      </c>
      <c r="M758" s="1">
        <f t="shared" si="71"/>
        <v>0</v>
      </c>
    </row>
    <row r="759" spans="1:13">
      <c r="A759" s="280">
        <v>2</v>
      </c>
      <c r="B759" s="280" t="s">
        <v>31</v>
      </c>
      <c r="C759" s="280">
        <v>100000</v>
      </c>
      <c r="D759" s="258">
        <f t="shared" si="67"/>
        <v>1</v>
      </c>
      <c r="E759" s="259">
        <f>VLOOKUP(B759,Correlation_Eqns!A$35:B$40,2,FALSE)</f>
        <v>6.9800000000000005E-4</v>
      </c>
      <c r="F759" s="280">
        <f>VLOOKUP(B759,Correlation_Eqns!A$43:B$48,2,FALSE)</f>
        <v>0.58899999999999997</v>
      </c>
      <c r="G759" s="280">
        <f t="shared" si="68"/>
        <v>0.61497211335959345</v>
      </c>
      <c r="H759" s="280">
        <f>VLOOKUP(B759,Correlation_Eqns!A$19:B$24,2,FALSE)</f>
        <v>3.86</v>
      </c>
      <c r="I759" s="258">
        <f>VLOOKUP(B759,Correlation_Eqns!A$27:B$32,2,FALSE)</f>
        <v>5.82</v>
      </c>
      <c r="J759" s="259">
        <f t="shared" si="69"/>
        <v>3.86</v>
      </c>
      <c r="K759" s="258">
        <f t="shared" si="70"/>
        <v>5.82</v>
      </c>
      <c r="L759" s="1">
        <f t="shared" si="66"/>
        <v>1.2196982399999998</v>
      </c>
      <c r="M759" s="1">
        <f t="shared" si="71"/>
        <v>1</v>
      </c>
    </row>
    <row r="760" spans="1:13">
      <c r="A760" s="280">
        <v>2</v>
      </c>
      <c r="B760" s="280" t="s">
        <v>31</v>
      </c>
      <c r="C760" s="280">
        <v>3000</v>
      </c>
      <c r="D760" s="258">
        <f t="shared" si="67"/>
        <v>1</v>
      </c>
      <c r="E760" s="259">
        <f>VLOOKUP(B760,Correlation_Eqns!A$35:B$40,2,FALSE)</f>
        <v>6.9800000000000005E-4</v>
      </c>
      <c r="F760" s="280">
        <f>VLOOKUP(B760,Correlation_Eqns!A$43:B$48,2,FALSE)</f>
        <v>0.58899999999999997</v>
      </c>
      <c r="G760" s="280">
        <f t="shared" si="68"/>
        <v>7.7961438101380301E-2</v>
      </c>
      <c r="H760" s="280">
        <f>VLOOKUP(B760,Correlation_Eqns!A$19:B$24,2,FALSE)</f>
        <v>3.86</v>
      </c>
      <c r="I760" s="258">
        <f>VLOOKUP(B760,Correlation_Eqns!A$27:B$32,2,FALSE)</f>
        <v>5.82</v>
      </c>
      <c r="J760" s="259">
        <f t="shared" si="69"/>
        <v>7.7961438101380301E-2</v>
      </c>
      <c r="K760" s="258">
        <f t="shared" si="70"/>
        <v>7.7961438101380301E-2</v>
      </c>
      <c r="L760" s="1">
        <f t="shared" si="66"/>
        <v>2.4634567057026553E-2</v>
      </c>
      <c r="M760" s="1">
        <f t="shared" si="71"/>
        <v>0</v>
      </c>
    </row>
    <row r="761" spans="1:13">
      <c r="A761" s="280">
        <v>2</v>
      </c>
      <c r="B761" s="280" t="s">
        <v>31</v>
      </c>
      <c r="C761" s="280">
        <v>100000</v>
      </c>
      <c r="D761" s="258">
        <f t="shared" si="67"/>
        <v>1</v>
      </c>
      <c r="E761" s="259">
        <f>VLOOKUP(B761,Correlation_Eqns!A$35:B$40,2,FALSE)</f>
        <v>6.9800000000000005E-4</v>
      </c>
      <c r="F761" s="280">
        <f>VLOOKUP(B761,Correlation_Eqns!A$43:B$48,2,FALSE)</f>
        <v>0.58899999999999997</v>
      </c>
      <c r="G761" s="280">
        <f t="shared" si="68"/>
        <v>0.61497211335959345</v>
      </c>
      <c r="H761" s="280">
        <f>VLOOKUP(B761,Correlation_Eqns!A$19:B$24,2,FALSE)</f>
        <v>3.86</v>
      </c>
      <c r="I761" s="258">
        <f>VLOOKUP(B761,Correlation_Eqns!A$27:B$32,2,FALSE)</f>
        <v>5.82</v>
      </c>
      <c r="J761" s="259">
        <f t="shared" si="69"/>
        <v>3.86</v>
      </c>
      <c r="K761" s="258">
        <f t="shared" si="70"/>
        <v>5.82</v>
      </c>
      <c r="L761" s="1">
        <f t="shared" si="66"/>
        <v>1.2196982399999998</v>
      </c>
      <c r="M761" s="1">
        <f t="shared" si="71"/>
        <v>1</v>
      </c>
    </row>
    <row r="762" spans="1:13">
      <c r="A762" s="280">
        <v>2</v>
      </c>
      <c r="B762" s="280" t="s">
        <v>31</v>
      </c>
      <c r="C762" s="280">
        <v>100000</v>
      </c>
      <c r="D762" s="258">
        <f t="shared" si="67"/>
        <v>1</v>
      </c>
      <c r="E762" s="259">
        <f>VLOOKUP(B762,Correlation_Eqns!A$35:B$40,2,FALSE)</f>
        <v>6.9800000000000005E-4</v>
      </c>
      <c r="F762" s="280">
        <f>VLOOKUP(B762,Correlation_Eqns!A$43:B$48,2,FALSE)</f>
        <v>0.58899999999999997</v>
      </c>
      <c r="G762" s="280">
        <f t="shared" si="68"/>
        <v>0.61497211335959345</v>
      </c>
      <c r="H762" s="280">
        <f>VLOOKUP(B762,Correlation_Eqns!A$19:B$24,2,FALSE)</f>
        <v>3.86</v>
      </c>
      <c r="I762" s="258">
        <f>VLOOKUP(B762,Correlation_Eqns!A$27:B$32,2,FALSE)</f>
        <v>5.82</v>
      </c>
      <c r="J762" s="259">
        <f t="shared" si="69"/>
        <v>3.86</v>
      </c>
      <c r="K762" s="258">
        <f t="shared" si="70"/>
        <v>5.82</v>
      </c>
      <c r="L762" s="1">
        <f t="shared" si="66"/>
        <v>1.2196982399999998</v>
      </c>
      <c r="M762" s="1">
        <f t="shared" si="71"/>
        <v>1</v>
      </c>
    </row>
    <row r="763" spans="1:13">
      <c r="A763" s="280">
        <v>2</v>
      </c>
      <c r="B763" s="280" t="s">
        <v>31</v>
      </c>
      <c r="C763" s="280">
        <v>10000</v>
      </c>
      <c r="D763" s="258">
        <f t="shared" si="67"/>
        <v>1</v>
      </c>
      <c r="E763" s="259">
        <f>VLOOKUP(B763,Correlation_Eqns!A$35:B$40,2,FALSE)</f>
        <v>6.9800000000000005E-4</v>
      </c>
      <c r="F763" s="280">
        <f>VLOOKUP(B763,Correlation_Eqns!A$43:B$48,2,FALSE)</f>
        <v>0.58899999999999997</v>
      </c>
      <c r="G763" s="280">
        <f t="shared" si="68"/>
        <v>0.15843656666149086</v>
      </c>
      <c r="H763" s="280">
        <f>VLOOKUP(B763,Correlation_Eqns!A$19:B$24,2,FALSE)</f>
        <v>3.86</v>
      </c>
      <c r="I763" s="258">
        <f>VLOOKUP(B763,Correlation_Eqns!A$27:B$32,2,FALSE)</f>
        <v>5.82</v>
      </c>
      <c r="J763" s="259">
        <f t="shared" si="69"/>
        <v>3.86</v>
      </c>
      <c r="K763" s="258">
        <f t="shared" si="70"/>
        <v>3.86</v>
      </c>
      <c r="L763" s="1">
        <f t="shared" si="66"/>
        <v>1.2196982399999998</v>
      </c>
      <c r="M763" s="1">
        <f t="shared" si="71"/>
        <v>1</v>
      </c>
    </row>
    <row r="764" spans="1:13">
      <c r="A764" s="280">
        <v>2</v>
      </c>
      <c r="B764" s="280" t="s">
        <v>31</v>
      </c>
      <c r="C764" s="280">
        <v>2000</v>
      </c>
      <c r="D764" s="258">
        <f t="shared" si="67"/>
        <v>1</v>
      </c>
      <c r="E764" s="259">
        <f>VLOOKUP(B764,Correlation_Eqns!A$35:B$40,2,FALSE)</f>
        <v>6.9800000000000005E-4</v>
      </c>
      <c r="F764" s="280">
        <f>VLOOKUP(B764,Correlation_Eqns!A$43:B$48,2,FALSE)</f>
        <v>0.58899999999999997</v>
      </c>
      <c r="G764" s="280">
        <f t="shared" si="68"/>
        <v>6.1399111996483395E-2</v>
      </c>
      <c r="H764" s="280">
        <f>VLOOKUP(B764,Correlation_Eqns!A$19:B$24,2,FALSE)</f>
        <v>3.86</v>
      </c>
      <c r="I764" s="258">
        <f>VLOOKUP(B764,Correlation_Eqns!A$27:B$32,2,FALSE)</f>
        <v>5.82</v>
      </c>
      <c r="J764" s="259">
        <f t="shared" si="69"/>
        <v>6.1399111996483395E-2</v>
      </c>
      <c r="K764" s="258">
        <f t="shared" si="70"/>
        <v>6.1399111996483395E-2</v>
      </c>
      <c r="L764" s="1">
        <f t="shared" si="66"/>
        <v>1.9401137005096811E-2</v>
      </c>
      <c r="M764" s="1">
        <f t="shared" si="71"/>
        <v>0</v>
      </c>
    </row>
    <row r="765" spans="1:13">
      <c r="A765" s="280">
        <v>2</v>
      </c>
      <c r="B765" s="280" t="s">
        <v>31</v>
      </c>
      <c r="C765" s="280">
        <v>1500</v>
      </c>
      <c r="D765" s="258">
        <f t="shared" si="67"/>
        <v>1</v>
      </c>
      <c r="E765" s="259">
        <f>VLOOKUP(B765,Correlation_Eqns!A$35:B$40,2,FALSE)</f>
        <v>6.9800000000000005E-4</v>
      </c>
      <c r="F765" s="280">
        <f>VLOOKUP(B765,Correlation_Eqns!A$43:B$48,2,FALSE)</f>
        <v>0.58899999999999997</v>
      </c>
      <c r="G765" s="280">
        <f t="shared" si="68"/>
        <v>5.1829041131832038E-2</v>
      </c>
      <c r="H765" s="280">
        <f>VLOOKUP(B765,Correlation_Eqns!A$19:B$24,2,FALSE)</f>
        <v>3.86</v>
      </c>
      <c r="I765" s="258">
        <f>VLOOKUP(B765,Correlation_Eqns!A$27:B$32,2,FALSE)</f>
        <v>5.82</v>
      </c>
      <c r="J765" s="259">
        <f t="shared" si="69"/>
        <v>5.1829041131832038E-2</v>
      </c>
      <c r="K765" s="258">
        <f t="shared" si="70"/>
        <v>5.1829041131832038E-2</v>
      </c>
      <c r="L765" s="1">
        <f t="shared" si="66"/>
        <v>1.6377147733000811E-2</v>
      </c>
      <c r="M765" s="1">
        <f t="shared" si="71"/>
        <v>0</v>
      </c>
    </row>
    <row r="766" spans="1:13">
      <c r="A766" s="280">
        <v>2</v>
      </c>
      <c r="B766" s="280" t="s">
        <v>31</v>
      </c>
      <c r="C766" s="280">
        <v>500</v>
      </c>
      <c r="D766" s="258">
        <f t="shared" si="67"/>
        <v>1</v>
      </c>
      <c r="E766" s="259">
        <f>VLOOKUP(B766,Correlation_Eqns!A$35:B$40,2,FALSE)</f>
        <v>6.9800000000000005E-4</v>
      </c>
      <c r="F766" s="280">
        <f>VLOOKUP(B766,Correlation_Eqns!A$43:B$48,2,FALSE)</f>
        <v>0.58899999999999997</v>
      </c>
      <c r="G766" s="280">
        <f t="shared" si="68"/>
        <v>2.7136182738276688E-2</v>
      </c>
      <c r="H766" s="280">
        <f>VLOOKUP(B766,Correlation_Eqns!A$19:B$24,2,FALSE)</f>
        <v>3.86</v>
      </c>
      <c r="I766" s="258">
        <f>VLOOKUP(B766,Correlation_Eqns!A$27:B$32,2,FALSE)</f>
        <v>5.82</v>
      </c>
      <c r="J766" s="259">
        <f t="shared" si="69"/>
        <v>2.7136182738276688E-2</v>
      </c>
      <c r="K766" s="258">
        <f t="shared" si="70"/>
        <v>2.7136182738276688E-2</v>
      </c>
      <c r="L766" s="1">
        <f t="shared" si="66"/>
        <v>8.5745995663716202E-3</v>
      </c>
      <c r="M766" s="1">
        <f t="shared" si="71"/>
        <v>0</v>
      </c>
    </row>
    <row r="767" spans="1:13">
      <c r="A767" s="280">
        <v>2</v>
      </c>
      <c r="B767" s="280" t="s">
        <v>31</v>
      </c>
      <c r="C767" s="280">
        <v>400</v>
      </c>
      <c r="D767" s="258">
        <f t="shared" si="67"/>
        <v>1</v>
      </c>
      <c r="E767" s="259">
        <f>VLOOKUP(B767,Correlation_Eqns!A$35:B$40,2,FALSE)</f>
        <v>6.9800000000000005E-4</v>
      </c>
      <c r="F767" s="280">
        <f>VLOOKUP(B767,Correlation_Eqns!A$43:B$48,2,FALSE)</f>
        <v>0.58899999999999997</v>
      </c>
      <c r="G767" s="280">
        <f t="shared" si="68"/>
        <v>2.3794071238688364E-2</v>
      </c>
      <c r="H767" s="280">
        <f>VLOOKUP(B767,Correlation_Eqns!A$19:B$24,2,FALSE)</f>
        <v>3.86</v>
      </c>
      <c r="I767" s="258">
        <f>VLOOKUP(B767,Correlation_Eqns!A$27:B$32,2,FALSE)</f>
        <v>5.82</v>
      </c>
      <c r="J767" s="259">
        <f t="shared" si="69"/>
        <v>2.3794071238688364E-2</v>
      </c>
      <c r="K767" s="258">
        <f t="shared" si="70"/>
        <v>2.3794071238688364E-2</v>
      </c>
      <c r="L767" s="1">
        <f t="shared" si="66"/>
        <v>7.5185458062857046E-3</v>
      </c>
      <c r="M767" s="1">
        <f t="shared" si="71"/>
        <v>0</v>
      </c>
    </row>
    <row r="768" spans="1:13">
      <c r="A768" s="280">
        <v>2</v>
      </c>
      <c r="B768" s="280" t="s">
        <v>31</v>
      </c>
      <c r="C768" s="280">
        <v>300</v>
      </c>
      <c r="D768" s="258">
        <f t="shared" si="67"/>
        <v>1</v>
      </c>
      <c r="E768" s="259">
        <f>VLOOKUP(B768,Correlation_Eqns!A$35:B$40,2,FALSE)</f>
        <v>6.9800000000000005E-4</v>
      </c>
      <c r="F768" s="280">
        <f>VLOOKUP(B768,Correlation_Eqns!A$43:B$48,2,FALSE)</f>
        <v>0.58899999999999997</v>
      </c>
      <c r="G768" s="280">
        <f t="shared" si="68"/>
        <v>2.0085370241093286E-2</v>
      </c>
      <c r="H768" s="280">
        <f>VLOOKUP(B768,Correlation_Eqns!A$19:B$24,2,FALSE)</f>
        <v>3.86</v>
      </c>
      <c r="I768" s="258">
        <f>VLOOKUP(B768,Correlation_Eqns!A$27:B$32,2,FALSE)</f>
        <v>5.82</v>
      </c>
      <c r="J768" s="259">
        <f t="shared" si="69"/>
        <v>2.0085370241093286E-2</v>
      </c>
      <c r="K768" s="258">
        <f t="shared" si="70"/>
        <v>2.0085370241093286E-2</v>
      </c>
      <c r="L768" s="1">
        <f t="shared" si="66"/>
        <v>6.3466556302616212E-3</v>
      </c>
      <c r="M768" s="1">
        <f t="shared" si="71"/>
        <v>0</v>
      </c>
    </row>
    <row r="769" spans="1:13">
      <c r="A769" s="280">
        <v>2</v>
      </c>
      <c r="B769" s="280" t="s">
        <v>31</v>
      </c>
      <c r="C769" s="280">
        <v>175</v>
      </c>
      <c r="D769" s="258">
        <f t="shared" si="67"/>
        <v>1</v>
      </c>
      <c r="E769" s="259">
        <f>VLOOKUP(B769,Correlation_Eqns!A$35:B$40,2,FALSE)</f>
        <v>6.9800000000000005E-4</v>
      </c>
      <c r="F769" s="280">
        <f>VLOOKUP(B769,Correlation_Eqns!A$43:B$48,2,FALSE)</f>
        <v>0.58899999999999997</v>
      </c>
      <c r="G769" s="280">
        <f t="shared" si="68"/>
        <v>1.4621934472385821E-2</v>
      </c>
      <c r="H769" s="280">
        <f>VLOOKUP(B769,Correlation_Eqns!A$19:B$24,2,FALSE)</f>
        <v>3.86</v>
      </c>
      <c r="I769" s="258">
        <f>VLOOKUP(B769,Correlation_Eqns!A$27:B$32,2,FALSE)</f>
        <v>5.82</v>
      </c>
      <c r="J769" s="259">
        <f t="shared" si="69"/>
        <v>1.4621934472385821E-2</v>
      </c>
      <c r="K769" s="258">
        <f t="shared" si="70"/>
        <v>1.4621934472385821E-2</v>
      </c>
      <c r="L769" s="1">
        <f t="shared" si="66"/>
        <v>4.6202973423223612E-3</v>
      </c>
      <c r="M769" s="1">
        <f t="shared" si="71"/>
        <v>0</v>
      </c>
    </row>
    <row r="770" spans="1:13">
      <c r="A770" s="280">
        <v>2</v>
      </c>
      <c r="B770" s="280" t="s">
        <v>31</v>
      </c>
      <c r="C770" s="280">
        <v>150</v>
      </c>
      <c r="D770" s="258">
        <f t="shared" si="67"/>
        <v>1</v>
      </c>
      <c r="E770" s="259">
        <f>VLOOKUP(B770,Correlation_Eqns!A$35:B$40,2,FALSE)</f>
        <v>6.9800000000000005E-4</v>
      </c>
      <c r="F770" s="280">
        <f>VLOOKUP(B770,Correlation_Eqns!A$43:B$48,2,FALSE)</f>
        <v>0.58899999999999997</v>
      </c>
      <c r="G770" s="280">
        <f t="shared" si="68"/>
        <v>1.335282552150956E-2</v>
      </c>
      <c r="H770" s="280">
        <f>VLOOKUP(B770,Correlation_Eqns!A$19:B$24,2,FALSE)</f>
        <v>3.86</v>
      </c>
      <c r="I770" s="258">
        <f>VLOOKUP(B770,Correlation_Eqns!A$27:B$32,2,FALSE)</f>
        <v>5.82</v>
      </c>
      <c r="J770" s="259">
        <f t="shared" si="69"/>
        <v>1.335282552150956E-2</v>
      </c>
      <c r="K770" s="258">
        <f t="shared" si="70"/>
        <v>1.335282552150956E-2</v>
      </c>
      <c r="L770" s="1">
        <f t="shared" si="66"/>
        <v>4.2192792195886765E-3</v>
      </c>
      <c r="M770" s="1">
        <f t="shared" si="71"/>
        <v>0</v>
      </c>
    </row>
    <row r="771" spans="1:13">
      <c r="A771" s="280">
        <v>2</v>
      </c>
      <c r="B771" s="280" t="s">
        <v>31</v>
      </c>
      <c r="C771" s="280">
        <v>150</v>
      </c>
      <c r="D771" s="258">
        <f t="shared" si="67"/>
        <v>1</v>
      </c>
      <c r="E771" s="259">
        <f>VLOOKUP(B771,Correlation_Eqns!A$35:B$40,2,FALSE)</f>
        <v>6.9800000000000005E-4</v>
      </c>
      <c r="F771" s="280">
        <f>VLOOKUP(B771,Correlation_Eqns!A$43:B$48,2,FALSE)</f>
        <v>0.58899999999999997</v>
      </c>
      <c r="G771" s="280">
        <f t="shared" si="68"/>
        <v>1.335282552150956E-2</v>
      </c>
      <c r="H771" s="280">
        <f>VLOOKUP(B771,Correlation_Eqns!A$19:B$24,2,FALSE)</f>
        <v>3.86</v>
      </c>
      <c r="I771" s="258">
        <f>VLOOKUP(B771,Correlation_Eqns!A$27:B$32,2,FALSE)</f>
        <v>5.82</v>
      </c>
      <c r="J771" s="259">
        <f t="shared" si="69"/>
        <v>1.335282552150956E-2</v>
      </c>
      <c r="K771" s="258">
        <f t="shared" si="70"/>
        <v>1.335282552150956E-2</v>
      </c>
      <c r="L771" s="1">
        <f t="shared" si="66"/>
        <v>4.2192792195886765E-3</v>
      </c>
      <c r="M771" s="1">
        <f t="shared" si="71"/>
        <v>0</v>
      </c>
    </row>
    <row r="772" spans="1:13">
      <c r="A772" s="280">
        <v>2</v>
      </c>
      <c r="B772" s="280" t="s">
        <v>31</v>
      </c>
      <c r="C772" s="280">
        <v>70</v>
      </c>
      <c r="D772" s="258">
        <f t="shared" si="67"/>
        <v>1</v>
      </c>
      <c r="E772" s="259">
        <f>VLOOKUP(B772,Correlation_Eqns!A$35:B$40,2,FALSE)</f>
        <v>6.9800000000000005E-4</v>
      </c>
      <c r="F772" s="280">
        <f>VLOOKUP(B772,Correlation_Eqns!A$43:B$48,2,FALSE)</f>
        <v>0.58899999999999997</v>
      </c>
      <c r="G772" s="280">
        <f t="shared" si="68"/>
        <v>8.5235039782462392E-3</v>
      </c>
      <c r="H772" s="280">
        <f>VLOOKUP(B772,Correlation_Eqns!A$19:B$24,2,FALSE)</f>
        <v>3.86</v>
      </c>
      <c r="I772" s="258">
        <f>VLOOKUP(B772,Correlation_Eqns!A$27:B$32,2,FALSE)</f>
        <v>5.82</v>
      </c>
      <c r="J772" s="259">
        <f t="shared" si="69"/>
        <v>8.5235039782462392E-3</v>
      </c>
      <c r="K772" s="258">
        <f t="shared" si="70"/>
        <v>8.5235039782462392E-3</v>
      </c>
      <c r="L772" s="1">
        <f t="shared" si="66"/>
        <v>2.6932908810621595E-3</v>
      </c>
      <c r="M772" s="1">
        <f t="shared" si="71"/>
        <v>0</v>
      </c>
    </row>
    <row r="773" spans="1:13">
      <c r="A773" s="280">
        <v>2</v>
      </c>
      <c r="B773" s="280" t="s">
        <v>31</v>
      </c>
      <c r="C773" s="280">
        <v>70</v>
      </c>
      <c r="D773" s="258">
        <f t="shared" si="67"/>
        <v>1</v>
      </c>
      <c r="E773" s="259">
        <f>VLOOKUP(B773,Correlation_Eqns!A$35:B$40,2,FALSE)</f>
        <v>6.9800000000000005E-4</v>
      </c>
      <c r="F773" s="280">
        <f>VLOOKUP(B773,Correlation_Eqns!A$43:B$48,2,FALSE)</f>
        <v>0.58899999999999997</v>
      </c>
      <c r="G773" s="280">
        <f t="shared" si="68"/>
        <v>8.5235039782462392E-3</v>
      </c>
      <c r="H773" s="280">
        <f>VLOOKUP(B773,Correlation_Eqns!A$19:B$24,2,FALSE)</f>
        <v>3.86</v>
      </c>
      <c r="I773" s="258">
        <f>VLOOKUP(B773,Correlation_Eqns!A$27:B$32,2,FALSE)</f>
        <v>5.82</v>
      </c>
      <c r="J773" s="259">
        <f t="shared" si="69"/>
        <v>8.5235039782462392E-3</v>
      </c>
      <c r="K773" s="258">
        <f t="shared" si="70"/>
        <v>8.5235039782462392E-3</v>
      </c>
      <c r="L773" s="1">
        <f t="shared" si="66"/>
        <v>2.6932908810621595E-3</v>
      </c>
      <c r="M773" s="1">
        <f t="shared" si="71"/>
        <v>0</v>
      </c>
    </row>
    <row r="774" spans="1:13">
      <c r="A774" s="280">
        <v>2</v>
      </c>
      <c r="B774" s="280" t="s">
        <v>31</v>
      </c>
      <c r="C774" s="280">
        <v>70</v>
      </c>
      <c r="D774" s="258">
        <f t="shared" si="67"/>
        <v>1</v>
      </c>
      <c r="E774" s="259">
        <f>VLOOKUP(B774,Correlation_Eqns!A$35:B$40,2,FALSE)</f>
        <v>6.9800000000000005E-4</v>
      </c>
      <c r="F774" s="280">
        <f>VLOOKUP(B774,Correlation_Eqns!A$43:B$48,2,FALSE)</f>
        <v>0.58899999999999997</v>
      </c>
      <c r="G774" s="280">
        <f t="shared" si="68"/>
        <v>8.5235039782462392E-3</v>
      </c>
      <c r="H774" s="280">
        <f>VLOOKUP(B774,Correlation_Eqns!A$19:B$24,2,FALSE)</f>
        <v>3.86</v>
      </c>
      <c r="I774" s="258">
        <f>VLOOKUP(B774,Correlation_Eqns!A$27:B$32,2,FALSE)</f>
        <v>5.82</v>
      </c>
      <c r="J774" s="259">
        <f t="shared" si="69"/>
        <v>8.5235039782462392E-3</v>
      </c>
      <c r="K774" s="258">
        <f t="shared" si="70"/>
        <v>8.5235039782462392E-3</v>
      </c>
      <c r="L774" s="1">
        <f t="shared" si="66"/>
        <v>2.6932908810621595E-3</v>
      </c>
      <c r="M774" s="1">
        <f t="shared" si="71"/>
        <v>0</v>
      </c>
    </row>
    <row r="775" spans="1:13">
      <c r="A775" s="280">
        <v>2</v>
      </c>
      <c r="B775" s="280" t="s">
        <v>31</v>
      </c>
      <c r="C775" s="280">
        <v>30</v>
      </c>
      <c r="D775" s="258">
        <f t="shared" si="67"/>
        <v>1</v>
      </c>
      <c r="E775" s="259">
        <f>VLOOKUP(B775,Correlation_Eqns!A$35:B$40,2,FALSE)</f>
        <v>6.9800000000000005E-4</v>
      </c>
      <c r="F775" s="280">
        <f>VLOOKUP(B775,Correlation_Eqns!A$43:B$48,2,FALSE)</f>
        <v>0.58899999999999997</v>
      </c>
      <c r="G775" s="280">
        <f t="shared" si="68"/>
        <v>5.174636429835856E-3</v>
      </c>
      <c r="H775" s="280">
        <f>VLOOKUP(B775,Correlation_Eqns!A$19:B$24,2,FALSE)</f>
        <v>3.86</v>
      </c>
      <c r="I775" s="258">
        <f>VLOOKUP(B775,Correlation_Eqns!A$27:B$32,2,FALSE)</f>
        <v>5.82</v>
      </c>
      <c r="J775" s="259">
        <f t="shared" si="69"/>
        <v>5.174636429835856E-3</v>
      </c>
      <c r="K775" s="258">
        <f t="shared" si="70"/>
        <v>5.174636429835856E-3</v>
      </c>
      <c r="L775" s="1">
        <f t="shared" si="66"/>
        <v>1.6351023176452532E-3</v>
      </c>
      <c r="M775" s="1">
        <f t="shared" si="71"/>
        <v>0</v>
      </c>
    </row>
    <row r="776" spans="1:13">
      <c r="A776" s="280">
        <v>2</v>
      </c>
      <c r="B776" s="280" t="s">
        <v>31</v>
      </c>
      <c r="C776" s="280">
        <v>20</v>
      </c>
      <c r="D776" s="258">
        <f t="shared" si="67"/>
        <v>1</v>
      </c>
      <c r="E776" s="259">
        <f>VLOOKUP(B776,Correlation_Eqns!A$35:B$40,2,FALSE)</f>
        <v>6.9800000000000005E-4</v>
      </c>
      <c r="F776" s="280">
        <f>VLOOKUP(B776,Correlation_Eqns!A$43:B$48,2,FALSE)</f>
        <v>0.58899999999999997</v>
      </c>
      <c r="G776" s="280">
        <f t="shared" si="68"/>
        <v>4.0753235116496554E-3</v>
      </c>
      <c r="H776" s="280">
        <f>VLOOKUP(B776,Correlation_Eqns!A$19:B$24,2,FALSE)</f>
        <v>3.86</v>
      </c>
      <c r="I776" s="258">
        <f>VLOOKUP(B776,Correlation_Eqns!A$27:B$32,2,FALSE)</f>
        <v>5.82</v>
      </c>
      <c r="J776" s="259">
        <f t="shared" si="69"/>
        <v>4.0753235116496554E-3</v>
      </c>
      <c r="K776" s="258">
        <f t="shared" si="70"/>
        <v>4.0753235116496554E-3</v>
      </c>
      <c r="L776" s="1">
        <f t="shared" si="66"/>
        <v>1.2877370245051047E-3</v>
      </c>
      <c r="M776" s="1">
        <f t="shared" si="71"/>
        <v>0</v>
      </c>
    </row>
    <row r="777" spans="1:13">
      <c r="A777" s="280">
        <v>2</v>
      </c>
      <c r="B777" s="280" t="s">
        <v>31</v>
      </c>
      <c r="C777" s="280">
        <v>20</v>
      </c>
      <c r="D777" s="258">
        <f t="shared" si="67"/>
        <v>1</v>
      </c>
      <c r="E777" s="259">
        <f>VLOOKUP(B777,Correlation_Eqns!A$35:B$40,2,FALSE)</f>
        <v>6.9800000000000005E-4</v>
      </c>
      <c r="F777" s="280">
        <f>VLOOKUP(B777,Correlation_Eqns!A$43:B$48,2,FALSE)</f>
        <v>0.58899999999999997</v>
      </c>
      <c r="G777" s="280">
        <f t="shared" si="68"/>
        <v>4.0753235116496554E-3</v>
      </c>
      <c r="H777" s="280">
        <f>VLOOKUP(B777,Correlation_Eqns!A$19:B$24,2,FALSE)</f>
        <v>3.86</v>
      </c>
      <c r="I777" s="258">
        <f>VLOOKUP(B777,Correlation_Eqns!A$27:B$32,2,FALSE)</f>
        <v>5.82</v>
      </c>
      <c r="J777" s="259">
        <f t="shared" si="69"/>
        <v>4.0753235116496554E-3</v>
      </c>
      <c r="K777" s="258">
        <f t="shared" si="70"/>
        <v>4.0753235116496554E-3</v>
      </c>
      <c r="L777" s="1">
        <f t="shared" si="66"/>
        <v>1.2877370245051047E-3</v>
      </c>
      <c r="M777" s="1">
        <f t="shared" si="71"/>
        <v>0</v>
      </c>
    </row>
    <row r="778" spans="1:13">
      <c r="A778" s="280">
        <v>2</v>
      </c>
      <c r="B778" s="280" t="s">
        <v>40</v>
      </c>
      <c r="C778" s="280">
        <v>1000</v>
      </c>
      <c r="D778" s="258">
        <f t="shared" si="67"/>
        <v>1</v>
      </c>
      <c r="E778" s="259">
        <f>VLOOKUP(B778,Correlation_Eqns!A$35:B$40,2,FALSE)</f>
        <v>6.9800000000000005E-4</v>
      </c>
      <c r="F778" s="280">
        <f>VLOOKUP(B778,Correlation_Eqns!A$43:B$48,2,FALSE)</f>
        <v>0.58899999999999997</v>
      </c>
      <c r="G778" s="280">
        <f t="shared" si="68"/>
        <v>4.0818347873284741E-2</v>
      </c>
      <c r="H778" s="280">
        <f>VLOOKUP(B778,Correlation_Eqns!A$19:B$24,2,FALSE)</f>
        <v>3.86</v>
      </c>
      <c r="I778" s="258">
        <f>VLOOKUP(B778,Correlation_Eqns!A$27:B$32,2,FALSE)</f>
        <v>5.82</v>
      </c>
      <c r="J778" s="259">
        <f t="shared" si="69"/>
        <v>4.0818347873284741E-2</v>
      </c>
      <c r="K778" s="258">
        <f t="shared" si="70"/>
        <v>4.0818347873284741E-2</v>
      </c>
      <c r="L778" s="1">
        <f t="shared" si="66"/>
        <v>1.2897944834392005E-2</v>
      </c>
      <c r="M778" s="1">
        <f t="shared" si="71"/>
        <v>0</v>
      </c>
    </row>
    <row r="779" spans="1:13">
      <c r="A779" s="280">
        <v>2</v>
      </c>
      <c r="B779" s="280" t="s">
        <v>31</v>
      </c>
      <c r="C779" s="280">
        <v>1000</v>
      </c>
      <c r="D779" s="258">
        <f t="shared" si="67"/>
        <v>1</v>
      </c>
      <c r="E779" s="259">
        <f>VLOOKUP(B779,Correlation_Eqns!A$35:B$40,2,FALSE)</f>
        <v>6.9800000000000005E-4</v>
      </c>
      <c r="F779" s="280">
        <f>VLOOKUP(B779,Correlation_Eqns!A$43:B$48,2,FALSE)</f>
        <v>0.58899999999999997</v>
      </c>
      <c r="G779" s="280">
        <f t="shared" si="68"/>
        <v>4.0818347873284741E-2</v>
      </c>
      <c r="H779" s="280">
        <f>VLOOKUP(B779,Correlation_Eqns!A$19:B$24,2,FALSE)</f>
        <v>3.86</v>
      </c>
      <c r="I779" s="258">
        <f>VLOOKUP(B779,Correlation_Eqns!A$27:B$32,2,FALSE)</f>
        <v>5.82</v>
      </c>
      <c r="J779" s="259">
        <f t="shared" si="69"/>
        <v>4.0818347873284741E-2</v>
      </c>
      <c r="K779" s="258">
        <f t="shared" si="70"/>
        <v>4.0818347873284741E-2</v>
      </c>
      <c r="L779" s="1">
        <f t="shared" si="66"/>
        <v>1.2897944834392005E-2</v>
      </c>
      <c r="M779" s="1">
        <f t="shared" si="71"/>
        <v>0</v>
      </c>
    </row>
    <row r="780" spans="1:13">
      <c r="A780" s="280">
        <v>2</v>
      </c>
      <c r="B780" s="280" t="s">
        <v>31</v>
      </c>
      <c r="C780" s="280">
        <v>10000</v>
      </c>
      <c r="D780" s="258">
        <f t="shared" si="67"/>
        <v>1</v>
      </c>
      <c r="E780" s="259">
        <f>VLOOKUP(B780,Correlation_Eqns!A$35:B$40,2,FALSE)</f>
        <v>6.9800000000000005E-4</v>
      </c>
      <c r="F780" s="280">
        <f>VLOOKUP(B780,Correlation_Eqns!A$43:B$48,2,FALSE)</f>
        <v>0.58899999999999997</v>
      </c>
      <c r="G780" s="280">
        <f t="shared" si="68"/>
        <v>0.15843656666149086</v>
      </c>
      <c r="H780" s="280">
        <f>VLOOKUP(B780,Correlation_Eqns!A$19:B$24,2,FALSE)</f>
        <v>3.86</v>
      </c>
      <c r="I780" s="258">
        <f>VLOOKUP(B780,Correlation_Eqns!A$27:B$32,2,FALSE)</f>
        <v>5.82</v>
      </c>
      <c r="J780" s="259">
        <f t="shared" si="69"/>
        <v>3.86</v>
      </c>
      <c r="K780" s="258">
        <f t="shared" si="70"/>
        <v>3.86</v>
      </c>
      <c r="L780" s="1">
        <f t="shared" ref="L780:L843" si="72">J780*lbC1_lbgas_NG*kg_per_lb</f>
        <v>1.2196982399999998</v>
      </c>
      <c r="M780" s="1">
        <f t="shared" si="71"/>
        <v>1</v>
      </c>
    </row>
    <row r="781" spans="1:13">
      <c r="A781" s="280">
        <v>2</v>
      </c>
      <c r="B781" s="280" t="s">
        <v>31</v>
      </c>
      <c r="C781" s="280">
        <v>5000</v>
      </c>
      <c r="D781" s="258">
        <f t="shared" ref="D781:D844" si="73">IF(A781&lt;5,1,(IF(AND(A781&gt;4,A781&lt;9),2,IF(AND(A781&gt;8,A781&lt;13),3,IF(AND(A781&gt;12,A781&lt;17),4,IF(AND(A781&gt;16,A781&lt;21),5,6))))))</f>
        <v>1</v>
      </c>
      <c r="E781" s="259">
        <f>VLOOKUP(B781,Correlation_Eqns!A$35:B$40,2,FALSE)</f>
        <v>6.9800000000000005E-4</v>
      </c>
      <c r="F781" s="280">
        <f>VLOOKUP(B781,Correlation_Eqns!A$43:B$48,2,FALSE)</f>
        <v>0.58899999999999997</v>
      </c>
      <c r="G781" s="280">
        <f t="shared" ref="G781:G844" si="74">E781*C781^F781</f>
        <v>0.10532919261451212</v>
      </c>
      <c r="H781" s="280">
        <f>VLOOKUP(B781,Correlation_Eqns!A$19:B$24,2,FALSE)</f>
        <v>3.86</v>
      </c>
      <c r="I781" s="258">
        <f>VLOOKUP(B781,Correlation_Eqns!A$27:B$32,2,FALSE)</f>
        <v>5.82</v>
      </c>
      <c r="J781" s="259">
        <f t="shared" ref="J781:J844" si="75">IF(C781&gt;=10000,H781,G781)</f>
        <v>0.10532919261451212</v>
      </c>
      <c r="K781" s="258">
        <f t="shared" ref="K781:K844" si="76">IF(AND(C781&gt;=10000,C781&lt;100000),H781,IF(C781=100000,I781,G781))</f>
        <v>0.10532919261451212</v>
      </c>
      <c r="L781" s="1">
        <f t="shared" si="72"/>
        <v>3.3282339599103997E-2</v>
      </c>
      <c r="M781" s="1">
        <f t="shared" ref="M781:M844" si="77">IF(C781&gt;=10000,1,0)</f>
        <v>0</v>
      </c>
    </row>
    <row r="782" spans="1:13">
      <c r="A782" s="280">
        <v>2</v>
      </c>
      <c r="B782" s="280" t="s">
        <v>31</v>
      </c>
      <c r="C782" s="280">
        <v>300</v>
      </c>
      <c r="D782" s="258">
        <f t="shared" si="73"/>
        <v>1</v>
      </c>
      <c r="E782" s="259">
        <f>VLOOKUP(B782,Correlation_Eqns!A$35:B$40,2,FALSE)</f>
        <v>6.9800000000000005E-4</v>
      </c>
      <c r="F782" s="280">
        <f>VLOOKUP(B782,Correlation_Eqns!A$43:B$48,2,FALSE)</f>
        <v>0.58899999999999997</v>
      </c>
      <c r="G782" s="280">
        <f t="shared" si="74"/>
        <v>2.0085370241093286E-2</v>
      </c>
      <c r="H782" s="280">
        <f>VLOOKUP(B782,Correlation_Eqns!A$19:B$24,2,FALSE)</f>
        <v>3.86</v>
      </c>
      <c r="I782" s="258">
        <f>VLOOKUP(B782,Correlation_Eqns!A$27:B$32,2,FALSE)</f>
        <v>5.82</v>
      </c>
      <c r="J782" s="259">
        <f t="shared" si="75"/>
        <v>2.0085370241093286E-2</v>
      </c>
      <c r="K782" s="258">
        <f t="shared" si="76"/>
        <v>2.0085370241093286E-2</v>
      </c>
      <c r="L782" s="1">
        <f t="shared" si="72"/>
        <v>6.3466556302616212E-3</v>
      </c>
      <c r="M782" s="1">
        <f t="shared" si="77"/>
        <v>0</v>
      </c>
    </row>
    <row r="783" spans="1:13">
      <c r="A783" s="280">
        <v>2</v>
      </c>
      <c r="B783" s="280" t="s">
        <v>31</v>
      </c>
      <c r="C783" s="280">
        <v>200</v>
      </c>
      <c r="D783" s="258">
        <f t="shared" si="73"/>
        <v>1</v>
      </c>
      <c r="E783" s="259">
        <f>VLOOKUP(B783,Correlation_Eqns!A$35:B$40,2,FALSE)</f>
        <v>6.9800000000000005E-4</v>
      </c>
      <c r="F783" s="280">
        <f>VLOOKUP(B783,Correlation_Eqns!A$43:B$48,2,FALSE)</f>
        <v>0.58899999999999997</v>
      </c>
      <c r="G783" s="280">
        <f t="shared" si="74"/>
        <v>1.5818383125771076E-2</v>
      </c>
      <c r="H783" s="280">
        <f>VLOOKUP(B783,Correlation_Eqns!A$19:B$24,2,FALSE)</f>
        <v>3.86</v>
      </c>
      <c r="I783" s="258">
        <f>VLOOKUP(B783,Correlation_Eqns!A$27:B$32,2,FALSE)</f>
        <v>5.82</v>
      </c>
      <c r="J783" s="259">
        <f t="shared" si="75"/>
        <v>1.5818383125771076E-2</v>
      </c>
      <c r="K783" s="258">
        <f t="shared" si="76"/>
        <v>1.5818383125771076E-2</v>
      </c>
      <c r="L783" s="1">
        <f t="shared" si="72"/>
        <v>4.9983559736136475E-3</v>
      </c>
      <c r="M783" s="1">
        <f t="shared" si="77"/>
        <v>0</v>
      </c>
    </row>
    <row r="784" spans="1:13">
      <c r="A784" s="280">
        <v>2</v>
      </c>
      <c r="B784" s="280" t="s">
        <v>31</v>
      </c>
      <c r="C784" s="280">
        <v>100</v>
      </c>
      <c r="D784" s="258">
        <f t="shared" si="73"/>
        <v>1</v>
      </c>
      <c r="E784" s="259">
        <f>VLOOKUP(B784,Correlation_Eqns!A$35:B$40,2,FALSE)</f>
        <v>6.9800000000000005E-4</v>
      </c>
      <c r="F784" s="280">
        <f>VLOOKUP(B784,Correlation_Eqns!A$43:B$48,2,FALSE)</f>
        <v>0.58899999999999997</v>
      </c>
      <c r="G784" s="280">
        <f t="shared" si="74"/>
        <v>1.0516117321983463E-2</v>
      </c>
      <c r="H784" s="280">
        <f>VLOOKUP(B784,Correlation_Eqns!A$19:B$24,2,FALSE)</f>
        <v>3.86</v>
      </c>
      <c r="I784" s="258">
        <f>VLOOKUP(B784,Correlation_Eqns!A$27:B$32,2,FALSE)</f>
        <v>5.82</v>
      </c>
      <c r="J784" s="259">
        <f t="shared" si="75"/>
        <v>1.0516117321983463E-2</v>
      </c>
      <c r="K784" s="258">
        <f t="shared" si="76"/>
        <v>1.0516117321983463E-2</v>
      </c>
      <c r="L784" s="1">
        <f t="shared" si="72"/>
        <v>3.3229248158696224E-3</v>
      </c>
      <c r="M784" s="1">
        <f t="shared" si="77"/>
        <v>0</v>
      </c>
    </row>
    <row r="785" spans="1:13">
      <c r="A785" s="280">
        <v>2</v>
      </c>
      <c r="B785" s="280" t="s">
        <v>31</v>
      </c>
      <c r="C785" s="280">
        <v>100</v>
      </c>
      <c r="D785" s="258">
        <f t="shared" si="73"/>
        <v>1</v>
      </c>
      <c r="E785" s="259">
        <f>VLOOKUP(B785,Correlation_Eqns!A$35:B$40,2,FALSE)</f>
        <v>6.9800000000000005E-4</v>
      </c>
      <c r="F785" s="280">
        <f>VLOOKUP(B785,Correlation_Eqns!A$43:B$48,2,FALSE)</f>
        <v>0.58899999999999997</v>
      </c>
      <c r="G785" s="280">
        <f t="shared" si="74"/>
        <v>1.0516117321983463E-2</v>
      </c>
      <c r="H785" s="280">
        <f>VLOOKUP(B785,Correlation_Eqns!A$19:B$24,2,FALSE)</f>
        <v>3.86</v>
      </c>
      <c r="I785" s="258">
        <f>VLOOKUP(B785,Correlation_Eqns!A$27:B$32,2,FALSE)</f>
        <v>5.82</v>
      </c>
      <c r="J785" s="259">
        <f t="shared" si="75"/>
        <v>1.0516117321983463E-2</v>
      </c>
      <c r="K785" s="258">
        <f t="shared" si="76"/>
        <v>1.0516117321983463E-2</v>
      </c>
      <c r="L785" s="1">
        <f t="shared" si="72"/>
        <v>3.3229248158696224E-3</v>
      </c>
      <c r="M785" s="1">
        <f t="shared" si="77"/>
        <v>0</v>
      </c>
    </row>
    <row r="786" spans="1:13">
      <c r="A786" s="280">
        <v>2</v>
      </c>
      <c r="B786" s="280" t="s">
        <v>31</v>
      </c>
      <c r="C786" s="280">
        <v>80</v>
      </c>
      <c r="D786" s="258">
        <f t="shared" si="73"/>
        <v>1</v>
      </c>
      <c r="E786" s="259">
        <f>VLOOKUP(B786,Correlation_Eqns!A$35:B$40,2,FALSE)</f>
        <v>6.9800000000000005E-4</v>
      </c>
      <c r="F786" s="280">
        <f>VLOOKUP(B786,Correlation_Eqns!A$43:B$48,2,FALSE)</f>
        <v>0.58899999999999997</v>
      </c>
      <c r="G786" s="280">
        <f t="shared" si="74"/>
        <v>9.2209448590103941E-3</v>
      </c>
      <c r="H786" s="280">
        <f>VLOOKUP(B786,Correlation_Eqns!A$19:B$24,2,FALSE)</f>
        <v>3.86</v>
      </c>
      <c r="I786" s="258">
        <f>VLOOKUP(B786,Correlation_Eqns!A$27:B$32,2,FALSE)</f>
        <v>5.82</v>
      </c>
      <c r="J786" s="259">
        <f t="shared" si="75"/>
        <v>9.2209448590103941E-3</v>
      </c>
      <c r="K786" s="258">
        <f t="shared" si="76"/>
        <v>9.2209448590103941E-3</v>
      </c>
      <c r="L786" s="1">
        <f t="shared" si="72"/>
        <v>2.9136710403295401E-3</v>
      </c>
      <c r="M786" s="1">
        <f t="shared" si="77"/>
        <v>0</v>
      </c>
    </row>
    <row r="787" spans="1:13">
      <c r="A787" s="280">
        <v>2</v>
      </c>
      <c r="B787" s="280" t="s">
        <v>31</v>
      </c>
      <c r="C787" s="280">
        <v>30</v>
      </c>
      <c r="D787" s="258">
        <f t="shared" si="73"/>
        <v>1</v>
      </c>
      <c r="E787" s="259">
        <f>VLOOKUP(B787,Correlation_Eqns!A$35:B$40,2,FALSE)</f>
        <v>6.9800000000000005E-4</v>
      </c>
      <c r="F787" s="280">
        <f>VLOOKUP(B787,Correlation_Eqns!A$43:B$48,2,FALSE)</f>
        <v>0.58899999999999997</v>
      </c>
      <c r="G787" s="280">
        <f t="shared" si="74"/>
        <v>5.174636429835856E-3</v>
      </c>
      <c r="H787" s="280">
        <f>VLOOKUP(B787,Correlation_Eqns!A$19:B$24,2,FALSE)</f>
        <v>3.86</v>
      </c>
      <c r="I787" s="258">
        <f>VLOOKUP(B787,Correlation_Eqns!A$27:B$32,2,FALSE)</f>
        <v>5.82</v>
      </c>
      <c r="J787" s="259">
        <f t="shared" si="75"/>
        <v>5.174636429835856E-3</v>
      </c>
      <c r="K787" s="258">
        <f t="shared" si="76"/>
        <v>5.174636429835856E-3</v>
      </c>
      <c r="L787" s="1">
        <f t="shared" si="72"/>
        <v>1.6351023176452532E-3</v>
      </c>
      <c r="M787" s="1">
        <f t="shared" si="77"/>
        <v>0</v>
      </c>
    </row>
    <row r="788" spans="1:13">
      <c r="A788" s="280">
        <v>2</v>
      </c>
      <c r="B788" s="280" t="s">
        <v>8</v>
      </c>
      <c r="C788" s="280">
        <v>50</v>
      </c>
      <c r="D788" s="258">
        <f t="shared" si="73"/>
        <v>1</v>
      </c>
      <c r="E788" s="259">
        <f>VLOOKUP(B788,Correlation_Eqns!A$35:B$40,2,FALSE)</f>
        <v>1.21E-4</v>
      </c>
      <c r="F788" s="280">
        <f>VLOOKUP(B788,Correlation_Eqns!A$43:B$48,2,FALSE)</f>
        <v>0.746</v>
      </c>
      <c r="G788" s="280">
        <f t="shared" si="74"/>
        <v>2.2398399863809279E-3</v>
      </c>
      <c r="H788" s="280">
        <f>VLOOKUP(B788,Correlation_Eqns!A$19:B$24,2,FALSE)</f>
        <v>3.39</v>
      </c>
      <c r="I788" s="258">
        <f>VLOOKUP(B788,Correlation_Eqns!A$27:B$32,2,FALSE)</f>
        <v>7.41</v>
      </c>
      <c r="J788" s="259">
        <f t="shared" si="75"/>
        <v>2.2398399863809279E-3</v>
      </c>
      <c r="K788" s="258">
        <f t="shared" si="76"/>
        <v>2.2398399863809279E-3</v>
      </c>
      <c r="L788" s="1">
        <f t="shared" si="72"/>
        <v>7.0775359825659117E-4</v>
      </c>
      <c r="M788" s="1">
        <f t="shared" si="77"/>
        <v>0</v>
      </c>
    </row>
    <row r="789" spans="1:13">
      <c r="A789" s="280">
        <v>2</v>
      </c>
      <c r="B789" s="280" t="s">
        <v>8</v>
      </c>
      <c r="C789" s="280">
        <v>50</v>
      </c>
      <c r="D789" s="258">
        <f t="shared" si="73"/>
        <v>1</v>
      </c>
      <c r="E789" s="259">
        <f>VLOOKUP(B789,Correlation_Eqns!A$35:B$40,2,FALSE)</f>
        <v>1.21E-4</v>
      </c>
      <c r="F789" s="280">
        <f>VLOOKUP(B789,Correlation_Eqns!A$43:B$48,2,FALSE)</f>
        <v>0.746</v>
      </c>
      <c r="G789" s="280">
        <f t="shared" si="74"/>
        <v>2.2398399863809279E-3</v>
      </c>
      <c r="H789" s="280">
        <f>VLOOKUP(B789,Correlation_Eqns!A$19:B$24,2,FALSE)</f>
        <v>3.39</v>
      </c>
      <c r="I789" s="258">
        <f>VLOOKUP(B789,Correlation_Eqns!A$27:B$32,2,FALSE)</f>
        <v>7.41</v>
      </c>
      <c r="J789" s="259">
        <f t="shared" si="75"/>
        <v>2.2398399863809279E-3</v>
      </c>
      <c r="K789" s="258">
        <f t="shared" si="76"/>
        <v>2.2398399863809279E-3</v>
      </c>
      <c r="L789" s="1">
        <f t="shared" si="72"/>
        <v>7.0775359825659117E-4</v>
      </c>
      <c r="M789" s="1">
        <f t="shared" si="77"/>
        <v>0</v>
      </c>
    </row>
    <row r="790" spans="1:13">
      <c r="A790" s="280">
        <v>2</v>
      </c>
      <c r="B790" s="280" t="s">
        <v>8</v>
      </c>
      <c r="C790" s="280">
        <v>40</v>
      </c>
      <c r="D790" s="258">
        <f t="shared" si="73"/>
        <v>1</v>
      </c>
      <c r="E790" s="259">
        <f>VLOOKUP(B790,Correlation_Eqns!A$35:B$40,2,FALSE)</f>
        <v>1.21E-4</v>
      </c>
      <c r="F790" s="280">
        <f>VLOOKUP(B790,Correlation_Eqns!A$43:B$48,2,FALSE)</f>
        <v>0.746</v>
      </c>
      <c r="G790" s="280">
        <f t="shared" si="74"/>
        <v>1.8963658410950021E-3</v>
      </c>
      <c r="H790" s="280">
        <f>VLOOKUP(B790,Correlation_Eqns!A$19:B$24,2,FALSE)</f>
        <v>3.39</v>
      </c>
      <c r="I790" s="258">
        <f>VLOOKUP(B790,Correlation_Eqns!A$27:B$32,2,FALSE)</f>
        <v>7.41</v>
      </c>
      <c r="J790" s="259">
        <f t="shared" si="75"/>
        <v>1.8963658410950021E-3</v>
      </c>
      <c r="K790" s="258">
        <f t="shared" si="76"/>
        <v>1.8963658410950021E-3</v>
      </c>
      <c r="L790" s="1">
        <f t="shared" si="72"/>
        <v>5.9922126393256313E-4</v>
      </c>
      <c r="M790" s="1">
        <f t="shared" si="77"/>
        <v>0</v>
      </c>
    </row>
    <row r="791" spans="1:13">
      <c r="A791" s="280">
        <v>2</v>
      </c>
      <c r="B791" s="280" t="s">
        <v>8</v>
      </c>
      <c r="C791" s="280">
        <v>40</v>
      </c>
      <c r="D791" s="258">
        <f t="shared" si="73"/>
        <v>1</v>
      </c>
      <c r="E791" s="259">
        <f>VLOOKUP(B791,Correlation_Eqns!A$35:B$40,2,FALSE)</f>
        <v>1.21E-4</v>
      </c>
      <c r="F791" s="280">
        <f>VLOOKUP(B791,Correlation_Eqns!A$43:B$48,2,FALSE)</f>
        <v>0.746</v>
      </c>
      <c r="G791" s="280">
        <f t="shared" si="74"/>
        <v>1.8963658410950021E-3</v>
      </c>
      <c r="H791" s="280">
        <f>VLOOKUP(B791,Correlation_Eqns!A$19:B$24,2,FALSE)</f>
        <v>3.39</v>
      </c>
      <c r="I791" s="258">
        <f>VLOOKUP(B791,Correlation_Eqns!A$27:B$32,2,FALSE)</f>
        <v>7.41</v>
      </c>
      <c r="J791" s="259">
        <f t="shared" si="75"/>
        <v>1.8963658410950021E-3</v>
      </c>
      <c r="K791" s="258">
        <f t="shared" si="76"/>
        <v>1.8963658410950021E-3</v>
      </c>
      <c r="L791" s="1">
        <f t="shared" si="72"/>
        <v>5.9922126393256313E-4</v>
      </c>
      <c r="M791" s="1">
        <f t="shared" si="77"/>
        <v>0</v>
      </c>
    </row>
    <row r="792" spans="1:13">
      <c r="A792" s="280">
        <v>2</v>
      </c>
      <c r="B792" s="280" t="s">
        <v>8</v>
      </c>
      <c r="C792" s="280">
        <v>40</v>
      </c>
      <c r="D792" s="258">
        <f t="shared" si="73"/>
        <v>1</v>
      </c>
      <c r="E792" s="259">
        <f>VLOOKUP(B792,Correlation_Eqns!A$35:B$40,2,FALSE)</f>
        <v>1.21E-4</v>
      </c>
      <c r="F792" s="280">
        <f>VLOOKUP(B792,Correlation_Eqns!A$43:B$48,2,FALSE)</f>
        <v>0.746</v>
      </c>
      <c r="G792" s="280">
        <f t="shared" si="74"/>
        <v>1.8963658410950021E-3</v>
      </c>
      <c r="H792" s="280">
        <f>VLOOKUP(B792,Correlation_Eqns!A$19:B$24,2,FALSE)</f>
        <v>3.39</v>
      </c>
      <c r="I792" s="258">
        <f>VLOOKUP(B792,Correlation_Eqns!A$27:B$32,2,FALSE)</f>
        <v>7.41</v>
      </c>
      <c r="J792" s="259">
        <f t="shared" si="75"/>
        <v>1.8963658410950021E-3</v>
      </c>
      <c r="K792" s="258">
        <f t="shared" si="76"/>
        <v>1.8963658410950021E-3</v>
      </c>
      <c r="L792" s="1">
        <f t="shared" si="72"/>
        <v>5.9922126393256313E-4</v>
      </c>
      <c r="M792" s="1">
        <f t="shared" si="77"/>
        <v>0</v>
      </c>
    </row>
    <row r="793" spans="1:13">
      <c r="A793" s="280">
        <v>2</v>
      </c>
      <c r="B793" s="280" t="s">
        <v>8</v>
      </c>
      <c r="C793" s="280">
        <v>30</v>
      </c>
      <c r="D793" s="258">
        <f t="shared" si="73"/>
        <v>1</v>
      </c>
      <c r="E793" s="259">
        <f>VLOOKUP(B793,Correlation_Eqns!A$35:B$40,2,FALSE)</f>
        <v>1.21E-4</v>
      </c>
      <c r="F793" s="280">
        <f>VLOOKUP(B793,Correlation_Eqns!A$43:B$48,2,FALSE)</f>
        <v>0.746</v>
      </c>
      <c r="G793" s="280">
        <f t="shared" si="74"/>
        <v>1.5300929930591829E-3</v>
      </c>
      <c r="H793" s="280">
        <f>VLOOKUP(B793,Correlation_Eqns!A$19:B$24,2,FALSE)</f>
        <v>3.39</v>
      </c>
      <c r="I793" s="258">
        <f>VLOOKUP(B793,Correlation_Eqns!A$27:B$32,2,FALSE)</f>
        <v>7.41</v>
      </c>
      <c r="J793" s="259">
        <f t="shared" si="75"/>
        <v>1.5300929930591829E-3</v>
      </c>
      <c r="K793" s="258">
        <f t="shared" si="76"/>
        <v>1.5300929930591829E-3</v>
      </c>
      <c r="L793" s="1">
        <f t="shared" si="72"/>
        <v>4.8348490431881282E-4</v>
      </c>
      <c r="M793" s="1">
        <f t="shared" si="77"/>
        <v>0</v>
      </c>
    </row>
    <row r="794" spans="1:13">
      <c r="A794" s="280">
        <v>2</v>
      </c>
      <c r="B794" s="280" t="s">
        <v>8</v>
      </c>
      <c r="C794" s="280">
        <v>30</v>
      </c>
      <c r="D794" s="258">
        <f t="shared" si="73"/>
        <v>1</v>
      </c>
      <c r="E794" s="259">
        <f>VLOOKUP(B794,Correlation_Eqns!A$35:B$40,2,FALSE)</f>
        <v>1.21E-4</v>
      </c>
      <c r="F794" s="280">
        <f>VLOOKUP(B794,Correlation_Eqns!A$43:B$48,2,FALSE)</f>
        <v>0.746</v>
      </c>
      <c r="G794" s="280">
        <f t="shared" si="74"/>
        <v>1.5300929930591829E-3</v>
      </c>
      <c r="H794" s="280">
        <f>VLOOKUP(B794,Correlation_Eqns!A$19:B$24,2,FALSE)</f>
        <v>3.39</v>
      </c>
      <c r="I794" s="258">
        <f>VLOOKUP(B794,Correlation_Eqns!A$27:B$32,2,FALSE)</f>
        <v>7.41</v>
      </c>
      <c r="J794" s="259">
        <f t="shared" si="75"/>
        <v>1.5300929930591829E-3</v>
      </c>
      <c r="K794" s="258">
        <f t="shared" si="76"/>
        <v>1.5300929930591829E-3</v>
      </c>
      <c r="L794" s="1">
        <f t="shared" si="72"/>
        <v>4.8348490431881282E-4</v>
      </c>
      <c r="M794" s="1">
        <f t="shared" si="77"/>
        <v>0</v>
      </c>
    </row>
    <row r="795" spans="1:13">
      <c r="A795" s="280">
        <v>2</v>
      </c>
      <c r="B795" s="280" t="s">
        <v>8</v>
      </c>
      <c r="C795" s="280">
        <v>20</v>
      </c>
      <c r="D795" s="258">
        <f t="shared" si="73"/>
        <v>1</v>
      </c>
      <c r="E795" s="259">
        <f>VLOOKUP(B795,Correlation_Eqns!A$35:B$40,2,FALSE)</f>
        <v>1.21E-4</v>
      </c>
      <c r="F795" s="280">
        <f>VLOOKUP(B795,Correlation_Eqns!A$43:B$48,2,FALSE)</f>
        <v>0.746</v>
      </c>
      <c r="G795" s="280">
        <f t="shared" si="74"/>
        <v>1.1307165453452656E-3</v>
      </c>
      <c r="H795" s="280">
        <f>VLOOKUP(B795,Correlation_Eqns!A$19:B$24,2,FALSE)</f>
        <v>3.39</v>
      </c>
      <c r="I795" s="258">
        <f>VLOOKUP(B795,Correlation_Eqns!A$27:B$32,2,FALSE)</f>
        <v>7.41</v>
      </c>
      <c r="J795" s="259">
        <f t="shared" si="75"/>
        <v>1.1307165453452656E-3</v>
      </c>
      <c r="K795" s="258">
        <f t="shared" si="76"/>
        <v>1.1307165453452656E-3</v>
      </c>
      <c r="L795" s="1">
        <f t="shared" si="72"/>
        <v>3.5728833686437839E-4</v>
      </c>
      <c r="M795" s="1">
        <f t="shared" si="77"/>
        <v>0</v>
      </c>
    </row>
    <row r="796" spans="1:13">
      <c r="A796" s="280">
        <v>2</v>
      </c>
      <c r="B796" s="280" t="s">
        <v>8</v>
      </c>
      <c r="C796" s="280">
        <v>20</v>
      </c>
      <c r="D796" s="258">
        <f t="shared" si="73"/>
        <v>1</v>
      </c>
      <c r="E796" s="259">
        <f>VLOOKUP(B796,Correlation_Eqns!A$35:B$40,2,FALSE)</f>
        <v>1.21E-4</v>
      </c>
      <c r="F796" s="280">
        <f>VLOOKUP(B796,Correlation_Eqns!A$43:B$48,2,FALSE)</f>
        <v>0.746</v>
      </c>
      <c r="G796" s="280">
        <f t="shared" si="74"/>
        <v>1.1307165453452656E-3</v>
      </c>
      <c r="H796" s="280">
        <f>VLOOKUP(B796,Correlation_Eqns!A$19:B$24,2,FALSE)</f>
        <v>3.39</v>
      </c>
      <c r="I796" s="258">
        <f>VLOOKUP(B796,Correlation_Eqns!A$27:B$32,2,FALSE)</f>
        <v>7.41</v>
      </c>
      <c r="J796" s="259">
        <f t="shared" si="75"/>
        <v>1.1307165453452656E-3</v>
      </c>
      <c r="K796" s="258">
        <f t="shared" si="76"/>
        <v>1.1307165453452656E-3</v>
      </c>
      <c r="L796" s="1">
        <f t="shared" si="72"/>
        <v>3.5728833686437839E-4</v>
      </c>
      <c r="M796" s="1">
        <f t="shared" si="77"/>
        <v>0</v>
      </c>
    </row>
    <row r="797" spans="1:13">
      <c r="A797" s="280">
        <v>2</v>
      </c>
      <c r="B797" s="280" t="s">
        <v>8</v>
      </c>
      <c r="C797" s="280">
        <v>20</v>
      </c>
      <c r="D797" s="258">
        <f t="shared" si="73"/>
        <v>1</v>
      </c>
      <c r="E797" s="259">
        <f>VLOOKUP(B797,Correlation_Eqns!A$35:B$40,2,FALSE)</f>
        <v>1.21E-4</v>
      </c>
      <c r="F797" s="280">
        <f>VLOOKUP(B797,Correlation_Eqns!A$43:B$48,2,FALSE)</f>
        <v>0.746</v>
      </c>
      <c r="G797" s="280">
        <f t="shared" si="74"/>
        <v>1.1307165453452656E-3</v>
      </c>
      <c r="H797" s="280">
        <f>VLOOKUP(B797,Correlation_Eqns!A$19:B$24,2,FALSE)</f>
        <v>3.39</v>
      </c>
      <c r="I797" s="258">
        <f>VLOOKUP(B797,Correlation_Eqns!A$27:B$32,2,FALSE)</f>
        <v>7.41</v>
      </c>
      <c r="J797" s="259">
        <f t="shared" si="75"/>
        <v>1.1307165453452656E-3</v>
      </c>
      <c r="K797" s="258">
        <f t="shared" si="76"/>
        <v>1.1307165453452656E-3</v>
      </c>
      <c r="L797" s="1">
        <f t="shared" si="72"/>
        <v>3.5728833686437839E-4</v>
      </c>
      <c r="M797" s="1">
        <f t="shared" si="77"/>
        <v>0</v>
      </c>
    </row>
    <row r="798" spans="1:13">
      <c r="A798" s="280">
        <v>2</v>
      </c>
      <c r="B798" s="280" t="s">
        <v>8</v>
      </c>
      <c r="C798" s="280">
        <v>20</v>
      </c>
      <c r="D798" s="258">
        <f t="shared" si="73"/>
        <v>1</v>
      </c>
      <c r="E798" s="259">
        <f>VLOOKUP(B798,Correlation_Eqns!A$35:B$40,2,FALSE)</f>
        <v>1.21E-4</v>
      </c>
      <c r="F798" s="280">
        <f>VLOOKUP(B798,Correlation_Eqns!A$43:B$48,2,FALSE)</f>
        <v>0.746</v>
      </c>
      <c r="G798" s="280">
        <f t="shared" si="74"/>
        <v>1.1307165453452656E-3</v>
      </c>
      <c r="H798" s="280">
        <f>VLOOKUP(B798,Correlation_Eqns!A$19:B$24,2,FALSE)</f>
        <v>3.39</v>
      </c>
      <c r="I798" s="258">
        <f>VLOOKUP(B798,Correlation_Eqns!A$27:B$32,2,FALSE)</f>
        <v>7.41</v>
      </c>
      <c r="J798" s="259">
        <f t="shared" si="75"/>
        <v>1.1307165453452656E-3</v>
      </c>
      <c r="K798" s="258">
        <f t="shared" si="76"/>
        <v>1.1307165453452656E-3</v>
      </c>
      <c r="L798" s="1">
        <f t="shared" si="72"/>
        <v>3.5728833686437839E-4</v>
      </c>
      <c r="M798" s="1">
        <f t="shared" si="77"/>
        <v>0</v>
      </c>
    </row>
    <row r="799" spans="1:13">
      <c r="A799" s="280">
        <v>2</v>
      </c>
      <c r="B799" s="280" t="s">
        <v>8</v>
      </c>
      <c r="C799" s="280">
        <v>15</v>
      </c>
      <c r="D799" s="258">
        <f t="shared" si="73"/>
        <v>1</v>
      </c>
      <c r="E799" s="259">
        <f>VLOOKUP(B799,Correlation_Eqns!A$35:B$40,2,FALSE)</f>
        <v>1.21E-4</v>
      </c>
      <c r="F799" s="280">
        <f>VLOOKUP(B799,Correlation_Eqns!A$43:B$48,2,FALSE)</f>
        <v>0.746</v>
      </c>
      <c r="G799" s="280">
        <f t="shared" si="74"/>
        <v>9.1232473485700354E-4</v>
      </c>
      <c r="H799" s="280">
        <f>VLOOKUP(B799,Correlation_Eqns!A$19:B$24,2,FALSE)</f>
        <v>3.39</v>
      </c>
      <c r="I799" s="258">
        <f>VLOOKUP(B799,Correlation_Eqns!A$27:B$32,2,FALSE)</f>
        <v>7.41</v>
      </c>
      <c r="J799" s="259">
        <f t="shared" si="75"/>
        <v>9.1232473485700354E-4</v>
      </c>
      <c r="K799" s="258">
        <f t="shared" si="76"/>
        <v>9.1232473485700354E-4</v>
      </c>
      <c r="L799" s="1">
        <f t="shared" si="72"/>
        <v>2.882800190190554E-4</v>
      </c>
      <c r="M799" s="1">
        <f t="shared" si="77"/>
        <v>0</v>
      </c>
    </row>
    <row r="800" spans="1:13">
      <c r="A800" s="280">
        <v>2</v>
      </c>
      <c r="B800" s="280" t="s">
        <v>39</v>
      </c>
      <c r="C800" s="280">
        <v>100000</v>
      </c>
      <c r="D800" s="258">
        <f t="shared" si="73"/>
        <v>1</v>
      </c>
      <c r="E800" s="259">
        <f>VLOOKUP(B800,Correlation_Eqns!A$35:B$40,2,FALSE)</f>
        <v>1.1399999999999999E-4</v>
      </c>
      <c r="F800" s="280">
        <f>VLOOKUP(B800,Correlation_Eqns!A$43:B$48,2,FALSE)</f>
        <v>0.70399999999999996</v>
      </c>
      <c r="G800" s="280">
        <f t="shared" si="74"/>
        <v>0.37748947849015391</v>
      </c>
      <c r="H800" s="280">
        <f>VLOOKUP(B800,Correlation_Eqns!A$19:B$24,2,FALSE)</f>
        <v>1.59</v>
      </c>
      <c r="I800" s="258">
        <f>VLOOKUP(B800,Correlation_Eqns!A$27:B$32,2,FALSE)</f>
        <v>4.18</v>
      </c>
      <c r="J800" s="259">
        <f t="shared" si="75"/>
        <v>1.59</v>
      </c>
      <c r="K800" s="258">
        <f t="shared" si="76"/>
        <v>4.18</v>
      </c>
      <c r="L800" s="1">
        <f t="shared" si="72"/>
        <v>0.50241456000000007</v>
      </c>
      <c r="M800" s="1">
        <f t="shared" si="77"/>
        <v>1</v>
      </c>
    </row>
    <row r="801" spans="1:13">
      <c r="A801" s="280">
        <v>2</v>
      </c>
      <c r="B801" s="280" t="s">
        <v>39</v>
      </c>
      <c r="C801" s="280">
        <v>100000</v>
      </c>
      <c r="D801" s="258">
        <f t="shared" si="73"/>
        <v>1</v>
      </c>
      <c r="E801" s="259">
        <f>VLOOKUP(B801,Correlation_Eqns!A$35:B$40,2,FALSE)</f>
        <v>1.1399999999999999E-4</v>
      </c>
      <c r="F801" s="280">
        <f>VLOOKUP(B801,Correlation_Eqns!A$43:B$48,2,FALSE)</f>
        <v>0.70399999999999996</v>
      </c>
      <c r="G801" s="280">
        <f t="shared" si="74"/>
        <v>0.37748947849015391</v>
      </c>
      <c r="H801" s="280">
        <f>VLOOKUP(B801,Correlation_Eqns!A$19:B$24,2,FALSE)</f>
        <v>1.59</v>
      </c>
      <c r="I801" s="258">
        <f>VLOOKUP(B801,Correlation_Eqns!A$27:B$32,2,FALSE)</f>
        <v>4.18</v>
      </c>
      <c r="J801" s="259">
        <f t="shared" si="75"/>
        <v>1.59</v>
      </c>
      <c r="K801" s="258">
        <f t="shared" si="76"/>
        <v>4.18</v>
      </c>
      <c r="L801" s="1">
        <f t="shared" si="72"/>
        <v>0.50241456000000007</v>
      </c>
      <c r="M801" s="1">
        <f t="shared" si="77"/>
        <v>1</v>
      </c>
    </row>
    <row r="802" spans="1:13">
      <c r="A802" s="280">
        <v>2</v>
      </c>
      <c r="B802" s="280" t="s">
        <v>39</v>
      </c>
      <c r="C802" s="280">
        <v>100000</v>
      </c>
      <c r="D802" s="258">
        <f t="shared" si="73"/>
        <v>1</v>
      </c>
      <c r="E802" s="259">
        <f>VLOOKUP(B802,Correlation_Eqns!A$35:B$40,2,FALSE)</f>
        <v>1.1399999999999999E-4</v>
      </c>
      <c r="F802" s="280">
        <f>VLOOKUP(B802,Correlation_Eqns!A$43:B$48,2,FALSE)</f>
        <v>0.70399999999999996</v>
      </c>
      <c r="G802" s="280">
        <f t="shared" si="74"/>
        <v>0.37748947849015391</v>
      </c>
      <c r="H802" s="280">
        <f>VLOOKUP(B802,Correlation_Eqns!A$19:B$24,2,FALSE)</f>
        <v>1.59</v>
      </c>
      <c r="I802" s="258">
        <f>VLOOKUP(B802,Correlation_Eqns!A$27:B$32,2,FALSE)</f>
        <v>4.18</v>
      </c>
      <c r="J802" s="259">
        <f t="shared" si="75"/>
        <v>1.59</v>
      </c>
      <c r="K802" s="258">
        <f t="shared" si="76"/>
        <v>4.18</v>
      </c>
      <c r="L802" s="1">
        <f t="shared" si="72"/>
        <v>0.50241456000000007</v>
      </c>
      <c r="M802" s="1">
        <f t="shared" si="77"/>
        <v>1</v>
      </c>
    </row>
    <row r="803" spans="1:13">
      <c r="A803" s="280">
        <v>2</v>
      </c>
      <c r="B803" s="280" t="s">
        <v>39</v>
      </c>
      <c r="C803" s="280">
        <v>100000</v>
      </c>
      <c r="D803" s="258">
        <f t="shared" si="73"/>
        <v>1</v>
      </c>
      <c r="E803" s="259">
        <f>VLOOKUP(B803,Correlation_Eqns!A$35:B$40,2,FALSE)</f>
        <v>1.1399999999999999E-4</v>
      </c>
      <c r="F803" s="280">
        <f>VLOOKUP(B803,Correlation_Eqns!A$43:B$48,2,FALSE)</f>
        <v>0.70399999999999996</v>
      </c>
      <c r="G803" s="280">
        <f t="shared" si="74"/>
        <v>0.37748947849015391</v>
      </c>
      <c r="H803" s="280">
        <f>VLOOKUP(B803,Correlation_Eqns!A$19:B$24,2,FALSE)</f>
        <v>1.59</v>
      </c>
      <c r="I803" s="258">
        <f>VLOOKUP(B803,Correlation_Eqns!A$27:B$32,2,FALSE)</f>
        <v>4.18</v>
      </c>
      <c r="J803" s="259">
        <f t="shared" si="75"/>
        <v>1.59</v>
      </c>
      <c r="K803" s="258">
        <f t="shared" si="76"/>
        <v>4.18</v>
      </c>
      <c r="L803" s="1">
        <f t="shared" si="72"/>
        <v>0.50241456000000007</v>
      </c>
      <c r="M803" s="1">
        <f t="shared" si="77"/>
        <v>1</v>
      </c>
    </row>
    <row r="804" spans="1:13">
      <c r="A804" s="280">
        <v>2</v>
      </c>
      <c r="B804" s="280" t="s">
        <v>39</v>
      </c>
      <c r="C804" s="280">
        <v>100000</v>
      </c>
      <c r="D804" s="258">
        <f t="shared" si="73"/>
        <v>1</v>
      </c>
      <c r="E804" s="259">
        <f>VLOOKUP(B804,Correlation_Eqns!A$35:B$40,2,FALSE)</f>
        <v>1.1399999999999999E-4</v>
      </c>
      <c r="F804" s="280">
        <f>VLOOKUP(B804,Correlation_Eqns!A$43:B$48,2,FALSE)</f>
        <v>0.70399999999999996</v>
      </c>
      <c r="G804" s="280">
        <f t="shared" si="74"/>
        <v>0.37748947849015391</v>
      </c>
      <c r="H804" s="280">
        <f>VLOOKUP(B804,Correlation_Eqns!A$19:B$24,2,FALSE)</f>
        <v>1.59</v>
      </c>
      <c r="I804" s="258">
        <f>VLOOKUP(B804,Correlation_Eqns!A$27:B$32,2,FALSE)</f>
        <v>4.18</v>
      </c>
      <c r="J804" s="259">
        <f t="shared" si="75"/>
        <v>1.59</v>
      </c>
      <c r="K804" s="258">
        <f t="shared" si="76"/>
        <v>4.18</v>
      </c>
      <c r="L804" s="1">
        <f t="shared" si="72"/>
        <v>0.50241456000000007</v>
      </c>
      <c r="M804" s="1">
        <f t="shared" si="77"/>
        <v>1</v>
      </c>
    </row>
    <row r="805" spans="1:13">
      <c r="A805" s="280">
        <v>2</v>
      </c>
      <c r="B805" s="280" t="s">
        <v>39</v>
      </c>
      <c r="C805" s="280">
        <v>15000</v>
      </c>
      <c r="D805" s="258">
        <f t="shared" si="73"/>
        <v>1</v>
      </c>
      <c r="E805" s="259">
        <f>VLOOKUP(B805,Correlation_Eqns!A$35:B$40,2,FALSE)</f>
        <v>1.1399999999999999E-4</v>
      </c>
      <c r="F805" s="280">
        <f>VLOOKUP(B805,Correlation_Eqns!A$43:B$48,2,FALSE)</f>
        <v>0.70399999999999996</v>
      </c>
      <c r="G805" s="280">
        <f t="shared" si="74"/>
        <v>9.9282589901042592E-2</v>
      </c>
      <c r="H805" s="280">
        <f>VLOOKUP(B805,Correlation_Eqns!A$19:B$24,2,FALSE)</f>
        <v>1.59</v>
      </c>
      <c r="I805" s="258">
        <f>VLOOKUP(B805,Correlation_Eqns!A$27:B$32,2,FALSE)</f>
        <v>4.18</v>
      </c>
      <c r="J805" s="259">
        <f t="shared" si="75"/>
        <v>1.59</v>
      </c>
      <c r="K805" s="258">
        <f t="shared" si="76"/>
        <v>1.59</v>
      </c>
      <c r="L805" s="1">
        <f t="shared" si="72"/>
        <v>0.50241456000000007</v>
      </c>
      <c r="M805" s="1">
        <f t="shared" si="77"/>
        <v>1</v>
      </c>
    </row>
    <row r="806" spans="1:13">
      <c r="A806" s="280">
        <v>2</v>
      </c>
      <c r="B806" s="280" t="s">
        <v>39</v>
      </c>
      <c r="C806" s="280">
        <v>10000</v>
      </c>
      <c r="D806" s="258">
        <f t="shared" si="73"/>
        <v>1</v>
      </c>
      <c r="E806" s="259">
        <f>VLOOKUP(B806,Correlation_Eqns!A$35:B$40,2,FALSE)</f>
        <v>1.1399999999999999E-4</v>
      </c>
      <c r="F806" s="280">
        <f>VLOOKUP(B806,Correlation_Eqns!A$43:B$48,2,FALSE)</f>
        <v>0.70399999999999996</v>
      </c>
      <c r="G806" s="280">
        <f t="shared" si="74"/>
        <v>7.4628523843669387E-2</v>
      </c>
      <c r="H806" s="280">
        <f>VLOOKUP(B806,Correlation_Eqns!A$19:B$24,2,FALSE)</f>
        <v>1.59</v>
      </c>
      <c r="I806" s="258">
        <f>VLOOKUP(B806,Correlation_Eqns!A$27:B$32,2,FALSE)</f>
        <v>4.18</v>
      </c>
      <c r="J806" s="259">
        <f t="shared" si="75"/>
        <v>1.59</v>
      </c>
      <c r="K806" s="258">
        <f t="shared" si="76"/>
        <v>1.59</v>
      </c>
      <c r="L806" s="1">
        <f t="shared" si="72"/>
        <v>0.50241456000000007</v>
      </c>
      <c r="M806" s="1">
        <f t="shared" si="77"/>
        <v>1</v>
      </c>
    </row>
    <row r="807" spans="1:13">
      <c r="A807" s="280">
        <v>2</v>
      </c>
      <c r="B807" s="280" t="s">
        <v>39</v>
      </c>
      <c r="C807" s="280">
        <v>10000</v>
      </c>
      <c r="D807" s="258">
        <f t="shared" si="73"/>
        <v>1</v>
      </c>
      <c r="E807" s="259">
        <f>VLOOKUP(B807,Correlation_Eqns!A$35:B$40,2,FALSE)</f>
        <v>1.1399999999999999E-4</v>
      </c>
      <c r="F807" s="280">
        <f>VLOOKUP(B807,Correlation_Eqns!A$43:B$48,2,FALSE)</f>
        <v>0.70399999999999996</v>
      </c>
      <c r="G807" s="280">
        <f t="shared" si="74"/>
        <v>7.4628523843669387E-2</v>
      </c>
      <c r="H807" s="280">
        <f>VLOOKUP(B807,Correlation_Eqns!A$19:B$24,2,FALSE)</f>
        <v>1.59</v>
      </c>
      <c r="I807" s="258">
        <f>VLOOKUP(B807,Correlation_Eqns!A$27:B$32,2,FALSE)</f>
        <v>4.18</v>
      </c>
      <c r="J807" s="259">
        <f t="shared" si="75"/>
        <v>1.59</v>
      </c>
      <c r="K807" s="258">
        <f t="shared" si="76"/>
        <v>1.59</v>
      </c>
      <c r="L807" s="1">
        <f t="shared" si="72"/>
        <v>0.50241456000000007</v>
      </c>
      <c r="M807" s="1">
        <f t="shared" si="77"/>
        <v>1</v>
      </c>
    </row>
    <row r="808" spans="1:13">
      <c r="A808" s="280">
        <v>2</v>
      </c>
      <c r="B808" s="280" t="s">
        <v>39</v>
      </c>
      <c r="C808" s="280">
        <v>10000</v>
      </c>
      <c r="D808" s="258">
        <f t="shared" si="73"/>
        <v>1</v>
      </c>
      <c r="E808" s="259">
        <f>VLOOKUP(B808,Correlation_Eqns!A$35:B$40,2,FALSE)</f>
        <v>1.1399999999999999E-4</v>
      </c>
      <c r="F808" s="280">
        <f>VLOOKUP(B808,Correlation_Eqns!A$43:B$48,2,FALSE)</f>
        <v>0.70399999999999996</v>
      </c>
      <c r="G808" s="280">
        <f t="shared" si="74"/>
        <v>7.4628523843669387E-2</v>
      </c>
      <c r="H808" s="280">
        <f>VLOOKUP(B808,Correlation_Eqns!A$19:B$24,2,FALSE)</f>
        <v>1.59</v>
      </c>
      <c r="I808" s="258">
        <f>VLOOKUP(B808,Correlation_Eqns!A$27:B$32,2,FALSE)</f>
        <v>4.18</v>
      </c>
      <c r="J808" s="259">
        <f t="shared" si="75"/>
        <v>1.59</v>
      </c>
      <c r="K808" s="258">
        <f t="shared" si="76"/>
        <v>1.59</v>
      </c>
      <c r="L808" s="1">
        <f t="shared" si="72"/>
        <v>0.50241456000000007</v>
      </c>
      <c r="M808" s="1">
        <f t="shared" si="77"/>
        <v>1</v>
      </c>
    </row>
    <row r="809" spans="1:13">
      <c r="A809" s="280">
        <v>2</v>
      </c>
      <c r="B809" s="280" t="s">
        <v>39</v>
      </c>
      <c r="C809" s="280">
        <v>6000</v>
      </c>
      <c r="D809" s="258">
        <f t="shared" si="73"/>
        <v>1</v>
      </c>
      <c r="E809" s="259">
        <f>VLOOKUP(B809,Correlation_Eqns!A$35:B$40,2,FALSE)</f>
        <v>1.1399999999999999E-4</v>
      </c>
      <c r="F809" s="280">
        <f>VLOOKUP(B809,Correlation_Eqns!A$43:B$48,2,FALSE)</f>
        <v>0.70399999999999996</v>
      </c>
      <c r="G809" s="280">
        <f t="shared" si="74"/>
        <v>5.2086278843908214E-2</v>
      </c>
      <c r="H809" s="280">
        <f>VLOOKUP(B809,Correlation_Eqns!A$19:B$24,2,FALSE)</f>
        <v>1.59</v>
      </c>
      <c r="I809" s="258">
        <f>VLOOKUP(B809,Correlation_Eqns!A$27:B$32,2,FALSE)</f>
        <v>4.18</v>
      </c>
      <c r="J809" s="259">
        <f t="shared" si="75"/>
        <v>5.2086278843908214E-2</v>
      </c>
      <c r="K809" s="258">
        <f t="shared" si="76"/>
        <v>5.2086278843908214E-2</v>
      </c>
      <c r="L809" s="1">
        <f t="shared" si="72"/>
        <v>1.6458430734213492E-2</v>
      </c>
      <c r="M809" s="1">
        <f t="shared" si="77"/>
        <v>0</v>
      </c>
    </row>
    <row r="810" spans="1:13">
      <c r="A810" s="280">
        <v>2</v>
      </c>
      <c r="B810" s="280" t="s">
        <v>39</v>
      </c>
      <c r="C810" s="280">
        <v>2000</v>
      </c>
      <c r="D810" s="258">
        <f t="shared" si="73"/>
        <v>1</v>
      </c>
      <c r="E810" s="259">
        <f>VLOOKUP(B810,Correlation_Eqns!A$35:B$40,2,FALSE)</f>
        <v>1.1399999999999999E-4</v>
      </c>
      <c r="F810" s="280">
        <f>VLOOKUP(B810,Correlation_Eqns!A$43:B$48,2,FALSE)</f>
        <v>0.70399999999999996</v>
      </c>
      <c r="G810" s="280">
        <f t="shared" si="74"/>
        <v>2.4034216461774779E-2</v>
      </c>
      <c r="H810" s="280">
        <f>VLOOKUP(B810,Correlation_Eqns!A$19:B$24,2,FALSE)</f>
        <v>1.59</v>
      </c>
      <c r="I810" s="258">
        <f>VLOOKUP(B810,Correlation_Eqns!A$27:B$32,2,FALSE)</f>
        <v>4.18</v>
      </c>
      <c r="J810" s="259">
        <f t="shared" si="75"/>
        <v>2.4034216461774779E-2</v>
      </c>
      <c r="K810" s="258">
        <f t="shared" si="76"/>
        <v>2.4034216461774779E-2</v>
      </c>
      <c r="L810" s="1">
        <f t="shared" si="72"/>
        <v>7.5944278544574422E-3</v>
      </c>
      <c r="M810" s="1">
        <f t="shared" si="77"/>
        <v>0</v>
      </c>
    </row>
    <row r="811" spans="1:13">
      <c r="A811" s="280">
        <v>2</v>
      </c>
      <c r="B811" s="280" t="s">
        <v>39</v>
      </c>
      <c r="C811" s="280">
        <v>2000</v>
      </c>
      <c r="D811" s="258">
        <f t="shared" si="73"/>
        <v>1</v>
      </c>
      <c r="E811" s="259">
        <f>VLOOKUP(B811,Correlation_Eqns!A$35:B$40,2,FALSE)</f>
        <v>1.1399999999999999E-4</v>
      </c>
      <c r="F811" s="280">
        <f>VLOOKUP(B811,Correlation_Eqns!A$43:B$48,2,FALSE)</f>
        <v>0.70399999999999996</v>
      </c>
      <c r="G811" s="280">
        <f t="shared" si="74"/>
        <v>2.4034216461774779E-2</v>
      </c>
      <c r="H811" s="280">
        <f>VLOOKUP(B811,Correlation_Eqns!A$19:B$24,2,FALSE)</f>
        <v>1.59</v>
      </c>
      <c r="I811" s="258">
        <f>VLOOKUP(B811,Correlation_Eqns!A$27:B$32,2,FALSE)</f>
        <v>4.18</v>
      </c>
      <c r="J811" s="259">
        <f t="shared" si="75"/>
        <v>2.4034216461774779E-2</v>
      </c>
      <c r="K811" s="258">
        <f t="shared" si="76"/>
        <v>2.4034216461774779E-2</v>
      </c>
      <c r="L811" s="1">
        <f t="shared" si="72"/>
        <v>7.5944278544574422E-3</v>
      </c>
      <c r="M811" s="1">
        <f t="shared" si="77"/>
        <v>0</v>
      </c>
    </row>
    <row r="812" spans="1:13">
      <c r="A812" s="280">
        <v>2</v>
      </c>
      <c r="B812" s="280" t="s">
        <v>39</v>
      </c>
      <c r="C812" s="280">
        <v>1200</v>
      </c>
      <c r="D812" s="258">
        <f t="shared" si="73"/>
        <v>1</v>
      </c>
      <c r="E812" s="259">
        <f>VLOOKUP(B812,Correlation_Eqns!A$35:B$40,2,FALSE)</f>
        <v>1.1399999999999999E-4</v>
      </c>
      <c r="F812" s="280">
        <f>VLOOKUP(B812,Correlation_Eqns!A$43:B$48,2,FALSE)</f>
        <v>0.70399999999999996</v>
      </c>
      <c r="G812" s="280">
        <f t="shared" si="74"/>
        <v>1.6774456145551179E-2</v>
      </c>
      <c r="H812" s="280">
        <f>VLOOKUP(B812,Correlation_Eqns!A$19:B$24,2,FALSE)</f>
        <v>1.59</v>
      </c>
      <c r="I812" s="258">
        <f>VLOOKUP(B812,Correlation_Eqns!A$27:B$32,2,FALSE)</f>
        <v>4.18</v>
      </c>
      <c r="J812" s="259">
        <f t="shared" si="75"/>
        <v>1.6774456145551179E-2</v>
      </c>
      <c r="K812" s="258">
        <f t="shared" si="76"/>
        <v>1.6774456145551179E-2</v>
      </c>
      <c r="L812" s="1">
        <f t="shared" si="72"/>
        <v>5.3004597506958436E-3</v>
      </c>
      <c r="M812" s="1">
        <f t="shared" si="77"/>
        <v>0</v>
      </c>
    </row>
    <row r="813" spans="1:13">
      <c r="A813" s="280">
        <v>2</v>
      </c>
      <c r="B813" s="280" t="s">
        <v>39</v>
      </c>
      <c r="C813" s="280">
        <v>1000</v>
      </c>
      <c r="D813" s="258">
        <f t="shared" si="73"/>
        <v>1</v>
      </c>
      <c r="E813" s="259">
        <f>VLOOKUP(B813,Correlation_Eqns!A$35:B$40,2,FALSE)</f>
        <v>1.1399999999999999E-4</v>
      </c>
      <c r="F813" s="280">
        <f>VLOOKUP(B813,Correlation_Eqns!A$43:B$48,2,FALSE)</f>
        <v>0.70399999999999996</v>
      </c>
      <c r="G813" s="280">
        <f t="shared" si="74"/>
        <v>1.4753832592529839E-2</v>
      </c>
      <c r="H813" s="280">
        <f>VLOOKUP(B813,Correlation_Eqns!A$19:B$24,2,FALSE)</f>
        <v>1.59</v>
      </c>
      <c r="I813" s="258">
        <f>VLOOKUP(B813,Correlation_Eqns!A$27:B$32,2,FALSE)</f>
        <v>4.18</v>
      </c>
      <c r="J813" s="259">
        <f t="shared" si="75"/>
        <v>1.4753832592529839E-2</v>
      </c>
      <c r="K813" s="258">
        <f t="shared" si="76"/>
        <v>1.4753832592529839E-2</v>
      </c>
      <c r="L813" s="1">
        <f t="shared" si="72"/>
        <v>4.6619750379179488E-3</v>
      </c>
      <c r="M813" s="1">
        <f t="shared" si="77"/>
        <v>0</v>
      </c>
    </row>
    <row r="814" spans="1:13">
      <c r="A814" s="280">
        <v>2</v>
      </c>
      <c r="B814" s="280" t="s">
        <v>39</v>
      </c>
      <c r="C814" s="280">
        <v>1000</v>
      </c>
      <c r="D814" s="258">
        <f t="shared" si="73"/>
        <v>1</v>
      </c>
      <c r="E814" s="259">
        <f>VLOOKUP(B814,Correlation_Eqns!A$35:B$40,2,FALSE)</f>
        <v>1.1399999999999999E-4</v>
      </c>
      <c r="F814" s="280">
        <f>VLOOKUP(B814,Correlation_Eqns!A$43:B$48,2,FALSE)</f>
        <v>0.70399999999999996</v>
      </c>
      <c r="G814" s="280">
        <f t="shared" si="74"/>
        <v>1.4753832592529839E-2</v>
      </c>
      <c r="H814" s="280">
        <f>VLOOKUP(B814,Correlation_Eqns!A$19:B$24,2,FALSE)</f>
        <v>1.59</v>
      </c>
      <c r="I814" s="258">
        <f>VLOOKUP(B814,Correlation_Eqns!A$27:B$32,2,FALSE)</f>
        <v>4.18</v>
      </c>
      <c r="J814" s="259">
        <f t="shared" si="75"/>
        <v>1.4753832592529839E-2</v>
      </c>
      <c r="K814" s="258">
        <f t="shared" si="76"/>
        <v>1.4753832592529839E-2</v>
      </c>
      <c r="L814" s="1">
        <f t="shared" si="72"/>
        <v>4.6619750379179488E-3</v>
      </c>
      <c r="M814" s="1">
        <f t="shared" si="77"/>
        <v>0</v>
      </c>
    </row>
    <row r="815" spans="1:13">
      <c r="A815" s="280">
        <v>2</v>
      </c>
      <c r="B815" s="280" t="s">
        <v>39</v>
      </c>
      <c r="C815" s="280">
        <v>700</v>
      </c>
      <c r="D815" s="258">
        <f t="shared" si="73"/>
        <v>1</v>
      </c>
      <c r="E815" s="259">
        <f>VLOOKUP(B815,Correlation_Eqns!A$35:B$40,2,FALSE)</f>
        <v>1.1399999999999999E-4</v>
      </c>
      <c r="F815" s="280">
        <f>VLOOKUP(B815,Correlation_Eqns!A$43:B$48,2,FALSE)</f>
        <v>0.70399999999999996</v>
      </c>
      <c r="G815" s="280">
        <f t="shared" si="74"/>
        <v>1.1477673634559453E-2</v>
      </c>
      <c r="H815" s="280">
        <f>VLOOKUP(B815,Correlation_Eqns!A$19:B$24,2,FALSE)</f>
        <v>1.59</v>
      </c>
      <c r="I815" s="258">
        <f>VLOOKUP(B815,Correlation_Eqns!A$27:B$32,2,FALSE)</f>
        <v>4.18</v>
      </c>
      <c r="J815" s="259">
        <f t="shared" si="75"/>
        <v>1.1477673634559453E-2</v>
      </c>
      <c r="K815" s="258">
        <f t="shared" si="76"/>
        <v>1.1477673634559453E-2</v>
      </c>
      <c r="L815" s="1">
        <f t="shared" si="72"/>
        <v>3.6267612257426338E-3</v>
      </c>
      <c r="M815" s="1">
        <f t="shared" si="77"/>
        <v>0</v>
      </c>
    </row>
    <row r="816" spans="1:13">
      <c r="A816" s="280">
        <v>2</v>
      </c>
      <c r="B816" s="280" t="s">
        <v>39</v>
      </c>
      <c r="C816" s="280">
        <v>300</v>
      </c>
      <c r="D816" s="258">
        <f t="shared" si="73"/>
        <v>1</v>
      </c>
      <c r="E816" s="259">
        <f>VLOOKUP(B816,Correlation_Eqns!A$35:B$40,2,FALSE)</f>
        <v>1.1399999999999999E-4</v>
      </c>
      <c r="F816" s="280">
        <f>VLOOKUP(B816,Correlation_Eqns!A$43:B$48,2,FALSE)</f>
        <v>0.70399999999999996</v>
      </c>
      <c r="G816" s="280">
        <f t="shared" si="74"/>
        <v>6.3211808342613501E-3</v>
      </c>
      <c r="H816" s="280">
        <f>VLOOKUP(B816,Correlation_Eqns!A$19:B$24,2,FALSE)</f>
        <v>1.59</v>
      </c>
      <c r="I816" s="258">
        <f>VLOOKUP(B816,Correlation_Eqns!A$27:B$32,2,FALSE)</f>
        <v>4.18</v>
      </c>
      <c r="J816" s="259">
        <f t="shared" si="75"/>
        <v>6.3211808342613501E-3</v>
      </c>
      <c r="K816" s="258">
        <f t="shared" si="76"/>
        <v>6.3211808342613501E-3</v>
      </c>
      <c r="L816" s="1">
        <f t="shared" si="72"/>
        <v>1.9973920047332383E-3</v>
      </c>
      <c r="M816" s="1">
        <f t="shared" si="77"/>
        <v>0</v>
      </c>
    </row>
    <row r="817" spans="1:13">
      <c r="A817" s="280">
        <v>2</v>
      </c>
      <c r="B817" s="280" t="s">
        <v>39</v>
      </c>
      <c r="C817" s="280">
        <v>300</v>
      </c>
      <c r="D817" s="258">
        <f t="shared" si="73"/>
        <v>1</v>
      </c>
      <c r="E817" s="259">
        <f>VLOOKUP(B817,Correlation_Eqns!A$35:B$40,2,FALSE)</f>
        <v>1.1399999999999999E-4</v>
      </c>
      <c r="F817" s="280">
        <f>VLOOKUP(B817,Correlation_Eqns!A$43:B$48,2,FALSE)</f>
        <v>0.70399999999999996</v>
      </c>
      <c r="G817" s="280">
        <f t="shared" si="74"/>
        <v>6.3211808342613501E-3</v>
      </c>
      <c r="H817" s="280">
        <f>VLOOKUP(B817,Correlation_Eqns!A$19:B$24,2,FALSE)</f>
        <v>1.59</v>
      </c>
      <c r="I817" s="258">
        <f>VLOOKUP(B817,Correlation_Eqns!A$27:B$32,2,FALSE)</f>
        <v>4.18</v>
      </c>
      <c r="J817" s="259">
        <f t="shared" si="75"/>
        <v>6.3211808342613501E-3</v>
      </c>
      <c r="K817" s="258">
        <f t="shared" si="76"/>
        <v>6.3211808342613501E-3</v>
      </c>
      <c r="L817" s="1">
        <f t="shared" si="72"/>
        <v>1.9973920047332383E-3</v>
      </c>
      <c r="M817" s="1">
        <f t="shared" si="77"/>
        <v>0</v>
      </c>
    </row>
    <row r="818" spans="1:13">
      <c r="A818" s="280">
        <v>2</v>
      </c>
      <c r="B818" s="280" t="s">
        <v>39</v>
      </c>
      <c r="C818" s="280">
        <v>300</v>
      </c>
      <c r="D818" s="258">
        <f t="shared" si="73"/>
        <v>1</v>
      </c>
      <c r="E818" s="259">
        <f>VLOOKUP(B818,Correlation_Eqns!A$35:B$40,2,FALSE)</f>
        <v>1.1399999999999999E-4</v>
      </c>
      <c r="F818" s="280">
        <f>VLOOKUP(B818,Correlation_Eqns!A$43:B$48,2,FALSE)</f>
        <v>0.70399999999999996</v>
      </c>
      <c r="G818" s="280">
        <f t="shared" si="74"/>
        <v>6.3211808342613501E-3</v>
      </c>
      <c r="H818" s="280">
        <f>VLOOKUP(B818,Correlation_Eqns!A$19:B$24,2,FALSE)</f>
        <v>1.59</v>
      </c>
      <c r="I818" s="258">
        <f>VLOOKUP(B818,Correlation_Eqns!A$27:B$32,2,FALSE)</f>
        <v>4.18</v>
      </c>
      <c r="J818" s="259">
        <f t="shared" si="75"/>
        <v>6.3211808342613501E-3</v>
      </c>
      <c r="K818" s="258">
        <f t="shared" si="76"/>
        <v>6.3211808342613501E-3</v>
      </c>
      <c r="L818" s="1">
        <f t="shared" si="72"/>
        <v>1.9973920047332383E-3</v>
      </c>
      <c r="M818" s="1">
        <f t="shared" si="77"/>
        <v>0</v>
      </c>
    </row>
    <row r="819" spans="1:13">
      <c r="A819" s="280">
        <v>2</v>
      </c>
      <c r="B819" s="280" t="s">
        <v>39</v>
      </c>
      <c r="C819" s="280">
        <v>200</v>
      </c>
      <c r="D819" s="258">
        <f t="shared" si="73"/>
        <v>1</v>
      </c>
      <c r="E819" s="259">
        <f>VLOOKUP(B819,Correlation_Eqns!A$35:B$40,2,FALSE)</f>
        <v>1.1399999999999999E-4</v>
      </c>
      <c r="F819" s="280">
        <f>VLOOKUP(B819,Correlation_Eqns!A$43:B$48,2,FALSE)</f>
        <v>0.70399999999999996</v>
      </c>
      <c r="G819" s="280">
        <f t="shared" si="74"/>
        <v>4.7514916268805458E-3</v>
      </c>
      <c r="H819" s="280">
        <f>VLOOKUP(B819,Correlation_Eqns!A$19:B$24,2,FALSE)</f>
        <v>1.59</v>
      </c>
      <c r="I819" s="258">
        <f>VLOOKUP(B819,Correlation_Eqns!A$27:B$32,2,FALSE)</f>
        <v>4.18</v>
      </c>
      <c r="J819" s="259">
        <f t="shared" si="75"/>
        <v>4.7514916268805458E-3</v>
      </c>
      <c r="K819" s="258">
        <f t="shared" si="76"/>
        <v>4.7514916268805458E-3</v>
      </c>
      <c r="L819" s="1">
        <f t="shared" si="72"/>
        <v>1.5013953302282221E-3</v>
      </c>
      <c r="M819" s="1">
        <f t="shared" si="77"/>
        <v>0</v>
      </c>
    </row>
    <row r="820" spans="1:13">
      <c r="A820" s="280">
        <v>2</v>
      </c>
      <c r="B820" s="280" t="s">
        <v>39</v>
      </c>
      <c r="C820" s="280">
        <v>70</v>
      </c>
      <c r="D820" s="258">
        <f t="shared" si="73"/>
        <v>1</v>
      </c>
      <c r="E820" s="259">
        <f>VLOOKUP(B820,Correlation_Eqns!A$35:B$40,2,FALSE)</f>
        <v>1.1399999999999999E-4</v>
      </c>
      <c r="F820" s="280">
        <f>VLOOKUP(B820,Correlation_Eqns!A$43:B$48,2,FALSE)</f>
        <v>0.70399999999999996</v>
      </c>
      <c r="G820" s="280">
        <f t="shared" si="74"/>
        <v>2.2691012314636403E-3</v>
      </c>
      <c r="H820" s="280">
        <f>VLOOKUP(B820,Correlation_Eqns!A$19:B$24,2,FALSE)</f>
        <v>1.59</v>
      </c>
      <c r="I820" s="258">
        <f>VLOOKUP(B820,Correlation_Eqns!A$27:B$32,2,FALSE)</f>
        <v>4.18</v>
      </c>
      <c r="J820" s="259">
        <f t="shared" si="75"/>
        <v>2.2691012314636403E-3</v>
      </c>
      <c r="K820" s="258">
        <f t="shared" si="76"/>
        <v>2.2691012314636403E-3</v>
      </c>
      <c r="L820" s="1">
        <f t="shared" si="72"/>
        <v>7.1699968352280689E-4</v>
      </c>
      <c r="M820" s="1">
        <f t="shared" si="77"/>
        <v>0</v>
      </c>
    </row>
    <row r="821" spans="1:13">
      <c r="A821" s="280">
        <v>2</v>
      </c>
      <c r="B821" s="280" t="s">
        <v>39</v>
      </c>
      <c r="C821" s="280">
        <v>60</v>
      </c>
      <c r="D821" s="258">
        <f t="shared" si="73"/>
        <v>1</v>
      </c>
      <c r="E821" s="259">
        <f>VLOOKUP(B821,Correlation_Eqns!A$35:B$40,2,FALSE)</f>
        <v>1.1399999999999999E-4</v>
      </c>
      <c r="F821" s="280">
        <f>VLOOKUP(B821,Correlation_Eqns!A$43:B$48,2,FALSE)</f>
        <v>0.70399999999999996</v>
      </c>
      <c r="G821" s="280">
        <f t="shared" si="74"/>
        <v>2.035744788184593E-3</v>
      </c>
      <c r="H821" s="280">
        <f>VLOOKUP(B821,Correlation_Eqns!A$19:B$24,2,FALSE)</f>
        <v>1.59</v>
      </c>
      <c r="I821" s="258">
        <f>VLOOKUP(B821,Correlation_Eqns!A$27:B$32,2,FALSE)</f>
        <v>4.18</v>
      </c>
      <c r="J821" s="259">
        <f t="shared" si="75"/>
        <v>2.035744788184593E-3</v>
      </c>
      <c r="K821" s="258">
        <f t="shared" si="76"/>
        <v>2.035744788184593E-3</v>
      </c>
      <c r="L821" s="1">
        <f t="shared" si="72"/>
        <v>6.4326278114972045E-4</v>
      </c>
      <c r="M821" s="1">
        <f t="shared" si="77"/>
        <v>0</v>
      </c>
    </row>
    <row r="822" spans="1:13">
      <c r="A822" s="280">
        <v>2</v>
      </c>
      <c r="B822" s="280" t="s">
        <v>39</v>
      </c>
      <c r="C822" s="280">
        <v>40</v>
      </c>
      <c r="D822" s="258">
        <f t="shared" si="73"/>
        <v>1</v>
      </c>
      <c r="E822" s="259">
        <f>VLOOKUP(B822,Correlation_Eqns!A$35:B$40,2,FALSE)</f>
        <v>1.1399999999999999E-4</v>
      </c>
      <c r="F822" s="280">
        <f>VLOOKUP(B822,Correlation_Eqns!A$43:B$48,2,FALSE)</f>
        <v>0.70399999999999996</v>
      </c>
      <c r="G822" s="280">
        <f t="shared" si="74"/>
        <v>1.5302242680825166E-3</v>
      </c>
      <c r="H822" s="280">
        <f>VLOOKUP(B822,Correlation_Eqns!A$19:B$24,2,FALSE)</f>
        <v>1.59</v>
      </c>
      <c r="I822" s="258">
        <f>VLOOKUP(B822,Correlation_Eqns!A$27:B$32,2,FALSE)</f>
        <v>4.18</v>
      </c>
      <c r="J822" s="259">
        <f t="shared" si="75"/>
        <v>1.5302242680825166E-3</v>
      </c>
      <c r="K822" s="258">
        <f t="shared" si="76"/>
        <v>1.5302242680825166E-3</v>
      </c>
      <c r="L822" s="1">
        <f t="shared" si="72"/>
        <v>4.8352638512578588E-4</v>
      </c>
      <c r="M822" s="1">
        <f t="shared" si="77"/>
        <v>0</v>
      </c>
    </row>
    <row r="823" spans="1:13">
      <c r="A823" s="280">
        <v>2</v>
      </c>
      <c r="B823" s="280" t="s">
        <v>39</v>
      </c>
      <c r="C823" s="280">
        <v>10</v>
      </c>
      <c r="D823" s="258">
        <f t="shared" si="73"/>
        <v>1</v>
      </c>
      <c r="E823" s="259">
        <f>VLOOKUP(B823,Correlation_Eqns!A$35:B$40,2,FALSE)</f>
        <v>1.1399999999999999E-4</v>
      </c>
      <c r="F823" s="280">
        <f>VLOOKUP(B823,Correlation_Eqns!A$43:B$48,2,FALSE)</f>
        <v>0.70399999999999996</v>
      </c>
      <c r="G823" s="280">
        <f t="shared" si="74"/>
        <v>5.7664011468354999E-4</v>
      </c>
      <c r="H823" s="280">
        <f>VLOOKUP(B823,Correlation_Eqns!A$19:B$24,2,FALSE)</f>
        <v>1.59</v>
      </c>
      <c r="I823" s="258">
        <f>VLOOKUP(B823,Correlation_Eqns!A$27:B$32,2,FALSE)</f>
        <v>4.18</v>
      </c>
      <c r="J823" s="259">
        <f t="shared" si="75"/>
        <v>5.7664011468354999E-4</v>
      </c>
      <c r="K823" s="258">
        <f t="shared" si="76"/>
        <v>5.7664011468354999E-4</v>
      </c>
      <c r="L823" s="1">
        <f t="shared" si="72"/>
        <v>1.8220904999816686E-4</v>
      </c>
      <c r="M823" s="1">
        <f t="shared" si="77"/>
        <v>0</v>
      </c>
    </row>
    <row r="824" spans="1:13">
      <c r="A824" s="280">
        <v>3</v>
      </c>
      <c r="B824" s="280" t="s">
        <v>8</v>
      </c>
      <c r="C824" s="280">
        <v>2000</v>
      </c>
      <c r="D824" s="258">
        <f t="shared" si="73"/>
        <v>1</v>
      </c>
      <c r="E824" s="259">
        <f>VLOOKUP(B824,Correlation_Eqns!A$35:B$40,2,FALSE)</f>
        <v>1.21E-4</v>
      </c>
      <c r="F824" s="280">
        <f>VLOOKUP(B824,Correlation_Eqns!A$43:B$48,2,FALSE)</f>
        <v>0.746</v>
      </c>
      <c r="G824" s="280">
        <f t="shared" si="74"/>
        <v>3.5103768923070142E-2</v>
      </c>
      <c r="H824" s="280">
        <f>VLOOKUP(B824,Correlation_Eqns!A$19:B$24,2,FALSE)</f>
        <v>3.39</v>
      </c>
      <c r="I824" s="258">
        <f>VLOOKUP(B824,Correlation_Eqns!A$27:B$32,2,FALSE)</f>
        <v>7.41</v>
      </c>
      <c r="J824" s="259">
        <f t="shared" si="75"/>
        <v>3.5103768923070142E-2</v>
      </c>
      <c r="K824" s="258">
        <f t="shared" si="76"/>
        <v>3.5103768923070142E-2</v>
      </c>
      <c r="L824" s="1">
        <f t="shared" si="72"/>
        <v>1.1092229319387395E-2</v>
      </c>
      <c r="M824" s="1">
        <f t="shared" si="77"/>
        <v>0</v>
      </c>
    </row>
    <row r="825" spans="1:13">
      <c r="A825" s="280">
        <v>3</v>
      </c>
      <c r="B825" s="280" t="s">
        <v>8</v>
      </c>
      <c r="C825" s="280">
        <v>2000</v>
      </c>
      <c r="D825" s="258">
        <f t="shared" si="73"/>
        <v>1</v>
      </c>
      <c r="E825" s="259">
        <f>VLOOKUP(B825,Correlation_Eqns!A$35:B$40,2,FALSE)</f>
        <v>1.21E-4</v>
      </c>
      <c r="F825" s="280">
        <f>VLOOKUP(B825,Correlation_Eqns!A$43:B$48,2,FALSE)</f>
        <v>0.746</v>
      </c>
      <c r="G825" s="280">
        <f t="shared" si="74"/>
        <v>3.5103768923070142E-2</v>
      </c>
      <c r="H825" s="280">
        <f>VLOOKUP(B825,Correlation_Eqns!A$19:B$24,2,FALSE)</f>
        <v>3.39</v>
      </c>
      <c r="I825" s="258">
        <f>VLOOKUP(B825,Correlation_Eqns!A$27:B$32,2,FALSE)</f>
        <v>7.41</v>
      </c>
      <c r="J825" s="259">
        <f t="shared" si="75"/>
        <v>3.5103768923070142E-2</v>
      </c>
      <c r="K825" s="258">
        <f t="shared" si="76"/>
        <v>3.5103768923070142E-2</v>
      </c>
      <c r="L825" s="1">
        <f t="shared" si="72"/>
        <v>1.1092229319387395E-2</v>
      </c>
      <c r="M825" s="1">
        <f t="shared" si="77"/>
        <v>0</v>
      </c>
    </row>
    <row r="826" spans="1:13">
      <c r="A826" s="280">
        <v>3</v>
      </c>
      <c r="B826" s="280" t="s">
        <v>8</v>
      </c>
      <c r="C826" s="280">
        <v>1500</v>
      </c>
      <c r="D826" s="258">
        <f t="shared" si="73"/>
        <v>1</v>
      </c>
      <c r="E826" s="259">
        <f>VLOOKUP(B826,Correlation_Eqns!A$35:B$40,2,FALSE)</f>
        <v>1.21E-4</v>
      </c>
      <c r="F826" s="280">
        <f>VLOOKUP(B826,Correlation_Eqns!A$43:B$48,2,FALSE)</f>
        <v>0.746</v>
      </c>
      <c r="G826" s="280">
        <f t="shared" si="74"/>
        <v>2.8323665030869711E-2</v>
      </c>
      <c r="H826" s="280">
        <f>VLOOKUP(B826,Correlation_Eqns!A$19:B$24,2,FALSE)</f>
        <v>3.39</v>
      </c>
      <c r="I826" s="258">
        <f>VLOOKUP(B826,Correlation_Eqns!A$27:B$32,2,FALSE)</f>
        <v>7.41</v>
      </c>
      <c r="J826" s="259">
        <f t="shared" si="75"/>
        <v>2.8323665030869711E-2</v>
      </c>
      <c r="K826" s="258">
        <f t="shared" si="76"/>
        <v>2.8323665030869711E-2</v>
      </c>
      <c r="L826" s="1">
        <f t="shared" si="72"/>
        <v>8.9498249711143351E-3</v>
      </c>
      <c r="M826" s="1">
        <f t="shared" si="77"/>
        <v>0</v>
      </c>
    </row>
    <row r="827" spans="1:13">
      <c r="A827" s="280">
        <v>3</v>
      </c>
      <c r="B827" s="280" t="s">
        <v>8</v>
      </c>
      <c r="C827" s="280">
        <v>1200</v>
      </c>
      <c r="D827" s="258">
        <f t="shared" si="73"/>
        <v>1</v>
      </c>
      <c r="E827" s="259">
        <f>VLOOKUP(B827,Correlation_Eqns!A$35:B$40,2,FALSE)</f>
        <v>1.21E-4</v>
      </c>
      <c r="F827" s="280">
        <f>VLOOKUP(B827,Correlation_Eqns!A$43:B$48,2,FALSE)</f>
        <v>0.746</v>
      </c>
      <c r="G827" s="280">
        <f t="shared" si="74"/>
        <v>2.3980298229225191E-2</v>
      </c>
      <c r="H827" s="280">
        <f>VLOOKUP(B827,Correlation_Eqns!A$19:B$24,2,FALSE)</f>
        <v>3.39</v>
      </c>
      <c r="I827" s="258">
        <f>VLOOKUP(B827,Correlation_Eqns!A$27:B$32,2,FALSE)</f>
        <v>7.41</v>
      </c>
      <c r="J827" s="259">
        <f t="shared" si="75"/>
        <v>2.3980298229225191E-2</v>
      </c>
      <c r="K827" s="258">
        <f t="shared" si="76"/>
        <v>2.3980298229225191E-2</v>
      </c>
      <c r="L827" s="1">
        <f t="shared" si="72"/>
        <v>7.5773905556634925E-3</v>
      </c>
      <c r="M827" s="1">
        <f t="shared" si="77"/>
        <v>0</v>
      </c>
    </row>
    <row r="828" spans="1:13">
      <c r="A828" s="280">
        <v>3</v>
      </c>
      <c r="B828" s="280" t="s">
        <v>8</v>
      </c>
      <c r="C828" s="280">
        <v>1000</v>
      </c>
      <c r="D828" s="258">
        <f t="shared" si="73"/>
        <v>1</v>
      </c>
      <c r="E828" s="259">
        <f>VLOOKUP(B828,Correlation_Eqns!A$35:B$40,2,FALSE)</f>
        <v>1.21E-4</v>
      </c>
      <c r="F828" s="280">
        <f>VLOOKUP(B828,Correlation_Eqns!A$43:B$48,2,FALSE)</f>
        <v>0.746</v>
      </c>
      <c r="G828" s="280">
        <f t="shared" si="74"/>
        <v>2.0930777946502714E-2</v>
      </c>
      <c r="H828" s="280">
        <f>VLOOKUP(B828,Correlation_Eqns!A$19:B$24,2,FALSE)</f>
        <v>3.39</v>
      </c>
      <c r="I828" s="258">
        <f>VLOOKUP(B828,Correlation_Eqns!A$27:B$32,2,FALSE)</f>
        <v>7.41</v>
      </c>
      <c r="J828" s="259">
        <f t="shared" si="75"/>
        <v>2.0930777946502714E-2</v>
      </c>
      <c r="K828" s="258">
        <f t="shared" si="76"/>
        <v>2.0930777946502714E-2</v>
      </c>
      <c r="L828" s="1">
        <f t="shared" si="72"/>
        <v>6.613790938647713E-3</v>
      </c>
      <c r="M828" s="1">
        <f t="shared" si="77"/>
        <v>0</v>
      </c>
    </row>
    <row r="829" spans="1:13">
      <c r="A829" s="280">
        <v>3</v>
      </c>
      <c r="B829" s="280" t="s">
        <v>8</v>
      </c>
      <c r="C829" s="280">
        <v>1000</v>
      </c>
      <c r="D829" s="258">
        <f t="shared" si="73"/>
        <v>1</v>
      </c>
      <c r="E829" s="259">
        <f>VLOOKUP(B829,Correlation_Eqns!A$35:B$40,2,FALSE)</f>
        <v>1.21E-4</v>
      </c>
      <c r="F829" s="280">
        <f>VLOOKUP(B829,Correlation_Eqns!A$43:B$48,2,FALSE)</f>
        <v>0.746</v>
      </c>
      <c r="G829" s="280">
        <f t="shared" si="74"/>
        <v>2.0930777946502714E-2</v>
      </c>
      <c r="H829" s="280">
        <f>VLOOKUP(B829,Correlation_Eqns!A$19:B$24,2,FALSE)</f>
        <v>3.39</v>
      </c>
      <c r="I829" s="258">
        <f>VLOOKUP(B829,Correlation_Eqns!A$27:B$32,2,FALSE)</f>
        <v>7.41</v>
      </c>
      <c r="J829" s="259">
        <f t="shared" si="75"/>
        <v>2.0930777946502714E-2</v>
      </c>
      <c r="K829" s="258">
        <f t="shared" si="76"/>
        <v>2.0930777946502714E-2</v>
      </c>
      <c r="L829" s="1">
        <f t="shared" si="72"/>
        <v>6.613790938647713E-3</v>
      </c>
      <c r="M829" s="1">
        <f t="shared" si="77"/>
        <v>0</v>
      </c>
    </row>
    <row r="830" spans="1:13">
      <c r="A830" s="280">
        <v>3</v>
      </c>
      <c r="B830" s="280" t="s">
        <v>8</v>
      </c>
      <c r="C830" s="280">
        <v>1000</v>
      </c>
      <c r="D830" s="258">
        <f t="shared" si="73"/>
        <v>1</v>
      </c>
      <c r="E830" s="259">
        <f>VLOOKUP(B830,Correlation_Eqns!A$35:B$40,2,FALSE)</f>
        <v>1.21E-4</v>
      </c>
      <c r="F830" s="280">
        <f>VLOOKUP(B830,Correlation_Eqns!A$43:B$48,2,FALSE)</f>
        <v>0.746</v>
      </c>
      <c r="G830" s="280">
        <f t="shared" si="74"/>
        <v>2.0930777946502714E-2</v>
      </c>
      <c r="H830" s="280">
        <f>VLOOKUP(B830,Correlation_Eqns!A$19:B$24,2,FALSE)</f>
        <v>3.39</v>
      </c>
      <c r="I830" s="258">
        <f>VLOOKUP(B830,Correlation_Eqns!A$27:B$32,2,FALSE)</f>
        <v>7.41</v>
      </c>
      <c r="J830" s="259">
        <f t="shared" si="75"/>
        <v>2.0930777946502714E-2</v>
      </c>
      <c r="K830" s="258">
        <f t="shared" si="76"/>
        <v>2.0930777946502714E-2</v>
      </c>
      <c r="L830" s="1">
        <f t="shared" si="72"/>
        <v>6.613790938647713E-3</v>
      </c>
      <c r="M830" s="1">
        <f t="shared" si="77"/>
        <v>0</v>
      </c>
    </row>
    <row r="831" spans="1:13">
      <c r="A831" s="280">
        <v>3</v>
      </c>
      <c r="B831" s="280" t="s">
        <v>8</v>
      </c>
      <c r="C831" s="280">
        <v>800</v>
      </c>
      <c r="D831" s="258">
        <f t="shared" si="73"/>
        <v>1</v>
      </c>
      <c r="E831" s="259">
        <f>VLOOKUP(B831,Correlation_Eqns!A$35:B$40,2,FALSE)</f>
        <v>1.21E-4</v>
      </c>
      <c r="F831" s="280">
        <f>VLOOKUP(B831,Correlation_Eqns!A$43:B$48,2,FALSE)</f>
        <v>0.746</v>
      </c>
      <c r="G831" s="280">
        <f t="shared" si="74"/>
        <v>1.7721092831022387E-2</v>
      </c>
      <c r="H831" s="280">
        <f>VLOOKUP(B831,Correlation_Eqns!A$19:B$24,2,FALSE)</f>
        <v>3.39</v>
      </c>
      <c r="I831" s="258">
        <f>VLOOKUP(B831,Correlation_Eqns!A$27:B$32,2,FALSE)</f>
        <v>7.41</v>
      </c>
      <c r="J831" s="259">
        <f t="shared" si="75"/>
        <v>1.7721092831022387E-2</v>
      </c>
      <c r="K831" s="258">
        <f t="shared" si="76"/>
        <v>1.7721092831022387E-2</v>
      </c>
      <c r="L831" s="1">
        <f t="shared" si="72"/>
        <v>5.5995817971177782E-3</v>
      </c>
      <c r="M831" s="1">
        <f t="shared" si="77"/>
        <v>0</v>
      </c>
    </row>
    <row r="832" spans="1:13">
      <c r="A832" s="280">
        <v>3</v>
      </c>
      <c r="B832" s="280" t="s">
        <v>8</v>
      </c>
      <c r="C832" s="280">
        <v>800</v>
      </c>
      <c r="D832" s="258">
        <f t="shared" si="73"/>
        <v>1</v>
      </c>
      <c r="E832" s="259">
        <f>VLOOKUP(B832,Correlation_Eqns!A$35:B$40,2,FALSE)</f>
        <v>1.21E-4</v>
      </c>
      <c r="F832" s="280">
        <f>VLOOKUP(B832,Correlation_Eqns!A$43:B$48,2,FALSE)</f>
        <v>0.746</v>
      </c>
      <c r="G832" s="280">
        <f t="shared" si="74"/>
        <v>1.7721092831022387E-2</v>
      </c>
      <c r="H832" s="280">
        <f>VLOOKUP(B832,Correlation_Eqns!A$19:B$24,2,FALSE)</f>
        <v>3.39</v>
      </c>
      <c r="I832" s="258">
        <f>VLOOKUP(B832,Correlation_Eqns!A$27:B$32,2,FALSE)</f>
        <v>7.41</v>
      </c>
      <c r="J832" s="259">
        <f t="shared" si="75"/>
        <v>1.7721092831022387E-2</v>
      </c>
      <c r="K832" s="258">
        <f t="shared" si="76"/>
        <v>1.7721092831022387E-2</v>
      </c>
      <c r="L832" s="1">
        <f t="shared" si="72"/>
        <v>5.5995817971177782E-3</v>
      </c>
      <c r="M832" s="1">
        <f t="shared" si="77"/>
        <v>0</v>
      </c>
    </row>
    <row r="833" spans="1:13">
      <c r="A833" s="280">
        <v>3</v>
      </c>
      <c r="B833" s="280" t="s">
        <v>8</v>
      </c>
      <c r="C833" s="280">
        <v>800</v>
      </c>
      <c r="D833" s="258">
        <f t="shared" si="73"/>
        <v>1</v>
      </c>
      <c r="E833" s="259">
        <f>VLOOKUP(B833,Correlation_Eqns!A$35:B$40,2,FALSE)</f>
        <v>1.21E-4</v>
      </c>
      <c r="F833" s="280">
        <f>VLOOKUP(B833,Correlation_Eqns!A$43:B$48,2,FALSE)</f>
        <v>0.746</v>
      </c>
      <c r="G833" s="280">
        <f t="shared" si="74"/>
        <v>1.7721092831022387E-2</v>
      </c>
      <c r="H833" s="280">
        <f>VLOOKUP(B833,Correlation_Eqns!A$19:B$24,2,FALSE)</f>
        <v>3.39</v>
      </c>
      <c r="I833" s="258">
        <f>VLOOKUP(B833,Correlation_Eqns!A$27:B$32,2,FALSE)</f>
        <v>7.41</v>
      </c>
      <c r="J833" s="259">
        <f t="shared" si="75"/>
        <v>1.7721092831022387E-2</v>
      </c>
      <c r="K833" s="258">
        <f t="shared" si="76"/>
        <v>1.7721092831022387E-2</v>
      </c>
      <c r="L833" s="1">
        <f t="shared" si="72"/>
        <v>5.5995817971177782E-3</v>
      </c>
      <c r="M833" s="1">
        <f t="shared" si="77"/>
        <v>0</v>
      </c>
    </row>
    <row r="834" spans="1:13">
      <c r="A834" s="280">
        <v>3</v>
      </c>
      <c r="B834" s="280" t="s">
        <v>8</v>
      </c>
      <c r="C834" s="280">
        <v>600</v>
      </c>
      <c r="D834" s="258">
        <f t="shared" si="73"/>
        <v>1</v>
      </c>
      <c r="E834" s="259">
        <f>VLOOKUP(B834,Correlation_Eqns!A$35:B$40,2,FALSE)</f>
        <v>1.21E-4</v>
      </c>
      <c r="F834" s="280">
        <f>VLOOKUP(B834,Correlation_Eqns!A$43:B$48,2,FALSE)</f>
        <v>0.746</v>
      </c>
      <c r="G834" s="280">
        <f t="shared" si="74"/>
        <v>1.4298359199742785E-2</v>
      </c>
      <c r="H834" s="280">
        <f>VLOOKUP(B834,Correlation_Eqns!A$19:B$24,2,FALSE)</f>
        <v>3.39</v>
      </c>
      <c r="I834" s="258">
        <f>VLOOKUP(B834,Correlation_Eqns!A$27:B$32,2,FALSE)</f>
        <v>7.41</v>
      </c>
      <c r="J834" s="259">
        <f t="shared" si="75"/>
        <v>1.4298359199742785E-2</v>
      </c>
      <c r="K834" s="258">
        <f t="shared" si="76"/>
        <v>1.4298359199742785E-2</v>
      </c>
      <c r="L834" s="1">
        <f t="shared" si="72"/>
        <v>4.5180527333715239E-3</v>
      </c>
      <c r="M834" s="1">
        <f t="shared" si="77"/>
        <v>0</v>
      </c>
    </row>
    <row r="835" spans="1:13">
      <c r="A835" s="280">
        <v>3</v>
      </c>
      <c r="B835" s="280" t="s">
        <v>8</v>
      </c>
      <c r="C835" s="280">
        <v>500</v>
      </c>
      <c r="D835" s="258">
        <f t="shared" si="73"/>
        <v>1</v>
      </c>
      <c r="E835" s="259">
        <f>VLOOKUP(B835,Correlation_Eqns!A$35:B$40,2,FALSE)</f>
        <v>1.21E-4</v>
      </c>
      <c r="F835" s="280">
        <f>VLOOKUP(B835,Correlation_Eqns!A$43:B$48,2,FALSE)</f>
        <v>0.746</v>
      </c>
      <c r="G835" s="280">
        <f t="shared" si="74"/>
        <v>1.2480069202993412E-2</v>
      </c>
      <c r="H835" s="280">
        <f>VLOOKUP(B835,Correlation_Eqns!A$19:B$24,2,FALSE)</f>
        <v>3.39</v>
      </c>
      <c r="I835" s="258">
        <f>VLOOKUP(B835,Correlation_Eqns!A$27:B$32,2,FALSE)</f>
        <v>7.41</v>
      </c>
      <c r="J835" s="259">
        <f t="shared" si="75"/>
        <v>1.2480069202993412E-2</v>
      </c>
      <c r="K835" s="258">
        <f t="shared" si="76"/>
        <v>1.2480069202993412E-2</v>
      </c>
      <c r="L835" s="1">
        <f t="shared" si="72"/>
        <v>3.9435021870386699E-3</v>
      </c>
      <c r="M835" s="1">
        <f t="shared" si="77"/>
        <v>0</v>
      </c>
    </row>
    <row r="836" spans="1:13">
      <c r="A836" s="280">
        <v>3</v>
      </c>
      <c r="B836" s="280" t="s">
        <v>8</v>
      </c>
      <c r="C836" s="280">
        <v>400</v>
      </c>
      <c r="D836" s="258">
        <f t="shared" si="73"/>
        <v>1</v>
      </c>
      <c r="E836" s="259">
        <f>VLOOKUP(B836,Correlation_Eqns!A$35:B$40,2,FALSE)</f>
        <v>1.21E-4</v>
      </c>
      <c r="F836" s="280">
        <f>VLOOKUP(B836,Correlation_Eqns!A$43:B$48,2,FALSE)</f>
        <v>0.746</v>
      </c>
      <c r="G836" s="280">
        <f t="shared" si="74"/>
        <v>1.0566280214194482E-2</v>
      </c>
      <c r="H836" s="280">
        <f>VLOOKUP(B836,Correlation_Eqns!A$19:B$24,2,FALSE)</f>
        <v>3.39</v>
      </c>
      <c r="I836" s="258">
        <f>VLOOKUP(B836,Correlation_Eqns!A$27:B$32,2,FALSE)</f>
        <v>7.41</v>
      </c>
      <c r="J836" s="259">
        <f t="shared" si="75"/>
        <v>1.0566280214194482E-2</v>
      </c>
      <c r="K836" s="258">
        <f t="shared" si="76"/>
        <v>1.0566280214194482E-2</v>
      </c>
      <c r="L836" s="1">
        <f t="shared" si="72"/>
        <v>3.3387754872020291E-3</v>
      </c>
      <c r="M836" s="1">
        <f t="shared" si="77"/>
        <v>0</v>
      </c>
    </row>
    <row r="837" spans="1:13">
      <c r="A837" s="280">
        <v>3</v>
      </c>
      <c r="B837" s="280" t="s">
        <v>8</v>
      </c>
      <c r="C837" s="280">
        <v>300</v>
      </c>
      <c r="D837" s="258">
        <f t="shared" si="73"/>
        <v>1</v>
      </c>
      <c r="E837" s="259">
        <f>VLOOKUP(B837,Correlation_Eqns!A$35:B$40,2,FALSE)</f>
        <v>1.21E-4</v>
      </c>
      <c r="F837" s="280">
        <f>VLOOKUP(B837,Correlation_Eqns!A$43:B$48,2,FALSE)</f>
        <v>0.746</v>
      </c>
      <c r="G837" s="280">
        <f t="shared" si="74"/>
        <v>8.5254601027317887E-3</v>
      </c>
      <c r="H837" s="280">
        <f>VLOOKUP(B837,Correlation_Eqns!A$19:B$24,2,FALSE)</f>
        <v>3.39</v>
      </c>
      <c r="I837" s="258">
        <f>VLOOKUP(B837,Correlation_Eqns!A$27:B$32,2,FALSE)</f>
        <v>7.41</v>
      </c>
      <c r="J837" s="259">
        <f t="shared" si="75"/>
        <v>8.5254601027317887E-3</v>
      </c>
      <c r="K837" s="258">
        <f t="shared" si="76"/>
        <v>8.5254601027317887E-3</v>
      </c>
      <c r="L837" s="1">
        <f t="shared" si="72"/>
        <v>2.6939089851016011E-3</v>
      </c>
      <c r="M837" s="1">
        <f t="shared" si="77"/>
        <v>0</v>
      </c>
    </row>
    <row r="838" spans="1:13">
      <c r="A838" s="280">
        <v>3</v>
      </c>
      <c r="B838" s="280" t="s">
        <v>8</v>
      </c>
      <c r="C838" s="280">
        <v>200</v>
      </c>
      <c r="D838" s="258">
        <f t="shared" si="73"/>
        <v>1</v>
      </c>
      <c r="E838" s="259">
        <f>VLOOKUP(B838,Correlation_Eqns!A$35:B$40,2,FALSE)</f>
        <v>1.21E-4</v>
      </c>
      <c r="F838" s="280">
        <f>VLOOKUP(B838,Correlation_Eqns!A$43:B$48,2,FALSE)</f>
        <v>0.746</v>
      </c>
      <c r="G838" s="280">
        <f t="shared" si="74"/>
        <v>6.3001914514792612E-3</v>
      </c>
      <c r="H838" s="280">
        <f>VLOOKUP(B838,Correlation_Eqns!A$19:B$24,2,FALSE)</f>
        <v>3.39</v>
      </c>
      <c r="I838" s="258">
        <f>VLOOKUP(B838,Correlation_Eqns!A$27:B$32,2,FALSE)</f>
        <v>7.41</v>
      </c>
      <c r="J838" s="259">
        <f t="shared" si="75"/>
        <v>6.3001914514792612E-3</v>
      </c>
      <c r="K838" s="258">
        <f t="shared" si="76"/>
        <v>6.3001914514792612E-3</v>
      </c>
      <c r="L838" s="1">
        <f t="shared" si="72"/>
        <v>1.9907596956042226E-3</v>
      </c>
      <c r="M838" s="1">
        <f t="shared" si="77"/>
        <v>0</v>
      </c>
    </row>
    <row r="839" spans="1:13">
      <c r="A839" s="280">
        <v>3</v>
      </c>
      <c r="B839" s="280" t="s">
        <v>8</v>
      </c>
      <c r="C839" s="280">
        <v>150</v>
      </c>
      <c r="D839" s="258">
        <f t="shared" si="73"/>
        <v>1</v>
      </c>
      <c r="E839" s="259">
        <f>VLOOKUP(B839,Correlation_Eqns!A$35:B$40,2,FALSE)</f>
        <v>1.21E-4</v>
      </c>
      <c r="F839" s="280">
        <f>VLOOKUP(B839,Correlation_Eqns!A$43:B$48,2,FALSE)</f>
        <v>0.746</v>
      </c>
      <c r="G839" s="280">
        <f t="shared" si="74"/>
        <v>5.083343406604237E-3</v>
      </c>
      <c r="H839" s="280">
        <f>VLOOKUP(B839,Correlation_Eqns!A$19:B$24,2,FALSE)</f>
        <v>3.39</v>
      </c>
      <c r="I839" s="258">
        <f>VLOOKUP(B839,Correlation_Eqns!A$27:B$32,2,FALSE)</f>
        <v>7.41</v>
      </c>
      <c r="J839" s="259">
        <f t="shared" si="75"/>
        <v>5.083343406604237E-3</v>
      </c>
      <c r="K839" s="258">
        <f t="shared" si="76"/>
        <v>5.083343406604237E-3</v>
      </c>
      <c r="L839" s="1">
        <f t="shared" si="72"/>
        <v>1.6062551829924333E-3</v>
      </c>
      <c r="M839" s="1">
        <f t="shared" si="77"/>
        <v>0</v>
      </c>
    </row>
    <row r="840" spans="1:13">
      <c r="A840" s="280">
        <v>3</v>
      </c>
      <c r="B840" s="280" t="s">
        <v>8</v>
      </c>
      <c r="C840" s="280">
        <v>100</v>
      </c>
      <c r="D840" s="258">
        <f t="shared" si="73"/>
        <v>1</v>
      </c>
      <c r="E840" s="259">
        <f>VLOOKUP(B840,Correlation_Eqns!A$35:B$40,2,FALSE)</f>
        <v>1.21E-4</v>
      </c>
      <c r="F840" s="280">
        <f>VLOOKUP(B840,Correlation_Eqns!A$43:B$48,2,FALSE)</f>
        <v>0.746</v>
      </c>
      <c r="G840" s="280">
        <f t="shared" si="74"/>
        <v>3.7565171016353122E-3</v>
      </c>
      <c r="H840" s="280">
        <f>VLOOKUP(B840,Correlation_Eqns!A$19:B$24,2,FALSE)</f>
        <v>3.39</v>
      </c>
      <c r="I840" s="258">
        <f>VLOOKUP(B840,Correlation_Eqns!A$27:B$32,2,FALSE)</f>
        <v>7.41</v>
      </c>
      <c r="J840" s="259">
        <f t="shared" si="75"/>
        <v>3.7565171016353122E-3</v>
      </c>
      <c r="K840" s="258">
        <f t="shared" si="76"/>
        <v>3.7565171016353122E-3</v>
      </c>
      <c r="L840" s="1">
        <f t="shared" si="72"/>
        <v>1.1869992998431323E-3</v>
      </c>
      <c r="M840" s="1">
        <f t="shared" si="77"/>
        <v>0</v>
      </c>
    </row>
    <row r="841" spans="1:13">
      <c r="A841" s="280">
        <v>3</v>
      </c>
      <c r="B841" s="280" t="s">
        <v>8</v>
      </c>
      <c r="C841" s="280">
        <v>100</v>
      </c>
      <c r="D841" s="258">
        <f t="shared" si="73"/>
        <v>1</v>
      </c>
      <c r="E841" s="259">
        <f>VLOOKUP(B841,Correlation_Eqns!A$35:B$40,2,FALSE)</f>
        <v>1.21E-4</v>
      </c>
      <c r="F841" s="280">
        <f>VLOOKUP(B841,Correlation_Eqns!A$43:B$48,2,FALSE)</f>
        <v>0.746</v>
      </c>
      <c r="G841" s="280">
        <f t="shared" si="74"/>
        <v>3.7565171016353122E-3</v>
      </c>
      <c r="H841" s="280">
        <f>VLOOKUP(B841,Correlation_Eqns!A$19:B$24,2,FALSE)</f>
        <v>3.39</v>
      </c>
      <c r="I841" s="258">
        <f>VLOOKUP(B841,Correlation_Eqns!A$27:B$32,2,FALSE)</f>
        <v>7.41</v>
      </c>
      <c r="J841" s="259">
        <f t="shared" si="75"/>
        <v>3.7565171016353122E-3</v>
      </c>
      <c r="K841" s="258">
        <f t="shared" si="76"/>
        <v>3.7565171016353122E-3</v>
      </c>
      <c r="L841" s="1">
        <f t="shared" si="72"/>
        <v>1.1869992998431323E-3</v>
      </c>
      <c r="M841" s="1">
        <f t="shared" si="77"/>
        <v>0</v>
      </c>
    </row>
    <row r="842" spans="1:13">
      <c r="A842" s="280">
        <v>3</v>
      </c>
      <c r="B842" s="280" t="s">
        <v>8</v>
      </c>
      <c r="C842" s="280">
        <v>40</v>
      </c>
      <c r="D842" s="258">
        <f t="shared" si="73"/>
        <v>1</v>
      </c>
      <c r="E842" s="259">
        <f>VLOOKUP(B842,Correlation_Eqns!A$35:B$40,2,FALSE)</f>
        <v>1.21E-4</v>
      </c>
      <c r="F842" s="280">
        <f>VLOOKUP(B842,Correlation_Eqns!A$43:B$48,2,FALSE)</f>
        <v>0.746</v>
      </c>
      <c r="G842" s="280">
        <f t="shared" si="74"/>
        <v>1.8963658410950021E-3</v>
      </c>
      <c r="H842" s="280">
        <f>VLOOKUP(B842,Correlation_Eqns!A$19:B$24,2,FALSE)</f>
        <v>3.39</v>
      </c>
      <c r="I842" s="258">
        <f>VLOOKUP(B842,Correlation_Eqns!A$27:B$32,2,FALSE)</f>
        <v>7.41</v>
      </c>
      <c r="J842" s="259">
        <f t="shared" si="75"/>
        <v>1.8963658410950021E-3</v>
      </c>
      <c r="K842" s="258">
        <f t="shared" si="76"/>
        <v>1.8963658410950021E-3</v>
      </c>
      <c r="L842" s="1">
        <f t="shared" si="72"/>
        <v>5.9922126393256313E-4</v>
      </c>
      <c r="M842" s="1">
        <f t="shared" si="77"/>
        <v>0</v>
      </c>
    </row>
    <row r="843" spans="1:13">
      <c r="A843" s="280">
        <v>3</v>
      </c>
      <c r="B843" s="280" t="s">
        <v>8</v>
      </c>
      <c r="C843" s="280">
        <v>30</v>
      </c>
      <c r="D843" s="258">
        <f t="shared" si="73"/>
        <v>1</v>
      </c>
      <c r="E843" s="259">
        <f>VLOOKUP(B843,Correlation_Eqns!A$35:B$40,2,FALSE)</f>
        <v>1.21E-4</v>
      </c>
      <c r="F843" s="280">
        <f>VLOOKUP(B843,Correlation_Eqns!A$43:B$48,2,FALSE)</f>
        <v>0.746</v>
      </c>
      <c r="G843" s="280">
        <f t="shared" si="74"/>
        <v>1.5300929930591829E-3</v>
      </c>
      <c r="H843" s="280">
        <f>VLOOKUP(B843,Correlation_Eqns!A$19:B$24,2,FALSE)</f>
        <v>3.39</v>
      </c>
      <c r="I843" s="258">
        <f>VLOOKUP(B843,Correlation_Eqns!A$27:B$32,2,FALSE)</f>
        <v>7.41</v>
      </c>
      <c r="J843" s="259">
        <f t="shared" si="75"/>
        <v>1.5300929930591829E-3</v>
      </c>
      <c r="K843" s="258">
        <f t="shared" si="76"/>
        <v>1.5300929930591829E-3</v>
      </c>
      <c r="L843" s="1">
        <f t="shared" si="72"/>
        <v>4.8348490431881282E-4</v>
      </c>
      <c r="M843" s="1">
        <f t="shared" si="77"/>
        <v>0</v>
      </c>
    </row>
    <row r="844" spans="1:13">
      <c r="A844" s="280">
        <v>3</v>
      </c>
      <c r="B844" s="280" t="s">
        <v>8</v>
      </c>
      <c r="C844" s="280">
        <v>30</v>
      </c>
      <c r="D844" s="258">
        <f t="shared" si="73"/>
        <v>1</v>
      </c>
      <c r="E844" s="259">
        <f>VLOOKUP(B844,Correlation_Eqns!A$35:B$40,2,FALSE)</f>
        <v>1.21E-4</v>
      </c>
      <c r="F844" s="280">
        <f>VLOOKUP(B844,Correlation_Eqns!A$43:B$48,2,FALSE)</f>
        <v>0.746</v>
      </c>
      <c r="G844" s="280">
        <f t="shared" si="74"/>
        <v>1.5300929930591829E-3</v>
      </c>
      <c r="H844" s="280">
        <f>VLOOKUP(B844,Correlation_Eqns!A$19:B$24,2,FALSE)</f>
        <v>3.39</v>
      </c>
      <c r="I844" s="258">
        <f>VLOOKUP(B844,Correlation_Eqns!A$27:B$32,2,FALSE)</f>
        <v>7.41</v>
      </c>
      <c r="J844" s="259">
        <f t="shared" si="75"/>
        <v>1.5300929930591829E-3</v>
      </c>
      <c r="K844" s="258">
        <f t="shared" si="76"/>
        <v>1.5300929930591829E-3</v>
      </c>
      <c r="L844" s="1">
        <f t="shared" ref="L844:L907" si="78">J844*lbC1_lbgas_NG*kg_per_lb</f>
        <v>4.8348490431881282E-4</v>
      </c>
      <c r="M844" s="1">
        <f t="shared" si="77"/>
        <v>0</v>
      </c>
    </row>
    <row r="845" spans="1:13">
      <c r="A845" s="280">
        <v>3</v>
      </c>
      <c r="B845" s="280" t="s">
        <v>8</v>
      </c>
      <c r="C845" s="280">
        <v>25</v>
      </c>
      <c r="D845" s="258">
        <f t="shared" ref="D845:D908" si="79">IF(A845&lt;5,1,(IF(AND(A845&gt;4,A845&lt;9),2,IF(AND(A845&gt;8,A845&lt;13),3,IF(AND(A845&gt;12,A845&lt;17),4,IF(AND(A845&gt;16,A845&lt;21),5,6))))))</f>
        <v>1</v>
      </c>
      <c r="E845" s="259">
        <f>VLOOKUP(B845,Correlation_Eqns!A$35:B$40,2,FALSE)</f>
        <v>1.21E-4</v>
      </c>
      <c r="F845" s="280">
        <f>VLOOKUP(B845,Correlation_Eqns!A$43:B$48,2,FALSE)</f>
        <v>0.746</v>
      </c>
      <c r="G845" s="280">
        <f t="shared" ref="G845:G908" si="80">E845*C845^F845</f>
        <v>1.3355145281800892E-3</v>
      </c>
      <c r="H845" s="280">
        <f>VLOOKUP(B845,Correlation_Eqns!A$19:B$24,2,FALSE)</f>
        <v>3.39</v>
      </c>
      <c r="I845" s="258">
        <f>VLOOKUP(B845,Correlation_Eqns!A$27:B$32,2,FALSE)</f>
        <v>7.41</v>
      </c>
      <c r="J845" s="259">
        <f t="shared" ref="J845:J908" si="81">IF(C845&gt;=10000,H845,G845)</f>
        <v>1.3355145281800892E-3</v>
      </c>
      <c r="K845" s="258">
        <f t="shared" ref="K845:K908" si="82">IF(AND(C845&gt;=10000,C845&lt;100000),H845,IF(C845=100000,I845,G845))</f>
        <v>1.3355145281800892E-3</v>
      </c>
      <c r="L845" s="1">
        <f t="shared" si="78"/>
        <v>4.2200122267245727E-4</v>
      </c>
      <c r="M845" s="1">
        <f t="shared" ref="M845:M908" si="83">IF(C845&gt;=10000,1,0)</f>
        <v>0</v>
      </c>
    </row>
    <row r="846" spans="1:13">
      <c r="A846" s="280">
        <v>3</v>
      </c>
      <c r="B846" s="280" t="s">
        <v>8</v>
      </c>
      <c r="C846" s="280">
        <v>20</v>
      </c>
      <c r="D846" s="258">
        <f t="shared" si="79"/>
        <v>1</v>
      </c>
      <c r="E846" s="259">
        <f>VLOOKUP(B846,Correlation_Eqns!A$35:B$40,2,FALSE)</f>
        <v>1.21E-4</v>
      </c>
      <c r="F846" s="280">
        <f>VLOOKUP(B846,Correlation_Eqns!A$43:B$48,2,FALSE)</f>
        <v>0.746</v>
      </c>
      <c r="G846" s="280">
        <f t="shared" si="80"/>
        <v>1.1307165453452656E-3</v>
      </c>
      <c r="H846" s="280">
        <f>VLOOKUP(B846,Correlation_Eqns!A$19:B$24,2,FALSE)</f>
        <v>3.39</v>
      </c>
      <c r="I846" s="258">
        <f>VLOOKUP(B846,Correlation_Eqns!A$27:B$32,2,FALSE)</f>
        <v>7.41</v>
      </c>
      <c r="J846" s="259">
        <f t="shared" si="81"/>
        <v>1.1307165453452656E-3</v>
      </c>
      <c r="K846" s="258">
        <f t="shared" si="82"/>
        <v>1.1307165453452656E-3</v>
      </c>
      <c r="L846" s="1">
        <f t="shared" si="78"/>
        <v>3.5728833686437839E-4</v>
      </c>
      <c r="M846" s="1">
        <f t="shared" si="83"/>
        <v>0</v>
      </c>
    </row>
    <row r="847" spans="1:13">
      <c r="A847" s="280">
        <v>3</v>
      </c>
      <c r="B847" s="280" t="s">
        <v>39</v>
      </c>
      <c r="C847" s="280">
        <v>100000</v>
      </c>
      <c r="D847" s="258">
        <f t="shared" si="79"/>
        <v>1</v>
      </c>
      <c r="E847" s="259">
        <f>VLOOKUP(B847,Correlation_Eqns!A$35:B$40,2,FALSE)</f>
        <v>1.1399999999999999E-4</v>
      </c>
      <c r="F847" s="280">
        <f>VLOOKUP(B847,Correlation_Eqns!A$43:B$48,2,FALSE)</f>
        <v>0.70399999999999996</v>
      </c>
      <c r="G847" s="280">
        <f t="shared" si="80"/>
        <v>0.37748947849015391</v>
      </c>
      <c r="H847" s="280">
        <f>VLOOKUP(B847,Correlation_Eqns!A$19:B$24,2,FALSE)</f>
        <v>1.59</v>
      </c>
      <c r="I847" s="258">
        <f>VLOOKUP(B847,Correlation_Eqns!A$27:B$32,2,FALSE)</f>
        <v>4.18</v>
      </c>
      <c r="J847" s="259">
        <f t="shared" si="81"/>
        <v>1.59</v>
      </c>
      <c r="K847" s="258">
        <f t="shared" si="82"/>
        <v>4.18</v>
      </c>
      <c r="L847" s="1">
        <f t="shared" si="78"/>
        <v>0.50241456000000007</v>
      </c>
      <c r="M847" s="1">
        <f t="shared" si="83"/>
        <v>1</v>
      </c>
    </row>
    <row r="848" spans="1:13">
      <c r="A848" s="280">
        <v>3</v>
      </c>
      <c r="B848" s="280" t="s">
        <v>39</v>
      </c>
      <c r="C848" s="280">
        <v>20000</v>
      </c>
      <c r="D848" s="258">
        <f t="shared" si="79"/>
        <v>1</v>
      </c>
      <c r="E848" s="259">
        <f>VLOOKUP(B848,Correlation_Eqns!A$35:B$40,2,FALSE)</f>
        <v>1.1399999999999999E-4</v>
      </c>
      <c r="F848" s="280">
        <f>VLOOKUP(B848,Correlation_Eqns!A$43:B$48,2,FALSE)</f>
        <v>0.70399999999999996</v>
      </c>
      <c r="G848" s="280">
        <f t="shared" si="80"/>
        <v>0.12157099418286904</v>
      </c>
      <c r="H848" s="280">
        <f>VLOOKUP(B848,Correlation_Eqns!A$19:B$24,2,FALSE)</f>
        <v>1.59</v>
      </c>
      <c r="I848" s="258">
        <f>VLOOKUP(B848,Correlation_Eqns!A$27:B$32,2,FALSE)</f>
        <v>4.18</v>
      </c>
      <c r="J848" s="259">
        <f t="shared" si="81"/>
        <v>1.59</v>
      </c>
      <c r="K848" s="258">
        <f t="shared" si="82"/>
        <v>1.59</v>
      </c>
      <c r="L848" s="1">
        <f t="shared" si="78"/>
        <v>0.50241456000000007</v>
      </c>
      <c r="M848" s="1">
        <f t="shared" si="83"/>
        <v>1</v>
      </c>
    </row>
    <row r="849" spans="1:13">
      <c r="A849" s="280">
        <v>3</v>
      </c>
      <c r="B849" s="280" t="s">
        <v>39</v>
      </c>
      <c r="C849" s="280">
        <v>3000</v>
      </c>
      <c r="D849" s="258">
        <f t="shared" si="79"/>
        <v>1</v>
      </c>
      <c r="E849" s="259">
        <f>VLOOKUP(B849,Correlation_Eqns!A$35:B$40,2,FALSE)</f>
        <v>1.1399999999999999E-4</v>
      </c>
      <c r="F849" s="280">
        <f>VLOOKUP(B849,Correlation_Eqns!A$43:B$48,2,FALSE)</f>
        <v>0.70399999999999996</v>
      </c>
      <c r="G849" s="280">
        <f t="shared" si="80"/>
        <v>3.1974091589508084E-2</v>
      </c>
      <c r="H849" s="280">
        <f>VLOOKUP(B849,Correlation_Eqns!A$19:B$24,2,FALSE)</f>
        <v>1.59</v>
      </c>
      <c r="I849" s="258">
        <f>VLOOKUP(B849,Correlation_Eqns!A$27:B$32,2,FALSE)</f>
        <v>4.18</v>
      </c>
      <c r="J849" s="259">
        <f t="shared" si="81"/>
        <v>3.1974091589508084E-2</v>
      </c>
      <c r="K849" s="258">
        <f t="shared" si="82"/>
        <v>3.1974091589508084E-2</v>
      </c>
      <c r="L849" s="1">
        <f t="shared" si="78"/>
        <v>1.0103301356819121E-2</v>
      </c>
      <c r="M849" s="1">
        <f t="shared" si="83"/>
        <v>0</v>
      </c>
    </row>
    <row r="850" spans="1:13">
      <c r="A850" s="280">
        <v>3</v>
      </c>
      <c r="B850" s="280" t="s">
        <v>39</v>
      </c>
      <c r="C850" s="280">
        <v>1500</v>
      </c>
      <c r="D850" s="258">
        <f t="shared" si="79"/>
        <v>1</v>
      </c>
      <c r="E850" s="259">
        <f>VLOOKUP(B850,Correlation_Eqns!A$35:B$40,2,FALSE)</f>
        <v>1.1399999999999999E-4</v>
      </c>
      <c r="F850" s="280">
        <f>VLOOKUP(B850,Correlation_Eqns!A$43:B$48,2,FALSE)</f>
        <v>0.70399999999999996</v>
      </c>
      <c r="G850" s="280">
        <f t="shared" si="80"/>
        <v>1.9627866602603756E-2</v>
      </c>
      <c r="H850" s="280">
        <f>VLOOKUP(B850,Correlation_Eqns!A$19:B$24,2,FALSE)</f>
        <v>1.59</v>
      </c>
      <c r="I850" s="258">
        <f>VLOOKUP(B850,Correlation_Eqns!A$27:B$32,2,FALSE)</f>
        <v>4.18</v>
      </c>
      <c r="J850" s="259">
        <f t="shared" si="81"/>
        <v>1.9627866602603756E-2</v>
      </c>
      <c r="K850" s="258">
        <f t="shared" si="82"/>
        <v>1.9627866602603756E-2</v>
      </c>
      <c r="L850" s="1">
        <f t="shared" si="78"/>
        <v>6.2020918005571447E-3</v>
      </c>
      <c r="M850" s="1">
        <f t="shared" si="83"/>
        <v>0</v>
      </c>
    </row>
    <row r="851" spans="1:13">
      <c r="A851" s="280">
        <v>3</v>
      </c>
      <c r="B851" s="280" t="s">
        <v>41</v>
      </c>
      <c r="C851" s="280">
        <v>35</v>
      </c>
      <c r="D851" s="258">
        <f t="shared" si="79"/>
        <v>1</v>
      </c>
      <c r="E851" s="259">
        <f>VLOOKUP(B851,Correlation_Eqns!A$35:B$40,2,FALSE)</f>
        <v>6.9800000000000005E-4</v>
      </c>
      <c r="F851" s="280">
        <f>VLOOKUP(B851,Correlation_Eqns!A$43:B$48,2,FALSE)</f>
        <v>0.58899999999999997</v>
      </c>
      <c r="G851" s="280">
        <f t="shared" si="80"/>
        <v>5.6664557380456592E-3</v>
      </c>
      <c r="H851" s="280">
        <f>VLOOKUP(B851,Correlation_Eqns!A$19:B$24,2,FALSE)</f>
        <v>3.86</v>
      </c>
      <c r="I851" s="258">
        <f>VLOOKUP(B851,Correlation_Eqns!A$27:B$32,2,FALSE)</f>
        <v>5.82</v>
      </c>
      <c r="J851" s="259">
        <f t="shared" si="81"/>
        <v>5.6664557380456592E-3</v>
      </c>
      <c r="K851" s="258">
        <f t="shared" si="82"/>
        <v>5.6664557380456592E-3</v>
      </c>
      <c r="L851" s="1">
        <f t="shared" si="78"/>
        <v>1.7905093499306194E-3</v>
      </c>
      <c r="M851" s="1">
        <f t="shared" si="83"/>
        <v>0</v>
      </c>
    </row>
    <row r="852" spans="1:13">
      <c r="A852" s="280">
        <v>3</v>
      </c>
      <c r="B852" s="280" t="s">
        <v>31</v>
      </c>
      <c r="C852" s="280">
        <v>500</v>
      </c>
      <c r="D852" s="258">
        <f t="shared" si="79"/>
        <v>1</v>
      </c>
      <c r="E852" s="259">
        <f>VLOOKUP(B852,Correlation_Eqns!A$35:B$40,2,FALSE)</f>
        <v>6.9800000000000005E-4</v>
      </c>
      <c r="F852" s="280">
        <f>VLOOKUP(B852,Correlation_Eqns!A$43:B$48,2,FALSE)</f>
        <v>0.58899999999999997</v>
      </c>
      <c r="G852" s="280">
        <f t="shared" si="80"/>
        <v>2.7136182738276688E-2</v>
      </c>
      <c r="H852" s="280">
        <f>VLOOKUP(B852,Correlation_Eqns!A$19:B$24,2,FALSE)</f>
        <v>3.86</v>
      </c>
      <c r="I852" s="258">
        <f>VLOOKUP(B852,Correlation_Eqns!A$27:B$32,2,FALSE)</f>
        <v>5.82</v>
      </c>
      <c r="J852" s="259">
        <f t="shared" si="81"/>
        <v>2.7136182738276688E-2</v>
      </c>
      <c r="K852" s="258">
        <f t="shared" si="82"/>
        <v>2.7136182738276688E-2</v>
      </c>
      <c r="L852" s="1">
        <f t="shared" si="78"/>
        <v>8.5745995663716202E-3</v>
      </c>
      <c r="M852" s="1">
        <f t="shared" si="83"/>
        <v>0</v>
      </c>
    </row>
    <row r="853" spans="1:13">
      <c r="A853" s="280">
        <v>3</v>
      </c>
      <c r="B853" s="280" t="s">
        <v>31</v>
      </c>
      <c r="C853" s="280">
        <v>200</v>
      </c>
      <c r="D853" s="258">
        <f t="shared" si="79"/>
        <v>1</v>
      </c>
      <c r="E853" s="259">
        <f>VLOOKUP(B853,Correlation_Eqns!A$35:B$40,2,FALSE)</f>
        <v>6.9800000000000005E-4</v>
      </c>
      <c r="F853" s="280">
        <f>VLOOKUP(B853,Correlation_Eqns!A$43:B$48,2,FALSE)</f>
        <v>0.58899999999999997</v>
      </c>
      <c r="G853" s="280">
        <f t="shared" si="80"/>
        <v>1.5818383125771076E-2</v>
      </c>
      <c r="H853" s="280">
        <f>VLOOKUP(B853,Correlation_Eqns!A$19:B$24,2,FALSE)</f>
        <v>3.86</v>
      </c>
      <c r="I853" s="258">
        <f>VLOOKUP(B853,Correlation_Eqns!A$27:B$32,2,FALSE)</f>
        <v>5.82</v>
      </c>
      <c r="J853" s="259">
        <f t="shared" si="81"/>
        <v>1.5818383125771076E-2</v>
      </c>
      <c r="K853" s="258">
        <f t="shared" si="82"/>
        <v>1.5818383125771076E-2</v>
      </c>
      <c r="L853" s="1">
        <f t="shared" si="78"/>
        <v>4.9983559736136475E-3</v>
      </c>
      <c r="M853" s="1">
        <f t="shared" si="83"/>
        <v>0</v>
      </c>
    </row>
    <row r="854" spans="1:13">
      <c r="A854" s="280">
        <v>3</v>
      </c>
      <c r="B854" s="280" t="s">
        <v>31</v>
      </c>
      <c r="C854" s="280">
        <v>40</v>
      </c>
      <c r="D854" s="258">
        <f t="shared" si="79"/>
        <v>1</v>
      </c>
      <c r="E854" s="259">
        <f>VLOOKUP(B854,Correlation_Eqns!A$35:B$40,2,FALSE)</f>
        <v>6.9800000000000005E-4</v>
      </c>
      <c r="F854" s="280">
        <f>VLOOKUP(B854,Correlation_Eqns!A$43:B$48,2,FALSE)</f>
        <v>0.58899999999999997</v>
      </c>
      <c r="G854" s="280">
        <f t="shared" si="80"/>
        <v>6.1301169143459311E-3</v>
      </c>
      <c r="H854" s="280">
        <f>VLOOKUP(B854,Correlation_Eqns!A$19:B$24,2,FALSE)</f>
        <v>3.86</v>
      </c>
      <c r="I854" s="258">
        <f>VLOOKUP(B854,Correlation_Eqns!A$27:B$32,2,FALSE)</f>
        <v>5.82</v>
      </c>
      <c r="J854" s="259">
        <f t="shared" si="81"/>
        <v>6.1301169143459311E-3</v>
      </c>
      <c r="K854" s="258">
        <f t="shared" si="82"/>
        <v>6.1301169143459311E-3</v>
      </c>
      <c r="L854" s="1">
        <f t="shared" si="78"/>
        <v>1.9370188630626845E-3</v>
      </c>
      <c r="M854" s="1">
        <f t="shared" si="83"/>
        <v>0</v>
      </c>
    </row>
    <row r="855" spans="1:13">
      <c r="A855" s="280">
        <v>3</v>
      </c>
      <c r="B855" s="280" t="s">
        <v>31</v>
      </c>
      <c r="C855" s="280">
        <v>16</v>
      </c>
      <c r="D855" s="258">
        <f t="shared" si="79"/>
        <v>1</v>
      </c>
      <c r="E855" s="259">
        <f>VLOOKUP(B855,Correlation_Eqns!A$35:B$40,2,FALSE)</f>
        <v>6.9800000000000005E-4</v>
      </c>
      <c r="F855" s="280">
        <f>VLOOKUP(B855,Correlation_Eqns!A$43:B$48,2,FALSE)</f>
        <v>0.58899999999999997</v>
      </c>
      <c r="G855" s="280">
        <f t="shared" si="80"/>
        <v>3.5734037794533076E-3</v>
      </c>
      <c r="H855" s="280">
        <f>VLOOKUP(B855,Correlation_Eqns!A$19:B$24,2,FALSE)</f>
        <v>3.86</v>
      </c>
      <c r="I855" s="258">
        <f>VLOOKUP(B855,Correlation_Eqns!A$27:B$32,2,FALSE)</f>
        <v>5.82</v>
      </c>
      <c r="J855" s="259">
        <f t="shared" si="81"/>
        <v>3.5734037794533076E-3</v>
      </c>
      <c r="K855" s="258">
        <f t="shared" si="82"/>
        <v>3.5734037794533076E-3</v>
      </c>
      <c r="L855" s="1">
        <f t="shared" si="78"/>
        <v>1.1291384198467739E-3</v>
      </c>
      <c r="M855" s="1">
        <f t="shared" si="83"/>
        <v>0</v>
      </c>
    </row>
    <row r="856" spans="1:13">
      <c r="A856" s="280">
        <v>3</v>
      </c>
      <c r="B856" s="280" t="s">
        <v>31</v>
      </c>
      <c r="C856" s="280">
        <v>12000</v>
      </c>
      <c r="D856" s="258">
        <f t="shared" si="79"/>
        <v>1</v>
      </c>
      <c r="E856" s="259">
        <f>VLOOKUP(B856,Correlation_Eqns!A$35:B$40,2,FALSE)</f>
        <v>6.9800000000000005E-4</v>
      </c>
      <c r="F856" s="280">
        <f>VLOOKUP(B856,Correlation_Eqns!A$43:B$48,2,FALSE)</f>
        <v>0.58899999999999997</v>
      </c>
      <c r="G856" s="280">
        <f t="shared" si="80"/>
        <v>0.17639780493671389</v>
      </c>
      <c r="H856" s="280">
        <f>VLOOKUP(B856,Correlation_Eqns!A$19:B$24,2,FALSE)</f>
        <v>3.86</v>
      </c>
      <c r="I856" s="258">
        <f>VLOOKUP(B856,Correlation_Eqns!A$27:B$32,2,FALSE)</f>
        <v>5.82</v>
      </c>
      <c r="J856" s="259">
        <f t="shared" si="81"/>
        <v>3.86</v>
      </c>
      <c r="K856" s="258">
        <f t="shared" si="82"/>
        <v>3.86</v>
      </c>
      <c r="L856" s="1">
        <f t="shared" si="78"/>
        <v>1.2196982399999998</v>
      </c>
      <c r="M856" s="1">
        <f t="shared" si="83"/>
        <v>1</v>
      </c>
    </row>
    <row r="857" spans="1:13">
      <c r="A857" s="280">
        <v>3</v>
      </c>
      <c r="B857" s="280" t="s">
        <v>31</v>
      </c>
      <c r="C857" s="280">
        <v>10000</v>
      </c>
      <c r="D857" s="258">
        <f t="shared" si="79"/>
        <v>1</v>
      </c>
      <c r="E857" s="259">
        <f>VLOOKUP(B857,Correlation_Eqns!A$35:B$40,2,FALSE)</f>
        <v>6.9800000000000005E-4</v>
      </c>
      <c r="F857" s="280">
        <f>VLOOKUP(B857,Correlation_Eqns!A$43:B$48,2,FALSE)</f>
        <v>0.58899999999999997</v>
      </c>
      <c r="G857" s="280">
        <f t="shared" si="80"/>
        <v>0.15843656666149086</v>
      </c>
      <c r="H857" s="280">
        <f>VLOOKUP(B857,Correlation_Eqns!A$19:B$24,2,FALSE)</f>
        <v>3.86</v>
      </c>
      <c r="I857" s="258">
        <f>VLOOKUP(B857,Correlation_Eqns!A$27:B$32,2,FALSE)</f>
        <v>5.82</v>
      </c>
      <c r="J857" s="259">
        <f t="shared" si="81"/>
        <v>3.86</v>
      </c>
      <c r="K857" s="258">
        <f t="shared" si="82"/>
        <v>3.86</v>
      </c>
      <c r="L857" s="1">
        <f t="shared" si="78"/>
        <v>1.2196982399999998</v>
      </c>
      <c r="M857" s="1">
        <f t="shared" si="83"/>
        <v>1</v>
      </c>
    </row>
    <row r="858" spans="1:13">
      <c r="A858" s="280">
        <v>3</v>
      </c>
      <c r="B858" s="280" t="s">
        <v>31</v>
      </c>
      <c r="C858" s="280">
        <v>10000</v>
      </c>
      <c r="D858" s="258">
        <f t="shared" si="79"/>
        <v>1</v>
      </c>
      <c r="E858" s="259">
        <f>VLOOKUP(B858,Correlation_Eqns!A$35:B$40,2,FALSE)</f>
        <v>6.9800000000000005E-4</v>
      </c>
      <c r="F858" s="280">
        <f>VLOOKUP(B858,Correlation_Eqns!A$43:B$48,2,FALSE)</f>
        <v>0.58899999999999997</v>
      </c>
      <c r="G858" s="280">
        <f t="shared" si="80"/>
        <v>0.15843656666149086</v>
      </c>
      <c r="H858" s="280">
        <f>VLOOKUP(B858,Correlation_Eqns!A$19:B$24,2,FALSE)</f>
        <v>3.86</v>
      </c>
      <c r="I858" s="258">
        <f>VLOOKUP(B858,Correlation_Eqns!A$27:B$32,2,FALSE)</f>
        <v>5.82</v>
      </c>
      <c r="J858" s="259">
        <f t="shared" si="81"/>
        <v>3.86</v>
      </c>
      <c r="K858" s="258">
        <f t="shared" si="82"/>
        <v>3.86</v>
      </c>
      <c r="L858" s="1">
        <f t="shared" si="78"/>
        <v>1.2196982399999998</v>
      </c>
      <c r="M858" s="1">
        <f t="shared" si="83"/>
        <v>1</v>
      </c>
    </row>
    <row r="859" spans="1:13">
      <c r="A859" s="280">
        <v>3</v>
      </c>
      <c r="B859" s="280" t="s">
        <v>31</v>
      </c>
      <c r="C859" s="280">
        <v>10000</v>
      </c>
      <c r="D859" s="258">
        <f t="shared" si="79"/>
        <v>1</v>
      </c>
      <c r="E859" s="259">
        <f>VLOOKUP(B859,Correlation_Eqns!A$35:B$40,2,FALSE)</f>
        <v>6.9800000000000005E-4</v>
      </c>
      <c r="F859" s="280">
        <f>VLOOKUP(B859,Correlation_Eqns!A$43:B$48,2,FALSE)</f>
        <v>0.58899999999999997</v>
      </c>
      <c r="G859" s="280">
        <f t="shared" si="80"/>
        <v>0.15843656666149086</v>
      </c>
      <c r="H859" s="280">
        <f>VLOOKUP(B859,Correlation_Eqns!A$19:B$24,2,FALSE)</f>
        <v>3.86</v>
      </c>
      <c r="I859" s="258">
        <f>VLOOKUP(B859,Correlation_Eqns!A$27:B$32,2,FALSE)</f>
        <v>5.82</v>
      </c>
      <c r="J859" s="259">
        <f t="shared" si="81"/>
        <v>3.86</v>
      </c>
      <c r="K859" s="258">
        <f t="shared" si="82"/>
        <v>3.86</v>
      </c>
      <c r="L859" s="1">
        <f t="shared" si="78"/>
        <v>1.2196982399999998</v>
      </c>
      <c r="M859" s="1">
        <f t="shared" si="83"/>
        <v>1</v>
      </c>
    </row>
    <row r="860" spans="1:13">
      <c r="A860" s="280">
        <v>3</v>
      </c>
      <c r="B860" s="280" t="s">
        <v>31</v>
      </c>
      <c r="C860" s="280">
        <v>10000</v>
      </c>
      <c r="D860" s="258">
        <f t="shared" si="79"/>
        <v>1</v>
      </c>
      <c r="E860" s="259">
        <f>VLOOKUP(B860,Correlation_Eqns!A$35:B$40,2,FALSE)</f>
        <v>6.9800000000000005E-4</v>
      </c>
      <c r="F860" s="280">
        <f>VLOOKUP(B860,Correlation_Eqns!A$43:B$48,2,FALSE)</f>
        <v>0.58899999999999997</v>
      </c>
      <c r="G860" s="280">
        <f t="shared" si="80"/>
        <v>0.15843656666149086</v>
      </c>
      <c r="H860" s="280">
        <f>VLOOKUP(B860,Correlation_Eqns!A$19:B$24,2,FALSE)</f>
        <v>3.86</v>
      </c>
      <c r="I860" s="258">
        <f>VLOOKUP(B860,Correlation_Eqns!A$27:B$32,2,FALSE)</f>
        <v>5.82</v>
      </c>
      <c r="J860" s="259">
        <f t="shared" si="81"/>
        <v>3.86</v>
      </c>
      <c r="K860" s="258">
        <f t="shared" si="82"/>
        <v>3.86</v>
      </c>
      <c r="L860" s="1">
        <f t="shared" si="78"/>
        <v>1.2196982399999998</v>
      </c>
      <c r="M860" s="1">
        <f t="shared" si="83"/>
        <v>1</v>
      </c>
    </row>
    <row r="861" spans="1:13">
      <c r="A861" s="280">
        <v>3</v>
      </c>
      <c r="B861" s="280" t="s">
        <v>31</v>
      </c>
      <c r="C861" s="280">
        <v>10000</v>
      </c>
      <c r="D861" s="258">
        <f t="shared" si="79"/>
        <v>1</v>
      </c>
      <c r="E861" s="259">
        <f>VLOOKUP(B861,Correlation_Eqns!A$35:B$40,2,FALSE)</f>
        <v>6.9800000000000005E-4</v>
      </c>
      <c r="F861" s="280">
        <f>VLOOKUP(B861,Correlation_Eqns!A$43:B$48,2,FALSE)</f>
        <v>0.58899999999999997</v>
      </c>
      <c r="G861" s="280">
        <f t="shared" si="80"/>
        <v>0.15843656666149086</v>
      </c>
      <c r="H861" s="280">
        <f>VLOOKUP(B861,Correlation_Eqns!A$19:B$24,2,FALSE)</f>
        <v>3.86</v>
      </c>
      <c r="I861" s="258">
        <f>VLOOKUP(B861,Correlation_Eqns!A$27:B$32,2,FALSE)</f>
        <v>5.82</v>
      </c>
      <c r="J861" s="259">
        <f t="shared" si="81"/>
        <v>3.86</v>
      </c>
      <c r="K861" s="258">
        <f t="shared" si="82"/>
        <v>3.86</v>
      </c>
      <c r="L861" s="1">
        <f t="shared" si="78"/>
        <v>1.2196982399999998</v>
      </c>
      <c r="M861" s="1">
        <f t="shared" si="83"/>
        <v>1</v>
      </c>
    </row>
    <row r="862" spans="1:13">
      <c r="A862" s="280">
        <v>3</v>
      </c>
      <c r="B862" s="280" t="s">
        <v>31</v>
      </c>
      <c r="C862" s="280">
        <v>10000</v>
      </c>
      <c r="D862" s="258">
        <f t="shared" si="79"/>
        <v>1</v>
      </c>
      <c r="E862" s="259">
        <f>VLOOKUP(B862,Correlation_Eqns!A$35:B$40,2,FALSE)</f>
        <v>6.9800000000000005E-4</v>
      </c>
      <c r="F862" s="280">
        <f>VLOOKUP(B862,Correlation_Eqns!A$43:B$48,2,FALSE)</f>
        <v>0.58899999999999997</v>
      </c>
      <c r="G862" s="280">
        <f t="shared" si="80"/>
        <v>0.15843656666149086</v>
      </c>
      <c r="H862" s="280">
        <f>VLOOKUP(B862,Correlation_Eqns!A$19:B$24,2,FALSE)</f>
        <v>3.86</v>
      </c>
      <c r="I862" s="258">
        <f>VLOOKUP(B862,Correlation_Eqns!A$27:B$32,2,FALSE)</f>
        <v>5.82</v>
      </c>
      <c r="J862" s="259">
        <f t="shared" si="81"/>
        <v>3.86</v>
      </c>
      <c r="K862" s="258">
        <f t="shared" si="82"/>
        <v>3.86</v>
      </c>
      <c r="L862" s="1">
        <f t="shared" si="78"/>
        <v>1.2196982399999998</v>
      </c>
      <c r="M862" s="1">
        <f t="shared" si="83"/>
        <v>1</v>
      </c>
    </row>
    <row r="863" spans="1:13">
      <c r="A863" s="280">
        <v>3</v>
      </c>
      <c r="B863" s="280" t="s">
        <v>31</v>
      </c>
      <c r="C863" s="280">
        <v>10000</v>
      </c>
      <c r="D863" s="258">
        <f t="shared" si="79"/>
        <v>1</v>
      </c>
      <c r="E863" s="259">
        <f>VLOOKUP(B863,Correlation_Eqns!A$35:B$40,2,FALSE)</f>
        <v>6.9800000000000005E-4</v>
      </c>
      <c r="F863" s="280">
        <f>VLOOKUP(B863,Correlation_Eqns!A$43:B$48,2,FALSE)</f>
        <v>0.58899999999999997</v>
      </c>
      <c r="G863" s="280">
        <f t="shared" si="80"/>
        <v>0.15843656666149086</v>
      </c>
      <c r="H863" s="280">
        <f>VLOOKUP(B863,Correlation_Eqns!A$19:B$24,2,FALSE)</f>
        <v>3.86</v>
      </c>
      <c r="I863" s="258">
        <f>VLOOKUP(B863,Correlation_Eqns!A$27:B$32,2,FALSE)</f>
        <v>5.82</v>
      </c>
      <c r="J863" s="259">
        <f t="shared" si="81"/>
        <v>3.86</v>
      </c>
      <c r="K863" s="258">
        <f t="shared" si="82"/>
        <v>3.86</v>
      </c>
      <c r="L863" s="1">
        <f t="shared" si="78"/>
        <v>1.2196982399999998</v>
      </c>
      <c r="M863" s="1">
        <f t="shared" si="83"/>
        <v>1</v>
      </c>
    </row>
    <row r="864" spans="1:13">
      <c r="A864" s="280">
        <v>3</v>
      </c>
      <c r="B864" s="280" t="s">
        <v>31</v>
      </c>
      <c r="C864" s="280">
        <v>10000</v>
      </c>
      <c r="D864" s="258">
        <f t="shared" si="79"/>
        <v>1</v>
      </c>
      <c r="E864" s="259">
        <f>VLOOKUP(B864,Correlation_Eqns!A$35:B$40,2,FALSE)</f>
        <v>6.9800000000000005E-4</v>
      </c>
      <c r="F864" s="280">
        <f>VLOOKUP(B864,Correlation_Eqns!A$43:B$48,2,FALSE)</f>
        <v>0.58899999999999997</v>
      </c>
      <c r="G864" s="280">
        <f t="shared" si="80"/>
        <v>0.15843656666149086</v>
      </c>
      <c r="H864" s="280">
        <f>VLOOKUP(B864,Correlation_Eqns!A$19:B$24,2,FALSE)</f>
        <v>3.86</v>
      </c>
      <c r="I864" s="258">
        <f>VLOOKUP(B864,Correlation_Eqns!A$27:B$32,2,FALSE)</f>
        <v>5.82</v>
      </c>
      <c r="J864" s="259">
        <f t="shared" si="81"/>
        <v>3.86</v>
      </c>
      <c r="K864" s="258">
        <f t="shared" si="82"/>
        <v>3.86</v>
      </c>
      <c r="L864" s="1">
        <f t="shared" si="78"/>
        <v>1.2196982399999998</v>
      </c>
      <c r="M864" s="1">
        <f t="shared" si="83"/>
        <v>1</v>
      </c>
    </row>
    <row r="865" spans="1:13">
      <c r="A865" s="280">
        <v>3</v>
      </c>
      <c r="B865" s="280" t="s">
        <v>31</v>
      </c>
      <c r="C865" s="280">
        <v>7000</v>
      </c>
      <c r="D865" s="258">
        <f t="shared" si="79"/>
        <v>1</v>
      </c>
      <c r="E865" s="259">
        <f>VLOOKUP(B865,Correlation_Eqns!A$35:B$40,2,FALSE)</f>
        <v>6.9800000000000005E-4</v>
      </c>
      <c r="F865" s="280">
        <f>VLOOKUP(B865,Correlation_Eqns!A$43:B$48,2,FALSE)</f>
        <v>0.58899999999999997</v>
      </c>
      <c r="G865" s="280">
        <f t="shared" si="80"/>
        <v>0.12841571322296585</v>
      </c>
      <c r="H865" s="280">
        <f>VLOOKUP(B865,Correlation_Eqns!A$19:B$24,2,FALSE)</f>
        <v>3.86</v>
      </c>
      <c r="I865" s="258">
        <f>VLOOKUP(B865,Correlation_Eqns!A$27:B$32,2,FALSE)</f>
        <v>5.82</v>
      </c>
      <c r="J865" s="259">
        <f t="shared" si="81"/>
        <v>0.12841571322296585</v>
      </c>
      <c r="K865" s="258">
        <f t="shared" si="82"/>
        <v>0.12841571322296585</v>
      </c>
      <c r="L865" s="1">
        <f t="shared" si="78"/>
        <v>4.0577310727045637E-2</v>
      </c>
      <c r="M865" s="1">
        <f t="shared" si="83"/>
        <v>0</v>
      </c>
    </row>
    <row r="866" spans="1:13">
      <c r="A866" s="280">
        <v>3</v>
      </c>
      <c r="B866" s="280" t="s">
        <v>31</v>
      </c>
      <c r="C866" s="280">
        <v>500</v>
      </c>
      <c r="D866" s="258">
        <f t="shared" si="79"/>
        <v>1</v>
      </c>
      <c r="E866" s="259">
        <f>VLOOKUP(B866,Correlation_Eqns!A$35:B$40,2,FALSE)</f>
        <v>6.9800000000000005E-4</v>
      </c>
      <c r="F866" s="280">
        <f>VLOOKUP(B866,Correlation_Eqns!A$43:B$48,2,FALSE)</f>
        <v>0.58899999999999997</v>
      </c>
      <c r="G866" s="280">
        <f t="shared" si="80"/>
        <v>2.7136182738276688E-2</v>
      </c>
      <c r="H866" s="280">
        <f>VLOOKUP(B866,Correlation_Eqns!A$19:B$24,2,FALSE)</f>
        <v>3.86</v>
      </c>
      <c r="I866" s="258">
        <f>VLOOKUP(B866,Correlation_Eqns!A$27:B$32,2,FALSE)</f>
        <v>5.82</v>
      </c>
      <c r="J866" s="259">
        <f t="shared" si="81"/>
        <v>2.7136182738276688E-2</v>
      </c>
      <c r="K866" s="258">
        <f t="shared" si="82"/>
        <v>2.7136182738276688E-2</v>
      </c>
      <c r="L866" s="1">
        <f t="shared" si="78"/>
        <v>8.5745995663716202E-3</v>
      </c>
      <c r="M866" s="1">
        <f t="shared" si="83"/>
        <v>0</v>
      </c>
    </row>
    <row r="867" spans="1:13">
      <c r="A867" s="280">
        <v>3</v>
      </c>
      <c r="B867" s="280" t="s">
        <v>31</v>
      </c>
      <c r="C867" s="280">
        <v>300</v>
      </c>
      <c r="D867" s="258">
        <f t="shared" si="79"/>
        <v>1</v>
      </c>
      <c r="E867" s="259">
        <f>VLOOKUP(B867,Correlation_Eqns!A$35:B$40,2,FALSE)</f>
        <v>6.9800000000000005E-4</v>
      </c>
      <c r="F867" s="280">
        <f>VLOOKUP(B867,Correlation_Eqns!A$43:B$48,2,FALSE)</f>
        <v>0.58899999999999997</v>
      </c>
      <c r="G867" s="280">
        <f t="shared" si="80"/>
        <v>2.0085370241093286E-2</v>
      </c>
      <c r="H867" s="280">
        <f>VLOOKUP(B867,Correlation_Eqns!A$19:B$24,2,FALSE)</f>
        <v>3.86</v>
      </c>
      <c r="I867" s="258">
        <f>VLOOKUP(B867,Correlation_Eqns!A$27:B$32,2,FALSE)</f>
        <v>5.82</v>
      </c>
      <c r="J867" s="259">
        <f t="shared" si="81"/>
        <v>2.0085370241093286E-2</v>
      </c>
      <c r="K867" s="258">
        <f t="shared" si="82"/>
        <v>2.0085370241093286E-2</v>
      </c>
      <c r="L867" s="1">
        <f t="shared" si="78"/>
        <v>6.3466556302616212E-3</v>
      </c>
      <c r="M867" s="1">
        <f t="shared" si="83"/>
        <v>0</v>
      </c>
    </row>
    <row r="868" spans="1:13">
      <c r="A868" s="280">
        <v>3</v>
      </c>
      <c r="B868" s="280" t="s">
        <v>31</v>
      </c>
      <c r="C868" s="280">
        <v>300</v>
      </c>
      <c r="D868" s="258">
        <f t="shared" si="79"/>
        <v>1</v>
      </c>
      <c r="E868" s="259">
        <f>VLOOKUP(B868,Correlation_Eqns!A$35:B$40,2,FALSE)</f>
        <v>6.9800000000000005E-4</v>
      </c>
      <c r="F868" s="280">
        <f>VLOOKUP(B868,Correlation_Eqns!A$43:B$48,2,FALSE)</f>
        <v>0.58899999999999997</v>
      </c>
      <c r="G868" s="280">
        <f t="shared" si="80"/>
        <v>2.0085370241093286E-2</v>
      </c>
      <c r="H868" s="280">
        <f>VLOOKUP(B868,Correlation_Eqns!A$19:B$24,2,FALSE)</f>
        <v>3.86</v>
      </c>
      <c r="I868" s="258">
        <f>VLOOKUP(B868,Correlation_Eqns!A$27:B$32,2,FALSE)</f>
        <v>5.82</v>
      </c>
      <c r="J868" s="259">
        <f t="shared" si="81"/>
        <v>2.0085370241093286E-2</v>
      </c>
      <c r="K868" s="258">
        <f t="shared" si="82"/>
        <v>2.0085370241093286E-2</v>
      </c>
      <c r="L868" s="1">
        <f t="shared" si="78"/>
        <v>6.3466556302616212E-3</v>
      </c>
      <c r="M868" s="1">
        <f t="shared" si="83"/>
        <v>0</v>
      </c>
    </row>
    <row r="869" spans="1:13">
      <c r="A869" s="280">
        <v>3</v>
      </c>
      <c r="B869" s="280" t="s">
        <v>31</v>
      </c>
      <c r="C869" s="280">
        <v>50</v>
      </c>
      <c r="D869" s="258">
        <f t="shared" si="79"/>
        <v>1</v>
      </c>
      <c r="E869" s="259">
        <f>VLOOKUP(B869,Correlation_Eqns!A$35:B$40,2,FALSE)</f>
        <v>6.9800000000000005E-4</v>
      </c>
      <c r="F869" s="280">
        <f>VLOOKUP(B869,Correlation_Eqns!A$43:B$48,2,FALSE)</f>
        <v>0.58899999999999997</v>
      </c>
      <c r="G869" s="280">
        <f t="shared" si="80"/>
        <v>6.9911521708910327E-3</v>
      </c>
      <c r="H869" s="280">
        <f>VLOOKUP(B869,Correlation_Eqns!A$19:B$24,2,FALSE)</f>
        <v>3.86</v>
      </c>
      <c r="I869" s="258">
        <f>VLOOKUP(B869,Correlation_Eqns!A$27:B$32,2,FALSE)</f>
        <v>5.82</v>
      </c>
      <c r="J869" s="259">
        <f t="shared" si="81"/>
        <v>6.9911521708910327E-3</v>
      </c>
      <c r="K869" s="258">
        <f t="shared" si="82"/>
        <v>6.9911521708910327E-3</v>
      </c>
      <c r="L869" s="1">
        <f t="shared" si="78"/>
        <v>2.2090922275668319E-3</v>
      </c>
      <c r="M869" s="1">
        <f t="shared" si="83"/>
        <v>0</v>
      </c>
    </row>
    <row r="870" spans="1:13">
      <c r="A870" s="280">
        <v>3</v>
      </c>
      <c r="B870" s="280" t="s">
        <v>31</v>
      </c>
      <c r="C870" s="280">
        <v>20</v>
      </c>
      <c r="D870" s="258">
        <f t="shared" si="79"/>
        <v>1</v>
      </c>
      <c r="E870" s="259">
        <f>VLOOKUP(B870,Correlation_Eqns!A$35:B$40,2,FALSE)</f>
        <v>6.9800000000000005E-4</v>
      </c>
      <c r="F870" s="280">
        <f>VLOOKUP(B870,Correlation_Eqns!A$43:B$48,2,FALSE)</f>
        <v>0.58899999999999997</v>
      </c>
      <c r="G870" s="280">
        <f t="shared" si="80"/>
        <v>4.0753235116496554E-3</v>
      </c>
      <c r="H870" s="280">
        <f>VLOOKUP(B870,Correlation_Eqns!A$19:B$24,2,FALSE)</f>
        <v>3.86</v>
      </c>
      <c r="I870" s="258">
        <f>VLOOKUP(B870,Correlation_Eqns!A$27:B$32,2,FALSE)</f>
        <v>5.82</v>
      </c>
      <c r="J870" s="259">
        <f t="shared" si="81"/>
        <v>4.0753235116496554E-3</v>
      </c>
      <c r="K870" s="258">
        <f t="shared" si="82"/>
        <v>4.0753235116496554E-3</v>
      </c>
      <c r="L870" s="1">
        <f t="shared" si="78"/>
        <v>1.2877370245051047E-3</v>
      </c>
      <c r="M870" s="1">
        <f t="shared" si="83"/>
        <v>0</v>
      </c>
    </row>
    <row r="871" spans="1:13">
      <c r="A871" s="280">
        <v>3</v>
      </c>
      <c r="B871" s="280" t="s">
        <v>31</v>
      </c>
      <c r="C871" s="280">
        <v>10000</v>
      </c>
      <c r="D871" s="258">
        <f t="shared" si="79"/>
        <v>1</v>
      </c>
      <c r="E871" s="259">
        <f>VLOOKUP(B871,Correlation_Eqns!A$35:B$40,2,FALSE)</f>
        <v>6.9800000000000005E-4</v>
      </c>
      <c r="F871" s="280">
        <f>VLOOKUP(B871,Correlation_Eqns!A$43:B$48,2,FALSE)</f>
        <v>0.58899999999999997</v>
      </c>
      <c r="G871" s="280">
        <f t="shared" si="80"/>
        <v>0.15843656666149086</v>
      </c>
      <c r="H871" s="280">
        <f>VLOOKUP(B871,Correlation_Eqns!A$19:B$24,2,FALSE)</f>
        <v>3.86</v>
      </c>
      <c r="I871" s="258">
        <f>VLOOKUP(B871,Correlation_Eqns!A$27:B$32,2,FALSE)</f>
        <v>5.82</v>
      </c>
      <c r="J871" s="259">
        <f t="shared" si="81"/>
        <v>3.86</v>
      </c>
      <c r="K871" s="258">
        <f t="shared" si="82"/>
        <v>3.86</v>
      </c>
      <c r="L871" s="1">
        <f t="shared" si="78"/>
        <v>1.2196982399999998</v>
      </c>
      <c r="M871" s="1">
        <f t="shared" si="83"/>
        <v>1</v>
      </c>
    </row>
    <row r="872" spans="1:13">
      <c r="A872" s="280">
        <v>3</v>
      </c>
      <c r="B872" s="280" t="s">
        <v>38</v>
      </c>
      <c r="C872" s="280">
        <v>100000</v>
      </c>
      <c r="D872" s="258">
        <f t="shared" si="79"/>
        <v>1</v>
      </c>
      <c r="E872" s="259">
        <f>VLOOKUP(B872,Correlation_Eqns!A$35:B$40,2,FALSE)</f>
        <v>7.9900000000000004E-5</v>
      </c>
      <c r="F872" s="280">
        <f>VLOOKUP(B872,Correlation_Eqns!A$43:B$48,2,FALSE)</f>
        <v>0.73499999999999999</v>
      </c>
      <c r="G872" s="280">
        <f t="shared" si="80"/>
        <v>0.37804785591022305</v>
      </c>
      <c r="H872" s="280">
        <f>VLOOKUP(B872,Correlation_Eqns!A$19:B$24,2,FALSE)</f>
        <v>1.48</v>
      </c>
      <c r="I872" s="258">
        <f>VLOOKUP(B872,Correlation_Eqns!A$27:B$32,2,FALSE)</f>
        <v>1.59</v>
      </c>
      <c r="J872" s="259">
        <f t="shared" si="81"/>
        <v>1.48</v>
      </c>
      <c r="K872" s="258">
        <f t="shared" si="82"/>
        <v>1.59</v>
      </c>
      <c r="L872" s="1">
        <f t="shared" si="78"/>
        <v>0.46765631999999996</v>
      </c>
      <c r="M872" s="1">
        <f t="shared" si="83"/>
        <v>1</v>
      </c>
    </row>
    <row r="873" spans="1:13">
      <c r="A873" s="280">
        <v>3</v>
      </c>
      <c r="B873" s="280" t="s">
        <v>38</v>
      </c>
      <c r="C873" s="280">
        <v>100000</v>
      </c>
      <c r="D873" s="258">
        <f t="shared" si="79"/>
        <v>1</v>
      </c>
      <c r="E873" s="259">
        <f>VLOOKUP(B873,Correlation_Eqns!A$35:B$40,2,FALSE)</f>
        <v>7.9900000000000004E-5</v>
      </c>
      <c r="F873" s="280">
        <f>VLOOKUP(B873,Correlation_Eqns!A$43:B$48,2,FALSE)</f>
        <v>0.73499999999999999</v>
      </c>
      <c r="G873" s="280">
        <f t="shared" si="80"/>
        <v>0.37804785591022305</v>
      </c>
      <c r="H873" s="280">
        <f>VLOOKUP(B873,Correlation_Eqns!A$19:B$24,2,FALSE)</f>
        <v>1.48</v>
      </c>
      <c r="I873" s="258">
        <f>VLOOKUP(B873,Correlation_Eqns!A$27:B$32,2,FALSE)</f>
        <v>1.59</v>
      </c>
      <c r="J873" s="259">
        <f t="shared" si="81"/>
        <v>1.48</v>
      </c>
      <c r="K873" s="258">
        <f t="shared" si="82"/>
        <v>1.59</v>
      </c>
      <c r="L873" s="1">
        <f t="shared" si="78"/>
        <v>0.46765631999999996</v>
      </c>
      <c r="M873" s="1">
        <f t="shared" si="83"/>
        <v>1</v>
      </c>
    </row>
    <row r="874" spans="1:13">
      <c r="A874" s="280">
        <v>3</v>
      </c>
      <c r="B874" s="280" t="s">
        <v>38</v>
      </c>
      <c r="C874" s="280">
        <v>100000</v>
      </c>
      <c r="D874" s="258">
        <f t="shared" si="79"/>
        <v>1</v>
      </c>
      <c r="E874" s="259">
        <f>VLOOKUP(B874,Correlation_Eqns!A$35:B$40,2,FALSE)</f>
        <v>7.9900000000000004E-5</v>
      </c>
      <c r="F874" s="280">
        <f>VLOOKUP(B874,Correlation_Eqns!A$43:B$48,2,FALSE)</f>
        <v>0.73499999999999999</v>
      </c>
      <c r="G874" s="280">
        <f t="shared" si="80"/>
        <v>0.37804785591022305</v>
      </c>
      <c r="H874" s="280">
        <f>VLOOKUP(B874,Correlation_Eqns!A$19:B$24,2,FALSE)</f>
        <v>1.48</v>
      </c>
      <c r="I874" s="258">
        <f>VLOOKUP(B874,Correlation_Eqns!A$27:B$32,2,FALSE)</f>
        <v>1.59</v>
      </c>
      <c r="J874" s="259">
        <f t="shared" si="81"/>
        <v>1.48</v>
      </c>
      <c r="K874" s="258">
        <f t="shared" si="82"/>
        <v>1.59</v>
      </c>
      <c r="L874" s="1">
        <f t="shared" si="78"/>
        <v>0.46765631999999996</v>
      </c>
      <c r="M874" s="1">
        <f t="shared" si="83"/>
        <v>1</v>
      </c>
    </row>
    <row r="875" spans="1:13">
      <c r="A875" s="280">
        <v>3</v>
      </c>
      <c r="B875" s="280" t="s">
        <v>38</v>
      </c>
      <c r="C875" s="280">
        <v>10000</v>
      </c>
      <c r="D875" s="258">
        <f t="shared" si="79"/>
        <v>1</v>
      </c>
      <c r="E875" s="259">
        <f>VLOOKUP(B875,Correlation_Eqns!A$35:B$40,2,FALSE)</f>
        <v>7.9900000000000004E-5</v>
      </c>
      <c r="F875" s="280">
        <f>VLOOKUP(B875,Correlation_Eqns!A$43:B$48,2,FALSE)</f>
        <v>0.73499999999999999</v>
      </c>
      <c r="G875" s="280">
        <f t="shared" si="80"/>
        <v>6.9589990837490873E-2</v>
      </c>
      <c r="H875" s="280">
        <f>VLOOKUP(B875,Correlation_Eqns!A$19:B$24,2,FALSE)</f>
        <v>1.48</v>
      </c>
      <c r="I875" s="258">
        <f>VLOOKUP(B875,Correlation_Eqns!A$27:B$32,2,FALSE)</f>
        <v>1.59</v>
      </c>
      <c r="J875" s="259">
        <f t="shared" si="81"/>
        <v>1.48</v>
      </c>
      <c r="K875" s="258">
        <f t="shared" si="82"/>
        <v>1.48</v>
      </c>
      <c r="L875" s="1">
        <f t="shared" si="78"/>
        <v>0.46765631999999996</v>
      </c>
      <c r="M875" s="1">
        <f t="shared" si="83"/>
        <v>1</v>
      </c>
    </row>
    <row r="876" spans="1:13">
      <c r="A876" s="280">
        <v>3</v>
      </c>
      <c r="B876" s="280" t="s">
        <v>38</v>
      </c>
      <c r="C876" s="280">
        <v>10000</v>
      </c>
      <c r="D876" s="258">
        <f t="shared" si="79"/>
        <v>1</v>
      </c>
      <c r="E876" s="259">
        <f>VLOOKUP(B876,Correlation_Eqns!A$35:B$40,2,FALSE)</f>
        <v>7.9900000000000004E-5</v>
      </c>
      <c r="F876" s="280">
        <f>VLOOKUP(B876,Correlation_Eqns!A$43:B$48,2,FALSE)</f>
        <v>0.73499999999999999</v>
      </c>
      <c r="G876" s="280">
        <f t="shared" si="80"/>
        <v>6.9589990837490873E-2</v>
      </c>
      <c r="H876" s="280">
        <f>VLOOKUP(B876,Correlation_Eqns!A$19:B$24,2,FALSE)</f>
        <v>1.48</v>
      </c>
      <c r="I876" s="258">
        <f>VLOOKUP(B876,Correlation_Eqns!A$27:B$32,2,FALSE)</f>
        <v>1.59</v>
      </c>
      <c r="J876" s="259">
        <f t="shared" si="81"/>
        <v>1.48</v>
      </c>
      <c r="K876" s="258">
        <f t="shared" si="82"/>
        <v>1.48</v>
      </c>
      <c r="L876" s="1">
        <f t="shared" si="78"/>
        <v>0.46765631999999996</v>
      </c>
      <c r="M876" s="1">
        <f t="shared" si="83"/>
        <v>1</v>
      </c>
    </row>
    <row r="877" spans="1:13">
      <c r="A877" s="280">
        <v>3</v>
      </c>
      <c r="B877" s="280" t="s">
        <v>38</v>
      </c>
      <c r="C877" s="280">
        <v>9000</v>
      </c>
      <c r="D877" s="258">
        <f t="shared" si="79"/>
        <v>1</v>
      </c>
      <c r="E877" s="259">
        <f>VLOOKUP(B877,Correlation_Eqns!A$35:B$40,2,FALSE)</f>
        <v>7.9900000000000004E-5</v>
      </c>
      <c r="F877" s="280">
        <f>VLOOKUP(B877,Correlation_Eqns!A$43:B$48,2,FALSE)</f>
        <v>0.73499999999999999</v>
      </c>
      <c r="G877" s="280">
        <f t="shared" si="80"/>
        <v>6.4404323643883626E-2</v>
      </c>
      <c r="H877" s="280">
        <f>VLOOKUP(B877,Correlation_Eqns!A$19:B$24,2,FALSE)</f>
        <v>1.48</v>
      </c>
      <c r="I877" s="258">
        <f>VLOOKUP(B877,Correlation_Eqns!A$27:B$32,2,FALSE)</f>
        <v>1.59</v>
      </c>
      <c r="J877" s="259">
        <f t="shared" si="81"/>
        <v>6.4404323643883626E-2</v>
      </c>
      <c r="K877" s="258">
        <f t="shared" si="82"/>
        <v>6.4404323643883626E-2</v>
      </c>
      <c r="L877" s="1">
        <f t="shared" si="78"/>
        <v>2.0350735802288921E-2</v>
      </c>
      <c r="M877" s="1">
        <f t="shared" si="83"/>
        <v>0</v>
      </c>
    </row>
    <row r="878" spans="1:13">
      <c r="A878" s="280">
        <v>3</v>
      </c>
      <c r="B878" s="280" t="s">
        <v>38</v>
      </c>
      <c r="C878" s="280">
        <v>8000</v>
      </c>
      <c r="D878" s="258">
        <f t="shared" si="79"/>
        <v>1</v>
      </c>
      <c r="E878" s="259">
        <f>VLOOKUP(B878,Correlation_Eqns!A$35:B$40,2,FALSE)</f>
        <v>7.9900000000000004E-5</v>
      </c>
      <c r="F878" s="280">
        <f>VLOOKUP(B878,Correlation_Eqns!A$43:B$48,2,FALSE)</f>
        <v>0.73499999999999999</v>
      </c>
      <c r="G878" s="280">
        <f t="shared" si="80"/>
        <v>5.9063328754435249E-2</v>
      </c>
      <c r="H878" s="280">
        <f>VLOOKUP(B878,Correlation_Eqns!A$19:B$24,2,FALSE)</f>
        <v>1.48</v>
      </c>
      <c r="I878" s="258">
        <f>VLOOKUP(B878,Correlation_Eqns!A$27:B$32,2,FALSE)</f>
        <v>1.59</v>
      </c>
      <c r="J878" s="259">
        <f t="shared" si="81"/>
        <v>5.9063328754435249E-2</v>
      </c>
      <c r="K878" s="258">
        <f t="shared" si="82"/>
        <v>5.9063328754435249E-2</v>
      </c>
      <c r="L878" s="1">
        <f t="shared" si="78"/>
        <v>1.8663066873141468E-2</v>
      </c>
      <c r="M878" s="1">
        <f t="shared" si="83"/>
        <v>0</v>
      </c>
    </row>
    <row r="879" spans="1:13">
      <c r="A879" s="280">
        <v>3</v>
      </c>
      <c r="B879" s="280" t="s">
        <v>38</v>
      </c>
      <c r="C879" s="280">
        <v>8000</v>
      </c>
      <c r="D879" s="258">
        <f t="shared" si="79"/>
        <v>1</v>
      </c>
      <c r="E879" s="259">
        <f>VLOOKUP(B879,Correlation_Eqns!A$35:B$40,2,FALSE)</f>
        <v>7.9900000000000004E-5</v>
      </c>
      <c r="F879" s="280">
        <f>VLOOKUP(B879,Correlation_Eqns!A$43:B$48,2,FALSE)</f>
        <v>0.73499999999999999</v>
      </c>
      <c r="G879" s="280">
        <f t="shared" si="80"/>
        <v>5.9063328754435249E-2</v>
      </c>
      <c r="H879" s="280">
        <f>VLOOKUP(B879,Correlation_Eqns!A$19:B$24,2,FALSE)</f>
        <v>1.48</v>
      </c>
      <c r="I879" s="258">
        <f>VLOOKUP(B879,Correlation_Eqns!A$27:B$32,2,FALSE)</f>
        <v>1.59</v>
      </c>
      <c r="J879" s="259">
        <f t="shared" si="81"/>
        <v>5.9063328754435249E-2</v>
      </c>
      <c r="K879" s="258">
        <f t="shared" si="82"/>
        <v>5.9063328754435249E-2</v>
      </c>
      <c r="L879" s="1">
        <f t="shared" si="78"/>
        <v>1.8663066873141468E-2</v>
      </c>
      <c r="M879" s="1">
        <f t="shared" si="83"/>
        <v>0</v>
      </c>
    </row>
    <row r="880" spans="1:13">
      <c r="A880" s="280">
        <v>3</v>
      </c>
      <c r="B880" s="280" t="s">
        <v>38</v>
      </c>
      <c r="C880" s="280">
        <v>6000</v>
      </c>
      <c r="D880" s="258">
        <f t="shared" si="79"/>
        <v>1</v>
      </c>
      <c r="E880" s="259">
        <f>VLOOKUP(B880,Correlation_Eqns!A$35:B$40,2,FALSE)</f>
        <v>7.9900000000000004E-5</v>
      </c>
      <c r="F880" s="280">
        <f>VLOOKUP(B880,Correlation_Eqns!A$43:B$48,2,FALSE)</f>
        <v>0.73499999999999999</v>
      </c>
      <c r="G880" s="280">
        <f t="shared" si="80"/>
        <v>4.7806609965042227E-2</v>
      </c>
      <c r="H880" s="280">
        <f>VLOOKUP(B880,Correlation_Eqns!A$19:B$24,2,FALSE)</f>
        <v>1.48</v>
      </c>
      <c r="I880" s="258">
        <f>VLOOKUP(B880,Correlation_Eqns!A$27:B$32,2,FALSE)</f>
        <v>1.59</v>
      </c>
      <c r="J880" s="259">
        <f t="shared" si="81"/>
        <v>4.7806609965042227E-2</v>
      </c>
      <c r="K880" s="258">
        <f t="shared" si="82"/>
        <v>4.7806609965042227E-2</v>
      </c>
      <c r="L880" s="1">
        <f t="shared" si="78"/>
        <v>1.5106123843193901E-2</v>
      </c>
      <c r="M880" s="1">
        <f t="shared" si="83"/>
        <v>0</v>
      </c>
    </row>
    <row r="881" spans="1:13">
      <c r="A881" s="280">
        <v>3</v>
      </c>
      <c r="B881" s="280" t="s">
        <v>38</v>
      </c>
      <c r="C881" s="280">
        <v>5000</v>
      </c>
      <c r="D881" s="258">
        <f t="shared" si="79"/>
        <v>1</v>
      </c>
      <c r="E881" s="259">
        <f>VLOOKUP(B881,Correlation_Eqns!A$35:B$40,2,FALSE)</f>
        <v>7.9900000000000004E-5</v>
      </c>
      <c r="F881" s="280">
        <f>VLOOKUP(B881,Correlation_Eqns!A$43:B$48,2,FALSE)</f>
        <v>0.73499999999999999</v>
      </c>
      <c r="G881" s="280">
        <f t="shared" si="80"/>
        <v>4.181092083828615E-2</v>
      </c>
      <c r="H881" s="280">
        <f>VLOOKUP(B881,Correlation_Eqns!A$19:B$24,2,FALSE)</f>
        <v>1.48</v>
      </c>
      <c r="I881" s="258">
        <f>VLOOKUP(B881,Correlation_Eqns!A$27:B$32,2,FALSE)</f>
        <v>1.59</v>
      </c>
      <c r="J881" s="259">
        <f t="shared" si="81"/>
        <v>4.181092083828615E-2</v>
      </c>
      <c r="K881" s="258">
        <f t="shared" si="82"/>
        <v>4.181092083828615E-2</v>
      </c>
      <c r="L881" s="1">
        <f t="shared" si="78"/>
        <v>1.3211582010165011E-2</v>
      </c>
      <c r="M881" s="1">
        <f t="shared" si="83"/>
        <v>0</v>
      </c>
    </row>
    <row r="882" spans="1:13">
      <c r="A882" s="280">
        <v>3</v>
      </c>
      <c r="B882" s="280" t="s">
        <v>38</v>
      </c>
      <c r="C882" s="280">
        <v>4000</v>
      </c>
      <c r="D882" s="258">
        <f t="shared" si="79"/>
        <v>1</v>
      </c>
      <c r="E882" s="259">
        <f>VLOOKUP(B882,Correlation_Eqns!A$35:B$40,2,FALSE)</f>
        <v>7.9900000000000004E-5</v>
      </c>
      <c r="F882" s="280">
        <f>VLOOKUP(B882,Correlation_Eqns!A$43:B$48,2,FALSE)</f>
        <v>0.73499999999999999</v>
      </c>
      <c r="G882" s="280">
        <f t="shared" si="80"/>
        <v>3.5486312518192585E-2</v>
      </c>
      <c r="H882" s="280">
        <f>VLOOKUP(B882,Correlation_Eqns!A$19:B$24,2,FALSE)</f>
        <v>1.48</v>
      </c>
      <c r="I882" s="258">
        <f>VLOOKUP(B882,Correlation_Eqns!A$27:B$32,2,FALSE)</f>
        <v>1.59</v>
      </c>
      <c r="J882" s="259">
        <f t="shared" si="81"/>
        <v>3.5486312518192585E-2</v>
      </c>
      <c r="K882" s="258">
        <f t="shared" si="82"/>
        <v>3.5486312518192585E-2</v>
      </c>
      <c r="L882" s="1">
        <f t="shared" si="78"/>
        <v>1.1213106974748565E-2</v>
      </c>
      <c r="M882" s="1">
        <f t="shared" si="83"/>
        <v>0</v>
      </c>
    </row>
    <row r="883" spans="1:13">
      <c r="A883" s="280">
        <v>3</v>
      </c>
      <c r="B883" s="280" t="s">
        <v>38</v>
      </c>
      <c r="C883" s="280">
        <v>2000</v>
      </c>
      <c r="D883" s="258">
        <f t="shared" si="79"/>
        <v>1</v>
      </c>
      <c r="E883" s="259">
        <f>VLOOKUP(B883,Correlation_Eqns!A$35:B$40,2,FALSE)</f>
        <v>7.9900000000000004E-5</v>
      </c>
      <c r="F883" s="280">
        <f>VLOOKUP(B883,Correlation_Eqns!A$43:B$48,2,FALSE)</f>
        <v>0.73499999999999999</v>
      </c>
      <c r="G883" s="280">
        <f t="shared" si="80"/>
        <v>2.1320816193318094E-2</v>
      </c>
      <c r="H883" s="280">
        <f>VLOOKUP(B883,Correlation_Eqns!A$19:B$24,2,FALSE)</f>
        <v>1.48</v>
      </c>
      <c r="I883" s="258">
        <f>VLOOKUP(B883,Correlation_Eqns!A$27:B$32,2,FALSE)</f>
        <v>1.59</v>
      </c>
      <c r="J883" s="259">
        <f t="shared" si="81"/>
        <v>2.1320816193318094E-2</v>
      </c>
      <c r="K883" s="258">
        <f t="shared" si="82"/>
        <v>2.1320816193318094E-2</v>
      </c>
      <c r="L883" s="1">
        <f t="shared" si="78"/>
        <v>6.7370367840294239E-3</v>
      </c>
      <c r="M883" s="1">
        <f t="shared" si="83"/>
        <v>0</v>
      </c>
    </row>
    <row r="884" spans="1:13">
      <c r="A884" s="280">
        <v>3</v>
      </c>
      <c r="B884" s="280" t="s">
        <v>38</v>
      </c>
      <c r="C884" s="280">
        <v>1500</v>
      </c>
      <c r="D884" s="258">
        <f t="shared" si="79"/>
        <v>1</v>
      </c>
      <c r="E884" s="259">
        <f>VLOOKUP(B884,Correlation_Eqns!A$35:B$40,2,FALSE)</f>
        <v>7.9900000000000004E-5</v>
      </c>
      <c r="F884" s="280">
        <f>VLOOKUP(B884,Correlation_Eqns!A$43:B$48,2,FALSE)</f>
        <v>0.73499999999999999</v>
      </c>
      <c r="G884" s="280">
        <f t="shared" si="80"/>
        <v>1.7257339966870289E-2</v>
      </c>
      <c r="H884" s="280">
        <f>VLOOKUP(B884,Correlation_Eqns!A$19:B$24,2,FALSE)</f>
        <v>1.48</v>
      </c>
      <c r="I884" s="258">
        <f>VLOOKUP(B884,Correlation_Eqns!A$27:B$32,2,FALSE)</f>
        <v>1.59</v>
      </c>
      <c r="J884" s="259">
        <f t="shared" si="81"/>
        <v>1.7257339966870289E-2</v>
      </c>
      <c r="K884" s="258">
        <f t="shared" si="82"/>
        <v>1.7257339966870289E-2</v>
      </c>
      <c r="L884" s="1">
        <f t="shared" si="78"/>
        <v>5.4530433120915404E-3</v>
      </c>
      <c r="M884" s="1">
        <f t="shared" si="83"/>
        <v>0</v>
      </c>
    </row>
    <row r="885" spans="1:13">
      <c r="A885" s="280">
        <v>3</v>
      </c>
      <c r="B885" s="280" t="s">
        <v>38</v>
      </c>
      <c r="C885" s="280">
        <v>1500</v>
      </c>
      <c r="D885" s="258">
        <f t="shared" si="79"/>
        <v>1</v>
      </c>
      <c r="E885" s="259">
        <f>VLOOKUP(B885,Correlation_Eqns!A$35:B$40,2,FALSE)</f>
        <v>7.9900000000000004E-5</v>
      </c>
      <c r="F885" s="280">
        <f>VLOOKUP(B885,Correlation_Eqns!A$43:B$48,2,FALSE)</f>
        <v>0.73499999999999999</v>
      </c>
      <c r="G885" s="280">
        <f t="shared" si="80"/>
        <v>1.7257339966870289E-2</v>
      </c>
      <c r="H885" s="280">
        <f>VLOOKUP(B885,Correlation_Eqns!A$19:B$24,2,FALSE)</f>
        <v>1.48</v>
      </c>
      <c r="I885" s="258">
        <f>VLOOKUP(B885,Correlation_Eqns!A$27:B$32,2,FALSE)</f>
        <v>1.59</v>
      </c>
      <c r="J885" s="259">
        <f t="shared" si="81"/>
        <v>1.7257339966870289E-2</v>
      </c>
      <c r="K885" s="258">
        <f t="shared" si="82"/>
        <v>1.7257339966870289E-2</v>
      </c>
      <c r="L885" s="1">
        <f t="shared" si="78"/>
        <v>5.4530433120915404E-3</v>
      </c>
      <c r="M885" s="1">
        <f t="shared" si="83"/>
        <v>0</v>
      </c>
    </row>
    <row r="886" spans="1:13">
      <c r="A886" s="280">
        <v>3</v>
      </c>
      <c r="B886" s="280" t="s">
        <v>38</v>
      </c>
      <c r="C886" s="280">
        <v>600</v>
      </c>
      <c r="D886" s="258">
        <f t="shared" si="79"/>
        <v>1</v>
      </c>
      <c r="E886" s="259">
        <f>VLOOKUP(B886,Correlation_Eqns!A$35:B$40,2,FALSE)</f>
        <v>7.9900000000000004E-5</v>
      </c>
      <c r="F886" s="280">
        <f>VLOOKUP(B886,Correlation_Eqns!A$43:B$48,2,FALSE)</f>
        <v>0.73499999999999999</v>
      </c>
      <c r="G886" s="280">
        <f t="shared" si="80"/>
        <v>8.8001069108796497E-3</v>
      </c>
      <c r="H886" s="280">
        <f>VLOOKUP(B886,Correlation_Eqns!A$19:B$24,2,FALSE)</f>
        <v>1.48</v>
      </c>
      <c r="I886" s="258">
        <f>VLOOKUP(B886,Correlation_Eqns!A$27:B$32,2,FALSE)</f>
        <v>1.59</v>
      </c>
      <c r="J886" s="259">
        <f t="shared" si="81"/>
        <v>8.8001069108796497E-3</v>
      </c>
      <c r="K886" s="258">
        <f t="shared" si="82"/>
        <v>8.8001069108796497E-3</v>
      </c>
      <c r="L886" s="1">
        <f t="shared" si="78"/>
        <v>2.780692982127395E-3</v>
      </c>
      <c r="M886" s="1">
        <f t="shared" si="83"/>
        <v>0</v>
      </c>
    </row>
    <row r="887" spans="1:13">
      <c r="A887" s="280">
        <v>3</v>
      </c>
      <c r="B887" s="280" t="s">
        <v>38</v>
      </c>
      <c r="C887" s="280">
        <v>300</v>
      </c>
      <c r="D887" s="258">
        <f t="shared" si="79"/>
        <v>1</v>
      </c>
      <c r="E887" s="259">
        <f>VLOOKUP(B887,Correlation_Eqns!A$35:B$40,2,FALSE)</f>
        <v>7.9900000000000004E-5</v>
      </c>
      <c r="F887" s="280">
        <f>VLOOKUP(B887,Correlation_Eqns!A$43:B$48,2,FALSE)</f>
        <v>0.73499999999999999</v>
      </c>
      <c r="G887" s="280">
        <f t="shared" si="80"/>
        <v>5.287262851901682E-3</v>
      </c>
      <c r="H887" s="280">
        <f>VLOOKUP(B887,Correlation_Eqns!A$19:B$24,2,FALSE)</f>
        <v>1.48</v>
      </c>
      <c r="I887" s="258">
        <f>VLOOKUP(B887,Correlation_Eqns!A$27:B$32,2,FALSE)</f>
        <v>1.59</v>
      </c>
      <c r="J887" s="259">
        <f t="shared" si="81"/>
        <v>5.287262851901682E-3</v>
      </c>
      <c r="K887" s="258">
        <f t="shared" si="82"/>
        <v>5.287262851901682E-3</v>
      </c>
      <c r="L887" s="1">
        <f t="shared" si="78"/>
        <v>1.670690464995301E-3</v>
      </c>
      <c r="M887" s="1">
        <f t="shared" si="83"/>
        <v>0</v>
      </c>
    </row>
    <row r="888" spans="1:13">
      <c r="A888" s="280">
        <v>3</v>
      </c>
      <c r="B888" s="280" t="s">
        <v>38</v>
      </c>
      <c r="C888" s="280">
        <v>150</v>
      </c>
      <c r="D888" s="258">
        <f t="shared" si="79"/>
        <v>1</v>
      </c>
      <c r="E888" s="259">
        <f>VLOOKUP(B888,Correlation_Eqns!A$35:B$40,2,FALSE)</f>
        <v>7.9900000000000004E-5</v>
      </c>
      <c r="F888" s="280">
        <f>VLOOKUP(B888,Correlation_Eqns!A$43:B$48,2,FALSE)</f>
        <v>0.73499999999999999</v>
      </c>
      <c r="G888" s="280">
        <f t="shared" si="80"/>
        <v>3.1766828230846032E-3</v>
      </c>
      <c r="H888" s="280">
        <f>VLOOKUP(B888,Correlation_Eqns!A$19:B$24,2,FALSE)</f>
        <v>1.48</v>
      </c>
      <c r="I888" s="258">
        <f>VLOOKUP(B888,Correlation_Eqns!A$27:B$32,2,FALSE)</f>
        <v>1.59</v>
      </c>
      <c r="J888" s="259">
        <f t="shared" si="81"/>
        <v>3.1766828230846032E-3</v>
      </c>
      <c r="K888" s="258">
        <f t="shared" si="82"/>
        <v>3.1766828230846032E-3</v>
      </c>
      <c r="L888" s="1">
        <f t="shared" si="78"/>
        <v>1.0037809451695651E-3</v>
      </c>
      <c r="M888" s="1">
        <f t="shared" si="83"/>
        <v>0</v>
      </c>
    </row>
    <row r="889" spans="1:13">
      <c r="A889" s="280">
        <v>3</v>
      </c>
      <c r="B889" s="280" t="s">
        <v>38</v>
      </c>
      <c r="C889" s="280">
        <v>100</v>
      </c>
      <c r="D889" s="258">
        <f t="shared" si="79"/>
        <v>1</v>
      </c>
      <c r="E889" s="259">
        <f>VLOOKUP(B889,Correlation_Eqns!A$35:B$40,2,FALSE)</f>
        <v>7.9900000000000004E-5</v>
      </c>
      <c r="F889" s="280">
        <f>VLOOKUP(B889,Correlation_Eqns!A$43:B$48,2,FALSE)</f>
        <v>0.73499999999999999</v>
      </c>
      <c r="G889" s="280">
        <f t="shared" si="80"/>
        <v>2.3580161721064429E-3</v>
      </c>
      <c r="H889" s="280">
        <f>VLOOKUP(B889,Correlation_Eqns!A$19:B$24,2,FALSE)</f>
        <v>1.48</v>
      </c>
      <c r="I889" s="258">
        <f>VLOOKUP(B889,Correlation_Eqns!A$27:B$32,2,FALSE)</f>
        <v>1.59</v>
      </c>
      <c r="J889" s="259">
        <f t="shared" si="81"/>
        <v>2.3580161721064429E-3</v>
      </c>
      <c r="K889" s="258">
        <f t="shared" si="82"/>
        <v>2.3580161721064429E-3</v>
      </c>
      <c r="L889" s="1">
        <f t="shared" si="78"/>
        <v>7.450953821268822E-4</v>
      </c>
      <c r="M889" s="1">
        <f t="shared" si="83"/>
        <v>0</v>
      </c>
    </row>
    <row r="890" spans="1:13">
      <c r="A890" s="280">
        <v>3</v>
      </c>
      <c r="B890" s="280" t="s">
        <v>38</v>
      </c>
      <c r="C890" s="280">
        <v>50</v>
      </c>
      <c r="D890" s="258">
        <f t="shared" si="79"/>
        <v>1</v>
      </c>
      <c r="E890" s="259">
        <f>VLOOKUP(B890,Correlation_Eqns!A$35:B$40,2,FALSE)</f>
        <v>7.9900000000000004E-5</v>
      </c>
      <c r="F890" s="280">
        <f>VLOOKUP(B890,Correlation_Eqns!A$43:B$48,2,FALSE)</f>
        <v>0.73499999999999999</v>
      </c>
      <c r="G890" s="280">
        <f t="shared" si="80"/>
        <v>1.4167386188852062E-3</v>
      </c>
      <c r="H890" s="280">
        <f>VLOOKUP(B890,Correlation_Eqns!A$19:B$24,2,FALSE)</f>
        <v>1.48</v>
      </c>
      <c r="I890" s="258">
        <f>VLOOKUP(B890,Correlation_Eqns!A$27:B$32,2,FALSE)</f>
        <v>1.59</v>
      </c>
      <c r="J890" s="259">
        <f t="shared" si="81"/>
        <v>1.4167386188852062E-3</v>
      </c>
      <c r="K890" s="258">
        <f t="shared" si="82"/>
        <v>1.4167386188852062E-3</v>
      </c>
      <c r="L890" s="1">
        <f t="shared" si="78"/>
        <v>4.4766673574982298E-4</v>
      </c>
      <c r="M890" s="1">
        <f t="shared" si="83"/>
        <v>0</v>
      </c>
    </row>
    <row r="891" spans="1:13">
      <c r="A891" s="280">
        <v>3</v>
      </c>
      <c r="B891" s="280" t="s">
        <v>38</v>
      </c>
      <c r="C891" s="280">
        <v>25</v>
      </c>
      <c r="D891" s="258">
        <f t="shared" si="79"/>
        <v>1</v>
      </c>
      <c r="E891" s="259">
        <f>VLOOKUP(B891,Correlation_Eqns!A$35:B$40,2,FALSE)</f>
        <v>7.9900000000000004E-5</v>
      </c>
      <c r="F891" s="280">
        <f>VLOOKUP(B891,Correlation_Eqns!A$43:B$48,2,FALSE)</f>
        <v>0.73499999999999999</v>
      </c>
      <c r="G891" s="280">
        <f t="shared" si="80"/>
        <v>8.5120209860467262E-4</v>
      </c>
      <c r="H891" s="280">
        <f>VLOOKUP(B891,Correlation_Eqns!A$19:B$24,2,FALSE)</f>
        <v>1.48</v>
      </c>
      <c r="I891" s="258">
        <f>VLOOKUP(B891,Correlation_Eqns!A$27:B$32,2,FALSE)</f>
        <v>1.59</v>
      </c>
      <c r="J891" s="259">
        <f t="shared" si="81"/>
        <v>8.5120209860467262E-4</v>
      </c>
      <c r="K891" s="258">
        <f t="shared" si="82"/>
        <v>8.5120209860467262E-4</v>
      </c>
      <c r="L891" s="1">
        <f t="shared" si="78"/>
        <v>2.6896624392549887E-4</v>
      </c>
      <c r="M891" s="1">
        <f t="shared" si="83"/>
        <v>0</v>
      </c>
    </row>
    <row r="892" spans="1:13">
      <c r="A892" s="280">
        <v>3</v>
      </c>
      <c r="B892" s="280" t="s">
        <v>38</v>
      </c>
      <c r="C892" s="280">
        <v>20</v>
      </c>
      <c r="D892" s="258">
        <f t="shared" si="79"/>
        <v>1</v>
      </c>
      <c r="E892" s="259">
        <f>VLOOKUP(B892,Correlation_Eqns!A$35:B$40,2,FALSE)</f>
        <v>7.9900000000000004E-5</v>
      </c>
      <c r="F892" s="280">
        <f>VLOOKUP(B892,Correlation_Eqns!A$43:B$48,2,FALSE)</f>
        <v>0.73499999999999999</v>
      </c>
      <c r="G892" s="280">
        <f t="shared" si="80"/>
        <v>7.2244339712239142E-4</v>
      </c>
      <c r="H892" s="280">
        <f>VLOOKUP(B892,Correlation_Eqns!A$19:B$24,2,FALSE)</f>
        <v>1.48</v>
      </c>
      <c r="I892" s="258">
        <f>VLOOKUP(B892,Correlation_Eqns!A$27:B$32,2,FALSE)</f>
        <v>1.59</v>
      </c>
      <c r="J892" s="259">
        <f t="shared" si="81"/>
        <v>7.2244339712239142E-4</v>
      </c>
      <c r="K892" s="258">
        <f t="shared" si="82"/>
        <v>7.2244339712239142E-4</v>
      </c>
      <c r="L892" s="1">
        <f t="shared" si="78"/>
        <v>2.2828055439632171E-4</v>
      </c>
      <c r="M892" s="1">
        <f t="shared" si="83"/>
        <v>0</v>
      </c>
    </row>
    <row r="893" spans="1:13">
      <c r="A893" s="280">
        <v>3</v>
      </c>
      <c r="B893" s="280" t="s">
        <v>8</v>
      </c>
      <c r="C893" s="280">
        <v>100000</v>
      </c>
      <c r="D893" s="258">
        <f t="shared" si="79"/>
        <v>1</v>
      </c>
      <c r="E893" s="259">
        <f>VLOOKUP(B893,Correlation_Eqns!A$35:B$40,2,FALSE)</f>
        <v>1.21E-4</v>
      </c>
      <c r="F893" s="280">
        <f>VLOOKUP(B893,Correlation_Eqns!A$43:B$48,2,FALSE)</f>
        <v>0.746</v>
      </c>
      <c r="G893" s="280">
        <f t="shared" si="80"/>
        <v>0.64980847360800575</v>
      </c>
      <c r="H893" s="280">
        <f>VLOOKUP(B893,Correlation_Eqns!A$19:B$24,2,FALSE)</f>
        <v>3.39</v>
      </c>
      <c r="I893" s="258">
        <f>VLOOKUP(B893,Correlation_Eqns!A$27:B$32,2,FALSE)</f>
        <v>7.41</v>
      </c>
      <c r="J893" s="259">
        <f t="shared" si="81"/>
        <v>3.39</v>
      </c>
      <c r="K893" s="258">
        <f t="shared" si="82"/>
        <v>7.41</v>
      </c>
      <c r="L893" s="1">
        <f t="shared" si="78"/>
        <v>1.0711857599999999</v>
      </c>
      <c r="M893" s="1">
        <f t="shared" si="83"/>
        <v>1</v>
      </c>
    </row>
    <row r="894" spans="1:13">
      <c r="A894" s="280">
        <v>3</v>
      </c>
      <c r="B894" s="280" t="s">
        <v>8</v>
      </c>
      <c r="C894" s="280">
        <v>100000</v>
      </c>
      <c r="D894" s="258">
        <f t="shared" si="79"/>
        <v>1</v>
      </c>
      <c r="E894" s="259">
        <f>VLOOKUP(B894,Correlation_Eqns!A$35:B$40,2,FALSE)</f>
        <v>1.21E-4</v>
      </c>
      <c r="F894" s="280">
        <f>VLOOKUP(B894,Correlation_Eqns!A$43:B$48,2,FALSE)</f>
        <v>0.746</v>
      </c>
      <c r="G894" s="280">
        <f t="shared" si="80"/>
        <v>0.64980847360800575</v>
      </c>
      <c r="H894" s="280">
        <f>VLOOKUP(B894,Correlation_Eqns!A$19:B$24,2,FALSE)</f>
        <v>3.39</v>
      </c>
      <c r="I894" s="258">
        <f>VLOOKUP(B894,Correlation_Eqns!A$27:B$32,2,FALSE)</f>
        <v>7.41</v>
      </c>
      <c r="J894" s="259">
        <f t="shared" si="81"/>
        <v>3.39</v>
      </c>
      <c r="K894" s="258">
        <f t="shared" si="82"/>
        <v>7.41</v>
      </c>
      <c r="L894" s="1">
        <f t="shared" si="78"/>
        <v>1.0711857599999999</v>
      </c>
      <c r="M894" s="1">
        <f t="shared" si="83"/>
        <v>1</v>
      </c>
    </row>
    <row r="895" spans="1:13">
      <c r="A895" s="280">
        <v>3</v>
      </c>
      <c r="B895" s="280" t="s">
        <v>8</v>
      </c>
      <c r="C895" s="280">
        <v>100000</v>
      </c>
      <c r="D895" s="258">
        <f t="shared" si="79"/>
        <v>1</v>
      </c>
      <c r="E895" s="259">
        <f>VLOOKUP(B895,Correlation_Eqns!A$35:B$40,2,FALSE)</f>
        <v>1.21E-4</v>
      </c>
      <c r="F895" s="280">
        <f>VLOOKUP(B895,Correlation_Eqns!A$43:B$48,2,FALSE)</f>
        <v>0.746</v>
      </c>
      <c r="G895" s="280">
        <f t="shared" si="80"/>
        <v>0.64980847360800575</v>
      </c>
      <c r="H895" s="280">
        <f>VLOOKUP(B895,Correlation_Eqns!A$19:B$24,2,FALSE)</f>
        <v>3.39</v>
      </c>
      <c r="I895" s="258">
        <f>VLOOKUP(B895,Correlation_Eqns!A$27:B$32,2,FALSE)</f>
        <v>7.41</v>
      </c>
      <c r="J895" s="259">
        <f t="shared" si="81"/>
        <v>3.39</v>
      </c>
      <c r="K895" s="258">
        <f t="shared" si="82"/>
        <v>7.41</v>
      </c>
      <c r="L895" s="1">
        <f t="shared" si="78"/>
        <v>1.0711857599999999</v>
      </c>
      <c r="M895" s="1">
        <f t="shared" si="83"/>
        <v>1</v>
      </c>
    </row>
    <row r="896" spans="1:13">
      <c r="A896" s="280">
        <v>3</v>
      </c>
      <c r="B896" s="280" t="s">
        <v>8</v>
      </c>
      <c r="C896" s="280">
        <v>100000</v>
      </c>
      <c r="D896" s="258">
        <f t="shared" si="79"/>
        <v>1</v>
      </c>
      <c r="E896" s="259">
        <f>VLOOKUP(B896,Correlation_Eqns!A$35:B$40,2,FALSE)</f>
        <v>1.21E-4</v>
      </c>
      <c r="F896" s="280">
        <f>VLOOKUP(B896,Correlation_Eqns!A$43:B$48,2,FALSE)</f>
        <v>0.746</v>
      </c>
      <c r="G896" s="280">
        <f t="shared" si="80"/>
        <v>0.64980847360800575</v>
      </c>
      <c r="H896" s="280">
        <f>VLOOKUP(B896,Correlation_Eqns!A$19:B$24,2,FALSE)</f>
        <v>3.39</v>
      </c>
      <c r="I896" s="258">
        <f>VLOOKUP(B896,Correlation_Eqns!A$27:B$32,2,FALSE)</f>
        <v>7.41</v>
      </c>
      <c r="J896" s="259">
        <f t="shared" si="81"/>
        <v>3.39</v>
      </c>
      <c r="K896" s="258">
        <f t="shared" si="82"/>
        <v>7.41</v>
      </c>
      <c r="L896" s="1">
        <f t="shared" si="78"/>
        <v>1.0711857599999999</v>
      </c>
      <c r="M896" s="1">
        <f t="shared" si="83"/>
        <v>1</v>
      </c>
    </row>
    <row r="897" spans="1:13">
      <c r="A897" s="280">
        <v>3</v>
      </c>
      <c r="B897" s="280" t="s">
        <v>8</v>
      </c>
      <c r="C897" s="280">
        <v>100000</v>
      </c>
      <c r="D897" s="258">
        <f t="shared" si="79"/>
        <v>1</v>
      </c>
      <c r="E897" s="259">
        <f>VLOOKUP(B897,Correlation_Eqns!A$35:B$40,2,FALSE)</f>
        <v>1.21E-4</v>
      </c>
      <c r="F897" s="280">
        <f>VLOOKUP(B897,Correlation_Eqns!A$43:B$48,2,FALSE)</f>
        <v>0.746</v>
      </c>
      <c r="G897" s="280">
        <f t="shared" si="80"/>
        <v>0.64980847360800575</v>
      </c>
      <c r="H897" s="280">
        <f>VLOOKUP(B897,Correlation_Eqns!A$19:B$24,2,FALSE)</f>
        <v>3.39</v>
      </c>
      <c r="I897" s="258">
        <f>VLOOKUP(B897,Correlation_Eqns!A$27:B$32,2,FALSE)</f>
        <v>7.41</v>
      </c>
      <c r="J897" s="259">
        <f t="shared" si="81"/>
        <v>3.39</v>
      </c>
      <c r="K897" s="258">
        <f t="shared" si="82"/>
        <v>7.41</v>
      </c>
      <c r="L897" s="1">
        <f t="shared" si="78"/>
        <v>1.0711857599999999</v>
      </c>
      <c r="M897" s="1">
        <f t="shared" si="83"/>
        <v>1</v>
      </c>
    </row>
    <row r="898" spans="1:13">
      <c r="A898" s="280">
        <v>3</v>
      </c>
      <c r="B898" s="280" t="s">
        <v>8</v>
      </c>
      <c r="C898" s="280">
        <v>70000</v>
      </c>
      <c r="D898" s="258">
        <f t="shared" si="79"/>
        <v>1</v>
      </c>
      <c r="E898" s="259">
        <f>VLOOKUP(B898,Correlation_Eqns!A$35:B$40,2,FALSE)</f>
        <v>1.21E-4</v>
      </c>
      <c r="F898" s="280">
        <f>VLOOKUP(B898,Correlation_Eqns!A$43:B$48,2,FALSE)</f>
        <v>0.746</v>
      </c>
      <c r="G898" s="280">
        <f t="shared" si="80"/>
        <v>0.49799904298408371</v>
      </c>
      <c r="H898" s="280">
        <f>VLOOKUP(B898,Correlation_Eqns!A$19:B$24,2,FALSE)</f>
        <v>3.39</v>
      </c>
      <c r="I898" s="258">
        <f>VLOOKUP(B898,Correlation_Eqns!A$27:B$32,2,FALSE)</f>
        <v>7.41</v>
      </c>
      <c r="J898" s="259">
        <f t="shared" si="81"/>
        <v>3.39</v>
      </c>
      <c r="K898" s="258">
        <f t="shared" si="82"/>
        <v>3.39</v>
      </c>
      <c r="L898" s="1">
        <f t="shared" si="78"/>
        <v>1.0711857599999999</v>
      </c>
      <c r="M898" s="1">
        <f t="shared" si="83"/>
        <v>1</v>
      </c>
    </row>
    <row r="899" spans="1:13">
      <c r="A899" s="280">
        <v>3</v>
      </c>
      <c r="B899" s="280" t="s">
        <v>8</v>
      </c>
      <c r="C899" s="280">
        <v>40000</v>
      </c>
      <c r="D899" s="258">
        <f t="shared" si="79"/>
        <v>1</v>
      </c>
      <c r="E899" s="259">
        <f>VLOOKUP(B899,Correlation_Eqns!A$35:B$40,2,FALSE)</f>
        <v>1.21E-4</v>
      </c>
      <c r="F899" s="280">
        <f>VLOOKUP(B899,Correlation_Eqns!A$43:B$48,2,FALSE)</f>
        <v>0.746</v>
      </c>
      <c r="G899" s="280">
        <f t="shared" si="80"/>
        <v>0.32803646549828402</v>
      </c>
      <c r="H899" s="280">
        <f>VLOOKUP(B899,Correlation_Eqns!A$19:B$24,2,FALSE)</f>
        <v>3.39</v>
      </c>
      <c r="I899" s="258">
        <f>VLOOKUP(B899,Correlation_Eqns!A$27:B$32,2,FALSE)</f>
        <v>7.41</v>
      </c>
      <c r="J899" s="259">
        <f t="shared" si="81"/>
        <v>3.39</v>
      </c>
      <c r="K899" s="258">
        <f t="shared" si="82"/>
        <v>3.39</v>
      </c>
      <c r="L899" s="1">
        <f t="shared" si="78"/>
        <v>1.0711857599999999</v>
      </c>
      <c r="M899" s="1">
        <f t="shared" si="83"/>
        <v>1</v>
      </c>
    </row>
    <row r="900" spans="1:13">
      <c r="A900" s="280">
        <v>3</v>
      </c>
      <c r="B900" s="280" t="s">
        <v>8</v>
      </c>
      <c r="C900" s="280">
        <v>40000</v>
      </c>
      <c r="D900" s="258">
        <f t="shared" si="79"/>
        <v>1</v>
      </c>
      <c r="E900" s="259">
        <f>VLOOKUP(B900,Correlation_Eqns!A$35:B$40,2,FALSE)</f>
        <v>1.21E-4</v>
      </c>
      <c r="F900" s="280">
        <f>VLOOKUP(B900,Correlation_Eqns!A$43:B$48,2,FALSE)</f>
        <v>0.746</v>
      </c>
      <c r="G900" s="280">
        <f t="shared" si="80"/>
        <v>0.32803646549828402</v>
      </c>
      <c r="H900" s="280">
        <f>VLOOKUP(B900,Correlation_Eqns!A$19:B$24,2,FALSE)</f>
        <v>3.39</v>
      </c>
      <c r="I900" s="258">
        <f>VLOOKUP(B900,Correlation_Eqns!A$27:B$32,2,FALSE)</f>
        <v>7.41</v>
      </c>
      <c r="J900" s="259">
        <f t="shared" si="81"/>
        <v>3.39</v>
      </c>
      <c r="K900" s="258">
        <f t="shared" si="82"/>
        <v>3.39</v>
      </c>
      <c r="L900" s="1">
        <f t="shared" si="78"/>
        <v>1.0711857599999999</v>
      </c>
      <c r="M900" s="1">
        <f t="shared" si="83"/>
        <v>1</v>
      </c>
    </row>
    <row r="901" spans="1:13">
      <c r="A901" s="280">
        <v>3</v>
      </c>
      <c r="B901" s="280" t="s">
        <v>8</v>
      </c>
      <c r="C901" s="280">
        <v>30000</v>
      </c>
      <c r="D901" s="258">
        <f t="shared" si="79"/>
        <v>1</v>
      </c>
      <c r="E901" s="259">
        <f>VLOOKUP(B901,Correlation_Eqns!A$35:B$40,2,FALSE)</f>
        <v>1.21E-4</v>
      </c>
      <c r="F901" s="280">
        <f>VLOOKUP(B901,Correlation_Eqns!A$43:B$48,2,FALSE)</f>
        <v>0.746</v>
      </c>
      <c r="G901" s="280">
        <f t="shared" si="80"/>
        <v>0.26467798905141743</v>
      </c>
      <c r="H901" s="280">
        <f>VLOOKUP(B901,Correlation_Eqns!A$19:B$24,2,FALSE)</f>
        <v>3.39</v>
      </c>
      <c r="I901" s="258">
        <f>VLOOKUP(B901,Correlation_Eqns!A$27:B$32,2,FALSE)</f>
        <v>7.41</v>
      </c>
      <c r="J901" s="259">
        <f t="shared" si="81"/>
        <v>3.39</v>
      </c>
      <c r="K901" s="258">
        <f t="shared" si="82"/>
        <v>3.39</v>
      </c>
      <c r="L901" s="1">
        <f t="shared" si="78"/>
        <v>1.0711857599999999</v>
      </c>
      <c r="M901" s="1">
        <f t="shared" si="83"/>
        <v>1</v>
      </c>
    </row>
    <row r="902" spans="1:13">
      <c r="A902" s="280">
        <v>3</v>
      </c>
      <c r="B902" s="280" t="s">
        <v>8</v>
      </c>
      <c r="C902" s="280">
        <v>10000</v>
      </c>
      <c r="D902" s="258">
        <f t="shared" si="79"/>
        <v>1</v>
      </c>
      <c r="E902" s="259">
        <f>VLOOKUP(B902,Correlation_Eqns!A$35:B$40,2,FALSE)</f>
        <v>1.21E-4</v>
      </c>
      <c r="F902" s="280">
        <f>VLOOKUP(B902,Correlation_Eqns!A$43:B$48,2,FALSE)</f>
        <v>0.746</v>
      </c>
      <c r="G902" s="280">
        <f t="shared" si="80"/>
        <v>0.11662331185850054</v>
      </c>
      <c r="H902" s="280">
        <f>VLOOKUP(B902,Correlation_Eqns!A$19:B$24,2,FALSE)</f>
        <v>3.39</v>
      </c>
      <c r="I902" s="258">
        <f>VLOOKUP(B902,Correlation_Eqns!A$27:B$32,2,FALSE)</f>
        <v>7.41</v>
      </c>
      <c r="J902" s="259">
        <f t="shared" si="81"/>
        <v>3.39</v>
      </c>
      <c r="K902" s="258">
        <f t="shared" si="82"/>
        <v>3.39</v>
      </c>
      <c r="L902" s="1">
        <f t="shared" si="78"/>
        <v>1.0711857599999999</v>
      </c>
      <c r="M902" s="1">
        <f t="shared" si="83"/>
        <v>1</v>
      </c>
    </row>
    <row r="903" spans="1:13">
      <c r="A903" s="280">
        <v>3</v>
      </c>
      <c r="B903" s="280" t="s">
        <v>8</v>
      </c>
      <c r="C903" s="280">
        <v>9000</v>
      </c>
      <c r="D903" s="258">
        <f t="shared" si="79"/>
        <v>1</v>
      </c>
      <c r="E903" s="259">
        <f>VLOOKUP(B903,Correlation_Eqns!A$35:B$40,2,FALSE)</f>
        <v>1.21E-4</v>
      </c>
      <c r="F903" s="280">
        <f>VLOOKUP(B903,Correlation_Eqns!A$43:B$48,2,FALSE)</f>
        <v>0.746</v>
      </c>
      <c r="G903" s="280">
        <f t="shared" si="80"/>
        <v>0.10780782451070688</v>
      </c>
      <c r="H903" s="280">
        <f>VLOOKUP(B903,Correlation_Eqns!A$19:B$24,2,FALSE)</f>
        <v>3.39</v>
      </c>
      <c r="I903" s="258">
        <f>VLOOKUP(B903,Correlation_Eqns!A$27:B$32,2,FALSE)</f>
        <v>7.41</v>
      </c>
      <c r="J903" s="259">
        <f t="shared" si="81"/>
        <v>0.10780782451070688</v>
      </c>
      <c r="K903" s="258">
        <f t="shared" si="82"/>
        <v>0.10780782451070688</v>
      </c>
      <c r="L903" s="1">
        <f t="shared" si="78"/>
        <v>3.4065547620191199E-2</v>
      </c>
      <c r="M903" s="1">
        <f t="shared" si="83"/>
        <v>0</v>
      </c>
    </row>
    <row r="904" spans="1:13">
      <c r="A904" s="280">
        <v>3</v>
      </c>
      <c r="B904" s="280" t="s">
        <v>8</v>
      </c>
      <c r="C904" s="280">
        <v>8000</v>
      </c>
      <c r="D904" s="258">
        <f t="shared" si="79"/>
        <v>1</v>
      </c>
      <c r="E904" s="259">
        <f>VLOOKUP(B904,Correlation_Eqns!A$35:B$40,2,FALSE)</f>
        <v>1.21E-4</v>
      </c>
      <c r="F904" s="280">
        <f>VLOOKUP(B904,Correlation_Eqns!A$43:B$48,2,FALSE)</f>
        <v>0.746</v>
      </c>
      <c r="G904" s="280">
        <f t="shared" si="80"/>
        <v>9.8739403809454687E-2</v>
      </c>
      <c r="H904" s="280">
        <f>VLOOKUP(B904,Correlation_Eqns!A$19:B$24,2,FALSE)</f>
        <v>3.39</v>
      </c>
      <c r="I904" s="258">
        <f>VLOOKUP(B904,Correlation_Eqns!A$27:B$32,2,FALSE)</f>
        <v>7.41</v>
      </c>
      <c r="J904" s="259">
        <f t="shared" si="81"/>
        <v>9.8739403809454687E-2</v>
      </c>
      <c r="K904" s="258">
        <f t="shared" si="82"/>
        <v>9.8739403809454687E-2</v>
      </c>
      <c r="L904" s="1">
        <f t="shared" si="78"/>
        <v>3.1200071773326725E-2</v>
      </c>
      <c r="M904" s="1">
        <f t="shared" si="83"/>
        <v>0</v>
      </c>
    </row>
    <row r="905" spans="1:13">
      <c r="A905" s="280">
        <v>3</v>
      </c>
      <c r="B905" s="280" t="s">
        <v>8</v>
      </c>
      <c r="C905" s="280">
        <v>4000</v>
      </c>
      <c r="D905" s="258">
        <f t="shared" si="79"/>
        <v>1</v>
      </c>
      <c r="E905" s="259">
        <f>VLOOKUP(B905,Correlation_Eqns!A$35:B$40,2,FALSE)</f>
        <v>1.21E-4</v>
      </c>
      <c r="F905" s="280">
        <f>VLOOKUP(B905,Correlation_Eqns!A$43:B$48,2,FALSE)</f>
        <v>0.746</v>
      </c>
      <c r="G905" s="280">
        <f t="shared" si="80"/>
        <v>5.8873807545705828E-2</v>
      </c>
      <c r="H905" s="280">
        <f>VLOOKUP(B905,Correlation_Eqns!A$19:B$24,2,FALSE)</f>
        <v>3.39</v>
      </c>
      <c r="I905" s="258">
        <f>VLOOKUP(B905,Correlation_Eqns!A$27:B$32,2,FALSE)</f>
        <v>7.41</v>
      </c>
      <c r="J905" s="259">
        <f t="shared" si="81"/>
        <v>5.8873807545705828E-2</v>
      </c>
      <c r="K905" s="258">
        <f t="shared" si="82"/>
        <v>5.8873807545705828E-2</v>
      </c>
      <c r="L905" s="1">
        <f t="shared" si="78"/>
        <v>1.860318120352231E-2</v>
      </c>
      <c r="M905" s="1">
        <f t="shared" si="83"/>
        <v>0</v>
      </c>
    </row>
    <row r="906" spans="1:13">
      <c r="A906" s="280">
        <v>3</v>
      </c>
      <c r="B906" s="280" t="s">
        <v>8</v>
      </c>
      <c r="C906" s="280">
        <v>3000</v>
      </c>
      <c r="D906" s="258">
        <f t="shared" si="79"/>
        <v>1</v>
      </c>
      <c r="E906" s="259">
        <f>VLOOKUP(B906,Correlation_Eqns!A$35:B$40,2,FALSE)</f>
        <v>1.21E-4</v>
      </c>
      <c r="F906" s="280">
        <f>VLOOKUP(B906,Correlation_Eqns!A$43:B$48,2,FALSE)</f>
        <v>0.746</v>
      </c>
      <c r="G906" s="280">
        <f t="shared" si="80"/>
        <v>4.7502648723298978E-2</v>
      </c>
      <c r="H906" s="280">
        <f>VLOOKUP(B906,Correlation_Eqns!A$19:B$24,2,FALSE)</f>
        <v>3.39</v>
      </c>
      <c r="I906" s="258">
        <f>VLOOKUP(B906,Correlation_Eqns!A$27:B$32,2,FALSE)</f>
        <v>7.41</v>
      </c>
      <c r="J906" s="259">
        <f t="shared" si="81"/>
        <v>4.7502648723298978E-2</v>
      </c>
      <c r="K906" s="258">
        <f t="shared" si="82"/>
        <v>4.7502648723298978E-2</v>
      </c>
      <c r="L906" s="1">
        <f t="shared" si="78"/>
        <v>1.5010076954182902E-2</v>
      </c>
      <c r="M906" s="1">
        <f t="shared" si="83"/>
        <v>0</v>
      </c>
    </row>
    <row r="907" spans="1:13">
      <c r="A907" s="280">
        <v>3</v>
      </c>
      <c r="B907" s="280" t="s">
        <v>8</v>
      </c>
      <c r="C907" s="280">
        <v>2000</v>
      </c>
      <c r="D907" s="258">
        <f t="shared" si="79"/>
        <v>1</v>
      </c>
      <c r="E907" s="259">
        <f>VLOOKUP(B907,Correlation_Eqns!A$35:B$40,2,FALSE)</f>
        <v>1.21E-4</v>
      </c>
      <c r="F907" s="280">
        <f>VLOOKUP(B907,Correlation_Eqns!A$43:B$48,2,FALSE)</f>
        <v>0.746</v>
      </c>
      <c r="G907" s="280">
        <f t="shared" si="80"/>
        <v>3.5103768923070142E-2</v>
      </c>
      <c r="H907" s="280">
        <f>VLOOKUP(B907,Correlation_Eqns!A$19:B$24,2,FALSE)</f>
        <v>3.39</v>
      </c>
      <c r="I907" s="258">
        <f>VLOOKUP(B907,Correlation_Eqns!A$27:B$32,2,FALSE)</f>
        <v>7.41</v>
      </c>
      <c r="J907" s="259">
        <f t="shared" si="81"/>
        <v>3.5103768923070142E-2</v>
      </c>
      <c r="K907" s="258">
        <f t="shared" si="82"/>
        <v>3.5103768923070142E-2</v>
      </c>
      <c r="L907" s="1">
        <f t="shared" si="78"/>
        <v>1.1092229319387395E-2</v>
      </c>
      <c r="M907" s="1">
        <f t="shared" si="83"/>
        <v>0</v>
      </c>
    </row>
    <row r="908" spans="1:13">
      <c r="A908" s="280">
        <v>4</v>
      </c>
      <c r="B908" s="280" t="s">
        <v>8</v>
      </c>
      <c r="C908" s="280">
        <v>10000</v>
      </c>
      <c r="D908" s="258">
        <f t="shared" si="79"/>
        <v>1</v>
      </c>
      <c r="E908" s="259">
        <f>VLOOKUP(B908,Correlation_Eqns!A$35:B$40,2,FALSE)</f>
        <v>1.21E-4</v>
      </c>
      <c r="F908" s="280">
        <f>VLOOKUP(B908,Correlation_Eqns!A$43:B$48,2,FALSE)</f>
        <v>0.746</v>
      </c>
      <c r="G908" s="280">
        <f t="shared" si="80"/>
        <v>0.11662331185850054</v>
      </c>
      <c r="H908" s="280">
        <f>VLOOKUP(B908,Correlation_Eqns!A$19:B$24,2,FALSE)</f>
        <v>3.39</v>
      </c>
      <c r="I908" s="258">
        <f>VLOOKUP(B908,Correlation_Eqns!A$27:B$32,2,FALSE)</f>
        <v>7.41</v>
      </c>
      <c r="J908" s="259">
        <f t="shared" si="81"/>
        <v>3.39</v>
      </c>
      <c r="K908" s="258">
        <f t="shared" si="82"/>
        <v>3.39</v>
      </c>
      <c r="L908" s="1">
        <f t="shared" ref="L908:L971" si="84">J908*lbC1_lbgas_NG*kg_per_lb</f>
        <v>1.0711857599999999</v>
      </c>
      <c r="M908" s="1">
        <f t="shared" si="83"/>
        <v>1</v>
      </c>
    </row>
    <row r="909" spans="1:13">
      <c r="A909" s="280">
        <v>4</v>
      </c>
      <c r="B909" s="280" t="s">
        <v>8</v>
      </c>
      <c r="C909" s="280">
        <v>10000</v>
      </c>
      <c r="D909" s="258">
        <f t="shared" ref="D909:D972" si="85">IF(A909&lt;5,1,(IF(AND(A909&gt;4,A909&lt;9),2,IF(AND(A909&gt;8,A909&lt;13),3,IF(AND(A909&gt;12,A909&lt;17),4,IF(AND(A909&gt;16,A909&lt;21),5,6))))))</f>
        <v>1</v>
      </c>
      <c r="E909" s="259">
        <f>VLOOKUP(B909,Correlation_Eqns!A$35:B$40,2,FALSE)</f>
        <v>1.21E-4</v>
      </c>
      <c r="F909" s="280">
        <f>VLOOKUP(B909,Correlation_Eqns!A$43:B$48,2,FALSE)</f>
        <v>0.746</v>
      </c>
      <c r="G909" s="280">
        <f t="shared" ref="G909:G972" si="86">E909*C909^F909</f>
        <v>0.11662331185850054</v>
      </c>
      <c r="H909" s="280">
        <f>VLOOKUP(B909,Correlation_Eqns!A$19:B$24,2,FALSE)</f>
        <v>3.39</v>
      </c>
      <c r="I909" s="258">
        <f>VLOOKUP(B909,Correlation_Eqns!A$27:B$32,2,FALSE)</f>
        <v>7.41</v>
      </c>
      <c r="J909" s="259">
        <f t="shared" ref="J909:J972" si="87">IF(C909&gt;=10000,H909,G909)</f>
        <v>3.39</v>
      </c>
      <c r="K909" s="258">
        <f t="shared" ref="K909:K972" si="88">IF(AND(C909&gt;=10000,C909&lt;100000),H909,IF(C909=100000,I909,G909))</f>
        <v>3.39</v>
      </c>
      <c r="L909" s="1">
        <f t="shared" si="84"/>
        <v>1.0711857599999999</v>
      </c>
      <c r="M909" s="1">
        <f t="shared" ref="M909:M972" si="89">IF(C909&gt;=10000,1,0)</f>
        <v>1</v>
      </c>
    </row>
    <row r="910" spans="1:13">
      <c r="A910" s="280">
        <v>4</v>
      </c>
      <c r="B910" s="280" t="s">
        <v>8</v>
      </c>
      <c r="C910" s="280">
        <v>10000</v>
      </c>
      <c r="D910" s="258">
        <f t="shared" si="85"/>
        <v>1</v>
      </c>
      <c r="E910" s="259">
        <f>VLOOKUP(B910,Correlation_Eqns!A$35:B$40,2,FALSE)</f>
        <v>1.21E-4</v>
      </c>
      <c r="F910" s="280">
        <f>VLOOKUP(B910,Correlation_Eqns!A$43:B$48,2,FALSE)</f>
        <v>0.746</v>
      </c>
      <c r="G910" s="280">
        <f t="shared" si="86"/>
        <v>0.11662331185850054</v>
      </c>
      <c r="H910" s="280">
        <f>VLOOKUP(B910,Correlation_Eqns!A$19:B$24,2,FALSE)</f>
        <v>3.39</v>
      </c>
      <c r="I910" s="258">
        <f>VLOOKUP(B910,Correlation_Eqns!A$27:B$32,2,FALSE)</f>
        <v>7.41</v>
      </c>
      <c r="J910" s="259">
        <f t="shared" si="87"/>
        <v>3.39</v>
      </c>
      <c r="K910" s="258">
        <f t="shared" si="88"/>
        <v>3.39</v>
      </c>
      <c r="L910" s="1">
        <f t="shared" si="84"/>
        <v>1.0711857599999999</v>
      </c>
      <c r="M910" s="1">
        <f t="shared" si="89"/>
        <v>1</v>
      </c>
    </row>
    <row r="911" spans="1:13">
      <c r="A911" s="280">
        <v>4</v>
      </c>
      <c r="B911" s="280" t="s">
        <v>8</v>
      </c>
      <c r="C911" s="280">
        <v>9000</v>
      </c>
      <c r="D911" s="258">
        <f t="shared" si="85"/>
        <v>1</v>
      </c>
      <c r="E911" s="259">
        <f>VLOOKUP(B911,Correlation_Eqns!A$35:B$40,2,FALSE)</f>
        <v>1.21E-4</v>
      </c>
      <c r="F911" s="280">
        <f>VLOOKUP(B911,Correlation_Eqns!A$43:B$48,2,FALSE)</f>
        <v>0.746</v>
      </c>
      <c r="G911" s="280">
        <f t="shared" si="86"/>
        <v>0.10780782451070688</v>
      </c>
      <c r="H911" s="280">
        <f>VLOOKUP(B911,Correlation_Eqns!A$19:B$24,2,FALSE)</f>
        <v>3.39</v>
      </c>
      <c r="I911" s="258">
        <f>VLOOKUP(B911,Correlation_Eqns!A$27:B$32,2,FALSE)</f>
        <v>7.41</v>
      </c>
      <c r="J911" s="259">
        <f t="shared" si="87"/>
        <v>0.10780782451070688</v>
      </c>
      <c r="K911" s="258">
        <f t="shared" si="88"/>
        <v>0.10780782451070688</v>
      </c>
      <c r="L911" s="1">
        <f t="shared" si="84"/>
        <v>3.4065547620191199E-2</v>
      </c>
      <c r="M911" s="1">
        <f t="shared" si="89"/>
        <v>0</v>
      </c>
    </row>
    <row r="912" spans="1:13">
      <c r="A912" s="280">
        <v>4</v>
      </c>
      <c r="B912" s="280" t="s">
        <v>8</v>
      </c>
      <c r="C912" s="280">
        <v>1500</v>
      </c>
      <c r="D912" s="258">
        <f t="shared" si="85"/>
        <v>1</v>
      </c>
      <c r="E912" s="259">
        <f>VLOOKUP(B912,Correlation_Eqns!A$35:B$40,2,FALSE)</f>
        <v>1.21E-4</v>
      </c>
      <c r="F912" s="280">
        <f>VLOOKUP(B912,Correlation_Eqns!A$43:B$48,2,FALSE)</f>
        <v>0.746</v>
      </c>
      <c r="G912" s="280">
        <f t="shared" si="86"/>
        <v>2.8323665030869711E-2</v>
      </c>
      <c r="H912" s="280">
        <f>VLOOKUP(B912,Correlation_Eqns!A$19:B$24,2,FALSE)</f>
        <v>3.39</v>
      </c>
      <c r="I912" s="258">
        <f>VLOOKUP(B912,Correlation_Eqns!A$27:B$32,2,FALSE)</f>
        <v>7.41</v>
      </c>
      <c r="J912" s="259">
        <f t="shared" si="87"/>
        <v>2.8323665030869711E-2</v>
      </c>
      <c r="K912" s="258">
        <f t="shared" si="88"/>
        <v>2.8323665030869711E-2</v>
      </c>
      <c r="L912" s="1">
        <f t="shared" si="84"/>
        <v>8.9498249711143351E-3</v>
      </c>
      <c r="M912" s="1">
        <f t="shared" si="89"/>
        <v>0</v>
      </c>
    </row>
    <row r="913" spans="1:13">
      <c r="A913" s="280">
        <v>4</v>
      </c>
      <c r="B913" s="280" t="s">
        <v>8</v>
      </c>
      <c r="C913" s="280">
        <v>1000</v>
      </c>
      <c r="D913" s="258">
        <f t="shared" si="85"/>
        <v>1</v>
      </c>
      <c r="E913" s="259">
        <f>VLOOKUP(B913,Correlation_Eqns!A$35:B$40,2,FALSE)</f>
        <v>1.21E-4</v>
      </c>
      <c r="F913" s="280">
        <f>VLOOKUP(B913,Correlation_Eqns!A$43:B$48,2,FALSE)</f>
        <v>0.746</v>
      </c>
      <c r="G913" s="280">
        <f t="shared" si="86"/>
        <v>2.0930777946502714E-2</v>
      </c>
      <c r="H913" s="280">
        <f>VLOOKUP(B913,Correlation_Eqns!A$19:B$24,2,FALSE)</f>
        <v>3.39</v>
      </c>
      <c r="I913" s="258">
        <f>VLOOKUP(B913,Correlation_Eqns!A$27:B$32,2,FALSE)</f>
        <v>7.41</v>
      </c>
      <c r="J913" s="259">
        <f t="shared" si="87"/>
        <v>2.0930777946502714E-2</v>
      </c>
      <c r="K913" s="258">
        <f t="shared" si="88"/>
        <v>2.0930777946502714E-2</v>
      </c>
      <c r="L913" s="1">
        <f t="shared" si="84"/>
        <v>6.613790938647713E-3</v>
      </c>
      <c r="M913" s="1">
        <f t="shared" si="89"/>
        <v>0</v>
      </c>
    </row>
    <row r="914" spans="1:13">
      <c r="A914" s="280">
        <v>4</v>
      </c>
      <c r="B914" s="280" t="s">
        <v>8</v>
      </c>
      <c r="C914" s="280">
        <v>1000</v>
      </c>
      <c r="D914" s="258">
        <f t="shared" si="85"/>
        <v>1</v>
      </c>
      <c r="E914" s="259">
        <f>VLOOKUP(B914,Correlation_Eqns!A$35:B$40,2,FALSE)</f>
        <v>1.21E-4</v>
      </c>
      <c r="F914" s="280">
        <f>VLOOKUP(B914,Correlation_Eqns!A$43:B$48,2,FALSE)</f>
        <v>0.746</v>
      </c>
      <c r="G914" s="280">
        <f t="shared" si="86"/>
        <v>2.0930777946502714E-2</v>
      </c>
      <c r="H914" s="280">
        <f>VLOOKUP(B914,Correlation_Eqns!A$19:B$24,2,FALSE)</f>
        <v>3.39</v>
      </c>
      <c r="I914" s="258">
        <f>VLOOKUP(B914,Correlation_Eqns!A$27:B$32,2,FALSE)</f>
        <v>7.41</v>
      </c>
      <c r="J914" s="259">
        <f t="shared" si="87"/>
        <v>2.0930777946502714E-2</v>
      </c>
      <c r="K914" s="258">
        <f t="shared" si="88"/>
        <v>2.0930777946502714E-2</v>
      </c>
      <c r="L914" s="1">
        <f t="shared" si="84"/>
        <v>6.613790938647713E-3</v>
      </c>
      <c r="M914" s="1">
        <f t="shared" si="89"/>
        <v>0</v>
      </c>
    </row>
    <row r="915" spans="1:13">
      <c r="A915" s="280">
        <v>4</v>
      </c>
      <c r="B915" s="280" t="s">
        <v>8</v>
      </c>
      <c r="C915" s="280">
        <v>1000</v>
      </c>
      <c r="D915" s="258">
        <f t="shared" si="85"/>
        <v>1</v>
      </c>
      <c r="E915" s="259">
        <f>VLOOKUP(B915,Correlation_Eqns!A$35:B$40,2,FALSE)</f>
        <v>1.21E-4</v>
      </c>
      <c r="F915" s="280">
        <f>VLOOKUP(B915,Correlation_Eqns!A$43:B$48,2,FALSE)</f>
        <v>0.746</v>
      </c>
      <c r="G915" s="280">
        <f t="shared" si="86"/>
        <v>2.0930777946502714E-2</v>
      </c>
      <c r="H915" s="280">
        <f>VLOOKUP(B915,Correlation_Eqns!A$19:B$24,2,FALSE)</f>
        <v>3.39</v>
      </c>
      <c r="I915" s="258">
        <f>VLOOKUP(B915,Correlation_Eqns!A$27:B$32,2,FALSE)</f>
        <v>7.41</v>
      </c>
      <c r="J915" s="259">
        <f t="shared" si="87"/>
        <v>2.0930777946502714E-2</v>
      </c>
      <c r="K915" s="258">
        <f t="shared" si="88"/>
        <v>2.0930777946502714E-2</v>
      </c>
      <c r="L915" s="1">
        <f t="shared" si="84"/>
        <v>6.613790938647713E-3</v>
      </c>
      <c r="M915" s="1">
        <f t="shared" si="89"/>
        <v>0</v>
      </c>
    </row>
    <row r="916" spans="1:13">
      <c r="A916" s="280">
        <v>4</v>
      </c>
      <c r="B916" s="280" t="s">
        <v>8</v>
      </c>
      <c r="C916" s="280">
        <v>1000</v>
      </c>
      <c r="D916" s="258">
        <f t="shared" si="85"/>
        <v>1</v>
      </c>
      <c r="E916" s="259">
        <f>VLOOKUP(B916,Correlation_Eqns!A$35:B$40,2,FALSE)</f>
        <v>1.21E-4</v>
      </c>
      <c r="F916" s="280">
        <f>VLOOKUP(B916,Correlation_Eqns!A$43:B$48,2,FALSE)</f>
        <v>0.746</v>
      </c>
      <c r="G916" s="280">
        <f t="shared" si="86"/>
        <v>2.0930777946502714E-2</v>
      </c>
      <c r="H916" s="280">
        <f>VLOOKUP(B916,Correlation_Eqns!A$19:B$24,2,FALSE)</f>
        <v>3.39</v>
      </c>
      <c r="I916" s="258">
        <f>VLOOKUP(B916,Correlation_Eqns!A$27:B$32,2,FALSE)</f>
        <v>7.41</v>
      </c>
      <c r="J916" s="259">
        <f t="shared" si="87"/>
        <v>2.0930777946502714E-2</v>
      </c>
      <c r="K916" s="258">
        <f t="shared" si="88"/>
        <v>2.0930777946502714E-2</v>
      </c>
      <c r="L916" s="1">
        <f t="shared" si="84"/>
        <v>6.613790938647713E-3</v>
      </c>
      <c r="M916" s="1">
        <f t="shared" si="89"/>
        <v>0</v>
      </c>
    </row>
    <row r="917" spans="1:13">
      <c r="A917" s="280">
        <v>4</v>
      </c>
      <c r="B917" s="280" t="s">
        <v>8</v>
      </c>
      <c r="C917" s="280">
        <v>500</v>
      </c>
      <c r="D917" s="258">
        <f t="shared" si="85"/>
        <v>1</v>
      </c>
      <c r="E917" s="259">
        <f>VLOOKUP(B917,Correlation_Eqns!A$35:B$40,2,FALSE)</f>
        <v>1.21E-4</v>
      </c>
      <c r="F917" s="280">
        <f>VLOOKUP(B917,Correlation_Eqns!A$43:B$48,2,FALSE)</f>
        <v>0.746</v>
      </c>
      <c r="G917" s="280">
        <f t="shared" si="86"/>
        <v>1.2480069202993412E-2</v>
      </c>
      <c r="H917" s="280">
        <f>VLOOKUP(B917,Correlation_Eqns!A$19:B$24,2,FALSE)</f>
        <v>3.39</v>
      </c>
      <c r="I917" s="258">
        <f>VLOOKUP(B917,Correlation_Eqns!A$27:B$32,2,FALSE)</f>
        <v>7.41</v>
      </c>
      <c r="J917" s="259">
        <f t="shared" si="87"/>
        <v>1.2480069202993412E-2</v>
      </c>
      <c r="K917" s="258">
        <f t="shared" si="88"/>
        <v>1.2480069202993412E-2</v>
      </c>
      <c r="L917" s="1">
        <f t="shared" si="84"/>
        <v>3.9435021870386699E-3</v>
      </c>
      <c r="M917" s="1">
        <f t="shared" si="89"/>
        <v>0</v>
      </c>
    </row>
    <row r="918" spans="1:13">
      <c r="A918" s="280">
        <v>4</v>
      </c>
      <c r="B918" s="280" t="s">
        <v>8</v>
      </c>
      <c r="C918" s="280">
        <v>500</v>
      </c>
      <c r="D918" s="258">
        <f t="shared" si="85"/>
        <v>1</v>
      </c>
      <c r="E918" s="259">
        <f>VLOOKUP(B918,Correlation_Eqns!A$35:B$40,2,FALSE)</f>
        <v>1.21E-4</v>
      </c>
      <c r="F918" s="280">
        <f>VLOOKUP(B918,Correlation_Eqns!A$43:B$48,2,FALSE)</f>
        <v>0.746</v>
      </c>
      <c r="G918" s="280">
        <f t="shared" si="86"/>
        <v>1.2480069202993412E-2</v>
      </c>
      <c r="H918" s="280">
        <f>VLOOKUP(B918,Correlation_Eqns!A$19:B$24,2,FALSE)</f>
        <v>3.39</v>
      </c>
      <c r="I918" s="258">
        <f>VLOOKUP(B918,Correlation_Eqns!A$27:B$32,2,FALSE)</f>
        <v>7.41</v>
      </c>
      <c r="J918" s="259">
        <f t="shared" si="87"/>
        <v>1.2480069202993412E-2</v>
      </c>
      <c r="K918" s="258">
        <f t="shared" si="88"/>
        <v>1.2480069202993412E-2</v>
      </c>
      <c r="L918" s="1">
        <f t="shared" si="84"/>
        <v>3.9435021870386699E-3</v>
      </c>
      <c r="M918" s="1">
        <f t="shared" si="89"/>
        <v>0</v>
      </c>
    </row>
    <row r="919" spans="1:13">
      <c r="A919" s="280">
        <v>4</v>
      </c>
      <c r="B919" s="280" t="s">
        <v>8</v>
      </c>
      <c r="C919" s="280">
        <v>300</v>
      </c>
      <c r="D919" s="258">
        <f t="shared" si="85"/>
        <v>1</v>
      </c>
      <c r="E919" s="259">
        <f>VLOOKUP(B919,Correlation_Eqns!A$35:B$40,2,FALSE)</f>
        <v>1.21E-4</v>
      </c>
      <c r="F919" s="280">
        <f>VLOOKUP(B919,Correlation_Eqns!A$43:B$48,2,FALSE)</f>
        <v>0.746</v>
      </c>
      <c r="G919" s="280">
        <f t="shared" si="86"/>
        <v>8.5254601027317887E-3</v>
      </c>
      <c r="H919" s="280">
        <f>VLOOKUP(B919,Correlation_Eqns!A$19:B$24,2,FALSE)</f>
        <v>3.39</v>
      </c>
      <c r="I919" s="258">
        <f>VLOOKUP(B919,Correlation_Eqns!A$27:B$32,2,FALSE)</f>
        <v>7.41</v>
      </c>
      <c r="J919" s="259">
        <f t="shared" si="87"/>
        <v>8.5254601027317887E-3</v>
      </c>
      <c r="K919" s="258">
        <f t="shared" si="88"/>
        <v>8.5254601027317887E-3</v>
      </c>
      <c r="L919" s="1">
        <f t="shared" si="84"/>
        <v>2.6939089851016011E-3</v>
      </c>
      <c r="M919" s="1">
        <f t="shared" si="89"/>
        <v>0</v>
      </c>
    </row>
    <row r="920" spans="1:13">
      <c r="A920" s="280">
        <v>4</v>
      </c>
      <c r="B920" s="280" t="s">
        <v>8</v>
      </c>
      <c r="C920" s="280">
        <v>300</v>
      </c>
      <c r="D920" s="258">
        <f t="shared" si="85"/>
        <v>1</v>
      </c>
      <c r="E920" s="259">
        <f>VLOOKUP(B920,Correlation_Eqns!A$35:B$40,2,FALSE)</f>
        <v>1.21E-4</v>
      </c>
      <c r="F920" s="280">
        <f>VLOOKUP(B920,Correlation_Eqns!A$43:B$48,2,FALSE)</f>
        <v>0.746</v>
      </c>
      <c r="G920" s="280">
        <f t="shared" si="86"/>
        <v>8.5254601027317887E-3</v>
      </c>
      <c r="H920" s="280">
        <f>VLOOKUP(B920,Correlation_Eqns!A$19:B$24,2,FALSE)</f>
        <v>3.39</v>
      </c>
      <c r="I920" s="258">
        <f>VLOOKUP(B920,Correlation_Eqns!A$27:B$32,2,FALSE)</f>
        <v>7.41</v>
      </c>
      <c r="J920" s="259">
        <f t="shared" si="87"/>
        <v>8.5254601027317887E-3</v>
      </c>
      <c r="K920" s="258">
        <f t="shared" si="88"/>
        <v>8.5254601027317887E-3</v>
      </c>
      <c r="L920" s="1">
        <f t="shared" si="84"/>
        <v>2.6939089851016011E-3</v>
      </c>
      <c r="M920" s="1">
        <f t="shared" si="89"/>
        <v>0</v>
      </c>
    </row>
    <row r="921" spans="1:13">
      <c r="A921" s="280">
        <v>4</v>
      </c>
      <c r="B921" s="280" t="s">
        <v>8</v>
      </c>
      <c r="C921" s="280">
        <v>200</v>
      </c>
      <c r="D921" s="258">
        <f t="shared" si="85"/>
        <v>1</v>
      </c>
      <c r="E921" s="259">
        <f>VLOOKUP(B921,Correlation_Eqns!A$35:B$40,2,FALSE)</f>
        <v>1.21E-4</v>
      </c>
      <c r="F921" s="280">
        <f>VLOOKUP(B921,Correlation_Eqns!A$43:B$48,2,FALSE)</f>
        <v>0.746</v>
      </c>
      <c r="G921" s="280">
        <f t="shared" si="86"/>
        <v>6.3001914514792612E-3</v>
      </c>
      <c r="H921" s="280">
        <f>VLOOKUP(B921,Correlation_Eqns!A$19:B$24,2,FALSE)</f>
        <v>3.39</v>
      </c>
      <c r="I921" s="258">
        <f>VLOOKUP(B921,Correlation_Eqns!A$27:B$32,2,FALSE)</f>
        <v>7.41</v>
      </c>
      <c r="J921" s="259">
        <f t="shared" si="87"/>
        <v>6.3001914514792612E-3</v>
      </c>
      <c r="K921" s="258">
        <f t="shared" si="88"/>
        <v>6.3001914514792612E-3</v>
      </c>
      <c r="L921" s="1">
        <f t="shared" si="84"/>
        <v>1.9907596956042226E-3</v>
      </c>
      <c r="M921" s="1">
        <f t="shared" si="89"/>
        <v>0</v>
      </c>
    </row>
    <row r="922" spans="1:13">
      <c r="A922" s="280">
        <v>4</v>
      </c>
      <c r="B922" s="280" t="s">
        <v>8</v>
      </c>
      <c r="C922" s="280">
        <v>150</v>
      </c>
      <c r="D922" s="258">
        <f t="shared" si="85"/>
        <v>1</v>
      </c>
      <c r="E922" s="259">
        <f>VLOOKUP(B922,Correlation_Eqns!A$35:B$40,2,FALSE)</f>
        <v>1.21E-4</v>
      </c>
      <c r="F922" s="280">
        <f>VLOOKUP(B922,Correlation_Eqns!A$43:B$48,2,FALSE)</f>
        <v>0.746</v>
      </c>
      <c r="G922" s="280">
        <f t="shared" si="86"/>
        <v>5.083343406604237E-3</v>
      </c>
      <c r="H922" s="280">
        <f>VLOOKUP(B922,Correlation_Eqns!A$19:B$24,2,FALSE)</f>
        <v>3.39</v>
      </c>
      <c r="I922" s="258">
        <f>VLOOKUP(B922,Correlation_Eqns!A$27:B$32,2,FALSE)</f>
        <v>7.41</v>
      </c>
      <c r="J922" s="259">
        <f t="shared" si="87"/>
        <v>5.083343406604237E-3</v>
      </c>
      <c r="K922" s="258">
        <f t="shared" si="88"/>
        <v>5.083343406604237E-3</v>
      </c>
      <c r="L922" s="1">
        <f t="shared" si="84"/>
        <v>1.6062551829924333E-3</v>
      </c>
      <c r="M922" s="1">
        <f t="shared" si="89"/>
        <v>0</v>
      </c>
    </row>
    <row r="923" spans="1:13">
      <c r="A923" s="280">
        <v>4</v>
      </c>
      <c r="B923" s="280" t="s">
        <v>8</v>
      </c>
      <c r="C923" s="280">
        <v>100</v>
      </c>
      <c r="D923" s="258">
        <f t="shared" si="85"/>
        <v>1</v>
      </c>
      <c r="E923" s="259">
        <f>VLOOKUP(B923,Correlation_Eqns!A$35:B$40,2,FALSE)</f>
        <v>1.21E-4</v>
      </c>
      <c r="F923" s="280">
        <f>VLOOKUP(B923,Correlation_Eqns!A$43:B$48,2,FALSE)</f>
        <v>0.746</v>
      </c>
      <c r="G923" s="280">
        <f t="shared" si="86"/>
        <v>3.7565171016353122E-3</v>
      </c>
      <c r="H923" s="280">
        <f>VLOOKUP(B923,Correlation_Eqns!A$19:B$24,2,FALSE)</f>
        <v>3.39</v>
      </c>
      <c r="I923" s="258">
        <f>VLOOKUP(B923,Correlation_Eqns!A$27:B$32,2,FALSE)</f>
        <v>7.41</v>
      </c>
      <c r="J923" s="259">
        <f t="shared" si="87"/>
        <v>3.7565171016353122E-3</v>
      </c>
      <c r="K923" s="258">
        <f t="shared" si="88"/>
        <v>3.7565171016353122E-3</v>
      </c>
      <c r="L923" s="1">
        <f t="shared" si="84"/>
        <v>1.1869992998431323E-3</v>
      </c>
      <c r="M923" s="1">
        <f t="shared" si="89"/>
        <v>0</v>
      </c>
    </row>
    <row r="924" spans="1:13">
      <c r="A924" s="280">
        <v>4</v>
      </c>
      <c r="B924" s="280" t="s">
        <v>8</v>
      </c>
      <c r="C924" s="280">
        <v>100</v>
      </c>
      <c r="D924" s="258">
        <f t="shared" si="85"/>
        <v>1</v>
      </c>
      <c r="E924" s="259">
        <f>VLOOKUP(B924,Correlation_Eqns!A$35:B$40,2,FALSE)</f>
        <v>1.21E-4</v>
      </c>
      <c r="F924" s="280">
        <f>VLOOKUP(B924,Correlation_Eqns!A$43:B$48,2,FALSE)</f>
        <v>0.746</v>
      </c>
      <c r="G924" s="280">
        <f t="shared" si="86"/>
        <v>3.7565171016353122E-3</v>
      </c>
      <c r="H924" s="280">
        <f>VLOOKUP(B924,Correlation_Eqns!A$19:B$24,2,FALSE)</f>
        <v>3.39</v>
      </c>
      <c r="I924" s="258">
        <f>VLOOKUP(B924,Correlation_Eqns!A$27:B$32,2,FALSE)</f>
        <v>7.41</v>
      </c>
      <c r="J924" s="259">
        <f t="shared" si="87"/>
        <v>3.7565171016353122E-3</v>
      </c>
      <c r="K924" s="258">
        <f t="shared" si="88"/>
        <v>3.7565171016353122E-3</v>
      </c>
      <c r="L924" s="1">
        <f t="shared" si="84"/>
        <v>1.1869992998431323E-3</v>
      </c>
      <c r="M924" s="1">
        <f t="shared" si="89"/>
        <v>0</v>
      </c>
    </row>
    <row r="925" spans="1:13">
      <c r="A925" s="280">
        <v>4</v>
      </c>
      <c r="B925" s="280" t="s">
        <v>8</v>
      </c>
      <c r="C925" s="280">
        <v>100</v>
      </c>
      <c r="D925" s="258">
        <f t="shared" si="85"/>
        <v>1</v>
      </c>
      <c r="E925" s="259">
        <f>VLOOKUP(B925,Correlation_Eqns!A$35:B$40,2,FALSE)</f>
        <v>1.21E-4</v>
      </c>
      <c r="F925" s="280">
        <f>VLOOKUP(B925,Correlation_Eqns!A$43:B$48,2,FALSE)</f>
        <v>0.746</v>
      </c>
      <c r="G925" s="280">
        <f t="shared" si="86"/>
        <v>3.7565171016353122E-3</v>
      </c>
      <c r="H925" s="280">
        <f>VLOOKUP(B925,Correlation_Eqns!A$19:B$24,2,FALSE)</f>
        <v>3.39</v>
      </c>
      <c r="I925" s="258">
        <f>VLOOKUP(B925,Correlation_Eqns!A$27:B$32,2,FALSE)</f>
        <v>7.41</v>
      </c>
      <c r="J925" s="259">
        <f t="shared" si="87"/>
        <v>3.7565171016353122E-3</v>
      </c>
      <c r="K925" s="258">
        <f t="shared" si="88"/>
        <v>3.7565171016353122E-3</v>
      </c>
      <c r="L925" s="1">
        <f t="shared" si="84"/>
        <v>1.1869992998431323E-3</v>
      </c>
      <c r="M925" s="1">
        <f t="shared" si="89"/>
        <v>0</v>
      </c>
    </row>
    <row r="926" spans="1:13">
      <c r="A926" s="280">
        <v>4</v>
      </c>
      <c r="B926" s="280" t="s">
        <v>8</v>
      </c>
      <c r="C926" s="280">
        <v>50</v>
      </c>
      <c r="D926" s="258">
        <f t="shared" si="85"/>
        <v>1</v>
      </c>
      <c r="E926" s="259">
        <f>VLOOKUP(B926,Correlation_Eqns!A$35:B$40,2,FALSE)</f>
        <v>1.21E-4</v>
      </c>
      <c r="F926" s="280">
        <f>VLOOKUP(B926,Correlation_Eqns!A$43:B$48,2,FALSE)</f>
        <v>0.746</v>
      </c>
      <c r="G926" s="280">
        <f t="shared" si="86"/>
        <v>2.2398399863809279E-3</v>
      </c>
      <c r="H926" s="280">
        <f>VLOOKUP(B926,Correlation_Eqns!A$19:B$24,2,FALSE)</f>
        <v>3.39</v>
      </c>
      <c r="I926" s="258">
        <f>VLOOKUP(B926,Correlation_Eqns!A$27:B$32,2,FALSE)</f>
        <v>7.41</v>
      </c>
      <c r="J926" s="259">
        <f t="shared" si="87"/>
        <v>2.2398399863809279E-3</v>
      </c>
      <c r="K926" s="258">
        <f t="shared" si="88"/>
        <v>2.2398399863809279E-3</v>
      </c>
      <c r="L926" s="1">
        <f t="shared" si="84"/>
        <v>7.0775359825659117E-4</v>
      </c>
      <c r="M926" s="1">
        <f t="shared" si="89"/>
        <v>0</v>
      </c>
    </row>
    <row r="927" spans="1:13">
      <c r="A927" s="280">
        <v>4</v>
      </c>
      <c r="B927" s="280" t="s">
        <v>8</v>
      </c>
      <c r="C927" s="280">
        <v>30</v>
      </c>
      <c r="D927" s="258">
        <f t="shared" si="85"/>
        <v>1</v>
      </c>
      <c r="E927" s="259">
        <f>VLOOKUP(B927,Correlation_Eqns!A$35:B$40,2,FALSE)</f>
        <v>1.21E-4</v>
      </c>
      <c r="F927" s="280">
        <f>VLOOKUP(B927,Correlation_Eqns!A$43:B$48,2,FALSE)</f>
        <v>0.746</v>
      </c>
      <c r="G927" s="280">
        <f t="shared" si="86"/>
        <v>1.5300929930591829E-3</v>
      </c>
      <c r="H927" s="280">
        <f>VLOOKUP(B927,Correlation_Eqns!A$19:B$24,2,FALSE)</f>
        <v>3.39</v>
      </c>
      <c r="I927" s="258">
        <f>VLOOKUP(B927,Correlation_Eqns!A$27:B$32,2,FALSE)</f>
        <v>7.41</v>
      </c>
      <c r="J927" s="259">
        <f t="shared" si="87"/>
        <v>1.5300929930591829E-3</v>
      </c>
      <c r="K927" s="258">
        <f t="shared" si="88"/>
        <v>1.5300929930591829E-3</v>
      </c>
      <c r="L927" s="1">
        <f t="shared" si="84"/>
        <v>4.8348490431881282E-4</v>
      </c>
      <c r="M927" s="1">
        <f t="shared" si="89"/>
        <v>0</v>
      </c>
    </row>
    <row r="928" spans="1:13">
      <c r="A928" s="280">
        <v>4</v>
      </c>
      <c r="B928" s="280" t="s">
        <v>8</v>
      </c>
      <c r="C928" s="280">
        <v>30</v>
      </c>
      <c r="D928" s="258">
        <f t="shared" si="85"/>
        <v>1</v>
      </c>
      <c r="E928" s="259">
        <f>VLOOKUP(B928,Correlation_Eqns!A$35:B$40,2,FALSE)</f>
        <v>1.21E-4</v>
      </c>
      <c r="F928" s="280">
        <f>VLOOKUP(B928,Correlation_Eqns!A$43:B$48,2,FALSE)</f>
        <v>0.746</v>
      </c>
      <c r="G928" s="280">
        <f t="shared" si="86"/>
        <v>1.5300929930591829E-3</v>
      </c>
      <c r="H928" s="280">
        <f>VLOOKUP(B928,Correlation_Eqns!A$19:B$24,2,FALSE)</f>
        <v>3.39</v>
      </c>
      <c r="I928" s="258">
        <f>VLOOKUP(B928,Correlation_Eqns!A$27:B$32,2,FALSE)</f>
        <v>7.41</v>
      </c>
      <c r="J928" s="259">
        <f t="shared" si="87"/>
        <v>1.5300929930591829E-3</v>
      </c>
      <c r="K928" s="258">
        <f t="shared" si="88"/>
        <v>1.5300929930591829E-3</v>
      </c>
      <c r="L928" s="1">
        <f t="shared" si="84"/>
        <v>4.8348490431881282E-4</v>
      </c>
      <c r="M928" s="1">
        <f t="shared" si="89"/>
        <v>0</v>
      </c>
    </row>
    <row r="929" spans="1:13">
      <c r="A929" s="280">
        <v>4</v>
      </c>
      <c r="B929" s="280" t="s">
        <v>8</v>
      </c>
      <c r="C929" s="280">
        <v>30</v>
      </c>
      <c r="D929" s="258">
        <f t="shared" si="85"/>
        <v>1</v>
      </c>
      <c r="E929" s="259">
        <f>VLOOKUP(B929,Correlation_Eqns!A$35:B$40,2,FALSE)</f>
        <v>1.21E-4</v>
      </c>
      <c r="F929" s="280">
        <f>VLOOKUP(B929,Correlation_Eqns!A$43:B$48,2,FALSE)</f>
        <v>0.746</v>
      </c>
      <c r="G929" s="280">
        <f t="shared" si="86"/>
        <v>1.5300929930591829E-3</v>
      </c>
      <c r="H929" s="280">
        <f>VLOOKUP(B929,Correlation_Eqns!A$19:B$24,2,FALSE)</f>
        <v>3.39</v>
      </c>
      <c r="I929" s="258">
        <f>VLOOKUP(B929,Correlation_Eqns!A$27:B$32,2,FALSE)</f>
        <v>7.41</v>
      </c>
      <c r="J929" s="259">
        <f t="shared" si="87"/>
        <v>1.5300929930591829E-3</v>
      </c>
      <c r="K929" s="258">
        <f t="shared" si="88"/>
        <v>1.5300929930591829E-3</v>
      </c>
      <c r="L929" s="1">
        <f t="shared" si="84"/>
        <v>4.8348490431881282E-4</v>
      </c>
      <c r="M929" s="1">
        <f t="shared" si="89"/>
        <v>0</v>
      </c>
    </row>
    <row r="930" spans="1:13">
      <c r="A930" s="280">
        <v>4</v>
      </c>
      <c r="B930" s="280" t="s">
        <v>8</v>
      </c>
      <c r="C930" s="280">
        <v>20</v>
      </c>
      <c r="D930" s="258">
        <f t="shared" si="85"/>
        <v>1</v>
      </c>
      <c r="E930" s="259">
        <f>VLOOKUP(B930,Correlation_Eqns!A$35:B$40,2,FALSE)</f>
        <v>1.21E-4</v>
      </c>
      <c r="F930" s="280">
        <f>VLOOKUP(B930,Correlation_Eqns!A$43:B$48,2,FALSE)</f>
        <v>0.746</v>
      </c>
      <c r="G930" s="280">
        <f t="shared" si="86"/>
        <v>1.1307165453452656E-3</v>
      </c>
      <c r="H930" s="280">
        <f>VLOOKUP(B930,Correlation_Eqns!A$19:B$24,2,FALSE)</f>
        <v>3.39</v>
      </c>
      <c r="I930" s="258">
        <f>VLOOKUP(B930,Correlation_Eqns!A$27:B$32,2,FALSE)</f>
        <v>7.41</v>
      </c>
      <c r="J930" s="259">
        <f t="shared" si="87"/>
        <v>1.1307165453452656E-3</v>
      </c>
      <c r="K930" s="258">
        <f t="shared" si="88"/>
        <v>1.1307165453452656E-3</v>
      </c>
      <c r="L930" s="1">
        <f t="shared" si="84"/>
        <v>3.5728833686437839E-4</v>
      </c>
      <c r="M930" s="1">
        <f t="shared" si="89"/>
        <v>0</v>
      </c>
    </row>
    <row r="931" spans="1:13">
      <c r="A931" s="280">
        <v>4</v>
      </c>
      <c r="B931" s="280" t="s">
        <v>8</v>
      </c>
      <c r="C931" s="280">
        <v>15</v>
      </c>
      <c r="D931" s="258">
        <f t="shared" si="85"/>
        <v>1</v>
      </c>
      <c r="E931" s="259">
        <f>VLOOKUP(B931,Correlation_Eqns!A$35:B$40,2,FALSE)</f>
        <v>1.21E-4</v>
      </c>
      <c r="F931" s="280">
        <f>VLOOKUP(B931,Correlation_Eqns!A$43:B$48,2,FALSE)</f>
        <v>0.746</v>
      </c>
      <c r="G931" s="280">
        <f t="shared" si="86"/>
        <v>9.1232473485700354E-4</v>
      </c>
      <c r="H931" s="280">
        <f>VLOOKUP(B931,Correlation_Eqns!A$19:B$24,2,FALSE)</f>
        <v>3.39</v>
      </c>
      <c r="I931" s="258">
        <f>VLOOKUP(B931,Correlation_Eqns!A$27:B$32,2,FALSE)</f>
        <v>7.41</v>
      </c>
      <c r="J931" s="259">
        <f t="shared" si="87"/>
        <v>9.1232473485700354E-4</v>
      </c>
      <c r="K931" s="258">
        <f t="shared" si="88"/>
        <v>9.1232473485700354E-4</v>
      </c>
      <c r="L931" s="1">
        <f t="shared" si="84"/>
        <v>2.882800190190554E-4</v>
      </c>
      <c r="M931" s="1">
        <f t="shared" si="89"/>
        <v>0</v>
      </c>
    </row>
    <row r="932" spans="1:13">
      <c r="A932" s="280">
        <v>4</v>
      </c>
      <c r="B932" s="280" t="s">
        <v>8</v>
      </c>
      <c r="C932" s="280">
        <v>10</v>
      </c>
      <c r="D932" s="258">
        <f t="shared" si="85"/>
        <v>1</v>
      </c>
      <c r="E932" s="259">
        <f>VLOOKUP(B932,Correlation_Eqns!A$35:B$40,2,FALSE)</f>
        <v>1.21E-4</v>
      </c>
      <c r="F932" s="280">
        <f>VLOOKUP(B932,Correlation_Eqns!A$43:B$48,2,FALSE)</f>
        <v>0.746</v>
      </c>
      <c r="G932" s="280">
        <f t="shared" si="86"/>
        <v>6.7419475620763528E-4</v>
      </c>
      <c r="H932" s="280">
        <f>VLOOKUP(B932,Correlation_Eqns!A$19:B$24,2,FALSE)</f>
        <v>3.39</v>
      </c>
      <c r="I932" s="258">
        <f>VLOOKUP(B932,Correlation_Eqns!A$27:B$32,2,FALSE)</f>
        <v>7.41</v>
      </c>
      <c r="J932" s="259">
        <f t="shared" si="87"/>
        <v>6.7419475620763528E-4</v>
      </c>
      <c r="K932" s="258">
        <f t="shared" si="88"/>
        <v>6.7419475620763528E-4</v>
      </c>
      <c r="L932" s="1">
        <f t="shared" si="84"/>
        <v>2.1303475584551342E-4</v>
      </c>
      <c r="M932" s="1">
        <f t="shared" si="89"/>
        <v>0</v>
      </c>
    </row>
    <row r="933" spans="1:13">
      <c r="A933" s="280">
        <v>4</v>
      </c>
      <c r="B933" s="280" t="s">
        <v>8</v>
      </c>
      <c r="C933" s="280">
        <v>10</v>
      </c>
      <c r="D933" s="258">
        <f t="shared" si="85"/>
        <v>1</v>
      </c>
      <c r="E933" s="259">
        <f>VLOOKUP(B933,Correlation_Eqns!A$35:B$40,2,FALSE)</f>
        <v>1.21E-4</v>
      </c>
      <c r="F933" s="280">
        <f>VLOOKUP(B933,Correlation_Eqns!A$43:B$48,2,FALSE)</f>
        <v>0.746</v>
      </c>
      <c r="G933" s="280">
        <f t="shared" si="86"/>
        <v>6.7419475620763528E-4</v>
      </c>
      <c r="H933" s="280">
        <f>VLOOKUP(B933,Correlation_Eqns!A$19:B$24,2,FALSE)</f>
        <v>3.39</v>
      </c>
      <c r="I933" s="258">
        <f>VLOOKUP(B933,Correlation_Eqns!A$27:B$32,2,FALSE)</f>
        <v>7.41</v>
      </c>
      <c r="J933" s="259">
        <f t="shared" si="87"/>
        <v>6.7419475620763528E-4</v>
      </c>
      <c r="K933" s="258">
        <f t="shared" si="88"/>
        <v>6.7419475620763528E-4</v>
      </c>
      <c r="L933" s="1">
        <f t="shared" si="84"/>
        <v>2.1303475584551342E-4</v>
      </c>
      <c r="M933" s="1">
        <f t="shared" si="89"/>
        <v>0</v>
      </c>
    </row>
    <row r="934" spans="1:13">
      <c r="A934" s="280">
        <v>4</v>
      </c>
      <c r="B934" s="280" t="s">
        <v>8</v>
      </c>
      <c r="C934" s="280">
        <v>10</v>
      </c>
      <c r="D934" s="258">
        <f t="shared" si="85"/>
        <v>1</v>
      </c>
      <c r="E934" s="259">
        <f>VLOOKUP(B934,Correlation_Eqns!A$35:B$40,2,FALSE)</f>
        <v>1.21E-4</v>
      </c>
      <c r="F934" s="280">
        <f>VLOOKUP(B934,Correlation_Eqns!A$43:B$48,2,FALSE)</f>
        <v>0.746</v>
      </c>
      <c r="G934" s="280">
        <f t="shared" si="86"/>
        <v>6.7419475620763528E-4</v>
      </c>
      <c r="H934" s="280">
        <f>VLOOKUP(B934,Correlation_Eqns!A$19:B$24,2,FALSE)</f>
        <v>3.39</v>
      </c>
      <c r="I934" s="258">
        <f>VLOOKUP(B934,Correlation_Eqns!A$27:B$32,2,FALSE)</f>
        <v>7.41</v>
      </c>
      <c r="J934" s="259">
        <f t="shared" si="87"/>
        <v>6.7419475620763528E-4</v>
      </c>
      <c r="K934" s="258">
        <f t="shared" si="88"/>
        <v>6.7419475620763528E-4</v>
      </c>
      <c r="L934" s="1">
        <f t="shared" si="84"/>
        <v>2.1303475584551342E-4</v>
      </c>
      <c r="M934" s="1">
        <f t="shared" si="89"/>
        <v>0</v>
      </c>
    </row>
    <row r="935" spans="1:13">
      <c r="A935" s="280">
        <v>4</v>
      </c>
      <c r="B935" s="280" t="s">
        <v>39</v>
      </c>
      <c r="C935" s="280">
        <v>10000</v>
      </c>
      <c r="D935" s="258">
        <f t="shared" si="85"/>
        <v>1</v>
      </c>
      <c r="E935" s="259">
        <f>VLOOKUP(B935,Correlation_Eqns!A$35:B$40,2,FALSE)</f>
        <v>1.1399999999999999E-4</v>
      </c>
      <c r="F935" s="280">
        <f>VLOOKUP(B935,Correlation_Eqns!A$43:B$48,2,FALSE)</f>
        <v>0.70399999999999996</v>
      </c>
      <c r="G935" s="280">
        <f t="shared" si="86"/>
        <v>7.4628523843669387E-2</v>
      </c>
      <c r="H935" s="280">
        <f>VLOOKUP(B935,Correlation_Eqns!A$19:B$24,2,FALSE)</f>
        <v>1.59</v>
      </c>
      <c r="I935" s="258">
        <f>VLOOKUP(B935,Correlation_Eqns!A$27:B$32,2,FALSE)</f>
        <v>4.18</v>
      </c>
      <c r="J935" s="259">
        <f t="shared" si="87"/>
        <v>1.59</v>
      </c>
      <c r="K935" s="258">
        <f t="shared" si="88"/>
        <v>1.59</v>
      </c>
      <c r="L935" s="1">
        <f t="shared" si="84"/>
        <v>0.50241456000000007</v>
      </c>
      <c r="M935" s="1">
        <f t="shared" si="89"/>
        <v>1</v>
      </c>
    </row>
    <row r="936" spans="1:13">
      <c r="A936" s="280">
        <v>4</v>
      </c>
      <c r="B936" s="280" t="s">
        <v>39</v>
      </c>
      <c r="C936" s="280">
        <v>10000</v>
      </c>
      <c r="D936" s="258">
        <f t="shared" si="85"/>
        <v>1</v>
      </c>
      <c r="E936" s="259">
        <f>VLOOKUP(B936,Correlation_Eqns!A$35:B$40,2,FALSE)</f>
        <v>1.1399999999999999E-4</v>
      </c>
      <c r="F936" s="280">
        <f>VLOOKUP(B936,Correlation_Eqns!A$43:B$48,2,FALSE)</f>
        <v>0.70399999999999996</v>
      </c>
      <c r="G936" s="280">
        <f t="shared" si="86"/>
        <v>7.4628523843669387E-2</v>
      </c>
      <c r="H936" s="280">
        <f>VLOOKUP(B936,Correlation_Eqns!A$19:B$24,2,FALSE)</f>
        <v>1.59</v>
      </c>
      <c r="I936" s="258">
        <f>VLOOKUP(B936,Correlation_Eqns!A$27:B$32,2,FALSE)</f>
        <v>4.18</v>
      </c>
      <c r="J936" s="259">
        <f t="shared" si="87"/>
        <v>1.59</v>
      </c>
      <c r="K936" s="258">
        <f t="shared" si="88"/>
        <v>1.59</v>
      </c>
      <c r="L936" s="1">
        <f t="shared" si="84"/>
        <v>0.50241456000000007</v>
      </c>
      <c r="M936" s="1">
        <f t="shared" si="89"/>
        <v>1</v>
      </c>
    </row>
    <row r="937" spans="1:13">
      <c r="A937" s="280">
        <v>4</v>
      </c>
      <c r="B937" s="280" t="s">
        <v>39</v>
      </c>
      <c r="C937" s="280">
        <v>10000</v>
      </c>
      <c r="D937" s="258">
        <f t="shared" si="85"/>
        <v>1</v>
      </c>
      <c r="E937" s="259">
        <f>VLOOKUP(B937,Correlation_Eqns!A$35:B$40,2,FALSE)</f>
        <v>1.1399999999999999E-4</v>
      </c>
      <c r="F937" s="280">
        <f>VLOOKUP(B937,Correlation_Eqns!A$43:B$48,2,FALSE)</f>
        <v>0.70399999999999996</v>
      </c>
      <c r="G937" s="280">
        <f t="shared" si="86"/>
        <v>7.4628523843669387E-2</v>
      </c>
      <c r="H937" s="280">
        <f>VLOOKUP(B937,Correlation_Eqns!A$19:B$24,2,FALSE)</f>
        <v>1.59</v>
      </c>
      <c r="I937" s="258">
        <f>VLOOKUP(B937,Correlation_Eqns!A$27:B$32,2,FALSE)</f>
        <v>4.18</v>
      </c>
      <c r="J937" s="259">
        <f t="shared" si="87"/>
        <v>1.59</v>
      </c>
      <c r="K937" s="258">
        <f t="shared" si="88"/>
        <v>1.59</v>
      </c>
      <c r="L937" s="1">
        <f t="shared" si="84"/>
        <v>0.50241456000000007</v>
      </c>
      <c r="M937" s="1">
        <f t="shared" si="89"/>
        <v>1</v>
      </c>
    </row>
    <row r="938" spans="1:13">
      <c r="A938" s="280">
        <v>4</v>
      </c>
      <c r="B938" s="280" t="s">
        <v>39</v>
      </c>
      <c r="C938" s="280">
        <v>10000</v>
      </c>
      <c r="D938" s="258">
        <f t="shared" si="85"/>
        <v>1</v>
      </c>
      <c r="E938" s="259">
        <f>VLOOKUP(B938,Correlation_Eqns!A$35:B$40,2,FALSE)</f>
        <v>1.1399999999999999E-4</v>
      </c>
      <c r="F938" s="280">
        <f>VLOOKUP(B938,Correlation_Eqns!A$43:B$48,2,FALSE)</f>
        <v>0.70399999999999996</v>
      </c>
      <c r="G938" s="280">
        <f t="shared" si="86"/>
        <v>7.4628523843669387E-2</v>
      </c>
      <c r="H938" s="280">
        <f>VLOOKUP(B938,Correlation_Eqns!A$19:B$24,2,FALSE)</f>
        <v>1.59</v>
      </c>
      <c r="I938" s="258">
        <f>VLOOKUP(B938,Correlation_Eqns!A$27:B$32,2,FALSE)</f>
        <v>4.18</v>
      </c>
      <c r="J938" s="259">
        <f t="shared" si="87"/>
        <v>1.59</v>
      </c>
      <c r="K938" s="258">
        <f t="shared" si="88"/>
        <v>1.59</v>
      </c>
      <c r="L938" s="1">
        <f t="shared" si="84"/>
        <v>0.50241456000000007</v>
      </c>
      <c r="M938" s="1">
        <f t="shared" si="89"/>
        <v>1</v>
      </c>
    </row>
    <row r="939" spans="1:13">
      <c r="A939" s="280">
        <v>4</v>
      </c>
      <c r="B939" s="280" t="s">
        <v>39</v>
      </c>
      <c r="C939" s="280">
        <v>7000</v>
      </c>
      <c r="D939" s="258">
        <f t="shared" si="85"/>
        <v>1</v>
      </c>
      <c r="E939" s="259">
        <f>VLOOKUP(B939,Correlation_Eqns!A$35:B$40,2,FALSE)</f>
        <v>1.1399999999999999E-4</v>
      </c>
      <c r="F939" s="280">
        <f>VLOOKUP(B939,Correlation_Eqns!A$43:B$48,2,FALSE)</f>
        <v>0.70399999999999996</v>
      </c>
      <c r="G939" s="280">
        <f t="shared" si="86"/>
        <v>5.8056903867830877E-2</v>
      </c>
      <c r="H939" s="280">
        <f>VLOOKUP(B939,Correlation_Eqns!A$19:B$24,2,FALSE)</f>
        <v>1.59</v>
      </c>
      <c r="I939" s="258">
        <f>VLOOKUP(B939,Correlation_Eqns!A$27:B$32,2,FALSE)</f>
        <v>4.18</v>
      </c>
      <c r="J939" s="259">
        <f t="shared" si="87"/>
        <v>5.8056903867830877E-2</v>
      </c>
      <c r="K939" s="258">
        <f t="shared" si="88"/>
        <v>5.8056903867830877E-2</v>
      </c>
      <c r="L939" s="1">
        <f t="shared" si="84"/>
        <v>1.8345052711772673E-2</v>
      </c>
      <c r="M939" s="1">
        <f t="shared" si="89"/>
        <v>0</v>
      </c>
    </row>
    <row r="940" spans="1:13">
      <c r="A940" s="280">
        <v>4</v>
      </c>
      <c r="B940" s="280" t="s">
        <v>39</v>
      </c>
      <c r="C940" s="280">
        <v>3000</v>
      </c>
      <c r="D940" s="258">
        <f t="shared" si="85"/>
        <v>1</v>
      </c>
      <c r="E940" s="259">
        <f>VLOOKUP(B940,Correlation_Eqns!A$35:B$40,2,FALSE)</f>
        <v>1.1399999999999999E-4</v>
      </c>
      <c r="F940" s="280">
        <f>VLOOKUP(B940,Correlation_Eqns!A$43:B$48,2,FALSE)</f>
        <v>0.70399999999999996</v>
      </c>
      <c r="G940" s="280">
        <f t="shared" si="86"/>
        <v>3.1974091589508084E-2</v>
      </c>
      <c r="H940" s="280">
        <f>VLOOKUP(B940,Correlation_Eqns!A$19:B$24,2,FALSE)</f>
        <v>1.59</v>
      </c>
      <c r="I940" s="258">
        <f>VLOOKUP(B940,Correlation_Eqns!A$27:B$32,2,FALSE)</f>
        <v>4.18</v>
      </c>
      <c r="J940" s="259">
        <f t="shared" si="87"/>
        <v>3.1974091589508084E-2</v>
      </c>
      <c r="K940" s="258">
        <f t="shared" si="88"/>
        <v>3.1974091589508084E-2</v>
      </c>
      <c r="L940" s="1">
        <f t="shared" si="84"/>
        <v>1.0103301356819121E-2</v>
      </c>
      <c r="M940" s="1">
        <f t="shared" si="89"/>
        <v>0</v>
      </c>
    </row>
    <row r="941" spans="1:13">
      <c r="A941" s="280">
        <v>4</v>
      </c>
      <c r="B941" s="280" t="s">
        <v>39</v>
      </c>
      <c r="C941" s="280">
        <v>300</v>
      </c>
      <c r="D941" s="258">
        <f t="shared" si="85"/>
        <v>1</v>
      </c>
      <c r="E941" s="259">
        <f>VLOOKUP(B941,Correlation_Eqns!A$35:B$40,2,FALSE)</f>
        <v>1.1399999999999999E-4</v>
      </c>
      <c r="F941" s="280">
        <f>VLOOKUP(B941,Correlation_Eqns!A$43:B$48,2,FALSE)</f>
        <v>0.70399999999999996</v>
      </c>
      <c r="G941" s="280">
        <f t="shared" si="86"/>
        <v>6.3211808342613501E-3</v>
      </c>
      <c r="H941" s="280">
        <f>VLOOKUP(B941,Correlation_Eqns!A$19:B$24,2,FALSE)</f>
        <v>1.59</v>
      </c>
      <c r="I941" s="258">
        <f>VLOOKUP(B941,Correlation_Eqns!A$27:B$32,2,FALSE)</f>
        <v>4.18</v>
      </c>
      <c r="J941" s="259">
        <f t="shared" si="87"/>
        <v>6.3211808342613501E-3</v>
      </c>
      <c r="K941" s="258">
        <f t="shared" si="88"/>
        <v>6.3211808342613501E-3</v>
      </c>
      <c r="L941" s="1">
        <f t="shared" si="84"/>
        <v>1.9973920047332383E-3</v>
      </c>
      <c r="M941" s="1">
        <f t="shared" si="89"/>
        <v>0</v>
      </c>
    </row>
    <row r="942" spans="1:13">
      <c r="A942" s="280">
        <v>4</v>
      </c>
      <c r="B942" s="280" t="s">
        <v>39</v>
      </c>
      <c r="C942" s="280">
        <v>300</v>
      </c>
      <c r="D942" s="258">
        <f t="shared" si="85"/>
        <v>1</v>
      </c>
      <c r="E942" s="259">
        <f>VLOOKUP(B942,Correlation_Eqns!A$35:B$40,2,FALSE)</f>
        <v>1.1399999999999999E-4</v>
      </c>
      <c r="F942" s="280">
        <f>VLOOKUP(B942,Correlation_Eqns!A$43:B$48,2,FALSE)</f>
        <v>0.70399999999999996</v>
      </c>
      <c r="G942" s="280">
        <f t="shared" si="86"/>
        <v>6.3211808342613501E-3</v>
      </c>
      <c r="H942" s="280">
        <f>VLOOKUP(B942,Correlation_Eqns!A$19:B$24,2,FALSE)</f>
        <v>1.59</v>
      </c>
      <c r="I942" s="258">
        <f>VLOOKUP(B942,Correlation_Eqns!A$27:B$32,2,FALSE)</f>
        <v>4.18</v>
      </c>
      <c r="J942" s="259">
        <f t="shared" si="87"/>
        <v>6.3211808342613501E-3</v>
      </c>
      <c r="K942" s="258">
        <f t="shared" si="88"/>
        <v>6.3211808342613501E-3</v>
      </c>
      <c r="L942" s="1">
        <f t="shared" si="84"/>
        <v>1.9973920047332383E-3</v>
      </c>
      <c r="M942" s="1">
        <f t="shared" si="89"/>
        <v>0</v>
      </c>
    </row>
    <row r="943" spans="1:13">
      <c r="A943" s="280">
        <v>4</v>
      </c>
      <c r="B943" s="280" t="s">
        <v>39</v>
      </c>
      <c r="C943" s="280">
        <v>100</v>
      </c>
      <c r="D943" s="258">
        <f t="shared" si="85"/>
        <v>1</v>
      </c>
      <c r="E943" s="259">
        <f>VLOOKUP(B943,Correlation_Eqns!A$35:B$40,2,FALSE)</f>
        <v>1.1399999999999999E-4</v>
      </c>
      <c r="F943" s="280">
        <f>VLOOKUP(B943,Correlation_Eqns!A$43:B$48,2,FALSE)</f>
        <v>0.70399999999999996</v>
      </c>
      <c r="G943" s="280">
        <f t="shared" si="86"/>
        <v>2.9167879110724364E-3</v>
      </c>
      <c r="H943" s="280">
        <f>VLOOKUP(B943,Correlation_Eqns!A$19:B$24,2,FALSE)</f>
        <v>1.59</v>
      </c>
      <c r="I943" s="258">
        <f>VLOOKUP(B943,Correlation_Eqns!A$27:B$32,2,FALSE)</f>
        <v>4.18</v>
      </c>
      <c r="J943" s="259">
        <f t="shared" si="87"/>
        <v>2.9167879110724364E-3</v>
      </c>
      <c r="K943" s="258">
        <f t="shared" si="88"/>
        <v>2.9167879110724364E-3</v>
      </c>
      <c r="L943" s="1">
        <f t="shared" si="84"/>
        <v>9.2165831129231279E-4</v>
      </c>
      <c r="M943" s="1">
        <f t="shared" si="89"/>
        <v>0</v>
      </c>
    </row>
    <row r="944" spans="1:13">
      <c r="A944" s="280">
        <v>4</v>
      </c>
      <c r="B944" s="280" t="s">
        <v>39</v>
      </c>
      <c r="C944" s="280">
        <v>100</v>
      </c>
      <c r="D944" s="258">
        <f t="shared" si="85"/>
        <v>1</v>
      </c>
      <c r="E944" s="259">
        <f>VLOOKUP(B944,Correlation_Eqns!A$35:B$40,2,FALSE)</f>
        <v>1.1399999999999999E-4</v>
      </c>
      <c r="F944" s="280">
        <f>VLOOKUP(B944,Correlation_Eqns!A$43:B$48,2,FALSE)</f>
        <v>0.70399999999999996</v>
      </c>
      <c r="G944" s="280">
        <f t="shared" si="86"/>
        <v>2.9167879110724364E-3</v>
      </c>
      <c r="H944" s="280">
        <f>VLOOKUP(B944,Correlation_Eqns!A$19:B$24,2,FALSE)</f>
        <v>1.59</v>
      </c>
      <c r="I944" s="258">
        <f>VLOOKUP(B944,Correlation_Eqns!A$27:B$32,2,FALSE)</f>
        <v>4.18</v>
      </c>
      <c r="J944" s="259">
        <f t="shared" si="87"/>
        <v>2.9167879110724364E-3</v>
      </c>
      <c r="K944" s="258">
        <f t="shared" si="88"/>
        <v>2.9167879110724364E-3</v>
      </c>
      <c r="L944" s="1">
        <f t="shared" si="84"/>
        <v>9.2165831129231279E-4</v>
      </c>
      <c r="M944" s="1">
        <f t="shared" si="89"/>
        <v>0</v>
      </c>
    </row>
    <row r="945" spans="1:13">
      <c r="A945" s="280">
        <v>4</v>
      </c>
      <c r="B945" s="280" t="s">
        <v>39</v>
      </c>
      <c r="C945" s="280">
        <v>50</v>
      </c>
      <c r="D945" s="258">
        <f t="shared" si="85"/>
        <v>1</v>
      </c>
      <c r="E945" s="259">
        <f>VLOOKUP(B945,Correlation_Eqns!A$35:B$40,2,FALSE)</f>
        <v>1.1399999999999999E-4</v>
      </c>
      <c r="F945" s="280">
        <f>VLOOKUP(B945,Correlation_Eqns!A$43:B$48,2,FALSE)</f>
        <v>0.70399999999999996</v>
      </c>
      <c r="G945" s="280">
        <f t="shared" si="86"/>
        <v>1.7905223004178485E-3</v>
      </c>
      <c r="H945" s="280">
        <f>VLOOKUP(B945,Correlation_Eqns!A$19:B$24,2,FALSE)</f>
        <v>1.59</v>
      </c>
      <c r="I945" s="258">
        <f>VLOOKUP(B945,Correlation_Eqns!A$27:B$32,2,FALSE)</f>
        <v>4.18</v>
      </c>
      <c r="J945" s="259">
        <f t="shared" si="87"/>
        <v>1.7905223004178485E-3</v>
      </c>
      <c r="K945" s="258">
        <f t="shared" si="88"/>
        <v>1.7905223004178485E-3</v>
      </c>
      <c r="L945" s="1">
        <f t="shared" si="84"/>
        <v>5.657763985752334E-4</v>
      </c>
      <c r="M945" s="1">
        <f t="shared" si="89"/>
        <v>0</v>
      </c>
    </row>
    <row r="946" spans="1:13">
      <c r="A946" s="280">
        <v>4</v>
      </c>
      <c r="B946" s="280" t="s">
        <v>39</v>
      </c>
      <c r="C946" s="280">
        <v>50</v>
      </c>
      <c r="D946" s="258">
        <f t="shared" si="85"/>
        <v>1</v>
      </c>
      <c r="E946" s="259">
        <f>VLOOKUP(B946,Correlation_Eqns!A$35:B$40,2,FALSE)</f>
        <v>1.1399999999999999E-4</v>
      </c>
      <c r="F946" s="280">
        <f>VLOOKUP(B946,Correlation_Eqns!A$43:B$48,2,FALSE)</f>
        <v>0.70399999999999996</v>
      </c>
      <c r="G946" s="280">
        <f t="shared" si="86"/>
        <v>1.7905223004178485E-3</v>
      </c>
      <c r="H946" s="280">
        <f>VLOOKUP(B946,Correlation_Eqns!A$19:B$24,2,FALSE)</f>
        <v>1.59</v>
      </c>
      <c r="I946" s="258">
        <f>VLOOKUP(B946,Correlation_Eqns!A$27:B$32,2,FALSE)</f>
        <v>4.18</v>
      </c>
      <c r="J946" s="259">
        <f t="shared" si="87"/>
        <v>1.7905223004178485E-3</v>
      </c>
      <c r="K946" s="258">
        <f t="shared" si="88"/>
        <v>1.7905223004178485E-3</v>
      </c>
      <c r="L946" s="1">
        <f t="shared" si="84"/>
        <v>5.657763985752334E-4</v>
      </c>
      <c r="M946" s="1">
        <f t="shared" si="89"/>
        <v>0</v>
      </c>
    </row>
    <row r="947" spans="1:13">
      <c r="A947" s="280">
        <v>4</v>
      </c>
      <c r="B947" s="280" t="s">
        <v>39</v>
      </c>
      <c r="C947" s="280">
        <v>30</v>
      </c>
      <c r="D947" s="258">
        <f t="shared" si="85"/>
        <v>1</v>
      </c>
      <c r="E947" s="259">
        <f>VLOOKUP(B947,Correlation_Eqns!A$35:B$40,2,FALSE)</f>
        <v>1.1399999999999999E-4</v>
      </c>
      <c r="F947" s="280">
        <f>VLOOKUP(B947,Correlation_Eqns!A$43:B$48,2,FALSE)</f>
        <v>0.70399999999999996</v>
      </c>
      <c r="G947" s="280">
        <f t="shared" si="86"/>
        <v>1.2496782598991662E-3</v>
      </c>
      <c r="H947" s="280">
        <f>VLOOKUP(B947,Correlation_Eqns!A$19:B$24,2,FALSE)</f>
        <v>1.59</v>
      </c>
      <c r="I947" s="258">
        <f>VLOOKUP(B947,Correlation_Eqns!A$27:B$32,2,FALSE)</f>
        <v>4.18</v>
      </c>
      <c r="J947" s="259">
        <f t="shared" si="87"/>
        <v>1.2496782598991662E-3</v>
      </c>
      <c r="K947" s="258">
        <f t="shared" si="88"/>
        <v>1.2496782598991662E-3</v>
      </c>
      <c r="L947" s="1">
        <f t="shared" si="84"/>
        <v>3.9487833527597808E-4</v>
      </c>
      <c r="M947" s="1">
        <f t="shared" si="89"/>
        <v>0</v>
      </c>
    </row>
    <row r="948" spans="1:13">
      <c r="A948" s="280">
        <v>4</v>
      </c>
      <c r="B948" s="280" t="s">
        <v>39</v>
      </c>
      <c r="C948" s="280">
        <v>30</v>
      </c>
      <c r="D948" s="258">
        <f t="shared" si="85"/>
        <v>1</v>
      </c>
      <c r="E948" s="259">
        <f>VLOOKUP(B948,Correlation_Eqns!A$35:B$40,2,FALSE)</f>
        <v>1.1399999999999999E-4</v>
      </c>
      <c r="F948" s="280">
        <f>VLOOKUP(B948,Correlation_Eqns!A$43:B$48,2,FALSE)</f>
        <v>0.70399999999999996</v>
      </c>
      <c r="G948" s="280">
        <f t="shared" si="86"/>
        <v>1.2496782598991662E-3</v>
      </c>
      <c r="H948" s="280">
        <f>VLOOKUP(B948,Correlation_Eqns!A$19:B$24,2,FALSE)</f>
        <v>1.59</v>
      </c>
      <c r="I948" s="258">
        <f>VLOOKUP(B948,Correlation_Eqns!A$27:B$32,2,FALSE)</f>
        <v>4.18</v>
      </c>
      <c r="J948" s="259">
        <f t="shared" si="87"/>
        <v>1.2496782598991662E-3</v>
      </c>
      <c r="K948" s="258">
        <f t="shared" si="88"/>
        <v>1.2496782598991662E-3</v>
      </c>
      <c r="L948" s="1">
        <f t="shared" si="84"/>
        <v>3.9487833527597808E-4</v>
      </c>
      <c r="M948" s="1">
        <f t="shared" si="89"/>
        <v>0</v>
      </c>
    </row>
    <row r="949" spans="1:13">
      <c r="A949" s="280">
        <v>4</v>
      </c>
      <c r="B949" s="280" t="s">
        <v>39</v>
      </c>
      <c r="C949" s="280">
        <v>20</v>
      </c>
      <c r="D949" s="258">
        <f t="shared" si="85"/>
        <v>1</v>
      </c>
      <c r="E949" s="259">
        <f>VLOOKUP(B949,Correlation_Eqns!A$35:B$40,2,FALSE)</f>
        <v>1.1399999999999999E-4</v>
      </c>
      <c r="F949" s="280">
        <f>VLOOKUP(B949,Correlation_Eqns!A$43:B$48,2,FALSE)</f>
        <v>0.70399999999999996</v>
      </c>
      <c r="G949" s="280">
        <f t="shared" si="86"/>
        <v>9.3935546915885511E-4</v>
      </c>
      <c r="H949" s="280">
        <f>VLOOKUP(B949,Correlation_Eqns!A$19:B$24,2,FALSE)</f>
        <v>1.59</v>
      </c>
      <c r="I949" s="258">
        <f>VLOOKUP(B949,Correlation_Eqns!A$27:B$32,2,FALSE)</f>
        <v>4.18</v>
      </c>
      <c r="J949" s="259">
        <f t="shared" si="87"/>
        <v>9.3935546915885511E-4</v>
      </c>
      <c r="K949" s="258">
        <f t="shared" si="88"/>
        <v>9.3935546915885511E-4</v>
      </c>
      <c r="L949" s="1">
        <f t="shared" si="84"/>
        <v>2.9682129856669167E-4</v>
      </c>
      <c r="M949" s="1">
        <f t="shared" si="89"/>
        <v>0</v>
      </c>
    </row>
    <row r="950" spans="1:13">
      <c r="A950" s="280">
        <v>4</v>
      </c>
      <c r="B950" s="280" t="s">
        <v>31</v>
      </c>
      <c r="C950" s="280">
        <v>10000</v>
      </c>
      <c r="D950" s="258">
        <f t="shared" si="85"/>
        <v>1</v>
      </c>
      <c r="E950" s="259">
        <f>VLOOKUP(B950,Correlation_Eqns!A$35:B$40,2,FALSE)</f>
        <v>6.9800000000000005E-4</v>
      </c>
      <c r="F950" s="280">
        <f>VLOOKUP(B950,Correlation_Eqns!A$43:B$48,2,FALSE)</f>
        <v>0.58899999999999997</v>
      </c>
      <c r="G950" s="280">
        <f t="shared" si="86"/>
        <v>0.15843656666149086</v>
      </c>
      <c r="H950" s="280">
        <f>VLOOKUP(B950,Correlation_Eqns!A$19:B$24,2,FALSE)</f>
        <v>3.86</v>
      </c>
      <c r="I950" s="258">
        <f>VLOOKUP(B950,Correlation_Eqns!A$27:B$32,2,FALSE)</f>
        <v>5.82</v>
      </c>
      <c r="J950" s="259">
        <f t="shared" si="87"/>
        <v>3.86</v>
      </c>
      <c r="K950" s="258">
        <f t="shared" si="88"/>
        <v>3.86</v>
      </c>
      <c r="L950" s="1">
        <f t="shared" si="84"/>
        <v>1.2196982399999998</v>
      </c>
      <c r="M950" s="1">
        <f t="shared" si="89"/>
        <v>1</v>
      </c>
    </row>
    <row r="951" spans="1:13">
      <c r="A951" s="280">
        <v>4</v>
      </c>
      <c r="B951" s="280" t="s">
        <v>31</v>
      </c>
      <c r="C951" s="280">
        <v>10</v>
      </c>
      <c r="D951" s="258">
        <f t="shared" si="85"/>
        <v>1</v>
      </c>
      <c r="E951" s="259">
        <f>VLOOKUP(B951,Correlation_Eqns!A$35:B$40,2,FALSE)</f>
        <v>6.9800000000000005E-4</v>
      </c>
      <c r="F951" s="280">
        <f>VLOOKUP(B951,Correlation_Eqns!A$43:B$48,2,FALSE)</f>
        <v>0.58899999999999997</v>
      </c>
      <c r="G951" s="280">
        <f t="shared" si="86"/>
        <v>2.7092895546147254E-3</v>
      </c>
      <c r="H951" s="280">
        <f>VLOOKUP(B951,Correlation_Eqns!A$19:B$24,2,FALSE)</f>
        <v>3.86</v>
      </c>
      <c r="I951" s="258">
        <f>VLOOKUP(B951,Correlation_Eqns!A$27:B$32,2,FALSE)</f>
        <v>5.82</v>
      </c>
      <c r="J951" s="259">
        <f t="shared" si="87"/>
        <v>2.7092895546147254E-3</v>
      </c>
      <c r="K951" s="258">
        <f t="shared" si="88"/>
        <v>2.7092895546147254E-3</v>
      </c>
      <c r="L951" s="1">
        <f t="shared" si="84"/>
        <v>8.5609215062537939E-4</v>
      </c>
      <c r="M951" s="1">
        <f t="shared" si="89"/>
        <v>0</v>
      </c>
    </row>
    <row r="952" spans="1:13">
      <c r="A952" s="280">
        <v>4</v>
      </c>
      <c r="B952" s="280" t="s">
        <v>31</v>
      </c>
      <c r="C952" s="280">
        <v>100000</v>
      </c>
      <c r="D952" s="258">
        <f t="shared" si="85"/>
        <v>1</v>
      </c>
      <c r="E952" s="259">
        <f>VLOOKUP(B952,Correlation_Eqns!A$35:B$40,2,FALSE)</f>
        <v>6.9800000000000005E-4</v>
      </c>
      <c r="F952" s="280">
        <f>VLOOKUP(B952,Correlation_Eqns!A$43:B$48,2,FALSE)</f>
        <v>0.58899999999999997</v>
      </c>
      <c r="G952" s="280">
        <f t="shared" si="86"/>
        <v>0.61497211335959345</v>
      </c>
      <c r="H952" s="280">
        <f>VLOOKUP(B952,Correlation_Eqns!A$19:B$24,2,FALSE)</f>
        <v>3.86</v>
      </c>
      <c r="I952" s="258">
        <f>VLOOKUP(B952,Correlation_Eqns!A$27:B$32,2,FALSE)</f>
        <v>5.82</v>
      </c>
      <c r="J952" s="259">
        <f t="shared" si="87"/>
        <v>3.86</v>
      </c>
      <c r="K952" s="258">
        <f t="shared" si="88"/>
        <v>5.82</v>
      </c>
      <c r="L952" s="1">
        <f t="shared" si="84"/>
        <v>1.2196982399999998</v>
      </c>
      <c r="M952" s="1">
        <f t="shared" si="89"/>
        <v>1</v>
      </c>
    </row>
    <row r="953" spans="1:13">
      <c r="A953" s="280">
        <v>4</v>
      </c>
      <c r="B953" s="280" t="s">
        <v>31</v>
      </c>
      <c r="C953" s="280">
        <v>10000</v>
      </c>
      <c r="D953" s="258">
        <f t="shared" si="85"/>
        <v>1</v>
      </c>
      <c r="E953" s="259">
        <f>VLOOKUP(B953,Correlation_Eqns!A$35:B$40,2,FALSE)</f>
        <v>6.9800000000000005E-4</v>
      </c>
      <c r="F953" s="280">
        <f>VLOOKUP(B953,Correlation_Eqns!A$43:B$48,2,FALSE)</f>
        <v>0.58899999999999997</v>
      </c>
      <c r="G953" s="280">
        <f t="shared" si="86"/>
        <v>0.15843656666149086</v>
      </c>
      <c r="H953" s="280">
        <f>VLOOKUP(B953,Correlation_Eqns!A$19:B$24,2,FALSE)</f>
        <v>3.86</v>
      </c>
      <c r="I953" s="258">
        <f>VLOOKUP(B953,Correlation_Eqns!A$27:B$32,2,FALSE)</f>
        <v>5.82</v>
      </c>
      <c r="J953" s="259">
        <f t="shared" si="87"/>
        <v>3.86</v>
      </c>
      <c r="K953" s="258">
        <f t="shared" si="88"/>
        <v>3.86</v>
      </c>
      <c r="L953" s="1">
        <f t="shared" si="84"/>
        <v>1.2196982399999998</v>
      </c>
      <c r="M953" s="1">
        <f t="shared" si="89"/>
        <v>1</v>
      </c>
    </row>
    <row r="954" spans="1:13">
      <c r="A954" s="280">
        <v>4</v>
      </c>
      <c r="B954" s="280" t="s">
        <v>31</v>
      </c>
      <c r="C954" s="280">
        <v>50</v>
      </c>
      <c r="D954" s="258">
        <f t="shared" si="85"/>
        <v>1</v>
      </c>
      <c r="E954" s="259">
        <f>VLOOKUP(B954,Correlation_Eqns!A$35:B$40,2,FALSE)</f>
        <v>6.9800000000000005E-4</v>
      </c>
      <c r="F954" s="280">
        <f>VLOOKUP(B954,Correlation_Eqns!A$43:B$48,2,FALSE)</f>
        <v>0.58899999999999997</v>
      </c>
      <c r="G954" s="280">
        <f t="shared" si="86"/>
        <v>6.9911521708910327E-3</v>
      </c>
      <c r="H954" s="280">
        <f>VLOOKUP(B954,Correlation_Eqns!A$19:B$24,2,FALSE)</f>
        <v>3.86</v>
      </c>
      <c r="I954" s="258">
        <f>VLOOKUP(B954,Correlation_Eqns!A$27:B$32,2,FALSE)</f>
        <v>5.82</v>
      </c>
      <c r="J954" s="259">
        <f t="shared" si="87"/>
        <v>6.9911521708910327E-3</v>
      </c>
      <c r="K954" s="258">
        <f t="shared" si="88"/>
        <v>6.9911521708910327E-3</v>
      </c>
      <c r="L954" s="1">
        <f t="shared" si="84"/>
        <v>2.2090922275668319E-3</v>
      </c>
      <c r="M954" s="1">
        <f t="shared" si="89"/>
        <v>0</v>
      </c>
    </row>
    <row r="955" spans="1:13">
      <c r="A955" s="280">
        <v>4</v>
      </c>
      <c r="B955" s="280" t="s">
        <v>31</v>
      </c>
      <c r="C955" s="280">
        <v>100</v>
      </c>
      <c r="D955" s="258">
        <f t="shared" si="85"/>
        <v>1</v>
      </c>
      <c r="E955" s="259">
        <f>VLOOKUP(B955,Correlation_Eqns!A$35:B$40,2,FALSE)</f>
        <v>6.9800000000000005E-4</v>
      </c>
      <c r="F955" s="280">
        <f>VLOOKUP(B955,Correlation_Eqns!A$43:B$48,2,FALSE)</f>
        <v>0.58899999999999997</v>
      </c>
      <c r="G955" s="280">
        <f t="shared" si="86"/>
        <v>1.0516117321983463E-2</v>
      </c>
      <c r="H955" s="280">
        <f>VLOOKUP(B955,Correlation_Eqns!A$19:B$24,2,FALSE)</f>
        <v>3.86</v>
      </c>
      <c r="I955" s="258">
        <f>VLOOKUP(B955,Correlation_Eqns!A$27:B$32,2,FALSE)</f>
        <v>5.82</v>
      </c>
      <c r="J955" s="259">
        <f t="shared" si="87"/>
        <v>1.0516117321983463E-2</v>
      </c>
      <c r="K955" s="258">
        <f t="shared" si="88"/>
        <v>1.0516117321983463E-2</v>
      </c>
      <c r="L955" s="1">
        <f t="shared" si="84"/>
        <v>3.3229248158696224E-3</v>
      </c>
      <c r="M955" s="1">
        <f t="shared" si="89"/>
        <v>0</v>
      </c>
    </row>
    <row r="956" spans="1:13">
      <c r="A956" s="280">
        <v>4</v>
      </c>
      <c r="B956" s="280" t="s">
        <v>31</v>
      </c>
      <c r="C956" s="280">
        <v>4000</v>
      </c>
      <c r="D956" s="258">
        <f t="shared" si="85"/>
        <v>1</v>
      </c>
      <c r="E956" s="259">
        <f>VLOOKUP(B956,Correlation_Eqns!A$35:B$40,2,FALSE)</f>
        <v>6.9800000000000005E-4</v>
      </c>
      <c r="F956" s="280">
        <f>VLOOKUP(B956,Correlation_Eqns!A$43:B$48,2,FALSE)</f>
        <v>0.58899999999999997</v>
      </c>
      <c r="G956" s="280">
        <f t="shared" si="86"/>
        <v>9.235677459704443E-2</v>
      </c>
      <c r="H956" s="280">
        <f>VLOOKUP(B956,Correlation_Eqns!A$19:B$24,2,FALSE)</f>
        <v>3.86</v>
      </c>
      <c r="I956" s="258">
        <f>VLOOKUP(B956,Correlation_Eqns!A$27:B$32,2,FALSE)</f>
        <v>5.82</v>
      </c>
      <c r="J956" s="259">
        <f t="shared" si="87"/>
        <v>9.235677459704443E-2</v>
      </c>
      <c r="K956" s="258">
        <f t="shared" si="88"/>
        <v>9.235677459704443E-2</v>
      </c>
      <c r="L956" s="1">
        <f t="shared" si="84"/>
        <v>2.9183263064272488E-2</v>
      </c>
      <c r="M956" s="1">
        <f t="shared" si="89"/>
        <v>0</v>
      </c>
    </row>
    <row r="957" spans="1:13">
      <c r="A957" s="280">
        <v>4</v>
      </c>
      <c r="B957" s="280" t="s">
        <v>31</v>
      </c>
      <c r="C957" s="280">
        <v>300</v>
      </c>
      <c r="D957" s="258">
        <f t="shared" si="85"/>
        <v>1</v>
      </c>
      <c r="E957" s="259">
        <f>VLOOKUP(B957,Correlation_Eqns!A$35:B$40,2,FALSE)</f>
        <v>6.9800000000000005E-4</v>
      </c>
      <c r="F957" s="280">
        <f>VLOOKUP(B957,Correlation_Eqns!A$43:B$48,2,FALSE)</f>
        <v>0.58899999999999997</v>
      </c>
      <c r="G957" s="280">
        <f t="shared" si="86"/>
        <v>2.0085370241093286E-2</v>
      </c>
      <c r="H957" s="280">
        <f>VLOOKUP(B957,Correlation_Eqns!A$19:B$24,2,FALSE)</f>
        <v>3.86</v>
      </c>
      <c r="I957" s="258">
        <f>VLOOKUP(B957,Correlation_Eqns!A$27:B$32,2,FALSE)</f>
        <v>5.82</v>
      </c>
      <c r="J957" s="259">
        <f t="shared" si="87"/>
        <v>2.0085370241093286E-2</v>
      </c>
      <c r="K957" s="258">
        <f t="shared" si="88"/>
        <v>2.0085370241093286E-2</v>
      </c>
      <c r="L957" s="1">
        <f t="shared" si="84"/>
        <v>6.3466556302616212E-3</v>
      </c>
      <c r="M957" s="1">
        <f t="shared" si="89"/>
        <v>0</v>
      </c>
    </row>
    <row r="958" spans="1:13">
      <c r="A958" s="280">
        <v>4</v>
      </c>
      <c r="B958" s="280" t="s">
        <v>31</v>
      </c>
      <c r="C958" s="280">
        <v>10</v>
      </c>
      <c r="D958" s="258">
        <f t="shared" si="85"/>
        <v>1</v>
      </c>
      <c r="E958" s="259">
        <f>VLOOKUP(B958,Correlation_Eqns!A$35:B$40,2,FALSE)</f>
        <v>6.9800000000000005E-4</v>
      </c>
      <c r="F958" s="280">
        <f>VLOOKUP(B958,Correlation_Eqns!A$43:B$48,2,FALSE)</f>
        <v>0.58899999999999997</v>
      </c>
      <c r="G958" s="280">
        <f t="shared" si="86"/>
        <v>2.7092895546147254E-3</v>
      </c>
      <c r="H958" s="280">
        <f>VLOOKUP(B958,Correlation_Eqns!A$19:B$24,2,FALSE)</f>
        <v>3.86</v>
      </c>
      <c r="I958" s="258">
        <f>VLOOKUP(B958,Correlation_Eqns!A$27:B$32,2,FALSE)</f>
        <v>5.82</v>
      </c>
      <c r="J958" s="259">
        <f t="shared" si="87"/>
        <v>2.7092895546147254E-3</v>
      </c>
      <c r="K958" s="258">
        <f t="shared" si="88"/>
        <v>2.7092895546147254E-3</v>
      </c>
      <c r="L958" s="1">
        <f t="shared" si="84"/>
        <v>8.5609215062537939E-4</v>
      </c>
      <c r="M958" s="1">
        <f t="shared" si="89"/>
        <v>0</v>
      </c>
    </row>
    <row r="959" spans="1:13">
      <c r="A959" s="280">
        <v>4</v>
      </c>
      <c r="B959" s="280" t="s">
        <v>31</v>
      </c>
      <c r="C959" s="280">
        <v>10</v>
      </c>
      <c r="D959" s="258">
        <f t="shared" si="85"/>
        <v>1</v>
      </c>
      <c r="E959" s="259">
        <f>VLOOKUP(B959,Correlation_Eqns!A$35:B$40,2,FALSE)</f>
        <v>6.9800000000000005E-4</v>
      </c>
      <c r="F959" s="280">
        <f>VLOOKUP(B959,Correlation_Eqns!A$43:B$48,2,FALSE)</f>
        <v>0.58899999999999997</v>
      </c>
      <c r="G959" s="280">
        <f t="shared" si="86"/>
        <v>2.7092895546147254E-3</v>
      </c>
      <c r="H959" s="280">
        <f>VLOOKUP(B959,Correlation_Eqns!A$19:B$24,2,FALSE)</f>
        <v>3.86</v>
      </c>
      <c r="I959" s="258">
        <f>VLOOKUP(B959,Correlation_Eqns!A$27:B$32,2,FALSE)</f>
        <v>5.82</v>
      </c>
      <c r="J959" s="259">
        <f t="shared" si="87"/>
        <v>2.7092895546147254E-3</v>
      </c>
      <c r="K959" s="258">
        <f t="shared" si="88"/>
        <v>2.7092895546147254E-3</v>
      </c>
      <c r="L959" s="1">
        <f t="shared" si="84"/>
        <v>8.5609215062537939E-4</v>
      </c>
      <c r="M959" s="1">
        <f t="shared" si="89"/>
        <v>0</v>
      </c>
    </row>
    <row r="960" spans="1:13">
      <c r="A960" s="280">
        <v>4</v>
      </c>
      <c r="B960" s="280" t="s">
        <v>40</v>
      </c>
      <c r="C960" s="280">
        <v>10000</v>
      </c>
      <c r="D960" s="258">
        <f t="shared" si="85"/>
        <v>1</v>
      </c>
      <c r="E960" s="259">
        <f>VLOOKUP(B960,Correlation_Eqns!A$35:B$40,2,FALSE)</f>
        <v>6.9800000000000005E-4</v>
      </c>
      <c r="F960" s="280">
        <f>VLOOKUP(B960,Correlation_Eqns!A$43:B$48,2,FALSE)</f>
        <v>0.58899999999999997</v>
      </c>
      <c r="G960" s="280">
        <f t="shared" si="86"/>
        <v>0.15843656666149086</v>
      </c>
      <c r="H960" s="280">
        <f>VLOOKUP(B960,Correlation_Eqns!A$19:B$24,2,FALSE)</f>
        <v>3.86</v>
      </c>
      <c r="I960" s="258">
        <f>VLOOKUP(B960,Correlation_Eqns!A$27:B$32,2,FALSE)</f>
        <v>5.82</v>
      </c>
      <c r="J960" s="259">
        <f t="shared" si="87"/>
        <v>3.86</v>
      </c>
      <c r="K960" s="258">
        <f t="shared" si="88"/>
        <v>3.86</v>
      </c>
      <c r="L960" s="1">
        <f t="shared" si="84"/>
        <v>1.2196982399999998</v>
      </c>
      <c r="M960" s="1">
        <f t="shared" si="89"/>
        <v>1</v>
      </c>
    </row>
    <row r="961" spans="1:13">
      <c r="A961" s="280">
        <v>4</v>
      </c>
      <c r="B961" s="280" t="s">
        <v>40</v>
      </c>
      <c r="C961" s="280">
        <v>1000</v>
      </c>
      <c r="D961" s="258">
        <f t="shared" si="85"/>
        <v>1</v>
      </c>
      <c r="E961" s="259">
        <f>VLOOKUP(B961,Correlation_Eqns!A$35:B$40,2,FALSE)</f>
        <v>6.9800000000000005E-4</v>
      </c>
      <c r="F961" s="280">
        <f>VLOOKUP(B961,Correlation_Eqns!A$43:B$48,2,FALSE)</f>
        <v>0.58899999999999997</v>
      </c>
      <c r="G961" s="280">
        <f t="shared" si="86"/>
        <v>4.0818347873284741E-2</v>
      </c>
      <c r="H961" s="280">
        <f>VLOOKUP(B961,Correlation_Eqns!A$19:B$24,2,FALSE)</f>
        <v>3.86</v>
      </c>
      <c r="I961" s="258">
        <f>VLOOKUP(B961,Correlation_Eqns!A$27:B$32,2,FALSE)</f>
        <v>5.82</v>
      </c>
      <c r="J961" s="259">
        <f t="shared" si="87"/>
        <v>4.0818347873284741E-2</v>
      </c>
      <c r="K961" s="258">
        <f t="shared" si="88"/>
        <v>4.0818347873284741E-2</v>
      </c>
      <c r="L961" s="1">
        <f t="shared" si="84"/>
        <v>1.2897944834392005E-2</v>
      </c>
      <c r="M961" s="1">
        <f t="shared" si="89"/>
        <v>0</v>
      </c>
    </row>
    <row r="962" spans="1:13">
      <c r="A962" s="280">
        <v>4</v>
      </c>
      <c r="B962" s="280" t="s">
        <v>31</v>
      </c>
      <c r="C962" s="280">
        <v>100000</v>
      </c>
      <c r="D962" s="258">
        <f t="shared" si="85"/>
        <v>1</v>
      </c>
      <c r="E962" s="259">
        <f>VLOOKUP(B962,Correlation_Eqns!A$35:B$40,2,FALSE)</f>
        <v>6.9800000000000005E-4</v>
      </c>
      <c r="F962" s="280">
        <f>VLOOKUP(B962,Correlation_Eqns!A$43:B$48,2,FALSE)</f>
        <v>0.58899999999999997</v>
      </c>
      <c r="G962" s="280">
        <f t="shared" si="86"/>
        <v>0.61497211335959345</v>
      </c>
      <c r="H962" s="280">
        <f>VLOOKUP(B962,Correlation_Eqns!A$19:B$24,2,FALSE)</f>
        <v>3.86</v>
      </c>
      <c r="I962" s="258">
        <f>VLOOKUP(B962,Correlation_Eqns!A$27:B$32,2,FALSE)</f>
        <v>5.82</v>
      </c>
      <c r="J962" s="259">
        <f t="shared" si="87"/>
        <v>3.86</v>
      </c>
      <c r="K962" s="258">
        <f t="shared" si="88"/>
        <v>5.82</v>
      </c>
      <c r="L962" s="1">
        <f t="shared" si="84"/>
        <v>1.2196982399999998</v>
      </c>
      <c r="M962" s="1">
        <f t="shared" si="89"/>
        <v>1</v>
      </c>
    </row>
    <row r="963" spans="1:13">
      <c r="A963" s="280">
        <v>4</v>
      </c>
      <c r="B963" s="280" t="s">
        <v>31</v>
      </c>
      <c r="C963" s="280">
        <v>100000</v>
      </c>
      <c r="D963" s="258">
        <f t="shared" si="85"/>
        <v>1</v>
      </c>
      <c r="E963" s="259">
        <f>VLOOKUP(B963,Correlation_Eqns!A$35:B$40,2,FALSE)</f>
        <v>6.9800000000000005E-4</v>
      </c>
      <c r="F963" s="280">
        <f>VLOOKUP(B963,Correlation_Eqns!A$43:B$48,2,FALSE)</f>
        <v>0.58899999999999997</v>
      </c>
      <c r="G963" s="280">
        <f t="shared" si="86"/>
        <v>0.61497211335959345</v>
      </c>
      <c r="H963" s="280">
        <f>VLOOKUP(B963,Correlation_Eqns!A$19:B$24,2,FALSE)</f>
        <v>3.86</v>
      </c>
      <c r="I963" s="258">
        <f>VLOOKUP(B963,Correlation_Eqns!A$27:B$32,2,FALSE)</f>
        <v>5.82</v>
      </c>
      <c r="J963" s="259">
        <f t="shared" si="87"/>
        <v>3.86</v>
      </c>
      <c r="K963" s="258">
        <f t="shared" si="88"/>
        <v>5.82</v>
      </c>
      <c r="L963" s="1">
        <f t="shared" si="84"/>
        <v>1.2196982399999998</v>
      </c>
      <c r="M963" s="1">
        <f t="shared" si="89"/>
        <v>1</v>
      </c>
    </row>
    <row r="964" spans="1:13">
      <c r="A964" s="280">
        <v>4</v>
      </c>
      <c r="B964" s="280" t="s">
        <v>31</v>
      </c>
      <c r="C964" s="280">
        <v>100000</v>
      </c>
      <c r="D964" s="258">
        <f t="shared" si="85"/>
        <v>1</v>
      </c>
      <c r="E964" s="259">
        <f>VLOOKUP(B964,Correlation_Eqns!A$35:B$40,2,FALSE)</f>
        <v>6.9800000000000005E-4</v>
      </c>
      <c r="F964" s="280">
        <f>VLOOKUP(B964,Correlation_Eqns!A$43:B$48,2,FALSE)</f>
        <v>0.58899999999999997</v>
      </c>
      <c r="G964" s="280">
        <f t="shared" si="86"/>
        <v>0.61497211335959345</v>
      </c>
      <c r="H964" s="280">
        <f>VLOOKUP(B964,Correlation_Eqns!A$19:B$24,2,FALSE)</f>
        <v>3.86</v>
      </c>
      <c r="I964" s="258">
        <f>VLOOKUP(B964,Correlation_Eqns!A$27:B$32,2,FALSE)</f>
        <v>5.82</v>
      </c>
      <c r="J964" s="259">
        <f t="shared" si="87"/>
        <v>3.86</v>
      </c>
      <c r="K964" s="258">
        <f t="shared" si="88"/>
        <v>5.82</v>
      </c>
      <c r="L964" s="1">
        <f t="shared" si="84"/>
        <v>1.2196982399999998</v>
      </c>
      <c r="M964" s="1">
        <f t="shared" si="89"/>
        <v>1</v>
      </c>
    </row>
    <row r="965" spans="1:13">
      <c r="A965" s="280">
        <v>4</v>
      </c>
      <c r="B965" s="280" t="s">
        <v>31</v>
      </c>
      <c r="C965" s="280">
        <v>10000</v>
      </c>
      <c r="D965" s="258">
        <f t="shared" si="85"/>
        <v>1</v>
      </c>
      <c r="E965" s="259">
        <f>VLOOKUP(B965,Correlation_Eqns!A$35:B$40,2,FALSE)</f>
        <v>6.9800000000000005E-4</v>
      </c>
      <c r="F965" s="280">
        <f>VLOOKUP(B965,Correlation_Eqns!A$43:B$48,2,FALSE)</f>
        <v>0.58899999999999997</v>
      </c>
      <c r="G965" s="280">
        <f t="shared" si="86"/>
        <v>0.15843656666149086</v>
      </c>
      <c r="H965" s="280">
        <f>VLOOKUP(B965,Correlation_Eqns!A$19:B$24,2,FALSE)</f>
        <v>3.86</v>
      </c>
      <c r="I965" s="258">
        <f>VLOOKUP(B965,Correlation_Eqns!A$27:B$32,2,FALSE)</f>
        <v>5.82</v>
      </c>
      <c r="J965" s="259">
        <f t="shared" si="87"/>
        <v>3.86</v>
      </c>
      <c r="K965" s="258">
        <f t="shared" si="88"/>
        <v>3.86</v>
      </c>
      <c r="L965" s="1">
        <f t="shared" si="84"/>
        <v>1.2196982399999998</v>
      </c>
      <c r="M965" s="1">
        <f t="shared" si="89"/>
        <v>1</v>
      </c>
    </row>
    <row r="966" spans="1:13">
      <c r="A966" s="280">
        <v>4</v>
      </c>
      <c r="B966" s="280" t="s">
        <v>31</v>
      </c>
      <c r="C966" s="280">
        <v>1000</v>
      </c>
      <c r="D966" s="258">
        <f t="shared" si="85"/>
        <v>1</v>
      </c>
      <c r="E966" s="259">
        <f>VLOOKUP(B966,Correlation_Eqns!A$35:B$40,2,FALSE)</f>
        <v>6.9800000000000005E-4</v>
      </c>
      <c r="F966" s="280">
        <f>VLOOKUP(B966,Correlation_Eqns!A$43:B$48,2,FALSE)</f>
        <v>0.58899999999999997</v>
      </c>
      <c r="G966" s="280">
        <f t="shared" si="86"/>
        <v>4.0818347873284741E-2</v>
      </c>
      <c r="H966" s="280">
        <f>VLOOKUP(B966,Correlation_Eqns!A$19:B$24,2,FALSE)</f>
        <v>3.86</v>
      </c>
      <c r="I966" s="258">
        <f>VLOOKUP(B966,Correlation_Eqns!A$27:B$32,2,FALSE)</f>
        <v>5.82</v>
      </c>
      <c r="J966" s="259">
        <f t="shared" si="87"/>
        <v>4.0818347873284741E-2</v>
      </c>
      <c r="K966" s="258">
        <f t="shared" si="88"/>
        <v>4.0818347873284741E-2</v>
      </c>
      <c r="L966" s="1">
        <f t="shared" si="84"/>
        <v>1.2897944834392005E-2</v>
      </c>
      <c r="M966" s="1">
        <f t="shared" si="89"/>
        <v>0</v>
      </c>
    </row>
    <row r="967" spans="1:13">
      <c r="A967" s="280">
        <v>4</v>
      </c>
      <c r="B967" s="280" t="s">
        <v>38</v>
      </c>
      <c r="C967" s="280">
        <v>100000</v>
      </c>
      <c r="D967" s="258">
        <f t="shared" si="85"/>
        <v>1</v>
      </c>
      <c r="E967" s="259">
        <f>VLOOKUP(B967,Correlation_Eqns!A$35:B$40,2,FALSE)</f>
        <v>7.9900000000000004E-5</v>
      </c>
      <c r="F967" s="280">
        <f>VLOOKUP(B967,Correlation_Eqns!A$43:B$48,2,FALSE)</f>
        <v>0.73499999999999999</v>
      </c>
      <c r="G967" s="280">
        <f t="shared" si="86"/>
        <v>0.37804785591022305</v>
      </c>
      <c r="H967" s="280">
        <f>VLOOKUP(B967,Correlation_Eqns!A$19:B$24,2,FALSE)</f>
        <v>1.48</v>
      </c>
      <c r="I967" s="258">
        <f>VLOOKUP(B967,Correlation_Eqns!A$27:B$32,2,FALSE)</f>
        <v>1.59</v>
      </c>
      <c r="J967" s="259">
        <f t="shared" si="87"/>
        <v>1.48</v>
      </c>
      <c r="K967" s="258">
        <f t="shared" si="88"/>
        <v>1.59</v>
      </c>
      <c r="L967" s="1">
        <f t="shared" si="84"/>
        <v>0.46765631999999996</v>
      </c>
      <c r="M967" s="1">
        <f t="shared" si="89"/>
        <v>1</v>
      </c>
    </row>
    <row r="968" spans="1:13">
      <c r="A968" s="280">
        <v>4</v>
      </c>
      <c r="B968" s="280" t="s">
        <v>38</v>
      </c>
      <c r="C968" s="280">
        <v>100000</v>
      </c>
      <c r="D968" s="258">
        <f t="shared" si="85"/>
        <v>1</v>
      </c>
      <c r="E968" s="259">
        <f>VLOOKUP(B968,Correlation_Eqns!A$35:B$40,2,FALSE)</f>
        <v>7.9900000000000004E-5</v>
      </c>
      <c r="F968" s="280">
        <f>VLOOKUP(B968,Correlation_Eqns!A$43:B$48,2,FALSE)</f>
        <v>0.73499999999999999</v>
      </c>
      <c r="G968" s="280">
        <f t="shared" si="86"/>
        <v>0.37804785591022305</v>
      </c>
      <c r="H968" s="280">
        <f>VLOOKUP(B968,Correlation_Eqns!A$19:B$24,2,FALSE)</f>
        <v>1.48</v>
      </c>
      <c r="I968" s="258">
        <f>VLOOKUP(B968,Correlation_Eqns!A$27:B$32,2,FALSE)</f>
        <v>1.59</v>
      </c>
      <c r="J968" s="259">
        <f t="shared" si="87"/>
        <v>1.48</v>
      </c>
      <c r="K968" s="258">
        <f t="shared" si="88"/>
        <v>1.59</v>
      </c>
      <c r="L968" s="1">
        <f t="shared" si="84"/>
        <v>0.46765631999999996</v>
      </c>
      <c r="M968" s="1">
        <f t="shared" si="89"/>
        <v>1</v>
      </c>
    </row>
    <row r="969" spans="1:13">
      <c r="A969" s="280">
        <v>4</v>
      </c>
      <c r="B969" s="280" t="s">
        <v>38</v>
      </c>
      <c r="C969" s="280">
        <v>100000</v>
      </c>
      <c r="D969" s="258">
        <f t="shared" si="85"/>
        <v>1</v>
      </c>
      <c r="E969" s="259">
        <f>VLOOKUP(B969,Correlation_Eqns!A$35:B$40,2,FALSE)</f>
        <v>7.9900000000000004E-5</v>
      </c>
      <c r="F969" s="280">
        <f>VLOOKUP(B969,Correlation_Eqns!A$43:B$48,2,FALSE)</f>
        <v>0.73499999999999999</v>
      </c>
      <c r="G969" s="280">
        <f t="shared" si="86"/>
        <v>0.37804785591022305</v>
      </c>
      <c r="H969" s="280">
        <f>VLOOKUP(B969,Correlation_Eqns!A$19:B$24,2,FALSE)</f>
        <v>1.48</v>
      </c>
      <c r="I969" s="258">
        <f>VLOOKUP(B969,Correlation_Eqns!A$27:B$32,2,FALSE)</f>
        <v>1.59</v>
      </c>
      <c r="J969" s="259">
        <f t="shared" si="87"/>
        <v>1.48</v>
      </c>
      <c r="K969" s="258">
        <f t="shared" si="88"/>
        <v>1.59</v>
      </c>
      <c r="L969" s="1">
        <f t="shared" si="84"/>
        <v>0.46765631999999996</v>
      </c>
      <c r="M969" s="1">
        <f t="shared" si="89"/>
        <v>1</v>
      </c>
    </row>
    <row r="970" spans="1:13">
      <c r="A970" s="280">
        <v>4</v>
      </c>
      <c r="B970" s="280" t="s">
        <v>38</v>
      </c>
      <c r="C970" s="280">
        <v>100000</v>
      </c>
      <c r="D970" s="258">
        <f t="shared" si="85"/>
        <v>1</v>
      </c>
      <c r="E970" s="259">
        <f>VLOOKUP(B970,Correlation_Eqns!A$35:B$40,2,FALSE)</f>
        <v>7.9900000000000004E-5</v>
      </c>
      <c r="F970" s="280">
        <f>VLOOKUP(B970,Correlation_Eqns!A$43:B$48,2,FALSE)</f>
        <v>0.73499999999999999</v>
      </c>
      <c r="G970" s="280">
        <f t="shared" si="86"/>
        <v>0.37804785591022305</v>
      </c>
      <c r="H970" s="280">
        <f>VLOOKUP(B970,Correlation_Eqns!A$19:B$24,2,FALSE)</f>
        <v>1.48</v>
      </c>
      <c r="I970" s="258">
        <f>VLOOKUP(B970,Correlation_Eqns!A$27:B$32,2,FALSE)</f>
        <v>1.59</v>
      </c>
      <c r="J970" s="259">
        <f t="shared" si="87"/>
        <v>1.48</v>
      </c>
      <c r="K970" s="258">
        <f t="shared" si="88"/>
        <v>1.59</v>
      </c>
      <c r="L970" s="1">
        <f t="shared" si="84"/>
        <v>0.46765631999999996</v>
      </c>
      <c r="M970" s="1">
        <f t="shared" si="89"/>
        <v>1</v>
      </c>
    </row>
    <row r="971" spans="1:13">
      <c r="A971" s="280">
        <v>4</v>
      </c>
      <c r="B971" s="280" t="s">
        <v>38</v>
      </c>
      <c r="C971" s="280">
        <v>10000</v>
      </c>
      <c r="D971" s="258">
        <f t="shared" si="85"/>
        <v>1</v>
      </c>
      <c r="E971" s="259">
        <f>VLOOKUP(B971,Correlation_Eqns!A$35:B$40,2,FALSE)</f>
        <v>7.9900000000000004E-5</v>
      </c>
      <c r="F971" s="280">
        <f>VLOOKUP(B971,Correlation_Eqns!A$43:B$48,2,FALSE)</f>
        <v>0.73499999999999999</v>
      </c>
      <c r="G971" s="280">
        <f t="shared" si="86"/>
        <v>6.9589990837490873E-2</v>
      </c>
      <c r="H971" s="280">
        <f>VLOOKUP(B971,Correlation_Eqns!A$19:B$24,2,FALSE)</f>
        <v>1.48</v>
      </c>
      <c r="I971" s="258">
        <f>VLOOKUP(B971,Correlation_Eqns!A$27:B$32,2,FALSE)</f>
        <v>1.59</v>
      </c>
      <c r="J971" s="259">
        <f t="shared" si="87"/>
        <v>1.48</v>
      </c>
      <c r="K971" s="258">
        <f t="shared" si="88"/>
        <v>1.48</v>
      </c>
      <c r="L971" s="1">
        <f t="shared" si="84"/>
        <v>0.46765631999999996</v>
      </c>
      <c r="M971" s="1">
        <f t="shared" si="89"/>
        <v>1</v>
      </c>
    </row>
    <row r="972" spans="1:13">
      <c r="A972" s="280">
        <v>4</v>
      </c>
      <c r="B972" s="280" t="s">
        <v>38</v>
      </c>
      <c r="C972" s="280">
        <v>10000</v>
      </c>
      <c r="D972" s="258">
        <f t="shared" si="85"/>
        <v>1</v>
      </c>
      <c r="E972" s="259">
        <f>VLOOKUP(B972,Correlation_Eqns!A$35:B$40,2,FALSE)</f>
        <v>7.9900000000000004E-5</v>
      </c>
      <c r="F972" s="280">
        <f>VLOOKUP(B972,Correlation_Eqns!A$43:B$48,2,FALSE)</f>
        <v>0.73499999999999999</v>
      </c>
      <c r="G972" s="280">
        <f t="shared" si="86"/>
        <v>6.9589990837490873E-2</v>
      </c>
      <c r="H972" s="280">
        <f>VLOOKUP(B972,Correlation_Eqns!A$19:B$24,2,FALSE)</f>
        <v>1.48</v>
      </c>
      <c r="I972" s="258">
        <f>VLOOKUP(B972,Correlation_Eqns!A$27:B$32,2,FALSE)</f>
        <v>1.59</v>
      </c>
      <c r="J972" s="259">
        <f t="shared" si="87"/>
        <v>1.48</v>
      </c>
      <c r="K972" s="258">
        <f t="shared" si="88"/>
        <v>1.48</v>
      </c>
      <c r="L972" s="1">
        <f t="shared" ref="L972:L1035" si="90">J972*lbC1_lbgas_NG*kg_per_lb</f>
        <v>0.46765631999999996</v>
      </c>
      <c r="M972" s="1">
        <f t="shared" si="89"/>
        <v>1</v>
      </c>
    </row>
    <row r="973" spans="1:13">
      <c r="A973" s="280">
        <v>4</v>
      </c>
      <c r="B973" s="280" t="s">
        <v>38</v>
      </c>
      <c r="C973" s="280">
        <v>10000</v>
      </c>
      <c r="D973" s="258">
        <f t="shared" ref="D973:D1036" si="91">IF(A973&lt;5,1,(IF(AND(A973&gt;4,A973&lt;9),2,IF(AND(A973&gt;8,A973&lt;13),3,IF(AND(A973&gt;12,A973&lt;17),4,IF(AND(A973&gt;16,A973&lt;21),5,6))))))</f>
        <v>1</v>
      </c>
      <c r="E973" s="259">
        <f>VLOOKUP(B973,Correlation_Eqns!A$35:B$40,2,FALSE)</f>
        <v>7.9900000000000004E-5</v>
      </c>
      <c r="F973" s="280">
        <f>VLOOKUP(B973,Correlation_Eqns!A$43:B$48,2,FALSE)</f>
        <v>0.73499999999999999</v>
      </c>
      <c r="G973" s="280">
        <f t="shared" ref="G973:G1036" si="92">E973*C973^F973</f>
        <v>6.9589990837490873E-2</v>
      </c>
      <c r="H973" s="280">
        <f>VLOOKUP(B973,Correlation_Eqns!A$19:B$24,2,FALSE)</f>
        <v>1.48</v>
      </c>
      <c r="I973" s="258">
        <f>VLOOKUP(B973,Correlation_Eqns!A$27:B$32,2,FALSE)</f>
        <v>1.59</v>
      </c>
      <c r="J973" s="259">
        <f t="shared" ref="J973:J1036" si="93">IF(C973&gt;=10000,H973,G973)</f>
        <v>1.48</v>
      </c>
      <c r="K973" s="258">
        <f t="shared" ref="K973:K1036" si="94">IF(AND(C973&gt;=10000,C973&lt;100000),H973,IF(C973=100000,I973,G973))</f>
        <v>1.48</v>
      </c>
      <c r="L973" s="1">
        <f t="shared" si="90"/>
        <v>0.46765631999999996</v>
      </c>
      <c r="M973" s="1">
        <f t="shared" ref="M973:M1036" si="95">IF(C973&gt;=10000,1,0)</f>
        <v>1</v>
      </c>
    </row>
    <row r="974" spans="1:13">
      <c r="A974" s="280">
        <v>4</v>
      </c>
      <c r="B974" s="280" t="s">
        <v>38</v>
      </c>
      <c r="C974" s="280">
        <v>10000</v>
      </c>
      <c r="D974" s="258">
        <f t="shared" si="91"/>
        <v>1</v>
      </c>
      <c r="E974" s="259">
        <f>VLOOKUP(B974,Correlation_Eqns!A$35:B$40,2,FALSE)</f>
        <v>7.9900000000000004E-5</v>
      </c>
      <c r="F974" s="280">
        <f>VLOOKUP(B974,Correlation_Eqns!A$43:B$48,2,FALSE)</f>
        <v>0.73499999999999999</v>
      </c>
      <c r="G974" s="280">
        <f t="shared" si="92"/>
        <v>6.9589990837490873E-2</v>
      </c>
      <c r="H974" s="280">
        <f>VLOOKUP(B974,Correlation_Eqns!A$19:B$24,2,FALSE)</f>
        <v>1.48</v>
      </c>
      <c r="I974" s="258">
        <f>VLOOKUP(B974,Correlation_Eqns!A$27:B$32,2,FALSE)</f>
        <v>1.59</v>
      </c>
      <c r="J974" s="259">
        <f t="shared" si="93"/>
        <v>1.48</v>
      </c>
      <c r="K974" s="258">
        <f t="shared" si="94"/>
        <v>1.48</v>
      </c>
      <c r="L974" s="1">
        <f t="shared" si="90"/>
        <v>0.46765631999999996</v>
      </c>
      <c r="M974" s="1">
        <f t="shared" si="95"/>
        <v>1</v>
      </c>
    </row>
    <row r="975" spans="1:13">
      <c r="A975" s="280">
        <v>4</v>
      </c>
      <c r="B975" s="280" t="s">
        <v>38</v>
      </c>
      <c r="C975" s="280">
        <v>10000</v>
      </c>
      <c r="D975" s="258">
        <f t="shared" si="91"/>
        <v>1</v>
      </c>
      <c r="E975" s="259">
        <f>VLOOKUP(B975,Correlation_Eqns!A$35:B$40,2,FALSE)</f>
        <v>7.9900000000000004E-5</v>
      </c>
      <c r="F975" s="280">
        <f>VLOOKUP(B975,Correlation_Eqns!A$43:B$48,2,FALSE)</f>
        <v>0.73499999999999999</v>
      </c>
      <c r="G975" s="280">
        <f t="shared" si="92"/>
        <v>6.9589990837490873E-2</v>
      </c>
      <c r="H975" s="280">
        <f>VLOOKUP(B975,Correlation_Eqns!A$19:B$24,2,FALSE)</f>
        <v>1.48</v>
      </c>
      <c r="I975" s="258">
        <f>VLOOKUP(B975,Correlation_Eqns!A$27:B$32,2,FALSE)</f>
        <v>1.59</v>
      </c>
      <c r="J975" s="259">
        <f t="shared" si="93"/>
        <v>1.48</v>
      </c>
      <c r="K975" s="258">
        <f t="shared" si="94"/>
        <v>1.48</v>
      </c>
      <c r="L975" s="1">
        <f t="shared" si="90"/>
        <v>0.46765631999999996</v>
      </c>
      <c r="M975" s="1">
        <f t="shared" si="95"/>
        <v>1</v>
      </c>
    </row>
    <row r="976" spans="1:13">
      <c r="A976" s="280">
        <v>4</v>
      </c>
      <c r="B976" s="280" t="s">
        <v>38</v>
      </c>
      <c r="C976" s="280">
        <v>5000</v>
      </c>
      <c r="D976" s="258">
        <f t="shared" si="91"/>
        <v>1</v>
      </c>
      <c r="E976" s="259">
        <f>VLOOKUP(B976,Correlation_Eqns!A$35:B$40,2,FALSE)</f>
        <v>7.9900000000000004E-5</v>
      </c>
      <c r="F976" s="280">
        <f>VLOOKUP(B976,Correlation_Eqns!A$43:B$48,2,FALSE)</f>
        <v>0.73499999999999999</v>
      </c>
      <c r="G976" s="280">
        <f t="shared" si="92"/>
        <v>4.181092083828615E-2</v>
      </c>
      <c r="H976" s="280">
        <f>VLOOKUP(B976,Correlation_Eqns!A$19:B$24,2,FALSE)</f>
        <v>1.48</v>
      </c>
      <c r="I976" s="258">
        <f>VLOOKUP(B976,Correlation_Eqns!A$27:B$32,2,FALSE)</f>
        <v>1.59</v>
      </c>
      <c r="J976" s="259">
        <f t="shared" si="93"/>
        <v>4.181092083828615E-2</v>
      </c>
      <c r="K976" s="258">
        <f t="shared" si="94"/>
        <v>4.181092083828615E-2</v>
      </c>
      <c r="L976" s="1">
        <f t="shared" si="90"/>
        <v>1.3211582010165011E-2</v>
      </c>
      <c r="M976" s="1">
        <f t="shared" si="95"/>
        <v>0</v>
      </c>
    </row>
    <row r="977" spans="1:13">
      <c r="A977" s="280">
        <v>4</v>
      </c>
      <c r="B977" s="280" t="s">
        <v>38</v>
      </c>
      <c r="C977" s="280">
        <v>4000</v>
      </c>
      <c r="D977" s="258">
        <f t="shared" si="91"/>
        <v>1</v>
      </c>
      <c r="E977" s="259">
        <f>VLOOKUP(B977,Correlation_Eqns!A$35:B$40,2,FALSE)</f>
        <v>7.9900000000000004E-5</v>
      </c>
      <c r="F977" s="280">
        <f>VLOOKUP(B977,Correlation_Eqns!A$43:B$48,2,FALSE)</f>
        <v>0.73499999999999999</v>
      </c>
      <c r="G977" s="280">
        <f t="shared" si="92"/>
        <v>3.5486312518192585E-2</v>
      </c>
      <c r="H977" s="280">
        <f>VLOOKUP(B977,Correlation_Eqns!A$19:B$24,2,FALSE)</f>
        <v>1.48</v>
      </c>
      <c r="I977" s="258">
        <f>VLOOKUP(B977,Correlation_Eqns!A$27:B$32,2,FALSE)</f>
        <v>1.59</v>
      </c>
      <c r="J977" s="259">
        <f t="shared" si="93"/>
        <v>3.5486312518192585E-2</v>
      </c>
      <c r="K977" s="258">
        <f t="shared" si="94"/>
        <v>3.5486312518192585E-2</v>
      </c>
      <c r="L977" s="1">
        <f t="shared" si="90"/>
        <v>1.1213106974748565E-2</v>
      </c>
      <c r="M977" s="1">
        <f t="shared" si="95"/>
        <v>0</v>
      </c>
    </row>
    <row r="978" spans="1:13">
      <c r="A978" s="280">
        <v>4</v>
      </c>
      <c r="B978" s="280" t="s">
        <v>38</v>
      </c>
      <c r="C978" s="280">
        <v>3000</v>
      </c>
      <c r="D978" s="258">
        <f t="shared" si="91"/>
        <v>1</v>
      </c>
      <c r="E978" s="259">
        <f>VLOOKUP(B978,Correlation_Eqns!A$35:B$40,2,FALSE)</f>
        <v>7.9900000000000004E-5</v>
      </c>
      <c r="F978" s="280">
        <f>VLOOKUP(B978,Correlation_Eqns!A$43:B$48,2,FALSE)</f>
        <v>0.73499999999999999</v>
      </c>
      <c r="G978" s="280">
        <f t="shared" si="92"/>
        <v>2.872307296983214E-2</v>
      </c>
      <c r="H978" s="280">
        <f>VLOOKUP(B978,Correlation_Eqns!A$19:B$24,2,FALSE)</f>
        <v>1.48</v>
      </c>
      <c r="I978" s="258">
        <f>VLOOKUP(B978,Correlation_Eqns!A$27:B$32,2,FALSE)</f>
        <v>1.59</v>
      </c>
      <c r="J978" s="259">
        <f t="shared" si="93"/>
        <v>2.872307296983214E-2</v>
      </c>
      <c r="K978" s="258">
        <f t="shared" si="94"/>
        <v>2.872307296983214E-2</v>
      </c>
      <c r="L978" s="1">
        <f t="shared" si="90"/>
        <v>9.0760314892994395E-3</v>
      </c>
      <c r="M978" s="1">
        <f t="shared" si="95"/>
        <v>0</v>
      </c>
    </row>
    <row r="979" spans="1:13">
      <c r="A979" s="280">
        <v>4</v>
      </c>
      <c r="B979" s="280" t="s">
        <v>38</v>
      </c>
      <c r="C979" s="280">
        <v>1000</v>
      </c>
      <c r="D979" s="258">
        <f t="shared" si="91"/>
        <v>1</v>
      </c>
      <c r="E979" s="259">
        <f>VLOOKUP(B979,Correlation_Eqns!A$35:B$40,2,FALSE)</f>
        <v>7.9900000000000004E-5</v>
      </c>
      <c r="F979" s="280">
        <f>VLOOKUP(B979,Correlation_Eqns!A$43:B$48,2,FALSE)</f>
        <v>0.73499999999999999</v>
      </c>
      <c r="G979" s="280">
        <f t="shared" si="92"/>
        <v>1.2809930671613425E-2</v>
      </c>
      <c r="H979" s="280">
        <f>VLOOKUP(B979,Correlation_Eqns!A$19:B$24,2,FALSE)</f>
        <v>1.48</v>
      </c>
      <c r="I979" s="258">
        <f>VLOOKUP(B979,Correlation_Eqns!A$27:B$32,2,FALSE)</f>
        <v>1.59</v>
      </c>
      <c r="J979" s="259">
        <f t="shared" si="93"/>
        <v>1.2809930671613425E-2</v>
      </c>
      <c r="K979" s="258">
        <f t="shared" si="94"/>
        <v>1.2809930671613425E-2</v>
      </c>
      <c r="L979" s="1">
        <f t="shared" si="90"/>
        <v>4.0477331333390971E-3</v>
      </c>
      <c r="M979" s="1">
        <f t="shared" si="95"/>
        <v>0</v>
      </c>
    </row>
    <row r="980" spans="1:13">
      <c r="A980" s="280">
        <v>4</v>
      </c>
      <c r="B980" s="280" t="s">
        <v>38</v>
      </c>
      <c r="C980" s="280">
        <v>200</v>
      </c>
      <c r="D980" s="258">
        <f t="shared" si="91"/>
        <v>1</v>
      </c>
      <c r="E980" s="259">
        <f>VLOOKUP(B980,Correlation_Eqns!A$35:B$40,2,FALSE)</f>
        <v>7.9900000000000004E-5</v>
      </c>
      <c r="F980" s="280">
        <f>VLOOKUP(B980,Correlation_Eqns!A$43:B$48,2,FALSE)</f>
        <v>0.73499999999999999</v>
      </c>
      <c r="G980" s="280">
        <f t="shared" si="92"/>
        <v>3.9246761497125863E-3</v>
      </c>
      <c r="H980" s="280">
        <f>VLOOKUP(B980,Correlation_Eqns!A$19:B$24,2,FALSE)</f>
        <v>1.48</v>
      </c>
      <c r="I980" s="258">
        <f>VLOOKUP(B980,Correlation_Eqns!A$27:B$32,2,FALSE)</f>
        <v>1.59</v>
      </c>
      <c r="J980" s="259">
        <f t="shared" si="93"/>
        <v>3.9246761497125863E-3</v>
      </c>
      <c r="K980" s="258">
        <f t="shared" si="94"/>
        <v>3.9246761497125863E-3</v>
      </c>
      <c r="L980" s="1">
        <f t="shared" si="90"/>
        <v>1.2401348684907818E-3</v>
      </c>
      <c r="M980" s="1">
        <f t="shared" si="95"/>
        <v>0</v>
      </c>
    </row>
    <row r="981" spans="1:13">
      <c r="A981" s="280">
        <v>4</v>
      </c>
      <c r="B981" s="280" t="s">
        <v>38</v>
      </c>
      <c r="C981" s="280">
        <v>200</v>
      </c>
      <c r="D981" s="258">
        <f t="shared" si="91"/>
        <v>1</v>
      </c>
      <c r="E981" s="259">
        <f>VLOOKUP(B981,Correlation_Eqns!A$35:B$40,2,FALSE)</f>
        <v>7.9900000000000004E-5</v>
      </c>
      <c r="F981" s="280">
        <f>VLOOKUP(B981,Correlation_Eqns!A$43:B$48,2,FALSE)</f>
        <v>0.73499999999999999</v>
      </c>
      <c r="G981" s="280">
        <f t="shared" si="92"/>
        <v>3.9246761497125863E-3</v>
      </c>
      <c r="H981" s="280">
        <f>VLOOKUP(B981,Correlation_Eqns!A$19:B$24,2,FALSE)</f>
        <v>1.48</v>
      </c>
      <c r="I981" s="258">
        <f>VLOOKUP(B981,Correlation_Eqns!A$27:B$32,2,FALSE)</f>
        <v>1.59</v>
      </c>
      <c r="J981" s="259">
        <f t="shared" si="93"/>
        <v>3.9246761497125863E-3</v>
      </c>
      <c r="K981" s="258">
        <f t="shared" si="94"/>
        <v>3.9246761497125863E-3</v>
      </c>
      <c r="L981" s="1">
        <f t="shared" si="90"/>
        <v>1.2401348684907818E-3</v>
      </c>
      <c r="M981" s="1">
        <f t="shared" si="95"/>
        <v>0</v>
      </c>
    </row>
    <row r="982" spans="1:13">
      <c r="A982" s="280">
        <v>4</v>
      </c>
      <c r="B982" s="280" t="s">
        <v>38</v>
      </c>
      <c r="C982" s="280">
        <v>200</v>
      </c>
      <c r="D982" s="258">
        <f t="shared" si="91"/>
        <v>1</v>
      </c>
      <c r="E982" s="259">
        <f>VLOOKUP(B982,Correlation_Eqns!A$35:B$40,2,FALSE)</f>
        <v>7.9900000000000004E-5</v>
      </c>
      <c r="F982" s="280">
        <f>VLOOKUP(B982,Correlation_Eqns!A$43:B$48,2,FALSE)</f>
        <v>0.73499999999999999</v>
      </c>
      <c r="G982" s="280">
        <f t="shared" si="92"/>
        <v>3.9246761497125863E-3</v>
      </c>
      <c r="H982" s="280">
        <f>VLOOKUP(B982,Correlation_Eqns!A$19:B$24,2,FALSE)</f>
        <v>1.48</v>
      </c>
      <c r="I982" s="258">
        <f>VLOOKUP(B982,Correlation_Eqns!A$27:B$32,2,FALSE)</f>
        <v>1.59</v>
      </c>
      <c r="J982" s="259">
        <f t="shared" si="93"/>
        <v>3.9246761497125863E-3</v>
      </c>
      <c r="K982" s="258">
        <f t="shared" si="94"/>
        <v>3.9246761497125863E-3</v>
      </c>
      <c r="L982" s="1">
        <f t="shared" si="90"/>
        <v>1.2401348684907818E-3</v>
      </c>
      <c r="M982" s="1">
        <f t="shared" si="95"/>
        <v>0</v>
      </c>
    </row>
    <row r="983" spans="1:13">
      <c r="A983" s="280">
        <v>4</v>
      </c>
      <c r="B983" s="280" t="s">
        <v>38</v>
      </c>
      <c r="C983" s="280">
        <v>100</v>
      </c>
      <c r="D983" s="258">
        <f t="shared" si="91"/>
        <v>1</v>
      </c>
      <c r="E983" s="259">
        <f>VLOOKUP(B983,Correlation_Eqns!A$35:B$40,2,FALSE)</f>
        <v>7.9900000000000004E-5</v>
      </c>
      <c r="F983" s="280">
        <f>VLOOKUP(B983,Correlation_Eqns!A$43:B$48,2,FALSE)</f>
        <v>0.73499999999999999</v>
      </c>
      <c r="G983" s="280">
        <f t="shared" si="92"/>
        <v>2.3580161721064429E-3</v>
      </c>
      <c r="H983" s="280">
        <f>VLOOKUP(B983,Correlation_Eqns!A$19:B$24,2,FALSE)</f>
        <v>1.48</v>
      </c>
      <c r="I983" s="258">
        <f>VLOOKUP(B983,Correlation_Eqns!A$27:B$32,2,FALSE)</f>
        <v>1.59</v>
      </c>
      <c r="J983" s="259">
        <f t="shared" si="93"/>
        <v>2.3580161721064429E-3</v>
      </c>
      <c r="K983" s="258">
        <f t="shared" si="94"/>
        <v>2.3580161721064429E-3</v>
      </c>
      <c r="L983" s="1">
        <f t="shared" si="90"/>
        <v>7.450953821268822E-4</v>
      </c>
      <c r="M983" s="1">
        <f t="shared" si="95"/>
        <v>0</v>
      </c>
    </row>
    <row r="984" spans="1:13">
      <c r="A984" s="280">
        <v>4</v>
      </c>
      <c r="B984" s="280" t="s">
        <v>38</v>
      </c>
      <c r="C984" s="280">
        <v>100</v>
      </c>
      <c r="D984" s="258">
        <f t="shared" si="91"/>
        <v>1</v>
      </c>
      <c r="E984" s="259">
        <f>VLOOKUP(B984,Correlation_Eqns!A$35:B$40,2,FALSE)</f>
        <v>7.9900000000000004E-5</v>
      </c>
      <c r="F984" s="280">
        <f>VLOOKUP(B984,Correlation_Eqns!A$43:B$48,2,FALSE)</f>
        <v>0.73499999999999999</v>
      </c>
      <c r="G984" s="280">
        <f t="shared" si="92"/>
        <v>2.3580161721064429E-3</v>
      </c>
      <c r="H984" s="280">
        <f>VLOOKUP(B984,Correlation_Eqns!A$19:B$24,2,FALSE)</f>
        <v>1.48</v>
      </c>
      <c r="I984" s="258">
        <f>VLOOKUP(B984,Correlation_Eqns!A$27:B$32,2,FALSE)</f>
        <v>1.59</v>
      </c>
      <c r="J984" s="259">
        <f t="shared" si="93"/>
        <v>2.3580161721064429E-3</v>
      </c>
      <c r="K984" s="258">
        <f t="shared" si="94"/>
        <v>2.3580161721064429E-3</v>
      </c>
      <c r="L984" s="1">
        <f t="shared" si="90"/>
        <v>7.450953821268822E-4</v>
      </c>
      <c r="M984" s="1">
        <f t="shared" si="95"/>
        <v>0</v>
      </c>
    </row>
    <row r="985" spans="1:13">
      <c r="A985" s="280">
        <v>4</v>
      </c>
      <c r="B985" s="280" t="s">
        <v>38</v>
      </c>
      <c r="C985" s="280">
        <v>50</v>
      </c>
      <c r="D985" s="258">
        <f t="shared" si="91"/>
        <v>1</v>
      </c>
      <c r="E985" s="259">
        <f>VLOOKUP(B985,Correlation_Eqns!A$35:B$40,2,FALSE)</f>
        <v>7.9900000000000004E-5</v>
      </c>
      <c r="F985" s="280">
        <f>VLOOKUP(B985,Correlation_Eqns!A$43:B$48,2,FALSE)</f>
        <v>0.73499999999999999</v>
      </c>
      <c r="G985" s="280">
        <f t="shared" si="92"/>
        <v>1.4167386188852062E-3</v>
      </c>
      <c r="H985" s="280">
        <f>VLOOKUP(B985,Correlation_Eqns!A$19:B$24,2,FALSE)</f>
        <v>1.48</v>
      </c>
      <c r="I985" s="258">
        <f>VLOOKUP(B985,Correlation_Eqns!A$27:B$32,2,FALSE)</f>
        <v>1.59</v>
      </c>
      <c r="J985" s="259">
        <f t="shared" si="93"/>
        <v>1.4167386188852062E-3</v>
      </c>
      <c r="K985" s="258">
        <f t="shared" si="94"/>
        <v>1.4167386188852062E-3</v>
      </c>
      <c r="L985" s="1">
        <f t="shared" si="90"/>
        <v>4.4766673574982298E-4</v>
      </c>
      <c r="M985" s="1">
        <f t="shared" si="95"/>
        <v>0</v>
      </c>
    </row>
    <row r="986" spans="1:13">
      <c r="A986" s="280">
        <v>4</v>
      </c>
      <c r="B986" s="280" t="s">
        <v>38</v>
      </c>
      <c r="C986" s="280">
        <v>50</v>
      </c>
      <c r="D986" s="258">
        <f t="shared" si="91"/>
        <v>1</v>
      </c>
      <c r="E986" s="259">
        <f>VLOOKUP(B986,Correlation_Eqns!A$35:B$40,2,FALSE)</f>
        <v>7.9900000000000004E-5</v>
      </c>
      <c r="F986" s="280">
        <f>VLOOKUP(B986,Correlation_Eqns!A$43:B$48,2,FALSE)</f>
        <v>0.73499999999999999</v>
      </c>
      <c r="G986" s="280">
        <f t="shared" si="92"/>
        <v>1.4167386188852062E-3</v>
      </c>
      <c r="H986" s="280">
        <f>VLOOKUP(B986,Correlation_Eqns!A$19:B$24,2,FALSE)</f>
        <v>1.48</v>
      </c>
      <c r="I986" s="258">
        <f>VLOOKUP(B986,Correlation_Eqns!A$27:B$32,2,FALSE)</f>
        <v>1.59</v>
      </c>
      <c r="J986" s="259">
        <f t="shared" si="93"/>
        <v>1.4167386188852062E-3</v>
      </c>
      <c r="K986" s="258">
        <f t="shared" si="94"/>
        <v>1.4167386188852062E-3</v>
      </c>
      <c r="L986" s="1">
        <f t="shared" si="90"/>
        <v>4.4766673574982298E-4</v>
      </c>
      <c r="M986" s="1">
        <f t="shared" si="95"/>
        <v>0</v>
      </c>
    </row>
    <row r="987" spans="1:13">
      <c r="A987" s="280">
        <v>4</v>
      </c>
      <c r="B987" s="280" t="s">
        <v>38</v>
      </c>
      <c r="C987" s="280">
        <v>40</v>
      </c>
      <c r="D987" s="258">
        <f t="shared" si="91"/>
        <v>1</v>
      </c>
      <c r="E987" s="259">
        <f>VLOOKUP(B987,Correlation_Eqns!A$35:B$40,2,FALSE)</f>
        <v>7.9900000000000004E-5</v>
      </c>
      <c r="F987" s="280">
        <f>VLOOKUP(B987,Correlation_Eqns!A$43:B$48,2,FALSE)</f>
        <v>0.73499999999999999</v>
      </c>
      <c r="G987" s="280">
        <f t="shared" si="92"/>
        <v>1.2024329619718991E-3</v>
      </c>
      <c r="H987" s="280">
        <f>VLOOKUP(B987,Correlation_Eqns!A$19:B$24,2,FALSE)</f>
        <v>1.48</v>
      </c>
      <c r="I987" s="258">
        <f>VLOOKUP(B987,Correlation_Eqns!A$27:B$32,2,FALSE)</f>
        <v>1.59</v>
      </c>
      <c r="J987" s="259">
        <f t="shared" si="93"/>
        <v>1.2024329619718991E-3</v>
      </c>
      <c r="K987" s="258">
        <f t="shared" si="94"/>
        <v>1.2024329619718991E-3</v>
      </c>
      <c r="L987" s="1">
        <f t="shared" si="90"/>
        <v>3.7994957705572854E-4</v>
      </c>
      <c r="M987" s="1">
        <f t="shared" si="95"/>
        <v>0</v>
      </c>
    </row>
    <row r="988" spans="1:13">
      <c r="A988" s="280">
        <v>4</v>
      </c>
      <c r="B988" s="280" t="s">
        <v>38</v>
      </c>
      <c r="C988" s="280">
        <v>30</v>
      </c>
      <c r="D988" s="258">
        <f t="shared" si="91"/>
        <v>1</v>
      </c>
      <c r="E988" s="259">
        <f>VLOOKUP(B988,Correlation_Eqns!A$35:B$40,2,FALSE)</f>
        <v>7.9900000000000004E-5</v>
      </c>
      <c r="F988" s="280">
        <f>VLOOKUP(B988,Correlation_Eqns!A$43:B$48,2,FALSE)</f>
        <v>0.73499999999999999</v>
      </c>
      <c r="G988" s="280">
        <f t="shared" si="92"/>
        <v>9.7326454221875172E-4</v>
      </c>
      <c r="H988" s="280">
        <f>VLOOKUP(B988,Correlation_Eqns!A$19:B$24,2,FALSE)</f>
        <v>1.48</v>
      </c>
      <c r="I988" s="258">
        <f>VLOOKUP(B988,Correlation_Eqns!A$27:B$32,2,FALSE)</f>
        <v>1.59</v>
      </c>
      <c r="J988" s="259">
        <f t="shared" si="93"/>
        <v>9.7326454221875172E-4</v>
      </c>
      <c r="K988" s="258">
        <f t="shared" si="94"/>
        <v>9.7326454221875172E-4</v>
      </c>
      <c r="L988" s="1">
        <f t="shared" si="90"/>
        <v>3.0753602310845001E-4</v>
      </c>
      <c r="M988" s="1">
        <f t="shared" si="95"/>
        <v>0</v>
      </c>
    </row>
    <row r="989" spans="1:13">
      <c r="A989" s="280">
        <v>4</v>
      </c>
      <c r="B989" s="280" t="s">
        <v>38</v>
      </c>
      <c r="C989" s="280">
        <v>20</v>
      </c>
      <c r="D989" s="258">
        <f t="shared" si="91"/>
        <v>1</v>
      </c>
      <c r="E989" s="259">
        <f>VLOOKUP(B989,Correlation_Eqns!A$35:B$40,2,FALSE)</f>
        <v>7.9900000000000004E-5</v>
      </c>
      <c r="F989" s="280">
        <f>VLOOKUP(B989,Correlation_Eqns!A$43:B$48,2,FALSE)</f>
        <v>0.73499999999999999</v>
      </c>
      <c r="G989" s="280">
        <f t="shared" si="92"/>
        <v>7.2244339712239142E-4</v>
      </c>
      <c r="H989" s="280">
        <f>VLOOKUP(B989,Correlation_Eqns!A$19:B$24,2,FALSE)</f>
        <v>1.48</v>
      </c>
      <c r="I989" s="258">
        <f>VLOOKUP(B989,Correlation_Eqns!A$27:B$32,2,FALSE)</f>
        <v>1.59</v>
      </c>
      <c r="J989" s="259">
        <f t="shared" si="93"/>
        <v>7.2244339712239142E-4</v>
      </c>
      <c r="K989" s="258">
        <f t="shared" si="94"/>
        <v>7.2244339712239142E-4</v>
      </c>
      <c r="L989" s="1">
        <f t="shared" si="90"/>
        <v>2.2828055439632171E-4</v>
      </c>
      <c r="M989" s="1">
        <f t="shared" si="95"/>
        <v>0</v>
      </c>
    </row>
    <row r="990" spans="1:13">
      <c r="A990" s="280">
        <v>4</v>
      </c>
      <c r="B990" s="280" t="s">
        <v>38</v>
      </c>
      <c r="C990" s="280">
        <v>20</v>
      </c>
      <c r="D990" s="258">
        <f t="shared" si="91"/>
        <v>1</v>
      </c>
      <c r="E990" s="259">
        <f>VLOOKUP(B990,Correlation_Eqns!A$35:B$40,2,FALSE)</f>
        <v>7.9900000000000004E-5</v>
      </c>
      <c r="F990" s="280">
        <f>VLOOKUP(B990,Correlation_Eqns!A$43:B$48,2,FALSE)</f>
        <v>0.73499999999999999</v>
      </c>
      <c r="G990" s="280">
        <f t="shared" si="92"/>
        <v>7.2244339712239142E-4</v>
      </c>
      <c r="H990" s="280">
        <f>VLOOKUP(B990,Correlation_Eqns!A$19:B$24,2,FALSE)</f>
        <v>1.48</v>
      </c>
      <c r="I990" s="258">
        <f>VLOOKUP(B990,Correlation_Eqns!A$27:B$32,2,FALSE)</f>
        <v>1.59</v>
      </c>
      <c r="J990" s="259">
        <f t="shared" si="93"/>
        <v>7.2244339712239142E-4</v>
      </c>
      <c r="K990" s="258">
        <f t="shared" si="94"/>
        <v>7.2244339712239142E-4</v>
      </c>
      <c r="L990" s="1">
        <f t="shared" si="90"/>
        <v>2.2828055439632171E-4</v>
      </c>
      <c r="M990" s="1">
        <f t="shared" si="95"/>
        <v>0</v>
      </c>
    </row>
    <row r="991" spans="1:13">
      <c r="A991" s="280">
        <v>4</v>
      </c>
      <c r="B991" s="280" t="s">
        <v>38</v>
      </c>
      <c r="C991" s="280">
        <v>20</v>
      </c>
      <c r="D991" s="258">
        <f t="shared" si="91"/>
        <v>1</v>
      </c>
      <c r="E991" s="259">
        <f>VLOOKUP(B991,Correlation_Eqns!A$35:B$40,2,FALSE)</f>
        <v>7.9900000000000004E-5</v>
      </c>
      <c r="F991" s="280">
        <f>VLOOKUP(B991,Correlation_Eqns!A$43:B$48,2,FALSE)</f>
        <v>0.73499999999999999</v>
      </c>
      <c r="G991" s="280">
        <f t="shared" si="92"/>
        <v>7.2244339712239142E-4</v>
      </c>
      <c r="H991" s="280">
        <f>VLOOKUP(B991,Correlation_Eqns!A$19:B$24,2,FALSE)</f>
        <v>1.48</v>
      </c>
      <c r="I991" s="258">
        <f>VLOOKUP(B991,Correlation_Eqns!A$27:B$32,2,FALSE)</f>
        <v>1.59</v>
      </c>
      <c r="J991" s="259">
        <f t="shared" si="93"/>
        <v>7.2244339712239142E-4</v>
      </c>
      <c r="K991" s="258">
        <f t="shared" si="94"/>
        <v>7.2244339712239142E-4</v>
      </c>
      <c r="L991" s="1">
        <f t="shared" si="90"/>
        <v>2.2828055439632171E-4</v>
      </c>
      <c r="M991" s="1">
        <f t="shared" si="95"/>
        <v>0</v>
      </c>
    </row>
    <row r="992" spans="1:13">
      <c r="A992" s="280">
        <v>4</v>
      </c>
      <c r="B992" s="280" t="s">
        <v>8</v>
      </c>
      <c r="C992" s="280">
        <v>100000</v>
      </c>
      <c r="D992" s="258">
        <f t="shared" si="91"/>
        <v>1</v>
      </c>
      <c r="E992" s="259">
        <f>VLOOKUP(B992,Correlation_Eqns!A$35:B$40,2,FALSE)</f>
        <v>1.21E-4</v>
      </c>
      <c r="F992" s="280">
        <f>VLOOKUP(B992,Correlation_Eqns!A$43:B$48,2,FALSE)</f>
        <v>0.746</v>
      </c>
      <c r="G992" s="280">
        <f t="shared" si="92"/>
        <v>0.64980847360800575</v>
      </c>
      <c r="H992" s="280">
        <f>VLOOKUP(B992,Correlation_Eqns!A$19:B$24,2,FALSE)</f>
        <v>3.39</v>
      </c>
      <c r="I992" s="258">
        <f>VLOOKUP(B992,Correlation_Eqns!A$27:B$32,2,FALSE)</f>
        <v>7.41</v>
      </c>
      <c r="J992" s="259">
        <f t="shared" si="93"/>
        <v>3.39</v>
      </c>
      <c r="K992" s="258">
        <f t="shared" si="94"/>
        <v>7.41</v>
      </c>
      <c r="L992" s="1">
        <f t="shared" si="90"/>
        <v>1.0711857599999999</v>
      </c>
      <c r="M992" s="1">
        <f t="shared" si="95"/>
        <v>1</v>
      </c>
    </row>
    <row r="993" spans="1:13">
      <c r="A993" s="280">
        <v>4</v>
      </c>
      <c r="B993" s="280" t="s">
        <v>8</v>
      </c>
      <c r="C993" s="280">
        <v>100000</v>
      </c>
      <c r="D993" s="258">
        <f t="shared" si="91"/>
        <v>1</v>
      </c>
      <c r="E993" s="259">
        <f>VLOOKUP(B993,Correlation_Eqns!A$35:B$40,2,FALSE)</f>
        <v>1.21E-4</v>
      </c>
      <c r="F993" s="280">
        <f>VLOOKUP(B993,Correlation_Eqns!A$43:B$48,2,FALSE)</f>
        <v>0.746</v>
      </c>
      <c r="G993" s="280">
        <f t="shared" si="92"/>
        <v>0.64980847360800575</v>
      </c>
      <c r="H993" s="280">
        <f>VLOOKUP(B993,Correlation_Eqns!A$19:B$24,2,FALSE)</f>
        <v>3.39</v>
      </c>
      <c r="I993" s="258">
        <f>VLOOKUP(B993,Correlation_Eqns!A$27:B$32,2,FALSE)</f>
        <v>7.41</v>
      </c>
      <c r="J993" s="259">
        <f t="shared" si="93"/>
        <v>3.39</v>
      </c>
      <c r="K993" s="258">
        <f t="shared" si="94"/>
        <v>7.41</v>
      </c>
      <c r="L993" s="1">
        <f t="shared" si="90"/>
        <v>1.0711857599999999</v>
      </c>
      <c r="M993" s="1">
        <f t="shared" si="95"/>
        <v>1</v>
      </c>
    </row>
    <row r="994" spans="1:13">
      <c r="A994" s="280">
        <v>4</v>
      </c>
      <c r="B994" s="280" t="s">
        <v>8</v>
      </c>
      <c r="C994" s="280">
        <v>100000</v>
      </c>
      <c r="D994" s="258">
        <f t="shared" si="91"/>
        <v>1</v>
      </c>
      <c r="E994" s="259">
        <f>VLOOKUP(B994,Correlation_Eqns!A$35:B$40,2,FALSE)</f>
        <v>1.21E-4</v>
      </c>
      <c r="F994" s="280">
        <f>VLOOKUP(B994,Correlation_Eqns!A$43:B$48,2,FALSE)</f>
        <v>0.746</v>
      </c>
      <c r="G994" s="280">
        <f t="shared" si="92"/>
        <v>0.64980847360800575</v>
      </c>
      <c r="H994" s="280">
        <f>VLOOKUP(B994,Correlation_Eqns!A$19:B$24,2,FALSE)</f>
        <v>3.39</v>
      </c>
      <c r="I994" s="258">
        <f>VLOOKUP(B994,Correlation_Eqns!A$27:B$32,2,FALSE)</f>
        <v>7.41</v>
      </c>
      <c r="J994" s="259">
        <f t="shared" si="93"/>
        <v>3.39</v>
      </c>
      <c r="K994" s="258">
        <f t="shared" si="94"/>
        <v>7.41</v>
      </c>
      <c r="L994" s="1">
        <f t="shared" si="90"/>
        <v>1.0711857599999999</v>
      </c>
      <c r="M994" s="1">
        <f t="shared" si="95"/>
        <v>1</v>
      </c>
    </row>
    <row r="995" spans="1:13">
      <c r="A995" s="280">
        <v>4</v>
      </c>
      <c r="B995" s="280" t="s">
        <v>8</v>
      </c>
      <c r="C995" s="280">
        <v>100000</v>
      </c>
      <c r="D995" s="258">
        <f t="shared" si="91"/>
        <v>1</v>
      </c>
      <c r="E995" s="259">
        <f>VLOOKUP(B995,Correlation_Eqns!A$35:B$40,2,FALSE)</f>
        <v>1.21E-4</v>
      </c>
      <c r="F995" s="280">
        <f>VLOOKUP(B995,Correlation_Eqns!A$43:B$48,2,FALSE)</f>
        <v>0.746</v>
      </c>
      <c r="G995" s="280">
        <f t="shared" si="92"/>
        <v>0.64980847360800575</v>
      </c>
      <c r="H995" s="280">
        <f>VLOOKUP(B995,Correlation_Eqns!A$19:B$24,2,FALSE)</f>
        <v>3.39</v>
      </c>
      <c r="I995" s="258">
        <f>VLOOKUP(B995,Correlation_Eqns!A$27:B$32,2,FALSE)</f>
        <v>7.41</v>
      </c>
      <c r="J995" s="259">
        <f t="shared" si="93"/>
        <v>3.39</v>
      </c>
      <c r="K995" s="258">
        <f t="shared" si="94"/>
        <v>7.41</v>
      </c>
      <c r="L995" s="1">
        <f t="shared" si="90"/>
        <v>1.0711857599999999</v>
      </c>
      <c r="M995" s="1">
        <f t="shared" si="95"/>
        <v>1</v>
      </c>
    </row>
    <row r="996" spans="1:13">
      <c r="A996" s="280">
        <v>4</v>
      </c>
      <c r="B996" s="280" t="s">
        <v>8</v>
      </c>
      <c r="C996" s="280">
        <v>100000</v>
      </c>
      <c r="D996" s="258">
        <f t="shared" si="91"/>
        <v>1</v>
      </c>
      <c r="E996" s="259">
        <f>VLOOKUP(B996,Correlation_Eqns!A$35:B$40,2,FALSE)</f>
        <v>1.21E-4</v>
      </c>
      <c r="F996" s="280">
        <f>VLOOKUP(B996,Correlation_Eqns!A$43:B$48,2,FALSE)</f>
        <v>0.746</v>
      </c>
      <c r="G996" s="280">
        <f t="shared" si="92"/>
        <v>0.64980847360800575</v>
      </c>
      <c r="H996" s="280">
        <f>VLOOKUP(B996,Correlation_Eqns!A$19:B$24,2,FALSE)</f>
        <v>3.39</v>
      </c>
      <c r="I996" s="258">
        <f>VLOOKUP(B996,Correlation_Eqns!A$27:B$32,2,FALSE)</f>
        <v>7.41</v>
      </c>
      <c r="J996" s="259">
        <f t="shared" si="93"/>
        <v>3.39</v>
      </c>
      <c r="K996" s="258">
        <f t="shared" si="94"/>
        <v>7.41</v>
      </c>
      <c r="L996" s="1">
        <f t="shared" si="90"/>
        <v>1.0711857599999999</v>
      </c>
      <c r="M996" s="1">
        <f t="shared" si="95"/>
        <v>1</v>
      </c>
    </row>
    <row r="997" spans="1:13">
      <c r="A997" s="280">
        <v>4</v>
      </c>
      <c r="B997" s="280" t="s">
        <v>8</v>
      </c>
      <c r="C997" s="280">
        <v>100000</v>
      </c>
      <c r="D997" s="258">
        <f t="shared" si="91"/>
        <v>1</v>
      </c>
      <c r="E997" s="259">
        <f>VLOOKUP(B997,Correlation_Eqns!A$35:B$40,2,FALSE)</f>
        <v>1.21E-4</v>
      </c>
      <c r="F997" s="280">
        <f>VLOOKUP(B997,Correlation_Eqns!A$43:B$48,2,FALSE)</f>
        <v>0.746</v>
      </c>
      <c r="G997" s="280">
        <f t="shared" si="92"/>
        <v>0.64980847360800575</v>
      </c>
      <c r="H997" s="280">
        <f>VLOOKUP(B997,Correlation_Eqns!A$19:B$24,2,FALSE)</f>
        <v>3.39</v>
      </c>
      <c r="I997" s="258">
        <f>VLOOKUP(B997,Correlation_Eqns!A$27:B$32,2,FALSE)</f>
        <v>7.41</v>
      </c>
      <c r="J997" s="259">
        <f t="shared" si="93"/>
        <v>3.39</v>
      </c>
      <c r="K997" s="258">
        <f t="shared" si="94"/>
        <v>7.41</v>
      </c>
      <c r="L997" s="1">
        <f t="shared" si="90"/>
        <v>1.0711857599999999</v>
      </c>
      <c r="M997" s="1">
        <f t="shared" si="95"/>
        <v>1</v>
      </c>
    </row>
    <row r="998" spans="1:13">
      <c r="A998" s="280">
        <v>4</v>
      </c>
      <c r="B998" s="280" t="s">
        <v>8</v>
      </c>
      <c r="C998" s="280">
        <v>100000</v>
      </c>
      <c r="D998" s="258">
        <f t="shared" si="91"/>
        <v>1</v>
      </c>
      <c r="E998" s="259">
        <f>VLOOKUP(B998,Correlation_Eqns!A$35:B$40,2,FALSE)</f>
        <v>1.21E-4</v>
      </c>
      <c r="F998" s="280">
        <f>VLOOKUP(B998,Correlation_Eqns!A$43:B$48,2,FALSE)</f>
        <v>0.746</v>
      </c>
      <c r="G998" s="280">
        <f t="shared" si="92"/>
        <v>0.64980847360800575</v>
      </c>
      <c r="H998" s="280">
        <f>VLOOKUP(B998,Correlation_Eqns!A$19:B$24,2,FALSE)</f>
        <v>3.39</v>
      </c>
      <c r="I998" s="258">
        <f>VLOOKUP(B998,Correlation_Eqns!A$27:B$32,2,FALSE)</f>
        <v>7.41</v>
      </c>
      <c r="J998" s="259">
        <f t="shared" si="93"/>
        <v>3.39</v>
      </c>
      <c r="K998" s="258">
        <f t="shared" si="94"/>
        <v>7.41</v>
      </c>
      <c r="L998" s="1">
        <f t="shared" si="90"/>
        <v>1.0711857599999999</v>
      </c>
      <c r="M998" s="1">
        <f t="shared" si="95"/>
        <v>1</v>
      </c>
    </row>
    <row r="999" spans="1:13">
      <c r="A999" s="280">
        <v>4</v>
      </c>
      <c r="B999" s="280" t="s">
        <v>8</v>
      </c>
      <c r="C999" s="280">
        <v>10000</v>
      </c>
      <c r="D999" s="258">
        <f t="shared" si="91"/>
        <v>1</v>
      </c>
      <c r="E999" s="259">
        <f>VLOOKUP(B999,Correlation_Eqns!A$35:B$40,2,FALSE)</f>
        <v>1.21E-4</v>
      </c>
      <c r="F999" s="280">
        <f>VLOOKUP(B999,Correlation_Eqns!A$43:B$48,2,FALSE)</f>
        <v>0.746</v>
      </c>
      <c r="G999" s="280">
        <f t="shared" si="92"/>
        <v>0.11662331185850054</v>
      </c>
      <c r="H999" s="280">
        <f>VLOOKUP(B999,Correlation_Eqns!A$19:B$24,2,FALSE)</f>
        <v>3.39</v>
      </c>
      <c r="I999" s="258">
        <f>VLOOKUP(B999,Correlation_Eqns!A$27:B$32,2,FALSE)</f>
        <v>7.41</v>
      </c>
      <c r="J999" s="259">
        <f t="shared" si="93"/>
        <v>3.39</v>
      </c>
      <c r="K999" s="258">
        <f t="shared" si="94"/>
        <v>3.39</v>
      </c>
      <c r="L999" s="1">
        <f t="shared" si="90"/>
        <v>1.0711857599999999</v>
      </c>
      <c r="M999" s="1">
        <f t="shared" si="95"/>
        <v>1</v>
      </c>
    </row>
    <row r="1000" spans="1:13">
      <c r="A1000" s="280">
        <v>4</v>
      </c>
      <c r="B1000" s="280" t="s">
        <v>8</v>
      </c>
      <c r="C1000" s="280">
        <v>10000</v>
      </c>
      <c r="D1000" s="258">
        <f t="shared" si="91"/>
        <v>1</v>
      </c>
      <c r="E1000" s="259">
        <f>VLOOKUP(B1000,Correlation_Eqns!A$35:B$40,2,FALSE)</f>
        <v>1.21E-4</v>
      </c>
      <c r="F1000" s="280">
        <f>VLOOKUP(B1000,Correlation_Eqns!A$43:B$48,2,FALSE)</f>
        <v>0.746</v>
      </c>
      <c r="G1000" s="280">
        <f t="shared" si="92"/>
        <v>0.11662331185850054</v>
      </c>
      <c r="H1000" s="280">
        <f>VLOOKUP(B1000,Correlation_Eqns!A$19:B$24,2,FALSE)</f>
        <v>3.39</v>
      </c>
      <c r="I1000" s="258">
        <f>VLOOKUP(B1000,Correlation_Eqns!A$27:B$32,2,FALSE)</f>
        <v>7.41</v>
      </c>
      <c r="J1000" s="259">
        <f t="shared" si="93"/>
        <v>3.39</v>
      </c>
      <c r="K1000" s="258">
        <f t="shared" si="94"/>
        <v>3.39</v>
      </c>
      <c r="L1000" s="1">
        <f t="shared" si="90"/>
        <v>1.0711857599999999</v>
      </c>
      <c r="M1000" s="1">
        <f t="shared" si="95"/>
        <v>1</v>
      </c>
    </row>
    <row r="1001" spans="1:13">
      <c r="A1001" s="280">
        <v>4</v>
      </c>
      <c r="B1001" s="280" t="s">
        <v>8</v>
      </c>
      <c r="C1001" s="280">
        <v>10000</v>
      </c>
      <c r="D1001" s="258">
        <f t="shared" si="91"/>
        <v>1</v>
      </c>
      <c r="E1001" s="259">
        <f>VLOOKUP(B1001,Correlation_Eqns!A$35:B$40,2,FALSE)</f>
        <v>1.21E-4</v>
      </c>
      <c r="F1001" s="280">
        <f>VLOOKUP(B1001,Correlation_Eqns!A$43:B$48,2,FALSE)</f>
        <v>0.746</v>
      </c>
      <c r="G1001" s="280">
        <f t="shared" si="92"/>
        <v>0.11662331185850054</v>
      </c>
      <c r="H1001" s="280">
        <f>VLOOKUP(B1001,Correlation_Eqns!A$19:B$24,2,FALSE)</f>
        <v>3.39</v>
      </c>
      <c r="I1001" s="258">
        <f>VLOOKUP(B1001,Correlation_Eqns!A$27:B$32,2,FALSE)</f>
        <v>7.41</v>
      </c>
      <c r="J1001" s="259">
        <f t="shared" si="93"/>
        <v>3.39</v>
      </c>
      <c r="K1001" s="258">
        <f t="shared" si="94"/>
        <v>3.39</v>
      </c>
      <c r="L1001" s="1">
        <f t="shared" si="90"/>
        <v>1.0711857599999999</v>
      </c>
      <c r="M1001" s="1">
        <f t="shared" si="95"/>
        <v>1</v>
      </c>
    </row>
    <row r="1002" spans="1:13">
      <c r="A1002" s="280">
        <v>4</v>
      </c>
      <c r="B1002" s="280" t="s">
        <v>8</v>
      </c>
      <c r="C1002" s="280">
        <v>10000</v>
      </c>
      <c r="D1002" s="258">
        <f t="shared" si="91"/>
        <v>1</v>
      </c>
      <c r="E1002" s="259">
        <f>VLOOKUP(B1002,Correlation_Eqns!A$35:B$40,2,FALSE)</f>
        <v>1.21E-4</v>
      </c>
      <c r="F1002" s="280">
        <f>VLOOKUP(B1002,Correlation_Eqns!A$43:B$48,2,FALSE)</f>
        <v>0.746</v>
      </c>
      <c r="G1002" s="280">
        <f t="shared" si="92"/>
        <v>0.11662331185850054</v>
      </c>
      <c r="H1002" s="280">
        <f>VLOOKUP(B1002,Correlation_Eqns!A$19:B$24,2,FALSE)</f>
        <v>3.39</v>
      </c>
      <c r="I1002" s="258">
        <f>VLOOKUP(B1002,Correlation_Eqns!A$27:B$32,2,FALSE)</f>
        <v>7.41</v>
      </c>
      <c r="J1002" s="259">
        <f t="shared" si="93"/>
        <v>3.39</v>
      </c>
      <c r="K1002" s="258">
        <f t="shared" si="94"/>
        <v>3.39</v>
      </c>
      <c r="L1002" s="1">
        <f t="shared" si="90"/>
        <v>1.0711857599999999</v>
      </c>
      <c r="M1002" s="1">
        <f t="shared" si="95"/>
        <v>1</v>
      </c>
    </row>
    <row r="1003" spans="1:13">
      <c r="A1003" s="280">
        <v>5</v>
      </c>
      <c r="B1003" s="280" t="s">
        <v>38</v>
      </c>
      <c r="C1003" s="280">
        <v>200</v>
      </c>
      <c r="D1003" s="258">
        <f t="shared" si="91"/>
        <v>2</v>
      </c>
      <c r="E1003" s="259">
        <f>VLOOKUP(B1003,Correlation_Eqns!A$35:B$40,2,FALSE)</f>
        <v>7.9900000000000004E-5</v>
      </c>
      <c r="F1003" s="280">
        <f>VLOOKUP(B1003,Correlation_Eqns!A$43:B$48,2,FALSE)</f>
        <v>0.73499999999999999</v>
      </c>
      <c r="G1003" s="280">
        <f t="shared" si="92"/>
        <v>3.9246761497125863E-3</v>
      </c>
      <c r="H1003" s="280">
        <f>VLOOKUP(B1003,Correlation_Eqns!A$19:B$24,2,FALSE)</f>
        <v>1.48</v>
      </c>
      <c r="I1003" s="258">
        <f>VLOOKUP(B1003,Correlation_Eqns!A$27:B$32,2,FALSE)</f>
        <v>1.59</v>
      </c>
      <c r="J1003" s="259">
        <f t="shared" si="93"/>
        <v>3.9246761497125863E-3</v>
      </c>
      <c r="K1003" s="258">
        <f t="shared" si="94"/>
        <v>3.9246761497125863E-3</v>
      </c>
      <c r="L1003" s="1">
        <f t="shared" si="90"/>
        <v>1.2401348684907818E-3</v>
      </c>
      <c r="M1003" s="1">
        <f t="shared" si="95"/>
        <v>0</v>
      </c>
    </row>
    <row r="1004" spans="1:13">
      <c r="A1004" s="280">
        <v>5</v>
      </c>
      <c r="B1004" s="280" t="s">
        <v>8</v>
      </c>
      <c r="C1004" s="280">
        <v>5000</v>
      </c>
      <c r="D1004" s="258">
        <f t="shared" si="91"/>
        <v>2</v>
      </c>
      <c r="E1004" s="259">
        <f>VLOOKUP(B1004,Correlation_Eqns!A$35:B$40,2,FALSE)</f>
        <v>1.21E-4</v>
      </c>
      <c r="F1004" s="280">
        <f>VLOOKUP(B1004,Correlation_Eqns!A$43:B$48,2,FALSE)</f>
        <v>0.746</v>
      </c>
      <c r="G1004" s="280">
        <f t="shared" si="92"/>
        <v>6.9537167055922014E-2</v>
      </c>
      <c r="H1004" s="280">
        <f>VLOOKUP(B1004,Correlation_Eqns!A$19:B$24,2,FALSE)</f>
        <v>3.39</v>
      </c>
      <c r="I1004" s="258">
        <f>VLOOKUP(B1004,Correlation_Eqns!A$27:B$32,2,FALSE)</f>
        <v>7.41</v>
      </c>
      <c r="J1004" s="259">
        <f t="shared" si="93"/>
        <v>6.9537167055922014E-2</v>
      </c>
      <c r="K1004" s="258">
        <f t="shared" si="94"/>
        <v>6.9537167055922014E-2</v>
      </c>
      <c r="L1004" s="1">
        <f t="shared" si="90"/>
        <v>2.1972632194998461E-2</v>
      </c>
      <c r="M1004" s="1">
        <f t="shared" si="95"/>
        <v>0</v>
      </c>
    </row>
    <row r="1005" spans="1:13">
      <c r="A1005" s="280">
        <v>5</v>
      </c>
      <c r="B1005" s="280" t="s">
        <v>39</v>
      </c>
      <c r="C1005" s="280">
        <v>500</v>
      </c>
      <c r="D1005" s="258">
        <f t="shared" si="91"/>
        <v>2</v>
      </c>
      <c r="E1005" s="259">
        <f>VLOOKUP(B1005,Correlation_Eqns!A$35:B$40,2,FALSE)</f>
        <v>1.1399999999999999E-4</v>
      </c>
      <c r="F1005" s="280">
        <f>VLOOKUP(B1005,Correlation_Eqns!A$43:B$48,2,FALSE)</f>
        <v>0.70399999999999996</v>
      </c>
      <c r="G1005" s="280">
        <f t="shared" si="92"/>
        <v>9.0569033741789619E-3</v>
      </c>
      <c r="H1005" s="280">
        <f>VLOOKUP(B1005,Correlation_Eqns!A$19:B$24,2,FALSE)</f>
        <v>1.59</v>
      </c>
      <c r="I1005" s="258">
        <f>VLOOKUP(B1005,Correlation_Eqns!A$27:B$32,2,FALSE)</f>
        <v>4.18</v>
      </c>
      <c r="J1005" s="259">
        <f t="shared" si="93"/>
        <v>9.0569033741789619E-3</v>
      </c>
      <c r="K1005" s="258">
        <f t="shared" si="94"/>
        <v>9.0569033741789619E-3</v>
      </c>
      <c r="L1005" s="1">
        <f t="shared" si="90"/>
        <v>2.8618365557865648E-3</v>
      </c>
      <c r="M1005" s="1">
        <f t="shared" si="95"/>
        <v>0</v>
      </c>
    </row>
    <row r="1006" spans="1:13">
      <c r="A1006" s="280">
        <v>5</v>
      </c>
      <c r="B1006" s="280" t="s">
        <v>39</v>
      </c>
      <c r="C1006" s="280">
        <v>300</v>
      </c>
      <c r="D1006" s="258">
        <f t="shared" si="91"/>
        <v>2</v>
      </c>
      <c r="E1006" s="259">
        <f>VLOOKUP(B1006,Correlation_Eqns!A$35:B$40,2,FALSE)</f>
        <v>1.1399999999999999E-4</v>
      </c>
      <c r="F1006" s="280">
        <f>VLOOKUP(B1006,Correlation_Eqns!A$43:B$48,2,FALSE)</f>
        <v>0.70399999999999996</v>
      </c>
      <c r="G1006" s="280">
        <f t="shared" si="92"/>
        <v>6.3211808342613501E-3</v>
      </c>
      <c r="H1006" s="280">
        <f>VLOOKUP(B1006,Correlation_Eqns!A$19:B$24,2,FALSE)</f>
        <v>1.59</v>
      </c>
      <c r="I1006" s="258">
        <f>VLOOKUP(B1006,Correlation_Eqns!A$27:B$32,2,FALSE)</f>
        <v>4.18</v>
      </c>
      <c r="J1006" s="259">
        <f t="shared" si="93"/>
        <v>6.3211808342613501E-3</v>
      </c>
      <c r="K1006" s="258">
        <f t="shared" si="94"/>
        <v>6.3211808342613501E-3</v>
      </c>
      <c r="L1006" s="1">
        <f t="shared" si="90"/>
        <v>1.9973920047332383E-3</v>
      </c>
      <c r="M1006" s="1">
        <f t="shared" si="95"/>
        <v>0</v>
      </c>
    </row>
    <row r="1007" spans="1:13">
      <c r="A1007" s="280">
        <v>5</v>
      </c>
      <c r="B1007" s="280" t="s">
        <v>39</v>
      </c>
      <c r="C1007" s="280">
        <v>200</v>
      </c>
      <c r="D1007" s="258">
        <f t="shared" si="91"/>
        <v>2</v>
      </c>
      <c r="E1007" s="259">
        <f>VLOOKUP(B1007,Correlation_Eqns!A$35:B$40,2,FALSE)</f>
        <v>1.1399999999999999E-4</v>
      </c>
      <c r="F1007" s="280">
        <f>VLOOKUP(B1007,Correlation_Eqns!A$43:B$48,2,FALSE)</f>
        <v>0.70399999999999996</v>
      </c>
      <c r="G1007" s="280">
        <f t="shared" si="92"/>
        <v>4.7514916268805458E-3</v>
      </c>
      <c r="H1007" s="280">
        <f>VLOOKUP(B1007,Correlation_Eqns!A$19:B$24,2,FALSE)</f>
        <v>1.59</v>
      </c>
      <c r="I1007" s="258">
        <f>VLOOKUP(B1007,Correlation_Eqns!A$27:B$32,2,FALSE)</f>
        <v>4.18</v>
      </c>
      <c r="J1007" s="259">
        <f t="shared" si="93"/>
        <v>4.7514916268805458E-3</v>
      </c>
      <c r="K1007" s="258">
        <f t="shared" si="94"/>
        <v>4.7514916268805458E-3</v>
      </c>
      <c r="L1007" s="1">
        <f t="shared" si="90"/>
        <v>1.5013953302282221E-3</v>
      </c>
      <c r="M1007" s="1">
        <f t="shared" si="95"/>
        <v>0</v>
      </c>
    </row>
    <row r="1008" spans="1:13">
      <c r="A1008" s="280">
        <v>5</v>
      </c>
      <c r="B1008" s="280" t="s">
        <v>39</v>
      </c>
      <c r="C1008" s="280">
        <v>200</v>
      </c>
      <c r="D1008" s="258">
        <f t="shared" si="91"/>
        <v>2</v>
      </c>
      <c r="E1008" s="259">
        <f>VLOOKUP(B1008,Correlation_Eqns!A$35:B$40,2,FALSE)</f>
        <v>1.1399999999999999E-4</v>
      </c>
      <c r="F1008" s="280">
        <f>VLOOKUP(B1008,Correlation_Eqns!A$43:B$48,2,FALSE)</f>
        <v>0.70399999999999996</v>
      </c>
      <c r="G1008" s="280">
        <f t="shared" si="92"/>
        <v>4.7514916268805458E-3</v>
      </c>
      <c r="H1008" s="280">
        <f>VLOOKUP(B1008,Correlation_Eqns!A$19:B$24,2,FALSE)</f>
        <v>1.59</v>
      </c>
      <c r="I1008" s="258">
        <f>VLOOKUP(B1008,Correlation_Eqns!A$27:B$32,2,FALSE)</f>
        <v>4.18</v>
      </c>
      <c r="J1008" s="259">
        <f t="shared" si="93"/>
        <v>4.7514916268805458E-3</v>
      </c>
      <c r="K1008" s="258">
        <f t="shared" si="94"/>
        <v>4.7514916268805458E-3</v>
      </c>
      <c r="L1008" s="1">
        <f t="shared" si="90"/>
        <v>1.5013953302282221E-3</v>
      </c>
      <c r="M1008" s="1">
        <f t="shared" si="95"/>
        <v>0</v>
      </c>
    </row>
    <row r="1009" spans="1:13">
      <c r="A1009" s="280">
        <v>5</v>
      </c>
      <c r="B1009" s="280" t="s">
        <v>39</v>
      </c>
      <c r="C1009" s="280">
        <v>75</v>
      </c>
      <c r="D1009" s="258">
        <f t="shared" si="91"/>
        <v>2</v>
      </c>
      <c r="E1009" s="259">
        <f>VLOOKUP(B1009,Correlation_Eqns!A$35:B$40,2,FALSE)</f>
        <v>1.1399999999999999E-4</v>
      </c>
      <c r="F1009" s="280">
        <f>VLOOKUP(B1009,Correlation_Eqns!A$43:B$48,2,FALSE)</f>
        <v>0.70399999999999996</v>
      </c>
      <c r="G1009" s="280">
        <f t="shared" si="92"/>
        <v>2.3820341352783761E-3</v>
      </c>
      <c r="H1009" s="280">
        <f>VLOOKUP(B1009,Correlation_Eqns!A$19:B$24,2,FALSE)</f>
        <v>1.59</v>
      </c>
      <c r="I1009" s="258">
        <f>VLOOKUP(B1009,Correlation_Eqns!A$27:B$32,2,FALSE)</f>
        <v>4.18</v>
      </c>
      <c r="J1009" s="259">
        <f t="shared" si="93"/>
        <v>2.3820341352783761E-3</v>
      </c>
      <c r="K1009" s="258">
        <f t="shared" si="94"/>
        <v>2.3820341352783761E-3</v>
      </c>
      <c r="L1009" s="1">
        <f t="shared" si="90"/>
        <v>7.5268467420180234E-4</v>
      </c>
      <c r="M1009" s="1">
        <f t="shared" si="95"/>
        <v>0</v>
      </c>
    </row>
    <row r="1010" spans="1:13">
      <c r="A1010" s="280">
        <v>5</v>
      </c>
      <c r="B1010" s="280" t="s">
        <v>39</v>
      </c>
      <c r="C1010" s="280">
        <v>30</v>
      </c>
      <c r="D1010" s="258">
        <f t="shared" si="91"/>
        <v>2</v>
      </c>
      <c r="E1010" s="259">
        <f>VLOOKUP(B1010,Correlation_Eqns!A$35:B$40,2,FALSE)</f>
        <v>1.1399999999999999E-4</v>
      </c>
      <c r="F1010" s="280">
        <f>VLOOKUP(B1010,Correlation_Eqns!A$43:B$48,2,FALSE)</f>
        <v>0.70399999999999996</v>
      </c>
      <c r="G1010" s="280">
        <f t="shared" si="92"/>
        <v>1.2496782598991662E-3</v>
      </c>
      <c r="H1010" s="280">
        <f>VLOOKUP(B1010,Correlation_Eqns!A$19:B$24,2,FALSE)</f>
        <v>1.59</v>
      </c>
      <c r="I1010" s="258">
        <f>VLOOKUP(B1010,Correlation_Eqns!A$27:B$32,2,FALSE)</f>
        <v>4.18</v>
      </c>
      <c r="J1010" s="259">
        <f t="shared" si="93"/>
        <v>1.2496782598991662E-3</v>
      </c>
      <c r="K1010" s="258">
        <f t="shared" si="94"/>
        <v>1.2496782598991662E-3</v>
      </c>
      <c r="L1010" s="1">
        <f t="shared" si="90"/>
        <v>3.9487833527597808E-4</v>
      </c>
      <c r="M1010" s="1">
        <f t="shared" si="95"/>
        <v>0</v>
      </c>
    </row>
    <row r="1011" spans="1:13">
      <c r="A1011" s="280">
        <v>5</v>
      </c>
      <c r="B1011" s="280" t="s">
        <v>39</v>
      </c>
      <c r="C1011" s="280">
        <v>20</v>
      </c>
      <c r="D1011" s="258">
        <f t="shared" si="91"/>
        <v>2</v>
      </c>
      <c r="E1011" s="259">
        <f>VLOOKUP(B1011,Correlation_Eqns!A$35:B$40,2,FALSE)</f>
        <v>1.1399999999999999E-4</v>
      </c>
      <c r="F1011" s="280">
        <f>VLOOKUP(B1011,Correlation_Eqns!A$43:B$48,2,FALSE)</f>
        <v>0.70399999999999996</v>
      </c>
      <c r="G1011" s="280">
        <f t="shared" si="92"/>
        <v>9.3935546915885511E-4</v>
      </c>
      <c r="H1011" s="280">
        <f>VLOOKUP(B1011,Correlation_Eqns!A$19:B$24,2,FALSE)</f>
        <v>1.59</v>
      </c>
      <c r="I1011" s="258">
        <f>VLOOKUP(B1011,Correlation_Eqns!A$27:B$32,2,FALSE)</f>
        <v>4.18</v>
      </c>
      <c r="J1011" s="259">
        <f t="shared" si="93"/>
        <v>9.3935546915885511E-4</v>
      </c>
      <c r="K1011" s="258">
        <f t="shared" si="94"/>
        <v>9.3935546915885511E-4</v>
      </c>
      <c r="L1011" s="1">
        <f t="shared" si="90"/>
        <v>2.9682129856669167E-4</v>
      </c>
      <c r="M1011" s="1">
        <f t="shared" si="95"/>
        <v>0</v>
      </c>
    </row>
    <row r="1012" spans="1:13">
      <c r="A1012" s="280">
        <v>5</v>
      </c>
      <c r="B1012" s="280" t="s">
        <v>39</v>
      </c>
      <c r="C1012" s="280">
        <v>20</v>
      </c>
      <c r="D1012" s="258">
        <f t="shared" si="91"/>
        <v>2</v>
      </c>
      <c r="E1012" s="259">
        <f>VLOOKUP(B1012,Correlation_Eqns!A$35:B$40,2,FALSE)</f>
        <v>1.1399999999999999E-4</v>
      </c>
      <c r="F1012" s="280">
        <f>VLOOKUP(B1012,Correlation_Eqns!A$43:B$48,2,FALSE)</f>
        <v>0.70399999999999996</v>
      </c>
      <c r="G1012" s="280">
        <f t="shared" si="92"/>
        <v>9.3935546915885511E-4</v>
      </c>
      <c r="H1012" s="280">
        <f>VLOOKUP(B1012,Correlation_Eqns!A$19:B$24,2,FALSE)</f>
        <v>1.59</v>
      </c>
      <c r="I1012" s="258">
        <f>VLOOKUP(B1012,Correlation_Eqns!A$27:B$32,2,FALSE)</f>
        <v>4.18</v>
      </c>
      <c r="J1012" s="259">
        <f t="shared" si="93"/>
        <v>9.3935546915885511E-4</v>
      </c>
      <c r="K1012" s="258">
        <f t="shared" si="94"/>
        <v>9.3935546915885511E-4</v>
      </c>
      <c r="L1012" s="1">
        <f t="shared" si="90"/>
        <v>2.9682129856669167E-4</v>
      </c>
      <c r="M1012" s="1">
        <f t="shared" si="95"/>
        <v>0</v>
      </c>
    </row>
    <row r="1013" spans="1:13">
      <c r="A1013" s="280">
        <v>5</v>
      </c>
      <c r="B1013" s="280" t="s">
        <v>39</v>
      </c>
      <c r="C1013" s="280">
        <v>20</v>
      </c>
      <c r="D1013" s="258">
        <f t="shared" si="91"/>
        <v>2</v>
      </c>
      <c r="E1013" s="259">
        <f>VLOOKUP(B1013,Correlation_Eqns!A$35:B$40,2,FALSE)</f>
        <v>1.1399999999999999E-4</v>
      </c>
      <c r="F1013" s="280">
        <f>VLOOKUP(B1013,Correlation_Eqns!A$43:B$48,2,FALSE)</f>
        <v>0.70399999999999996</v>
      </c>
      <c r="G1013" s="280">
        <f t="shared" si="92"/>
        <v>9.3935546915885511E-4</v>
      </c>
      <c r="H1013" s="280">
        <f>VLOOKUP(B1013,Correlation_Eqns!A$19:B$24,2,FALSE)</f>
        <v>1.59</v>
      </c>
      <c r="I1013" s="258">
        <f>VLOOKUP(B1013,Correlation_Eqns!A$27:B$32,2,FALSE)</f>
        <v>4.18</v>
      </c>
      <c r="J1013" s="259">
        <f t="shared" si="93"/>
        <v>9.3935546915885511E-4</v>
      </c>
      <c r="K1013" s="258">
        <f t="shared" si="94"/>
        <v>9.3935546915885511E-4</v>
      </c>
      <c r="L1013" s="1">
        <f t="shared" si="90"/>
        <v>2.9682129856669167E-4</v>
      </c>
      <c r="M1013" s="1">
        <f t="shared" si="95"/>
        <v>0</v>
      </c>
    </row>
    <row r="1014" spans="1:13">
      <c r="A1014" s="280">
        <v>5</v>
      </c>
      <c r="B1014" s="280" t="s">
        <v>31</v>
      </c>
      <c r="C1014" s="280">
        <v>2000</v>
      </c>
      <c r="D1014" s="258">
        <f t="shared" si="91"/>
        <v>2</v>
      </c>
      <c r="E1014" s="259">
        <f>VLOOKUP(B1014,Correlation_Eqns!A$35:B$40,2,FALSE)</f>
        <v>6.9800000000000005E-4</v>
      </c>
      <c r="F1014" s="280">
        <f>VLOOKUP(B1014,Correlation_Eqns!A$43:B$48,2,FALSE)</f>
        <v>0.58899999999999997</v>
      </c>
      <c r="G1014" s="280">
        <f t="shared" si="92"/>
        <v>6.1399111996483395E-2</v>
      </c>
      <c r="H1014" s="280">
        <f>VLOOKUP(B1014,Correlation_Eqns!A$19:B$24,2,FALSE)</f>
        <v>3.86</v>
      </c>
      <c r="I1014" s="258">
        <f>VLOOKUP(B1014,Correlation_Eqns!A$27:B$32,2,FALSE)</f>
        <v>5.82</v>
      </c>
      <c r="J1014" s="259">
        <f t="shared" si="93"/>
        <v>6.1399111996483395E-2</v>
      </c>
      <c r="K1014" s="258">
        <f t="shared" si="94"/>
        <v>6.1399111996483395E-2</v>
      </c>
      <c r="L1014" s="1">
        <f t="shared" si="90"/>
        <v>1.9401137005096811E-2</v>
      </c>
      <c r="M1014" s="1">
        <f t="shared" si="95"/>
        <v>0</v>
      </c>
    </row>
    <row r="1015" spans="1:13">
      <c r="A1015" s="280">
        <v>5</v>
      </c>
      <c r="B1015" s="280" t="s">
        <v>31</v>
      </c>
      <c r="C1015" s="280">
        <v>100</v>
      </c>
      <c r="D1015" s="258">
        <f t="shared" si="91"/>
        <v>2</v>
      </c>
      <c r="E1015" s="259">
        <f>VLOOKUP(B1015,Correlation_Eqns!A$35:B$40,2,FALSE)</f>
        <v>6.9800000000000005E-4</v>
      </c>
      <c r="F1015" s="280">
        <f>VLOOKUP(B1015,Correlation_Eqns!A$43:B$48,2,FALSE)</f>
        <v>0.58899999999999997</v>
      </c>
      <c r="G1015" s="280">
        <f t="shared" si="92"/>
        <v>1.0516117321983463E-2</v>
      </c>
      <c r="H1015" s="280">
        <f>VLOOKUP(B1015,Correlation_Eqns!A$19:B$24,2,FALSE)</f>
        <v>3.86</v>
      </c>
      <c r="I1015" s="258">
        <f>VLOOKUP(B1015,Correlation_Eqns!A$27:B$32,2,FALSE)</f>
        <v>5.82</v>
      </c>
      <c r="J1015" s="259">
        <f t="shared" si="93"/>
        <v>1.0516117321983463E-2</v>
      </c>
      <c r="K1015" s="258">
        <f t="shared" si="94"/>
        <v>1.0516117321983463E-2</v>
      </c>
      <c r="L1015" s="1">
        <f t="shared" si="90"/>
        <v>3.3229248158696224E-3</v>
      </c>
      <c r="M1015" s="1">
        <f t="shared" si="95"/>
        <v>0</v>
      </c>
    </row>
    <row r="1016" spans="1:13">
      <c r="A1016" s="280">
        <v>5</v>
      </c>
      <c r="B1016" s="280" t="s">
        <v>31</v>
      </c>
      <c r="C1016" s="280">
        <v>50</v>
      </c>
      <c r="D1016" s="258">
        <f t="shared" si="91"/>
        <v>2</v>
      </c>
      <c r="E1016" s="259">
        <f>VLOOKUP(B1016,Correlation_Eqns!A$35:B$40,2,FALSE)</f>
        <v>6.9800000000000005E-4</v>
      </c>
      <c r="F1016" s="280">
        <f>VLOOKUP(B1016,Correlation_Eqns!A$43:B$48,2,FALSE)</f>
        <v>0.58899999999999997</v>
      </c>
      <c r="G1016" s="280">
        <f t="shared" si="92"/>
        <v>6.9911521708910327E-3</v>
      </c>
      <c r="H1016" s="280">
        <f>VLOOKUP(B1016,Correlation_Eqns!A$19:B$24,2,FALSE)</f>
        <v>3.86</v>
      </c>
      <c r="I1016" s="258">
        <f>VLOOKUP(B1016,Correlation_Eqns!A$27:B$32,2,FALSE)</f>
        <v>5.82</v>
      </c>
      <c r="J1016" s="259">
        <f t="shared" si="93"/>
        <v>6.9911521708910327E-3</v>
      </c>
      <c r="K1016" s="258">
        <f t="shared" si="94"/>
        <v>6.9911521708910327E-3</v>
      </c>
      <c r="L1016" s="1">
        <f t="shared" si="90"/>
        <v>2.2090922275668319E-3</v>
      </c>
      <c r="M1016" s="1">
        <f t="shared" si="95"/>
        <v>0</v>
      </c>
    </row>
    <row r="1017" spans="1:13">
      <c r="A1017" s="280">
        <v>5</v>
      </c>
      <c r="B1017" s="280" t="s">
        <v>31</v>
      </c>
      <c r="C1017" s="280">
        <v>50</v>
      </c>
      <c r="D1017" s="258">
        <f t="shared" si="91"/>
        <v>2</v>
      </c>
      <c r="E1017" s="259">
        <f>VLOOKUP(B1017,Correlation_Eqns!A$35:B$40,2,FALSE)</f>
        <v>6.9800000000000005E-4</v>
      </c>
      <c r="F1017" s="280">
        <f>VLOOKUP(B1017,Correlation_Eqns!A$43:B$48,2,FALSE)</f>
        <v>0.58899999999999997</v>
      </c>
      <c r="G1017" s="280">
        <f t="shared" si="92"/>
        <v>6.9911521708910327E-3</v>
      </c>
      <c r="H1017" s="280">
        <f>VLOOKUP(B1017,Correlation_Eqns!A$19:B$24,2,FALSE)</f>
        <v>3.86</v>
      </c>
      <c r="I1017" s="258">
        <f>VLOOKUP(B1017,Correlation_Eqns!A$27:B$32,2,FALSE)</f>
        <v>5.82</v>
      </c>
      <c r="J1017" s="259">
        <f t="shared" si="93"/>
        <v>6.9911521708910327E-3</v>
      </c>
      <c r="K1017" s="258">
        <f t="shared" si="94"/>
        <v>6.9911521708910327E-3</v>
      </c>
      <c r="L1017" s="1">
        <f t="shared" si="90"/>
        <v>2.2090922275668319E-3</v>
      </c>
      <c r="M1017" s="1">
        <f t="shared" si="95"/>
        <v>0</v>
      </c>
    </row>
    <row r="1018" spans="1:13">
      <c r="A1018" s="280">
        <v>5</v>
      </c>
      <c r="B1018" s="280" t="s">
        <v>31</v>
      </c>
      <c r="C1018" s="280">
        <v>45</v>
      </c>
      <c r="D1018" s="258">
        <f t="shared" si="91"/>
        <v>2</v>
      </c>
      <c r="E1018" s="259">
        <f>VLOOKUP(B1018,Correlation_Eqns!A$35:B$40,2,FALSE)</f>
        <v>6.9800000000000005E-4</v>
      </c>
      <c r="F1018" s="280">
        <f>VLOOKUP(B1018,Correlation_Eqns!A$43:B$48,2,FALSE)</f>
        <v>0.58899999999999997</v>
      </c>
      <c r="G1018" s="280">
        <f t="shared" si="92"/>
        <v>6.5704874973582976E-3</v>
      </c>
      <c r="H1018" s="280">
        <f>VLOOKUP(B1018,Correlation_Eqns!A$19:B$24,2,FALSE)</f>
        <v>3.86</v>
      </c>
      <c r="I1018" s="258">
        <f>VLOOKUP(B1018,Correlation_Eqns!A$27:B$32,2,FALSE)</f>
        <v>5.82</v>
      </c>
      <c r="J1018" s="259">
        <f t="shared" si="93"/>
        <v>6.5704874973582976E-3</v>
      </c>
      <c r="K1018" s="258">
        <f t="shared" si="94"/>
        <v>6.5704874973582976E-3</v>
      </c>
      <c r="L1018" s="1">
        <f t="shared" si="90"/>
        <v>2.0761689213652642E-3</v>
      </c>
      <c r="M1018" s="1">
        <f t="shared" si="95"/>
        <v>0</v>
      </c>
    </row>
    <row r="1019" spans="1:13">
      <c r="A1019" s="280">
        <v>5</v>
      </c>
      <c r="B1019" s="280" t="s">
        <v>31</v>
      </c>
      <c r="C1019" s="280">
        <v>30</v>
      </c>
      <c r="D1019" s="258">
        <f t="shared" si="91"/>
        <v>2</v>
      </c>
      <c r="E1019" s="259">
        <f>VLOOKUP(B1019,Correlation_Eqns!A$35:B$40,2,FALSE)</f>
        <v>6.9800000000000005E-4</v>
      </c>
      <c r="F1019" s="280">
        <f>VLOOKUP(B1019,Correlation_Eqns!A$43:B$48,2,FALSE)</f>
        <v>0.58899999999999997</v>
      </c>
      <c r="G1019" s="280">
        <f t="shared" si="92"/>
        <v>5.174636429835856E-3</v>
      </c>
      <c r="H1019" s="280">
        <f>VLOOKUP(B1019,Correlation_Eqns!A$19:B$24,2,FALSE)</f>
        <v>3.86</v>
      </c>
      <c r="I1019" s="258">
        <f>VLOOKUP(B1019,Correlation_Eqns!A$27:B$32,2,FALSE)</f>
        <v>5.82</v>
      </c>
      <c r="J1019" s="259">
        <f t="shared" si="93"/>
        <v>5.174636429835856E-3</v>
      </c>
      <c r="K1019" s="258">
        <f t="shared" si="94"/>
        <v>5.174636429835856E-3</v>
      </c>
      <c r="L1019" s="1">
        <f t="shared" si="90"/>
        <v>1.6351023176452532E-3</v>
      </c>
      <c r="M1019" s="1">
        <f t="shared" si="95"/>
        <v>0</v>
      </c>
    </row>
    <row r="1020" spans="1:13">
      <c r="A1020" s="280">
        <v>5</v>
      </c>
      <c r="B1020" s="280" t="s">
        <v>31</v>
      </c>
      <c r="C1020" s="280">
        <v>20</v>
      </c>
      <c r="D1020" s="258">
        <f t="shared" si="91"/>
        <v>2</v>
      </c>
      <c r="E1020" s="259">
        <f>VLOOKUP(B1020,Correlation_Eqns!A$35:B$40,2,FALSE)</f>
        <v>6.9800000000000005E-4</v>
      </c>
      <c r="F1020" s="280">
        <f>VLOOKUP(B1020,Correlation_Eqns!A$43:B$48,2,FALSE)</f>
        <v>0.58899999999999997</v>
      </c>
      <c r="G1020" s="280">
        <f t="shared" si="92"/>
        <v>4.0753235116496554E-3</v>
      </c>
      <c r="H1020" s="280">
        <f>VLOOKUP(B1020,Correlation_Eqns!A$19:B$24,2,FALSE)</f>
        <v>3.86</v>
      </c>
      <c r="I1020" s="258">
        <f>VLOOKUP(B1020,Correlation_Eqns!A$27:B$32,2,FALSE)</f>
        <v>5.82</v>
      </c>
      <c r="J1020" s="259">
        <f t="shared" si="93"/>
        <v>4.0753235116496554E-3</v>
      </c>
      <c r="K1020" s="258">
        <f t="shared" si="94"/>
        <v>4.0753235116496554E-3</v>
      </c>
      <c r="L1020" s="1">
        <f t="shared" si="90"/>
        <v>1.2877370245051047E-3</v>
      </c>
      <c r="M1020" s="1">
        <f t="shared" si="95"/>
        <v>0</v>
      </c>
    </row>
    <row r="1021" spans="1:13">
      <c r="A1021" s="280">
        <v>5</v>
      </c>
      <c r="B1021" s="280" t="s">
        <v>31</v>
      </c>
      <c r="C1021" s="280">
        <v>10</v>
      </c>
      <c r="D1021" s="258">
        <f t="shared" si="91"/>
        <v>2</v>
      </c>
      <c r="E1021" s="259">
        <f>VLOOKUP(B1021,Correlation_Eqns!A$35:B$40,2,FALSE)</f>
        <v>6.9800000000000005E-4</v>
      </c>
      <c r="F1021" s="280">
        <f>VLOOKUP(B1021,Correlation_Eqns!A$43:B$48,2,FALSE)</f>
        <v>0.58899999999999997</v>
      </c>
      <c r="G1021" s="280">
        <f t="shared" si="92"/>
        <v>2.7092895546147254E-3</v>
      </c>
      <c r="H1021" s="280">
        <f>VLOOKUP(B1021,Correlation_Eqns!A$19:B$24,2,FALSE)</f>
        <v>3.86</v>
      </c>
      <c r="I1021" s="258">
        <f>VLOOKUP(B1021,Correlation_Eqns!A$27:B$32,2,FALSE)</f>
        <v>5.82</v>
      </c>
      <c r="J1021" s="259">
        <f t="shared" si="93"/>
        <v>2.7092895546147254E-3</v>
      </c>
      <c r="K1021" s="258">
        <f t="shared" si="94"/>
        <v>2.7092895546147254E-3</v>
      </c>
      <c r="L1021" s="1">
        <f t="shared" si="90"/>
        <v>8.5609215062537939E-4</v>
      </c>
      <c r="M1021" s="1">
        <f t="shared" si="95"/>
        <v>0</v>
      </c>
    </row>
    <row r="1022" spans="1:13">
      <c r="A1022" s="280">
        <v>6</v>
      </c>
      <c r="B1022" s="280" t="s">
        <v>38</v>
      </c>
      <c r="C1022" s="280">
        <v>50</v>
      </c>
      <c r="D1022" s="258">
        <f t="shared" si="91"/>
        <v>2</v>
      </c>
      <c r="E1022" s="259">
        <f>VLOOKUP(B1022,Correlation_Eqns!A$35:B$40,2,FALSE)</f>
        <v>7.9900000000000004E-5</v>
      </c>
      <c r="F1022" s="280">
        <f>VLOOKUP(B1022,Correlation_Eqns!A$43:B$48,2,FALSE)</f>
        <v>0.73499999999999999</v>
      </c>
      <c r="G1022" s="280">
        <f t="shared" si="92"/>
        <v>1.4167386188852062E-3</v>
      </c>
      <c r="H1022" s="280">
        <f>VLOOKUP(B1022,Correlation_Eqns!A$19:B$24,2,FALSE)</f>
        <v>1.48</v>
      </c>
      <c r="I1022" s="258">
        <f>VLOOKUP(B1022,Correlation_Eqns!A$27:B$32,2,FALSE)</f>
        <v>1.59</v>
      </c>
      <c r="J1022" s="259">
        <f t="shared" si="93"/>
        <v>1.4167386188852062E-3</v>
      </c>
      <c r="K1022" s="258">
        <f t="shared" si="94"/>
        <v>1.4167386188852062E-3</v>
      </c>
      <c r="L1022" s="1">
        <f t="shared" si="90"/>
        <v>4.4766673574982298E-4</v>
      </c>
      <c r="M1022" s="1">
        <f t="shared" si="95"/>
        <v>0</v>
      </c>
    </row>
    <row r="1023" spans="1:13">
      <c r="A1023" s="280">
        <v>6</v>
      </c>
      <c r="B1023" s="280" t="s">
        <v>38</v>
      </c>
      <c r="C1023" s="280">
        <v>50</v>
      </c>
      <c r="D1023" s="258">
        <f t="shared" si="91"/>
        <v>2</v>
      </c>
      <c r="E1023" s="259">
        <f>VLOOKUP(B1023,Correlation_Eqns!A$35:B$40,2,FALSE)</f>
        <v>7.9900000000000004E-5</v>
      </c>
      <c r="F1023" s="280">
        <f>VLOOKUP(B1023,Correlation_Eqns!A$43:B$48,2,FALSE)</f>
        <v>0.73499999999999999</v>
      </c>
      <c r="G1023" s="280">
        <f t="shared" si="92"/>
        <v>1.4167386188852062E-3</v>
      </c>
      <c r="H1023" s="280">
        <f>VLOOKUP(B1023,Correlation_Eqns!A$19:B$24,2,FALSE)</f>
        <v>1.48</v>
      </c>
      <c r="I1023" s="258">
        <f>VLOOKUP(B1023,Correlation_Eqns!A$27:B$32,2,FALSE)</f>
        <v>1.59</v>
      </c>
      <c r="J1023" s="259">
        <f t="shared" si="93"/>
        <v>1.4167386188852062E-3</v>
      </c>
      <c r="K1023" s="258">
        <f t="shared" si="94"/>
        <v>1.4167386188852062E-3</v>
      </c>
      <c r="L1023" s="1">
        <f t="shared" si="90"/>
        <v>4.4766673574982298E-4</v>
      </c>
      <c r="M1023" s="1">
        <f t="shared" si="95"/>
        <v>0</v>
      </c>
    </row>
    <row r="1024" spans="1:13">
      <c r="A1024" s="280">
        <v>6</v>
      </c>
      <c r="B1024" s="280" t="s">
        <v>38</v>
      </c>
      <c r="C1024" s="280">
        <v>10</v>
      </c>
      <c r="D1024" s="258">
        <f t="shared" si="91"/>
        <v>2</v>
      </c>
      <c r="E1024" s="259">
        <f>VLOOKUP(B1024,Correlation_Eqns!A$35:B$40,2,FALSE)</f>
        <v>7.9900000000000004E-5</v>
      </c>
      <c r="F1024" s="280">
        <f>VLOOKUP(B1024,Correlation_Eqns!A$43:B$48,2,FALSE)</f>
        <v>0.73499999999999999</v>
      </c>
      <c r="G1024" s="280">
        <f>E1024*C1024^F1024</f>
        <v>4.3405701486245421E-4</v>
      </c>
      <c r="H1024" s="280">
        <f>VLOOKUP(B1024,Correlation_Eqns!A$19:B$24,2,FALSE)</f>
        <v>1.48</v>
      </c>
      <c r="I1024" s="258">
        <f>VLOOKUP(B1024,Correlation_Eqns!A$27:B$32,2,FALSE)</f>
        <v>1.59</v>
      </c>
      <c r="J1024" s="259">
        <f t="shared" si="93"/>
        <v>4.3405701486245421E-4</v>
      </c>
      <c r="K1024" s="258">
        <f t="shared" si="94"/>
        <v>4.3405701486245421E-4</v>
      </c>
      <c r="L1024" s="1">
        <f t="shared" si="90"/>
        <v>1.3715507178429774E-4</v>
      </c>
      <c r="M1024" s="1">
        <f t="shared" si="95"/>
        <v>0</v>
      </c>
    </row>
    <row r="1025" spans="1:13">
      <c r="A1025" s="280">
        <v>6</v>
      </c>
      <c r="B1025" s="280" t="s">
        <v>8</v>
      </c>
      <c r="C1025" s="280">
        <v>50</v>
      </c>
      <c r="D1025" s="258">
        <f t="shared" si="91"/>
        <v>2</v>
      </c>
      <c r="E1025" s="259">
        <f>VLOOKUP(B1025,Correlation_Eqns!A$35:B$40,2,FALSE)</f>
        <v>1.21E-4</v>
      </c>
      <c r="F1025" s="280">
        <f>VLOOKUP(B1025,Correlation_Eqns!A$43:B$48,2,FALSE)</f>
        <v>0.746</v>
      </c>
      <c r="G1025" s="280">
        <f t="shared" si="92"/>
        <v>2.2398399863809279E-3</v>
      </c>
      <c r="H1025" s="280">
        <f>VLOOKUP(B1025,Correlation_Eqns!A$19:B$24,2,FALSE)</f>
        <v>3.39</v>
      </c>
      <c r="I1025" s="258">
        <f>VLOOKUP(B1025,Correlation_Eqns!A$27:B$32,2,FALSE)</f>
        <v>7.41</v>
      </c>
      <c r="J1025" s="259">
        <f t="shared" si="93"/>
        <v>2.2398399863809279E-3</v>
      </c>
      <c r="K1025" s="258">
        <f t="shared" si="94"/>
        <v>2.2398399863809279E-3</v>
      </c>
      <c r="L1025" s="1">
        <f t="shared" si="90"/>
        <v>7.0775359825659117E-4</v>
      </c>
      <c r="M1025" s="1">
        <f t="shared" si="95"/>
        <v>0</v>
      </c>
    </row>
    <row r="1026" spans="1:13">
      <c r="A1026" s="280">
        <v>6</v>
      </c>
      <c r="B1026" s="280" t="s">
        <v>39</v>
      </c>
      <c r="C1026" s="280">
        <v>10000</v>
      </c>
      <c r="D1026" s="258">
        <f t="shared" si="91"/>
        <v>2</v>
      </c>
      <c r="E1026" s="259">
        <f>VLOOKUP(B1026,Correlation_Eqns!A$35:B$40,2,FALSE)</f>
        <v>1.1399999999999999E-4</v>
      </c>
      <c r="F1026" s="280">
        <f>VLOOKUP(B1026,Correlation_Eqns!A$43:B$48,2,FALSE)</f>
        <v>0.70399999999999996</v>
      </c>
      <c r="G1026" s="280">
        <f t="shared" si="92"/>
        <v>7.4628523843669387E-2</v>
      </c>
      <c r="H1026" s="280">
        <f>VLOOKUP(B1026,Correlation_Eqns!A$19:B$24,2,FALSE)</f>
        <v>1.59</v>
      </c>
      <c r="I1026" s="258">
        <f>VLOOKUP(B1026,Correlation_Eqns!A$27:B$32,2,FALSE)</f>
        <v>4.18</v>
      </c>
      <c r="J1026" s="259">
        <f t="shared" si="93"/>
        <v>1.59</v>
      </c>
      <c r="K1026" s="258">
        <f t="shared" si="94"/>
        <v>1.59</v>
      </c>
      <c r="L1026" s="1">
        <f t="shared" si="90"/>
        <v>0.50241456000000007</v>
      </c>
      <c r="M1026" s="1">
        <f t="shared" si="95"/>
        <v>1</v>
      </c>
    </row>
    <row r="1027" spans="1:13">
      <c r="A1027" s="280">
        <v>6</v>
      </c>
      <c r="B1027" s="280" t="s">
        <v>39</v>
      </c>
      <c r="C1027" s="280">
        <v>10000</v>
      </c>
      <c r="D1027" s="258">
        <f t="shared" si="91"/>
        <v>2</v>
      </c>
      <c r="E1027" s="259">
        <f>VLOOKUP(B1027,Correlation_Eqns!A$35:B$40,2,FALSE)</f>
        <v>1.1399999999999999E-4</v>
      </c>
      <c r="F1027" s="280">
        <f>VLOOKUP(B1027,Correlation_Eqns!A$43:B$48,2,FALSE)</f>
        <v>0.70399999999999996</v>
      </c>
      <c r="G1027" s="280">
        <f t="shared" si="92"/>
        <v>7.4628523843669387E-2</v>
      </c>
      <c r="H1027" s="280">
        <f>VLOOKUP(B1027,Correlation_Eqns!A$19:B$24,2,FALSE)</f>
        <v>1.59</v>
      </c>
      <c r="I1027" s="258">
        <f>VLOOKUP(B1027,Correlation_Eqns!A$27:B$32,2,FALSE)</f>
        <v>4.18</v>
      </c>
      <c r="J1027" s="259">
        <f t="shared" si="93"/>
        <v>1.59</v>
      </c>
      <c r="K1027" s="258">
        <f t="shared" si="94"/>
        <v>1.59</v>
      </c>
      <c r="L1027" s="1">
        <f t="shared" si="90"/>
        <v>0.50241456000000007</v>
      </c>
      <c r="M1027" s="1">
        <f t="shared" si="95"/>
        <v>1</v>
      </c>
    </row>
    <row r="1028" spans="1:13">
      <c r="A1028" s="280">
        <v>6</v>
      </c>
      <c r="B1028" s="280" t="s">
        <v>39</v>
      </c>
      <c r="C1028" s="280">
        <v>2500</v>
      </c>
      <c r="D1028" s="258">
        <f t="shared" si="91"/>
        <v>2</v>
      </c>
      <c r="E1028" s="259">
        <f>VLOOKUP(B1028,Correlation_Eqns!A$35:B$40,2,FALSE)</f>
        <v>1.1399999999999999E-4</v>
      </c>
      <c r="F1028" s="280">
        <f>VLOOKUP(B1028,Correlation_Eqns!A$43:B$48,2,FALSE)</f>
        <v>0.70399999999999996</v>
      </c>
      <c r="G1028" s="280">
        <f t="shared" si="92"/>
        <v>2.8122544809593194E-2</v>
      </c>
      <c r="H1028" s="280">
        <f>VLOOKUP(B1028,Correlation_Eqns!A$19:B$24,2,FALSE)</f>
        <v>1.59</v>
      </c>
      <c r="I1028" s="258">
        <f>VLOOKUP(B1028,Correlation_Eqns!A$27:B$32,2,FALSE)</f>
        <v>4.18</v>
      </c>
      <c r="J1028" s="259">
        <f t="shared" si="93"/>
        <v>2.8122544809593194E-2</v>
      </c>
      <c r="K1028" s="258">
        <f t="shared" si="94"/>
        <v>2.8122544809593194E-2</v>
      </c>
      <c r="L1028" s="1">
        <f t="shared" si="90"/>
        <v>8.8862741991144953E-3</v>
      </c>
      <c r="M1028" s="1">
        <f t="shared" si="95"/>
        <v>0</v>
      </c>
    </row>
    <row r="1029" spans="1:13">
      <c r="A1029" s="280">
        <v>6</v>
      </c>
      <c r="B1029" s="280" t="s">
        <v>39</v>
      </c>
      <c r="C1029" s="280">
        <v>300</v>
      </c>
      <c r="D1029" s="258">
        <f t="shared" si="91"/>
        <v>2</v>
      </c>
      <c r="E1029" s="259">
        <f>VLOOKUP(B1029,Correlation_Eqns!A$35:B$40,2,FALSE)</f>
        <v>1.1399999999999999E-4</v>
      </c>
      <c r="F1029" s="280">
        <f>VLOOKUP(B1029,Correlation_Eqns!A$43:B$48,2,FALSE)</f>
        <v>0.70399999999999996</v>
      </c>
      <c r="G1029" s="280">
        <f t="shared" si="92"/>
        <v>6.3211808342613501E-3</v>
      </c>
      <c r="H1029" s="280">
        <f>VLOOKUP(B1029,Correlation_Eqns!A$19:B$24,2,FALSE)</f>
        <v>1.59</v>
      </c>
      <c r="I1029" s="258">
        <f>VLOOKUP(B1029,Correlation_Eqns!A$27:B$32,2,FALSE)</f>
        <v>4.18</v>
      </c>
      <c r="J1029" s="259">
        <f t="shared" si="93"/>
        <v>6.3211808342613501E-3</v>
      </c>
      <c r="K1029" s="258">
        <f t="shared" si="94"/>
        <v>6.3211808342613501E-3</v>
      </c>
      <c r="L1029" s="1">
        <f t="shared" si="90"/>
        <v>1.9973920047332383E-3</v>
      </c>
      <c r="M1029" s="1">
        <f t="shared" si="95"/>
        <v>0</v>
      </c>
    </row>
    <row r="1030" spans="1:13">
      <c r="A1030" s="280">
        <v>6</v>
      </c>
      <c r="B1030" s="280" t="s">
        <v>39</v>
      </c>
      <c r="C1030" s="280">
        <v>10</v>
      </c>
      <c r="D1030" s="258">
        <f t="shared" si="91"/>
        <v>2</v>
      </c>
      <c r="E1030" s="259">
        <f>VLOOKUP(B1030,Correlation_Eqns!A$35:B$40,2,FALSE)</f>
        <v>1.1399999999999999E-4</v>
      </c>
      <c r="F1030" s="280">
        <f>VLOOKUP(B1030,Correlation_Eqns!A$43:B$48,2,FALSE)</f>
        <v>0.70399999999999996</v>
      </c>
      <c r="G1030" s="280">
        <f t="shared" si="92"/>
        <v>5.7664011468354999E-4</v>
      </c>
      <c r="H1030" s="280">
        <f>VLOOKUP(B1030,Correlation_Eqns!A$19:B$24,2,FALSE)</f>
        <v>1.59</v>
      </c>
      <c r="I1030" s="258">
        <f>VLOOKUP(B1030,Correlation_Eqns!A$27:B$32,2,FALSE)</f>
        <v>4.18</v>
      </c>
      <c r="J1030" s="259">
        <f t="shared" si="93"/>
        <v>5.7664011468354999E-4</v>
      </c>
      <c r="K1030" s="258">
        <f t="shared" si="94"/>
        <v>5.7664011468354999E-4</v>
      </c>
      <c r="L1030" s="1">
        <f t="shared" si="90"/>
        <v>1.8220904999816686E-4</v>
      </c>
      <c r="M1030" s="1">
        <f t="shared" si="95"/>
        <v>0</v>
      </c>
    </row>
    <row r="1031" spans="1:13">
      <c r="A1031" s="280">
        <v>6</v>
      </c>
      <c r="B1031" s="280" t="s">
        <v>39</v>
      </c>
      <c r="C1031" s="280">
        <v>10</v>
      </c>
      <c r="D1031" s="258">
        <f t="shared" si="91"/>
        <v>2</v>
      </c>
      <c r="E1031" s="259">
        <f>VLOOKUP(B1031,Correlation_Eqns!A$35:B$40,2,FALSE)</f>
        <v>1.1399999999999999E-4</v>
      </c>
      <c r="F1031" s="280">
        <f>VLOOKUP(B1031,Correlation_Eqns!A$43:B$48,2,FALSE)</f>
        <v>0.70399999999999996</v>
      </c>
      <c r="G1031" s="280">
        <f t="shared" si="92"/>
        <v>5.7664011468354999E-4</v>
      </c>
      <c r="H1031" s="280">
        <f>VLOOKUP(B1031,Correlation_Eqns!A$19:B$24,2,FALSE)</f>
        <v>1.59</v>
      </c>
      <c r="I1031" s="258">
        <f>VLOOKUP(B1031,Correlation_Eqns!A$27:B$32,2,FALSE)</f>
        <v>4.18</v>
      </c>
      <c r="J1031" s="259">
        <f t="shared" si="93"/>
        <v>5.7664011468354999E-4</v>
      </c>
      <c r="K1031" s="258">
        <f t="shared" si="94"/>
        <v>5.7664011468354999E-4</v>
      </c>
      <c r="L1031" s="1">
        <f t="shared" si="90"/>
        <v>1.8220904999816686E-4</v>
      </c>
      <c r="M1031" s="1">
        <f t="shared" si="95"/>
        <v>0</v>
      </c>
    </row>
    <row r="1032" spans="1:13">
      <c r="A1032" s="280">
        <v>6</v>
      </c>
      <c r="B1032" s="280" t="s">
        <v>31</v>
      </c>
      <c r="C1032" s="280">
        <v>1500</v>
      </c>
      <c r="D1032" s="258">
        <f t="shared" si="91"/>
        <v>2</v>
      </c>
      <c r="E1032" s="259">
        <f>VLOOKUP(B1032,Correlation_Eqns!A$35:B$40,2,FALSE)</f>
        <v>6.9800000000000005E-4</v>
      </c>
      <c r="F1032" s="280">
        <f>VLOOKUP(B1032,Correlation_Eqns!A$43:B$48,2,FALSE)</f>
        <v>0.58899999999999997</v>
      </c>
      <c r="G1032" s="280">
        <f t="shared" si="92"/>
        <v>5.1829041131832038E-2</v>
      </c>
      <c r="H1032" s="280">
        <f>VLOOKUP(B1032,Correlation_Eqns!A$19:B$24,2,FALSE)</f>
        <v>3.86</v>
      </c>
      <c r="I1032" s="258">
        <f>VLOOKUP(B1032,Correlation_Eqns!A$27:B$32,2,FALSE)</f>
        <v>5.82</v>
      </c>
      <c r="J1032" s="259">
        <f t="shared" si="93"/>
        <v>5.1829041131832038E-2</v>
      </c>
      <c r="K1032" s="258">
        <f t="shared" si="94"/>
        <v>5.1829041131832038E-2</v>
      </c>
      <c r="L1032" s="1">
        <f t="shared" si="90"/>
        <v>1.6377147733000811E-2</v>
      </c>
      <c r="M1032" s="1">
        <f t="shared" si="95"/>
        <v>0</v>
      </c>
    </row>
    <row r="1033" spans="1:13">
      <c r="A1033" s="280">
        <v>6</v>
      </c>
      <c r="B1033" s="280" t="s">
        <v>31</v>
      </c>
      <c r="C1033" s="280">
        <v>100</v>
      </c>
      <c r="D1033" s="258">
        <f t="shared" si="91"/>
        <v>2</v>
      </c>
      <c r="E1033" s="259">
        <f>VLOOKUP(B1033,Correlation_Eqns!A$35:B$40,2,FALSE)</f>
        <v>6.9800000000000005E-4</v>
      </c>
      <c r="F1033" s="280">
        <f>VLOOKUP(B1033,Correlation_Eqns!A$43:B$48,2,FALSE)</f>
        <v>0.58899999999999997</v>
      </c>
      <c r="G1033" s="280">
        <f t="shared" si="92"/>
        <v>1.0516117321983463E-2</v>
      </c>
      <c r="H1033" s="280">
        <f>VLOOKUP(B1033,Correlation_Eqns!A$19:B$24,2,FALSE)</f>
        <v>3.86</v>
      </c>
      <c r="I1033" s="258">
        <f>VLOOKUP(B1033,Correlation_Eqns!A$27:B$32,2,FALSE)</f>
        <v>5.82</v>
      </c>
      <c r="J1033" s="259">
        <f t="shared" si="93"/>
        <v>1.0516117321983463E-2</v>
      </c>
      <c r="K1033" s="258">
        <f t="shared" si="94"/>
        <v>1.0516117321983463E-2</v>
      </c>
      <c r="L1033" s="1">
        <f t="shared" si="90"/>
        <v>3.3229248158696224E-3</v>
      </c>
      <c r="M1033" s="1">
        <f t="shared" si="95"/>
        <v>0</v>
      </c>
    </row>
    <row r="1034" spans="1:13">
      <c r="A1034" s="280">
        <v>6</v>
      </c>
      <c r="B1034" s="280" t="s">
        <v>31</v>
      </c>
      <c r="C1034" s="280">
        <v>100</v>
      </c>
      <c r="D1034" s="258">
        <f t="shared" si="91"/>
        <v>2</v>
      </c>
      <c r="E1034" s="259">
        <f>VLOOKUP(B1034,Correlation_Eqns!A$35:B$40,2,FALSE)</f>
        <v>6.9800000000000005E-4</v>
      </c>
      <c r="F1034" s="280">
        <f>VLOOKUP(B1034,Correlation_Eqns!A$43:B$48,2,FALSE)</f>
        <v>0.58899999999999997</v>
      </c>
      <c r="G1034" s="280">
        <f t="shared" si="92"/>
        <v>1.0516117321983463E-2</v>
      </c>
      <c r="H1034" s="280">
        <f>VLOOKUP(B1034,Correlation_Eqns!A$19:B$24,2,FALSE)</f>
        <v>3.86</v>
      </c>
      <c r="I1034" s="258">
        <f>VLOOKUP(B1034,Correlation_Eqns!A$27:B$32,2,FALSE)</f>
        <v>5.82</v>
      </c>
      <c r="J1034" s="259">
        <f t="shared" si="93"/>
        <v>1.0516117321983463E-2</v>
      </c>
      <c r="K1034" s="258">
        <f t="shared" si="94"/>
        <v>1.0516117321983463E-2</v>
      </c>
      <c r="L1034" s="1">
        <f t="shared" si="90"/>
        <v>3.3229248158696224E-3</v>
      </c>
      <c r="M1034" s="1">
        <f t="shared" si="95"/>
        <v>0</v>
      </c>
    </row>
    <row r="1035" spans="1:13">
      <c r="A1035" s="280">
        <v>6</v>
      </c>
      <c r="B1035" s="280" t="s">
        <v>31</v>
      </c>
      <c r="C1035" s="280">
        <v>100</v>
      </c>
      <c r="D1035" s="258">
        <f t="shared" si="91"/>
        <v>2</v>
      </c>
      <c r="E1035" s="259">
        <f>VLOOKUP(B1035,Correlation_Eqns!A$35:B$40,2,FALSE)</f>
        <v>6.9800000000000005E-4</v>
      </c>
      <c r="F1035" s="280">
        <f>VLOOKUP(B1035,Correlation_Eqns!A$43:B$48,2,FALSE)</f>
        <v>0.58899999999999997</v>
      </c>
      <c r="G1035" s="280">
        <f t="shared" si="92"/>
        <v>1.0516117321983463E-2</v>
      </c>
      <c r="H1035" s="280">
        <f>VLOOKUP(B1035,Correlation_Eqns!A$19:B$24,2,FALSE)</f>
        <v>3.86</v>
      </c>
      <c r="I1035" s="258">
        <f>VLOOKUP(B1035,Correlation_Eqns!A$27:B$32,2,FALSE)</f>
        <v>5.82</v>
      </c>
      <c r="J1035" s="259">
        <f t="shared" si="93"/>
        <v>1.0516117321983463E-2</v>
      </c>
      <c r="K1035" s="258">
        <f t="shared" si="94"/>
        <v>1.0516117321983463E-2</v>
      </c>
      <c r="L1035" s="1">
        <f t="shared" si="90"/>
        <v>3.3229248158696224E-3</v>
      </c>
      <c r="M1035" s="1">
        <f t="shared" si="95"/>
        <v>0</v>
      </c>
    </row>
    <row r="1036" spans="1:13">
      <c r="A1036" s="280">
        <v>6</v>
      </c>
      <c r="B1036" s="280" t="s">
        <v>31</v>
      </c>
      <c r="C1036" s="280">
        <v>70</v>
      </c>
      <c r="D1036" s="258">
        <f t="shared" si="91"/>
        <v>2</v>
      </c>
      <c r="E1036" s="259">
        <f>VLOOKUP(B1036,Correlation_Eqns!A$35:B$40,2,FALSE)</f>
        <v>6.9800000000000005E-4</v>
      </c>
      <c r="F1036" s="280">
        <f>VLOOKUP(B1036,Correlation_Eqns!A$43:B$48,2,FALSE)</f>
        <v>0.58899999999999997</v>
      </c>
      <c r="G1036" s="280">
        <f t="shared" si="92"/>
        <v>8.5235039782462392E-3</v>
      </c>
      <c r="H1036" s="280">
        <f>VLOOKUP(B1036,Correlation_Eqns!A$19:B$24,2,FALSE)</f>
        <v>3.86</v>
      </c>
      <c r="I1036" s="258">
        <f>VLOOKUP(B1036,Correlation_Eqns!A$27:B$32,2,FALSE)</f>
        <v>5.82</v>
      </c>
      <c r="J1036" s="259">
        <f t="shared" si="93"/>
        <v>8.5235039782462392E-3</v>
      </c>
      <c r="K1036" s="258">
        <f t="shared" si="94"/>
        <v>8.5235039782462392E-3</v>
      </c>
      <c r="L1036" s="1">
        <f t="shared" ref="L1036:L1099" si="96">J1036*lbC1_lbgas_NG*kg_per_lb</f>
        <v>2.6932908810621595E-3</v>
      </c>
      <c r="M1036" s="1">
        <f t="shared" si="95"/>
        <v>0</v>
      </c>
    </row>
    <row r="1037" spans="1:13">
      <c r="A1037" s="280">
        <v>6</v>
      </c>
      <c r="B1037" s="280" t="s">
        <v>31</v>
      </c>
      <c r="C1037" s="280">
        <v>40</v>
      </c>
      <c r="D1037" s="258">
        <f t="shared" ref="D1037:D1100" si="97">IF(A1037&lt;5,1,(IF(AND(A1037&gt;4,A1037&lt;9),2,IF(AND(A1037&gt;8,A1037&lt;13),3,IF(AND(A1037&gt;12,A1037&lt;17),4,IF(AND(A1037&gt;16,A1037&lt;21),5,6))))))</f>
        <v>2</v>
      </c>
      <c r="E1037" s="259">
        <f>VLOOKUP(B1037,Correlation_Eqns!A$35:B$40,2,FALSE)</f>
        <v>6.9800000000000005E-4</v>
      </c>
      <c r="F1037" s="280">
        <f>VLOOKUP(B1037,Correlation_Eqns!A$43:B$48,2,FALSE)</f>
        <v>0.58899999999999997</v>
      </c>
      <c r="G1037" s="280">
        <f t="shared" ref="G1037:G1100" si="98">E1037*C1037^F1037</f>
        <v>6.1301169143459311E-3</v>
      </c>
      <c r="H1037" s="280">
        <f>VLOOKUP(B1037,Correlation_Eqns!A$19:B$24,2,FALSE)</f>
        <v>3.86</v>
      </c>
      <c r="I1037" s="258">
        <f>VLOOKUP(B1037,Correlation_Eqns!A$27:B$32,2,FALSE)</f>
        <v>5.82</v>
      </c>
      <c r="J1037" s="259">
        <f t="shared" ref="J1037:J1100" si="99">IF(C1037&gt;=10000,H1037,G1037)</f>
        <v>6.1301169143459311E-3</v>
      </c>
      <c r="K1037" s="258">
        <f t="shared" ref="K1037:K1100" si="100">IF(AND(C1037&gt;=10000,C1037&lt;100000),H1037,IF(C1037=100000,I1037,G1037))</f>
        <v>6.1301169143459311E-3</v>
      </c>
      <c r="L1037" s="1">
        <f t="shared" si="96"/>
        <v>1.9370188630626845E-3</v>
      </c>
      <c r="M1037" s="1">
        <f t="shared" ref="M1037:M1100" si="101">IF(C1037&gt;=10000,1,0)</f>
        <v>0</v>
      </c>
    </row>
    <row r="1038" spans="1:13">
      <c r="A1038" s="280">
        <v>6</v>
      </c>
      <c r="B1038" s="280" t="s">
        <v>31</v>
      </c>
      <c r="C1038" s="280">
        <v>30</v>
      </c>
      <c r="D1038" s="258">
        <f t="shared" si="97"/>
        <v>2</v>
      </c>
      <c r="E1038" s="259">
        <f>VLOOKUP(B1038,Correlation_Eqns!A$35:B$40,2,FALSE)</f>
        <v>6.9800000000000005E-4</v>
      </c>
      <c r="F1038" s="280">
        <f>VLOOKUP(B1038,Correlation_Eqns!A$43:B$48,2,FALSE)</f>
        <v>0.58899999999999997</v>
      </c>
      <c r="G1038" s="280">
        <f t="shared" si="98"/>
        <v>5.174636429835856E-3</v>
      </c>
      <c r="H1038" s="280">
        <f>VLOOKUP(B1038,Correlation_Eqns!A$19:B$24,2,FALSE)</f>
        <v>3.86</v>
      </c>
      <c r="I1038" s="258">
        <f>VLOOKUP(B1038,Correlation_Eqns!A$27:B$32,2,FALSE)</f>
        <v>5.82</v>
      </c>
      <c r="J1038" s="259">
        <f t="shared" si="99"/>
        <v>5.174636429835856E-3</v>
      </c>
      <c r="K1038" s="258">
        <f t="shared" si="100"/>
        <v>5.174636429835856E-3</v>
      </c>
      <c r="L1038" s="1">
        <f t="shared" si="96"/>
        <v>1.6351023176452532E-3</v>
      </c>
      <c r="M1038" s="1">
        <f t="shared" si="101"/>
        <v>0</v>
      </c>
    </row>
    <row r="1039" spans="1:13">
      <c r="A1039" s="280">
        <v>6</v>
      </c>
      <c r="B1039" s="280" t="s">
        <v>31</v>
      </c>
      <c r="C1039" s="280">
        <v>20</v>
      </c>
      <c r="D1039" s="258">
        <f t="shared" si="97"/>
        <v>2</v>
      </c>
      <c r="E1039" s="259">
        <f>VLOOKUP(B1039,Correlation_Eqns!A$35:B$40,2,FALSE)</f>
        <v>6.9800000000000005E-4</v>
      </c>
      <c r="F1039" s="280">
        <f>VLOOKUP(B1039,Correlation_Eqns!A$43:B$48,2,FALSE)</f>
        <v>0.58899999999999997</v>
      </c>
      <c r="G1039" s="280">
        <f t="shared" si="98"/>
        <v>4.0753235116496554E-3</v>
      </c>
      <c r="H1039" s="280">
        <f>VLOOKUP(B1039,Correlation_Eqns!A$19:B$24,2,FALSE)</f>
        <v>3.86</v>
      </c>
      <c r="I1039" s="258">
        <f>VLOOKUP(B1039,Correlation_Eqns!A$27:B$32,2,FALSE)</f>
        <v>5.82</v>
      </c>
      <c r="J1039" s="259">
        <f t="shared" si="99"/>
        <v>4.0753235116496554E-3</v>
      </c>
      <c r="K1039" s="258">
        <f t="shared" si="100"/>
        <v>4.0753235116496554E-3</v>
      </c>
      <c r="L1039" s="1">
        <f t="shared" si="96"/>
        <v>1.2877370245051047E-3</v>
      </c>
      <c r="M1039" s="1">
        <f t="shared" si="101"/>
        <v>0</v>
      </c>
    </row>
    <row r="1040" spans="1:13">
      <c r="A1040" s="280">
        <v>6</v>
      </c>
      <c r="B1040" s="280" t="s">
        <v>31</v>
      </c>
      <c r="C1040" s="280">
        <v>20</v>
      </c>
      <c r="D1040" s="258">
        <f t="shared" si="97"/>
        <v>2</v>
      </c>
      <c r="E1040" s="259">
        <f>VLOOKUP(B1040,Correlation_Eqns!A$35:B$40,2,FALSE)</f>
        <v>6.9800000000000005E-4</v>
      </c>
      <c r="F1040" s="280">
        <f>VLOOKUP(B1040,Correlation_Eqns!A$43:B$48,2,FALSE)</f>
        <v>0.58899999999999997</v>
      </c>
      <c r="G1040" s="280">
        <f t="shared" si="98"/>
        <v>4.0753235116496554E-3</v>
      </c>
      <c r="H1040" s="280">
        <f>VLOOKUP(B1040,Correlation_Eqns!A$19:B$24,2,FALSE)</f>
        <v>3.86</v>
      </c>
      <c r="I1040" s="258">
        <f>VLOOKUP(B1040,Correlation_Eqns!A$27:B$32,2,FALSE)</f>
        <v>5.82</v>
      </c>
      <c r="J1040" s="259">
        <f t="shared" si="99"/>
        <v>4.0753235116496554E-3</v>
      </c>
      <c r="K1040" s="258">
        <f t="shared" si="100"/>
        <v>4.0753235116496554E-3</v>
      </c>
      <c r="L1040" s="1">
        <f t="shared" si="96"/>
        <v>1.2877370245051047E-3</v>
      </c>
      <c r="M1040" s="1">
        <f t="shared" si="101"/>
        <v>0</v>
      </c>
    </row>
    <row r="1041" spans="1:13">
      <c r="A1041" s="280">
        <v>6</v>
      </c>
      <c r="B1041" s="280" t="s">
        <v>31</v>
      </c>
      <c r="C1041" s="280">
        <v>10</v>
      </c>
      <c r="D1041" s="258">
        <f t="shared" si="97"/>
        <v>2</v>
      </c>
      <c r="E1041" s="259">
        <f>VLOOKUP(B1041,Correlation_Eqns!A$35:B$40,2,FALSE)</f>
        <v>6.9800000000000005E-4</v>
      </c>
      <c r="F1041" s="280">
        <f>VLOOKUP(B1041,Correlation_Eqns!A$43:B$48,2,FALSE)</f>
        <v>0.58899999999999997</v>
      </c>
      <c r="G1041" s="280">
        <f t="shared" si="98"/>
        <v>2.7092895546147254E-3</v>
      </c>
      <c r="H1041" s="280">
        <f>VLOOKUP(B1041,Correlation_Eqns!A$19:B$24,2,FALSE)</f>
        <v>3.86</v>
      </c>
      <c r="I1041" s="258">
        <f>VLOOKUP(B1041,Correlation_Eqns!A$27:B$32,2,FALSE)</f>
        <v>5.82</v>
      </c>
      <c r="J1041" s="259">
        <f t="shared" si="99"/>
        <v>2.7092895546147254E-3</v>
      </c>
      <c r="K1041" s="258">
        <f t="shared" si="100"/>
        <v>2.7092895546147254E-3</v>
      </c>
      <c r="L1041" s="1">
        <f t="shared" si="96"/>
        <v>8.5609215062537939E-4</v>
      </c>
      <c r="M1041" s="1">
        <f t="shared" si="101"/>
        <v>0</v>
      </c>
    </row>
    <row r="1042" spans="1:13">
      <c r="A1042" s="280">
        <v>6</v>
      </c>
      <c r="B1042" s="280" t="s">
        <v>31</v>
      </c>
      <c r="C1042" s="280">
        <v>10</v>
      </c>
      <c r="D1042" s="258">
        <f t="shared" si="97"/>
        <v>2</v>
      </c>
      <c r="E1042" s="259">
        <f>VLOOKUP(B1042,Correlation_Eqns!A$35:B$40,2,FALSE)</f>
        <v>6.9800000000000005E-4</v>
      </c>
      <c r="F1042" s="280">
        <f>VLOOKUP(B1042,Correlation_Eqns!A$43:B$48,2,FALSE)</f>
        <v>0.58899999999999997</v>
      </c>
      <c r="G1042" s="280">
        <f t="shared" si="98"/>
        <v>2.7092895546147254E-3</v>
      </c>
      <c r="H1042" s="280">
        <f>VLOOKUP(B1042,Correlation_Eqns!A$19:B$24,2,FALSE)</f>
        <v>3.86</v>
      </c>
      <c r="I1042" s="258">
        <f>VLOOKUP(B1042,Correlation_Eqns!A$27:B$32,2,FALSE)</f>
        <v>5.82</v>
      </c>
      <c r="J1042" s="259">
        <f t="shared" si="99"/>
        <v>2.7092895546147254E-3</v>
      </c>
      <c r="K1042" s="258">
        <f t="shared" si="100"/>
        <v>2.7092895546147254E-3</v>
      </c>
      <c r="L1042" s="1">
        <f t="shared" si="96"/>
        <v>8.5609215062537939E-4</v>
      </c>
      <c r="M1042" s="1">
        <f t="shared" si="101"/>
        <v>0</v>
      </c>
    </row>
    <row r="1043" spans="1:13">
      <c r="A1043" s="280">
        <v>7</v>
      </c>
      <c r="B1043" s="280" t="s">
        <v>39</v>
      </c>
      <c r="C1043" s="280">
        <v>2000</v>
      </c>
      <c r="D1043" s="258">
        <f t="shared" si="97"/>
        <v>2</v>
      </c>
      <c r="E1043" s="259">
        <f>VLOOKUP(B1043,Correlation_Eqns!A$35:B$40,2,FALSE)</f>
        <v>1.1399999999999999E-4</v>
      </c>
      <c r="F1043" s="280">
        <f>VLOOKUP(B1043,Correlation_Eqns!A$43:B$48,2,FALSE)</f>
        <v>0.70399999999999996</v>
      </c>
      <c r="G1043" s="280">
        <f t="shared" si="98"/>
        <v>2.4034216461774779E-2</v>
      </c>
      <c r="H1043" s="280">
        <f>VLOOKUP(B1043,Correlation_Eqns!A$19:B$24,2,FALSE)</f>
        <v>1.59</v>
      </c>
      <c r="I1043" s="258">
        <f>VLOOKUP(B1043,Correlation_Eqns!A$27:B$32,2,FALSE)</f>
        <v>4.18</v>
      </c>
      <c r="J1043" s="259">
        <f t="shared" si="99"/>
        <v>2.4034216461774779E-2</v>
      </c>
      <c r="K1043" s="258">
        <f t="shared" si="100"/>
        <v>2.4034216461774779E-2</v>
      </c>
      <c r="L1043" s="1">
        <f t="shared" si="96"/>
        <v>7.5944278544574422E-3</v>
      </c>
      <c r="M1043" s="1">
        <f t="shared" si="101"/>
        <v>0</v>
      </c>
    </row>
    <row r="1044" spans="1:13">
      <c r="A1044" s="280">
        <v>7</v>
      </c>
      <c r="B1044" s="280" t="s">
        <v>39</v>
      </c>
      <c r="C1044" s="280">
        <v>1000</v>
      </c>
      <c r="D1044" s="258">
        <f t="shared" si="97"/>
        <v>2</v>
      </c>
      <c r="E1044" s="259">
        <f>VLOOKUP(B1044,Correlation_Eqns!A$35:B$40,2,FALSE)</f>
        <v>1.1399999999999999E-4</v>
      </c>
      <c r="F1044" s="280">
        <f>VLOOKUP(B1044,Correlation_Eqns!A$43:B$48,2,FALSE)</f>
        <v>0.70399999999999996</v>
      </c>
      <c r="G1044" s="280">
        <f t="shared" si="98"/>
        <v>1.4753832592529839E-2</v>
      </c>
      <c r="H1044" s="280">
        <f>VLOOKUP(B1044,Correlation_Eqns!A$19:B$24,2,FALSE)</f>
        <v>1.59</v>
      </c>
      <c r="I1044" s="258">
        <f>VLOOKUP(B1044,Correlation_Eqns!A$27:B$32,2,FALSE)</f>
        <v>4.18</v>
      </c>
      <c r="J1044" s="259">
        <f t="shared" si="99"/>
        <v>1.4753832592529839E-2</v>
      </c>
      <c r="K1044" s="258">
        <f t="shared" si="100"/>
        <v>1.4753832592529839E-2</v>
      </c>
      <c r="L1044" s="1">
        <f t="shared" si="96"/>
        <v>4.6619750379179488E-3</v>
      </c>
      <c r="M1044" s="1">
        <f t="shared" si="101"/>
        <v>0</v>
      </c>
    </row>
    <row r="1045" spans="1:13">
      <c r="A1045" s="280">
        <v>7</v>
      </c>
      <c r="B1045" s="280" t="s">
        <v>39</v>
      </c>
      <c r="C1045" s="280">
        <v>500</v>
      </c>
      <c r="D1045" s="258">
        <f t="shared" si="97"/>
        <v>2</v>
      </c>
      <c r="E1045" s="259">
        <f>VLOOKUP(B1045,Correlation_Eqns!A$35:B$40,2,FALSE)</f>
        <v>1.1399999999999999E-4</v>
      </c>
      <c r="F1045" s="280">
        <f>VLOOKUP(B1045,Correlation_Eqns!A$43:B$48,2,FALSE)</f>
        <v>0.70399999999999996</v>
      </c>
      <c r="G1045" s="280">
        <f t="shared" si="98"/>
        <v>9.0569033741789619E-3</v>
      </c>
      <c r="H1045" s="280">
        <f>VLOOKUP(B1045,Correlation_Eqns!A$19:B$24,2,FALSE)</f>
        <v>1.59</v>
      </c>
      <c r="I1045" s="258">
        <f>VLOOKUP(B1045,Correlation_Eqns!A$27:B$32,2,FALSE)</f>
        <v>4.18</v>
      </c>
      <c r="J1045" s="259">
        <f t="shared" si="99"/>
        <v>9.0569033741789619E-3</v>
      </c>
      <c r="K1045" s="258">
        <f t="shared" si="100"/>
        <v>9.0569033741789619E-3</v>
      </c>
      <c r="L1045" s="1">
        <f t="shared" si="96"/>
        <v>2.8618365557865648E-3</v>
      </c>
      <c r="M1045" s="1">
        <f t="shared" si="101"/>
        <v>0</v>
      </c>
    </row>
    <row r="1046" spans="1:13">
      <c r="A1046" s="280">
        <v>7</v>
      </c>
      <c r="B1046" s="280" t="s">
        <v>31</v>
      </c>
      <c r="C1046" s="280">
        <v>70</v>
      </c>
      <c r="D1046" s="258">
        <f t="shared" si="97"/>
        <v>2</v>
      </c>
      <c r="E1046" s="259">
        <f>VLOOKUP(B1046,Correlation_Eqns!A$35:B$40,2,FALSE)</f>
        <v>6.9800000000000005E-4</v>
      </c>
      <c r="F1046" s="280">
        <f>VLOOKUP(B1046,Correlation_Eqns!A$43:B$48,2,FALSE)</f>
        <v>0.58899999999999997</v>
      </c>
      <c r="G1046" s="280">
        <f t="shared" si="98"/>
        <v>8.5235039782462392E-3</v>
      </c>
      <c r="H1046" s="280">
        <f>VLOOKUP(B1046,Correlation_Eqns!A$19:B$24,2,FALSE)</f>
        <v>3.86</v>
      </c>
      <c r="I1046" s="258">
        <f>VLOOKUP(B1046,Correlation_Eqns!A$27:B$32,2,FALSE)</f>
        <v>5.82</v>
      </c>
      <c r="J1046" s="259">
        <f t="shared" si="99"/>
        <v>8.5235039782462392E-3</v>
      </c>
      <c r="K1046" s="258">
        <f t="shared" si="100"/>
        <v>8.5235039782462392E-3</v>
      </c>
      <c r="L1046" s="1">
        <f t="shared" si="96"/>
        <v>2.6932908810621595E-3</v>
      </c>
      <c r="M1046" s="1">
        <f t="shared" si="101"/>
        <v>0</v>
      </c>
    </row>
    <row r="1047" spans="1:13">
      <c r="A1047" s="280">
        <v>7</v>
      </c>
      <c r="B1047" s="280" t="s">
        <v>31</v>
      </c>
      <c r="C1047" s="280">
        <v>40</v>
      </c>
      <c r="D1047" s="258">
        <f t="shared" si="97"/>
        <v>2</v>
      </c>
      <c r="E1047" s="259">
        <f>VLOOKUP(B1047,Correlation_Eqns!A$35:B$40,2,FALSE)</f>
        <v>6.9800000000000005E-4</v>
      </c>
      <c r="F1047" s="280">
        <f>VLOOKUP(B1047,Correlation_Eqns!A$43:B$48,2,FALSE)</f>
        <v>0.58899999999999997</v>
      </c>
      <c r="G1047" s="280">
        <f t="shared" si="98"/>
        <v>6.1301169143459311E-3</v>
      </c>
      <c r="H1047" s="280">
        <f>VLOOKUP(B1047,Correlation_Eqns!A$19:B$24,2,FALSE)</f>
        <v>3.86</v>
      </c>
      <c r="I1047" s="258">
        <f>VLOOKUP(B1047,Correlation_Eqns!A$27:B$32,2,FALSE)</f>
        <v>5.82</v>
      </c>
      <c r="J1047" s="259">
        <f t="shared" si="99"/>
        <v>6.1301169143459311E-3</v>
      </c>
      <c r="K1047" s="258">
        <f t="shared" si="100"/>
        <v>6.1301169143459311E-3</v>
      </c>
      <c r="L1047" s="1">
        <f t="shared" si="96"/>
        <v>1.9370188630626845E-3</v>
      </c>
      <c r="M1047" s="1">
        <f t="shared" si="101"/>
        <v>0</v>
      </c>
    </row>
    <row r="1048" spans="1:13">
      <c r="A1048" s="280">
        <v>7</v>
      </c>
      <c r="B1048" s="280" t="s">
        <v>31</v>
      </c>
      <c r="C1048" s="280">
        <v>25</v>
      </c>
      <c r="D1048" s="258">
        <f t="shared" si="97"/>
        <v>2</v>
      </c>
      <c r="E1048" s="259">
        <f>VLOOKUP(B1048,Correlation_Eqns!A$35:B$40,2,FALSE)</f>
        <v>6.9800000000000005E-4</v>
      </c>
      <c r="F1048" s="280">
        <f>VLOOKUP(B1048,Correlation_Eqns!A$43:B$48,2,FALSE)</f>
        <v>0.58899999999999997</v>
      </c>
      <c r="G1048" s="280">
        <f t="shared" si="98"/>
        <v>4.6477428103983724E-3</v>
      </c>
      <c r="H1048" s="280">
        <f>VLOOKUP(B1048,Correlation_Eqns!A$19:B$24,2,FALSE)</f>
        <v>3.86</v>
      </c>
      <c r="I1048" s="258">
        <f>VLOOKUP(B1048,Correlation_Eqns!A$27:B$32,2,FALSE)</f>
        <v>5.82</v>
      </c>
      <c r="J1048" s="259">
        <f t="shared" si="99"/>
        <v>4.6477428103983724E-3</v>
      </c>
      <c r="K1048" s="258">
        <f t="shared" si="100"/>
        <v>4.6477428103983724E-3</v>
      </c>
      <c r="L1048" s="1">
        <f t="shared" si="96"/>
        <v>1.4686123642009192E-3</v>
      </c>
      <c r="M1048" s="1">
        <f t="shared" si="101"/>
        <v>0</v>
      </c>
    </row>
    <row r="1049" spans="1:13">
      <c r="A1049" s="280">
        <v>7</v>
      </c>
      <c r="B1049" s="280" t="s">
        <v>31</v>
      </c>
      <c r="C1049" s="280">
        <v>20</v>
      </c>
      <c r="D1049" s="258">
        <f t="shared" si="97"/>
        <v>2</v>
      </c>
      <c r="E1049" s="259">
        <f>VLOOKUP(B1049,Correlation_Eqns!A$35:B$40,2,FALSE)</f>
        <v>6.9800000000000005E-4</v>
      </c>
      <c r="F1049" s="280">
        <f>VLOOKUP(B1049,Correlation_Eqns!A$43:B$48,2,FALSE)</f>
        <v>0.58899999999999997</v>
      </c>
      <c r="G1049" s="280">
        <f t="shared" si="98"/>
        <v>4.0753235116496554E-3</v>
      </c>
      <c r="H1049" s="280">
        <f>VLOOKUP(B1049,Correlation_Eqns!A$19:B$24,2,FALSE)</f>
        <v>3.86</v>
      </c>
      <c r="I1049" s="258">
        <f>VLOOKUP(B1049,Correlation_Eqns!A$27:B$32,2,FALSE)</f>
        <v>5.82</v>
      </c>
      <c r="J1049" s="259">
        <f t="shared" si="99"/>
        <v>4.0753235116496554E-3</v>
      </c>
      <c r="K1049" s="258">
        <f t="shared" si="100"/>
        <v>4.0753235116496554E-3</v>
      </c>
      <c r="L1049" s="1">
        <f t="shared" si="96"/>
        <v>1.2877370245051047E-3</v>
      </c>
      <c r="M1049" s="1">
        <f t="shared" si="101"/>
        <v>0</v>
      </c>
    </row>
    <row r="1050" spans="1:13">
      <c r="A1050" s="280">
        <v>7</v>
      </c>
      <c r="B1050" s="280" t="s">
        <v>31</v>
      </c>
      <c r="C1050" s="280">
        <v>20</v>
      </c>
      <c r="D1050" s="258">
        <f t="shared" si="97"/>
        <v>2</v>
      </c>
      <c r="E1050" s="259">
        <f>VLOOKUP(B1050,Correlation_Eqns!A$35:B$40,2,FALSE)</f>
        <v>6.9800000000000005E-4</v>
      </c>
      <c r="F1050" s="280">
        <f>VLOOKUP(B1050,Correlation_Eqns!A$43:B$48,2,FALSE)</f>
        <v>0.58899999999999997</v>
      </c>
      <c r="G1050" s="280">
        <f t="shared" si="98"/>
        <v>4.0753235116496554E-3</v>
      </c>
      <c r="H1050" s="280">
        <f>VLOOKUP(B1050,Correlation_Eqns!A$19:B$24,2,FALSE)</f>
        <v>3.86</v>
      </c>
      <c r="I1050" s="258">
        <f>VLOOKUP(B1050,Correlation_Eqns!A$27:B$32,2,FALSE)</f>
        <v>5.82</v>
      </c>
      <c r="J1050" s="259">
        <f t="shared" si="99"/>
        <v>4.0753235116496554E-3</v>
      </c>
      <c r="K1050" s="258">
        <f t="shared" si="100"/>
        <v>4.0753235116496554E-3</v>
      </c>
      <c r="L1050" s="1">
        <f t="shared" si="96"/>
        <v>1.2877370245051047E-3</v>
      </c>
      <c r="M1050" s="1">
        <f t="shared" si="101"/>
        <v>0</v>
      </c>
    </row>
    <row r="1051" spans="1:13">
      <c r="A1051" s="280">
        <v>8</v>
      </c>
      <c r="B1051" s="280" t="s">
        <v>39</v>
      </c>
      <c r="C1051" s="280">
        <v>100</v>
      </c>
      <c r="D1051" s="258">
        <f t="shared" si="97"/>
        <v>2</v>
      </c>
      <c r="E1051" s="259">
        <f>VLOOKUP(B1051,Correlation_Eqns!A$35:B$40,2,FALSE)</f>
        <v>1.1399999999999999E-4</v>
      </c>
      <c r="F1051" s="280">
        <f>VLOOKUP(B1051,Correlation_Eqns!A$43:B$48,2,FALSE)</f>
        <v>0.70399999999999996</v>
      </c>
      <c r="G1051" s="280">
        <f t="shared" si="98"/>
        <v>2.9167879110724364E-3</v>
      </c>
      <c r="H1051" s="280">
        <f>VLOOKUP(B1051,Correlation_Eqns!A$19:B$24,2,FALSE)</f>
        <v>1.59</v>
      </c>
      <c r="I1051" s="258">
        <f>VLOOKUP(B1051,Correlation_Eqns!A$27:B$32,2,FALSE)</f>
        <v>4.18</v>
      </c>
      <c r="J1051" s="259">
        <f t="shared" si="99"/>
        <v>2.9167879110724364E-3</v>
      </c>
      <c r="K1051" s="258">
        <f t="shared" si="100"/>
        <v>2.9167879110724364E-3</v>
      </c>
      <c r="L1051" s="1">
        <f t="shared" si="96"/>
        <v>9.2165831129231279E-4</v>
      </c>
      <c r="M1051" s="1">
        <f t="shared" si="101"/>
        <v>0</v>
      </c>
    </row>
    <row r="1052" spans="1:13">
      <c r="A1052" s="280">
        <v>8</v>
      </c>
      <c r="B1052" s="280" t="s">
        <v>39</v>
      </c>
      <c r="C1052" s="280">
        <v>100</v>
      </c>
      <c r="D1052" s="258">
        <f t="shared" si="97"/>
        <v>2</v>
      </c>
      <c r="E1052" s="259">
        <f>VLOOKUP(B1052,Correlation_Eqns!A$35:B$40,2,FALSE)</f>
        <v>1.1399999999999999E-4</v>
      </c>
      <c r="F1052" s="280">
        <f>VLOOKUP(B1052,Correlation_Eqns!A$43:B$48,2,FALSE)</f>
        <v>0.70399999999999996</v>
      </c>
      <c r="G1052" s="280">
        <f t="shared" si="98"/>
        <v>2.9167879110724364E-3</v>
      </c>
      <c r="H1052" s="280">
        <f>VLOOKUP(B1052,Correlation_Eqns!A$19:B$24,2,FALSE)</f>
        <v>1.59</v>
      </c>
      <c r="I1052" s="258">
        <f>VLOOKUP(B1052,Correlation_Eqns!A$27:B$32,2,FALSE)</f>
        <v>4.18</v>
      </c>
      <c r="J1052" s="259">
        <f t="shared" si="99"/>
        <v>2.9167879110724364E-3</v>
      </c>
      <c r="K1052" s="258">
        <f t="shared" si="100"/>
        <v>2.9167879110724364E-3</v>
      </c>
      <c r="L1052" s="1">
        <f t="shared" si="96"/>
        <v>9.2165831129231279E-4</v>
      </c>
      <c r="M1052" s="1">
        <f t="shared" si="101"/>
        <v>0</v>
      </c>
    </row>
    <row r="1053" spans="1:13">
      <c r="A1053" s="280">
        <v>8</v>
      </c>
      <c r="B1053" s="280" t="s">
        <v>39</v>
      </c>
      <c r="C1053" s="280">
        <v>30</v>
      </c>
      <c r="D1053" s="258">
        <f t="shared" si="97"/>
        <v>2</v>
      </c>
      <c r="E1053" s="259">
        <f>VLOOKUP(B1053,Correlation_Eqns!A$35:B$40,2,FALSE)</f>
        <v>1.1399999999999999E-4</v>
      </c>
      <c r="F1053" s="280">
        <f>VLOOKUP(B1053,Correlation_Eqns!A$43:B$48,2,FALSE)</f>
        <v>0.70399999999999996</v>
      </c>
      <c r="G1053" s="280">
        <f t="shared" si="98"/>
        <v>1.2496782598991662E-3</v>
      </c>
      <c r="H1053" s="280">
        <f>VLOOKUP(B1053,Correlation_Eqns!A$19:B$24,2,FALSE)</f>
        <v>1.59</v>
      </c>
      <c r="I1053" s="258">
        <f>VLOOKUP(B1053,Correlation_Eqns!A$27:B$32,2,FALSE)</f>
        <v>4.18</v>
      </c>
      <c r="J1053" s="259">
        <f t="shared" si="99"/>
        <v>1.2496782598991662E-3</v>
      </c>
      <c r="K1053" s="258">
        <f t="shared" si="100"/>
        <v>1.2496782598991662E-3</v>
      </c>
      <c r="L1053" s="1">
        <f t="shared" si="96"/>
        <v>3.9487833527597808E-4</v>
      </c>
      <c r="M1053" s="1">
        <f t="shared" si="101"/>
        <v>0</v>
      </c>
    </row>
    <row r="1054" spans="1:13">
      <c r="A1054" s="280">
        <v>8</v>
      </c>
      <c r="B1054" s="280" t="s">
        <v>31</v>
      </c>
      <c r="C1054" s="280">
        <v>75</v>
      </c>
      <c r="D1054" s="258">
        <f t="shared" si="97"/>
        <v>2</v>
      </c>
      <c r="E1054" s="259">
        <f>VLOOKUP(B1054,Correlation_Eqns!A$35:B$40,2,FALSE)</f>
        <v>6.9800000000000005E-4</v>
      </c>
      <c r="F1054" s="280">
        <f>VLOOKUP(B1054,Correlation_Eqns!A$43:B$48,2,FALSE)</f>
        <v>0.58899999999999997</v>
      </c>
      <c r="G1054" s="280">
        <f t="shared" si="98"/>
        <v>8.8770058638546617E-3</v>
      </c>
      <c r="H1054" s="280">
        <f>VLOOKUP(B1054,Correlation_Eqns!A$19:B$24,2,FALSE)</f>
        <v>3.86</v>
      </c>
      <c r="I1054" s="258">
        <f>VLOOKUP(B1054,Correlation_Eqns!A$27:B$32,2,FALSE)</f>
        <v>5.82</v>
      </c>
      <c r="J1054" s="259">
        <f t="shared" si="99"/>
        <v>8.8770058638546617E-3</v>
      </c>
      <c r="K1054" s="258">
        <f t="shared" si="100"/>
        <v>8.8770058638546617E-3</v>
      </c>
      <c r="L1054" s="1">
        <f t="shared" si="96"/>
        <v>2.8049918208842514E-3</v>
      </c>
      <c r="M1054" s="1">
        <f t="shared" si="101"/>
        <v>0</v>
      </c>
    </row>
    <row r="1055" spans="1:13">
      <c r="A1055" s="280">
        <v>8</v>
      </c>
      <c r="B1055" s="280" t="s">
        <v>31</v>
      </c>
      <c r="C1055" s="280">
        <v>50</v>
      </c>
      <c r="D1055" s="258">
        <f t="shared" si="97"/>
        <v>2</v>
      </c>
      <c r="E1055" s="259">
        <f>VLOOKUP(B1055,Correlation_Eqns!A$35:B$40,2,FALSE)</f>
        <v>6.9800000000000005E-4</v>
      </c>
      <c r="F1055" s="280">
        <f>VLOOKUP(B1055,Correlation_Eqns!A$43:B$48,2,FALSE)</f>
        <v>0.58899999999999997</v>
      </c>
      <c r="G1055" s="280">
        <f t="shared" si="98"/>
        <v>6.9911521708910327E-3</v>
      </c>
      <c r="H1055" s="280">
        <f>VLOOKUP(B1055,Correlation_Eqns!A$19:B$24,2,FALSE)</f>
        <v>3.86</v>
      </c>
      <c r="I1055" s="258">
        <f>VLOOKUP(B1055,Correlation_Eqns!A$27:B$32,2,FALSE)</f>
        <v>5.82</v>
      </c>
      <c r="J1055" s="259">
        <f t="shared" si="99"/>
        <v>6.9911521708910327E-3</v>
      </c>
      <c r="K1055" s="258">
        <f t="shared" si="100"/>
        <v>6.9911521708910327E-3</v>
      </c>
      <c r="L1055" s="1">
        <f t="shared" si="96"/>
        <v>2.2090922275668319E-3</v>
      </c>
      <c r="M1055" s="1">
        <f t="shared" si="101"/>
        <v>0</v>
      </c>
    </row>
    <row r="1056" spans="1:13">
      <c r="A1056" s="280">
        <v>8</v>
      </c>
      <c r="B1056" s="280" t="s">
        <v>31</v>
      </c>
      <c r="C1056" s="280">
        <v>50</v>
      </c>
      <c r="D1056" s="258">
        <f t="shared" si="97"/>
        <v>2</v>
      </c>
      <c r="E1056" s="259">
        <f>VLOOKUP(B1056,Correlation_Eqns!A$35:B$40,2,FALSE)</f>
        <v>6.9800000000000005E-4</v>
      </c>
      <c r="F1056" s="280">
        <f>VLOOKUP(B1056,Correlation_Eqns!A$43:B$48,2,FALSE)</f>
        <v>0.58899999999999997</v>
      </c>
      <c r="G1056" s="280">
        <f t="shared" si="98"/>
        <v>6.9911521708910327E-3</v>
      </c>
      <c r="H1056" s="280">
        <f>VLOOKUP(B1056,Correlation_Eqns!A$19:B$24,2,FALSE)</f>
        <v>3.86</v>
      </c>
      <c r="I1056" s="258">
        <f>VLOOKUP(B1056,Correlation_Eqns!A$27:B$32,2,FALSE)</f>
        <v>5.82</v>
      </c>
      <c r="J1056" s="259">
        <f t="shared" si="99"/>
        <v>6.9911521708910327E-3</v>
      </c>
      <c r="K1056" s="258">
        <f t="shared" si="100"/>
        <v>6.9911521708910327E-3</v>
      </c>
      <c r="L1056" s="1">
        <f t="shared" si="96"/>
        <v>2.2090922275668319E-3</v>
      </c>
      <c r="M1056" s="1">
        <f t="shared" si="101"/>
        <v>0</v>
      </c>
    </row>
    <row r="1057" spans="1:13">
      <c r="A1057" s="280">
        <v>8</v>
      </c>
      <c r="B1057" s="280" t="s">
        <v>31</v>
      </c>
      <c r="C1057" s="280">
        <v>50</v>
      </c>
      <c r="D1057" s="258">
        <f t="shared" si="97"/>
        <v>2</v>
      </c>
      <c r="E1057" s="259">
        <f>VLOOKUP(B1057,Correlation_Eqns!A$35:B$40,2,FALSE)</f>
        <v>6.9800000000000005E-4</v>
      </c>
      <c r="F1057" s="280">
        <f>VLOOKUP(B1057,Correlation_Eqns!A$43:B$48,2,FALSE)</f>
        <v>0.58899999999999997</v>
      </c>
      <c r="G1057" s="280">
        <f t="shared" si="98"/>
        <v>6.9911521708910327E-3</v>
      </c>
      <c r="H1057" s="280">
        <f>VLOOKUP(B1057,Correlation_Eqns!A$19:B$24,2,FALSE)</f>
        <v>3.86</v>
      </c>
      <c r="I1057" s="258">
        <f>VLOOKUP(B1057,Correlation_Eqns!A$27:B$32,2,FALSE)</f>
        <v>5.82</v>
      </c>
      <c r="J1057" s="259">
        <f t="shared" si="99"/>
        <v>6.9911521708910327E-3</v>
      </c>
      <c r="K1057" s="258">
        <f t="shared" si="100"/>
        <v>6.9911521708910327E-3</v>
      </c>
      <c r="L1057" s="1">
        <f t="shared" si="96"/>
        <v>2.2090922275668319E-3</v>
      </c>
      <c r="M1057" s="1">
        <f t="shared" si="101"/>
        <v>0</v>
      </c>
    </row>
    <row r="1058" spans="1:13">
      <c r="A1058" s="280">
        <v>8</v>
      </c>
      <c r="B1058" s="280" t="s">
        <v>31</v>
      </c>
      <c r="C1058" s="280">
        <v>50</v>
      </c>
      <c r="D1058" s="258">
        <f t="shared" si="97"/>
        <v>2</v>
      </c>
      <c r="E1058" s="259">
        <f>VLOOKUP(B1058,Correlation_Eqns!A$35:B$40,2,FALSE)</f>
        <v>6.9800000000000005E-4</v>
      </c>
      <c r="F1058" s="280">
        <f>VLOOKUP(B1058,Correlation_Eqns!A$43:B$48,2,FALSE)</f>
        <v>0.58899999999999997</v>
      </c>
      <c r="G1058" s="280">
        <f t="shared" si="98"/>
        <v>6.9911521708910327E-3</v>
      </c>
      <c r="H1058" s="280">
        <f>VLOOKUP(B1058,Correlation_Eqns!A$19:B$24,2,FALSE)</f>
        <v>3.86</v>
      </c>
      <c r="I1058" s="258">
        <f>VLOOKUP(B1058,Correlation_Eqns!A$27:B$32,2,FALSE)</f>
        <v>5.82</v>
      </c>
      <c r="J1058" s="259">
        <f t="shared" si="99"/>
        <v>6.9911521708910327E-3</v>
      </c>
      <c r="K1058" s="258">
        <f t="shared" si="100"/>
        <v>6.9911521708910327E-3</v>
      </c>
      <c r="L1058" s="1">
        <f t="shared" si="96"/>
        <v>2.2090922275668319E-3</v>
      </c>
      <c r="M1058" s="1">
        <f t="shared" si="101"/>
        <v>0</v>
      </c>
    </row>
    <row r="1059" spans="1:13">
      <c r="A1059" s="280">
        <v>8</v>
      </c>
      <c r="B1059" s="280" t="s">
        <v>31</v>
      </c>
      <c r="C1059" s="280">
        <v>40</v>
      </c>
      <c r="D1059" s="258">
        <f t="shared" si="97"/>
        <v>2</v>
      </c>
      <c r="E1059" s="259">
        <f>VLOOKUP(B1059,Correlation_Eqns!A$35:B$40,2,FALSE)</f>
        <v>6.9800000000000005E-4</v>
      </c>
      <c r="F1059" s="280">
        <f>VLOOKUP(B1059,Correlation_Eqns!A$43:B$48,2,FALSE)</f>
        <v>0.58899999999999997</v>
      </c>
      <c r="G1059" s="280">
        <f t="shared" si="98"/>
        <v>6.1301169143459311E-3</v>
      </c>
      <c r="H1059" s="280">
        <f>VLOOKUP(B1059,Correlation_Eqns!A$19:B$24,2,FALSE)</f>
        <v>3.86</v>
      </c>
      <c r="I1059" s="258">
        <f>VLOOKUP(B1059,Correlation_Eqns!A$27:B$32,2,FALSE)</f>
        <v>5.82</v>
      </c>
      <c r="J1059" s="259">
        <f t="shared" si="99"/>
        <v>6.1301169143459311E-3</v>
      </c>
      <c r="K1059" s="258">
        <f t="shared" si="100"/>
        <v>6.1301169143459311E-3</v>
      </c>
      <c r="L1059" s="1">
        <f t="shared" si="96"/>
        <v>1.9370188630626845E-3</v>
      </c>
      <c r="M1059" s="1">
        <f t="shared" si="101"/>
        <v>0</v>
      </c>
    </row>
    <row r="1060" spans="1:13">
      <c r="A1060" s="280">
        <v>8</v>
      </c>
      <c r="B1060" s="280" t="s">
        <v>31</v>
      </c>
      <c r="C1060" s="280">
        <v>20</v>
      </c>
      <c r="D1060" s="258">
        <f t="shared" si="97"/>
        <v>2</v>
      </c>
      <c r="E1060" s="259">
        <f>VLOOKUP(B1060,Correlation_Eqns!A$35:B$40,2,FALSE)</f>
        <v>6.9800000000000005E-4</v>
      </c>
      <c r="F1060" s="280">
        <f>VLOOKUP(B1060,Correlation_Eqns!A$43:B$48,2,FALSE)</f>
        <v>0.58899999999999997</v>
      </c>
      <c r="G1060" s="280">
        <f t="shared" si="98"/>
        <v>4.0753235116496554E-3</v>
      </c>
      <c r="H1060" s="280">
        <f>VLOOKUP(B1060,Correlation_Eqns!A$19:B$24,2,FALSE)</f>
        <v>3.86</v>
      </c>
      <c r="I1060" s="258">
        <f>VLOOKUP(B1060,Correlation_Eqns!A$27:B$32,2,FALSE)</f>
        <v>5.82</v>
      </c>
      <c r="J1060" s="259">
        <f t="shared" si="99"/>
        <v>4.0753235116496554E-3</v>
      </c>
      <c r="K1060" s="258">
        <f t="shared" si="100"/>
        <v>4.0753235116496554E-3</v>
      </c>
      <c r="L1060" s="1">
        <f t="shared" si="96"/>
        <v>1.2877370245051047E-3</v>
      </c>
      <c r="M1060" s="1">
        <f t="shared" si="101"/>
        <v>0</v>
      </c>
    </row>
    <row r="1061" spans="1:13">
      <c r="A1061" s="280">
        <v>8</v>
      </c>
      <c r="B1061" s="280" t="s">
        <v>31</v>
      </c>
      <c r="C1061" s="280">
        <v>10</v>
      </c>
      <c r="D1061" s="258">
        <f t="shared" si="97"/>
        <v>2</v>
      </c>
      <c r="E1061" s="259">
        <f>VLOOKUP(B1061,Correlation_Eqns!A$35:B$40,2,FALSE)</f>
        <v>6.9800000000000005E-4</v>
      </c>
      <c r="F1061" s="280">
        <f>VLOOKUP(B1061,Correlation_Eqns!A$43:B$48,2,FALSE)</f>
        <v>0.58899999999999997</v>
      </c>
      <c r="G1061" s="280">
        <f t="shared" si="98"/>
        <v>2.7092895546147254E-3</v>
      </c>
      <c r="H1061" s="280">
        <f>VLOOKUP(B1061,Correlation_Eqns!A$19:B$24,2,FALSE)</f>
        <v>3.86</v>
      </c>
      <c r="I1061" s="258">
        <f>VLOOKUP(B1061,Correlation_Eqns!A$27:B$32,2,FALSE)</f>
        <v>5.82</v>
      </c>
      <c r="J1061" s="259">
        <f t="shared" si="99"/>
        <v>2.7092895546147254E-3</v>
      </c>
      <c r="K1061" s="258">
        <f t="shared" si="100"/>
        <v>2.7092895546147254E-3</v>
      </c>
      <c r="L1061" s="1">
        <f t="shared" si="96"/>
        <v>8.5609215062537939E-4</v>
      </c>
      <c r="M1061" s="1">
        <f t="shared" si="101"/>
        <v>0</v>
      </c>
    </row>
    <row r="1062" spans="1:13">
      <c r="A1062" s="280">
        <v>8</v>
      </c>
      <c r="B1062" s="280" t="s">
        <v>31</v>
      </c>
      <c r="C1062" s="280">
        <v>10</v>
      </c>
      <c r="D1062" s="258">
        <f t="shared" si="97"/>
        <v>2</v>
      </c>
      <c r="E1062" s="259">
        <f>VLOOKUP(B1062,Correlation_Eqns!A$35:B$40,2,FALSE)</f>
        <v>6.9800000000000005E-4</v>
      </c>
      <c r="F1062" s="280">
        <f>VLOOKUP(B1062,Correlation_Eqns!A$43:B$48,2,FALSE)</f>
        <v>0.58899999999999997</v>
      </c>
      <c r="G1062" s="280">
        <f t="shared" si="98"/>
        <v>2.7092895546147254E-3</v>
      </c>
      <c r="H1062" s="280">
        <f>VLOOKUP(B1062,Correlation_Eqns!A$19:B$24,2,FALSE)</f>
        <v>3.86</v>
      </c>
      <c r="I1062" s="258">
        <f>VLOOKUP(B1062,Correlation_Eqns!A$27:B$32,2,FALSE)</f>
        <v>5.82</v>
      </c>
      <c r="J1062" s="259">
        <f t="shared" si="99"/>
        <v>2.7092895546147254E-3</v>
      </c>
      <c r="K1062" s="258">
        <f t="shared" si="100"/>
        <v>2.7092895546147254E-3</v>
      </c>
      <c r="L1062" s="1">
        <f t="shared" si="96"/>
        <v>8.5609215062537939E-4</v>
      </c>
      <c r="M1062" s="1">
        <f t="shared" si="101"/>
        <v>0</v>
      </c>
    </row>
    <row r="1063" spans="1:13">
      <c r="A1063" s="280">
        <v>8</v>
      </c>
      <c r="B1063" s="280" t="s">
        <v>31</v>
      </c>
      <c r="C1063" s="280">
        <v>10</v>
      </c>
      <c r="D1063" s="258">
        <f t="shared" si="97"/>
        <v>2</v>
      </c>
      <c r="E1063" s="259">
        <f>VLOOKUP(B1063,Correlation_Eqns!A$35:B$40,2,FALSE)</f>
        <v>6.9800000000000005E-4</v>
      </c>
      <c r="F1063" s="280">
        <f>VLOOKUP(B1063,Correlation_Eqns!A$43:B$48,2,FALSE)</f>
        <v>0.58899999999999997</v>
      </c>
      <c r="G1063" s="280">
        <f t="shared" si="98"/>
        <v>2.7092895546147254E-3</v>
      </c>
      <c r="H1063" s="280">
        <f>VLOOKUP(B1063,Correlation_Eqns!A$19:B$24,2,FALSE)</f>
        <v>3.86</v>
      </c>
      <c r="I1063" s="258">
        <f>VLOOKUP(B1063,Correlation_Eqns!A$27:B$32,2,FALSE)</f>
        <v>5.82</v>
      </c>
      <c r="J1063" s="259">
        <f t="shared" si="99"/>
        <v>2.7092895546147254E-3</v>
      </c>
      <c r="K1063" s="258">
        <f t="shared" si="100"/>
        <v>2.7092895546147254E-3</v>
      </c>
      <c r="L1063" s="1">
        <f t="shared" si="96"/>
        <v>8.5609215062537939E-4</v>
      </c>
      <c r="M1063" s="1">
        <f t="shared" si="101"/>
        <v>0</v>
      </c>
    </row>
    <row r="1064" spans="1:13">
      <c r="A1064" s="280">
        <v>8</v>
      </c>
      <c r="B1064" s="280" t="s">
        <v>31</v>
      </c>
      <c r="C1064" s="280">
        <v>10</v>
      </c>
      <c r="D1064" s="258">
        <f t="shared" si="97"/>
        <v>2</v>
      </c>
      <c r="E1064" s="259">
        <f>VLOOKUP(B1064,Correlation_Eqns!A$35:B$40,2,FALSE)</f>
        <v>6.9800000000000005E-4</v>
      </c>
      <c r="F1064" s="280">
        <f>VLOOKUP(B1064,Correlation_Eqns!A$43:B$48,2,FALSE)</f>
        <v>0.58899999999999997</v>
      </c>
      <c r="G1064" s="280">
        <f t="shared" si="98"/>
        <v>2.7092895546147254E-3</v>
      </c>
      <c r="H1064" s="280">
        <f>VLOOKUP(B1064,Correlation_Eqns!A$19:B$24,2,FALSE)</f>
        <v>3.86</v>
      </c>
      <c r="I1064" s="258">
        <f>VLOOKUP(B1064,Correlation_Eqns!A$27:B$32,2,FALSE)</f>
        <v>5.82</v>
      </c>
      <c r="J1064" s="259">
        <f t="shared" si="99"/>
        <v>2.7092895546147254E-3</v>
      </c>
      <c r="K1064" s="258">
        <f t="shared" si="100"/>
        <v>2.7092895546147254E-3</v>
      </c>
      <c r="L1064" s="1">
        <f t="shared" si="96"/>
        <v>8.5609215062537939E-4</v>
      </c>
      <c r="M1064" s="1">
        <f t="shared" si="101"/>
        <v>0</v>
      </c>
    </row>
    <row r="1065" spans="1:13">
      <c r="A1065" s="280">
        <v>9</v>
      </c>
      <c r="B1065" s="280" t="s">
        <v>38</v>
      </c>
      <c r="C1065" s="280">
        <v>15000</v>
      </c>
      <c r="D1065" s="258">
        <f t="shared" si="97"/>
        <v>3</v>
      </c>
      <c r="E1065" s="259">
        <f>VLOOKUP(B1065,Correlation_Eqns!A$35:B$40,2,FALSE)</f>
        <v>7.9900000000000004E-5</v>
      </c>
      <c r="F1065" s="280">
        <f>VLOOKUP(B1065,Correlation_Eqns!A$43:B$48,2,FALSE)</f>
        <v>0.73499999999999999</v>
      </c>
      <c r="G1065" s="280">
        <f t="shared" si="98"/>
        <v>9.375055657679901E-2</v>
      </c>
      <c r="H1065" s="280">
        <f>VLOOKUP(B1065,Correlation_Eqns!A$19:B$24,2,FALSE)</f>
        <v>1.48</v>
      </c>
      <c r="I1065" s="258">
        <f>VLOOKUP(B1065,Correlation_Eqns!A$27:B$32,2,FALSE)</f>
        <v>1.59</v>
      </c>
      <c r="J1065" s="259">
        <f t="shared" si="99"/>
        <v>1.48</v>
      </c>
      <c r="K1065" s="258">
        <f t="shared" si="100"/>
        <v>1.48</v>
      </c>
      <c r="L1065" s="1">
        <f t="shared" si="96"/>
        <v>0.46765631999999996</v>
      </c>
      <c r="M1065" s="1">
        <f t="shared" si="101"/>
        <v>1</v>
      </c>
    </row>
    <row r="1066" spans="1:13">
      <c r="A1066" s="280">
        <v>9</v>
      </c>
      <c r="B1066" s="280" t="s">
        <v>38</v>
      </c>
      <c r="C1066" s="280">
        <v>15000</v>
      </c>
      <c r="D1066" s="258">
        <f t="shared" si="97"/>
        <v>3</v>
      </c>
      <c r="E1066" s="259">
        <f>VLOOKUP(B1066,Correlation_Eqns!A$35:B$40,2,FALSE)</f>
        <v>7.9900000000000004E-5</v>
      </c>
      <c r="F1066" s="280">
        <f>VLOOKUP(B1066,Correlation_Eqns!A$43:B$48,2,FALSE)</f>
        <v>0.73499999999999999</v>
      </c>
      <c r="G1066" s="280">
        <f t="shared" si="98"/>
        <v>9.375055657679901E-2</v>
      </c>
      <c r="H1066" s="280">
        <f>VLOOKUP(B1066,Correlation_Eqns!A$19:B$24,2,FALSE)</f>
        <v>1.48</v>
      </c>
      <c r="I1066" s="258">
        <f>VLOOKUP(B1066,Correlation_Eqns!A$27:B$32,2,FALSE)</f>
        <v>1.59</v>
      </c>
      <c r="J1066" s="259">
        <f t="shared" si="99"/>
        <v>1.48</v>
      </c>
      <c r="K1066" s="258">
        <f t="shared" si="100"/>
        <v>1.48</v>
      </c>
      <c r="L1066" s="1">
        <f t="shared" si="96"/>
        <v>0.46765631999999996</v>
      </c>
      <c r="M1066" s="1">
        <f t="shared" si="101"/>
        <v>1</v>
      </c>
    </row>
    <row r="1067" spans="1:13">
      <c r="A1067" s="280">
        <v>9</v>
      </c>
      <c r="B1067" s="280" t="s">
        <v>38</v>
      </c>
      <c r="C1067" s="280">
        <v>12000</v>
      </c>
      <c r="D1067" s="258">
        <f t="shared" si="97"/>
        <v>3</v>
      </c>
      <c r="E1067" s="259">
        <f>VLOOKUP(B1067,Correlation_Eqns!A$35:B$40,2,FALSE)</f>
        <v>7.9900000000000004E-5</v>
      </c>
      <c r="F1067" s="280">
        <f>VLOOKUP(B1067,Correlation_Eqns!A$43:B$48,2,FALSE)</f>
        <v>0.73499999999999999</v>
      </c>
      <c r="G1067" s="280">
        <f t="shared" si="98"/>
        <v>7.9569200647510968E-2</v>
      </c>
      <c r="H1067" s="280">
        <f>VLOOKUP(B1067,Correlation_Eqns!A$19:B$24,2,FALSE)</f>
        <v>1.48</v>
      </c>
      <c r="I1067" s="258">
        <f>VLOOKUP(B1067,Correlation_Eqns!A$27:B$32,2,FALSE)</f>
        <v>1.59</v>
      </c>
      <c r="J1067" s="259">
        <f t="shared" si="99"/>
        <v>1.48</v>
      </c>
      <c r="K1067" s="258">
        <f t="shared" si="100"/>
        <v>1.48</v>
      </c>
      <c r="L1067" s="1">
        <f t="shared" si="96"/>
        <v>0.46765631999999996</v>
      </c>
      <c r="M1067" s="1">
        <f t="shared" si="101"/>
        <v>1</v>
      </c>
    </row>
    <row r="1068" spans="1:13">
      <c r="A1068" s="280">
        <v>9</v>
      </c>
      <c r="B1068" s="280" t="s">
        <v>38</v>
      </c>
      <c r="C1068" s="280">
        <v>12000</v>
      </c>
      <c r="D1068" s="258">
        <f t="shared" si="97"/>
        <v>3</v>
      </c>
      <c r="E1068" s="259">
        <f>VLOOKUP(B1068,Correlation_Eqns!A$35:B$40,2,FALSE)</f>
        <v>7.9900000000000004E-5</v>
      </c>
      <c r="F1068" s="280">
        <f>VLOOKUP(B1068,Correlation_Eqns!A$43:B$48,2,FALSE)</f>
        <v>0.73499999999999999</v>
      </c>
      <c r="G1068" s="280">
        <f t="shared" si="98"/>
        <v>7.9569200647510968E-2</v>
      </c>
      <c r="H1068" s="280">
        <f>VLOOKUP(B1068,Correlation_Eqns!A$19:B$24,2,FALSE)</f>
        <v>1.48</v>
      </c>
      <c r="I1068" s="258">
        <f>VLOOKUP(B1068,Correlation_Eqns!A$27:B$32,2,FALSE)</f>
        <v>1.59</v>
      </c>
      <c r="J1068" s="259">
        <f t="shared" si="99"/>
        <v>1.48</v>
      </c>
      <c r="K1068" s="258">
        <f t="shared" si="100"/>
        <v>1.48</v>
      </c>
      <c r="L1068" s="1">
        <f t="shared" si="96"/>
        <v>0.46765631999999996</v>
      </c>
      <c r="M1068" s="1">
        <f t="shared" si="101"/>
        <v>1</v>
      </c>
    </row>
    <row r="1069" spans="1:13">
      <c r="A1069" s="280">
        <v>9</v>
      </c>
      <c r="B1069" s="280" t="s">
        <v>38</v>
      </c>
      <c r="C1069" s="280">
        <v>10000</v>
      </c>
      <c r="D1069" s="258">
        <f t="shared" si="97"/>
        <v>3</v>
      </c>
      <c r="E1069" s="259">
        <f>VLOOKUP(B1069,Correlation_Eqns!A$35:B$40,2,FALSE)</f>
        <v>7.9900000000000004E-5</v>
      </c>
      <c r="F1069" s="280">
        <f>VLOOKUP(B1069,Correlation_Eqns!A$43:B$48,2,FALSE)</f>
        <v>0.73499999999999999</v>
      </c>
      <c r="G1069" s="280">
        <f t="shared" si="98"/>
        <v>6.9589990837490873E-2</v>
      </c>
      <c r="H1069" s="280">
        <f>VLOOKUP(B1069,Correlation_Eqns!A$19:B$24,2,FALSE)</f>
        <v>1.48</v>
      </c>
      <c r="I1069" s="258">
        <f>VLOOKUP(B1069,Correlation_Eqns!A$27:B$32,2,FALSE)</f>
        <v>1.59</v>
      </c>
      <c r="J1069" s="259">
        <f t="shared" si="99"/>
        <v>1.48</v>
      </c>
      <c r="K1069" s="258">
        <f t="shared" si="100"/>
        <v>1.48</v>
      </c>
      <c r="L1069" s="1">
        <f t="shared" si="96"/>
        <v>0.46765631999999996</v>
      </c>
      <c r="M1069" s="1">
        <f t="shared" si="101"/>
        <v>1</v>
      </c>
    </row>
    <row r="1070" spans="1:13">
      <c r="A1070" s="280">
        <v>9</v>
      </c>
      <c r="B1070" s="280" t="s">
        <v>38</v>
      </c>
      <c r="C1070" s="280">
        <v>10000</v>
      </c>
      <c r="D1070" s="258">
        <f t="shared" si="97"/>
        <v>3</v>
      </c>
      <c r="E1070" s="259">
        <f>VLOOKUP(B1070,Correlation_Eqns!A$35:B$40,2,FALSE)</f>
        <v>7.9900000000000004E-5</v>
      </c>
      <c r="F1070" s="280">
        <f>VLOOKUP(B1070,Correlation_Eqns!A$43:B$48,2,FALSE)</f>
        <v>0.73499999999999999</v>
      </c>
      <c r="G1070" s="280">
        <f t="shared" si="98"/>
        <v>6.9589990837490873E-2</v>
      </c>
      <c r="H1070" s="280">
        <f>VLOOKUP(B1070,Correlation_Eqns!A$19:B$24,2,FALSE)</f>
        <v>1.48</v>
      </c>
      <c r="I1070" s="258">
        <f>VLOOKUP(B1070,Correlation_Eqns!A$27:B$32,2,FALSE)</f>
        <v>1.59</v>
      </c>
      <c r="J1070" s="259">
        <f t="shared" si="99"/>
        <v>1.48</v>
      </c>
      <c r="K1070" s="258">
        <f t="shared" si="100"/>
        <v>1.48</v>
      </c>
      <c r="L1070" s="1">
        <f t="shared" si="96"/>
        <v>0.46765631999999996</v>
      </c>
      <c r="M1070" s="1">
        <f t="shared" si="101"/>
        <v>1</v>
      </c>
    </row>
    <row r="1071" spans="1:13">
      <c r="A1071" s="280">
        <v>9</v>
      </c>
      <c r="B1071" s="280" t="s">
        <v>38</v>
      </c>
      <c r="C1071" s="280">
        <v>10000</v>
      </c>
      <c r="D1071" s="258">
        <f t="shared" si="97"/>
        <v>3</v>
      </c>
      <c r="E1071" s="259">
        <f>VLOOKUP(B1071,Correlation_Eqns!A$35:B$40,2,FALSE)</f>
        <v>7.9900000000000004E-5</v>
      </c>
      <c r="F1071" s="280">
        <f>VLOOKUP(B1071,Correlation_Eqns!A$43:B$48,2,FALSE)</f>
        <v>0.73499999999999999</v>
      </c>
      <c r="G1071" s="280">
        <f t="shared" si="98"/>
        <v>6.9589990837490873E-2</v>
      </c>
      <c r="H1071" s="280">
        <f>VLOOKUP(B1071,Correlation_Eqns!A$19:B$24,2,FALSE)</f>
        <v>1.48</v>
      </c>
      <c r="I1071" s="258">
        <f>VLOOKUP(B1071,Correlation_Eqns!A$27:B$32,2,FALSE)</f>
        <v>1.59</v>
      </c>
      <c r="J1071" s="259">
        <f t="shared" si="99"/>
        <v>1.48</v>
      </c>
      <c r="K1071" s="258">
        <f t="shared" si="100"/>
        <v>1.48</v>
      </c>
      <c r="L1071" s="1">
        <f t="shared" si="96"/>
        <v>0.46765631999999996</v>
      </c>
      <c r="M1071" s="1">
        <f t="shared" si="101"/>
        <v>1</v>
      </c>
    </row>
    <row r="1072" spans="1:13">
      <c r="A1072" s="280">
        <v>9</v>
      </c>
      <c r="B1072" s="280" t="s">
        <v>38</v>
      </c>
      <c r="C1072" s="280">
        <v>10000</v>
      </c>
      <c r="D1072" s="258">
        <f t="shared" si="97"/>
        <v>3</v>
      </c>
      <c r="E1072" s="259">
        <f>VLOOKUP(B1072,Correlation_Eqns!A$35:B$40,2,FALSE)</f>
        <v>7.9900000000000004E-5</v>
      </c>
      <c r="F1072" s="280">
        <f>VLOOKUP(B1072,Correlation_Eqns!A$43:B$48,2,FALSE)</f>
        <v>0.73499999999999999</v>
      </c>
      <c r="G1072" s="280">
        <f t="shared" si="98"/>
        <v>6.9589990837490873E-2</v>
      </c>
      <c r="H1072" s="280">
        <f>VLOOKUP(B1072,Correlation_Eqns!A$19:B$24,2,FALSE)</f>
        <v>1.48</v>
      </c>
      <c r="I1072" s="258">
        <f>VLOOKUP(B1072,Correlation_Eqns!A$27:B$32,2,FALSE)</f>
        <v>1.59</v>
      </c>
      <c r="J1072" s="259">
        <f t="shared" si="99"/>
        <v>1.48</v>
      </c>
      <c r="K1072" s="258">
        <f t="shared" si="100"/>
        <v>1.48</v>
      </c>
      <c r="L1072" s="1">
        <f t="shared" si="96"/>
        <v>0.46765631999999996</v>
      </c>
      <c r="M1072" s="1">
        <f t="shared" si="101"/>
        <v>1</v>
      </c>
    </row>
    <row r="1073" spans="1:13">
      <c r="A1073" s="280">
        <v>9</v>
      </c>
      <c r="B1073" s="280" t="s">
        <v>38</v>
      </c>
      <c r="C1073" s="280">
        <v>10000</v>
      </c>
      <c r="D1073" s="258">
        <f t="shared" si="97"/>
        <v>3</v>
      </c>
      <c r="E1073" s="259">
        <f>VLOOKUP(B1073,Correlation_Eqns!A$35:B$40,2,FALSE)</f>
        <v>7.9900000000000004E-5</v>
      </c>
      <c r="F1073" s="280">
        <f>VLOOKUP(B1073,Correlation_Eqns!A$43:B$48,2,FALSE)</f>
        <v>0.73499999999999999</v>
      </c>
      <c r="G1073" s="280">
        <f t="shared" si="98"/>
        <v>6.9589990837490873E-2</v>
      </c>
      <c r="H1073" s="280">
        <f>VLOOKUP(B1073,Correlation_Eqns!A$19:B$24,2,FALSE)</f>
        <v>1.48</v>
      </c>
      <c r="I1073" s="258">
        <f>VLOOKUP(B1073,Correlation_Eqns!A$27:B$32,2,FALSE)</f>
        <v>1.59</v>
      </c>
      <c r="J1073" s="259">
        <f t="shared" si="99"/>
        <v>1.48</v>
      </c>
      <c r="K1073" s="258">
        <f t="shared" si="100"/>
        <v>1.48</v>
      </c>
      <c r="L1073" s="1">
        <f t="shared" si="96"/>
        <v>0.46765631999999996</v>
      </c>
      <c r="M1073" s="1">
        <f t="shared" si="101"/>
        <v>1</v>
      </c>
    </row>
    <row r="1074" spans="1:13">
      <c r="A1074" s="280">
        <v>9</v>
      </c>
      <c r="B1074" s="280" t="s">
        <v>38</v>
      </c>
      <c r="C1074" s="280">
        <v>10000</v>
      </c>
      <c r="D1074" s="258">
        <f t="shared" si="97"/>
        <v>3</v>
      </c>
      <c r="E1074" s="259">
        <f>VLOOKUP(B1074,Correlation_Eqns!A$35:B$40,2,FALSE)</f>
        <v>7.9900000000000004E-5</v>
      </c>
      <c r="F1074" s="280">
        <f>VLOOKUP(B1074,Correlation_Eqns!A$43:B$48,2,FALSE)</f>
        <v>0.73499999999999999</v>
      </c>
      <c r="G1074" s="280">
        <f t="shared" si="98"/>
        <v>6.9589990837490873E-2</v>
      </c>
      <c r="H1074" s="280">
        <f>VLOOKUP(B1074,Correlation_Eqns!A$19:B$24,2,FALSE)</f>
        <v>1.48</v>
      </c>
      <c r="I1074" s="258">
        <f>VLOOKUP(B1074,Correlation_Eqns!A$27:B$32,2,FALSE)</f>
        <v>1.59</v>
      </c>
      <c r="J1074" s="259">
        <f t="shared" si="99"/>
        <v>1.48</v>
      </c>
      <c r="K1074" s="258">
        <f t="shared" si="100"/>
        <v>1.48</v>
      </c>
      <c r="L1074" s="1">
        <f t="shared" si="96"/>
        <v>0.46765631999999996</v>
      </c>
      <c r="M1074" s="1">
        <f t="shared" si="101"/>
        <v>1</v>
      </c>
    </row>
    <row r="1075" spans="1:13">
      <c r="A1075" s="280">
        <v>9</v>
      </c>
      <c r="B1075" s="280" t="s">
        <v>38</v>
      </c>
      <c r="C1075" s="280">
        <v>10000</v>
      </c>
      <c r="D1075" s="258">
        <f t="shared" si="97"/>
        <v>3</v>
      </c>
      <c r="E1075" s="259">
        <f>VLOOKUP(B1075,Correlation_Eqns!A$35:B$40,2,FALSE)</f>
        <v>7.9900000000000004E-5</v>
      </c>
      <c r="F1075" s="280">
        <f>VLOOKUP(B1075,Correlation_Eqns!A$43:B$48,2,FALSE)</f>
        <v>0.73499999999999999</v>
      </c>
      <c r="G1075" s="280">
        <f t="shared" si="98"/>
        <v>6.9589990837490873E-2</v>
      </c>
      <c r="H1075" s="280">
        <f>VLOOKUP(B1075,Correlation_Eqns!A$19:B$24,2,FALSE)</f>
        <v>1.48</v>
      </c>
      <c r="I1075" s="258">
        <f>VLOOKUP(B1075,Correlation_Eqns!A$27:B$32,2,FALSE)</f>
        <v>1.59</v>
      </c>
      <c r="J1075" s="259">
        <f t="shared" si="99"/>
        <v>1.48</v>
      </c>
      <c r="K1075" s="258">
        <f t="shared" si="100"/>
        <v>1.48</v>
      </c>
      <c r="L1075" s="1">
        <f t="shared" si="96"/>
        <v>0.46765631999999996</v>
      </c>
      <c r="M1075" s="1">
        <f t="shared" si="101"/>
        <v>1</v>
      </c>
    </row>
    <row r="1076" spans="1:13">
      <c r="A1076" s="280">
        <v>9</v>
      </c>
      <c r="B1076" s="280" t="s">
        <v>38</v>
      </c>
      <c r="C1076" s="280">
        <v>10000</v>
      </c>
      <c r="D1076" s="258">
        <f t="shared" si="97"/>
        <v>3</v>
      </c>
      <c r="E1076" s="259">
        <f>VLOOKUP(B1076,Correlation_Eqns!A$35:B$40,2,FALSE)</f>
        <v>7.9900000000000004E-5</v>
      </c>
      <c r="F1076" s="280">
        <f>VLOOKUP(B1076,Correlation_Eqns!A$43:B$48,2,FALSE)</f>
        <v>0.73499999999999999</v>
      </c>
      <c r="G1076" s="280">
        <f t="shared" si="98"/>
        <v>6.9589990837490873E-2</v>
      </c>
      <c r="H1076" s="280">
        <f>VLOOKUP(B1076,Correlation_Eqns!A$19:B$24,2,FALSE)</f>
        <v>1.48</v>
      </c>
      <c r="I1076" s="258">
        <f>VLOOKUP(B1076,Correlation_Eqns!A$27:B$32,2,FALSE)</f>
        <v>1.59</v>
      </c>
      <c r="J1076" s="259">
        <f t="shared" si="99"/>
        <v>1.48</v>
      </c>
      <c r="K1076" s="258">
        <f t="shared" si="100"/>
        <v>1.48</v>
      </c>
      <c r="L1076" s="1">
        <f t="shared" si="96"/>
        <v>0.46765631999999996</v>
      </c>
      <c r="M1076" s="1">
        <f t="shared" si="101"/>
        <v>1</v>
      </c>
    </row>
    <row r="1077" spans="1:13">
      <c r="A1077" s="280">
        <v>9</v>
      </c>
      <c r="B1077" s="280" t="s">
        <v>38</v>
      </c>
      <c r="C1077" s="280">
        <v>10000</v>
      </c>
      <c r="D1077" s="258">
        <f t="shared" si="97"/>
        <v>3</v>
      </c>
      <c r="E1077" s="259">
        <f>VLOOKUP(B1077,Correlation_Eqns!A$35:B$40,2,FALSE)</f>
        <v>7.9900000000000004E-5</v>
      </c>
      <c r="F1077" s="280">
        <f>VLOOKUP(B1077,Correlation_Eqns!A$43:B$48,2,FALSE)</f>
        <v>0.73499999999999999</v>
      </c>
      <c r="G1077" s="280">
        <f t="shared" si="98"/>
        <v>6.9589990837490873E-2</v>
      </c>
      <c r="H1077" s="280">
        <f>VLOOKUP(B1077,Correlation_Eqns!A$19:B$24,2,FALSE)</f>
        <v>1.48</v>
      </c>
      <c r="I1077" s="258">
        <f>VLOOKUP(B1077,Correlation_Eqns!A$27:B$32,2,FALSE)</f>
        <v>1.59</v>
      </c>
      <c r="J1077" s="259">
        <f t="shared" si="99"/>
        <v>1.48</v>
      </c>
      <c r="K1077" s="258">
        <f t="shared" si="100"/>
        <v>1.48</v>
      </c>
      <c r="L1077" s="1">
        <f t="shared" si="96"/>
        <v>0.46765631999999996</v>
      </c>
      <c r="M1077" s="1">
        <f t="shared" si="101"/>
        <v>1</v>
      </c>
    </row>
    <row r="1078" spans="1:13">
      <c r="A1078" s="280">
        <v>9</v>
      </c>
      <c r="B1078" s="280" t="s">
        <v>38</v>
      </c>
      <c r="C1078" s="280">
        <v>10000</v>
      </c>
      <c r="D1078" s="258">
        <f t="shared" si="97"/>
        <v>3</v>
      </c>
      <c r="E1078" s="259">
        <f>VLOOKUP(B1078,Correlation_Eqns!A$35:B$40,2,FALSE)</f>
        <v>7.9900000000000004E-5</v>
      </c>
      <c r="F1078" s="280">
        <f>VLOOKUP(B1078,Correlation_Eqns!A$43:B$48,2,FALSE)</f>
        <v>0.73499999999999999</v>
      </c>
      <c r="G1078" s="280">
        <f t="shared" si="98"/>
        <v>6.9589990837490873E-2</v>
      </c>
      <c r="H1078" s="280">
        <f>VLOOKUP(B1078,Correlation_Eqns!A$19:B$24,2,FALSE)</f>
        <v>1.48</v>
      </c>
      <c r="I1078" s="258">
        <f>VLOOKUP(B1078,Correlation_Eqns!A$27:B$32,2,FALSE)</f>
        <v>1.59</v>
      </c>
      <c r="J1078" s="259">
        <f t="shared" si="99"/>
        <v>1.48</v>
      </c>
      <c r="K1078" s="258">
        <f t="shared" si="100"/>
        <v>1.48</v>
      </c>
      <c r="L1078" s="1">
        <f t="shared" si="96"/>
        <v>0.46765631999999996</v>
      </c>
      <c r="M1078" s="1">
        <f t="shared" si="101"/>
        <v>1</v>
      </c>
    </row>
    <row r="1079" spans="1:13">
      <c r="A1079" s="280">
        <v>9</v>
      </c>
      <c r="B1079" s="280" t="s">
        <v>38</v>
      </c>
      <c r="C1079" s="280">
        <v>10000</v>
      </c>
      <c r="D1079" s="258">
        <f t="shared" si="97"/>
        <v>3</v>
      </c>
      <c r="E1079" s="259">
        <f>VLOOKUP(B1079,Correlation_Eqns!A$35:B$40,2,FALSE)</f>
        <v>7.9900000000000004E-5</v>
      </c>
      <c r="F1079" s="280">
        <f>VLOOKUP(B1079,Correlation_Eqns!A$43:B$48,2,FALSE)</f>
        <v>0.73499999999999999</v>
      </c>
      <c r="G1079" s="280">
        <f t="shared" si="98"/>
        <v>6.9589990837490873E-2</v>
      </c>
      <c r="H1079" s="280">
        <f>VLOOKUP(B1079,Correlation_Eqns!A$19:B$24,2,FALSE)</f>
        <v>1.48</v>
      </c>
      <c r="I1079" s="258">
        <f>VLOOKUP(B1079,Correlation_Eqns!A$27:B$32,2,FALSE)</f>
        <v>1.59</v>
      </c>
      <c r="J1079" s="259">
        <f t="shared" si="99"/>
        <v>1.48</v>
      </c>
      <c r="K1079" s="258">
        <f t="shared" si="100"/>
        <v>1.48</v>
      </c>
      <c r="L1079" s="1">
        <f t="shared" si="96"/>
        <v>0.46765631999999996</v>
      </c>
      <c r="M1079" s="1">
        <f t="shared" si="101"/>
        <v>1</v>
      </c>
    </row>
    <row r="1080" spans="1:13">
      <c r="A1080" s="280">
        <v>9</v>
      </c>
      <c r="B1080" s="280" t="s">
        <v>38</v>
      </c>
      <c r="C1080" s="280">
        <v>10000</v>
      </c>
      <c r="D1080" s="258">
        <f t="shared" si="97"/>
        <v>3</v>
      </c>
      <c r="E1080" s="259">
        <f>VLOOKUP(B1080,Correlation_Eqns!A$35:B$40,2,FALSE)</f>
        <v>7.9900000000000004E-5</v>
      </c>
      <c r="F1080" s="280">
        <f>VLOOKUP(B1080,Correlation_Eqns!A$43:B$48,2,FALSE)</f>
        <v>0.73499999999999999</v>
      </c>
      <c r="G1080" s="280">
        <f t="shared" si="98"/>
        <v>6.9589990837490873E-2</v>
      </c>
      <c r="H1080" s="280">
        <f>VLOOKUP(B1080,Correlation_Eqns!A$19:B$24,2,FALSE)</f>
        <v>1.48</v>
      </c>
      <c r="I1080" s="258">
        <f>VLOOKUP(B1080,Correlation_Eqns!A$27:B$32,2,FALSE)</f>
        <v>1.59</v>
      </c>
      <c r="J1080" s="259">
        <f t="shared" si="99"/>
        <v>1.48</v>
      </c>
      <c r="K1080" s="258">
        <f t="shared" si="100"/>
        <v>1.48</v>
      </c>
      <c r="L1080" s="1">
        <f t="shared" si="96"/>
        <v>0.46765631999999996</v>
      </c>
      <c r="M1080" s="1">
        <f t="shared" si="101"/>
        <v>1</v>
      </c>
    </row>
    <row r="1081" spans="1:13">
      <c r="A1081" s="280">
        <v>9</v>
      </c>
      <c r="B1081" s="280" t="s">
        <v>38</v>
      </c>
      <c r="C1081" s="280">
        <v>10000</v>
      </c>
      <c r="D1081" s="258">
        <f t="shared" si="97"/>
        <v>3</v>
      </c>
      <c r="E1081" s="259">
        <f>VLOOKUP(B1081,Correlation_Eqns!A$35:B$40,2,FALSE)</f>
        <v>7.9900000000000004E-5</v>
      </c>
      <c r="F1081" s="280">
        <f>VLOOKUP(B1081,Correlation_Eqns!A$43:B$48,2,FALSE)</f>
        <v>0.73499999999999999</v>
      </c>
      <c r="G1081" s="280">
        <f t="shared" si="98"/>
        <v>6.9589990837490873E-2</v>
      </c>
      <c r="H1081" s="280">
        <f>VLOOKUP(B1081,Correlation_Eqns!A$19:B$24,2,FALSE)</f>
        <v>1.48</v>
      </c>
      <c r="I1081" s="258">
        <f>VLOOKUP(B1081,Correlation_Eqns!A$27:B$32,2,FALSE)</f>
        <v>1.59</v>
      </c>
      <c r="J1081" s="259">
        <f t="shared" si="99"/>
        <v>1.48</v>
      </c>
      <c r="K1081" s="258">
        <f t="shared" si="100"/>
        <v>1.48</v>
      </c>
      <c r="L1081" s="1">
        <f t="shared" si="96"/>
        <v>0.46765631999999996</v>
      </c>
      <c r="M1081" s="1">
        <f t="shared" si="101"/>
        <v>1</v>
      </c>
    </row>
    <row r="1082" spans="1:13">
      <c r="A1082" s="280">
        <v>9</v>
      </c>
      <c r="B1082" s="280" t="s">
        <v>38</v>
      </c>
      <c r="C1082" s="280">
        <v>10000</v>
      </c>
      <c r="D1082" s="258">
        <f t="shared" si="97"/>
        <v>3</v>
      </c>
      <c r="E1082" s="259">
        <f>VLOOKUP(B1082,Correlation_Eqns!A$35:B$40,2,FALSE)</f>
        <v>7.9900000000000004E-5</v>
      </c>
      <c r="F1082" s="280">
        <f>VLOOKUP(B1082,Correlation_Eqns!A$43:B$48,2,FALSE)</f>
        <v>0.73499999999999999</v>
      </c>
      <c r="G1082" s="280">
        <f t="shared" si="98"/>
        <v>6.9589990837490873E-2</v>
      </c>
      <c r="H1082" s="280">
        <f>VLOOKUP(B1082,Correlation_Eqns!A$19:B$24,2,FALSE)</f>
        <v>1.48</v>
      </c>
      <c r="I1082" s="258">
        <f>VLOOKUP(B1082,Correlation_Eqns!A$27:B$32,2,FALSE)</f>
        <v>1.59</v>
      </c>
      <c r="J1082" s="259">
        <f t="shared" si="99"/>
        <v>1.48</v>
      </c>
      <c r="K1082" s="258">
        <f t="shared" si="100"/>
        <v>1.48</v>
      </c>
      <c r="L1082" s="1">
        <f t="shared" si="96"/>
        <v>0.46765631999999996</v>
      </c>
      <c r="M1082" s="1">
        <f t="shared" si="101"/>
        <v>1</v>
      </c>
    </row>
    <row r="1083" spans="1:13">
      <c r="A1083" s="280">
        <v>9</v>
      </c>
      <c r="B1083" s="280" t="s">
        <v>38</v>
      </c>
      <c r="C1083" s="280">
        <v>10000</v>
      </c>
      <c r="D1083" s="258">
        <f t="shared" si="97"/>
        <v>3</v>
      </c>
      <c r="E1083" s="259">
        <f>VLOOKUP(B1083,Correlation_Eqns!A$35:B$40,2,FALSE)</f>
        <v>7.9900000000000004E-5</v>
      </c>
      <c r="F1083" s="280">
        <f>VLOOKUP(B1083,Correlation_Eqns!A$43:B$48,2,FALSE)</f>
        <v>0.73499999999999999</v>
      </c>
      <c r="G1083" s="280">
        <f t="shared" si="98"/>
        <v>6.9589990837490873E-2</v>
      </c>
      <c r="H1083" s="280">
        <f>VLOOKUP(B1083,Correlation_Eqns!A$19:B$24,2,FALSE)</f>
        <v>1.48</v>
      </c>
      <c r="I1083" s="258">
        <f>VLOOKUP(B1083,Correlation_Eqns!A$27:B$32,2,FALSE)</f>
        <v>1.59</v>
      </c>
      <c r="J1083" s="259">
        <f t="shared" si="99"/>
        <v>1.48</v>
      </c>
      <c r="K1083" s="258">
        <f t="shared" si="100"/>
        <v>1.48</v>
      </c>
      <c r="L1083" s="1">
        <f t="shared" si="96"/>
        <v>0.46765631999999996</v>
      </c>
      <c r="M1083" s="1">
        <f t="shared" si="101"/>
        <v>1</v>
      </c>
    </row>
    <row r="1084" spans="1:13">
      <c r="A1084" s="280">
        <v>9</v>
      </c>
      <c r="B1084" s="280" t="s">
        <v>38</v>
      </c>
      <c r="C1084" s="280">
        <v>10000</v>
      </c>
      <c r="D1084" s="258">
        <f t="shared" si="97"/>
        <v>3</v>
      </c>
      <c r="E1084" s="259">
        <f>VLOOKUP(B1084,Correlation_Eqns!A$35:B$40,2,FALSE)</f>
        <v>7.9900000000000004E-5</v>
      </c>
      <c r="F1084" s="280">
        <f>VLOOKUP(B1084,Correlation_Eqns!A$43:B$48,2,FALSE)</f>
        <v>0.73499999999999999</v>
      </c>
      <c r="G1084" s="280">
        <f t="shared" si="98"/>
        <v>6.9589990837490873E-2</v>
      </c>
      <c r="H1084" s="280">
        <f>VLOOKUP(B1084,Correlation_Eqns!A$19:B$24,2,FALSE)</f>
        <v>1.48</v>
      </c>
      <c r="I1084" s="258">
        <f>VLOOKUP(B1084,Correlation_Eqns!A$27:B$32,2,FALSE)</f>
        <v>1.59</v>
      </c>
      <c r="J1084" s="259">
        <f t="shared" si="99"/>
        <v>1.48</v>
      </c>
      <c r="K1084" s="258">
        <f t="shared" si="100"/>
        <v>1.48</v>
      </c>
      <c r="L1084" s="1">
        <f t="shared" si="96"/>
        <v>0.46765631999999996</v>
      </c>
      <c r="M1084" s="1">
        <f t="shared" si="101"/>
        <v>1</v>
      </c>
    </row>
    <row r="1085" spans="1:13">
      <c r="A1085" s="280">
        <v>9</v>
      </c>
      <c r="B1085" s="280" t="s">
        <v>38</v>
      </c>
      <c r="C1085" s="280">
        <v>10000</v>
      </c>
      <c r="D1085" s="258">
        <f t="shared" si="97"/>
        <v>3</v>
      </c>
      <c r="E1085" s="259">
        <f>VLOOKUP(B1085,Correlation_Eqns!A$35:B$40,2,FALSE)</f>
        <v>7.9900000000000004E-5</v>
      </c>
      <c r="F1085" s="280">
        <f>VLOOKUP(B1085,Correlation_Eqns!A$43:B$48,2,FALSE)</f>
        <v>0.73499999999999999</v>
      </c>
      <c r="G1085" s="280">
        <f t="shared" si="98"/>
        <v>6.9589990837490873E-2</v>
      </c>
      <c r="H1085" s="280">
        <f>VLOOKUP(B1085,Correlation_Eqns!A$19:B$24,2,FALSE)</f>
        <v>1.48</v>
      </c>
      <c r="I1085" s="258">
        <f>VLOOKUP(B1085,Correlation_Eqns!A$27:B$32,2,FALSE)</f>
        <v>1.59</v>
      </c>
      <c r="J1085" s="259">
        <f t="shared" si="99"/>
        <v>1.48</v>
      </c>
      <c r="K1085" s="258">
        <f t="shared" si="100"/>
        <v>1.48</v>
      </c>
      <c r="L1085" s="1">
        <f t="shared" si="96"/>
        <v>0.46765631999999996</v>
      </c>
      <c r="M1085" s="1">
        <f t="shared" si="101"/>
        <v>1</v>
      </c>
    </row>
    <row r="1086" spans="1:13">
      <c r="A1086" s="280">
        <v>9</v>
      </c>
      <c r="B1086" s="280" t="s">
        <v>38</v>
      </c>
      <c r="C1086" s="280">
        <v>10000</v>
      </c>
      <c r="D1086" s="258">
        <f t="shared" si="97"/>
        <v>3</v>
      </c>
      <c r="E1086" s="259">
        <f>VLOOKUP(B1086,Correlation_Eqns!A$35:B$40,2,FALSE)</f>
        <v>7.9900000000000004E-5</v>
      </c>
      <c r="F1086" s="280">
        <f>VLOOKUP(B1086,Correlation_Eqns!A$43:B$48,2,FALSE)</f>
        <v>0.73499999999999999</v>
      </c>
      <c r="G1086" s="280">
        <f t="shared" si="98"/>
        <v>6.9589990837490873E-2</v>
      </c>
      <c r="H1086" s="280">
        <f>VLOOKUP(B1086,Correlation_Eqns!A$19:B$24,2,FALSE)</f>
        <v>1.48</v>
      </c>
      <c r="I1086" s="258">
        <f>VLOOKUP(B1086,Correlation_Eqns!A$27:B$32,2,FALSE)</f>
        <v>1.59</v>
      </c>
      <c r="J1086" s="259">
        <f t="shared" si="99"/>
        <v>1.48</v>
      </c>
      <c r="K1086" s="258">
        <f t="shared" si="100"/>
        <v>1.48</v>
      </c>
      <c r="L1086" s="1">
        <f t="shared" si="96"/>
        <v>0.46765631999999996</v>
      </c>
      <c r="M1086" s="1">
        <f t="shared" si="101"/>
        <v>1</v>
      </c>
    </row>
    <row r="1087" spans="1:13">
      <c r="A1087" s="280">
        <v>9</v>
      </c>
      <c r="B1087" s="280" t="s">
        <v>38</v>
      </c>
      <c r="C1087" s="280">
        <v>10000</v>
      </c>
      <c r="D1087" s="258">
        <f t="shared" si="97"/>
        <v>3</v>
      </c>
      <c r="E1087" s="259">
        <f>VLOOKUP(B1087,Correlation_Eqns!A$35:B$40,2,FALSE)</f>
        <v>7.9900000000000004E-5</v>
      </c>
      <c r="F1087" s="280">
        <f>VLOOKUP(B1087,Correlation_Eqns!A$43:B$48,2,FALSE)</f>
        <v>0.73499999999999999</v>
      </c>
      <c r="G1087" s="280">
        <f t="shared" si="98"/>
        <v>6.9589990837490873E-2</v>
      </c>
      <c r="H1087" s="280">
        <f>VLOOKUP(B1087,Correlation_Eqns!A$19:B$24,2,FALSE)</f>
        <v>1.48</v>
      </c>
      <c r="I1087" s="258">
        <f>VLOOKUP(B1087,Correlation_Eqns!A$27:B$32,2,FALSE)</f>
        <v>1.59</v>
      </c>
      <c r="J1087" s="259">
        <f t="shared" si="99"/>
        <v>1.48</v>
      </c>
      <c r="K1087" s="258">
        <f t="shared" si="100"/>
        <v>1.48</v>
      </c>
      <c r="L1087" s="1">
        <f t="shared" si="96"/>
        <v>0.46765631999999996</v>
      </c>
      <c r="M1087" s="1">
        <f t="shared" si="101"/>
        <v>1</v>
      </c>
    </row>
    <row r="1088" spans="1:13">
      <c r="A1088" s="280">
        <v>9</v>
      </c>
      <c r="B1088" s="280" t="s">
        <v>38</v>
      </c>
      <c r="C1088" s="280">
        <v>10000</v>
      </c>
      <c r="D1088" s="258">
        <f t="shared" si="97"/>
        <v>3</v>
      </c>
      <c r="E1088" s="259">
        <f>VLOOKUP(B1088,Correlation_Eqns!A$35:B$40,2,FALSE)</f>
        <v>7.9900000000000004E-5</v>
      </c>
      <c r="F1088" s="280">
        <f>VLOOKUP(B1088,Correlation_Eqns!A$43:B$48,2,FALSE)</f>
        <v>0.73499999999999999</v>
      </c>
      <c r="G1088" s="280">
        <f t="shared" si="98"/>
        <v>6.9589990837490873E-2</v>
      </c>
      <c r="H1088" s="280">
        <f>VLOOKUP(B1088,Correlation_Eqns!A$19:B$24,2,FALSE)</f>
        <v>1.48</v>
      </c>
      <c r="I1088" s="258">
        <f>VLOOKUP(B1088,Correlation_Eqns!A$27:B$32,2,FALSE)</f>
        <v>1.59</v>
      </c>
      <c r="J1088" s="259">
        <f t="shared" si="99"/>
        <v>1.48</v>
      </c>
      <c r="K1088" s="258">
        <f t="shared" si="100"/>
        <v>1.48</v>
      </c>
      <c r="L1088" s="1">
        <f t="shared" si="96"/>
        <v>0.46765631999999996</v>
      </c>
      <c r="M1088" s="1">
        <f t="shared" si="101"/>
        <v>1</v>
      </c>
    </row>
    <row r="1089" spans="1:13">
      <c r="A1089" s="280">
        <v>9</v>
      </c>
      <c r="B1089" s="280" t="s">
        <v>38</v>
      </c>
      <c r="C1089" s="280">
        <v>10000</v>
      </c>
      <c r="D1089" s="258">
        <f t="shared" si="97"/>
        <v>3</v>
      </c>
      <c r="E1089" s="259">
        <f>VLOOKUP(B1089,Correlation_Eqns!A$35:B$40,2,FALSE)</f>
        <v>7.9900000000000004E-5</v>
      </c>
      <c r="F1089" s="280">
        <f>VLOOKUP(B1089,Correlation_Eqns!A$43:B$48,2,FALSE)</f>
        <v>0.73499999999999999</v>
      </c>
      <c r="G1089" s="280">
        <f t="shared" si="98"/>
        <v>6.9589990837490873E-2</v>
      </c>
      <c r="H1089" s="280">
        <f>VLOOKUP(B1089,Correlation_Eqns!A$19:B$24,2,FALSE)</f>
        <v>1.48</v>
      </c>
      <c r="I1089" s="258">
        <f>VLOOKUP(B1089,Correlation_Eqns!A$27:B$32,2,FALSE)</f>
        <v>1.59</v>
      </c>
      <c r="J1089" s="259">
        <f t="shared" si="99"/>
        <v>1.48</v>
      </c>
      <c r="K1089" s="258">
        <f t="shared" si="100"/>
        <v>1.48</v>
      </c>
      <c r="L1089" s="1">
        <f t="shared" si="96"/>
        <v>0.46765631999999996</v>
      </c>
      <c r="M1089" s="1">
        <f t="shared" si="101"/>
        <v>1</v>
      </c>
    </row>
    <row r="1090" spans="1:13">
      <c r="A1090" s="280">
        <v>9</v>
      </c>
      <c r="B1090" s="280" t="s">
        <v>38</v>
      </c>
      <c r="C1090" s="280">
        <v>10000</v>
      </c>
      <c r="D1090" s="258">
        <f t="shared" si="97"/>
        <v>3</v>
      </c>
      <c r="E1090" s="259">
        <f>VLOOKUP(B1090,Correlation_Eqns!A$35:B$40,2,FALSE)</f>
        <v>7.9900000000000004E-5</v>
      </c>
      <c r="F1090" s="280">
        <f>VLOOKUP(B1090,Correlation_Eqns!A$43:B$48,2,FALSE)</f>
        <v>0.73499999999999999</v>
      </c>
      <c r="G1090" s="280">
        <f t="shared" si="98"/>
        <v>6.9589990837490873E-2</v>
      </c>
      <c r="H1090" s="280">
        <f>VLOOKUP(B1090,Correlation_Eqns!A$19:B$24,2,FALSE)</f>
        <v>1.48</v>
      </c>
      <c r="I1090" s="258">
        <f>VLOOKUP(B1090,Correlation_Eqns!A$27:B$32,2,FALSE)</f>
        <v>1.59</v>
      </c>
      <c r="J1090" s="259">
        <f t="shared" si="99"/>
        <v>1.48</v>
      </c>
      <c r="K1090" s="258">
        <f t="shared" si="100"/>
        <v>1.48</v>
      </c>
      <c r="L1090" s="1">
        <f t="shared" si="96"/>
        <v>0.46765631999999996</v>
      </c>
      <c r="M1090" s="1">
        <f t="shared" si="101"/>
        <v>1</v>
      </c>
    </row>
    <row r="1091" spans="1:13">
      <c r="A1091" s="280">
        <v>9</v>
      </c>
      <c r="B1091" s="280" t="s">
        <v>38</v>
      </c>
      <c r="C1091" s="280">
        <v>10000</v>
      </c>
      <c r="D1091" s="258">
        <f t="shared" si="97"/>
        <v>3</v>
      </c>
      <c r="E1091" s="259">
        <f>VLOOKUP(B1091,Correlation_Eqns!A$35:B$40,2,FALSE)</f>
        <v>7.9900000000000004E-5</v>
      </c>
      <c r="F1091" s="280">
        <f>VLOOKUP(B1091,Correlation_Eqns!A$43:B$48,2,FALSE)</f>
        <v>0.73499999999999999</v>
      </c>
      <c r="G1091" s="280">
        <f t="shared" si="98"/>
        <v>6.9589990837490873E-2</v>
      </c>
      <c r="H1091" s="280">
        <f>VLOOKUP(B1091,Correlation_Eqns!A$19:B$24,2,FALSE)</f>
        <v>1.48</v>
      </c>
      <c r="I1091" s="258">
        <f>VLOOKUP(B1091,Correlation_Eqns!A$27:B$32,2,FALSE)</f>
        <v>1.59</v>
      </c>
      <c r="J1091" s="259">
        <f t="shared" si="99"/>
        <v>1.48</v>
      </c>
      <c r="K1091" s="258">
        <f t="shared" si="100"/>
        <v>1.48</v>
      </c>
      <c r="L1091" s="1">
        <f t="shared" si="96"/>
        <v>0.46765631999999996</v>
      </c>
      <c r="M1091" s="1">
        <f t="shared" si="101"/>
        <v>1</v>
      </c>
    </row>
    <row r="1092" spans="1:13">
      <c r="A1092" s="280">
        <v>9</v>
      </c>
      <c r="B1092" s="280" t="s">
        <v>38</v>
      </c>
      <c r="C1092" s="280">
        <v>10000</v>
      </c>
      <c r="D1092" s="258">
        <f t="shared" si="97"/>
        <v>3</v>
      </c>
      <c r="E1092" s="259">
        <f>VLOOKUP(B1092,Correlation_Eqns!A$35:B$40,2,FALSE)</f>
        <v>7.9900000000000004E-5</v>
      </c>
      <c r="F1092" s="280">
        <f>VLOOKUP(B1092,Correlation_Eqns!A$43:B$48,2,FALSE)</f>
        <v>0.73499999999999999</v>
      </c>
      <c r="G1092" s="280">
        <f t="shared" si="98"/>
        <v>6.9589990837490873E-2</v>
      </c>
      <c r="H1092" s="280">
        <f>VLOOKUP(B1092,Correlation_Eqns!A$19:B$24,2,FALSE)</f>
        <v>1.48</v>
      </c>
      <c r="I1092" s="258">
        <f>VLOOKUP(B1092,Correlation_Eqns!A$27:B$32,2,FALSE)</f>
        <v>1.59</v>
      </c>
      <c r="J1092" s="259">
        <f t="shared" si="99"/>
        <v>1.48</v>
      </c>
      <c r="K1092" s="258">
        <f t="shared" si="100"/>
        <v>1.48</v>
      </c>
      <c r="L1092" s="1">
        <f t="shared" si="96"/>
        <v>0.46765631999999996</v>
      </c>
      <c r="M1092" s="1">
        <f t="shared" si="101"/>
        <v>1</v>
      </c>
    </row>
    <row r="1093" spans="1:13">
      <c r="A1093" s="280">
        <v>9</v>
      </c>
      <c r="B1093" s="280" t="s">
        <v>38</v>
      </c>
      <c r="C1093" s="280">
        <v>10000</v>
      </c>
      <c r="D1093" s="258">
        <f t="shared" si="97"/>
        <v>3</v>
      </c>
      <c r="E1093" s="259">
        <f>VLOOKUP(B1093,Correlation_Eqns!A$35:B$40,2,FALSE)</f>
        <v>7.9900000000000004E-5</v>
      </c>
      <c r="F1093" s="280">
        <f>VLOOKUP(B1093,Correlation_Eqns!A$43:B$48,2,FALSE)</f>
        <v>0.73499999999999999</v>
      </c>
      <c r="G1093" s="280">
        <f t="shared" si="98"/>
        <v>6.9589990837490873E-2</v>
      </c>
      <c r="H1093" s="280">
        <f>VLOOKUP(B1093,Correlation_Eqns!A$19:B$24,2,FALSE)</f>
        <v>1.48</v>
      </c>
      <c r="I1093" s="258">
        <f>VLOOKUP(B1093,Correlation_Eqns!A$27:B$32,2,FALSE)</f>
        <v>1.59</v>
      </c>
      <c r="J1093" s="259">
        <f t="shared" si="99"/>
        <v>1.48</v>
      </c>
      <c r="K1093" s="258">
        <f t="shared" si="100"/>
        <v>1.48</v>
      </c>
      <c r="L1093" s="1">
        <f t="shared" si="96"/>
        <v>0.46765631999999996</v>
      </c>
      <c r="M1093" s="1">
        <f t="shared" si="101"/>
        <v>1</v>
      </c>
    </row>
    <row r="1094" spans="1:13">
      <c r="A1094" s="280">
        <v>9</v>
      </c>
      <c r="B1094" s="280" t="s">
        <v>38</v>
      </c>
      <c r="C1094" s="280">
        <v>10000</v>
      </c>
      <c r="D1094" s="258">
        <f t="shared" si="97"/>
        <v>3</v>
      </c>
      <c r="E1094" s="259">
        <f>VLOOKUP(B1094,Correlation_Eqns!A$35:B$40,2,FALSE)</f>
        <v>7.9900000000000004E-5</v>
      </c>
      <c r="F1094" s="280">
        <f>VLOOKUP(B1094,Correlation_Eqns!A$43:B$48,2,FALSE)</f>
        <v>0.73499999999999999</v>
      </c>
      <c r="G1094" s="280">
        <f t="shared" si="98"/>
        <v>6.9589990837490873E-2</v>
      </c>
      <c r="H1094" s="280">
        <f>VLOOKUP(B1094,Correlation_Eqns!A$19:B$24,2,FALSE)</f>
        <v>1.48</v>
      </c>
      <c r="I1094" s="258">
        <f>VLOOKUP(B1094,Correlation_Eqns!A$27:B$32,2,FALSE)</f>
        <v>1.59</v>
      </c>
      <c r="J1094" s="259">
        <f t="shared" si="99"/>
        <v>1.48</v>
      </c>
      <c r="K1094" s="258">
        <f t="shared" si="100"/>
        <v>1.48</v>
      </c>
      <c r="L1094" s="1">
        <f t="shared" si="96"/>
        <v>0.46765631999999996</v>
      </c>
      <c r="M1094" s="1">
        <f t="shared" si="101"/>
        <v>1</v>
      </c>
    </row>
    <row r="1095" spans="1:13">
      <c r="A1095" s="280">
        <v>9</v>
      </c>
      <c r="B1095" s="280" t="s">
        <v>38</v>
      </c>
      <c r="C1095" s="280">
        <v>10000</v>
      </c>
      <c r="D1095" s="258">
        <f t="shared" si="97"/>
        <v>3</v>
      </c>
      <c r="E1095" s="259">
        <f>VLOOKUP(B1095,Correlation_Eqns!A$35:B$40,2,FALSE)</f>
        <v>7.9900000000000004E-5</v>
      </c>
      <c r="F1095" s="280">
        <f>VLOOKUP(B1095,Correlation_Eqns!A$43:B$48,2,FALSE)</f>
        <v>0.73499999999999999</v>
      </c>
      <c r="G1095" s="280">
        <f t="shared" si="98"/>
        <v>6.9589990837490873E-2</v>
      </c>
      <c r="H1095" s="280">
        <f>VLOOKUP(B1095,Correlation_Eqns!A$19:B$24,2,FALSE)</f>
        <v>1.48</v>
      </c>
      <c r="I1095" s="258">
        <f>VLOOKUP(B1095,Correlation_Eqns!A$27:B$32,2,FALSE)</f>
        <v>1.59</v>
      </c>
      <c r="J1095" s="259">
        <f t="shared" si="99"/>
        <v>1.48</v>
      </c>
      <c r="K1095" s="258">
        <f t="shared" si="100"/>
        <v>1.48</v>
      </c>
      <c r="L1095" s="1">
        <f t="shared" si="96"/>
        <v>0.46765631999999996</v>
      </c>
      <c r="M1095" s="1">
        <f t="shared" si="101"/>
        <v>1</v>
      </c>
    </row>
    <row r="1096" spans="1:13">
      <c r="A1096" s="280">
        <v>9</v>
      </c>
      <c r="B1096" s="280" t="s">
        <v>38</v>
      </c>
      <c r="C1096" s="280">
        <v>10000</v>
      </c>
      <c r="D1096" s="258">
        <f t="shared" si="97"/>
        <v>3</v>
      </c>
      <c r="E1096" s="259">
        <f>VLOOKUP(B1096,Correlation_Eqns!A$35:B$40,2,FALSE)</f>
        <v>7.9900000000000004E-5</v>
      </c>
      <c r="F1096" s="280">
        <f>VLOOKUP(B1096,Correlation_Eqns!A$43:B$48,2,FALSE)</f>
        <v>0.73499999999999999</v>
      </c>
      <c r="G1096" s="280">
        <f t="shared" si="98"/>
        <v>6.9589990837490873E-2</v>
      </c>
      <c r="H1096" s="280">
        <f>VLOOKUP(B1096,Correlation_Eqns!A$19:B$24,2,FALSE)</f>
        <v>1.48</v>
      </c>
      <c r="I1096" s="258">
        <f>VLOOKUP(B1096,Correlation_Eqns!A$27:B$32,2,FALSE)</f>
        <v>1.59</v>
      </c>
      <c r="J1096" s="259">
        <f t="shared" si="99"/>
        <v>1.48</v>
      </c>
      <c r="K1096" s="258">
        <f t="shared" si="100"/>
        <v>1.48</v>
      </c>
      <c r="L1096" s="1">
        <f t="shared" si="96"/>
        <v>0.46765631999999996</v>
      </c>
      <c r="M1096" s="1">
        <f t="shared" si="101"/>
        <v>1</v>
      </c>
    </row>
    <row r="1097" spans="1:13">
      <c r="A1097" s="280">
        <v>9</v>
      </c>
      <c r="B1097" s="280" t="s">
        <v>38</v>
      </c>
      <c r="C1097" s="280">
        <v>10000</v>
      </c>
      <c r="D1097" s="258">
        <f t="shared" si="97"/>
        <v>3</v>
      </c>
      <c r="E1097" s="259">
        <f>VLOOKUP(B1097,Correlation_Eqns!A$35:B$40,2,FALSE)</f>
        <v>7.9900000000000004E-5</v>
      </c>
      <c r="F1097" s="280">
        <f>VLOOKUP(B1097,Correlation_Eqns!A$43:B$48,2,FALSE)</f>
        <v>0.73499999999999999</v>
      </c>
      <c r="G1097" s="280">
        <f t="shared" si="98"/>
        <v>6.9589990837490873E-2</v>
      </c>
      <c r="H1097" s="280">
        <f>VLOOKUP(B1097,Correlation_Eqns!A$19:B$24,2,FALSE)</f>
        <v>1.48</v>
      </c>
      <c r="I1097" s="258">
        <f>VLOOKUP(B1097,Correlation_Eqns!A$27:B$32,2,FALSE)</f>
        <v>1.59</v>
      </c>
      <c r="J1097" s="259">
        <f t="shared" si="99"/>
        <v>1.48</v>
      </c>
      <c r="K1097" s="258">
        <f t="shared" si="100"/>
        <v>1.48</v>
      </c>
      <c r="L1097" s="1">
        <f t="shared" si="96"/>
        <v>0.46765631999999996</v>
      </c>
      <c r="M1097" s="1">
        <f t="shared" si="101"/>
        <v>1</v>
      </c>
    </row>
    <row r="1098" spans="1:13">
      <c r="A1098" s="280">
        <v>9</v>
      </c>
      <c r="B1098" s="280" t="s">
        <v>38</v>
      </c>
      <c r="C1098" s="280">
        <v>10000</v>
      </c>
      <c r="D1098" s="258">
        <f t="shared" si="97"/>
        <v>3</v>
      </c>
      <c r="E1098" s="259">
        <f>VLOOKUP(B1098,Correlation_Eqns!A$35:B$40,2,FALSE)</f>
        <v>7.9900000000000004E-5</v>
      </c>
      <c r="F1098" s="280">
        <f>VLOOKUP(B1098,Correlation_Eqns!A$43:B$48,2,FALSE)</f>
        <v>0.73499999999999999</v>
      </c>
      <c r="G1098" s="280">
        <f t="shared" si="98"/>
        <v>6.9589990837490873E-2</v>
      </c>
      <c r="H1098" s="280">
        <f>VLOOKUP(B1098,Correlation_Eqns!A$19:B$24,2,FALSE)</f>
        <v>1.48</v>
      </c>
      <c r="I1098" s="258">
        <f>VLOOKUP(B1098,Correlation_Eqns!A$27:B$32,2,FALSE)</f>
        <v>1.59</v>
      </c>
      <c r="J1098" s="259">
        <f t="shared" si="99"/>
        <v>1.48</v>
      </c>
      <c r="K1098" s="258">
        <f t="shared" si="100"/>
        <v>1.48</v>
      </c>
      <c r="L1098" s="1">
        <f t="shared" si="96"/>
        <v>0.46765631999999996</v>
      </c>
      <c r="M1098" s="1">
        <f t="shared" si="101"/>
        <v>1</v>
      </c>
    </row>
    <row r="1099" spans="1:13">
      <c r="A1099" s="280">
        <v>9</v>
      </c>
      <c r="B1099" s="280" t="s">
        <v>38</v>
      </c>
      <c r="C1099" s="280">
        <v>10000</v>
      </c>
      <c r="D1099" s="258">
        <f t="shared" si="97"/>
        <v>3</v>
      </c>
      <c r="E1099" s="259">
        <f>VLOOKUP(B1099,Correlation_Eqns!A$35:B$40,2,FALSE)</f>
        <v>7.9900000000000004E-5</v>
      </c>
      <c r="F1099" s="280">
        <f>VLOOKUP(B1099,Correlation_Eqns!A$43:B$48,2,FALSE)</f>
        <v>0.73499999999999999</v>
      </c>
      <c r="G1099" s="280">
        <f t="shared" si="98"/>
        <v>6.9589990837490873E-2</v>
      </c>
      <c r="H1099" s="280">
        <f>VLOOKUP(B1099,Correlation_Eqns!A$19:B$24,2,FALSE)</f>
        <v>1.48</v>
      </c>
      <c r="I1099" s="258">
        <f>VLOOKUP(B1099,Correlation_Eqns!A$27:B$32,2,FALSE)</f>
        <v>1.59</v>
      </c>
      <c r="J1099" s="259">
        <f t="shared" si="99"/>
        <v>1.48</v>
      </c>
      <c r="K1099" s="258">
        <f t="shared" si="100"/>
        <v>1.48</v>
      </c>
      <c r="L1099" s="1">
        <f t="shared" si="96"/>
        <v>0.46765631999999996</v>
      </c>
      <c r="M1099" s="1">
        <f t="shared" si="101"/>
        <v>1</v>
      </c>
    </row>
    <row r="1100" spans="1:13">
      <c r="A1100" s="280">
        <v>9</v>
      </c>
      <c r="B1100" s="280" t="s">
        <v>38</v>
      </c>
      <c r="C1100" s="280">
        <v>10000</v>
      </c>
      <c r="D1100" s="258">
        <f t="shared" si="97"/>
        <v>3</v>
      </c>
      <c r="E1100" s="259">
        <f>VLOOKUP(B1100,Correlation_Eqns!A$35:B$40,2,FALSE)</f>
        <v>7.9900000000000004E-5</v>
      </c>
      <c r="F1100" s="280">
        <f>VLOOKUP(B1100,Correlation_Eqns!A$43:B$48,2,FALSE)</f>
        <v>0.73499999999999999</v>
      </c>
      <c r="G1100" s="280">
        <f t="shared" si="98"/>
        <v>6.9589990837490873E-2</v>
      </c>
      <c r="H1100" s="280">
        <f>VLOOKUP(B1100,Correlation_Eqns!A$19:B$24,2,FALSE)</f>
        <v>1.48</v>
      </c>
      <c r="I1100" s="258">
        <f>VLOOKUP(B1100,Correlation_Eqns!A$27:B$32,2,FALSE)</f>
        <v>1.59</v>
      </c>
      <c r="J1100" s="259">
        <f t="shared" si="99"/>
        <v>1.48</v>
      </c>
      <c r="K1100" s="258">
        <f t="shared" si="100"/>
        <v>1.48</v>
      </c>
      <c r="L1100" s="1">
        <f t="shared" ref="L1100:L1163" si="102">J1100*lbC1_lbgas_NG*kg_per_lb</f>
        <v>0.46765631999999996</v>
      </c>
      <c r="M1100" s="1">
        <f t="shared" si="101"/>
        <v>1</v>
      </c>
    </row>
    <row r="1101" spans="1:13">
      <c r="A1101" s="280">
        <v>9</v>
      </c>
      <c r="B1101" s="280" t="s">
        <v>38</v>
      </c>
      <c r="C1101" s="280">
        <v>100000</v>
      </c>
      <c r="D1101" s="258">
        <f t="shared" ref="D1101:D1164" si="103">IF(A1101&lt;5,1,(IF(AND(A1101&gt;4,A1101&lt;9),2,IF(AND(A1101&gt;8,A1101&lt;13),3,IF(AND(A1101&gt;12,A1101&lt;17),4,IF(AND(A1101&gt;16,A1101&lt;21),5,6))))))</f>
        <v>3</v>
      </c>
      <c r="E1101" s="259">
        <f>VLOOKUP(B1101,Correlation_Eqns!A$35:B$40,2,FALSE)</f>
        <v>7.9900000000000004E-5</v>
      </c>
      <c r="F1101" s="280">
        <f>VLOOKUP(B1101,Correlation_Eqns!A$43:B$48,2,FALSE)</f>
        <v>0.73499999999999999</v>
      </c>
      <c r="G1101" s="280">
        <f t="shared" ref="G1101:G1164" si="104">E1101*C1101^F1101</f>
        <v>0.37804785591022305</v>
      </c>
      <c r="H1101" s="280">
        <f>VLOOKUP(B1101,Correlation_Eqns!A$19:B$24,2,FALSE)</f>
        <v>1.48</v>
      </c>
      <c r="I1101" s="258">
        <f>VLOOKUP(B1101,Correlation_Eqns!A$27:B$32,2,FALSE)</f>
        <v>1.59</v>
      </c>
      <c r="J1101" s="259">
        <f t="shared" ref="J1101:J1164" si="105">IF(C1101&gt;=10000,H1101,G1101)</f>
        <v>1.48</v>
      </c>
      <c r="K1101" s="258">
        <f t="shared" ref="K1101:K1164" si="106">IF(AND(C1101&gt;=10000,C1101&lt;100000),H1101,IF(C1101=100000,I1101,G1101))</f>
        <v>1.59</v>
      </c>
      <c r="L1101" s="1">
        <f t="shared" si="102"/>
        <v>0.46765631999999996</v>
      </c>
      <c r="M1101" s="1">
        <f t="shared" ref="M1101:M1164" si="107">IF(C1101&gt;=10000,1,0)</f>
        <v>1</v>
      </c>
    </row>
    <row r="1102" spans="1:13">
      <c r="A1102" s="280">
        <v>9</v>
      </c>
      <c r="B1102" s="280" t="s">
        <v>38</v>
      </c>
      <c r="C1102" s="280">
        <v>100000</v>
      </c>
      <c r="D1102" s="258">
        <f t="shared" si="103"/>
        <v>3</v>
      </c>
      <c r="E1102" s="259">
        <f>VLOOKUP(B1102,Correlation_Eqns!A$35:B$40,2,FALSE)</f>
        <v>7.9900000000000004E-5</v>
      </c>
      <c r="F1102" s="280">
        <f>VLOOKUP(B1102,Correlation_Eqns!A$43:B$48,2,FALSE)</f>
        <v>0.73499999999999999</v>
      </c>
      <c r="G1102" s="280">
        <f t="shared" si="104"/>
        <v>0.37804785591022305</v>
      </c>
      <c r="H1102" s="280">
        <f>VLOOKUP(B1102,Correlation_Eqns!A$19:B$24,2,FALSE)</f>
        <v>1.48</v>
      </c>
      <c r="I1102" s="258">
        <f>VLOOKUP(B1102,Correlation_Eqns!A$27:B$32,2,FALSE)</f>
        <v>1.59</v>
      </c>
      <c r="J1102" s="259">
        <f t="shared" si="105"/>
        <v>1.48</v>
      </c>
      <c r="K1102" s="258">
        <f t="shared" si="106"/>
        <v>1.59</v>
      </c>
      <c r="L1102" s="1">
        <f t="shared" si="102"/>
        <v>0.46765631999999996</v>
      </c>
      <c r="M1102" s="1">
        <f t="shared" si="107"/>
        <v>1</v>
      </c>
    </row>
    <row r="1103" spans="1:13">
      <c r="A1103" s="280">
        <v>9</v>
      </c>
      <c r="B1103" s="280" t="s">
        <v>38</v>
      </c>
      <c r="C1103" s="280">
        <v>100000</v>
      </c>
      <c r="D1103" s="258">
        <f t="shared" si="103"/>
        <v>3</v>
      </c>
      <c r="E1103" s="259">
        <f>VLOOKUP(B1103,Correlation_Eqns!A$35:B$40,2,FALSE)</f>
        <v>7.9900000000000004E-5</v>
      </c>
      <c r="F1103" s="280">
        <f>VLOOKUP(B1103,Correlation_Eqns!A$43:B$48,2,FALSE)</f>
        <v>0.73499999999999999</v>
      </c>
      <c r="G1103" s="280">
        <f t="shared" si="104"/>
        <v>0.37804785591022305</v>
      </c>
      <c r="H1103" s="280">
        <f>VLOOKUP(B1103,Correlation_Eqns!A$19:B$24,2,FALSE)</f>
        <v>1.48</v>
      </c>
      <c r="I1103" s="258">
        <f>VLOOKUP(B1103,Correlation_Eqns!A$27:B$32,2,FALSE)</f>
        <v>1.59</v>
      </c>
      <c r="J1103" s="259">
        <f t="shared" si="105"/>
        <v>1.48</v>
      </c>
      <c r="K1103" s="258">
        <f t="shared" si="106"/>
        <v>1.59</v>
      </c>
      <c r="L1103" s="1">
        <f t="shared" si="102"/>
        <v>0.46765631999999996</v>
      </c>
      <c r="M1103" s="1">
        <f t="shared" si="107"/>
        <v>1</v>
      </c>
    </row>
    <row r="1104" spans="1:13">
      <c r="A1104" s="280">
        <v>9</v>
      </c>
      <c r="B1104" s="280" t="s">
        <v>38</v>
      </c>
      <c r="C1104" s="280">
        <v>100000</v>
      </c>
      <c r="D1104" s="258">
        <f t="shared" si="103"/>
        <v>3</v>
      </c>
      <c r="E1104" s="259">
        <f>VLOOKUP(B1104,Correlation_Eqns!A$35:B$40,2,FALSE)</f>
        <v>7.9900000000000004E-5</v>
      </c>
      <c r="F1104" s="280">
        <f>VLOOKUP(B1104,Correlation_Eqns!A$43:B$48,2,FALSE)</f>
        <v>0.73499999999999999</v>
      </c>
      <c r="G1104" s="280">
        <f t="shared" si="104"/>
        <v>0.37804785591022305</v>
      </c>
      <c r="H1104" s="280">
        <f>VLOOKUP(B1104,Correlation_Eqns!A$19:B$24,2,FALSE)</f>
        <v>1.48</v>
      </c>
      <c r="I1104" s="258">
        <f>VLOOKUP(B1104,Correlation_Eqns!A$27:B$32,2,FALSE)</f>
        <v>1.59</v>
      </c>
      <c r="J1104" s="259">
        <f t="shared" si="105"/>
        <v>1.48</v>
      </c>
      <c r="K1104" s="258">
        <f t="shared" si="106"/>
        <v>1.59</v>
      </c>
      <c r="L1104" s="1">
        <f t="shared" si="102"/>
        <v>0.46765631999999996</v>
      </c>
      <c r="M1104" s="1">
        <f t="shared" si="107"/>
        <v>1</v>
      </c>
    </row>
    <row r="1105" spans="1:13">
      <c r="A1105" s="280">
        <v>9</v>
      </c>
      <c r="B1105" s="280" t="s">
        <v>38</v>
      </c>
      <c r="C1105" s="280">
        <v>100000</v>
      </c>
      <c r="D1105" s="258">
        <f t="shared" si="103"/>
        <v>3</v>
      </c>
      <c r="E1105" s="259">
        <f>VLOOKUP(B1105,Correlation_Eqns!A$35:B$40,2,FALSE)</f>
        <v>7.9900000000000004E-5</v>
      </c>
      <c r="F1105" s="280">
        <f>VLOOKUP(B1105,Correlation_Eqns!A$43:B$48,2,FALSE)</f>
        <v>0.73499999999999999</v>
      </c>
      <c r="G1105" s="280">
        <f t="shared" si="104"/>
        <v>0.37804785591022305</v>
      </c>
      <c r="H1105" s="280">
        <f>VLOOKUP(B1105,Correlation_Eqns!A$19:B$24,2,FALSE)</f>
        <v>1.48</v>
      </c>
      <c r="I1105" s="258">
        <f>VLOOKUP(B1105,Correlation_Eqns!A$27:B$32,2,FALSE)</f>
        <v>1.59</v>
      </c>
      <c r="J1105" s="259">
        <f t="shared" si="105"/>
        <v>1.48</v>
      </c>
      <c r="K1105" s="258">
        <f t="shared" si="106"/>
        <v>1.59</v>
      </c>
      <c r="L1105" s="1">
        <f t="shared" si="102"/>
        <v>0.46765631999999996</v>
      </c>
      <c r="M1105" s="1">
        <f t="shared" si="107"/>
        <v>1</v>
      </c>
    </row>
    <row r="1106" spans="1:13">
      <c r="A1106" s="280">
        <v>9</v>
      </c>
      <c r="B1106" s="280" t="s">
        <v>38</v>
      </c>
      <c r="C1106" s="280">
        <v>100000</v>
      </c>
      <c r="D1106" s="258">
        <f t="shared" si="103"/>
        <v>3</v>
      </c>
      <c r="E1106" s="259">
        <f>VLOOKUP(B1106,Correlation_Eqns!A$35:B$40,2,FALSE)</f>
        <v>7.9900000000000004E-5</v>
      </c>
      <c r="F1106" s="280">
        <f>VLOOKUP(B1106,Correlation_Eqns!A$43:B$48,2,FALSE)</f>
        <v>0.73499999999999999</v>
      </c>
      <c r="G1106" s="280">
        <f t="shared" si="104"/>
        <v>0.37804785591022305</v>
      </c>
      <c r="H1106" s="280">
        <f>VLOOKUP(B1106,Correlation_Eqns!A$19:B$24,2,FALSE)</f>
        <v>1.48</v>
      </c>
      <c r="I1106" s="258">
        <f>VLOOKUP(B1106,Correlation_Eqns!A$27:B$32,2,FALSE)</f>
        <v>1.59</v>
      </c>
      <c r="J1106" s="259">
        <f t="shared" si="105"/>
        <v>1.48</v>
      </c>
      <c r="K1106" s="258">
        <f t="shared" si="106"/>
        <v>1.59</v>
      </c>
      <c r="L1106" s="1">
        <f t="shared" si="102"/>
        <v>0.46765631999999996</v>
      </c>
      <c r="M1106" s="1">
        <f t="shared" si="107"/>
        <v>1</v>
      </c>
    </row>
    <row r="1107" spans="1:13">
      <c r="A1107" s="280">
        <v>9</v>
      </c>
      <c r="B1107" s="280" t="s">
        <v>38</v>
      </c>
      <c r="C1107" s="280">
        <v>100000</v>
      </c>
      <c r="D1107" s="258">
        <f t="shared" si="103"/>
        <v>3</v>
      </c>
      <c r="E1107" s="259">
        <f>VLOOKUP(B1107,Correlation_Eqns!A$35:B$40,2,FALSE)</f>
        <v>7.9900000000000004E-5</v>
      </c>
      <c r="F1107" s="280">
        <f>VLOOKUP(B1107,Correlation_Eqns!A$43:B$48,2,FALSE)</f>
        <v>0.73499999999999999</v>
      </c>
      <c r="G1107" s="280">
        <f t="shared" si="104"/>
        <v>0.37804785591022305</v>
      </c>
      <c r="H1107" s="280">
        <f>VLOOKUP(B1107,Correlation_Eqns!A$19:B$24,2,FALSE)</f>
        <v>1.48</v>
      </c>
      <c r="I1107" s="258">
        <f>VLOOKUP(B1107,Correlation_Eqns!A$27:B$32,2,FALSE)</f>
        <v>1.59</v>
      </c>
      <c r="J1107" s="259">
        <f t="shared" si="105"/>
        <v>1.48</v>
      </c>
      <c r="K1107" s="258">
        <f t="shared" si="106"/>
        <v>1.59</v>
      </c>
      <c r="L1107" s="1">
        <f t="shared" si="102"/>
        <v>0.46765631999999996</v>
      </c>
      <c r="M1107" s="1">
        <f t="shared" si="107"/>
        <v>1</v>
      </c>
    </row>
    <row r="1108" spans="1:13">
      <c r="A1108" s="280">
        <v>9</v>
      </c>
      <c r="B1108" s="280" t="s">
        <v>38</v>
      </c>
      <c r="C1108" s="280">
        <v>100000</v>
      </c>
      <c r="D1108" s="258">
        <f t="shared" si="103"/>
        <v>3</v>
      </c>
      <c r="E1108" s="259">
        <f>VLOOKUP(B1108,Correlation_Eqns!A$35:B$40,2,FALSE)</f>
        <v>7.9900000000000004E-5</v>
      </c>
      <c r="F1108" s="280">
        <f>VLOOKUP(B1108,Correlation_Eqns!A$43:B$48,2,FALSE)</f>
        <v>0.73499999999999999</v>
      </c>
      <c r="G1108" s="280">
        <f t="shared" si="104"/>
        <v>0.37804785591022305</v>
      </c>
      <c r="H1108" s="280">
        <f>VLOOKUP(B1108,Correlation_Eqns!A$19:B$24,2,FALSE)</f>
        <v>1.48</v>
      </c>
      <c r="I1108" s="258">
        <f>VLOOKUP(B1108,Correlation_Eqns!A$27:B$32,2,FALSE)</f>
        <v>1.59</v>
      </c>
      <c r="J1108" s="259">
        <f t="shared" si="105"/>
        <v>1.48</v>
      </c>
      <c r="K1108" s="258">
        <f t="shared" si="106"/>
        <v>1.59</v>
      </c>
      <c r="L1108" s="1">
        <f t="shared" si="102"/>
        <v>0.46765631999999996</v>
      </c>
      <c r="M1108" s="1">
        <f t="shared" si="107"/>
        <v>1</v>
      </c>
    </row>
    <row r="1109" spans="1:13">
      <c r="A1109" s="280">
        <v>9</v>
      </c>
      <c r="B1109" s="280" t="s">
        <v>38</v>
      </c>
      <c r="C1109" s="280">
        <v>100000</v>
      </c>
      <c r="D1109" s="258">
        <f t="shared" si="103"/>
        <v>3</v>
      </c>
      <c r="E1109" s="259">
        <f>VLOOKUP(B1109,Correlation_Eqns!A$35:B$40,2,FALSE)</f>
        <v>7.9900000000000004E-5</v>
      </c>
      <c r="F1109" s="280">
        <f>VLOOKUP(B1109,Correlation_Eqns!A$43:B$48,2,FALSE)</f>
        <v>0.73499999999999999</v>
      </c>
      <c r="G1109" s="280">
        <f t="shared" si="104"/>
        <v>0.37804785591022305</v>
      </c>
      <c r="H1109" s="280">
        <f>VLOOKUP(B1109,Correlation_Eqns!A$19:B$24,2,FALSE)</f>
        <v>1.48</v>
      </c>
      <c r="I1109" s="258">
        <f>VLOOKUP(B1109,Correlation_Eqns!A$27:B$32,2,FALSE)</f>
        <v>1.59</v>
      </c>
      <c r="J1109" s="259">
        <f t="shared" si="105"/>
        <v>1.48</v>
      </c>
      <c r="K1109" s="258">
        <f t="shared" si="106"/>
        <v>1.59</v>
      </c>
      <c r="L1109" s="1">
        <f t="shared" si="102"/>
        <v>0.46765631999999996</v>
      </c>
      <c r="M1109" s="1">
        <f t="shared" si="107"/>
        <v>1</v>
      </c>
    </row>
    <row r="1110" spans="1:13">
      <c r="A1110" s="280">
        <v>9</v>
      </c>
      <c r="B1110" s="280" t="s">
        <v>38</v>
      </c>
      <c r="C1110" s="280">
        <v>100000</v>
      </c>
      <c r="D1110" s="258">
        <f t="shared" si="103"/>
        <v>3</v>
      </c>
      <c r="E1110" s="259">
        <f>VLOOKUP(B1110,Correlation_Eqns!A$35:B$40,2,FALSE)</f>
        <v>7.9900000000000004E-5</v>
      </c>
      <c r="F1110" s="280">
        <f>VLOOKUP(B1110,Correlation_Eqns!A$43:B$48,2,FALSE)</f>
        <v>0.73499999999999999</v>
      </c>
      <c r="G1110" s="280">
        <f t="shared" si="104"/>
        <v>0.37804785591022305</v>
      </c>
      <c r="H1110" s="280">
        <f>VLOOKUP(B1110,Correlation_Eqns!A$19:B$24,2,FALSE)</f>
        <v>1.48</v>
      </c>
      <c r="I1110" s="258">
        <f>VLOOKUP(B1110,Correlation_Eqns!A$27:B$32,2,FALSE)</f>
        <v>1.59</v>
      </c>
      <c r="J1110" s="259">
        <f t="shared" si="105"/>
        <v>1.48</v>
      </c>
      <c r="K1110" s="258">
        <f t="shared" si="106"/>
        <v>1.59</v>
      </c>
      <c r="L1110" s="1">
        <f t="shared" si="102"/>
        <v>0.46765631999999996</v>
      </c>
      <c r="M1110" s="1">
        <f t="shared" si="107"/>
        <v>1</v>
      </c>
    </row>
    <row r="1111" spans="1:13">
      <c r="A1111" s="280">
        <v>9</v>
      </c>
      <c r="B1111" s="280" t="s">
        <v>38</v>
      </c>
      <c r="C1111" s="280">
        <v>100000</v>
      </c>
      <c r="D1111" s="258">
        <f t="shared" si="103"/>
        <v>3</v>
      </c>
      <c r="E1111" s="259">
        <f>VLOOKUP(B1111,Correlation_Eqns!A$35:B$40,2,FALSE)</f>
        <v>7.9900000000000004E-5</v>
      </c>
      <c r="F1111" s="280">
        <f>VLOOKUP(B1111,Correlation_Eqns!A$43:B$48,2,FALSE)</f>
        <v>0.73499999999999999</v>
      </c>
      <c r="G1111" s="280">
        <f t="shared" si="104"/>
        <v>0.37804785591022305</v>
      </c>
      <c r="H1111" s="280">
        <f>VLOOKUP(B1111,Correlation_Eqns!A$19:B$24,2,FALSE)</f>
        <v>1.48</v>
      </c>
      <c r="I1111" s="258">
        <f>VLOOKUP(B1111,Correlation_Eqns!A$27:B$32,2,FALSE)</f>
        <v>1.59</v>
      </c>
      <c r="J1111" s="259">
        <f t="shared" si="105"/>
        <v>1.48</v>
      </c>
      <c r="K1111" s="258">
        <f t="shared" si="106"/>
        <v>1.59</v>
      </c>
      <c r="L1111" s="1">
        <f t="shared" si="102"/>
        <v>0.46765631999999996</v>
      </c>
      <c r="M1111" s="1">
        <f t="shared" si="107"/>
        <v>1</v>
      </c>
    </row>
    <row r="1112" spans="1:13">
      <c r="A1112" s="280">
        <v>9</v>
      </c>
      <c r="B1112" s="280" t="s">
        <v>38</v>
      </c>
      <c r="C1112" s="280">
        <v>100000</v>
      </c>
      <c r="D1112" s="258">
        <f t="shared" si="103"/>
        <v>3</v>
      </c>
      <c r="E1112" s="259">
        <f>VLOOKUP(B1112,Correlation_Eqns!A$35:B$40,2,FALSE)</f>
        <v>7.9900000000000004E-5</v>
      </c>
      <c r="F1112" s="280">
        <f>VLOOKUP(B1112,Correlation_Eqns!A$43:B$48,2,FALSE)</f>
        <v>0.73499999999999999</v>
      </c>
      <c r="G1112" s="280">
        <f t="shared" si="104"/>
        <v>0.37804785591022305</v>
      </c>
      <c r="H1112" s="280">
        <f>VLOOKUP(B1112,Correlation_Eqns!A$19:B$24,2,FALSE)</f>
        <v>1.48</v>
      </c>
      <c r="I1112" s="258">
        <f>VLOOKUP(B1112,Correlation_Eqns!A$27:B$32,2,FALSE)</f>
        <v>1.59</v>
      </c>
      <c r="J1112" s="259">
        <f t="shared" si="105"/>
        <v>1.48</v>
      </c>
      <c r="K1112" s="258">
        <f t="shared" si="106"/>
        <v>1.59</v>
      </c>
      <c r="L1112" s="1">
        <f t="shared" si="102"/>
        <v>0.46765631999999996</v>
      </c>
      <c r="M1112" s="1">
        <f t="shared" si="107"/>
        <v>1</v>
      </c>
    </row>
    <row r="1113" spans="1:13">
      <c r="A1113" s="280">
        <v>9</v>
      </c>
      <c r="B1113" s="280" t="s">
        <v>38</v>
      </c>
      <c r="C1113" s="280">
        <v>100000</v>
      </c>
      <c r="D1113" s="258">
        <f t="shared" si="103"/>
        <v>3</v>
      </c>
      <c r="E1113" s="259">
        <f>VLOOKUP(B1113,Correlation_Eqns!A$35:B$40,2,FALSE)</f>
        <v>7.9900000000000004E-5</v>
      </c>
      <c r="F1113" s="280">
        <f>VLOOKUP(B1113,Correlation_Eqns!A$43:B$48,2,FALSE)</f>
        <v>0.73499999999999999</v>
      </c>
      <c r="G1113" s="280">
        <f t="shared" si="104"/>
        <v>0.37804785591022305</v>
      </c>
      <c r="H1113" s="280">
        <f>VLOOKUP(B1113,Correlation_Eqns!A$19:B$24,2,FALSE)</f>
        <v>1.48</v>
      </c>
      <c r="I1113" s="258">
        <f>VLOOKUP(B1113,Correlation_Eqns!A$27:B$32,2,FALSE)</f>
        <v>1.59</v>
      </c>
      <c r="J1113" s="259">
        <f t="shared" si="105"/>
        <v>1.48</v>
      </c>
      <c r="K1113" s="258">
        <f t="shared" si="106"/>
        <v>1.59</v>
      </c>
      <c r="L1113" s="1">
        <f t="shared" si="102"/>
        <v>0.46765631999999996</v>
      </c>
      <c r="M1113" s="1">
        <f t="shared" si="107"/>
        <v>1</v>
      </c>
    </row>
    <row r="1114" spans="1:13">
      <c r="A1114" s="280">
        <v>9</v>
      </c>
      <c r="B1114" s="280" t="s">
        <v>38</v>
      </c>
      <c r="C1114" s="280">
        <v>100000</v>
      </c>
      <c r="D1114" s="258">
        <f t="shared" si="103"/>
        <v>3</v>
      </c>
      <c r="E1114" s="259">
        <f>VLOOKUP(B1114,Correlation_Eqns!A$35:B$40,2,FALSE)</f>
        <v>7.9900000000000004E-5</v>
      </c>
      <c r="F1114" s="280">
        <f>VLOOKUP(B1114,Correlation_Eqns!A$43:B$48,2,FALSE)</f>
        <v>0.73499999999999999</v>
      </c>
      <c r="G1114" s="280">
        <f t="shared" si="104"/>
        <v>0.37804785591022305</v>
      </c>
      <c r="H1114" s="280">
        <f>VLOOKUP(B1114,Correlation_Eqns!A$19:B$24,2,FALSE)</f>
        <v>1.48</v>
      </c>
      <c r="I1114" s="258">
        <f>VLOOKUP(B1114,Correlation_Eqns!A$27:B$32,2,FALSE)</f>
        <v>1.59</v>
      </c>
      <c r="J1114" s="259">
        <f t="shared" si="105"/>
        <v>1.48</v>
      </c>
      <c r="K1114" s="258">
        <f t="shared" si="106"/>
        <v>1.59</v>
      </c>
      <c r="L1114" s="1">
        <f t="shared" si="102"/>
        <v>0.46765631999999996</v>
      </c>
      <c r="M1114" s="1">
        <f t="shared" si="107"/>
        <v>1</v>
      </c>
    </row>
    <row r="1115" spans="1:13">
      <c r="A1115" s="280">
        <v>9</v>
      </c>
      <c r="B1115" s="280" t="s">
        <v>38</v>
      </c>
      <c r="C1115" s="280">
        <v>100000</v>
      </c>
      <c r="D1115" s="258">
        <f t="shared" si="103"/>
        <v>3</v>
      </c>
      <c r="E1115" s="259">
        <f>VLOOKUP(B1115,Correlation_Eqns!A$35:B$40,2,FALSE)</f>
        <v>7.9900000000000004E-5</v>
      </c>
      <c r="F1115" s="280">
        <f>VLOOKUP(B1115,Correlation_Eqns!A$43:B$48,2,FALSE)</f>
        <v>0.73499999999999999</v>
      </c>
      <c r="G1115" s="280">
        <f t="shared" si="104"/>
        <v>0.37804785591022305</v>
      </c>
      <c r="H1115" s="280">
        <f>VLOOKUP(B1115,Correlation_Eqns!A$19:B$24,2,FALSE)</f>
        <v>1.48</v>
      </c>
      <c r="I1115" s="258">
        <f>VLOOKUP(B1115,Correlation_Eqns!A$27:B$32,2,FALSE)</f>
        <v>1.59</v>
      </c>
      <c r="J1115" s="259">
        <f t="shared" si="105"/>
        <v>1.48</v>
      </c>
      <c r="K1115" s="258">
        <f t="shared" si="106"/>
        <v>1.59</v>
      </c>
      <c r="L1115" s="1">
        <f t="shared" si="102"/>
        <v>0.46765631999999996</v>
      </c>
      <c r="M1115" s="1">
        <f t="shared" si="107"/>
        <v>1</v>
      </c>
    </row>
    <row r="1116" spans="1:13">
      <c r="A1116" s="280">
        <v>9</v>
      </c>
      <c r="B1116" s="280" t="s">
        <v>38</v>
      </c>
      <c r="C1116" s="280">
        <v>100000</v>
      </c>
      <c r="D1116" s="258">
        <f t="shared" si="103"/>
        <v>3</v>
      </c>
      <c r="E1116" s="259">
        <f>VLOOKUP(B1116,Correlation_Eqns!A$35:B$40,2,FALSE)</f>
        <v>7.9900000000000004E-5</v>
      </c>
      <c r="F1116" s="280">
        <f>VLOOKUP(B1116,Correlation_Eqns!A$43:B$48,2,FALSE)</f>
        <v>0.73499999999999999</v>
      </c>
      <c r="G1116" s="280">
        <f t="shared" si="104"/>
        <v>0.37804785591022305</v>
      </c>
      <c r="H1116" s="280">
        <f>VLOOKUP(B1116,Correlation_Eqns!A$19:B$24,2,FALSE)</f>
        <v>1.48</v>
      </c>
      <c r="I1116" s="258">
        <f>VLOOKUP(B1116,Correlation_Eqns!A$27:B$32,2,FALSE)</f>
        <v>1.59</v>
      </c>
      <c r="J1116" s="259">
        <f t="shared" si="105"/>
        <v>1.48</v>
      </c>
      <c r="K1116" s="258">
        <f t="shared" si="106"/>
        <v>1.59</v>
      </c>
      <c r="L1116" s="1">
        <f t="shared" si="102"/>
        <v>0.46765631999999996</v>
      </c>
      <c r="M1116" s="1">
        <f t="shared" si="107"/>
        <v>1</v>
      </c>
    </row>
    <row r="1117" spans="1:13">
      <c r="A1117" s="280">
        <v>9</v>
      </c>
      <c r="B1117" s="280" t="s">
        <v>38</v>
      </c>
      <c r="C1117" s="280">
        <v>100000</v>
      </c>
      <c r="D1117" s="258">
        <f t="shared" si="103"/>
        <v>3</v>
      </c>
      <c r="E1117" s="259">
        <f>VLOOKUP(B1117,Correlation_Eqns!A$35:B$40,2,FALSE)</f>
        <v>7.9900000000000004E-5</v>
      </c>
      <c r="F1117" s="280">
        <f>VLOOKUP(B1117,Correlation_Eqns!A$43:B$48,2,FALSE)</f>
        <v>0.73499999999999999</v>
      </c>
      <c r="G1117" s="280">
        <f t="shared" si="104"/>
        <v>0.37804785591022305</v>
      </c>
      <c r="H1117" s="280">
        <f>VLOOKUP(B1117,Correlation_Eqns!A$19:B$24,2,FALSE)</f>
        <v>1.48</v>
      </c>
      <c r="I1117" s="258">
        <f>VLOOKUP(B1117,Correlation_Eqns!A$27:B$32,2,FALSE)</f>
        <v>1.59</v>
      </c>
      <c r="J1117" s="259">
        <f t="shared" si="105"/>
        <v>1.48</v>
      </c>
      <c r="K1117" s="258">
        <f t="shared" si="106"/>
        <v>1.59</v>
      </c>
      <c r="L1117" s="1">
        <f t="shared" si="102"/>
        <v>0.46765631999999996</v>
      </c>
      <c r="M1117" s="1">
        <f t="shared" si="107"/>
        <v>1</v>
      </c>
    </row>
    <row r="1118" spans="1:13">
      <c r="A1118" s="280">
        <v>9</v>
      </c>
      <c r="B1118" s="280" t="s">
        <v>38</v>
      </c>
      <c r="C1118" s="280">
        <v>100000</v>
      </c>
      <c r="D1118" s="258">
        <f t="shared" si="103"/>
        <v>3</v>
      </c>
      <c r="E1118" s="259">
        <f>VLOOKUP(B1118,Correlation_Eqns!A$35:B$40,2,FALSE)</f>
        <v>7.9900000000000004E-5</v>
      </c>
      <c r="F1118" s="280">
        <f>VLOOKUP(B1118,Correlation_Eqns!A$43:B$48,2,FALSE)</f>
        <v>0.73499999999999999</v>
      </c>
      <c r="G1118" s="280">
        <f t="shared" si="104"/>
        <v>0.37804785591022305</v>
      </c>
      <c r="H1118" s="280">
        <f>VLOOKUP(B1118,Correlation_Eqns!A$19:B$24,2,FALSE)</f>
        <v>1.48</v>
      </c>
      <c r="I1118" s="258">
        <f>VLOOKUP(B1118,Correlation_Eqns!A$27:B$32,2,FALSE)</f>
        <v>1.59</v>
      </c>
      <c r="J1118" s="259">
        <f t="shared" si="105"/>
        <v>1.48</v>
      </c>
      <c r="K1118" s="258">
        <f t="shared" si="106"/>
        <v>1.59</v>
      </c>
      <c r="L1118" s="1">
        <f t="shared" si="102"/>
        <v>0.46765631999999996</v>
      </c>
      <c r="M1118" s="1">
        <f t="shared" si="107"/>
        <v>1</v>
      </c>
    </row>
    <row r="1119" spans="1:13">
      <c r="A1119" s="280">
        <v>9</v>
      </c>
      <c r="B1119" s="280" t="s">
        <v>38</v>
      </c>
      <c r="C1119" s="280">
        <v>100000</v>
      </c>
      <c r="D1119" s="258">
        <f t="shared" si="103"/>
        <v>3</v>
      </c>
      <c r="E1119" s="259">
        <f>VLOOKUP(B1119,Correlation_Eqns!A$35:B$40,2,FALSE)</f>
        <v>7.9900000000000004E-5</v>
      </c>
      <c r="F1119" s="280">
        <f>VLOOKUP(B1119,Correlation_Eqns!A$43:B$48,2,FALSE)</f>
        <v>0.73499999999999999</v>
      </c>
      <c r="G1119" s="280">
        <f t="shared" si="104"/>
        <v>0.37804785591022305</v>
      </c>
      <c r="H1119" s="280">
        <f>VLOOKUP(B1119,Correlation_Eqns!A$19:B$24,2,FALSE)</f>
        <v>1.48</v>
      </c>
      <c r="I1119" s="258">
        <f>VLOOKUP(B1119,Correlation_Eqns!A$27:B$32,2,FALSE)</f>
        <v>1.59</v>
      </c>
      <c r="J1119" s="259">
        <f t="shared" si="105"/>
        <v>1.48</v>
      </c>
      <c r="K1119" s="258">
        <f t="shared" si="106"/>
        <v>1.59</v>
      </c>
      <c r="L1119" s="1">
        <f t="shared" si="102"/>
        <v>0.46765631999999996</v>
      </c>
      <c r="M1119" s="1">
        <f t="shared" si="107"/>
        <v>1</v>
      </c>
    </row>
    <row r="1120" spans="1:13">
      <c r="A1120" s="280">
        <v>9</v>
      </c>
      <c r="B1120" s="280" t="s">
        <v>38</v>
      </c>
      <c r="C1120" s="280">
        <v>100000</v>
      </c>
      <c r="D1120" s="258">
        <f t="shared" si="103"/>
        <v>3</v>
      </c>
      <c r="E1120" s="259">
        <f>VLOOKUP(B1120,Correlation_Eqns!A$35:B$40,2,FALSE)</f>
        <v>7.9900000000000004E-5</v>
      </c>
      <c r="F1120" s="280">
        <f>VLOOKUP(B1120,Correlation_Eqns!A$43:B$48,2,FALSE)</f>
        <v>0.73499999999999999</v>
      </c>
      <c r="G1120" s="280">
        <f t="shared" si="104"/>
        <v>0.37804785591022305</v>
      </c>
      <c r="H1120" s="280">
        <f>VLOOKUP(B1120,Correlation_Eqns!A$19:B$24,2,FALSE)</f>
        <v>1.48</v>
      </c>
      <c r="I1120" s="258">
        <f>VLOOKUP(B1120,Correlation_Eqns!A$27:B$32,2,FALSE)</f>
        <v>1.59</v>
      </c>
      <c r="J1120" s="259">
        <f t="shared" si="105"/>
        <v>1.48</v>
      </c>
      <c r="K1120" s="258">
        <f t="shared" si="106"/>
        <v>1.59</v>
      </c>
      <c r="L1120" s="1">
        <f t="shared" si="102"/>
        <v>0.46765631999999996</v>
      </c>
      <c r="M1120" s="1">
        <f t="shared" si="107"/>
        <v>1</v>
      </c>
    </row>
    <row r="1121" spans="1:13">
      <c r="A1121" s="280">
        <v>9</v>
      </c>
      <c r="B1121" s="280" t="s">
        <v>38</v>
      </c>
      <c r="C1121" s="280">
        <v>90000</v>
      </c>
      <c r="D1121" s="258">
        <f t="shared" si="103"/>
        <v>3</v>
      </c>
      <c r="E1121" s="259">
        <f>VLOOKUP(B1121,Correlation_Eqns!A$35:B$40,2,FALSE)</f>
        <v>7.9900000000000004E-5</v>
      </c>
      <c r="F1121" s="280">
        <f>VLOOKUP(B1121,Correlation_Eqns!A$43:B$48,2,FALSE)</f>
        <v>0.73499999999999999</v>
      </c>
      <c r="G1121" s="280">
        <f t="shared" si="104"/>
        <v>0.34987670169085738</v>
      </c>
      <c r="H1121" s="280">
        <f>VLOOKUP(B1121,Correlation_Eqns!A$19:B$24,2,FALSE)</f>
        <v>1.48</v>
      </c>
      <c r="I1121" s="258">
        <f>VLOOKUP(B1121,Correlation_Eqns!A$27:B$32,2,FALSE)</f>
        <v>1.59</v>
      </c>
      <c r="J1121" s="259">
        <f t="shared" si="105"/>
        <v>1.48</v>
      </c>
      <c r="K1121" s="258">
        <f t="shared" si="106"/>
        <v>1.48</v>
      </c>
      <c r="L1121" s="1">
        <f t="shared" si="102"/>
        <v>0.46765631999999996</v>
      </c>
      <c r="M1121" s="1">
        <f t="shared" si="107"/>
        <v>1</v>
      </c>
    </row>
    <row r="1122" spans="1:13">
      <c r="A1122" s="280">
        <v>9</v>
      </c>
      <c r="B1122" s="280" t="s">
        <v>38</v>
      </c>
      <c r="C1122" s="280">
        <v>90000</v>
      </c>
      <c r="D1122" s="258">
        <f t="shared" si="103"/>
        <v>3</v>
      </c>
      <c r="E1122" s="259">
        <f>VLOOKUP(B1122,Correlation_Eqns!A$35:B$40,2,FALSE)</f>
        <v>7.9900000000000004E-5</v>
      </c>
      <c r="F1122" s="280">
        <f>VLOOKUP(B1122,Correlation_Eqns!A$43:B$48,2,FALSE)</f>
        <v>0.73499999999999999</v>
      </c>
      <c r="G1122" s="280">
        <f t="shared" si="104"/>
        <v>0.34987670169085738</v>
      </c>
      <c r="H1122" s="280">
        <f>VLOOKUP(B1122,Correlation_Eqns!A$19:B$24,2,FALSE)</f>
        <v>1.48</v>
      </c>
      <c r="I1122" s="258">
        <f>VLOOKUP(B1122,Correlation_Eqns!A$27:B$32,2,FALSE)</f>
        <v>1.59</v>
      </c>
      <c r="J1122" s="259">
        <f t="shared" si="105"/>
        <v>1.48</v>
      </c>
      <c r="K1122" s="258">
        <f t="shared" si="106"/>
        <v>1.48</v>
      </c>
      <c r="L1122" s="1">
        <f t="shared" si="102"/>
        <v>0.46765631999999996</v>
      </c>
      <c r="M1122" s="1">
        <f t="shared" si="107"/>
        <v>1</v>
      </c>
    </row>
    <row r="1123" spans="1:13">
      <c r="A1123" s="280">
        <v>9</v>
      </c>
      <c r="B1123" s="280" t="s">
        <v>38</v>
      </c>
      <c r="C1123" s="280">
        <v>90000</v>
      </c>
      <c r="D1123" s="258">
        <f t="shared" si="103"/>
        <v>3</v>
      </c>
      <c r="E1123" s="259">
        <f>VLOOKUP(B1123,Correlation_Eqns!A$35:B$40,2,FALSE)</f>
        <v>7.9900000000000004E-5</v>
      </c>
      <c r="F1123" s="280">
        <f>VLOOKUP(B1123,Correlation_Eqns!A$43:B$48,2,FALSE)</f>
        <v>0.73499999999999999</v>
      </c>
      <c r="G1123" s="280">
        <f t="shared" si="104"/>
        <v>0.34987670169085738</v>
      </c>
      <c r="H1123" s="280">
        <f>VLOOKUP(B1123,Correlation_Eqns!A$19:B$24,2,FALSE)</f>
        <v>1.48</v>
      </c>
      <c r="I1123" s="258">
        <f>VLOOKUP(B1123,Correlation_Eqns!A$27:B$32,2,FALSE)</f>
        <v>1.59</v>
      </c>
      <c r="J1123" s="259">
        <f t="shared" si="105"/>
        <v>1.48</v>
      </c>
      <c r="K1123" s="258">
        <f t="shared" si="106"/>
        <v>1.48</v>
      </c>
      <c r="L1123" s="1">
        <f t="shared" si="102"/>
        <v>0.46765631999999996</v>
      </c>
      <c r="M1123" s="1">
        <f t="shared" si="107"/>
        <v>1</v>
      </c>
    </row>
    <row r="1124" spans="1:13">
      <c r="A1124" s="280">
        <v>9</v>
      </c>
      <c r="B1124" s="280" t="s">
        <v>38</v>
      </c>
      <c r="C1124" s="280">
        <v>70000</v>
      </c>
      <c r="D1124" s="258">
        <f t="shared" si="103"/>
        <v>3</v>
      </c>
      <c r="E1124" s="259">
        <f>VLOOKUP(B1124,Correlation_Eqns!A$35:B$40,2,FALSE)</f>
        <v>7.9900000000000004E-5</v>
      </c>
      <c r="F1124" s="280">
        <f>VLOOKUP(B1124,Correlation_Eqns!A$43:B$48,2,FALSE)</f>
        <v>0.73499999999999999</v>
      </c>
      <c r="G1124" s="280">
        <f t="shared" si="104"/>
        <v>0.29086658950755728</v>
      </c>
      <c r="H1124" s="280">
        <f>VLOOKUP(B1124,Correlation_Eqns!A$19:B$24,2,FALSE)</f>
        <v>1.48</v>
      </c>
      <c r="I1124" s="258">
        <f>VLOOKUP(B1124,Correlation_Eqns!A$27:B$32,2,FALSE)</f>
        <v>1.59</v>
      </c>
      <c r="J1124" s="259">
        <f t="shared" si="105"/>
        <v>1.48</v>
      </c>
      <c r="K1124" s="258">
        <f t="shared" si="106"/>
        <v>1.48</v>
      </c>
      <c r="L1124" s="1">
        <f t="shared" si="102"/>
        <v>0.46765631999999996</v>
      </c>
      <c r="M1124" s="1">
        <f t="shared" si="107"/>
        <v>1</v>
      </c>
    </row>
    <row r="1125" spans="1:13">
      <c r="A1125" s="280">
        <v>9</v>
      </c>
      <c r="B1125" s="280" t="s">
        <v>38</v>
      </c>
      <c r="C1125" s="280">
        <v>70000</v>
      </c>
      <c r="D1125" s="258">
        <f t="shared" si="103"/>
        <v>3</v>
      </c>
      <c r="E1125" s="259">
        <f>VLOOKUP(B1125,Correlation_Eqns!A$35:B$40,2,FALSE)</f>
        <v>7.9900000000000004E-5</v>
      </c>
      <c r="F1125" s="280">
        <f>VLOOKUP(B1125,Correlation_Eqns!A$43:B$48,2,FALSE)</f>
        <v>0.73499999999999999</v>
      </c>
      <c r="G1125" s="280">
        <f t="shared" si="104"/>
        <v>0.29086658950755728</v>
      </c>
      <c r="H1125" s="280">
        <f>VLOOKUP(B1125,Correlation_Eqns!A$19:B$24,2,FALSE)</f>
        <v>1.48</v>
      </c>
      <c r="I1125" s="258">
        <f>VLOOKUP(B1125,Correlation_Eqns!A$27:B$32,2,FALSE)</f>
        <v>1.59</v>
      </c>
      <c r="J1125" s="259">
        <f t="shared" si="105"/>
        <v>1.48</v>
      </c>
      <c r="K1125" s="258">
        <f t="shared" si="106"/>
        <v>1.48</v>
      </c>
      <c r="L1125" s="1">
        <f t="shared" si="102"/>
        <v>0.46765631999999996</v>
      </c>
      <c r="M1125" s="1">
        <f t="shared" si="107"/>
        <v>1</v>
      </c>
    </row>
    <row r="1126" spans="1:13">
      <c r="A1126" s="280">
        <v>9</v>
      </c>
      <c r="B1126" s="280" t="s">
        <v>38</v>
      </c>
      <c r="C1126" s="280">
        <v>70000</v>
      </c>
      <c r="D1126" s="258">
        <f t="shared" si="103"/>
        <v>3</v>
      </c>
      <c r="E1126" s="259">
        <f>VLOOKUP(B1126,Correlation_Eqns!A$35:B$40,2,FALSE)</f>
        <v>7.9900000000000004E-5</v>
      </c>
      <c r="F1126" s="280">
        <f>VLOOKUP(B1126,Correlation_Eqns!A$43:B$48,2,FALSE)</f>
        <v>0.73499999999999999</v>
      </c>
      <c r="G1126" s="280">
        <f t="shared" si="104"/>
        <v>0.29086658950755728</v>
      </c>
      <c r="H1126" s="280">
        <f>VLOOKUP(B1126,Correlation_Eqns!A$19:B$24,2,FALSE)</f>
        <v>1.48</v>
      </c>
      <c r="I1126" s="258">
        <f>VLOOKUP(B1126,Correlation_Eqns!A$27:B$32,2,FALSE)</f>
        <v>1.59</v>
      </c>
      <c r="J1126" s="259">
        <f t="shared" si="105"/>
        <v>1.48</v>
      </c>
      <c r="K1126" s="258">
        <f t="shared" si="106"/>
        <v>1.48</v>
      </c>
      <c r="L1126" s="1">
        <f t="shared" si="102"/>
        <v>0.46765631999999996</v>
      </c>
      <c r="M1126" s="1">
        <f t="shared" si="107"/>
        <v>1</v>
      </c>
    </row>
    <row r="1127" spans="1:13">
      <c r="A1127" s="280">
        <v>9</v>
      </c>
      <c r="B1127" s="280" t="s">
        <v>38</v>
      </c>
      <c r="C1127" s="280">
        <v>50000</v>
      </c>
      <c r="D1127" s="258">
        <f t="shared" si="103"/>
        <v>3</v>
      </c>
      <c r="E1127" s="259">
        <f>VLOOKUP(B1127,Correlation_Eqns!A$35:B$40,2,FALSE)</f>
        <v>7.9900000000000004E-5</v>
      </c>
      <c r="F1127" s="280">
        <f>VLOOKUP(B1127,Correlation_Eqns!A$43:B$48,2,FALSE)</f>
        <v>0.73499999999999999</v>
      </c>
      <c r="G1127" s="280">
        <f t="shared" si="104"/>
        <v>0.22713796605402814</v>
      </c>
      <c r="H1127" s="280">
        <f>VLOOKUP(B1127,Correlation_Eqns!A$19:B$24,2,FALSE)</f>
        <v>1.48</v>
      </c>
      <c r="I1127" s="258">
        <f>VLOOKUP(B1127,Correlation_Eqns!A$27:B$32,2,FALSE)</f>
        <v>1.59</v>
      </c>
      <c r="J1127" s="259">
        <f t="shared" si="105"/>
        <v>1.48</v>
      </c>
      <c r="K1127" s="258">
        <f t="shared" si="106"/>
        <v>1.48</v>
      </c>
      <c r="L1127" s="1">
        <f t="shared" si="102"/>
        <v>0.46765631999999996</v>
      </c>
      <c r="M1127" s="1">
        <f t="shared" si="107"/>
        <v>1</v>
      </c>
    </row>
    <row r="1128" spans="1:13">
      <c r="A1128" s="280">
        <v>9</v>
      </c>
      <c r="B1128" s="280" t="s">
        <v>38</v>
      </c>
      <c r="C1128" s="280">
        <v>50000</v>
      </c>
      <c r="D1128" s="258">
        <f t="shared" si="103"/>
        <v>3</v>
      </c>
      <c r="E1128" s="259">
        <f>VLOOKUP(B1128,Correlation_Eqns!A$35:B$40,2,FALSE)</f>
        <v>7.9900000000000004E-5</v>
      </c>
      <c r="F1128" s="280">
        <f>VLOOKUP(B1128,Correlation_Eqns!A$43:B$48,2,FALSE)</f>
        <v>0.73499999999999999</v>
      </c>
      <c r="G1128" s="280">
        <f t="shared" si="104"/>
        <v>0.22713796605402814</v>
      </c>
      <c r="H1128" s="280">
        <f>VLOOKUP(B1128,Correlation_Eqns!A$19:B$24,2,FALSE)</f>
        <v>1.48</v>
      </c>
      <c r="I1128" s="258">
        <f>VLOOKUP(B1128,Correlation_Eqns!A$27:B$32,2,FALSE)</f>
        <v>1.59</v>
      </c>
      <c r="J1128" s="259">
        <f t="shared" si="105"/>
        <v>1.48</v>
      </c>
      <c r="K1128" s="258">
        <f t="shared" si="106"/>
        <v>1.48</v>
      </c>
      <c r="L1128" s="1">
        <f t="shared" si="102"/>
        <v>0.46765631999999996</v>
      </c>
      <c r="M1128" s="1">
        <f t="shared" si="107"/>
        <v>1</v>
      </c>
    </row>
    <row r="1129" spans="1:13">
      <c r="A1129" s="280">
        <v>9</v>
      </c>
      <c r="B1129" s="280" t="s">
        <v>38</v>
      </c>
      <c r="C1129" s="280">
        <v>40000</v>
      </c>
      <c r="D1129" s="258">
        <f t="shared" si="103"/>
        <v>3</v>
      </c>
      <c r="E1129" s="259">
        <f>VLOOKUP(B1129,Correlation_Eqns!A$35:B$40,2,FALSE)</f>
        <v>7.9900000000000004E-5</v>
      </c>
      <c r="F1129" s="280">
        <f>VLOOKUP(B1129,Correlation_Eqns!A$43:B$48,2,FALSE)</f>
        <v>0.73499999999999999</v>
      </c>
      <c r="G1129" s="280">
        <f t="shared" si="104"/>
        <v>0.19277951038952207</v>
      </c>
      <c r="H1129" s="280">
        <f>VLOOKUP(B1129,Correlation_Eqns!A$19:B$24,2,FALSE)</f>
        <v>1.48</v>
      </c>
      <c r="I1129" s="258">
        <f>VLOOKUP(B1129,Correlation_Eqns!A$27:B$32,2,FALSE)</f>
        <v>1.59</v>
      </c>
      <c r="J1129" s="259">
        <f t="shared" si="105"/>
        <v>1.48</v>
      </c>
      <c r="K1129" s="258">
        <f t="shared" si="106"/>
        <v>1.48</v>
      </c>
      <c r="L1129" s="1">
        <f t="shared" si="102"/>
        <v>0.46765631999999996</v>
      </c>
      <c r="M1129" s="1">
        <f t="shared" si="107"/>
        <v>1</v>
      </c>
    </row>
    <row r="1130" spans="1:13">
      <c r="A1130" s="280">
        <v>9</v>
      </c>
      <c r="B1130" s="280" t="s">
        <v>38</v>
      </c>
      <c r="C1130" s="280">
        <v>40000</v>
      </c>
      <c r="D1130" s="258">
        <f t="shared" si="103"/>
        <v>3</v>
      </c>
      <c r="E1130" s="259">
        <f>VLOOKUP(B1130,Correlation_Eqns!A$35:B$40,2,FALSE)</f>
        <v>7.9900000000000004E-5</v>
      </c>
      <c r="F1130" s="280">
        <f>VLOOKUP(B1130,Correlation_Eqns!A$43:B$48,2,FALSE)</f>
        <v>0.73499999999999999</v>
      </c>
      <c r="G1130" s="280">
        <f t="shared" si="104"/>
        <v>0.19277951038952207</v>
      </c>
      <c r="H1130" s="280">
        <f>VLOOKUP(B1130,Correlation_Eqns!A$19:B$24,2,FALSE)</f>
        <v>1.48</v>
      </c>
      <c r="I1130" s="258">
        <f>VLOOKUP(B1130,Correlation_Eqns!A$27:B$32,2,FALSE)</f>
        <v>1.59</v>
      </c>
      <c r="J1130" s="259">
        <f t="shared" si="105"/>
        <v>1.48</v>
      </c>
      <c r="K1130" s="258">
        <f t="shared" si="106"/>
        <v>1.48</v>
      </c>
      <c r="L1130" s="1">
        <f t="shared" si="102"/>
        <v>0.46765631999999996</v>
      </c>
      <c r="M1130" s="1">
        <f t="shared" si="107"/>
        <v>1</v>
      </c>
    </row>
    <row r="1131" spans="1:13">
      <c r="A1131" s="280">
        <v>9</v>
      </c>
      <c r="B1131" s="280" t="s">
        <v>38</v>
      </c>
      <c r="C1131" s="280">
        <v>40000</v>
      </c>
      <c r="D1131" s="258">
        <f t="shared" si="103"/>
        <v>3</v>
      </c>
      <c r="E1131" s="259">
        <f>VLOOKUP(B1131,Correlation_Eqns!A$35:B$40,2,FALSE)</f>
        <v>7.9900000000000004E-5</v>
      </c>
      <c r="F1131" s="280">
        <f>VLOOKUP(B1131,Correlation_Eqns!A$43:B$48,2,FALSE)</f>
        <v>0.73499999999999999</v>
      </c>
      <c r="G1131" s="280">
        <f t="shared" si="104"/>
        <v>0.19277951038952207</v>
      </c>
      <c r="H1131" s="280">
        <f>VLOOKUP(B1131,Correlation_Eqns!A$19:B$24,2,FALSE)</f>
        <v>1.48</v>
      </c>
      <c r="I1131" s="258">
        <f>VLOOKUP(B1131,Correlation_Eqns!A$27:B$32,2,FALSE)</f>
        <v>1.59</v>
      </c>
      <c r="J1131" s="259">
        <f t="shared" si="105"/>
        <v>1.48</v>
      </c>
      <c r="K1131" s="258">
        <f t="shared" si="106"/>
        <v>1.48</v>
      </c>
      <c r="L1131" s="1">
        <f t="shared" si="102"/>
        <v>0.46765631999999996</v>
      </c>
      <c r="M1131" s="1">
        <f t="shared" si="107"/>
        <v>1</v>
      </c>
    </row>
    <row r="1132" spans="1:13">
      <c r="A1132" s="280">
        <v>9</v>
      </c>
      <c r="B1132" s="280" t="s">
        <v>38</v>
      </c>
      <c r="C1132" s="280">
        <v>30000</v>
      </c>
      <c r="D1132" s="258">
        <f t="shared" si="103"/>
        <v>3</v>
      </c>
      <c r="E1132" s="259">
        <f>VLOOKUP(B1132,Correlation_Eqns!A$35:B$40,2,FALSE)</f>
        <v>7.9900000000000004E-5</v>
      </c>
      <c r="F1132" s="280">
        <f>VLOOKUP(B1132,Correlation_Eqns!A$43:B$48,2,FALSE)</f>
        <v>0.73499999999999999</v>
      </c>
      <c r="G1132" s="280">
        <f t="shared" si="104"/>
        <v>0.15603818912342673</v>
      </c>
      <c r="H1132" s="280">
        <f>VLOOKUP(B1132,Correlation_Eqns!A$19:B$24,2,FALSE)</f>
        <v>1.48</v>
      </c>
      <c r="I1132" s="258">
        <f>VLOOKUP(B1132,Correlation_Eqns!A$27:B$32,2,FALSE)</f>
        <v>1.59</v>
      </c>
      <c r="J1132" s="259">
        <f t="shared" si="105"/>
        <v>1.48</v>
      </c>
      <c r="K1132" s="258">
        <f t="shared" si="106"/>
        <v>1.48</v>
      </c>
      <c r="L1132" s="1">
        <f t="shared" si="102"/>
        <v>0.46765631999999996</v>
      </c>
      <c r="M1132" s="1">
        <f t="shared" si="107"/>
        <v>1</v>
      </c>
    </row>
    <row r="1133" spans="1:13">
      <c r="A1133" s="280">
        <v>9</v>
      </c>
      <c r="B1133" s="280" t="s">
        <v>38</v>
      </c>
      <c r="C1133" s="280">
        <v>30000</v>
      </c>
      <c r="D1133" s="258">
        <f t="shared" si="103"/>
        <v>3</v>
      </c>
      <c r="E1133" s="259">
        <f>VLOOKUP(B1133,Correlation_Eqns!A$35:B$40,2,FALSE)</f>
        <v>7.9900000000000004E-5</v>
      </c>
      <c r="F1133" s="280">
        <f>VLOOKUP(B1133,Correlation_Eqns!A$43:B$48,2,FALSE)</f>
        <v>0.73499999999999999</v>
      </c>
      <c r="G1133" s="280">
        <f t="shared" si="104"/>
        <v>0.15603818912342673</v>
      </c>
      <c r="H1133" s="280">
        <f>VLOOKUP(B1133,Correlation_Eqns!A$19:B$24,2,FALSE)</f>
        <v>1.48</v>
      </c>
      <c r="I1133" s="258">
        <f>VLOOKUP(B1133,Correlation_Eqns!A$27:B$32,2,FALSE)</f>
        <v>1.59</v>
      </c>
      <c r="J1133" s="259">
        <f t="shared" si="105"/>
        <v>1.48</v>
      </c>
      <c r="K1133" s="258">
        <f t="shared" si="106"/>
        <v>1.48</v>
      </c>
      <c r="L1133" s="1">
        <f t="shared" si="102"/>
        <v>0.46765631999999996</v>
      </c>
      <c r="M1133" s="1">
        <f t="shared" si="107"/>
        <v>1</v>
      </c>
    </row>
    <row r="1134" spans="1:13">
      <c r="A1134" s="280">
        <v>9</v>
      </c>
      <c r="B1134" s="280" t="s">
        <v>38</v>
      </c>
      <c r="C1134" s="280">
        <v>30000</v>
      </c>
      <c r="D1134" s="258">
        <f t="shared" si="103"/>
        <v>3</v>
      </c>
      <c r="E1134" s="259">
        <f>VLOOKUP(B1134,Correlation_Eqns!A$35:B$40,2,FALSE)</f>
        <v>7.9900000000000004E-5</v>
      </c>
      <c r="F1134" s="280">
        <f>VLOOKUP(B1134,Correlation_Eqns!A$43:B$48,2,FALSE)</f>
        <v>0.73499999999999999</v>
      </c>
      <c r="G1134" s="280">
        <f t="shared" si="104"/>
        <v>0.15603818912342673</v>
      </c>
      <c r="H1134" s="280">
        <f>VLOOKUP(B1134,Correlation_Eqns!A$19:B$24,2,FALSE)</f>
        <v>1.48</v>
      </c>
      <c r="I1134" s="258">
        <f>VLOOKUP(B1134,Correlation_Eqns!A$27:B$32,2,FALSE)</f>
        <v>1.59</v>
      </c>
      <c r="J1134" s="259">
        <f t="shared" si="105"/>
        <v>1.48</v>
      </c>
      <c r="K1134" s="258">
        <f t="shared" si="106"/>
        <v>1.48</v>
      </c>
      <c r="L1134" s="1">
        <f t="shared" si="102"/>
        <v>0.46765631999999996</v>
      </c>
      <c r="M1134" s="1">
        <f t="shared" si="107"/>
        <v>1</v>
      </c>
    </row>
    <row r="1135" spans="1:13">
      <c r="A1135" s="280">
        <v>9</v>
      </c>
      <c r="B1135" s="280" t="s">
        <v>38</v>
      </c>
      <c r="C1135" s="280">
        <v>20000</v>
      </c>
      <c r="D1135" s="258">
        <f t="shared" si="103"/>
        <v>3</v>
      </c>
      <c r="E1135" s="259">
        <f>VLOOKUP(B1135,Correlation_Eqns!A$35:B$40,2,FALSE)</f>
        <v>7.9900000000000004E-5</v>
      </c>
      <c r="F1135" s="280">
        <f>VLOOKUP(B1135,Correlation_Eqns!A$43:B$48,2,FALSE)</f>
        <v>0.73499999999999999</v>
      </c>
      <c r="G1135" s="280">
        <f t="shared" si="104"/>
        <v>0.11582540464709284</v>
      </c>
      <c r="H1135" s="280">
        <f>VLOOKUP(B1135,Correlation_Eqns!A$19:B$24,2,FALSE)</f>
        <v>1.48</v>
      </c>
      <c r="I1135" s="258">
        <f>VLOOKUP(B1135,Correlation_Eqns!A$27:B$32,2,FALSE)</f>
        <v>1.59</v>
      </c>
      <c r="J1135" s="259">
        <f t="shared" si="105"/>
        <v>1.48</v>
      </c>
      <c r="K1135" s="258">
        <f t="shared" si="106"/>
        <v>1.48</v>
      </c>
      <c r="L1135" s="1">
        <f t="shared" si="102"/>
        <v>0.46765631999999996</v>
      </c>
      <c r="M1135" s="1">
        <f t="shared" si="107"/>
        <v>1</v>
      </c>
    </row>
    <row r="1136" spans="1:13">
      <c r="A1136" s="280">
        <v>9</v>
      </c>
      <c r="B1136" s="280" t="s">
        <v>38</v>
      </c>
      <c r="C1136" s="280">
        <v>20000</v>
      </c>
      <c r="D1136" s="258">
        <f t="shared" si="103"/>
        <v>3</v>
      </c>
      <c r="E1136" s="259">
        <f>VLOOKUP(B1136,Correlation_Eqns!A$35:B$40,2,FALSE)</f>
        <v>7.9900000000000004E-5</v>
      </c>
      <c r="F1136" s="280">
        <f>VLOOKUP(B1136,Correlation_Eqns!A$43:B$48,2,FALSE)</f>
        <v>0.73499999999999999</v>
      </c>
      <c r="G1136" s="280">
        <f t="shared" si="104"/>
        <v>0.11582540464709284</v>
      </c>
      <c r="H1136" s="280">
        <f>VLOOKUP(B1136,Correlation_Eqns!A$19:B$24,2,FALSE)</f>
        <v>1.48</v>
      </c>
      <c r="I1136" s="258">
        <f>VLOOKUP(B1136,Correlation_Eqns!A$27:B$32,2,FALSE)</f>
        <v>1.59</v>
      </c>
      <c r="J1136" s="259">
        <f t="shared" si="105"/>
        <v>1.48</v>
      </c>
      <c r="K1136" s="258">
        <f t="shared" si="106"/>
        <v>1.48</v>
      </c>
      <c r="L1136" s="1">
        <f t="shared" si="102"/>
        <v>0.46765631999999996</v>
      </c>
      <c r="M1136" s="1">
        <f t="shared" si="107"/>
        <v>1</v>
      </c>
    </row>
    <row r="1137" spans="1:13">
      <c r="A1137" s="280">
        <v>9</v>
      </c>
      <c r="B1137" s="280" t="s">
        <v>38</v>
      </c>
      <c r="C1137" s="280">
        <v>10000</v>
      </c>
      <c r="D1137" s="258">
        <f t="shared" si="103"/>
        <v>3</v>
      </c>
      <c r="E1137" s="259">
        <f>VLOOKUP(B1137,Correlation_Eqns!A$35:B$40,2,FALSE)</f>
        <v>7.9900000000000004E-5</v>
      </c>
      <c r="F1137" s="280">
        <f>VLOOKUP(B1137,Correlation_Eqns!A$43:B$48,2,FALSE)</f>
        <v>0.73499999999999999</v>
      </c>
      <c r="G1137" s="280">
        <f t="shared" si="104"/>
        <v>6.9589990837490873E-2</v>
      </c>
      <c r="H1137" s="280">
        <f>VLOOKUP(B1137,Correlation_Eqns!A$19:B$24,2,FALSE)</f>
        <v>1.48</v>
      </c>
      <c r="I1137" s="258">
        <f>VLOOKUP(B1137,Correlation_Eqns!A$27:B$32,2,FALSE)</f>
        <v>1.59</v>
      </c>
      <c r="J1137" s="259">
        <f t="shared" si="105"/>
        <v>1.48</v>
      </c>
      <c r="K1137" s="258">
        <f t="shared" si="106"/>
        <v>1.48</v>
      </c>
      <c r="L1137" s="1">
        <f t="shared" si="102"/>
        <v>0.46765631999999996</v>
      </c>
      <c r="M1137" s="1">
        <f t="shared" si="107"/>
        <v>1</v>
      </c>
    </row>
    <row r="1138" spans="1:13">
      <c r="A1138" s="280">
        <v>9</v>
      </c>
      <c r="B1138" s="280" t="s">
        <v>38</v>
      </c>
      <c r="C1138" s="280">
        <v>10000</v>
      </c>
      <c r="D1138" s="258">
        <f t="shared" si="103"/>
        <v>3</v>
      </c>
      <c r="E1138" s="259">
        <f>VLOOKUP(B1138,Correlation_Eqns!A$35:B$40,2,FALSE)</f>
        <v>7.9900000000000004E-5</v>
      </c>
      <c r="F1138" s="280">
        <f>VLOOKUP(B1138,Correlation_Eqns!A$43:B$48,2,FALSE)</f>
        <v>0.73499999999999999</v>
      </c>
      <c r="G1138" s="280">
        <f t="shared" si="104"/>
        <v>6.9589990837490873E-2</v>
      </c>
      <c r="H1138" s="280">
        <f>VLOOKUP(B1138,Correlation_Eqns!A$19:B$24,2,FALSE)</f>
        <v>1.48</v>
      </c>
      <c r="I1138" s="258">
        <f>VLOOKUP(B1138,Correlation_Eqns!A$27:B$32,2,FALSE)</f>
        <v>1.59</v>
      </c>
      <c r="J1138" s="259">
        <f t="shared" si="105"/>
        <v>1.48</v>
      </c>
      <c r="K1138" s="258">
        <f t="shared" si="106"/>
        <v>1.48</v>
      </c>
      <c r="L1138" s="1">
        <f t="shared" si="102"/>
        <v>0.46765631999999996</v>
      </c>
      <c r="M1138" s="1">
        <f t="shared" si="107"/>
        <v>1</v>
      </c>
    </row>
    <row r="1139" spans="1:13">
      <c r="A1139" s="280">
        <v>9</v>
      </c>
      <c r="B1139" s="280" t="s">
        <v>38</v>
      </c>
      <c r="C1139" s="280">
        <v>9000</v>
      </c>
      <c r="D1139" s="258">
        <f t="shared" si="103"/>
        <v>3</v>
      </c>
      <c r="E1139" s="259">
        <f>VLOOKUP(B1139,Correlation_Eqns!A$35:B$40,2,FALSE)</f>
        <v>7.9900000000000004E-5</v>
      </c>
      <c r="F1139" s="280">
        <f>VLOOKUP(B1139,Correlation_Eqns!A$43:B$48,2,FALSE)</f>
        <v>0.73499999999999999</v>
      </c>
      <c r="G1139" s="280">
        <f t="shared" si="104"/>
        <v>6.4404323643883626E-2</v>
      </c>
      <c r="H1139" s="280">
        <f>VLOOKUP(B1139,Correlation_Eqns!A$19:B$24,2,FALSE)</f>
        <v>1.48</v>
      </c>
      <c r="I1139" s="258">
        <f>VLOOKUP(B1139,Correlation_Eqns!A$27:B$32,2,FALSE)</f>
        <v>1.59</v>
      </c>
      <c r="J1139" s="259">
        <f t="shared" si="105"/>
        <v>6.4404323643883626E-2</v>
      </c>
      <c r="K1139" s="258">
        <f t="shared" si="106"/>
        <v>6.4404323643883626E-2</v>
      </c>
      <c r="L1139" s="1">
        <f t="shared" si="102"/>
        <v>2.0350735802288921E-2</v>
      </c>
      <c r="M1139" s="1">
        <f t="shared" si="107"/>
        <v>0</v>
      </c>
    </row>
    <row r="1140" spans="1:13">
      <c r="A1140" s="280">
        <v>9</v>
      </c>
      <c r="B1140" s="280" t="s">
        <v>38</v>
      </c>
      <c r="C1140" s="280">
        <v>8000</v>
      </c>
      <c r="D1140" s="258">
        <f t="shared" si="103"/>
        <v>3</v>
      </c>
      <c r="E1140" s="259">
        <f>VLOOKUP(B1140,Correlation_Eqns!A$35:B$40,2,FALSE)</f>
        <v>7.9900000000000004E-5</v>
      </c>
      <c r="F1140" s="280">
        <f>VLOOKUP(B1140,Correlation_Eqns!A$43:B$48,2,FALSE)</f>
        <v>0.73499999999999999</v>
      </c>
      <c r="G1140" s="280">
        <f t="shared" si="104"/>
        <v>5.9063328754435249E-2</v>
      </c>
      <c r="H1140" s="280">
        <f>VLOOKUP(B1140,Correlation_Eqns!A$19:B$24,2,FALSE)</f>
        <v>1.48</v>
      </c>
      <c r="I1140" s="258">
        <f>VLOOKUP(B1140,Correlation_Eqns!A$27:B$32,2,FALSE)</f>
        <v>1.59</v>
      </c>
      <c r="J1140" s="259">
        <f t="shared" si="105"/>
        <v>5.9063328754435249E-2</v>
      </c>
      <c r="K1140" s="258">
        <f t="shared" si="106"/>
        <v>5.9063328754435249E-2</v>
      </c>
      <c r="L1140" s="1">
        <f t="shared" si="102"/>
        <v>1.8663066873141468E-2</v>
      </c>
      <c r="M1140" s="1">
        <f t="shared" si="107"/>
        <v>0</v>
      </c>
    </row>
    <row r="1141" spans="1:13">
      <c r="A1141" s="280">
        <v>9</v>
      </c>
      <c r="B1141" s="280" t="s">
        <v>38</v>
      </c>
      <c r="C1141" s="280">
        <v>7000</v>
      </c>
      <c r="D1141" s="258">
        <f t="shared" si="103"/>
        <v>3</v>
      </c>
      <c r="E1141" s="259">
        <f>VLOOKUP(B1141,Correlation_Eqns!A$35:B$40,2,FALSE)</f>
        <v>7.9900000000000004E-5</v>
      </c>
      <c r="F1141" s="280">
        <f>VLOOKUP(B1141,Correlation_Eqns!A$43:B$48,2,FALSE)</f>
        <v>0.73499999999999999</v>
      </c>
      <c r="G1141" s="280">
        <f t="shared" si="104"/>
        <v>5.3541907412827584E-2</v>
      </c>
      <c r="H1141" s="280">
        <f>VLOOKUP(B1141,Correlation_Eqns!A$19:B$24,2,FALSE)</f>
        <v>1.48</v>
      </c>
      <c r="I1141" s="258">
        <f>VLOOKUP(B1141,Correlation_Eqns!A$27:B$32,2,FALSE)</f>
        <v>1.59</v>
      </c>
      <c r="J1141" s="259">
        <f t="shared" si="105"/>
        <v>5.3541907412827584E-2</v>
      </c>
      <c r="K1141" s="258">
        <f t="shared" si="106"/>
        <v>5.3541907412827584E-2</v>
      </c>
      <c r="L1141" s="1">
        <f t="shared" si="102"/>
        <v>1.691838607193491E-2</v>
      </c>
      <c r="M1141" s="1">
        <f t="shared" si="107"/>
        <v>0</v>
      </c>
    </row>
    <row r="1142" spans="1:13">
      <c r="A1142" s="280">
        <v>9</v>
      </c>
      <c r="B1142" s="280" t="s">
        <v>38</v>
      </c>
      <c r="C1142" s="280">
        <v>7000</v>
      </c>
      <c r="D1142" s="258">
        <f t="shared" si="103"/>
        <v>3</v>
      </c>
      <c r="E1142" s="259">
        <f>VLOOKUP(B1142,Correlation_Eqns!A$35:B$40,2,FALSE)</f>
        <v>7.9900000000000004E-5</v>
      </c>
      <c r="F1142" s="280">
        <f>VLOOKUP(B1142,Correlation_Eqns!A$43:B$48,2,FALSE)</f>
        <v>0.73499999999999999</v>
      </c>
      <c r="G1142" s="280">
        <f t="shared" si="104"/>
        <v>5.3541907412827584E-2</v>
      </c>
      <c r="H1142" s="280">
        <f>VLOOKUP(B1142,Correlation_Eqns!A$19:B$24,2,FALSE)</f>
        <v>1.48</v>
      </c>
      <c r="I1142" s="258">
        <f>VLOOKUP(B1142,Correlation_Eqns!A$27:B$32,2,FALSE)</f>
        <v>1.59</v>
      </c>
      <c r="J1142" s="259">
        <f t="shared" si="105"/>
        <v>5.3541907412827584E-2</v>
      </c>
      <c r="K1142" s="258">
        <f t="shared" si="106"/>
        <v>5.3541907412827584E-2</v>
      </c>
      <c r="L1142" s="1">
        <f t="shared" si="102"/>
        <v>1.691838607193491E-2</v>
      </c>
      <c r="M1142" s="1">
        <f t="shared" si="107"/>
        <v>0</v>
      </c>
    </row>
    <row r="1143" spans="1:13">
      <c r="A1143" s="280">
        <v>9</v>
      </c>
      <c r="B1143" s="280" t="s">
        <v>38</v>
      </c>
      <c r="C1143" s="280">
        <v>7000</v>
      </c>
      <c r="D1143" s="258">
        <f t="shared" si="103"/>
        <v>3</v>
      </c>
      <c r="E1143" s="259">
        <f>VLOOKUP(B1143,Correlation_Eqns!A$35:B$40,2,FALSE)</f>
        <v>7.9900000000000004E-5</v>
      </c>
      <c r="F1143" s="280">
        <f>VLOOKUP(B1143,Correlation_Eqns!A$43:B$48,2,FALSE)</f>
        <v>0.73499999999999999</v>
      </c>
      <c r="G1143" s="280">
        <f t="shared" si="104"/>
        <v>5.3541907412827584E-2</v>
      </c>
      <c r="H1143" s="280">
        <f>VLOOKUP(B1143,Correlation_Eqns!A$19:B$24,2,FALSE)</f>
        <v>1.48</v>
      </c>
      <c r="I1143" s="258">
        <f>VLOOKUP(B1143,Correlation_Eqns!A$27:B$32,2,FALSE)</f>
        <v>1.59</v>
      </c>
      <c r="J1143" s="259">
        <f t="shared" si="105"/>
        <v>5.3541907412827584E-2</v>
      </c>
      <c r="K1143" s="258">
        <f t="shared" si="106"/>
        <v>5.3541907412827584E-2</v>
      </c>
      <c r="L1143" s="1">
        <f t="shared" si="102"/>
        <v>1.691838607193491E-2</v>
      </c>
      <c r="M1143" s="1">
        <f t="shared" si="107"/>
        <v>0</v>
      </c>
    </row>
    <row r="1144" spans="1:13">
      <c r="A1144" s="280">
        <v>9</v>
      </c>
      <c r="B1144" s="280" t="s">
        <v>38</v>
      </c>
      <c r="C1144" s="280">
        <v>7000</v>
      </c>
      <c r="D1144" s="258">
        <f t="shared" si="103"/>
        <v>3</v>
      </c>
      <c r="E1144" s="259">
        <f>VLOOKUP(B1144,Correlation_Eqns!A$35:B$40,2,FALSE)</f>
        <v>7.9900000000000004E-5</v>
      </c>
      <c r="F1144" s="280">
        <f>VLOOKUP(B1144,Correlation_Eqns!A$43:B$48,2,FALSE)</f>
        <v>0.73499999999999999</v>
      </c>
      <c r="G1144" s="280">
        <f t="shared" si="104"/>
        <v>5.3541907412827584E-2</v>
      </c>
      <c r="H1144" s="280">
        <f>VLOOKUP(B1144,Correlation_Eqns!A$19:B$24,2,FALSE)</f>
        <v>1.48</v>
      </c>
      <c r="I1144" s="258">
        <f>VLOOKUP(B1144,Correlation_Eqns!A$27:B$32,2,FALSE)</f>
        <v>1.59</v>
      </c>
      <c r="J1144" s="259">
        <f t="shared" si="105"/>
        <v>5.3541907412827584E-2</v>
      </c>
      <c r="K1144" s="258">
        <f t="shared" si="106"/>
        <v>5.3541907412827584E-2</v>
      </c>
      <c r="L1144" s="1">
        <f t="shared" si="102"/>
        <v>1.691838607193491E-2</v>
      </c>
      <c r="M1144" s="1">
        <f t="shared" si="107"/>
        <v>0</v>
      </c>
    </row>
    <row r="1145" spans="1:13">
      <c r="A1145" s="280">
        <v>9</v>
      </c>
      <c r="B1145" s="280" t="s">
        <v>38</v>
      </c>
      <c r="C1145" s="280">
        <v>7000</v>
      </c>
      <c r="D1145" s="258">
        <f t="shared" si="103"/>
        <v>3</v>
      </c>
      <c r="E1145" s="259">
        <f>VLOOKUP(B1145,Correlation_Eqns!A$35:B$40,2,FALSE)</f>
        <v>7.9900000000000004E-5</v>
      </c>
      <c r="F1145" s="280">
        <f>VLOOKUP(B1145,Correlation_Eqns!A$43:B$48,2,FALSE)</f>
        <v>0.73499999999999999</v>
      </c>
      <c r="G1145" s="280">
        <f t="shared" si="104"/>
        <v>5.3541907412827584E-2</v>
      </c>
      <c r="H1145" s="280">
        <f>VLOOKUP(B1145,Correlation_Eqns!A$19:B$24,2,FALSE)</f>
        <v>1.48</v>
      </c>
      <c r="I1145" s="258">
        <f>VLOOKUP(B1145,Correlation_Eqns!A$27:B$32,2,FALSE)</f>
        <v>1.59</v>
      </c>
      <c r="J1145" s="259">
        <f t="shared" si="105"/>
        <v>5.3541907412827584E-2</v>
      </c>
      <c r="K1145" s="258">
        <f t="shared" si="106"/>
        <v>5.3541907412827584E-2</v>
      </c>
      <c r="L1145" s="1">
        <f t="shared" si="102"/>
        <v>1.691838607193491E-2</v>
      </c>
      <c r="M1145" s="1">
        <f t="shared" si="107"/>
        <v>0</v>
      </c>
    </row>
    <row r="1146" spans="1:13">
      <c r="A1146" s="280">
        <v>9</v>
      </c>
      <c r="B1146" s="280" t="s">
        <v>38</v>
      </c>
      <c r="C1146" s="280">
        <v>6000</v>
      </c>
      <c r="D1146" s="258">
        <f t="shared" si="103"/>
        <v>3</v>
      </c>
      <c r="E1146" s="259">
        <f>VLOOKUP(B1146,Correlation_Eqns!A$35:B$40,2,FALSE)</f>
        <v>7.9900000000000004E-5</v>
      </c>
      <c r="F1146" s="280">
        <f>VLOOKUP(B1146,Correlation_Eqns!A$43:B$48,2,FALSE)</f>
        <v>0.73499999999999999</v>
      </c>
      <c r="G1146" s="280">
        <f t="shared" si="104"/>
        <v>4.7806609965042227E-2</v>
      </c>
      <c r="H1146" s="280">
        <f>VLOOKUP(B1146,Correlation_Eqns!A$19:B$24,2,FALSE)</f>
        <v>1.48</v>
      </c>
      <c r="I1146" s="258">
        <f>VLOOKUP(B1146,Correlation_Eqns!A$27:B$32,2,FALSE)</f>
        <v>1.59</v>
      </c>
      <c r="J1146" s="259">
        <f t="shared" si="105"/>
        <v>4.7806609965042227E-2</v>
      </c>
      <c r="K1146" s="258">
        <f t="shared" si="106"/>
        <v>4.7806609965042227E-2</v>
      </c>
      <c r="L1146" s="1">
        <f t="shared" si="102"/>
        <v>1.5106123843193901E-2</v>
      </c>
      <c r="M1146" s="1">
        <f t="shared" si="107"/>
        <v>0</v>
      </c>
    </row>
    <row r="1147" spans="1:13">
      <c r="A1147" s="280">
        <v>9</v>
      </c>
      <c r="B1147" s="280" t="s">
        <v>38</v>
      </c>
      <c r="C1147" s="280">
        <v>6000</v>
      </c>
      <c r="D1147" s="258">
        <f t="shared" si="103"/>
        <v>3</v>
      </c>
      <c r="E1147" s="259">
        <f>VLOOKUP(B1147,Correlation_Eqns!A$35:B$40,2,FALSE)</f>
        <v>7.9900000000000004E-5</v>
      </c>
      <c r="F1147" s="280">
        <f>VLOOKUP(B1147,Correlation_Eqns!A$43:B$48,2,FALSE)</f>
        <v>0.73499999999999999</v>
      </c>
      <c r="G1147" s="280">
        <f t="shared" si="104"/>
        <v>4.7806609965042227E-2</v>
      </c>
      <c r="H1147" s="280">
        <f>VLOOKUP(B1147,Correlation_Eqns!A$19:B$24,2,FALSE)</f>
        <v>1.48</v>
      </c>
      <c r="I1147" s="258">
        <f>VLOOKUP(B1147,Correlation_Eqns!A$27:B$32,2,FALSE)</f>
        <v>1.59</v>
      </c>
      <c r="J1147" s="259">
        <f t="shared" si="105"/>
        <v>4.7806609965042227E-2</v>
      </c>
      <c r="K1147" s="258">
        <f t="shared" si="106"/>
        <v>4.7806609965042227E-2</v>
      </c>
      <c r="L1147" s="1">
        <f t="shared" si="102"/>
        <v>1.5106123843193901E-2</v>
      </c>
      <c r="M1147" s="1">
        <f t="shared" si="107"/>
        <v>0</v>
      </c>
    </row>
    <row r="1148" spans="1:13">
      <c r="A1148" s="280">
        <v>9</v>
      </c>
      <c r="B1148" s="280" t="s">
        <v>38</v>
      </c>
      <c r="C1148" s="280">
        <v>6000</v>
      </c>
      <c r="D1148" s="258">
        <f t="shared" si="103"/>
        <v>3</v>
      </c>
      <c r="E1148" s="259">
        <f>VLOOKUP(B1148,Correlation_Eqns!A$35:B$40,2,FALSE)</f>
        <v>7.9900000000000004E-5</v>
      </c>
      <c r="F1148" s="280">
        <f>VLOOKUP(B1148,Correlation_Eqns!A$43:B$48,2,FALSE)</f>
        <v>0.73499999999999999</v>
      </c>
      <c r="G1148" s="280">
        <f t="shared" si="104"/>
        <v>4.7806609965042227E-2</v>
      </c>
      <c r="H1148" s="280">
        <f>VLOOKUP(B1148,Correlation_Eqns!A$19:B$24,2,FALSE)</f>
        <v>1.48</v>
      </c>
      <c r="I1148" s="258">
        <f>VLOOKUP(B1148,Correlation_Eqns!A$27:B$32,2,FALSE)</f>
        <v>1.59</v>
      </c>
      <c r="J1148" s="259">
        <f t="shared" si="105"/>
        <v>4.7806609965042227E-2</v>
      </c>
      <c r="K1148" s="258">
        <f t="shared" si="106"/>
        <v>4.7806609965042227E-2</v>
      </c>
      <c r="L1148" s="1">
        <f t="shared" si="102"/>
        <v>1.5106123843193901E-2</v>
      </c>
      <c r="M1148" s="1">
        <f t="shared" si="107"/>
        <v>0</v>
      </c>
    </row>
    <row r="1149" spans="1:13">
      <c r="A1149" s="280">
        <v>9</v>
      </c>
      <c r="B1149" s="280" t="s">
        <v>38</v>
      </c>
      <c r="C1149" s="280">
        <v>5000</v>
      </c>
      <c r="D1149" s="258">
        <f t="shared" si="103"/>
        <v>3</v>
      </c>
      <c r="E1149" s="259">
        <f>VLOOKUP(B1149,Correlation_Eqns!A$35:B$40,2,FALSE)</f>
        <v>7.9900000000000004E-5</v>
      </c>
      <c r="F1149" s="280">
        <f>VLOOKUP(B1149,Correlation_Eqns!A$43:B$48,2,FALSE)</f>
        <v>0.73499999999999999</v>
      </c>
      <c r="G1149" s="280">
        <f t="shared" si="104"/>
        <v>4.181092083828615E-2</v>
      </c>
      <c r="H1149" s="280">
        <f>VLOOKUP(B1149,Correlation_Eqns!A$19:B$24,2,FALSE)</f>
        <v>1.48</v>
      </c>
      <c r="I1149" s="258">
        <f>VLOOKUP(B1149,Correlation_Eqns!A$27:B$32,2,FALSE)</f>
        <v>1.59</v>
      </c>
      <c r="J1149" s="259">
        <f t="shared" si="105"/>
        <v>4.181092083828615E-2</v>
      </c>
      <c r="K1149" s="258">
        <f t="shared" si="106"/>
        <v>4.181092083828615E-2</v>
      </c>
      <c r="L1149" s="1">
        <f t="shared" si="102"/>
        <v>1.3211582010165011E-2</v>
      </c>
      <c r="M1149" s="1">
        <f t="shared" si="107"/>
        <v>0</v>
      </c>
    </row>
    <row r="1150" spans="1:13">
      <c r="A1150" s="280">
        <v>9</v>
      </c>
      <c r="B1150" s="280" t="s">
        <v>38</v>
      </c>
      <c r="C1150" s="280">
        <v>5000</v>
      </c>
      <c r="D1150" s="258">
        <f t="shared" si="103"/>
        <v>3</v>
      </c>
      <c r="E1150" s="259">
        <f>VLOOKUP(B1150,Correlation_Eqns!A$35:B$40,2,FALSE)</f>
        <v>7.9900000000000004E-5</v>
      </c>
      <c r="F1150" s="280">
        <f>VLOOKUP(B1150,Correlation_Eqns!A$43:B$48,2,FALSE)</f>
        <v>0.73499999999999999</v>
      </c>
      <c r="G1150" s="280">
        <f t="shared" si="104"/>
        <v>4.181092083828615E-2</v>
      </c>
      <c r="H1150" s="280">
        <f>VLOOKUP(B1150,Correlation_Eqns!A$19:B$24,2,FALSE)</f>
        <v>1.48</v>
      </c>
      <c r="I1150" s="258">
        <f>VLOOKUP(B1150,Correlation_Eqns!A$27:B$32,2,FALSE)</f>
        <v>1.59</v>
      </c>
      <c r="J1150" s="259">
        <f t="shared" si="105"/>
        <v>4.181092083828615E-2</v>
      </c>
      <c r="K1150" s="258">
        <f t="shared" si="106"/>
        <v>4.181092083828615E-2</v>
      </c>
      <c r="L1150" s="1">
        <f t="shared" si="102"/>
        <v>1.3211582010165011E-2</v>
      </c>
      <c r="M1150" s="1">
        <f t="shared" si="107"/>
        <v>0</v>
      </c>
    </row>
    <row r="1151" spans="1:13">
      <c r="A1151" s="280">
        <v>9</v>
      </c>
      <c r="B1151" s="280" t="s">
        <v>38</v>
      </c>
      <c r="C1151" s="280">
        <v>5000</v>
      </c>
      <c r="D1151" s="258">
        <f t="shared" si="103"/>
        <v>3</v>
      </c>
      <c r="E1151" s="259">
        <f>VLOOKUP(B1151,Correlation_Eqns!A$35:B$40,2,FALSE)</f>
        <v>7.9900000000000004E-5</v>
      </c>
      <c r="F1151" s="280">
        <f>VLOOKUP(B1151,Correlation_Eqns!A$43:B$48,2,FALSE)</f>
        <v>0.73499999999999999</v>
      </c>
      <c r="G1151" s="280">
        <f t="shared" si="104"/>
        <v>4.181092083828615E-2</v>
      </c>
      <c r="H1151" s="280">
        <f>VLOOKUP(B1151,Correlation_Eqns!A$19:B$24,2,FALSE)</f>
        <v>1.48</v>
      </c>
      <c r="I1151" s="258">
        <f>VLOOKUP(B1151,Correlation_Eqns!A$27:B$32,2,FALSE)</f>
        <v>1.59</v>
      </c>
      <c r="J1151" s="259">
        <f t="shared" si="105"/>
        <v>4.181092083828615E-2</v>
      </c>
      <c r="K1151" s="258">
        <f t="shared" si="106"/>
        <v>4.181092083828615E-2</v>
      </c>
      <c r="L1151" s="1">
        <f t="shared" si="102"/>
        <v>1.3211582010165011E-2</v>
      </c>
      <c r="M1151" s="1">
        <f t="shared" si="107"/>
        <v>0</v>
      </c>
    </row>
    <row r="1152" spans="1:13">
      <c r="A1152" s="280">
        <v>9</v>
      </c>
      <c r="B1152" s="280" t="s">
        <v>38</v>
      </c>
      <c r="C1152" s="280">
        <v>5000</v>
      </c>
      <c r="D1152" s="258">
        <f t="shared" si="103"/>
        <v>3</v>
      </c>
      <c r="E1152" s="259">
        <f>VLOOKUP(B1152,Correlation_Eqns!A$35:B$40,2,FALSE)</f>
        <v>7.9900000000000004E-5</v>
      </c>
      <c r="F1152" s="280">
        <f>VLOOKUP(B1152,Correlation_Eqns!A$43:B$48,2,FALSE)</f>
        <v>0.73499999999999999</v>
      </c>
      <c r="G1152" s="280">
        <f t="shared" si="104"/>
        <v>4.181092083828615E-2</v>
      </c>
      <c r="H1152" s="280">
        <f>VLOOKUP(B1152,Correlation_Eqns!A$19:B$24,2,FALSE)</f>
        <v>1.48</v>
      </c>
      <c r="I1152" s="258">
        <f>VLOOKUP(B1152,Correlation_Eqns!A$27:B$32,2,FALSE)</f>
        <v>1.59</v>
      </c>
      <c r="J1152" s="259">
        <f t="shared" si="105"/>
        <v>4.181092083828615E-2</v>
      </c>
      <c r="K1152" s="258">
        <f t="shared" si="106"/>
        <v>4.181092083828615E-2</v>
      </c>
      <c r="L1152" s="1">
        <f t="shared" si="102"/>
        <v>1.3211582010165011E-2</v>
      </c>
      <c r="M1152" s="1">
        <f t="shared" si="107"/>
        <v>0</v>
      </c>
    </row>
    <row r="1153" spans="1:13">
      <c r="A1153" s="280">
        <v>9</v>
      </c>
      <c r="B1153" s="280" t="s">
        <v>38</v>
      </c>
      <c r="C1153" s="280">
        <v>5000</v>
      </c>
      <c r="D1153" s="258">
        <f t="shared" si="103"/>
        <v>3</v>
      </c>
      <c r="E1153" s="259">
        <f>VLOOKUP(B1153,Correlation_Eqns!A$35:B$40,2,FALSE)</f>
        <v>7.9900000000000004E-5</v>
      </c>
      <c r="F1153" s="280">
        <f>VLOOKUP(B1153,Correlation_Eqns!A$43:B$48,2,FALSE)</f>
        <v>0.73499999999999999</v>
      </c>
      <c r="G1153" s="280">
        <f t="shared" si="104"/>
        <v>4.181092083828615E-2</v>
      </c>
      <c r="H1153" s="280">
        <f>VLOOKUP(B1153,Correlation_Eqns!A$19:B$24,2,FALSE)</f>
        <v>1.48</v>
      </c>
      <c r="I1153" s="258">
        <f>VLOOKUP(B1153,Correlation_Eqns!A$27:B$32,2,FALSE)</f>
        <v>1.59</v>
      </c>
      <c r="J1153" s="259">
        <f t="shared" si="105"/>
        <v>4.181092083828615E-2</v>
      </c>
      <c r="K1153" s="258">
        <f t="shared" si="106"/>
        <v>4.181092083828615E-2</v>
      </c>
      <c r="L1153" s="1">
        <f t="shared" si="102"/>
        <v>1.3211582010165011E-2</v>
      </c>
      <c r="M1153" s="1">
        <f t="shared" si="107"/>
        <v>0</v>
      </c>
    </row>
    <row r="1154" spans="1:13">
      <c r="A1154" s="280">
        <v>9</v>
      </c>
      <c r="B1154" s="280" t="s">
        <v>38</v>
      </c>
      <c r="C1154" s="280">
        <v>4000</v>
      </c>
      <c r="D1154" s="258">
        <f t="shared" si="103"/>
        <v>3</v>
      </c>
      <c r="E1154" s="259">
        <f>VLOOKUP(B1154,Correlation_Eqns!A$35:B$40,2,FALSE)</f>
        <v>7.9900000000000004E-5</v>
      </c>
      <c r="F1154" s="280">
        <f>VLOOKUP(B1154,Correlation_Eqns!A$43:B$48,2,FALSE)</f>
        <v>0.73499999999999999</v>
      </c>
      <c r="G1154" s="280">
        <f t="shared" si="104"/>
        <v>3.5486312518192585E-2</v>
      </c>
      <c r="H1154" s="280">
        <f>VLOOKUP(B1154,Correlation_Eqns!A$19:B$24,2,FALSE)</f>
        <v>1.48</v>
      </c>
      <c r="I1154" s="258">
        <f>VLOOKUP(B1154,Correlation_Eqns!A$27:B$32,2,FALSE)</f>
        <v>1.59</v>
      </c>
      <c r="J1154" s="259">
        <f t="shared" si="105"/>
        <v>3.5486312518192585E-2</v>
      </c>
      <c r="K1154" s="258">
        <f t="shared" si="106"/>
        <v>3.5486312518192585E-2</v>
      </c>
      <c r="L1154" s="1">
        <f t="shared" si="102"/>
        <v>1.1213106974748565E-2</v>
      </c>
      <c r="M1154" s="1">
        <f t="shared" si="107"/>
        <v>0</v>
      </c>
    </row>
    <row r="1155" spans="1:13">
      <c r="A1155" s="280">
        <v>9</v>
      </c>
      <c r="B1155" s="280" t="s">
        <v>38</v>
      </c>
      <c r="C1155" s="280">
        <v>4000</v>
      </c>
      <c r="D1155" s="258">
        <f t="shared" si="103"/>
        <v>3</v>
      </c>
      <c r="E1155" s="259">
        <f>VLOOKUP(B1155,Correlation_Eqns!A$35:B$40,2,FALSE)</f>
        <v>7.9900000000000004E-5</v>
      </c>
      <c r="F1155" s="280">
        <f>VLOOKUP(B1155,Correlation_Eqns!A$43:B$48,2,FALSE)</f>
        <v>0.73499999999999999</v>
      </c>
      <c r="G1155" s="280">
        <f t="shared" si="104"/>
        <v>3.5486312518192585E-2</v>
      </c>
      <c r="H1155" s="280">
        <f>VLOOKUP(B1155,Correlation_Eqns!A$19:B$24,2,FALSE)</f>
        <v>1.48</v>
      </c>
      <c r="I1155" s="258">
        <f>VLOOKUP(B1155,Correlation_Eqns!A$27:B$32,2,FALSE)</f>
        <v>1.59</v>
      </c>
      <c r="J1155" s="259">
        <f t="shared" si="105"/>
        <v>3.5486312518192585E-2</v>
      </c>
      <c r="K1155" s="258">
        <f t="shared" si="106"/>
        <v>3.5486312518192585E-2</v>
      </c>
      <c r="L1155" s="1">
        <f t="shared" si="102"/>
        <v>1.1213106974748565E-2</v>
      </c>
      <c r="M1155" s="1">
        <f t="shared" si="107"/>
        <v>0</v>
      </c>
    </row>
    <row r="1156" spans="1:13">
      <c r="A1156" s="280">
        <v>9</v>
      </c>
      <c r="B1156" s="280" t="s">
        <v>38</v>
      </c>
      <c r="C1156" s="280">
        <v>4000</v>
      </c>
      <c r="D1156" s="258">
        <f t="shared" si="103"/>
        <v>3</v>
      </c>
      <c r="E1156" s="259">
        <f>VLOOKUP(B1156,Correlation_Eqns!A$35:B$40,2,FALSE)</f>
        <v>7.9900000000000004E-5</v>
      </c>
      <c r="F1156" s="280">
        <f>VLOOKUP(B1156,Correlation_Eqns!A$43:B$48,2,FALSE)</f>
        <v>0.73499999999999999</v>
      </c>
      <c r="G1156" s="280">
        <f t="shared" si="104"/>
        <v>3.5486312518192585E-2</v>
      </c>
      <c r="H1156" s="280">
        <f>VLOOKUP(B1156,Correlation_Eqns!A$19:B$24,2,FALSE)</f>
        <v>1.48</v>
      </c>
      <c r="I1156" s="258">
        <f>VLOOKUP(B1156,Correlation_Eqns!A$27:B$32,2,FALSE)</f>
        <v>1.59</v>
      </c>
      <c r="J1156" s="259">
        <f t="shared" si="105"/>
        <v>3.5486312518192585E-2</v>
      </c>
      <c r="K1156" s="258">
        <f t="shared" si="106"/>
        <v>3.5486312518192585E-2</v>
      </c>
      <c r="L1156" s="1">
        <f t="shared" si="102"/>
        <v>1.1213106974748565E-2</v>
      </c>
      <c r="M1156" s="1">
        <f t="shared" si="107"/>
        <v>0</v>
      </c>
    </row>
    <row r="1157" spans="1:13">
      <c r="A1157" s="280">
        <v>9</v>
      </c>
      <c r="B1157" s="280" t="s">
        <v>38</v>
      </c>
      <c r="C1157" s="280">
        <v>4000</v>
      </c>
      <c r="D1157" s="258">
        <f t="shared" si="103"/>
        <v>3</v>
      </c>
      <c r="E1157" s="259">
        <f>VLOOKUP(B1157,Correlation_Eqns!A$35:B$40,2,FALSE)</f>
        <v>7.9900000000000004E-5</v>
      </c>
      <c r="F1157" s="280">
        <f>VLOOKUP(B1157,Correlation_Eqns!A$43:B$48,2,FALSE)</f>
        <v>0.73499999999999999</v>
      </c>
      <c r="G1157" s="280">
        <f t="shared" si="104"/>
        <v>3.5486312518192585E-2</v>
      </c>
      <c r="H1157" s="280">
        <f>VLOOKUP(B1157,Correlation_Eqns!A$19:B$24,2,FALSE)</f>
        <v>1.48</v>
      </c>
      <c r="I1157" s="258">
        <f>VLOOKUP(B1157,Correlation_Eqns!A$27:B$32,2,FALSE)</f>
        <v>1.59</v>
      </c>
      <c r="J1157" s="259">
        <f t="shared" si="105"/>
        <v>3.5486312518192585E-2</v>
      </c>
      <c r="K1157" s="258">
        <f t="shared" si="106"/>
        <v>3.5486312518192585E-2</v>
      </c>
      <c r="L1157" s="1">
        <f t="shared" si="102"/>
        <v>1.1213106974748565E-2</v>
      </c>
      <c r="M1157" s="1">
        <f t="shared" si="107"/>
        <v>0</v>
      </c>
    </row>
    <row r="1158" spans="1:13">
      <c r="A1158" s="280">
        <v>9</v>
      </c>
      <c r="B1158" s="280" t="s">
        <v>38</v>
      </c>
      <c r="C1158" s="280">
        <v>4000</v>
      </c>
      <c r="D1158" s="258">
        <f t="shared" si="103"/>
        <v>3</v>
      </c>
      <c r="E1158" s="259">
        <f>VLOOKUP(B1158,Correlation_Eqns!A$35:B$40,2,FALSE)</f>
        <v>7.9900000000000004E-5</v>
      </c>
      <c r="F1158" s="280">
        <f>VLOOKUP(B1158,Correlation_Eqns!A$43:B$48,2,FALSE)</f>
        <v>0.73499999999999999</v>
      </c>
      <c r="G1158" s="280">
        <f t="shared" si="104"/>
        <v>3.5486312518192585E-2</v>
      </c>
      <c r="H1158" s="280">
        <f>VLOOKUP(B1158,Correlation_Eqns!A$19:B$24,2,FALSE)</f>
        <v>1.48</v>
      </c>
      <c r="I1158" s="258">
        <f>VLOOKUP(B1158,Correlation_Eqns!A$27:B$32,2,FALSE)</f>
        <v>1.59</v>
      </c>
      <c r="J1158" s="259">
        <f t="shared" si="105"/>
        <v>3.5486312518192585E-2</v>
      </c>
      <c r="K1158" s="258">
        <f t="shared" si="106"/>
        <v>3.5486312518192585E-2</v>
      </c>
      <c r="L1158" s="1">
        <f t="shared" si="102"/>
        <v>1.1213106974748565E-2</v>
      </c>
      <c r="M1158" s="1">
        <f t="shared" si="107"/>
        <v>0</v>
      </c>
    </row>
    <row r="1159" spans="1:13">
      <c r="A1159" s="280">
        <v>9</v>
      </c>
      <c r="B1159" s="280" t="s">
        <v>38</v>
      </c>
      <c r="C1159" s="280">
        <v>4000</v>
      </c>
      <c r="D1159" s="258">
        <f t="shared" si="103"/>
        <v>3</v>
      </c>
      <c r="E1159" s="259">
        <f>VLOOKUP(B1159,Correlation_Eqns!A$35:B$40,2,FALSE)</f>
        <v>7.9900000000000004E-5</v>
      </c>
      <c r="F1159" s="280">
        <f>VLOOKUP(B1159,Correlation_Eqns!A$43:B$48,2,FALSE)</f>
        <v>0.73499999999999999</v>
      </c>
      <c r="G1159" s="280">
        <f t="shared" si="104"/>
        <v>3.5486312518192585E-2</v>
      </c>
      <c r="H1159" s="280">
        <f>VLOOKUP(B1159,Correlation_Eqns!A$19:B$24,2,FALSE)</f>
        <v>1.48</v>
      </c>
      <c r="I1159" s="258">
        <f>VLOOKUP(B1159,Correlation_Eqns!A$27:B$32,2,FALSE)</f>
        <v>1.59</v>
      </c>
      <c r="J1159" s="259">
        <f t="shared" si="105"/>
        <v>3.5486312518192585E-2</v>
      </c>
      <c r="K1159" s="258">
        <f t="shared" si="106"/>
        <v>3.5486312518192585E-2</v>
      </c>
      <c r="L1159" s="1">
        <f t="shared" si="102"/>
        <v>1.1213106974748565E-2</v>
      </c>
      <c r="M1159" s="1">
        <f t="shared" si="107"/>
        <v>0</v>
      </c>
    </row>
    <row r="1160" spans="1:13">
      <c r="A1160" s="280">
        <v>9</v>
      </c>
      <c r="B1160" s="280" t="s">
        <v>38</v>
      </c>
      <c r="C1160" s="280">
        <v>4000</v>
      </c>
      <c r="D1160" s="258">
        <f t="shared" si="103"/>
        <v>3</v>
      </c>
      <c r="E1160" s="259">
        <f>VLOOKUP(B1160,Correlation_Eqns!A$35:B$40,2,FALSE)</f>
        <v>7.9900000000000004E-5</v>
      </c>
      <c r="F1160" s="280">
        <f>VLOOKUP(B1160,Correlation_Eqns!A$43:B$48,2,FALSE)</f>
        <v>0.73499999999999999</v>
      </c>
      <c r="G1160" s="280">
        <f t="shared" si="104"/>
        <v>3.5486312518192585E-2</v>
      </c>
      <c r="H1160" s="280">
        <f>VLOOKUP(B1160,Correlation_Eqns!A$19:B$24,2,FALSE)</f>
        <v>1.48</v>
      </c>
      <c r="I1160" s="258">
        <f>VLOOKUP(B1160,Correlation_Eqns!A$27:B$32,2,FALSE)</f>
        <v>1.59</v>
      </c>
      <c r="J1160" s="259">
        <f t="shared" si="105"/>
        <v>3.5486312518192585E-2</v>
      </c>
      <c r="K1160" s="258">
        <f t="shared" si="106"/>
        <v>3.5486312518192585E-2</v>
      </c>
      <c r="L1160" s="1">
        <f t="shared" si="102"/>
        <v>1.1213106974748565E-2</v>
      </c>
      <c r="M1160" s="1">
        <f t="shared" si="107"/>
        <v>0</v>
      </c>
    </row>
    <row r="1161" spans="1:13">
      <c r="A1161" s="280">
        <v>9</v>
      </c>
      <c r="B1161" s="280" t="s">
        <v>38</v>
      </c>
      <c r="C1161" s="280">
        <v>4000</v>
      </c>
      <c r="D1161" s="258">
        <f t="shared" si="103"/>
        <v>3</v>
      </c>
      <c r="E1161" s="259">
        <f>VLOOKUP(B1161,Correlation_Eqns!A$35:B$40,2,FALSE)</f>
        <v>7.9900000000000004E-5</v>
      </c>
      <c r="F1161" s="280">
        <f>VLOOKUP(B1161,Correlation_Eqns!A$43:B$48,2,FALSE)</f>
        <v>0.73499999999999999</v>
      </c>
      <c r="G1161" s="280">
        <f t="shared" si="104"/>
        <v>3.5486312518192585E-2</v>
      </c>
      <c r="H1161" s="280">
        <f>VLOOKUP(B1161,Correlation_Eqns!A$19:B$24,2,FALSE)</f>
        <v>1.48</v>
      </c>
      <c r="I1161" s="258">
        <f>VLOOKUP(B1161,Correlation_Eqns!A$27:B$32,2,FALSE)</f>
        <v>1.59</v>
      </c>
      <c r="J1161" s="259">
        <f t="shared" si="105"/>
        <v>3.5486312518192585E-2</v>
      </c>
      <c r="K1161" s="258">
        <f t="shared" si="106"/>
        <v>3.5486312518192585E-2</v>
      </c>
      <c r="L1161" s="1">
        <f t="shared" si="102"/>
        <v>1.1213106974748565E-2</v>
      </c>
      <c r="M1161" s="1">
        <f t="shared" si="107"/>
        <v>0</v>
      </c>
    </row>
    <row r="1162" spans="1:13">
      <c r="A1162" s="280">
        <v>9</v>
      </c>
      <c r="B1162" s="280" t="s">
        <v>38</v>
      </c>
      <c r="C1162" s="280">
        <v>4000</v>
      </c>
      <c r="D1162" s="258">
        <f t="shared" si="103"/>
        <v>3</v>
      </c>
      <c r="E1162" s="259">
        <f>VLOOKUP(B1162,Correlation_Eqns!A$35:B$40,2,FALSE)</f>
        <v>7.9900000000000004E-5</v>
      </c>
      <c r="F1162" s="280">
        <f>VLOOKUP(B1162,Correlation_Eqns!A$43:B$48,2,FALSE)</f>
        <v>0.73499999999999999</v>
      </c>
      <c r="G1162" s="280">
        <f t="shared" si="104"/>
        <v>3.5486312518192585E-2</v>
      </c>
      <c r="H1162" s="280">
        <f>VLOOKUP(B1162,Correlation_Eqns!A$19:B$24,2,FALSE)</f>
        <v>1.48</v>
      </c>
      <c r="I1162" s="258">
        <f>VLOOKUP(B1162,Correlation_Eqns!A$27:B$32,2,FALSE)</f>
        <v>1.59</v>
      </c>
      <c r="J1162" s="259">
        <f t="shared" si="105"/>
        <v>3.5486312518192585E-2</v>
      </c>
      <c r="K1162" s="258">
        <f t="shared" si="106"/>
        <v>3.5486312518192585E-2</v>
      </c>
      <c r="L1162" s="1">
        <f t="shared" si="102"/>
        <v>1.1213106974748565E-2</v>
      </c>
      <c r="M1162" s="1">
        <f t="shared" si="107"/>
        <v>0</v>
      </c>
    </row>
    <row r="1163" spans="1:13">
      <c r="A1163" s="280">
        <v>9</v>
      </c>
      <c r="B1163" s="280" t="s">
        <v>38</v>
      </c>
      <c r="C1163" s="280">
        <v>4000</v>
      </c>
      <c r="D1163" s="258">
        <f t="shared" si="103"/>
        <v>3</v>
      </c>
      <c r="E1163" s="259">
        <f>VLOOKUP(B1163,Correlation_Eqns!A$35:B$40,2,FALSE)</f>
        <v>7.9900000000000004E-5</v>
      </c>
      <c r="F1163" s="280">
        <f>VLOOKUP(B1163,Correlation_Eqns!A$43:B$48,2,FALSE)</f>
        <v>0.73499999999999999</v>
      </c>
      <c r="G1163" s="280">
        <f t="shared" si="104"/>
        <v>3.5486312518192585E-2</v>
      </c>
      <c r="H1163" s="280">
        <f>VLOOKUP(B1163,Correlation_Eqns!A$19:B$24,2,FALSE)</f>
        <v>1.48</v>
      </c>
      <c r="I1163" s="258">
        <f>VLOOKUP(B1163,Correlation_Eqns!A$27:B$32,2,FALSE)</f>
        <v>1.59</v>
      </c>
      <c r="J1163" s="259">
        <f t="shared" si="105"/>
        <v>3.5486312518192585E-2</v>
      </c>
      <c r="K1163" s="258">
        <f t="shared" si="106"/>
        <v>3.5486312518192585E-2</v>
      </c>
      <c r="L1163" s="1">
        <f t="shared" si="102"/>
        <v>1.1213106974748565E-2</v>
      </c>
      <c r="M1163" s="1">
        <f t="shared" si="107"/>
        <v>0</v>
      </c>
    </row>
    <row r="1164" spans="1:13">
      <c r="A1164" s="280">
        <v>9</v>
      </c>
      <c r="B1164" s="280" t="s">
        <v>38</v>
      </c>
      <c r="C1164" s="280">
        <v>4000</v>
      </c>
      <c r="D1164" s="258">
        <f t="shared" si="103"/>
        <v>3</v>
      </c>
      <c r="E1164" s="259">
        <f>VLOOKUP(B1164,Correlation_Eqns!A$35:B$40,2,FALSE)</f>
        <v>7.9900000000000004E-5</v>
      </c>
      <c r="F1164" s="280">
        <f>VLOOKUP(B1164,Correlation_Eqns!A$43:B$48,2,FALSE)</f>
        <v>0.73499999999999999</v>
      </c>
      <c r="G1164" s="280">
        <f t="shared" si="104"/>
        <v>3.5486312518192585E-2</v>
      </c>
      <c r="H1164" s="280">
        <f>VLOOKUP(B1164,Correlation_Eqns!A$19:B$24,2,FALSE)</f>
        <v>1.48</v>
      </c>
      <c r="I1164" s="258">
        <f>VLOOKUP(B1164,Correlation_Eqns!A$27:B$32,2,FALSE)</f>
        <v>1.59</v>
      </c>
      <c r="J1164" s="259">
        <f t="shared" si="105"/>
        <v>3.5486312518192585E-2</v>
      </c>
      <c r="K1164" s="258">
        <f t="shared" si="106"/>
        <v>3.5486312518192585E-2</v>
      </c>
      <c r="L1164" s="1">
        <f t="shared" ref="L1164:L1227" si="108">J1164*lbC1_lbgas_NG*kg_per_lb</f>
        <v>1.1213106974748565E-2</v>
      </c>
      <c r="M1164" s="1">
        <f t="shared" si="107"/>
        <v>0</v>
      </c>
    </row>
    <row r="1165" spans="1:13">
      <c r="A1165" s="280">
        <v>9</v>
      </c>
      <c r="B1165" s="280" t="s">
        <v>38</v>
      </c>
      <c r="C1165" s="280">
        <v>3500</v>
      </c>
      <c r="D1165" s="258">
        <f t="shared" ref="D1165:D1228" si="109">IF(A1165&lt;5,1,(IF(AND(A1165&gt;4,A1165&lt;9),2,IF(AND(A1165&gt;8,A1165&lt;13),3,IF(AND(A1165&gt;12,A1165&lt;17),4,IF(AND(A1165&gt;16,A1165&lt;21),5,6))))))</f>
        <v>3</v>
      </c>
      <c r="E1165" s="259">
        <f>VLOOKUP(B1165,Correlation_Eqns!A$35:B$40,2,FALSE)</f>
        <v>7.9900000000000004E-5</v>
      </c>
      <c r="F1165" s="280">
        <f>VLOOKUP(B1165,Correlation_Eqns!A$43:B$48,2,FALSE)</f>
        <v>0.73499999999999999</v>
      </c>
      <c r="G1165" s="280">
        <f t="shared" ref="G1165:G1228" si="110">E1165*C1165^F1165</f>
        <v>3.2168943053841284E-2</v>
      </c>
      <c r="H1165" s="280">
        <f>VLOOKUP(B1165,Correlation_Eqns!A$19:B$24,2,FALSE)</f>
        <v>1.48</v>
      </c>
      <c r="I1165" s="258">
        <f>VLOOKUP(B1165,Correlation_Eqns!A$27:B$32,2,FALSE)</f>
        <v>1.59</v>
      </c>
      <c r="J1165" s="259">
        <f t="shared" ref="J1165:J1228" si="111">IF(C1165&gt;=10000,H1165,G1165)</f>
        <v>3.2168943053841284E-2</v>
      </c>
      <c r="K1165" s="258">
        <f t="shared" ref="K1165:K1228" si="112">IF(AND(C1165&gt;=10000,C1165&lt;100000),H1165,IF(C1165=100000,I1165,G1165))</f>
        <v>3.2168943053841284E-2</v>
      </c>
      <c r="L1165" s="1">
        <f t="shared" si="108"/>
        <v>1.0164871301924984E-2</v>
      </c>
      <c r="M1165" s="1">
        <f t="shared" ref="M1165:M1228" si="113">IF(C1165&gt;=10000,1,0)</f>
        <v>0</v>
      </c>
    </row>
    <row r="1166" spans="1:13">
      <c r="A1166" s="280">
        <v>9</v>
      </c>
      <c r="B1166" s="280" t="s">
        <v>38</v>
      </c>
      <c r="C1166" s="280">
        <v>3500</v>
      </c>
      <c r="D1166" s="258">
        <f t="shared" si="109"/>
        <v>3</v>
      </c>
      <c r="E1166" s="259">
        <f>VLOOKUP(B1166,Correlation_Eqns!A$35:B$40,2,FALSE)</f>
        <v>7.9900000000000004E-5</v>
      </c>
      <c r="F1166" s="280">
        <f>VLOOKUP(B1166,Correlation_Eqns!A$43:B$48,2,FALSE)</f>
        <v>0.73499999999999999</v>
      </c>
      <c r="G1166" s="280">
        <f t="shared" si="110"/>
        <v>3.2168943053841284E-2</v>
      </c>
      <c r="H1166" s="280">
        <f>VLOOKUP(B1166,Correlation_Eqns!A$19:B$24,2,FALSE)</f>
        <v>1.48</v>
      </c>
      <c r="I1166" s="258">
        <f>VLOOKUP(B1166,Correlation_Eqns!A$27:B$32,2,FALSE)</f>
        <v>1.59</v>
      </c>
      <c r="J1166" s="259">
        <f t="shared" si="111"/>
        <v>3.2168943053841284E-2</v>
      </c>
      <c r="K1166" s="258">
        <f t="shared" si="112"/>
        <v>3.2168943053841284E-2</v>
      </c>
      <c r="L1166" s="1">
        <f t="shared" si="108"/>
        <v>1.0164871301924984E-2</v>
      </c>
      <c r="M1166" s="1">
        <f t="shared" si="113"/>
        <v>0</v>
      </c>
    </row>
    <row r="1167" spans="1:13">
      <c r="A1167" s="280">
        <v>9</v>
      </c>
      <c r="B1167" s="280" t="s">
        <v>38</v>
      </c>
      <c r="C1167" s="280">
        <v>3500</v>
      </c>
      <c r="D1167" s="258">
        <f t="shared" si="109"/>
        <v>3</v>
      </c>
      <c r="E1167" s="259">
        <f>VLOOKUP(B1167,Correlation_Eqns!A$35:B$40,2,FALSE)</f>
        <v>7.9900000000000004E-5</v>
      </c>
      <c r="F1167" s="280">
        <f>VLOOKUP(B1167,Correlation_Eqns!A$43:B$48,2,FALSE)</f>
        <v>0.73499999999999999</v>
      </c>
      <c r="G1167" s="280">
        <f t="shared" si="110"/>
        <v>3.2168943053841284E-2</v>
      </c>
      <c r="H1167" s="280">
        <f>VLOOKUP(B1167,Correlation_Eqns!A$19:B$24,2,FALSE)</f>
        <v>1.48</v>
      </c>
      <c r="I1167" s="258">
        <f>VLOOKUP(B1167,Correlation_Eqns!A$27:B$32,2,FALSE)</f>
        <v>1.59</v>
      </c>
      <c r="J1167" s="259">
        <f t="shared" si="111"/>
        <v>3.2168943053841284E-2</v>
      </c>
      <c r="K1167" s="258">
        <f t="shared" si="112"/>
        <v>3.2168943053841284E-2</v>
      </c>
      <c r="L1167" s="1">
        <f t="shared" si="108"/>
        <v>1.0164871301924984E-2</v>
      </c>
      <c r="M1167" s="1">
        <f t="shared" si="113"/>
        <v>0</v>
      </c>
    </row>
    <row r="1168" spans="1:13">
      <c r="A1168" s="280">
        <v>9</v>
      </c>
      <c r="B1168" s="280" t="s">
        <v>38</v>
      </c>
      <c r="C1168" s="280">
        <v>3000</v>
      </c>
      <c r="D1168" s="258">
        <f t="shared" si="109"/>
        <v>3</v>
      </c>
      <c r="E1168" s="259">
        <f>VLOOKUP(B1168,Correlation_Eqns!A$35:B$40,2,FALSE)</f>
        <v>7.9900000000000004E-5</v>
      </c>
      <c r="F1168" s="280">
        <f>VLOOKUP(B1168,Correlation_Eqns!A$43:B$48,2,FALSE)</f>
        <v>0.73499999999999999</v>
      </c>
      <c r="G1168" s="280">
        <f t="shared" si="110"/>
        <v>2.872307296983214E-2</v>
      </c>
      <c r="H1168" s="280">
        <f>VLOOKUP(B1168,Correlation_Eqns!A$19:B$24,2,FALSE)</f>
        <v>1.48</v>
      </c>
      <c r="I1168" s="258">
        <f>VLOOKUP(B1168,Correlation_Eqns!A$27:B$32,2,FALSE)</f>
        <v>1.59</v>
      </c>
      <c r="J1168" s="259">
        <f t="shared" si="111"/>
        <v>2.872307296983214E-2</v>
      </c>
      <c r="K1168" s="258">
        <f t="shared" si="112"/>
        <v>2.872307296983214E-2</v>
      </c>
      <c r="L1168" s="1">
        <f t="shared" si="108"/>
        <v>9.0760314892994395E-3</v>
      </c>
      <c r="M1168" s="1">
        <f t="shared" si="113"/>
        <v>0</v>
      </c>
    </row>
    <row r="1169" spans="1:13">
      <c r="A1169" s="280">
        <v>9</v>
      </c>
      <c r="B1169" s="280" t="s">
        <v>38</v>
      </c>
      <c r="C1169" s="280">
        <v>3000</v>
      </c>
      <c r="D1169" s="258">
        <f t="shared" si="109"/>
        <v>3</v>
      </c>
      <c r="E1169" s="259">
        <f>VLOOKUP(B1169,Correlation_Eqns!A$35:B$40,2,FALSE)</f>
        <v>7.9900000000000004E-5</v>
      </c>
      <c r="F1169" s="280">
        <f>VLOOKUP(B1169,Correlation_Eqns!A$43:B$48,2,FALSE)</f>
        <v>0.73499999999999999</v>
      </c>
      <c r="G1169" s="280">
        <f t="shared" si="110"/>
        <v>2.872307296983214E-2</v>
      </c>
      <c r="H1169" s="280">
        <f>VLOOKUP(B1169,Correlation_Eqns!A$19:B$24,2,FALSE)</f>
        <v>1.48</v>
      </c>
      <c r="I1169" s="258">
        <f>VLOOKUP(B1169,Correlation_Eqns!A$27:B$32,2,FALSE)</f>
        <v>1.59</v>
      </c>
      <c r="J1169" s="259">
        <f t="shared" si="111"/>
        <v>2.872307296983214E-2</v>
      </c>
      <c r="K1169" s="258">
        <f t="shared" si="112"/>
        <v>2.872307296983214E-2</v>
      </c>
      <c r="L1169" s="1">
        <f t="shared" si="108"/>
        <v>9.0760314892994395E-3</v>
      </c>
      <c r="M1169" s="1">
        <f t="shared" si="113"/>
        <v>0</v>
      </c>
    </row>
    <row r="1170" spans="1:13">
      <c r="A1170" s="280">
        <v>9</v>
      </c>
      <c r="B1170" s="280" t="s">
        <v>38</v>
      </c>
      <c r="C1170" s="280">
        <v>3000</v>
      </c>
      <c r="D1170" s="258">
        <f t="shared" si="109"/>
        <v>3</v>
      </c>
      <c r="E1170" s="259">
        <f>VLOOKUP(B1170,Correlation_Eqns!A$35:B$40,2,FALSE)</f>
        <v>7.9900000000000004E-5</v>
      </c>
      <c r="F1170" s="280">
        <f>VLOOKUP(B1170,Correlation_Eqns!A$43:B$48,2,FALSE)</f>
        <v>0.73499999999999999</v>
      </c>
      <c r="G1170" s="280">
        <f t="shared" si="110"/>
        <v>2.872307296983214E-2</v>
      </c>
      <c r="H1170" s="280">
        <f>VLOOKUP(B1170,Correlation_Eqns!A$19:B$24,2,FALSE)</f>
        <v>1.48</v>
      </c>
      <c r="I1170" s="258">
        <f>VLOOKUP(B1170,Correlation_Eqns!A$27:B$32,2,FALSE)</f>
        <v>1.59</v>
      </c>
      <c r="J1170" s="259">
        <f t="shared" si="111"/>
        <v>2.872307296983214E-2</v>
      </c>
      <c r="K1170" s="258">
        <f t="shared" si="112"/>
        <v>2.872307296983214E-2</v>
      </c>
      <c r="L1170" s="1">
        <f t="shared" si="108"/>
        <v>9.0760314892994395E-3</v>
      </c>
      <c r="M1170" s="1">
        <f t="shared" si="113"/>
        <v>0</v>
      </c>
    </row>
    <row r="1171" spans="1:13">
      <c r="A1171" s="280">
        <v>9</v>
      </c>
      <c r="B1171" s="280" t="s">
        <v>38</v>
      </c>
      <c r="C1171" s="280">
        <v>3000</v>
      </c>
      <c r="D1171" s="258">
        <f t="shared" si="109"/>
        <v>3</v>
      </c>
      <c r="E1171" s="259">
        <f>VLOOKUP(B1171,Correlation_Eqns!A$35:B$40,2,FALSE)</f>
        <v>7.9900000000000004E-5</v>
      </c>
      <c r="F1171" s="280">
        <f>VLOOKUP(B1171,Correlation_Eqns!A$43:B$48,2,FALSE)</f>
        <v>0.73499999999999999</v>
      </c>
      <c r="G1171" s="280">
        <f t="shared" si="110"/>
        <v>2.872307296983214E-2</v>
      </c>
      <c r="H1171" s="280">
        <f>VLOOKUP(B1171,Correlation_Eqns!A$19:B$24,2,FALSE)</f>
        <v>1.48</v>
      </c>
      <c r="I1171" s="258">
        <f>VLOOKUP(B1171,Correlation_Eqns!A$27:B$32,2,FALSE)</f>
        <v>1.59</v>
      </c>
      <c r="J1171" s="259">
        <f t="shared" si="111"/>
        <v>2.872307296983214E-2</v>
      </c>
      <c r="K1171" s="258">
        <f t="shared" si="112"/>
        <v>2.872307296983214E-2</v>
      </c>
      <c r="L1171" s="1">
        <f t="shared" si="108"/>
        <v>9.0760314892994395E-3</v>
      </c>
      <c r="M1171" s="1">
        <f t="shared" si="113"/>
        <v>0</v>
      </c>
    </row>
    <row r="1172" spans="1:13">
      <c r="A1172" s="280">
        <v>9</v>
      </c>
      <c r="B1172" s="280" t="s">
        <v>38</v>
      </c>
      <c r="C1172" s="280">
        <v>3000</v>
      </c>
      <c r="D1172" s="258">
        <f t="shared" si="109"/>
        <v>3</v>
      </c>
      <c r="E1172" s="259">
        <f>VLOOKUP(B1172,Correlation_Eqns!A$35:B$40,2,FALSE)</f>
        <v>7.9900000000000004E-5</v>
      </c>
      <c r="F1172" s="280">
        <f>VLOOKUP(B1172,Correlation_Eqns!A$43:B$48,2,FALSE)</f>
        <v>0.73499999999999999</v>
      </c>
      <c r="G1172" s="280">
        <f t="shared" si="110"/>
        <v>2.872307296983214E-2</v>
      </c>
      <c r="H1172" s="280">
        <f>VLOOKUP(B1172,Correlation_Eqns!A$19:B$24,2,FALSE)</f>
        <v>1.48</v>
      </c>
      <c r="I1172" s="258">
        <f>VLOOKUP(B1172,Correlation_Eqns!A$27:B$32,2,FALSE)</f>
        <v>1.59</v>
      </c>
      <c r="J1172" s="259">
        <f t="shared" si="111"/>
        <v>2.872307296983214E-2</v>
      </c>
      <c r="K1172" s="258">
        <f t="shared" si="112"/>
        <v>2.872307296983214E-2</v>
      </c>
      <c r="L1172" s="1">
        <f t="shared" si="108"/>
        <v>9.0760314892994395E-3</v>
      </c>
      <c r="M1172" s="1">
        <f t="shared" si="113"/>
        <v>0</v>
      </c>
    </row>
    <row r="1173" spans="1:13">
      <c r="A1173" s="280">
        <v>9</v>
      </c>
      <c r="B1173" s="280" t="s">
        <v>38</v>
      </c>
      <c r="C1173" s="280">
        <v>500</v>
      </c>
      <c r="D1173" s="258">
        <f t="shared" si="109"/>
        <v>3</v>
      </c>
      <c r="E1173" s="259">
        <f>VLOOKUP(B1173,Correlation_Eqns!A$35:B$40,2,FALSE)</f>
        <v>7.9900000000000004E-5</v>
      </c>
      <c r="F1173" s="280">
        <f>VLOOKUP(B1173,Correlation_Eqns!A$43:B$48,2,FALSE)</f>
        <v>0.73499999999999999</v>
      </c>
      <c r="G1173" s="280">
        <f t="shared" si="110"/>
        <v>7.6964372434751988E-3</v>
      </c>
      <c r="H1173" s="280">
        <f>VLOOKUP(B1173,Correlation_Eqns!A$19:B$24,2,FALSE)</f>
        <v>1.48</v>
      </c>
      <c r="I1173" s="258">
        <f>VLOOKUP(B1173,Correlation_Eqns!A$27:B$32,2,FALSE)</f>
        <v>1.59</v>
      </c>
      <c r="J1173" s="259">
        <f t="shared" si="111"/>
        <v>7.6964372434751988E-3</v>
      </c>
      <c r="K1173" s="258">
        <f t="shared" si="112"/>
        <v>7.6964372434751988E-3</v>
      </c>
      <c r="L1173" s="1">
        <f t="shared" si="108"/>
        <v>2.4319510259422669E-3</v>
      </c>
      <c r="M1173" s="1">
        <f t="shared" si="113"/>
        <v>0</v>
      </c>
    </row>
    <row r="1174" spans="1:13">
      <c r="A1174" s="280">
        <v>9</v>
      </c>
      <c r="B1174" s="280" t="s">
        <v>38</v>
      </c>
      <c r="C1174" s="280">
        <v>500</v>
      </c>
      <c r="D1174" s="258">
        <f t="shared" si="109"/>
        <v>3</v>
      </c>
      <c r="E1174" s="259">
        <f>VLOOKUP(B1174,Correlation_Eqns!A$35:B$40,2,FALSE)</f>
        <v>7.9900000000000004E-5</v>
      </c>
      <c r="F1174" s="280">
        <f>VLOOKUP(B1174,Correlation_Eqns!A$43:B$48,2,FALSE)</f>
        <v>0.73499999999999999</v>
      </c>
      <c r="G1174" s="280">
        <f t="shared" si="110"/>
        <v>7.6964372434751988E-3</v>
      </c>
      <c r="H1174" s="280">
        <f>VLOOKUP(B1174,Correlation_Eqns!A$19:B$24,2,FALSE)</f>
        <v>1.48</v>
      </c>
      <c r="I1174" s="258">
        <f>VLOOKUP(B1174,Correlation_Eqns!A$27:B$32,2,FALSE)</f>
        <v>1.59</v>
      </c>
      <c r="J1174" s="259">
        <f t="shared" si="111"/>
        <v>7.6964372434751988E-3</v>
      </c>
      <c r="K1174" s="258">
        <f t="shared" si="112"/>
        <v>7.6964372434751988E-3</v>
      </c>
      <c r="L1174" s="1">
        <f t="shared" si="108"/>
        <v>2.4319510259422669E-3</v>
      </c>
      <c r="M1174" s="1">
        <f t="shared" si="113"/>
        <v>0</v>
      </c>
    </row>
    <row r="1175" spans="1:13">
      <c r="A1175" s="280">
        <v>9</v>
      </c>
      <c r="B1175" s="280" t="s">
        <v>38</v>
      </c>
      <c r="C1175" s="280">
        <v>500</v>
      </c>
      <c r="D1175" s="258">
        <f t="shared" si="109"/>
        <v>3</v>
      </c>
      <c r="E1175" s="259">
        <f>VLOOKUP(B1175,Correlation_Eqns!A$35:B$40,2,FALSE)</f>
        <v>7.9900000000000004E-5</v>
      </c>
      <c r="F1175" s="280">
        <f>VLOOKUP(B1175,Correlation_Eqns!A$43:B$48,2,FALSE)</f>
        <v>0.73499999999999999</v>
      </c>
      <c r="G1175" s="280">
        <f t="shared" si="110"/>
        <v>7.6964372434751988E-3</v>
      </c>
      <c r="H1175" s="280">
        <f>VLOOKUP(B1175,Correlation_Eqns!A$19:B$24,2,FALSE)</f>
        <v>1.48</v>
      </c>
      <c r="I1175" s="258">
        <f>VLOOKUP(B1175,Correlation_Eqns!A$27:B$32,2,FALSE)</f>
        <v>1.59</v>
      </c>
      <c r="J1175" s="259">
        <f t="shared" si="111"/>
        <v>7.6964372434751988E-3</v>
      </c>
      <c r="K1175" s="258">
        <f t="shared" si="112"/>
        <v>7.6964372434751988E-3</v>
      </c>
      <c r="L1175" s="1">
        <f t="shared" si="108"/>
        <v>2.4319510259422669E-3</v>
      </c>
      <c r="M1175" s="1">
        <f t="shared" si="113"/>
        <v>0</v>
      </c>
    </row>
    <row r="1176" spans="1:13">
      <c r="A1176" s="280">
        <v>9</v>
      </c>
      <c r="B1176" s="280" t="s">
        <v>38</v>
      </c>
      <c r="C1176" s="280">
        <v>400</v>
      </c>
      <c r="D1176" s="258">
        <f t="shared" si="109"/>
        <v>3</v>
      </c>
      <c r="E1176" s="259">
        <f>VLOOKUP(B1176,Correlation_Eqns!A$35:B$40,2,FALSE)</f>
        <v>7.9900000000000004E-5</v>
      </c>
      <c r="F1176" s="280">
        <f>VLOOKUP(B1176,Correlation_Eqns!A$43:B$48,2,FALSE)</f>
        <v>0.73499999999999999</v>
      </c>
      <c r="G1176" s="280">
        <f t="shared" si="110"/>
        <v>6.532221051886623E-3</v>
      </c>
      <c r="H1176" s="280">
        <f>VLOOKUP(B1176,Correlation_Eqns!A$19:B$24,2,FALSE)</f>
        <v>1.48</v>
      </c>
      <c r="I1176" s="258">
        <f>VLOOKUP(B1176,Correlation_Eqns!A$27:B$32,2,FALSE)</f>
        <v>1.59</v>
      </c>
      <c r="J1176" s="259">
        <f t="shared" si="111"/>
        <v>6.532221051886623E-3</v>
      </c>
      <c r="K1176" s="258">
        <f t="shared" si="112"/>
        <v>6.532221051886623E-3</v>
      </c>
      <c r="L1176" s="1">
        <f t="shared" si="108"/>
        <v>2.0640773368593426E-3</v>
      </c>
      <c r="M1176" s="1">
        <f t="shared" si="113"/>
        <v>0</v>
      </c>
    </row>
    <row r="1177" spans="1:13">
      <c r="A1177" s="280">
        <v>9</v>
      </c>
      <c r="B1177" s="280" t="s">
        <v>38</v>
      </c>
      <c r="C1177" s="280">
        <v>300</v>
      </c>
      <c r="D1177" s="258">
        <f t="shared" si="109"/>
        <v>3</v>
      </c>
      <c r="E1177" s="259">
        <f>VLOOKUP(B1177,Correlation_Eqns!A$35:B$40,2,FALSE)</f>
        <v>7.9900000000000004E-5</v>
      </c>
      <c r="F1177" s="280">
        <f>VLOOKUP(B1177,Correlation_Eqns!A$43:B$48,2,FALSE)</f>
        <v>0.73499999999999999</v>
      </c>
      <c r="G1177" s="280">
        <f t="shared" si="110"/>
        <v>5.287262851901682E-3</v>
      </c>
      <c r="H1177" s="280">
        <f>VLOOKUP(B1177,Correlation_Eqns!A$19:B$24,2,FALSE)</f>
        <v>1.48</v>
      </c>
      <c r="I1177" s="258">
        <f>VLOOKUP(B1177,Correlation_Eqns!A$27:B$32,2,FALSE)</f>
        <v>1.59</v>
      </c>
      <c r="J1177" s="259">
        <f t="shared" si="111"/>
        <v>5.287262851901682E-3</v>
      </c>
      <c r="K1177" s="258">
        <f t="shared" si="112"/>
        <v>5.287262851901682E-3</v>
      </c>
      <c r="L1177" s="1">
        <f t="shared" si="108"/>
        <v>1.670690464995301E-3</v>
      </c>
      <c r="M1177" s="1">
        <f t="shared" si="113"/>
        <v>0</v>
      </c>
    </row>
    <row r="1178" spans="1:13">
      <c r="A1178" s="280">
        <v>9</v>
      </c>
      <c r="B1178" s="280" t="s">
        <v>38</v>
      </c>
      <c r="C1178" s="280">
        <v>300</v>
      </c>
      <c r="D1178" s="258">
        <f t="shared" si="109"/>
        <v>3</v>
      </c>
      <c r="E1178" s="259">
        <f>VLOOKUP(B1178,Correlation_Eqns!A$35:B$40,2,FALSE)</f>
        <v>7.9900000000000004E-5</v>
      </c>
      <c r="F1178" s="280">
        <f>VLOOKUP(B1178,Correlation_Eqns!A$43:B$48,2,FALSE)</f>
        <v>0.73499999999999999</v>
      </c>
      <c r="G1178" s="280">
        <f t="shared" si="110"/>
        <v>5.287262851901682E-3</v>
      </c>
      <c r="H1178" s="280">
        <f>VLOOKUP(B1178,Correlation_Eqns!A$19:B$24,2,FALSE)</f>
        <v>1.48</v>
      </c>
      <c r="I1178" s="258">
        <f>VLOOKUP(B1178,Correlation_Eqns!A$27:B$32,2,FALSE)</f>
        <v>1.59</v>
      </c>
      <c r="J1178" s="259">
        <f t="shared" si="111"/>
        <v>5.287262851901682E-3</v>
      </c>
      <c r="K1178" s="258">
        <f t="shared" si="112"/>
        <v>5.287262851901682E-3</v>
      </c>
      <c r="L1178" s="1">
        <f t="shared" si="108"/>
        <v>1.670690464995301E-3</v>
      </c>
      <c r="M1178" s="1">
        <f t="shared" si="113"/>
        <v>0</v>
      </c>
    </row>
    <row r="1179" spans="1:13">
      <c r="A1179" s="280">
        <v>9</v>
      </c>
      <c r="B1179" s="280" t="s">
        <v>38</v>
      </c>
      <c r="C1179" s="280">
        <v>300</v>
      </c>
      <c r="D1179" s="258">
        <f t="shared" si="109"/>
        <v>3</v>
      </c>
      <c r="E1179" s="259">
        <f>VLOOKUP(B1179,Correlation_Eqns!A$35:B$40,2,FALSE)</f>
        <v>7.9900000000000004E-5</v>
      </c>
      <c r="F1179" s="280">
        <f>VLOOKUP(B1179,Correlation_Eqns!A$43:B$48,2,FALSE)</f>
        <v>0.73499999999999999</v>
      </c>
      <c r="G1179" s="280">
        <f t="shared" si="110"/>
        <v>5.287262851901682E-3</v>
      </c>
      <c r="H1179" s="280">
        <f>VLOOKUP(B1179,Correlation_Eqns!A$19:B$24,2,FALSE)</f>
        <v>1.48</v>
      </c>
      <c r="I1179" s="258">
        <f>VLOOKUP(B1179,Correlation_Eqns!A$27:B$32,2,FALSE)</f>
        <v>1.59</v>
      </c>
      <c r="J1179" s="259">
        <f t="shared" si="111"/>
        <v>5.287262851901682E-3</v>
      </c>
      <c r="K1179" s="258">
        <f t="shared" si="112"/>
        <v>5.287262851901682E-3</v>
      </c>
      <c r="L1179" s="1">
        <f t="shared" si="108"/>
        <v>1.670690464995301E-3</v>
      </c>
      <c r="M1179" s="1">
        <f t="shared" si="113"/>
        <v>0</v>
      </c>
    </row>
    <row r="1180" spans="1:13">
      <c r="A1180" s="280">
        <v>9</v>
      </c>
      <c r="B1180" s="280" t="s">
        <v>38</v>
      </c>
      <c r="C1180" s="280">
        <v>300</v>
      </c>
      <c r="D1180" s="258">
        <f t="shared" si="109"/>
        <v>3</v>
      </c>
      <c r="E1180" s="259">
        <f>VLOOKUP(B1180,Correlation_Eqns!A$35:B$40,2,FALSE)</f>
        <v>7.9900000000000004E-5</v>
      </c>
      <c r="F1180" s="280">
        <f>VLOOKUP(B1180,Correlation_Eqns!A$43:B$48,2,FALSE)</f>
        <v>0.73499999999999999</v>
      </c>
      <c r="G1180" s="280">
        <f t="shared" si="110"/>
        <v>5.287262851901682E-3</v>
      </c>
      <c r="H1180" s="280">
        <f>VLOOKUP(B1180,Correlation_Eqns!A$19:B$24,2,FALSE)</f>
        <v>1.48</v>
      </c>
      <c r="I1180" s="258">
        <f>VLOOKUP(B1180,Correlation_Eqns!A$27:B$32,2,FALSE)</f>
        <v>1.59</v>
      </c>
      <c r="J1180" s="259">
        <f t="shared" si="111"/>
        <v>5.287262851901682E-3</v>
      </c>
      <c r="K1180" s="258">
        <f t="shared" si="112"/>
        <v>5.287262851901682E-3</v>
      </c>
      <c r="L1180" s="1">
        <f t="shared" si="108"/>
        <v>1.670690464995301E-3</v>
      </c>
      <c r="M1180" s="1">
        <f t="shared" si="113"/>
        <v>0</v>
      </c>
    </row>
    <row r="1181" spans="1:13">
      <c r="A1181" s="280">
        <v>9</v>
      </c>
      <c r="B1181" s="280" t="s">
        <v>38</v>
      </c>
      <c r="C1181" s="280">
        <v>300</v>
      </c>
      <c r="D1181" s="258">
        <f t="shared" si="109"/>
        <v>3</v>
      </c>
      <c r="E1181" s="259">
        <f>VLOOKUP(B1181,Correlation_Eqns!A$35:B$40,2,FALSE)</f>
        <v>7.9900000000000004E-5</v>
      </c>
      <c r="F1181" s="280">
        <f>VLOOKUP(B1181,Correlation_Eqns!A$43:B$48,2,FALSE)</f>
        <v>0.73499999999999999</v>
      </c>
      <c r="G1181" s="280">
        <f t="shared" si="110"/>
        <v>5.287262851901682E-3</v>
      </c>
      <c r="H1181" s="280">
        <f>VLOOKUP(B1181,Correlation_Eqns!A$19:B$24,2,FALSE)</f>
        <v>1.48</v>
      </c>
      <c r="I1181" s="258">
        <f>VLOOKUP(B1181,Correlation_Eqns!A$27:B$32,2,FALSE)</f>
        <v>1.59</v>
      </c>
      <c r="J1181" s="259">
        <f t="shared" si="111"/>
        <v>5.287262851901682E-3</v>
      </c>
      <c r="K1181" s="258">
        <f t="shared" si="112"/>
        <v>5.287262851901682E-3</v>
      </c>
      <c r="L1181" s="1">
        <f t="shared" si="108"/>
        <v>1.670690464995301E-3</v>
      </c>
      <c r="M1181" s="1">
        <f t="shared" si="113"/>
        <v>0</v>
      </c>
    </row>
    <row r="1182" spans="1:13">
      <c r="A1182" s="280">
        <v>9</v>
      </c>
      <c r="B1182" s="280" t="s">
        <v>38</v>
      </c>
      <c r="C1182" s="280">
        <v>300</v>
      </c>
      <c r="D1182" s="258">
        <f t="shared" si="109"/>
        <v>3</v>
      </c>
      <c r="E1182" s="259">
        <f>VLOOKUP(B1182,Correlation_Eqns!A$35:B$40,2,FALSE)</f>
        <v>7.9900000000000004E-5</v>
      </c>
      <c r="F1182" s="280">
        <f>VLOOKUP(B1182,Correlation_Eqns!A$43:B$48,2,FALSE)</f>
        <v>0.73499999999999999</v>
      </c>
      <c r="G1182" s="280">
        <f t="shared" si="110"/>
        <v>5.287262851901682E-3</v>
      </c>
      <c r="H1182" s="280">
        <f>VLOOKUP(B1182,Correlation_Eqns!A$19:B$24,2,FALSE)</f>
        <v>1.48</v>
      </c>
      <c r="I1182" s="258">
        <f>VLOOKUP(B1182,Correlation_Eqns!A$27:B$32,2,FALSE)</f>
        <v>1.59</v>
      </c>
      <c r="J1182" s="259">
        <f t="shared" si="111"/>
        <v>5.287262851901682E-3</v>
      </c>
      <c r="K1182" s="258">
        <f t="shared" si="112"/>
        <v>5.287262851901682E-3</v>
      </c>
      <c r="L1182" s="1">
        <f t="shared" si="108"/>
        <v>1.670690464995301E-3</v>
      </c>
      <c r="M1182" s="1">
        <f t="shared" si="113"/>
        <v>0</v>
      </c>
    </row>
    <row r="1183" spans="1:13">
      <c r="A1183" s="280">
        <v>9</v>
      </c>
      <c r="B1183" s="280" t="s">
        <v>38</v>
      </c>
      <c r="C1183" s="280">
        <v>300</v>
      </c>
      <c r="D1183" s="258">
        <f t="shared" si="109"/>
        <v>3</v>
      </c>
      <c r="E1183" s="259">
        <f>VLOOKUP(B1183,Correlation_Eqns!A$35:B$40,2,FALSE)</f>
        <v>7.9900000000000004E-5</v>
      </c>
      <c r="F1183" s="280">
        <f>VLOOKUP(B1183,Correlation_Eqns!A$43:B$48,2,FALSE)</f>
        <v>0.73499999999999999</v>
      </c>
      <c r="G1183" s="280">
        <f t="shared" si="110"/>
        <v>5.287262851901682E-3</v>
      </c>
      <c r="H1183" s="280">
        <f>VLOOKUP(B1183,Correlation_Eqns!A$19:B$24,2,FALSE)</f>
        <v>1.48</v>
      </c>
      <c r="I1183" s="258">
        <f>VLOOKUP(B1183,Correlation_Eqns!A$27:B$32,2,FALSE)</f>
        <v>1.59</v>
      </c>
      <c r="J1183" s="259">
        <f t="shared" si="111"/>
        <v>5.287262851901682E-3</v>
      </c>
      <c r="K1183" s="258">
        <f t="shared" si="112"/>
        <v>5.287262851901682E-3</v>
      </c>
      <c r="L1183" s="1">
        <f t="shared" si="108"/>
        <v>1.670690464995301E-3</v>
      </c>
      <c r="M1183" s="1">
        <f t="shared" si="113"/>
        <v>0</v>
      </c>
    </row>
    <row r="1184" spans="1:13">
      <c r="A1184" s="280">
        <v>9</v>
      </c>
      <c r="B1184" s="280" t="s">
        <v>38</v>
      </c>
      <c r="C1184" s="280">
        <v>250</v>
      </c>
      <c r="D1184" s="258">
        <f t="shared" si="109"/>
        <v>3</v>
      </c>
      <c r="E1184" s="259">
        <f>VLOOKUP(B1184,Correlation_Eqns!A$35:B$40,2,FALSE)</f>
        <v>7.9900000000000004E-5</v>
      </c>
      <c r="F1184" s="280">
        <f>VLOOKUP(B1184,Correlation_Eqns!A$43:B$48,2,FALSE)</f>
        <v>0.73499999999999999</v>
      </c>
      <c r="G1184" s="280">
        <f t="shared" si="110"/>
        <v>4.6241582223404331E-3</v>
      </c>
      <c r="H1184" s="280">
        <f>VLOOKUP(B1184,Correlation_Eqns!A$19:B$24,2,FALSE)</f>
        <v>1.48</v>
      </c>
      <c r="I1184" s="258">
        <f>VLOOKUP(B1184,Correlation_Eqns!A$27:B$32,2,FALSE)</f>
        <v>1.59</v>
      </c>
      <c r="J1184" s="259">
        <f t="shared" si="111"/>
        <v>4.6241582223404331E-3</v>
      </c>
      <c r="K1184" s="258">
        <f t="shared" si="112"/>
        <v>4.6241582223404331E-3</v>
      </c>
      <c r="L1184" s="1">
        <f t="shared" si="108"/>
        <v>1.4611600117280194E-3</v>
      </c>
      <c r="M1184" s="1">
        <f t="shared" si="113"/>
        <v>0</v>
      </c>
    </row>
    <row r="1185" spans="1:13">
      <c r="A1185" s="280">
        <v>9</v>
      </c>
      <c r="B1185" s="280" t="s">
        <v>38</v>
      </c>
      <c r="C1185" s="280">
        <v>200</v>
      </c>
      <c r="D1185" s="258">
        <f t="shared" si="109"/>
        <v>3</v>
      </c>
      <c r="E1185" s="259">
        <f>VLOOKUP(B1185,Correlation_Eqns!A$35:B$40,2,FALSE)</f>
        <v>7.9900000000000004E-5</v>
      </c>
      <c r="F1185" s="280">
        <f>VLOOKUP(B1185,Correlation_Eqns!A$43:B$48,2,FALSE)</f>
        <v>0.73499999999999999</v>
      </c>
      <c r="G1185" s="280">
        <f t="shared" si="110"/>
        <v>3.9246761497125863E-3</v>
      </c>
      <c r="H1185" s="280">
        <f>VLOOKUP(B1185,Correlation_Eqns!A$19:B$24,2,FALSE)</f>
        <v>1.48</v>
      </c>
      <c r="I1185" s="258">
        <f>VLOOKUP(B1185,Correlation_Eqns!A$27:B$32,2,FALSE)</f>
        <v>1.59</v>
      </c>
      <c r="J1185" s="259">
        <f t="shared" si="111"/>
        <v>3.9246761497125863E-3</v>
      </c>
      <c r="K1185" s="258">
        <f t="shared" si="112"/>
        <v>3.9246761497125863E-3</v>
      </c>
      <c r="L1185" s="1">
        <f t="shared" si="108"/>
        <v>1.2401348684907818E-3</v>
      </c>
      <c r="M1185" s="1">
        <f t="shared" si="113"/>
        <v>0</v>
      </c>
    </row>
    <row r="1186" spans="1:13">
      <c r="A1186" s="280">
        <v>9</v>
      </c>
      <c r="B1186" s="280" t="s">
        <v>38</v>
      </c>
      <c r="C1186" s="280">
        <v>200</v>
      </c>
      <c r="D1186" s="258">
        <f t="shared" si="109"/>
        <v>3</v>
      </c>
      <c r="E1186" s="259">
        <f>VLOOKUP(B1186,Correlation_Eqns!A$35:B$40,2,FALSE)</f>
        <v>7.9900000000000004E-5</v>
      </c>
      <c r="F1186" s="280">
        <f>VLOOKUP(B1186,Correlation_Eqns!A$43:B$48,2,FALSE)</f>
        <v>0.73499999999999999</v>
      </c>
      <c r="G1186" s="280">
        <f t="shared" si="110"/>
        <v>3.9246761497125863E-3</v>
      </c>
      <c r="H1186" s="280">
        <f>VLOOKUP(B1186,Correlation_Eqns!A$19:B$24,2,FALSE)</f>
        <v>1.48</v>
      </c>
      <c r="I1186" s="258">
        <f>VLOOKUP(B1186,Correlation_Eqns!A$27:B$32,2,FALSE)</f>
        <v>1.59</v>
      </c>
      <c r="J1186" s="259">
        <f t="shared" si="111"/>
        <v>3.9246761497125863E-3</v>
      </c>
      <c r="K1186" s="258">
        <f t="shared" si="112"/>
        <v>3.9246761497125863E-3</v>
      </c>
      <c r="L1186" s="1">
        <f t="shared" si="108"/>
        <v>1.2401348684907818E-3</v>
      </c>
      <c r="M1186" s="1">
        <f t="shared" si="113"/>
        <v>0</v>
      </c>
    </row>
    <row r="1187" spans="1:13">
      <c r="A1187" s="280">
        <v>9</v>
      </c>
      <c r="B1187" s="280" t="s">
        <v>38</v>
      </c>
      <c r="C1187" s="280">
        <v>200</v>
      </c>
      <c r="D1187" s="258">
        <f t="shared" si="109"/>
        <v>3</v>
      </c>
      <c r="E1187" s="259">
        <f>VLOOKUP(B1187,Correlation_Eqns!A$35:B$40,2,FALSE)</f>
        <v>7.9900000000000004E-5</v>
      </c>
      <c r="F1187" s="280">
        <f>VLOOKUP(B1187,Correlation_Eqns!A$43:B$48,2,FALSE)</f>
        <v>0.73499999999999999</v>
      </c>
      <c r="G1187" s="280">
        <f t="shared" si="110"/>
        <v>3.9246761497125863E-3</v>
      </c>
      <c r="H1187" s="280">
        <f>VLOOKUP(B1187,Correlation_Eqns!A$19:B$24,2,FALSE)</f>
        <v>1.48</v>
      </c>
      <c r="I1187" s="258">
        <f>VLOOKUP(B1187,Correlation_Eqns!A$27:B$32,2,FALSE)</f>
        <v>1.59</v>
      </c>
      <c r="J1187" s="259">
        <f t="shared" si="111"/>
        <v>3.9246761497125863E-3</v>
      </c>
      <c r="K1187" s="258">
        <f t="shared" si="112"/>
        <v>3.9246761497125863E-3</v>
      </c>
      <c r="L1187" s="1">
        <f t="shared" si="108"/>
        <v>1.2401348684907818E-3</v>
      </c>
      <c r="M1187" s="1">
        <f t="shared" si="113"/>
        <v>0</v>
      </c>
    </row>
    <row r="1188" spans="1:13">
      <c r="A1188" s="280">
        <v>9</v>
      </c>
      <c r="B1188" s="280" t="s">
        <v>38</v>
      </c>
      <c r="C1188" s="280">
        <v>200</v>
      </c>
      <c r="D1188" s="258">
        <f t="shared" si="109"/>
        <v>3</v>
      </c>
      <c r="E1188" s="259">
        <f>VLOOKUP(B1188,Correlation_Eqns!A$35:B$40,2,FALSE)</f>
        <v>7.9900000000000004E-5</v>
      </c>
      <c r="F1188" s="280">
        <f>VLOOKUP(B1188,Correlation_Eqns!A$43:B$48,2,FALSE)</f>
        <v>0.73499999999999999</v>
      </c>
      <c r="G1188" s="280">
        <f t="shared" si="110"/>
        <v>3.9246761497125863E-3</v>
      </c>
      <c r="H1188" s="280">
        <f>VLOOKUP(B1188,Correlation_Eqns!A$19:B$24,2,FALSE)</f>
        <v>1.48</v>
      </c>
      <c r="I1188" s="258">
        <f>VLOOKUP(B1188,Correlation_Eqns!A$27:B$32,2,FALSE)</f>
        <v>1.59</v>
      </c>
      <c r="J1188" s="259">
        <f t="shared" si="111"/>
        <v>3.9246761497125863E-3</v>
      </c>
      <c r="K1188" s="258">
        <f t="shared" si="112"/>
        <v>3.9246761497125863E-3</v>
      </c>
      <c r="L1188" s="1">
        <f t="shared" si="108"/>
        <v>1.2401348684907818E-3</v>
      </c>
      <c r="M1188" s="1">
        <f t="shared" si="113"/>
        <v>0</v>
      </c>
    </row>
    <row r="1189" spans="1:13">
      <c r="A1189" s="280">
        <v>9</v>
      </c>
      <c r="B1189" s="280" t="s">
        <v>38</v>
      </c>
      <c r="C1189" s="280">
        <v>200</v>
      </c>
      <c r="D1189" s="258">
        <f t="shared" si="109"/>
        <v>3</v>
      </c>
      <c r="E1189" s="259">
        <f>VLOOKUP(B1189,Correlation_Eqns!A$35:B$40,2,FALSE)</f>
        <v>7.9900000000000004E-5</v>
      </c>
      <c r="F1189" s="280">
        <f>VLOOKUP(B1189,Correlation_Eqns!A$43:B$48,2,FALSE)</f>
        <v>0.73499999999999999</v>
      </c>
      <c r="G1189" s="280">
        <f t="shared" si="110"/>
        <v>3.9246761497125863E-3</v>
      </c>
      <c r="H1189" s="280">
        <f>VLOOKUP(B1189,Correlation_Eqns!A$19:B$24,2,FALSE)</f>
        <v>1.48</v>
      </c>
      <c r="I1189" s="258">
        <f>VLOOKUP(B1189,Correlation_Eqns!A$27:B$32,2,FALSE)</f>
        <v>1.59</v>
      </c>
      <c r="J1189" s="259">
        <f t="shared" si="111"/>
        <v>3.9246761497125863E-3</v>
      </c>
      <c r="K1189" s="258">
        <f t="shared" si="112"/>
        <v>3.9246761497125863E-3</v>
      </c>
      <c r="L1189" s="1">
        <f t="shared" si="108"/>
        <v>1.2401348684907818E-3</v>
      </c>
      <c r="M1189" s="1">
        <f t="shared" si="113"/>
        <v>0</v>
      </c>
    </row>
    <row r="1190" spans="1:13">
      <c r="A1190" s="280">
        <v>9</v>
      </c>
      <c r="B1190" s="280" t="s">
        <v>38</v>
      </c>
      <c r="C1190" s="280">
        <v>200</v>
      </c>
      <c r="D1190" s="258">
        <f t="shared" si="109"/>
        <v>3</v>
      </c>
      <c r="E1190" s="259">
        <f>VLOOKUP(B1190,Correlation_Eqns!A$35:B$40,2,FALSE)</f>
        <v>7.9900000000000004E-5</v>
      </c>
      <c r="F1190" s="280">
        <f>VLOOKUP(B1190,Correlation_Eqns!A$43:B$48,2,FALSE)</f>
        <v>0.73499999999999999</v>
      </c>
      <c r="G1190" s="280">
        <f t="shared" si="110"/>
        <v>3.9246761497125863E-3</v>
      </c>
      <c r="H1190" s="280">
        <f>VLOOKUP(B1190,Correlation_Eqns!A$19:B$24,2,FALSE)</f>
        <v>1.48</v>
      </c>
      <c r="I1190" s="258">
        <f>VLOOKUP(B1190,Correlation_Eqns!A$27:B$32,2,FALSE)</f>
        <v>1.59</v>
      </c>
      <c r="J1190" s="259">
        <f t="shared" si="111"/>
        <v>3.9246761497125863E-3</v>
      </c>
      <c r="K1190" s="258">
        <f t="shared" si="112"/>
        <v>3.9246761497125863E-3</v>
      </c>
      <c r="L1190" s="1">
        <f t="shared" si="108"/>
        <v>1.2401348684907818E-3</v>
      </c>
      <c r="M1190" s="1">
        <f t="shared" si="113"/>
        <v>0</v>
      </c>
    </row>
    <row r="1191" spans="1:13">
      <c r="A1191" s="280">
        <v>9</v>
      </c>
      <c r="B1191" s="280" t="s">
        <v>38</v>
      </c>
      <c r="C1191" s="280">
        <v>150</v>
      </c>
      <c r="D1191" s="258">
        <f t="shared" si="109"/>
        <v>3</v>
      </c>
      <c r="E1191" s="259">
        <f>VLOOKUP(B1191,Correlation_Eqns!A$35:B$40,2,FALSE)</f>
        <v>7.9900000000000004E-5</v>
      </c>
      <c r="F1191" s="280">
        <f>VLOOKUP(B1191,Correlation_Eqns!A$43:B$48,2,FALSE)</f>
        <v>0.73499999999999999</v>
      </c>
      <c r="G1191" s="280">
        <f t="shared" si="110"/>
        <v>3.1766828230846032E-3</v>
      </c>
      <c r="H1191" s="280">
        <f>VLOOKUP(B1191,Correlation_Eqns!A$19:B$24,2,FALSE)</f>
        <v>1.48</v>
      </c>
      <c r="I1191" s="258">
        <f>VLOOKUP(B1191,Correlation_Eqns!A$27:B$32,2,FALSE)</f>
        <v>1.59</v>
      </c>
      <c r="J1191" s="259">
        <f t="shared" si="111"/>
        <v>3.1766828230846032E-3</v>
      </c>
      <c r="K1191" s="258">
        <f t="shared" si="112"/>
        <v>3.1766828230846032E-3</v>
      </c>
      <c r="L1191" s="1">
        <f t="shared" si="108"/>
        <v>1.0037809451695651E-3</v>
      </c>
      <c r="M1191" s="1">
        <f t="shared" si="113"/>
        <v>0</v>
      </c>
    </row>
    <row r="1192" spans="1:13">
      <c r="A1192" s="280">
        <v>9</v>
      </c>
      <c r="B1192" s="280" t="s">
        <v>38</v>
      </c>
      <c r="C1192" s="280">
        <v>150</v>
      </c>
      <c r="D1192" s="258">
        <f t="shared" si="109"/>
        <v>3</v>
      </c>
      <c r="E1192" s="259">
        <f>VLOOKUP(B1192,Correlation_Eqns!A$35:B$40,2,FALSE)</f>
        <v>7.9900000000000004E-5</v>
      </c>
      <c r="F1192" s="280">
        <f>VLOOKUP(B1192,Correlation_Eqns!A$43:B$48,2,FALSE)</f>
        <v>0.73499999999999999</v>
      </c>
      <c r="G1192" s="280">
        <f t="shared" si="110"/>
        <v>3.1766828230846032E-3</v>
      </c>
      <c r="H1192" s="280">
        <f>VLOOKUP(B1192,Correlation_Eqns!A$19:B$24,2,FALSE)</f>
        <v>1.48</v>
      </c>
      <c r="I1192" s="258">
        <f>VLOOKUP(B1192,Correlation_Eqns!A$27:B$32,2,FALSE)</f>
        <v>1.59</v>
      </c>
      <c r="J1192" s="259">
        <f t="shared" si="111"/>
        <v>3.1766828230846032E-3</v>
      </c>
      <c r="K1192" s="258">
        <f t="shared" si="112"/>
        <v>3.1766828230846032E-3</v>
      </c>
      <c r="L1192" s="1">
        <f t="shared" si="108"/>
        <v>1.0037809451695651E-3</v>
      </c>
      <c r="M1192" s="1">
        <f t="shared" si="113"/>
        <v>0</v>
      </c>
    </row>
    <row r="1193" spans="1:13">
      <c r="A1193" s="280">
        <v>9</v>
      </c>
      <c r="B1193" s="280" t="s">
        <v>38</v>
      </c>
      <c r="C1193" s="280">
        <v>150</v>
      </c>
      <c r="D1193" s="258">
        <f t="shared" si="109"/>
        <v>3</v>
      </c>
      <c r="E1193" s="259">
        <f>VLOOKUP(B1193,Correlation_Eqns!A$35:B$40,2,FALSE)</f>
        <v>7.9900000000000004E-5</v>
      </c>
      <c r="F1193" s="280">
        <f>VLOOKUP(B1193,Correlation_Eqns!A$43:B$48,2,FALSE)</f>
        <v>0.73499999999999999</v>
      </c>
      <c r="G1193" s="280">
        <f t="shared" si="110"/>
        <v>3.1766828230846032E-3</v>
      </c>
      <c r="H1193" s="280">
        <f>VLOOKUP(B1193,Correlation_Eqns!A$19:B$24,2,FALSE)</f>
        <v>1.48</v>
      </c>
      <c r="I1193" s="258">
        <f>VLOOKUP(B1193,Correlation_Eqns!A$27:B$32,2,FALSE)</f>
        <v>1.59</v>
      </c>
      <c r="J1193" s="259">
        <f t="shared" si="111"/>
        <v>3.1766828230846032E-3</v>
      </c>
      <c r="K1193" s="258">
        <f t="shared" si="112"/>
        <v>3.1766828230846032E-3</v>
      </c>
      <c r="L1193" s="1">
        <f t="shared" si="108"/>
        <v>1.0037809451695651E-3</v>
      </c>
      <c r="M1193" s="1">
        <f t="shared" si="113"/>
        <v>0</v>
      </c>
    </row>
    <row r="1194" spans="1:13">
      <c r="A1194" s="280">
        <v>9</v>
      </c>
      <c r="B1194" s="280" t="s">
        <v>38</v>
      </c>
      <c r="C1194" s="280">
        <v>150</v>
      </c>
      <c r="D1194" s="258">
        <f t="shared" si="109"/>
        <v>3</v>
      </c>
      <c r="E1194" s="259">
        <f>VLOOKUP(B1194,Correlation_Eqns!A$35:B$40,2,FALSE)</f>
        <v>7.9900000000000004E-5</v>
      </c>
      <c r="F1194" s="280">
        <f>VLOOKUP(B1194,Correlation_Eqns!A$43:B$48,2,FALSE)</f>
        <v>0.73499999999999999</v>
      </c>
      <c r="G1194" s="280">
        <f t="shared" si="110"/>
        <v>3.1766828230846032E-3</v>
      </c>
      <c r="H1194" s="280">
        <f>VLOOKUP(B1194,Correlation_Eqns!A$19:B$24,2,FALSE)</f>
        <v>1.48</v>
      </c>
      <c r="I1194" s="258">
        <f>VLOOKUP(B1194,Correlation_Eqns!A$27:B$32,2,FALSE)</f>
        <v>1.59</v>
      </c>
      <c r="J1194" s="259">
        <f t="shared" si="111"/>
        <v>3.1766828230846032E-3</v>
      </c>
      <c r="K1194" s="258">
        <f t="shared" si="112"/>
        <v>3.1766828230846032E-3</v>
      </c>
      <c r="L1194" s="1">
        <f t="shared" si="108"/>
        <v>1.0037809451695651E-3</v>
      </c>
      <c r="M1194" s="1">
        <f t="shared" si="113"/>
        <v>0</v>
      </c>
    </row>
    <row r="1195" spans="1:13">
      <c r="A1195" s="280">
        <v>9</v>
      </c>
      <c r="B1195" s="280" t="s">
        <v>38</v>
      </c>
      <c r="C1195" s="280">
        <v>100</v>
      </c>
      <c r="D1195" s="258">
        <f t="shared" si="109"/>
        <v>3</v>
      </c>
      <c r="E1195" s="259">
        <f>VLOOKUP(B1195,Correlation_Eqns!A$35:B$40,2,FALSE)</f>
        <v>7.9900000000000004E-5</v>
      </c>
      <c r="F1195" s="280">
        <f>VLOOKUP(B1195,Correlation_Eqns!A$43:B$48,2,FALSE)</f>
        <v>0.73499999999999999</v>
      </c>
      <c r="G1195" s="280">
        <f t="shared" si="110"/>
        <v>2.3580161721064429E-3</v>
      </c>
      <c r="H1195" s="280">
        <f>VLOOKUP(B1195,Correlation_Eqns!A$19:B$24,2,FALSE)</f>
        <v>1.48</v>
      </c>
      <c r="I1195" s="258">
        <f>VLOOKUP(B1195,Correlation_Eqns!A$27:B$32,2,FALSE)</f>
        <v>1.59</v>
      </c>
      <c r="J1195" s="259">
        <f t="shared" si="111"/>
        <v>2.3580161721064429E-3</v>
      </c>
      <c r="K1195" s="258">
        <f t="shared" si="112"/>
        <v>2.3580161721064429E-3</v>
      </c>
      <c r="L1195" s="1">
        <f t="shared" si="108"/>
        <v>7.450953821268822E-4</v>
      </c>
      <c r="M1195" s="1">
        <f t="shared" si="113"/>
        <v>0</v>
      </c>
    </row>
    <row r="1196" spans="1:13">
      <c r="A1196" s="280">
        <v>9</v>
      </c>
      <c r="B1196" s="280" t="s">
        <v>38</v>
      </c>
      <c r="C1196" s="280">
        <v>100</v>
      </c>
      <c r="D1196" s="258">
        <f t="shared" si="109"/>
        <v>3</v>
      </c>
      <c r="E1196" s="259">
        <f>VLOOKUP(B1196,Correlation_Eqns!A$35:B$40,2,FALSE)</f>
        <v>7.9900000000000004E-5</v>
      </c>
      <c r="F1196" s="280">
        <f>VLOOKUP(B1196,Correlation_Eqns!A$43:B$48,2,FALSE)</f>
        <v>0.73499999999999999</v>
      </c>
      <c r="G1196" s="280">
        <f t="shared" si="110"/>
        <v>2.3580161721064429E-3</v>
      </c>
      <c r="H1196" s="280">
        <f>VLOOKUP(B1196,Correlation_Eqns!A$19:B$24,2,FALSE)</f>
        <v>1.48</v>
      </c>
      <c r="I1196" s="258">
        <f>VLOOKUP(B1196,Correlation_Eqns!A$27:B$32,2,FALSE)</f>
        <v>1.59</v>
      </c>
      <c r="J1196" s="259">
        <f t="shared" si="111"/>
        <v>2.3580161721064429E-3</v>
      </c>
      <c r="K1196" s="258">
        <f t="shared" si="112"/>
        <v>2.3580161721064429E-3</v>
      </c>
      <c r="L1196" s="1">
        <f t="shared" si="108"/>
        <v>7.450953821268822E-4</v>
      </c>
      <c r="M1196" s="1">
        <f t="shared" si="113"/>
        <v>0</v>
      </c>
    </row>
    <row r="1197" spans="1:13">
      <c r="A1197" s="280">
        <v>9</v>
      </c>
      <c r="B1197" s="280" t="s">
        <v>38</v>
      </c>
      <c r="C1197" s="280">
        <v>100</v>
      </c>
      <c r="D1197" s="258">
        <f t="shared" si="109"/>
        <v>3</v>
      </c>
      <c r="E1197" s="259">
        <f>VLOOKUP(B1197,Correlation_Eqns!A$35:B$40,2,FALSE)</f>
        <v>7.9900000000000004E-5</v>
      </c>
      <c r="F1197" s="280">
        <f>VLOOKUP(B1197,Correlation_Eqns!A$43:B$48,2,FALSE)</f>
        <v>0.73499999999999999</v>
      </c>
      <c r="G1197" s="280">
        <f t="shared" si="110"/>
        <v>2.3580161721064429E-3</v>
      </c>
      <c r="H1197" s="280">
        <f>VLOOKUP(B1197,Correlation_Eqns!A$19:B$24,2,FALSE)</f>
        <v>1.48</v>
      </c>
      <c r="I1197" s="258">
        <f>VLOOKUP(B1197,Correlation_Eqns!A$27:B$32,2,FALSE)</f>
        <v>1.59</v>
      </c>
      <c r="J1197" s="259">
        <f t="shared" si="111"/>
        <v>2.3580161721064429E-3</v>
      </c>
      <c r="K1197" s="258">
        <f t="shared" si="112"/>
        <v>2.3580161721064429E-3</v>
      </c>
      <c r="L1197" s="1">
        <f t="shared" si="108"/>
        <v>7.450953821268822E-4</v>
      </c>
      <c r="M1197" s="1">
        <f t="shared" si="113"/>
        <v>0</v>
      </c>
    </row>
    <row r="1198" spans="1:13">
      <c r="A1198" s="280">
        <v>9</v>
      </c>
      <c r="B1198" s="280" t="s">
        <v>38</v>
      </c>
      <c r="C1198" s="280">
        <v>100</v>
      </c>
      <c r="D1198" s="258">
        <f t="shared" si="109"/>
        <v>3</v>
      </c>
      <c r="E1198" s="259">
        <f>VLOOKUP(B1198,Correlation_Eqns!A$35:B$40,2,FALSE)</f>
        <v>7.9900000000000004E-5</v>
      </c>
      <c r="F1198" s="280">
        <f>VLOOKUP(B1198,Correlation_Eqns!A$43:B$48,2,FALSE)</f>
        <v>0.73499999999999999</v>
      </c>
      <c r="G1198" s="280">
        <f t="shared" si="110"/>
        <v>2.3580161721064429E-3</v>
      </c>
      <c r="H1198" s="280">
        <f>VLOOKUP(B1198,Correlation_Eqns!A$19:B$24,2,FALSE)</f>
        <v>1.48</v>
      </c>
      <c r="I1198" s="258">
        <f>VLOOKUP(B1198,Correlation_Eqns!A$27:B$32,2,FALSE)</f>
        <v>1.59</v>
      </c>
      <c r="J1198" s="259">
        <f t="shared" si="111"/>
        <v>2.3580161721064429E-3</v>
      </c>
      <c r="K1198" s="258">
        <f t="shared" si="112"/>
        <v>2.3580161721064429E-3</v>
      </c>
      <c r="L1198" s="1">
        <f t="shared" si="108"/>
        <v>7.450953821268822E-4</v>
      </c>
      <c r="M1198" s="1">
        <f t="shared" si="113"/>
        <v>0</v>
      </c>
    </row>
    <row r="1199" spans="1:13">
      <c r="A1199" s="280">
        <v>9</v>
      </c>
      <c r="B1199" s="280" t="s">
        <v>38</v>
      </c>
      <c r="C1199" s="280">
        <v>100</v>
      </c>
      <c r="D1199" s="258">
        <f t="shared" si="109"/>
        <v>3</v>
      </c>
      <c r="E1199" s="259">
        <f>VLOOKUP(B1199,Correlation_Eqns!A$35:B$40,2,FALSE)</f>
        <v>7.9900000000000004E-5</v>
      </c>
      <c r="F1199" s="280">
        <f>VLOOKUP(B1199,Correlation_Eqns!A$43:B$48,2,FALSE)</f>
        <v>0.73499999999999999</v>
      </c>
      <c r="G1199" s="280">
        <f t="shared" si="110"/>
        <v>2.3580161721064429E-3</v>
      </c>
      <c r="H1199" s="280">
        <f>VLOOKUP(B1199,Correlation_Eqns!A$19:B$24,2,FALSE)</f>
        <v>1.48</v>
      </c>
      <c r="I1199" s="258">
        <f>VLOOKUP(B1199,Correlation_Eqns!A$27:B$32,2,FALSE)</f>
        <v>1.59</v>
      </c>
      <c r="J1199" s="259">
        <f t="shared" si="111"/>
        <v>2.3580161721064429E-3</v>
      </c>
      <c r="K1199" s="258">
        <f t="shared" si="112"/>
        <v>2.3580161721064429E-3</v>
      </c>
      <c r="L1199" s="1">
        <f t="shared" si="108"/>
        <v>7.450953821268822E-4</v>
      </c>
      <c r="M1199" s="1">
        <f t="shared" si="113"/>
        <v>0</v>
      </c>
    </row>
    <row r="1200" spans="1:13">
      <c r="A1200" s="280">
        <v>9</v>
      </c>
      <c r="B1200" s="280" t="s">
        <v>38</v>
      </c>
      <c r="C1200" s="280">
        <v>100</v>
      </c>
      <c r="D1200" s="258">
        <f t="shared" si="109"/>
        <v>3</v>
      </c>
      <c r="E1200" s="259">
        <f>VLOOKUP(B1200,Correlation_Eqns!A$35:B$40,2,FALSE)</f>
        <v>7.9900000000000004E-5</v>
      </c>
      <c r="F1200" s="280">
        <f>VLOOKUP(B1200,Correlation_Eqns!A$43:B$48,2,FALSE)</f>
        <v>0.73499999999999999</v>
      </c>
      <c r="G1200" s="280">
        <f t="shared" si="110"/>
        <v>2.3580161721064429E-3</v>
      </c>
      <c r="H1200" s="280">
        <f>VLOOKUP(B1200,Correlation_Eqns!A$19:B$24,2,FALSE)</f>
        <v>1.48</v>
      </c>
      <c r="I1200" s="258">
        <f>VLOOKUP(B1200,Correlation_Eqns!A$27:B$32,2,FALSE)</f>
        <v>1.59</v>
      </c>
      <c r="J1200" s="259">
        <f t="shared" si="111"/>
        <v>2.3580161721064429E-3</v>
      </c>
      <c r="K1200" s="258">
        <f t="shared" si="112"/>
        <v>2.3580161721064429E-3</v>
      </c>
      <c r="L1200" s="1">
        <f t="shared" si="108"/>
        <v>7.450953821268822E-4</v>
      </c>
      <c r="M1200" s="1">
        <f t="shared" si="113"/>
        <v>0</v>
      </c>
    </row>
    <row r="1201" spans="1:13">
      <c r="A1201" s="280">
        <v>9</v>
      </c>
      <c r="B1201" s="280" t="s">
        <v>38</v>
      </c>
      <c r="C1201" s="280">
        <v>100</v>
      </c>
      <c r="D1201" s="258">
        <f t="shared" si="109"/>
        <v>3</v>
      </c>
      <c r="E1201" s="259">
        <f>VLOOKUP(B1201,Correlation_Eqns!A$35:B$40,2,FALSE)</f>
        <v>7.9900000000000004E-5</v>
      </c>
      <c r="F1201" s="280">
        <f>VLOOKUP(B1201,Correlation_Eqns!A$43:B$48,2,FALSE)</f>
        <v>0.73499999999999999</v>
      </c>
      <c r="G1201" s="280">
        <f t="shared" si="110"/>
        <v>2.3580161721064429E-3</v>
      </c>
      <c r="H1201" s="280">
        <f>VLOOKUP(B1201,Correlation_Eqns!A$19:B$24,2,FALSE)</f>
        <v>1.48</v>
      </c>
      <c r="I1201" s="258">
        <f>VLOOKUP(B1201,Correlation_Eqns!A$27:B$32,2,FALSE)</f>
        <v>1.59</v>
      </c>
      <c r="J1201" s="259">
        <f t="shared" si="111"/>
        <v>2.3580161721064429E-3</v>
      </c>
      <c r="K1201" s="258">
        <f t="shared" si="112"/>
        <v>2.3580161721064429E-3</v>
      </c>
      <c r="L1201" s="1">
        <f t="shared" si="108"/>
        <v>7.450953821268822E-4</v>
      </c>
      <c r="M1201" s="1">
        <f t="shared" si="113"/>
        <v>0</v>
      </c>
    </row>
    <row r="1202" spans="1:13">
      <c r="A1202" s="280">
        <v>9</v>
      </c>
      <c r="B1202" s="280" t="s">
        <v>38</v>
      </c>
      <c r="C1202" s="280">
        <v>100</v>
      </c>
      <c r="D1202" s="258">
        <f t="shared" si="109"/>
        <v>3</v>
      </c>
      <c r="E1202" s="259">
        <f>VLOOKUP(B1202,Correlation_Eqns!A$35:B$40,2,FALSE)</f>
        <v>7.9900000000000004E-5</v>
      </c>
      <c r="F1202" s="280">
        <f>VLOOKUP(B1202,Correlation_Eqns!A$43:B$48,2,FALSE)</f>
        <v>0.73499999999999999</v>
      </c>
      <c r="G1202" s="280">
        <f t="shared" si="110"/>
        <v>2.3580161721064429E-3</v>
      </c>
      <c r="H1202" s="280">
        <f>VLOOKUP(B1202,Correlation_Eqns!A$19:B$24,2,FALSE)</f>
        <v>1.48</v>
      </c>
      <c r="I1202" s="258">
        <f>VLOOKUP(B1202,Correlation_Eqns!A$27:B$32,2,FALSE)</f>
        <v>1.59</v>
      </c>
      <c r="J1202" s="259">
        <f t="shared" si="111"/>
        <v>2.3580161721064429E-3</v>
      </c>
      <c r="K1202" s="258">
        <f t="shared" si="112"/>
        <v>2.3580161721064429E-3</v>
      </c>
      <c r="L1202" s="1">
        <f t="shared" si="108"/>
        <v>7.450953821268822E-4</v>
      </c>
      <c r="M1202" s="1">
        <f t="shared" si="113"/>
        <v>0</v>
      </c>
    </row>
    <row r="1203" spans="1:13">
      <c r="A1203" s="280">
        <v>9</v>
      </c>
      <c r="B1203" s="280" t="s">
        <v>38</v>
      </c>
      <c r="C1203" s="280">
        <v>100</v>
      </c>
      <c r="D1203" s="258">
        <f t="shared" si="109"/>
        <v>3</v>
      </c>
      <c r="E1203" s="259">
        <f>VLOOKUP(B1203,Correlation_Eqns!A$35:B$40,2,FALSE)</f>
        <v>7.9900000000000004E-5</v>
      </c>
      <c r="F1203" s="280">
        <f>VLOOKUP(B1203,Correlation_Eqns!A$43:B$48,2,FALSE)</f>
        <v>0.73499999999999999</v>
      </c>
      <c r="G1203" s="280">
        <f t="shared" si="110"/>
        <v>2.3580161721064429E-3</v>
      </c>
      <c r="H1203" s="280">
        <f>VLOOKUP(B1203,Correlation_Eqns!A$19:B$24,2,FALSE)</f>
        <v>1.48</v>
      </c>
      <c r="I1203" s="258">
        <f>VLOOKUP(B1203,Correlation_Eqns!A$27:B$32,2,FALSE)</f>
        <v>1.59</v>
      </c>
      <c r="J1203" s="259">
        <f t="shared" si="111"/>
        <v>2.3580161721064429E-3</v>
      </c>
      <c r="K1203" s="258">
        <f t="shared" si="112"/>
        <v>2.3580161721064429E-3</v>
      </c>
      <c r="L1203" s="1">
        <f t="shared" si="108"/>
        <v>7.450953821268822E-4</v>
      </c>
      <c r="M1203" s="1">
        <f t="shared" si="113"/>
        <v>0</v>
      </c>
    </row>
    <row r="1204" spans="1:13">
      <c r="A1204" s="280">
        <v>9</v>
      </c>
      <c r="B1204" s="280" t="s">
        <v>38</v>
      </c>
      <c r="C1204" s="280">
        <v>100</v>
      </c>
      <c r="D1204" s="258">
        <f t="shared" si="109"/>
        <v>3</v>
      </c>
      <c r="E1204" s="259">
        <f>VLOOKUP(B1204,Correlation_Eqns!A$35:B$40,2,FALSE)</f>
        <v>7.9900000000000004E-5</v>
      </c>
      <c r="F1204" s="280">
        <f>VLOOKUP(B1204,Correlation_Eqns!A$43:B$48,2,FALSE)</f>
        <v>0.73499999999999999</v>
      </c>
      <c r="G1204" s="280">
        <f t="shared" si="110"/>
        <v>2.3580161721064429E-3</v>
      </c>
      <c r="H1204" s="280">
        <f>VLOOKUP(B1204,Correlation_Eqns!A$19:B$24,2,FALSE)</f>
        <v>1.48</v>
      </c>
      <c r="I1204" s="258">
        <f>VLOOKUP(B1204,Correlation_Eqns!A$27:B$32,2,FALSE)</f>
        <v>1.59</v>
      </c>
      <c r="J1204" s="259">
        <f t="shared" si="111"/>
        <v>2.3580161721064429E-3</v>
      </c>
      <c r="K1204" s="258">
        <f t="shared" si="112"/>
        <v>2.3580161721064429E-3</v>
      </c>
      <c r="L1204" s="1">
        <f t="shared" si="108"/>
        <v>7.450953821268822E-4</v>
      </c>
      <c r="M1204" s="1">
        <f t="shared" si="113"/>
        <v>0</v>
      </c>
    </row>
    <row r="1205" spans="1:13">
      <c r="A1205" s="280">
        <v>9</v>
      </c>
      <c r="B1205" s="280" t="s">
        <v>38</v>
      </c>
      <c r="C1205" s="280">
        <v>90</v>
      </c>
      <c r="D1205" s="258">
        <f t="shared" si="109"/>
        <v>3</v>
      </c>
      <c r="E1205" s="259">
        <f>VLOOKUP(B1205,Correlation_Eqns!A$35:B$40,2,FALSE)</f>
        <v>7.9900000000000004E-5</v>
      </c>
      <c r="F1205" s="280">
        <f>VLOOKUP(B1205,Correlation_Eqns!A$43:B$48,2,FALSE)</f>
        <v>0.73499999999999999</v>
      </c>
      <c r="G1205" s="280">
        <f t="shared" si="110"/>
        <v>2.1823028696827834E-3</v>
      </c>
      <c r="H1205" s="280">
        <f>VLOOKUP(B1205,Correlation_Eqns!A$19:B$24,2,FALSE)</f>
        <v>1.48</v>
      </c>
      <c r="I1205" s="258">
        <f>VLOOKUP(B1205,Correlation_Eqns!A$27:B$32,2,FALSE)</f>
        <v>1.59</v>
      </c>
      <c r="J1205" s="259">
        <f t="shared" si="111"/>
        <v>2.1823028696827834E-3</v>
      </c>
      <c r="K1205" s="258">
        <f t="shared" si="112"/>
        <v>2.1823028696827834E-3</v>
      </c>
      <c r="L1205" s="1">
        <f t="shared" si="108"/>
        <v>6.8957278997384464E-4</v>
      </c>
      <c r="M1205" s="1">
        <f t="shared" si="113"/>
        <v>0</v>
      </c>
    </row>
    <row r="1206" spans="1:13">
      <c r="A1206" s="280">
        <v>9</v>
      </c>
      <c r="B1206" s="280" t="s">
        <v>38</v>
      </c>
      <c r="C1206" s="280">
        <v>80</v>
      </c>
      <c r="D1206" s="258">
        <f t="shared" si="109"/>
        <v>3</v>
      </c>
      <c r="E1206" s="259">
        <f>VLOOKUP(B1206,Correlation_Eqns!A$35:B$40,2,FALSE)</f>
        <v>7.9900000000000004E-5</v>
      </c>
      <c r="F1206" s="280">
        <f>VLOOKUP(B1206,Correlation_Eqns!A$43:B$48,2,FALSE)</f>
        <v>0.73499999999999999</v>
      </c>
      <c r="G1206" s="280">
        <f t="shared" si="110"/>
        <v>2.0013263790568895E-3</v>
      </c>
      <c r="H1206" s="280">
        <f>VLOOKUP(B1206,Correlation_Eqns!A$19:B$24,2,FALSE)</f>
        <v>1.48</v>
      </c>
      <c r="I1206" s="258">
        <f>VLOOKUP(B1206,Correlation_Eqns!A$27:B$32,2,FALSE)</f>
        <v>1.59</v>
      </c>
      <c r="J1206" s="259">
        <f t="shared" si="111"/>
        <v>2.0013263790568895E-3</v>
      </c>
      <c r="K1206" s="258">
        <f t="shared" si="112"/>
        <v>2.0013263790568895E-3</v>
      </c>
      <c r="L1206" s="1">
        <f t="shared" si="108"/>
        <v>6.3238711455991211E-4</v>
      </c>
      <c r="M1206" s="1">
        <f t="shared" si="113"/>
        <v>0</v>
      </c>
    </row>
    <row r="1207" spans="1:13">
      <c r="A1207" s="280">
        <v>9</v>
      </c>
      <c r="B1207" s="280" t="s">
        <v>38</v>
      </c>
      <c r="C1207" s="280">
        <v>70</v>
      </c>
      <c r="D1207" s="258">
        <f t="shared" si="109"/>
        <v>3</v>
      </c>
      <c r="E1207" s="259">
        <f>VLOOKUP(B1207,Correlation_Eqns!A$35:B$40,2,FALSE)</f>
        <v>7.9900000000000004E-5</v>
      </c>
      <c r="F1207" s="280">
        <f>VLOOKUP(B1207,Correlation_Eqns!A$43:B$48,2,FALSE)</f>
        <v>0.73499999999999999</v>
      </c>
      <c r="G1207" s="280">
        <f t="shared" si="110"/>
        <v>1.8142362435382888E-3</v>
      </c>
      <c r="H1207" s="280">
        <f>VLOOKUP(B1207,Correlation_Eqns!A$19:B$24,2,FALSE)</f>
        <v>1.48</v>
      </c>
      <c r="I1207" s="258">
        <f>VLOOKUP(B1207,Correlation_Eqns!A$27:B$32,2,FALSE)</f>
        <v>1.59</v>
      </c>
      <c r="J1207" s="259">
        <f t="shared" si="111"/>
        <v>1.8142362435382888E-3</v>
      </c>
      <c r="K1207" s="258">
        <f t="shared" si="112"/>
        <v>1.8142362435382888E-3</v>
      </c>
      <c r="L1207" s="1">
        <f t="shared" si="108"/>
        <v>5.7326962517820267E-4</v>
      </c>
      <c r="M1207" s="1">
        <f t="shared" si="113"/>
        <v>0</v>
      </c>
    </row>
    <row r="1208" spans="1:13">
      <c r="A1208" s="280">
        <v>9</v>
      </c>
      <c r="B1208" s="280" t="s">
        <v>38</v>
      </c>
      <c r="C1208" s="280">
        <v>70</v>
      </c>
      <c r="D1208" s="258">
        <f t="shared" si="109"/>
        <v>3</v>
      </c>
      <c r="E1208" s="259">
        <f>VLOOKUP(B1208,Correlation_Eqns!A$35:B$40,2,FALSE)</f>
        <v>7.9900000000000004E-5</v>
      </c>
      <c r="F1208" s="280">
        <f>VLOOKUP(B1208,Correlation_Eqns!A$43:B$48,2,FALSE)</f>
        <v>0.73499999999999999</v>
      </c>
      <c r="G1208" s="280">
        <f t="shared" si="110"/>
        <v>1.8142362435382888E-3</v>
      </c>
      <c r="H1208" s="280">
        <f>VLOOKUP(B1208,Correlation_Eqns!A$19:B$24,2,FALSE)</f>
        <v>1.48</v>
      </c>
      <c r="I1208" s="258">
        <f>VLOOKUP(B1208,Correlation_Eqns!A$27:B$32,2,FALSE)</f>
        <v>1.59</v>
      </c>
      <c r="J1208" s="259">
        <f t="shared" si="111"/>
        <v>1.8142362435382888E-3</v>
      </c>
      <c r="K1208" s="258">
        <f t="shared" si="112"/>
        <v>1.8142362435382888E-3</v>
      </c>
      <c r="L1208" s="1">
        <f t="shared" si="108"/>
        <v>5.7326962517820267E-4</v>
      </c>
      <c r="M1208" s="1">
        <f t="shared" si="113"/>
        <v>0</v>
      </c>
    </row>
    <row r="1209" spans="1:13">
      <c r="A1209" s="280">
        <v>9</v>
      </c>
      <c r="B1209" s="280" t="s">
        <v>38</v>
      </c>
      <c r="C1209" s="280">
        <v>3000</v>
      </c>
      <c r="D1209" s="258">
        <f t="shared" si="109"/>
        <v>3</v>
      </c>
      <c r="E1209" s="259">
        <f>VLOOKUP(B1209,Correlation_Eqns!A$35:B$40,2,FALSE)</f>
        <v>7.9900000000000004E-5</v>
      </c>
      <c r="F1209" s="280">
        <f>VLOOKUP(B1209,Correlation_Eqns!A$43:B$48,2,FALSE)</f>
        <v>0.73499999999999999</v>
      </c>
      <c r="G1209" s="280">
        <f t="shared" si="110"/>
        <v>2.872307296983214E-2</v>
      </c>
      <c r="H1209" s="280">
        <f>VLOOKUP(B1209,Correlation_Eqns!A$19:B$24,2,FALSE)</f>
        <v>1.48</v>
      </c>
      <c r="I1209" s="258">
        <f>VLOOKUP(B1209,Correlation_Eqns!A$27:B$32,2,FALSE)</f>
        <v>1.59</v>
      </c>
      <c r="J1209" s="259">
        <f t="shared" si="111"/>
        <v>2.872307296983214E-2</v>
      </c>
      <c r="K1209" s="258">
        <f t="shared" si="112"/>
        <v>2.872307296983214E-2</v>
      </c>
      <c r="L1209" s="1">
        <f t="shared" si="108"/>
        <v>9.0760314892994395E-3</v>
      </c>
      <c r="M1209" s="1">
        <f t="shared" si="113"/>
        <v>0</v>
      </c>
    </row>
    <row r="1210" spans="1:13">
      <c r="A1210" s="280">
        <v>9</v>
      </c>
      <c r="B1210" s="280" t="s">
        <v>38</v>
      </c>
      <c r="C1210" s="280">
        <v>2500</v>
      </c>
      <c r="D1210" s="258">
        <f t="shared" si="109"/>
        <v>3</v>
      </c>
      <c r="E1210" s="259">
        <f>VLOOKUP(B1210,Correlation_Eqns!A$35:B$40,2,FALSE)</f>
        <v>7.9900000000000004E-5</v>
      </c>
      <c r="F1210" s="280">
        <f>VLOOKUP(B1210,Correlation_Eqns!A$43:B$48,2,FALSE)</f>
        <v>0.73499999999999999</v>
      </c>
      <c r="G1210" s="280">
        <f t="shared" si="110"/>
        <v>2.5120754871599014E-2</v>
      </c>
      <c r="H1210" s="280">
        <f>VLOOKUP(B1210,Correlation_Eqns!A$19:B$24,2,FALSE)</f>
        <v>1.48</v>
      </c>
      <c r="I1210" s="258">
        <f>VLOOKUP(B1210,Correlation_Eqns!A$27:B$32,2,FALSE)</f>
        <v>1.59</v>
      </c>
      <c r="J1210" s="259">
        <f t="shared" si="111"/>
        <v>2.5120754871599014E-2</v>
      </c>
      <c r="K1210" s="258">
        <f t="shared" si="112"/>
        <v>2.5120754871599014E-2</v>
      </c>
      <c r="L1210" s="1">
        <f t="shared" si="108"/>
        <v>7.9377566073473415E-3</v>
      </c>
      <c r="M1210" s="1">
        <f t="shared" si="113"/>
        <v>0</v>
      </c>
    </row>
    <row r="1211" spans="1:13">
      <c r="A1211" s="280">
        <v>9</v>
      </c>
      <c r="B1211" s="280" t="s">
        <v>38</v>
      </c>
      <c r="C1211" s="280">
        <v>2000</v>
      </c>
      <c r="D1211" s="258">
        <f t="shared" si="109"/>
        <v>3</v>
      </c>
      <c r="E1211" s="259">
        <f>VLOOKUP(B1211,Correlation_Eqns!A$35:B$40,2,FALSE)</f>
        <v>7.9900000000000004E-5</v>
      </c>
      <c r="F1211" s="280">
        <f>VLOOKUP(B1211,Correlation_Eqns!A$43:B$48,2,FALSE)</f>
        <v>0.73499999999999999</v>
      </c>
      <c r="G1211" s="280">
        <f t="shared" si="110"/>
        <v>2.1320816193318094E-2</v>
      </c>
      <c r="H1211" s="280">
        <f>VLOOKUP(B1211,Correlation_Eqns!A$19:B$24,2,FALSE)</f>
        <v>1.48</v>
      </c>
      <c r="I1211" s="258">
        <f>VLOOKUP(B1211,Correlation_Eqns!A$27:B$32,2,FALSE)</f>
        <v>1.59</v>
      </c>
      <c r="J1211" s="259">
        <f t="shared" si="111"/>
        <v>2.1320816193318094E-2</v>
      </c>
      <c r="K1211" s="258">
        <f t="shared" si="112"/>
        <v>2.1320816193318094E-2</v>
      </c>
      <c r="L1211" s="1">
        <f t="shared" si="108"/>
        <v>6.7370367840294239E-3</v>
      </c>
      <c r="M1211" s="1">
        <f t="shared" si="113"/>
        <v>0</v>
      </c>
    </row>
    <row r="1212" spans="1:13">
      <c r="A1212" s="280">
        <v>9</v>
      </c>
      <c r="B1212" s="280" t="s">
        <v>38</v>
      </c>
      <c r="C1212" s="280">
        <v>2000</v>
      </c>
      <c r="D1212" s="258">
        <f t="shared" si="109"/>
        <v>3</v>
      </c>
      <c r="E1212" s="259">
        <f>VLOOKUP(B1212,Correlation_Eqns!A$35:B$40,2,FALSE)</f>
        <v>7.9900000000000004E-5</v>
      </c>
      <c r="F1212" s="280">
        <f>VLOOKUP(B1212,Correlation_Eqns!A$43:B$48,2,FALSE)</f>
        <v>0.73499999999999999</v>
      </c>
      <c r="G1212" s="280">
        <f t="shared" si="110"/>
        <v>2.1320816193318094E-2</v>
      </c>
      <c r="H1212" s="280">
        <f>VLOOKUP(B1212,Correlation_Eqns!A$19:B$24,2,FALSE)</f>
        <v>1.48</v>
      </c>
      <c r="I1212" s="258">
        <f>VLOOKUP(B1212,Correlation_Eqns!A$27:B$32,2,FALSE)</f>
        <v>1.59</v>
      </c>
      <c r="J1212" s="259">
        <f t="shared" si="111"/>
        <v>2.1320816193318094E-2</v>
      </c>
      <c r="K1212" s="258">
        <f t="shared" si="112"/>
        <v>2.1320816193318094E-2</v>
      </c>
      <c r="L1212" s="1">
        <f t="shared" si="108"/>
        <v>6.7370367840294239E-3</v>
      </c>
      <c r="M1212" s="1">
        <f t="shared" si="113"/>
        <v>0</v>
      </c>
    </row>
    <row r="1213" spans="1:13">
      <c r="A1213" s="280">
        <v>9</v>
      </c>
      <c r="B1213" s="280" t="s">
        <v>38</v>
      </c>
      <c r="C1213" s="280">
        <v>2000</v>
      </c>
      <c r="D1213" s="258">
        <f t="shared" si="109"/>
        <v>3</v>
      </c>
      <c r="E1213" s="259">
        <f>VLOOKUP(B1213,Correlation_Eqns!A$35:B$40,2,FALSE)</f>
        <v>7.9900000000000004E-5</v>
      </c>
      <c r="F1213" s="280">
        <f>VLOOKUP(B1213,Correlation_Eqns!A$43:B$48,2,FALSE)</f>
        <v>0.73499999999999999</v>
      </c>
      <c r="G1213" s="280">
        <f t="shared" si="110"/>
        <v>2.1320816193318094E-2</v>
      </c>
      <c r="H1213" s="280">
        <f>VLOOKUP(B1213,Correlation_Eqns!A$19:B$24,2,FALSE)</f>
        <v>1.48</v>
      </c>
      <c r="I1213" s="258">
        <f>VLOOKUP(B1213,Correlation_Eqns!A$27:B$32,2,FALSE)</f>
        <v>1.59</v>
      </c>
      <c r="J1213" s="259">
        <f t="shared" si="111"/>
        <v>2.1320816193318094E-2</v>
      </c>
      <c r="K1213" s="258">
        <f t="shared" si="112"/>
        <v>2.1320816193318094E-2</v>
      </c>
      <c r="L1213" s="1">
        <f t="shared" si="108"/>
        <v>6.7370367840294239E-3</v>
      </c>
      <c r="M1213" s="1">
        <f t="shared" si="113"/>
        <v>0</v>
      </c>
    </row>
    <row r="1214" spans="1:13">
      <c r="A1214" s="280">
        <v>9</v>
      </c>
      <c r="B1214" s="280" t="s">
        <v>38</v>
      </c>
      <c r="C1214" s="280">
        <v>2000</v>
      </c>
      <c r="D1214" s="258">
        <f t="shared" si="109"/>
        <v>3</v>
      </c>
      <c r="E1214" s="259">
        <f>VLOOKUP(B1214,Correlation_Eqns!A$35:B$40,2,FALSE)</f>
        <v>7.9900000000000004E-5</v>
      </c>
      <c r="F1214" s="280">
        <f>VLOOKUP(B1214,Correlation_Eqns!A$43:B$48,2,FALSE)</f>
        <v>0.73499999999999999</v>
      </c>
      <c r="G1214" s="280">
        <f t="shared" si="110"/>
        <v>2.1320816193318094E-2</v>
      </c>
      <c r="H1214" s="280">
        <f>VLOOKUP(B1214,Correlation_Eqns!A$19:B$24,2,FALSE)</f>
        <v>1.48</v>
      </c>
      <c r="I1214" s="258">
        <f>VLOOKUP(B1214,Correlation_Eqns!A$27:B$32,2,FALSE)</f>
        <v>1.59</v>
      </c>
      <c r="J1214" s="259">
        <f t="shared" si="111"/>
        <v>2.1320816193318094E-2</v>
      </c>
      <c r="K1214" s="258">
        <f t="shared" si="112"/>
        <v>2.1320816193318094E-2</v>
      </c>
      <c r="L1214" s="1">
        <f t="shared" si="108"/>
        <v>6.7370367840294239E-3</v>
      </c>
      <c r="M1214" s="1">
        <f t="shared" si="113"/>
        <v>0</v>
      </c>
    </row>
    <row r="1215" spans="1:13">
      <c r="A1215" s="280">
        <v>9</v>
      </c>
      <c r="B1215" s="280" t="s">
        <v>38</v>
      </c>
      <c r="C1215" s="280">
        <v>2000</v>
      </c>
      <c r="D1215" s="258">
        <f t="shared" si="109"/>
        <v>3</v>
      </c>
      <c r="E1215" s="259">
        <f>VLOOKUP(B1215,Correlation_Eqns!A$35:B$40,2,FALSE)</f>
        <v>7.9900000000000004E-5</v>
      </c>
      <c r="F1215" s="280">
        <f>VLOOKUP(B1215,Correlation_Eqns!A$43:B$48,2,FALSE)</f>
        <v>0.73499999999999999</v>
      </c>
      <c r="G1215" s="280">
        <f t="shared" si="110"/>
        <v>2.1320816193318094E-2</v>
      </c>
      <c r="H1215" s="280">
        <f>VLOOKUP(B1215,Correlation_Eqns!A$19:B$24,2,FALSE)</f>
        <v>1.48</v>
      </c>
      <c r="I1215" s="258">
        <f>VLOOKUP(B1215,Correlation_Eqns!A$27:B$32,2,FALSE)</f>
        <v>1.59</v>
      </c>
      <c r="J1215" s="259">
        <f t="shared" si="111"/>
        <v>2.1320816193318094E-2</v>
      </c>
      <c r="K1215" s="258">
        <f t="shared" si="112"/>
        <v>2.1320816193318094E-2</v>
      </c>
      <c r="L1215" s="1">
        <f t="shared" si="108"/>
        <v>6.7370367840294239E-3</v>
      </c>
      <c r="M1215" s="1">
        <f t="shared" si="113"/>
        <v>0</v>
      </c>
    </row>
    <row r="1216" spans="1:13">
      <c r="A1216" s="280">
        <v>9</v>
      </c>
      <c r="B1216" s="280" t="s">
        <v>38</v>
      </c>
      <c r="C1216" s="280">
        <v>2000</v>
      </c>
      <c r="D1216" s="258">
        <f t="shared" si="109"/>
        <v>3</v>
      </c>
      <c r="E1216" s="259">
        <f>VLOOKUP(B1216,Correlation_Eqns!A$35:B$40,2,FALSE)</f>
        <v>7.9900000000000004E-5</v>
      </c>
      <c r="F1216" s="280">
        <f>VLOOKUP(B1216,Correlation_Eqns!A$43:B$48,2,FALSE)</f>
        <v>0.73499999999999999</v>
      </c>
      <c r="G1216" s="280">
        <f t="shared" si="110"/>
        <v>2.1320816193318094E-2</v>
      </c>
      <c r="H1216" s="280">
        <f>VLOOKUP(B1216,Correlation_Eqns!A$19:B$24,2,FALSE)</f>
        <v>1.48</v>
      </c>
      <c r="I1216" s="258">
        <f>VLOOKUP(B1216,Correlation_Eqns!A$27:B$32,2,FALSE)</f>
        <v>1.59</v>
      </c>
      <c r="J1216" s="259">
        <f t="shared" si="111"/>
        <v>2.1320816193318094E-2</v>
      </c>
      <c r="K1216" s="258">
        <f t="shared" si="112"/>
        <v>2.1320816193318094E-2</v>
      </c>
      <c r="L1216" s="1">
        <f t="shared" si="108"/>
        <v>6.7370367840294239E-3</v>
      </c>
      <c r="M1216" s="1">
        <f t="shared" si="113"/>
        <v>0</v>
      </c>
    </row>
    <row r="1217" spans="1:13">
      <c r="A1217" s="280">
        <v>9</v>
      </c>
      <c r="B1217" s="280" t="s">
        <v>38</v>
      </c>
      <c r="C1217" s="280">
        <v>2000</v>
      </c>
      <c r="D1217" s="258">
        <f t="shared" si="109"/>
        <v>3</v>
      </c>
      <c r="E1217" s="259">
        <f>VLOOKUP(B1217,Correlation_Eqns!A$35:B$40,2,FALSE)</f>
        <v>7.9900000000000004E-5</v>
      </c>
      <c r="F1217" s="280">
        <f>VLOOKUP(B1217,Correlation_Eqns!A$43:B$48,2,FALSE)</f>
        <v>0.73499999999999999</v>
      </c>
      <c r="G1217" s="280">
        <f t="shared" si="110"/>
        <v>2.1320816193318094E-2</v>
      </c>
      <c r="H1217" s="280">
        <f>VLOOKUP(B1217,Correlation_Eqns!A$19:B$24,2,FALSE)</f>
        <v>1.48</v>
      </c>
      <c r="I1217" s="258">
        <f>VLOOKUP(B1217,Correlation_Eqns!A$27:B$32,2,FALSE)</f>
        <v>1.59</v>
      </c>
      <c r="J1217" s="259">
        <f t="shared" si="111"/>
        <v>2.1320816193318094E-2</v>
      </c>
      <c r="K1217" s="258">
        <f t="shared" si="112"/>
        <v>2.1320816193318094E-2</v>
      </c>
      <c r="L1217" s="1">
        <f t="shared" si="108"/>
        <v>6.7370367840294239E-3</v>
      </c>
      <c r="M1217" s="1">
        <f t="shared" si="113"/>
        <v>0</v>
      </c>
    </row>
    <row r="1218" spans="1:13">
      <c r="A1218" s="280">
        <v>9</v>
      </c>
      <c r="B1218" s="280" t="s">
        <v>38</v>
      </c>
      <c r="C1218" s="280">
        <v>2000</v>
      </c>
      <c r="D1218" s="258">
        <f t="shared" si="109"/>
        <v>3</v>
      </c>
      <c r="E1218" s="259">
        <f>VLOOKUP(B1218,Correlation_Eqns!A$35:B$40,2,FALSE)</f>
        <v>7.9900000000000004E-5</v>
      </c>
      <c r="F1218" s="280">
        <f>VLOOKUP(B1218,Correlation_Eqns!A$43:B$48,2,FALSE)</f>
        <v>0.73499999999999999</v>
      </c>
      <c r="G1218" s="280">
        <f t="shared" si="110"/>
        <v>2.1320816193318094E-2</v>
      </c>
      <c r="H1218" s="280">
        <f>VLOOKUP(B1218,Correlation_Eqns!A$19:B$24,2,FALSE)</f>
        <v>1.48</v>
      </c>
      <c r="I1218" s="258">
        <f>VLOOKUP(B1218,Correlation_Eqns!A$27:B$32,2,FALSE)</f>
        <v>1.59</v>
      </c>
      <c r="J1218" s="259">
        <f t="shared" si="111"/>
        <v>2.1320816193318094E-2</v>
      </c>
      <c r="K1218" s="258">
        <f t="shared" si="112"/>
        <v>2.1320816193318094E-2</v>
      </c>
      <c r="L1218" s="1">
        <f t="shared" si="108"/>
        <v>6.7370367840294239E-3</v>
      </c>
      <c r="M1218" s="1">
        <f t="shared" si="113"/>
        <v>0</v>
      </c>
    </row>
    <row r="1219" spans="1:13">
      <c r="A1219" s="280">
        <v>9</v>
      </c>
      <c r="B1219" s="280" t="s">
        <v>38</v>
      </c>
      <c r="C1219" s="280">
        <v>2000</v>
      </c>
      <c r="D1219" s="258">
        <f t="shared" si="109"/>
        <v>3</v>
      </c>
      <c r="E1219" s="259">
        <f>VLOOKUP(B1219,Correlation_Eqns!A$35:B$40,2,FALSE)</f>
        <v>7.9900000000000004E-5</v>
      </c>
      <c r="F1219" s="280">
        <f>VLOOKUP(B1219,Correlation_Eqns!A$43:B$48,2,FALSE)</f>
        <v>0.73499999999999999</v>
      </c>
      <c r="G1219" s="280">
        <f t="shared" si="110"/>
        <v>2.1320816193318094E-2</v>
      </c>
      <c r="H1219" s="280">
        <f>VLOOKUP(B1219,Correlation_Eqns!A$19:B$24,2,FALSE)</f>
        <v>1.48</v>
      </c>
      <c r="I1219" s="258">
        <f>VLOOKUP(B1219,Correlation_Eqns!A$27:B$32,2,FALSE)</f>
        <v>1.59</v>
      </c>
      <c r="J1219" s="259">
        <f t="shared" si="111"/>
        <v>2.1320816193318094E-2</v>
      </c>
      <c r="K1219" s="258">
        <f t="shared" si="112"/>
        <v>2.1320816193318094E-2</v>
      </c>
      <c r="L1219" s="1">
        <f t="shared" si="108"/>
        <v>6.7370367840294239E-3</v>
      </c>
      <c r="M1219" s="1">
        <f t="shared" si="113"/>
        <v>0</v>
      </c>
    </row>
    <row r="1220" spans="1:13">
      <c r="A1220" s="280">
        <v>9</v>
      </c>
      <c r="B1220" s="280" t="s">
        <v>38</v>
      </c>
      <c r="C1220" s="280">
        <v>2000</v>
      </c>
      <c r="D1220" s="258">
        <f t="shared" si="109"/>
        <v>3</v>
      </c>
      <c r="E1220" s="259">
        <f>VLOOKUP(B1220,Correlation_Eqns!A$35:B$40,2,FALSE)</f>
        <v>7.9900000000000004E-5</v>
      </c>
      <c r="F1220" s="280">
        <f>VLOOKUP(B1220,Correlation_Eqns!A$43:B$48,2,FALSE)</f>
        <v>0.73499999999999999</v>
      </c>
      <c r="G1220" s="280">
        <f t="shared" si="110"/>
        <v>2.1320816193318094E-2</v>
      </c>
      <c r="H1220" s="280">
        <f>VLOOKUP(B1220,Correlation_Eqns!A$19:B$24,2,FALSE)</f>
        <v>1.48</v>
      </c>
      <c r="I1220" s="258">
        <f>VLOOKUP(B1220,Correlation_Eqns!A$27:B$32,2,FALSE)</f>
        <v>1.59</v>
      </c>
      <c r="J1220" s="259">
        <f t="shared" si="111"/>
        <v>2.1320816193318094E-2</v>
      </c>
      <c r="K1220" s="258">
        <f t="shared" si="112"/>
        <v>2.1320816193318094E-2</v>
      </c>
      <c r="L1220" s="1">
        <f t="shared" si="108"/>
        <v>6.7370367840294239E-3</v>
      </c>
      <c r="M1220" s="1">
        <f t="shared" si="113"/>
        <v>0</v>
      </c>
    </row>
    <row r="1221" spans="1:13">
      <c r="A1221" s="280">
        <v>9</v>
      </c>
      <c r="B1221" s="280" t="s">
        <v>38</v>
      </c>
      <c r="C1221" s="280">
        <v>2000</v>
      </c>
      <c r="D1221" s="258">
        <f t="shared" si="109"/>
        <v>3</v>
      </c>
      <c r="E1221" s="259">
        <f>VLOOKUP(B1221,Correlation_Eqns!A$35:B$40,2,FALSE)</f>
        <v>7.9900000000000004E-5</v>
      </c>
      <c r="F1221" s="280">
        <f>VLOOKUP(B1221,Correlation_Eqns!A$43:B$48,2,FALSE)</f>
        <v>0.73499999999999999</v>
      </c>
      <c r="G1221" s="280">
        <f t="shared" si="110"/>
        <v>2.1320816193318094E-2</v>
      </c>
      <c r="H1221" s="280">
        <f>VLOOKUP(B1221,Correlation_Eqns!A$19:B$24,2,FALSE)</f>
        <v>1.48</v>
      </c>
      <c r="I1221" s="258">
        <f>VLOOKUP(B1221,Correlation_Eqns!A$27:B$32,2,FALSE)</f>
        <v>1.59</v>
      </c>
      <c r="J1221" s="259">
        <f t="shared" si="111"/>
        <v>2.1320816193318094E-2</v>
      </c>
      <c r="K1221" s="258">
        <f t="shared" si="112"/>
        <v>2.1320816193318094E-2</v>
      </c>
      <c r="L1221" s="1">
        <f t="shared" si="108"/>
        <v>6.7370367840294239E-3</v>
      </c>
      <c r="M1221" s="1">
        <f t="shared" si="113"/>
        <v>0</v>
      </c>
    </row>
    <row r="1222" spans="1:13">
      <c r="A1222" s="280">
        <v>9</v>
      </c>
      <c r="B1222" s="280" t="s">
        <v>38</v>
      </c>
      <c r="C1222" s="280">
        <v>2000</v>
      </c>
      <c r="D1222" s="258">
        <f t="shared" si="109"/>
        <v>3</v>
      </c>
      <c r="E1222" s="259">
        <f>VLOOKUP(B1222,Correlation_Eqns!A$35:B$40,2,FALSE)</f>
        <v>7.9900000000000004E-5</v>
      </c>
      <c r="F1222" s="280">
        <f>VLOOKUP(B1222,Correlation_Eqns!A$43:B$48,2,FALSE)</f>
        <v>0.73499999999999999</v>
      </c>
      <c r="G1222" s="280">
        <f t="shared" si="110"/>
        <v>2.1320816193318094E-2</v>
      </c>
      <c r="H1222" s="280">
        <f>VLOOKUP(B1222,Correlation_Eqns!A$19:B$24,2,FALSE)</f>
        <v>1.48</v>
      </c>
      <c r="I1222" s="258">
        <f>VLOOKUP(B1222,Correlation_Eqns!A$27:B$32,2,FALSE)</f>
        <v>1.59</v>
      </c>
      <c r="J1222" s="259">
        <f t="shared" si="111"/>
        <v>2.1320816193318094E-2</v>
      </c>
      <c r="K1222" s="258">
        <f t="shared" si="112"/>
        <v>2.1320816193318094E-2</v>
      </c>
      <c r="L1222" s="1">
        <f t="shared" si="108"/>
        <v>6.7370367840294239E-3</v>
      </c>
      <c r="M1222" s="1">
        <f t="shared" si="113"/>
        <v>0</v>
      </c>
    </row>
    <row r="1223" spans="1:13">
      <c r="A1223" s="280">
        <v>9</v>
      </c>
      <c r="B1223" s="280" t="s">
        <v>38</v>
      </c>
      <c r="C1223" s="280">
        <v>2000</v>
      </c>
      <c r="D1223" s="258">
        <f t="shared" si="109"/>
        <v>3</v>
      </c>
      <c r="E1223" s="259">
        <f>VLOOKUP(B1223,Correlation_Eqns!A$35:B$40,2,FALSE)</f>
        <v>7.9900000000000004E-5</v>
      </c>
      <c r="F1223" s="280">
        <f>VLOOKUP(B1223,Correlation_Eqns!A$43:B$48,2,FALSE)</f>
        <v>0.73499999999999999</v>
      </c>
      <c r="G1223" s="280">
        <f t="shared" si="110"/>
        <v>2.1320816193318094E-2</v>
      </c>
      <c r="H1223" s="280">
        <f>VLOOKUP(B1223,Correlation_Eqns!A$19:B$24,2,FALSE)</f>
        <v>1.48</v>
      </c>
      <c r="I1223" s="258">
        <f>VLOOKUP(B1223,Correlation_Eqns!A$27:B$32,2,FALSE)</f>
        <v>1.59</v>
      </c>
      <c r="J1223" s="259">
        <f t="shared" si="111"/>
        <v>2.1320816193318094E-2</v>
      </c>
      <c r="K1223" s="258">
        <f t="shared" si="112"/>
        <v>2.1320816193318094E-2</v>
      </c>
      <c r="L1223" s="1">
        <f t="shared" si="108"/>
        <v>6.7370367840294239E-3</v>
      </c>
      <c r="M1223" s="1">
        <f t="shared" si="113"/>
        <v>0</v>
      </c>
    </row>
    <row r="1224" spans="1:13">
      <c r="A1224" s="280">
        <v>9</v>
      </c>
      <c r="B1224" s="280" t="s">
        <v>38</v>
      </c>
      <c r="C1224" s="280">
        <v>2000</v>
      </c>
      <c r="D1224" s="258">
        <f t="shared" si="109"/>
        <v>3</v>
      </c>
      <c r="E1224" s="259">
        <f>VLOOKUP(B1224,Correlation_Eqns!A$35:B$40,2,FALSE)</f>
        <v>7.9900000000000004E-5</v>
      </c>
      <c r="F1224" s="280">
        <f>VLOOKUP(B1224,Correlation_Eqns!A$43:B$48,2,FALSE)</f>
        <v>0.73499999999999999</v>
      </c>
      <c r="G1224" s="280">
        <f t="shared" si="110"/>
        <v>2.1320816193318094E-2</v>
      </c>
      <c r="H1224" s="280">
        <f>VLOOKUP(B1224,Correlation_Eqns!A$19:B$24,2,FALSE)</f>
        <v>1.48</v>
      </c>
      <c r="I1224" s="258">
        <f>VLOOKUP(B1224,Correlation_Eqns!A$27:B$32,2,FALSE)</f>
        <v>1.59</v>
      </c>
      <c r="J1224" s="259">
        <f t="shared" si="111"/>
        <v>2.1320816193318094E-2</v>
      </c>
      <c r="K1224" s="258">
        <f t="shared" si="112"/>
        <v>2.1320816193318094E-2</v>
      </c>
      <c r="L1224" s="1">
        <f t="shared" si="108"/>
        <v>6.7370367840294239E-3</v>
      </c>
      <c r="M1224" s="1">
        <f t="shared" si="113"/>
        <v>0</v>
      </c>
    </row>
    <row r="1225" spans="1:13">
      <c r="A1225" s="280">
        <v>9</v>
      </c>
      <c r="B1225" s="280" t="s">
        <v>38</v>
      </c>
      <c r="C1225" s="280">
        <v>1500</v>
      </c>
      <c r="D1225" s="258">
        <f t="shared" si="109"/>
        <v>3</v>
      </c>
      <c r="E1225" s="259">
        <f>VLOOKUP(B1225,Correlation_Eqns!A$35:B$40,2,FALSE)</f>
        <v>7.9900000000000004E-5</v>
      </c>
      <c r="F1225" s="280">
        <f>VLOOKUP(B1225,Correlation_Eqns!A$43:B$48,2,FALSE)</f>
        <v>0.73499999999999999</v>
      </c>
      <c r="G1225" s="280">
        <f t="shared" si="110"/>
        <v>1.7257339966870289E-2</v>
      </c>
      <c r="H1225" s="280">
        <f>VLOOKUP(B1225,Correlation_Eqns!A$19:B$24,2,FALSE)</f>
        <v>1.48</v>
      </c>
      <c r="I1225" s="258">
        <f>VLOOKUP(B1225,Correlation_Eqns!A$27:B$32,2,FALSE)</f>
        <v>1.59</v>
      </c>
      <c r="J1225" s="259">
        <f t="shared" si="111"/>
        <v>1.7257339966870289E-2</v>
      </c>
      <c r="K1225" s="258">
        <f t="shared" si="112"/>
        <v>1.7257339966870289E-2</v>
      </c>
      <c r="L1225" s="1">
        <f t="shared" si="108"/>
        <v>5.4530433120915404E-3</v>
      </c>
      <c r="M1225" s="1">
        <f t="shared" si="113"/>
        <v>0</v>
      </c>
    </row>
    <row r="1226" spans="1:13">
      <c r="A1226" s="280">
        <v>9</v>
      </c>
      <c r="B1226" s="280" t="s">
        <v>38</v>
      </c>
      <c r="C1226" s="280">
        <v>1500</v>
      </c>
      <c r="D1226" s="258">
        <f t="shared" si="109"/>
        <v>3</v>
      </c>
      <c r="E1226" s="259">
        <f>VLOOKUP(B1226,Correlation_Eqns!A$35:B$40,2,FALSE)</f>
        <v>7.9900000000000004E-5</v>
      </c>
      <c r="F1226" s="280">
        <f>VLOOKUP(B1226,Correlation_Eqns!A$43:B$48,2,FALSE)</f>
        <v>0.73499999999999999</v>
      </c>
      <c r="G1226" s="280">
        <f t="shared" si="110"/>
        <v>1.7257339966870289E-2</v>
      </c>
      <c r="H1226" s="280">
        <f>VLOOKUP(B1226,Correlation_Eqns!A$19:B$24,2,FALSE)</f>
        <v>1.48</v>
      </c>
      <c r="I1226" s="258">
        <f>VLOOKUP(B1226,Correlation_Eqns!A$27:B$32,2,FALSE)</f>
        <v>1.59</v>
      </c>
      <c r="J1226" s="259">
        <f t="shared" si="111"/>
        <v>1.7257339966870289E-2</v>
      </c>
      <c r="K1226" s="258">
        <f t="shared" si="112"/>
        <v>1.7257339966870289E-2</v>
      </c>
      <c r="L1226" s="1">
        <f t="shared" si="108"/>
        <v>5.4530433120915404E-3</v>
      </c>
      <c r="M1226" s="1">
        <f t="shared" si="113"/>
        <v>0</v>
      </c>
    </row>
    <row r="1227" spans="1:13">
      <c r="A1227" s="280">
        <v>9</v>
      </c>
      <c r="B1227" s="280" t="s">
        <v>38</v>
      </c>
      <c r="C1227" s="280">
        <v>1200</v>
      </c>
      <c r="D1227" s="258">
        <f t="shared" si="109"/>
        <v>3</v>
      </c>
      <c r="E1227" s="259">
        <f>VLOOKUP(B1227,Correlation_Eqns!A$35:B$40,2,FALSE)</f>
        <v>7.9900000000000004E-5</v>
      </c>
      <c r="F1227" s="280">
        <f>VLOOKUP(B1227,Correlation_Eqns!A$43:B$48,2,FALSE)</f>
        <v>0.73499999999999999</v>
      </c>
      <c r="G1227" s="280">
        <f t="shared" si="110"/>
        <v>1.4646875673120383E-2</v>
      </c>
      <c r="H1227" s="280">
        <f>VLOOKUP(B1227,Correlation_Eqns!A$19:B$24,2,FALSE)</f>
        <v>1.48</v>
      </c>
      <c r="I1227" s="258">
        <f>VLOOKUP(B1227,Correlation_Eqns!A$27:B$32,2,FALSE)</f>
        <v>1.59</v>
      </c>
      <c r="J1227" s="259">
        <f t="shared" si="111"/>
        <v>1.4646875673120383E-2</v>
      </c>
      <c r="K1227" s="258">
        <f t="shared" si="112"/>
        <v>1.4646875673120383E-2</v>
      </c>
      <c r="L1227" s="1">
        <f t="shared" si="108"/>
        <v>4.6281783626952707E-3</v>
      </c>
      <c r="M1227" s="1">
        <f t="shared" si="113"/>
        <v>0</v>
      </c>
    </row>
    <row r="1228" spans="1:13">
      <c r="A1228" s="280">
        <v>9</v>
      </c>
      <c r="B1228" s="280" t="s">
        <v>38</v>
      </c>
      <c r="C1228" s="280">
        <v>1000</v>
      </c>
      <c r="D1228" s="258">
        <f t="shared" si="109"/>
        <v>3</v>
      </c>
      <c r="E1228" s="259">
        <f>VLOOKUP(B1228,Correlation_Eqns!A$35:B$40,2,FALSE)</f>
        <v>7.9900000000000004E-5</v>
      </c>
      <c r="F1228" s="280">
        <f>VLOOKUP(B1228,Correlation_Eqns!A$43:B$48,2,FALSE)</f>
        <v>0.73499999999999999</v>
      </c>
      <c r="G1228" s="280">
        <f t="shared" si="110"/>
        <v>1.2809930671613425E-2</v>
      </c>
      <c r="H1228" s="280">
        <f>VLOOKUP(B1228,Correlation_Eqns!A$19:B$24,2,FALSE)</f>
        <v>1.48</v>
      </c>
      <c r="I1228" s="258">
        <f>VLOOKUP(B1228,Correlation_Eqns!A$27:B$32,2,FALSE)</f>
        <v>1.59</v>
      </c>
      <c r="J1228" s="259">
        <f t="shared" si="111"/>
        <v>1.2809930671613425E-2</v>
      </c>
      <c r="K1228" s="258">
        <f t="shared" si="112"/>
        <v>1.2809930671613425E-2</v>
      </c>
      <c r="L1228" s="1">
        <f t="shared" ref="L1228:L1291" si="114">J1228*lbC1_lbgas_NG*kg_per_lb</f>
        <v>4.0477331333390971E-3</v>
      </c>
      <c r="M1228" s="1">
        <f t="shared" si="113"/>
        <v>0</v>
      </c>
    </row>
    <row r="1229" spans="1:13">
      <c r="A1229" s="280">
        <v>9</v>
      </c>
      <c r="B1229" s="280" t="s">
        <v>38</v>
      </c>
      <c r="C1229" s="280">
        <v>1000</v>
      </c>
      <c r="D1229" s="258">
        <f t="shared" ref="D1229:D1292" si="115">IF(A1229&lt;5,1,(IF(AND(A1229&gt;4,A1229&lt;9),2,IF(AND(A1229&gt;8,A1229&lt;13),3,IF(AND(A1229&gt;12,A1229&lt;17),4,IF(AND(A1229&gt;16,A1229&lt;21),5,6))))))</f>
        <v>3</v>
      </c>
      <c r="E1229" s="259">
        <f>VLOOKUP(B1229,Correlation_Eqns!A$35:B$40,2,FALSE)</f>
        <v>7.9900000000000004E-5</v>
      </c>
      <c r="F1229" s="280">
        <f>VLOOKUP(B1229,Correlation_Eqns!A$43:B$48,2,FALSE)</f>
        <v>0.73499999999999999</v>
      </c>
      <c r="G1229" s="280">
        <f t="shared" ref="G1229:G1292" si="116">E1229*C1229^F1229</f>
        <v>1.2809930671613425E-2</v>
      </c>
      <c r="H1229" s="280">
        <f>VLOOKUP(B1229,Correlation_Eqns!A$19:B$24,2,FALSE)</f>
        <v>1.48</v>
      </c>
      <c r="I1229" s="258">
        <f>VLOOKUP(B1229,Correlation_Eqns!A$27:B$32,2,FALSE)</f>
        <v>1.59</v>
      </c>
      <c r="J1229" s="259">
        <f t="shared" ref="J1229:J1292" si="117">IF(C1229&gt;=10000,H1229,G1229)</f>
        <v>1.2809930671613425E-2</v>
      </c>
      <c r="K1229" s="258">
        <f t="shared" ref="K1229:K1292" si="118">IF(AND(C1229&gt;=10000,C1229&lt;100000),H1229,IF(C1229=100000,I1229,G1229))</f>
        <v>1.2809930671613425E-2</v>
      </c>
      <c r="L1229" s="1">
        <f t="shared" si="114"/>
        <v>4.0477331333390971E-3</v>
      </c>
      <c r="M1229" s="1">
        <f t="shared" ref="M1229:M1292" si="119">IF(C1229&gt;=10000,1,0)</f>
        <v>0</v>
      </c>
    </row>
    <row r="1230" spans="1:13">
      <c r="A1230" s="280">
        <v>9</v>
      </c>
      <c r="B1230" s="280" t="s">
        <v>38</v>
      </c>
      <c r="C1230" s="280">
        <v>1000</v>
      </c>
      <c r="D1230" s="258">
        <f t="shared" si="115"/>
        <v>3</v>
      </c>
      <c r="E1230" s="259">
        <f>VLOOKUP(B1230,Correlation_Eqns!A$35:B$40,2,FALSE)</f>
        <v>7.9900000000000004E-5</v>
      </c>
      <c r="F1230" s="280">
        <f>VLOOKUP(B1230,Correlation_Eqns!A$43:B$48,2,FALSE)</f>
        <v>0.73499999999999999</v>
      </c>
      <c r="G1230" s="280">
        <f t="shared" si="116"/>
        <v>1.2809930671613425E-2</v>
      </c>
      <c r="H1230" s="280">
        <f>VLOOKUP(B1230,Correlation_Eqns!A$19:B$24,2,FALSE)</f>
        <v>1.48</v>
      </c>
      <c r="I1230" s="258">
        <f>VLOOKUP(B1230,Correlation_Eqns!A$27:B$32,2,FALSE)</f>
        <v>1.59</v>
      </c>
      <c r="J1230" s="259">
        <f t="shared" si="117"/>
        <v>1.2809930671613425E-2</v>
      </c>
      <c r="K1230" s="258">
        <f t="shared" si="118"/>
        <v>1.2809930671613425E-2</v>
      </c>
      <c r="L1230" s="1">
        <f t="shared" si="114"/>
        <v>4.0477331333390971E-3</v>
      </c>
      <c r="M1230" s="1">
        <f t="shared" si="119"/>
        <v>0</v>
      </c>
    </row>
    <row r="1231" spans="1:13">
      <c r="A1231" s="280">
        <v>9</v>
      </c>
      <c r="B1231" s="280" t="s">
        <v>38</v>
      </c>
      <c r="C1231" s="280">
        <v>1000</v>
      </c>
      <c r="D1231" s="258">
        <f t="shared" si="115"/>
        <v>3</v>
      </c>
      <c r="E1231" s="259">
        <f>VLOOKUP(B1231,Correlation_Eqns!A$35:B$40,2,FALSE)</f>
        <v>7.9900000000000004E-5</v>
      </c>
      <c r="F1231" s="280">
        <f>VLOOKUP(B1231,Correlation_Eqns!A$43:B$48,2,FALSE)</f>
        <v>0.73499999999999999</v>
      </c>
      <c r="G1231" s="280">
        <f t="shared" si="116"/>
        <v>1.2809930671613425E-2</v>
      </c>
      <c r="H1231" s="280">
        <f>VLOOKUP(B1231,Correlation_Eqns!A$19:B$24,2,FALSE)</f>
        <v>1.48</v>
      </c>
      <c r="I1231" s="258">
        <f>VLOOKUP(B1231,Correlation_Eqns!A$27:B$32,2,FALSE)</f>
        <v>1.59</v>
      </c>
      <c r="J1231" s="259">
        <f t="shared" si="117"/>
        <v>1.2809930671613425E-2</v>
      </c>
      <c r="K1231" s="258">
        <f t="shared" si="118"/>
        <v>1.2809930671613425E-2</v>
      </c>
      <c r="L1231" s="1">
        <f t="shared" si="114"/>
        <v>4.0477331333390971E-3</v>
      </c>
      <c r="M1231" s="1">
        <f t="shared" si="119"/>
        <v>0</v>
      </c>
    </row>
    <row r="1232" spans="1:13">
      <c r="A1232" s="280">
        <v>9</v>
      </c>
      <c r="B1232" s="280" t="s">
        <v>38</v>
      </c>
      <c r="C1232" s="280">
        <v>1000</v>
      </c>
      <c r="D1232" s="258">
        <f t="shared" si="115"/>
        <v>3</v>
      </c>
      <c r="E1232" s="259">
        <f>VLOOKUP(B1232,Correlation_Eqns!A$35:B$40,2,FALSE)</f>
        <v>7.9900000000000004E-5</v>
      </c>
      <c r="F1232" s="280">
        <f>VLOOKUP(B1232,Correlation_Eqns!A$43:B$48,2,FALSE)</f>
        <v>0.73499999999999999</v>
      </c>
      <c r="G1232" s="280">
        <f t="shared" si="116"/>
        <v>1.2809930671613425E-2</v>
      </c>
      <c r="H1232" s="280">
        <f>VLOOKUP(B1232,Correlation_Eqns!A$19:B$24,2,FALSE)</f>
        <v>1.48</v>
      </c>
      <c r="I1232" s="258">
        <f>VLOOKUP(B1232,Correlation_Eqns!A$27:B$32,2,FALSE)</f>
        <v>1.59</v>
      </c>
      <c r="J1232" s="259">
        <f t="shared" si="117"/>
        <v>1.2809930671613425E-2</v>
      </c>
      <c r="K1232" s="258">
        <f t="shared" si="118"/>
        <v>1.2809930671613425E-2</v>
      </c>
      <c r="L1232" s="1">
        <f t="shared" si="114"/>
        <v>4.0477331333390971E-3</v>
      </c>
      <c r="M1232" s="1">
        <f t="shared" si="119"/>
        <v>0</v>
      </c>
    </row>
    <row r="1233" spans="1:13">
      <c r="A1233" s="280">
        <v>9</v>
      </c>
      <c r="B1233" s="280" t="s">
        <v>38</v>
      </c>
      <c r="C1233" s="280">
        <v>800</v>
      </c>
      <c r="D1233" s="258">
        <f t="shared" si="115"/>
        <v>3</v>
      </c>
      <c r="E1233" s="259">
        <f>VLOOKUP(B1233,Correlation_Eqns!A$35:B$40,2,FALSE)</f>
        <v>7.9900000000000004E-5</v>
      </c>
      <c r="F1233" s="280">
        <f>VLOOKUP(B1233,Correlation_Eqns!A$43:B$48,2,FALSE)</f>
        <v>0.73499999999999999</v>
      </c>
      <c r="G1233" s="280">
        <f t="shared" si="116"/>
        <v>1.0872212188472069E-2</v>
      </c>
      <c r="H1233" s="280">
        <f>VLOOKUP(B1233,Correlation_Eqns!A$19:B$24,2,FALSE)</f>
        <v>1.48</v>
      </c>
      <c r="I1233" s="258">
        <f>VLOOKUP(B1233,Correlation_Eqns!A$27:B$32,2,FALSE)</f>
        <v>1.59</v>
      </c>
      <c r="J1233" s="259">
        <f t="shared" si="117"/>
        <v>1.0872212188472069E-2</v>
      </c>
      <c r="K1233" s="258">
        <f t="shared" si="118"/>
        <v>1.0872212188472069E-2</v>
      </c>
      <c r="L1233" s="1">
        <f t="shared" si="114"/>
        <v>3.4354450961621582E-3</v>
      </c>
      <c r="M1233" s="1">
        <f t="shared" si="119"/>
        <v>0</v>
      </c>
    </row>
    <row r="1234" spans="1:13">
      <c r="A1234" s="280">
        <v>9</v>
      </c>
      <c r="B1234" s="280" t="s">
        <v>38</v>
      </c>
      <c r="C1234" s="280">
        <v>700</v>
      </c>
      <c r="D1234" s="258">
        <f t="shared" si="115"/>
        <v>3</v>
      </c>
      <c r="E1234" s="259">
        <f>VLOOKUP(B1234,Correlation_Eqns!A$35:B$40,2,FALSE)</f>
        <v>7.9900000000000004E-5</v>
      </c>
      <c r="F1234" s="280">
        <f>VLOOKUP(B1234,Correlation_Eqns!A$43:B$48,2,FALSE)</f>
        <v>0.73499999999999999</v>
      </c>
      <c r="G1234" s="280">
        <f t="shared" si="116"/>
        <v>9.8558444070776137E-3</v>
      </c>
      <c r="H1234" s="280">
        <f>VLOOKUP(B1234,Correlation_Eqns!A$19:B$24,2,FALSE)</f>
        <v>1.48</v>
      </c>
      <c r="I1234" s="258">
        <f>VLOOKUP(B1234,Correlation_Eqns!A$27:B$32,2,FALSE)</f>
        <v>1.59</v>
      </c>
      <c r="J1234" s="259">
        <f t="shared" si="117"/>
        <v>9.8558444070776137E-3</v>
      </c>
      <c r="K1234" s="258">
        <f t="shared" si="118"/>
        <v>9.8558444070776137E-3</v>
      </c>
      <c r="L1234" s="1">
        <f t="shared" si="114"/>
        <v>3.1142891391260125E-3</v>
      </c>
      <c r="M1234" s="1">
        <f t="shared" si="119"/>
        <v>0</v>
      </c>
    </row>
    <row r="1235" spans="1:13">
      <c r="A1235" s="280">
        <v>9</v>
      </c>
      <c r="B1235" s="280" t="s">
        <v>38</v>
      </c>
      <c r="C1235" s="280">
        <v>700</v>
      </c>
      <c r="D1235" s="258">
        <f t="shared" si="115"/>
        <v>3</v>
      </c>
      <c r="E1235" s="259">
        <f>VLOOKUP(B1235,Correlation_Eqns!A$35:B$40,2,FALSE)</f>
        <v>7.9900000000000004E-5</v>
      </c>
      <c r="F1235" s="280">
        <f>VLOOKUP(B1235,Correlation_Eqns!A$43:B$48,2,FALSE)</f>
        <v>0.73499999999999999</v>
      </c>
      <c r="G1235" s="280">
        <f t="shared" si="116"/>
        <v>9.8558444070776137E-3</v>
      </c>
      <c r="H1235" s="280">
        <f>VLOOKUP(B1235,Correlation_Eqns!A$19:B$24,2,FALSE)</f>
        <v>1.48</v>
      </c>
      <c r="I1235" s="258">
        <f>VLOOKUP(B1235,Correlation_Eqns!A$27:B$32,2,FALSE)</f>
        <v>1.59</v>
      </c>
      <c r="J1235" s="259">
        <f t="shared" si="117"/>
        <v>9.8558444070776137E-3</v>
      </c>
      <c r="K1235" s="258">
        <f t="shared" si="118"/>
        <v>9.8558444070776137E-3</v>
      </c>
      <c r="L1235" s="1">
        <f t="shared" si="114"/>
        <v>3.1142891391260125E-3</v>
      </c>
      <c r="M1235" s="1">
        <f t="shared" si="119"/>
        <v>0</v>
      </c>
    </row>
    <row r="1236" spans="1:13">
      <c r="A1236" s="280">
        <v>9</v>
      </c>
      <c r="B1236" s="280" t="s">
        <v>38</v>
      </c>
      <c r="C1236" s="280">
        <v>700</v>
      </c>
      <c r="D1236" s="258">
        <f t="shared" si="115"/>
        <v>3</v>
      </c>
      <c r="E1236" s="259">
        <f>VLOOKUP(B1236,Correlation_Eqns!A$35:B$40,2,FALSE)</f>
        <v>7.9900000000000004E-5</v>
      </c>
      <c r="F1236" s="280">
        <f>VLOOKUP(B1236,Correlation_Eqns!A$43:B$48,2,FALSE)</f>
        <v>0.73499999999999999</v>
      </c>
      <c r="G1236" s="280">
        <f t="shared" si="116"/>
        <v>9.8558444070776137E-3</v>
      </c>
      <c r="H1236" s="280">
        <f>VLOOKUP(B1236,Correlation_Eqns!A$19:B$24,2,FALSE)</f>
        <v>1.48</v>
      </c>
      <c r="I1236" s="258">
        <f>VLOOKUP(B1236,Correlation_Eqns!A$27:B$32,2,FALSE)</f>
        <v>1.59</v>
      </c>
      <c r="J1236" s="259">
        <f t="shared" si="117"/>
        <v>9.8558444070776137E-3</v>
      </c>
      <c r="K1236" s="258">
        <f t="shared" si="118"/>
        <v>9.8558444070776137E-3</v>
      </c>
      <c r="L1236" s="1">
        <f t="shared" si="114"/>
        <v>3.1142891391260125E-3</v>
      </c>
      <c r="M1236" s="1">
        <f t="shared" si="119"/>
        <v>0</v>
      </c>
    </row>
    <row r="1237" spans="1:13">
      <c r="A1237" s="280">
        <v>9</v>
      </c>
      <c r="B1237" s="280" t="s">
        <v>38</v>
      </c>
      <c r="C1237" s="280">
        <v>700</v>
      </c>
      <c r="D1237" s="258">
        <f t="shared" si="115"/>
        <v>3</v>
      </c>
      <c r="E1237" s="259">
        <f>VLOOKUP(B1237,Correlation_Eqns!A$35:B$40,2,FALSE)</f>
        <v>7.9900000000000004E-5</v>
      </c>
      <c r="F1237" s="280">
        <f>VLOOKUP(B1237,Correlation_Eqns!A$43:B$48,2,FALSE)</f>
        <v>0.73499999999999999</v>
      </c>
      <c r="G1237" s="280">
        <f t="shared" si="116"/>
        <v>9.8558444070776137E-3</v>
      </c>
      <c r="H1237" s="280">
        <f>VLOOKUP(B1237,Correlation_Eqns!A$19:B$24,2,FALSE)</f>
        <v>1.48</v>
      </c>
      <c r="I1237" s="258">
        <f>VLOOKUP(B1237,Correlation_Eqns!A$27:B$32,2,FALSE)</f>
        <v>1.59</v>
      </c>
      <c r="J1237" s="259">
        <f t="shared" si="117"/>
        <v>9.8558444070776137E-3</v>
      </c>
      <c r="K1237" s="258">
        <f t="shared" si="118"/>
        <v>9.8558444070776137E-3</v>
      </c>
      <c r="L1237" s="1">
        <f t="shared" si="114"/>
        <v>3.1142891391260125E-3</v>
      </c>
      <c r="M1237" s="1">
        <f t="shared" si="119"/>
        <v>0</v>
      </c>
    </row>
    <row r="1238" spans="1:13">
      <c r="A1238" s="280">
        <v>9</v>
      </c>
      <c r="B1238" s="280" t="s">
        <v>38</v>
      </c>
      <c r="C1238" s="280">
        <v>600</v>
      </c>
      <c r="D1238" s="258">
        <f t="shared" si="115"/>
        <v>3</v>
      </c>
      <c r="E1238" s="259">
        <f>VLOOKUP(B1238,Correlation_Eqns!A$35:B$40,2,FALSE)</f>
        <v>7.9900000000000004E-5</v>
      </c>
      <c r="F1238" s="280">
        <f>VLOOKUP(B1238,Correlation_Eqns!A$43:B$48,2,FALSE)</f>
        <v>0.73499999999999999</v>
      </c>
      <c r="G1238" s="280">
        <f t="shared" si="116"/>
        <v>8.8001069108796497E-3</v>
      </c>
      <c r="H1238" s="280">
        <f>VLOOKUP(B1238,Correlation_Eqns!A$19:B$24,2,FALSE)</f>
        <v>1.48</v>
      </c>
      <c r="I1238" s="258">
        <f>VLOOKUP(B1238,Correlation_Eqns!A$27:B$32,2,FALSE)</f>
        <v>1.59</v>
      </c>
      <c r="J1238" s="259">
        <f t="shared" si="117"/>
        <v>8.8001069108796497E-3</v>
      </c>
      <c r="K1238" s="258">
        <f t="shared" si="118"/>
        <v>8.8001069108796497E-3</v>
      </c>
      <c r="L1238" s="1">
        <f t="shared" si="114"/>
        <v>2.780692982127395E-3</v>
      </c>
      <c r="M1238" s="1">
        <f t="shared" si="119"/>
        <v>0</v>
      </c>
    </row>
    <row r="1239" spans="1:13">
      <c r="A1239" s="280">
        <v>9</v>
      </c>
      <c r="B1239" s="280" t="s">
        <v>38</v>
      </c>
      <c r="C1239" s="280">
        <v>500</v>
      </c>
      <c r="D1239" s="258">
        <f t="shared" si="115"/>
        <v>3</v>
      </c>
      <c r="E1239" s="259">
        <f>VLOOKUP(B1239,Correlation_Eqns!A$35:B$40,2,FALSE)</f>
        <v>7.9900000000000004E-5</v>
      </c>
      <c r="F1239" s="280">
        <f>VLOOKUP(B1239,Correlation_Eqns!A$43:B$48,2,FALSE)</f>
        <v>0.73499999999999999</v>
      </c>
      <c r="G1239" s="280">
        <f t="shared" si="116"/>
        <v>7.6964372434751988E-3</v>
      </c>
      <c r="H1239" s="280">
        <f>VLOOKUP(B1239,Correlation_Eqns!A$19:B$24,2,FALSE)</f>
        <v>1.48</v>
      </c>
      <c r="I1239" s="258">
        <f>VLOOKUP(B1239,Correlation_Eqns!A$27:B$32,2,FALSE)</f>
        <v>1.59</v>
      </c>
      <c r="J1239" s="259">
        <f t="shared" si="117"/>
        <v>7.6964372434751988E-3</v>
      </c>
      <c r="K1239" s="258">
        <f t="shared" si="118"/>
        <v>7.6964372434751988E-3</v>
      </c>
      <c r="L1239" s="1">
        <f t="shared" si="114"/>
        <v>2.4319510259422669E-3</v>
      </c>
      <c r="M1239" s="1">
        <f t="shared" si="119"/>
        <v>0</v>
      </c>
    </row>
    <row r="1240" spans="1:13">
      <c r="A1240" s="280">
        <v>9</v>
      </c>
      <c r="B1240" s="280" t="s">
        <v>38</v>
      </c>
      <c r="C1240" s="280">
        <v>500</v>
      </c>
      <c r="D1240" s="258">
        <f t="shared" si="115"/>
        <v>3</v>
      </c>
      <c r="E1240" s="259">
        <f>VLOOKUP(B1240,Correlation_Eqns!A$35:B$40,2,FALSE)</f>
        <v>7.9900000000000004E-5</v>
      </c>
      <c r="F1240" s="280">
        <f>VLOOKUP(B1240,Correlation_Eqns!A$43:B$48,2,FALSE)</f>
        <v>0.73499999999999999</v>
      </c>
      <c r="G1240" s="280">
        <f t="shared" si="116"/>
        <v>7.6964372434751988E-3</v>
      </c>
      <c r="H1240" s="280">
        <f>VLOOKUP(B1240,Correlation_Eqns!A$19:B$24,2,FALSE)</f>
        <v>1.48</v>
      </c>
      <c r="I1240" s="258">
        <f>VLOOKUP(B1240,Correlation_Eqns!A$27:B$32,2,FALSE)</f>
        <v>1.59</v>
      </c>
      <c r="J1240" s="259">
        <f t="shared" si="117"/>
        <v>7.6964372434751988E-3</v>
      </c>
      <c r="K1240" s="258">
        <f t="shared" si="118"/>
        <v>7.6964372434751988E-3</v>
      </c>
      <c r="L1240" s="1">
        <f t="shared" si="114"/>
        <v>2.4319510259422669E-3</v>
      </c>
      <c r="M1240" s="1">
        <f t="shared" si="119"/>
        <v>0</v>
      </c>
    </row>
    <row r="1241" spans="1:13">
      <c r="A1241" s="280">
        <v>9</v>
      </c>
      <c r="B1241" s="280" t="s">
        <v>38</v>
      </c>
      <c r="C1241" s="280">
        <v>500</v>
      </c>
      <c r="D1241" s="258">
        <f t="shared" si="115"/>
        <v>3</v>
      </c>
      <c r="E1241" s="259">
        <f>VLOOKUP(B1241,Correlation_Eqns!A$35:B$40,2,FALSE)</f>
        <v>7.9900000000000004E-5</v>
      </c>
      <c r="F1241" s="280">
        <f>VLOOKUP(B1241,Correlation_Eqns!A$43:B$48,2,FALSE)</f>
        <v>0.73499999999999999</v>
      </c>
      <c r="G1241" s="280">
        <f t="shared" si="116"/>
        <v>7.6964372434751988E-3</v>
      </c>
      <c r="H1241" s="280">
        <f>VLOOKUP(B1241,Correlation_Eqns!A$19:B$24,2,FALSE)</f>
        <v>1.48</v>
      </c>
      <c r="I1241" s="258">
        <f>VLOOKUP(B1241,Correlation_Eqns!A$27:B$32,2,FALSE)</f>
        <v>1.59</v>
      </c>
      <c r="J1241" s="259">
        <f t="shared" si="117"/>
        <v>7.6964372434751988E-3</v>
      </c>
      <c r="K1241" s="258">
        <f t="shared" si="118"/>
        <v>7.6964372434751988E-3</v>
      </c>
      <c r="L1241" s="1">
        <f t="shared" si="114"/>
        <v>2.4319510259422669E-3</v>
      </c>
      <c r="M1241" s="1">
        <f t="shared" si="119"/>
        <v>0</v>
      </c>
    </row>
    <row r="1242" spans="1:13">
      <c r="A1242" s="280">
        <v>9</v>
      </c>
      <c r="B1242" s="280" t="s">
        <v>38</v>
      </c>
      <c r="C1242" s="280">
        <v>500</v>
      </c>
      <c r="D1242" s="258">
        <f t="shared" si="115"/>
        <v>3</v>
      </c>
      <c r="E1242" s="259">
        <f>VLOOKUP(B1242,Correlation_Eqns!A$35:B$40,2,FALSE)</f>
        <v>7.9900000000000004E-5</v>
      </c>
      <c r="F1242" s="280">
        <f>VLOOKUP(B1242,Correlation_Eqns!A$43:B$48,2,FALSE)</f>
        <v>0.73499999999999999</v>
      </c>
      <c r="G1242" s="280">
        <f t="shared" si="116"/>
        <v>7.6964372434751988E-3</v>
      </c>
      <c r="H1242" s="280">
        <f>VLOOKUP(B1242,Correlation_Eqns!A$19:B$24,2,FALSE)</f>
        <v>1.48</v>
      </c>
      <c r="I1242" s="258">
        <f>VLOOKUP(B1242,Correlation_Eqns!A$27:B$32,2,FALSE)</f>
        <v>1.59</v>
      </c>
      <c r="J1242" s="259">
        <f t="shared" si="117"/>
        <v>7.6964372434751988E-3</v>
      </c>
      <c r="K1242" s="258">
        <f t="shared" si="118"/>
        <v>7.6964372434751988E-3</v>
      </c>
      <c r="L1242" s="1">
        <f t="shared" si="114"/>
        <v>2.4319510259422669E-3</v>
      </c>
      <c r="M1242" s="1">
        <f t="shared" si="119"/>
        <v>0</v>
      </c>
    </row>
    <row r="1243" spans="1:13">
      <c r="A1243" s="280">
        <v>9</v>
      </c>
      <c r="B1243" s="280" t="s">
        <v>38</v>
      </c>
      <c r="C1243" s="280">
        <v>500</v>
      </c>
      <c r="D1243" s="258">
        <f t="shared" si="115"/>
        <v>3</v>
      </c>
      <c r="E1243" s="259">
        <f>VLOOKUP(B1243,Correlation_Eqns!A$35:B$40,2,FALSE)</f>
        <v>7.9900000000000004E-5</v>
      </c>
      <c r="F1243" s="280">
        <f>VLOOKUP(B1243,Correlation_Eqns!A$43:B$48,2,FALSE)</f>
        <v>0.73499999999999999</v>
      </c>
      <c r="G1243" s="280">
        <f t="shared" si="116"/>
        <v>7.6964372434751988E-3</v>
      </c>
      <c r="H1243" s="280">
        <f>VLOOKUP(B1243,Correlation_Eqns!A$19:B$24,2,FALSE)</f>
        <v>1.48</v>
      </c>
      <c r="I1243" s="258">
        <f>VLOOKUP(B1243,Correlation_Eqns!A$27:B$32,2,FALSE)</f>
        <v>1.59</v>
      </c>
      <c r="J1243" s="259">
        <f t="shared" si="117"/>
        <v>7.6964372434751988E-3</v>
      </c>
      <c r="K1243" s="258">
        <f t="shared" si="118"/>
        <v>7.6964372434751988E-3</v>
      </c>
      <c r="L1243" s="1">
        <f t="shared" si="114"/>
        <v>2.4319510259422669E-3</v>
      </c>
      <c r="M1243" s="1">
        <f t="shared" si="119"/>
        <v>0</v>
      </c>
    </row>
    <row r="1244" spans="1:13">
      <c r="A1244" s="280">
        <v>9</v>
      </c>
      <c r="B1244" s="280" t="s">
        <v>38</v>
      </c>
      <c r="C1244" s="280">
        <v>500</v>
      </c>
      <c r="D1244" s="258">
        <f t="shared" si="115"/>
        <v>3</v>
      </c>
      <c r="E1244" s="259">
        <f>VLOOKUP(B1244,Correlation_Eqns!A$35:B$40,2,FALSE)</f>
        <v>7.9900000000000004E-5</v>
      </c>
      <c r="F1244" s="280">
        <f>VLOOKUP(B1244,Correlation_Eqns!A$43:B$48,2,FALSE)</f>
        <v>0.73499999999999999</v>
      </c>
      <c r="G1244" s="280">
        <f t="shared" si="116"/>
        <v>7.6964372434751988E-3</v>
      </c>
      <c r="H1244" s="280">
        <f>VLOOKUP(B1244,Correlation_Eqns!A$19:B$24,2,FALSE)</f>
        <v>1.48</v>
      </c>
      <c r="I1244" s="258">
        <f>VLOOKUP(B1244,Correlation_Eqns!A$27:B$32,2,FALSE)</f>
        <v>1.59</v>
      </c>
      <c r="J1244" s="259">
        <f t="shared" si="117"/>
        <v>7.6964372434751988E-3</v>
      </c>
      <c r="K1244" s="258">
        <f t="shared" si="118"/>
        <v>7.6964372434751988E-3</v>
      </c>
      <c r="L1244" s="1">
        <f t="shared" si="114"/>
        <v>2.4319510259422669E-3</v>
      </c>
      <c r="M1244" s="1">
        <f t="shared" si="119"/>
        <v>0</v>
      </c>
    </row>
    <row r="1245" spans="1:13">
      <c r="A1245" s="280">
        <v>9</v>
      </c>
      <c r="B1245" s="280" t="s">
        <v>8</v>
      </c>
      <c r="C1245" s="280">
        <v>2000</v>
      </c>
      <c r="D1245" s="258">
        <f t="shared" si="115"/>
        <v>3</v>
      </c>
      <c r="E1245" s="259">
        <f>VLOOKUP(B1245,Correlation_Eqns!A$35:B$40,2,FALSE)</f>
        <v>1.21E-4</v>
      </c>
      <c r="F1245" s="280">
        <f>VLOOKUP(B1245,Correlation_Eqns!A$43:B$48,2,FALSE)</f>
        <v>0.746</v>
      </c>
      <c r="G1245" s="280">
        <f t="shared" si="116"/>
        <v>3.5103768923070142E-2</v>
      </c>
      <c r="H1245" s="280">
        <f>VLOOKUP(B1245,Correlation_Eqns!A$19:B$24,2,FALSE)</f>
        <v>3.39</v>
      </c>
      <c r="I1245" s="258">
        <f>VLOOKUP(B1245,Correlation_Eqns!A$27:B$32,2,FALSE)</f>
        <v>7.41</v>
      </c>
      <c r="J1245" s="259">
        <f t="shared" si="117"/>
        <v>3.5103768923070142E-2</v>
      </c>
      <c r="K1245" s="258">
        <f t="shared" si="118"/>
        <v>3.5103768923070142E-2</v>
      </c>
      <c r="L1245" s="1">
        <f t="shared" si="114"/>
        <v>1.1092229319387395E-2</v>
      </c>
      <c r="M1245" s="1">
        <f t="shared" si="119"/>
        <v>0</v>
      </c>
    </row>
    <row r="1246" spans="1:13">
      <c r="A1246" s="280">
        <v>9</v>
      </c>
      <c r="B1246" s="280" t="s">
        <v>8</v>
      </c>
      <c r="C1246" s="280">
        <v>2000</v>
      </c>
      <c r="D1246" s="258">
        <f t="shared" si="115"/>
        <v>3</v>
      </c>
      <c r="E1246" s="259">
        <f>VLOOKUP(B1246,Correlation_Eqns!A$35:B$40,2,FALSE)</f>
        <v>1.21E-4</v>
      </c>
      <c r="F1246" s="280">
        <f>VLOOKUP(B1246,Correlation_Eqns!A$43:B$48,2,FALSE)</f>
        <v>0.746</v>
      </c>
      <c r="G1246" s="280">
        <f t="shared" si="116"/>
        <v>3.5103768923070142E-2</v>
      </c>
      <c r="H1246" s="280">
        <f>VLOOKUP(B1246,Correlation_Eqns!A$19:B$24,2,FALSE)</f>
        <v>3.39</v>
      </c>
      <c r="I1246" s="258">
        <f>VLOOKUP(B1246,Correlation_Eqns!A$27:B$32,2,FALSE)</f>
        <v>7.41</v>
      </c>
      <c r="J1246" s="259">
        <f t="shared" si="117"/>
        <v>3.5103768923070142E-2</v>
      </c>
      <c r="K1246" s="258">
        <f t="shared" si="118"/>
        <v>3.5103768923070142E-2</v>
      </c>
      <c r="L1246" s="1">
        <f t="shared" si="114"/>
        <v>1.1092229319387395E-2</v>
      </c>
      <c r="M1246" s="1">
        <f t="shared" si="119"/>
        <v>0</v>
      </c>
    </row>
    <row r="1247" spans="1:13">
      <c r="A1247" s="280">
        <v>9</v>
      </c>
      <c r="B1247" s="280" t="s">
        <v>8</v>
      </c>
      <c r="C1247" s="280">
        <v>2000</v>
      </c>
      <c r="D1247" s="258">
        <f t="shared" si="115"/>
        <v>3</v>
      </c>
      <c r="E1247" s="259">
        <f>VLOOKUP(B1247,Correlation_Eqns!A$35:B$40,2,FALSE)</f>
        <v>1.21E-4</v>
      </c>
      <c r="F1247" s="280">
        <f>VLOOKUP(B1247,Correlation_Eqns!A$43:B$48,2,FALSE)</f>
        <v>0.746</v>
      </c>
      <c r="G1247" s="280">
        <f t="shared" si="116"/>
        <v>3.5103768923070142E-2</v>
      </c>
      <c r="H1247" s="280">
        <f>VLOOKUP(B1247,Correlation_Eqns!A$19:B$24,2,FALSE)</f>
        <v>3.39</v>
      </c>
      <c r="I1247" s="258">
        <f>VLOOKUP(B1247,Correlation_Eqns!A$27:B$32,2,FALSE)</f>
        <v>7.41</v>
      </c>
      <c r="J1247" s="259">
        <f t="shared" si="117"/>
        <v>3.5103768923070142E-2</v>
      </c>
      <c r="K1247" s="258">
        <f t="shared" si="118"/>
        <v>3.5103768923070142E-2</v>
      </c>
      <c r="L1247" s="1">
        <f t="shared" si="114"/>
        <v>1.1092229319387395E-2</v>
      </c>
      <c r="M1247" s="1">
        <f t="shared" si="119"/>
        <v>0</v>
      </c>
    </row>
    <row r="1248" spans="1:13">
      <c r="A1248" s="280">
        <v>9</v>
      </c>
      <c r="B1248" s="280" t="s">
        <v>8</v>
      </c>
      <c r="C1248" s="280">
        <v>1500</v>
      </c>
      <c r="D1248" s="258">
        <f t="shared" si="115"/>
        <v>3</v>
      </c>
      <c r="E1248" s="259">
        <f>VLOOKUP(B1248,Correlation_Eqns!A$35:B$40,2,FALSE)</f>
        <v>1.21E-4</v>
      </c>
      <c r="F1248" s="280">
        <f>VLOOKUP(B1248,Correlation_Eqns!A$43:B$48,2,FALSE)</f>
        <v>0.746</v>
      </c>
      <c r="G1248" s="280">
        <f t="shared" si="116"/>
        <v>2.8323665030869711E-2</v>
      </c>
      <c r="H1248" s="280">
        <f>VLOOKUP(B1248,Correlation_Eqns!A$19:B$24,2,FALSE)</f>
        <v>3.39</v>
      </c>
      <c r="I1248" s="258">
        <f>VLOOKUP(B1248,Correlation_Eqns!A$27:B$32,2,FALSE)</f>
        <v>7.41</v>
      </c>
      <c r="J1248" s="259">
        <f t="shared" si="117"/>
        <v>2.8323665030869711E-2</v>
      </c>
      <c r="K1248" s="258">
        <f t="shared" si="118"/>
        <v>2.8323665030869711E-2</v>
      </c>
      <c r="L1248" s="1">
        <f t="shared" si="114"/>
        <v>8.9498249711143351E-3</v>
      </c>
      <c r="M1248" s="1">
        <f t="shared" si="119"/>
        <v>0</v>
      </c>
    </row>
    <row r="1249" spans="1:13">
      <c r="A1249" s="280">
        <v>9</v>
      </c>
      <c r="B1249" s="280" t="s">
        <v>8</v>
      </c>
      <c r="C1249" s="280">
        <v>1500</v>
      </c>
      <c r="D1249" s="258">
        <f t="shared" si="115"/>
        <v>3</v>
      </c>
      <c r="E1249" s="259">
        <f>VLOOKUP(B1249,Correlation_Eqns!A$35:B$40,2,FALSE)</f>
        <v>1.21E-4</v>
      </c>
      <c r="F1249" s="280">
        <f>VLOOKUP(B1249,Correlation_Eqns!A$43:B$48,2,FALSE)</f>
        <v>0.746</v>
      </c>
      <c r="G1249" s="280">
        <f t="shared" si="116"/>
        <v>2.8323665030869711E-2</v>
      </c>
      <c r="H1249" s="280">
        <f>VLOOKUP(B1249,Correlation_Eqns!A$19:B$24,2,FALSE)</f>
        <v>3.39</v>
      </c>
      <c r="I1249" s="258">
        <f>VLOOKUP(B1249,Correlation_Eqns!A$27:B$32,2,FALSE)</f>
        <v>7.41</v>
      </c>
      <c r="J1249" s="259">
        <f t="shared" si="117"/>
        <v>2.8323665030869711E-2</v>
      </c>
      <c r="K1249" s="258">
        <f t="shared" si="118"/>
        <v>2.8323665030869711E-2</v>
      </c>
      <c r="L1249" s="1">
        <f t="shared" si="114"/>
        <v>8.9498249711143351E-3</v>
      </c>
      <c r="M1249" s="1">
        <f t="shared" si="119"/>
        <v>0</v>
      </c>
    </row>
    <row r="1250" spans="1:13">
      <c r="A1250" s="280">
        <v>9</v>
      </c>
      <c r="B1250" s="280" t="s">
        <v>8</v>
      </c>
      <c r="C1250" s="280">
        <v>1500</v>
      </c>
      <c r="D1250" s="258">
        <f t="shared" si="115"/>
        <v>3</v>
      </c>
      <c r="E1250" s="259">
        <f>VLOOKUP(B1250,Correlation_Eqns!A$35:B$40,2,FALSE)</f>
        <v>1.21E-4</v>
      </c>
      <c r="F1250" s="280">
        <f>VLOOKUP(B1250,Correlation_Eqns!A$43:B$48,2,FALSE)</f>
        <v>0.746</v>
      </c>
      <c r="G1250" s="280">
        <f t="shared" si="116"/>
        <v>2.8323665030869711E-2</v>
      </c>
      <c r="H1250" s="280">
        <f>VLOOKUP(B1250,Correlation_Eqns!A$19:B$24,2,FALSE)</f>
        <v>3.39</v>
      </c>
      <c r="I1250" s="258">
        <f>VLOOKUP(B1250,Correlation_Eqns!A$27:B$32,2,FALSE)</f>
        <v>7.41</v>
      </c>
      <c r="J1250" s="259">
        <f t="shared" si="117"/>
        <v>2.8323665030869711E-2</v>
      </c>
      <c r="K1250" s="258">
        <f t="shared" si="118"/>
        <v>2.8323665030869711E-2</v>
      </c>
      <c r="L1250" s="1">
        <f t="shared" si="114"/>
        <v>8.9498249711143351E-3</v>
      </c>
      <c r="M1250" s="1">
        <f t="shared" si="119"/>
        <v>0</v>
      </c>
    </row>
    <row r="1251" spans="1:13">
      <c r="A1251" s="280">
        <v>9</v>
      </c>
      <c r="B1251" s="280" t="s">
        <v>8</v>
      </c>
      <c r="C1251" s="280">
        <v>1500</v>
      </c>
      <c r="D1251" s="258">
        <f t="shared" si="115"/>
        <v>3</v>
      </c>
      <c r="E1251" s="259">
        <f>VLOOKUP(B1251,Correlation_Eqns!A$35:B$40,2,FALSE)</f>
        <v>1.21E-4</v>
      </c>
      <c r="F1251" s="280">
        <f>VLOOKUP(B1251,Correlation_Eqns!A$43:B$48,2,FALSE)</f>
        <v>0.746</v>
      </c>
      <c r="G1251" s="280">
        <f t="shared" si="116"/>
        <v>2.8323665030869711E-2</v>
      </c>
      <c r="H1251" s="280">
        <f>VLOOKUP(B1251,Correlation_Eqns!A$19:B$24,2,FALSE)</f>
        <v>3.39</v>
      </c>
      <c r="I1251" s="258">
        <f>VLOOKUP(B1251,Correlation_Eqns!A$27:B$32,2,FALSE)</f>
        <v>7.41</v>
      </c>
      <c r="J1251" s="259">
        <f t="shared" si="117"/>
        <v>2.8323665030869711E-2</v>
      </c>
      <c r="K1251" s="258">
        <f t="shared" si="118"/>
        <v>2.8323665030869711E-2</v>
      </c>
      <c r="L1251" s="1">
        <f t="shared" si="114"/>
        <v>8.9498249711143351E-3</v>
      </c>
      <c r="M1251" s="1">
        <f t="shared" si="119"/>
        <v>0</v>
      </c>
    </row>
    <row r="1252" spans="1:13">
      <c r="A1252" s="280">
        <v>9</v>
      </c>
      <c r="B1252" s="280" t="s">
        <v>8</v>
      </c>
      <c r="C1252" s="280">
        <v>1500</v>
      </c>
      <c r="D1252" s="258">
        <f t="shared" si="115"/>
        <v>3</v>
      </c>
      <c r="E1252" s="259">
        <f>VLOOKUP(B1252,Correlation_Eqns!A$35:B$40,2,FALSE)</f>
        <v>1.21E-4</v>
      </c>
      <c r="F1252" s="280">
        <f>VLOOKUP(B1252,Correlation_Eqns!A$43:B$48,2,FALSE)</f>
        <v>0.746</v>
      </c>
      <c r="G1252" s="280">
        <f t="shared" si="116"/>
        <v>2.8323665030869711E-2</v>
      </c>
      <c r="H1252" s="280">
        <f>VLOOKUP(B1252,Correlation_Eqns!A$19:B$24,2,FALSE)</f>
        <v>3.39</v>
      </c>
      <c r="I1252" s="258">
        <f>VLOOKUP(B1252,Correlation_Eqns!A$27:B$32,2,FALSE)</f>
        <v>7.41</v>
      </c>
      <c r="J1252" s="259">
        <f t="shared" si="117"/>
        <v>2.8323665030869711E-2</v>
      </c>
      <c r="K1252" s="258">
        <f t="shared" si="118"/>
        <v>2.8323665030869711E-2</v>
      </c>
      <c r="L1252" s="1">
        <f t="shared" si="114"/>
        <v>8.9498249711143351E-3</v>
      </c>
      <c r="M1252" s="1">
        <f t="shared" si="119"/>
        <v>0</v>
      </c>
    </row>
    <row r="1253" spans="1:13">
      <c r="A1253" s="280">
        <v>9</v>
      </c>
      <c r="B1253" s="280" t="s">
        <v>8</v>
      </c>
      <c r="C1253" s="280">
        <v>1200</v>
      </c>
      <c r="D1253" s="258">
        <f t="shared" si="115"/>
        <v>3</v>
      </c>
      <c r="E1253" s="259">
        <f>VLOOKUP(B1253,Correlation_Eqns!A$35:B$40,2,FALSE)</f>
        <v>1.21E-4</v>
      </c>
      <c r="F1253" s="280">
        <f>VLOOKUP(B1253,Correlation_Eqns!A$43:B$48,2,FALSE)</f>
        <v>0.746</v>
      </c>
      <c r="G1253" s="280">
        <f t="shared" si="116"/>
        <v>2.3980298229225191E-2</v>
      </c>
      <c r="H1253" s="280">
        <f>VLOOKUP(B1253,Correlation_Eqns!A$19:B$24,2,FALSE)</f>
        <v>3.39</v>
      </c>
      <c r="I1253" s="258">
        <f>VLOOKUP(B1253,Correlation_Eqns!A$27:B$32,2,FALSE)</f>
        <v>7.41</v>
      </c>
      <c r="J1253" s="259">
        <f t="shared" si="117"/>
        <v>2.3980298229225191E-2</v>
      </c>
      <c r="K1253" s="258">
        <f t="shared" si="118"/>
        <v>2.3980298229225191E-2</v>
      </c>
      <c r="L1253" s="1">
        <f t="shared" si="114"/>
        <v>7.5773905556634925E-3</v>
      </c>
      <c r="M1253" s="1">
        <f t="shared" si="119"/>
        <v>0</v>
      </c>
    </row>
    <row r="1254" spans="1:13">
      <c r="A1254" s="280">
        <v>9</v>
      </c>
      <c r="B1254" s="280" t="s">
        <v>8</v>
      </c>
      <c r="C1254" s="280">
        <v>1000</v>
      </c>
      <c r="D1254" s="258">
        <f t="shared" si="115"/>
        <v>3</v>
      </c>
      <c r="E1254" s="259">
        <f>VLOOKUP(B1254,Correlation_Eqns!A$35:B$40,2,FALSE)</f>
        <v>1.21E-4</v>
      </c>
      <c r="F1254" s="280">
        <f>VLOOKUP(B1254,Correlation_Eqns!A$43:B$48,2,FALSE)</f>
        <v>0.746</v>
      </c>
      <c r="G1254" s="280">
        <f t="shared" si="116"/>
        <v>2.0930777946502714E-2</v>
      </c>
      <c r="H1254" s="280">
        <f>VLOOKUP(B1254,Correlation_Eqns!A$19:B$24,2,FALSE)</f>
        <v>3.39</v>
      </c>
      <c r="I1254" s="258">
        <f>VLOOKUP(B1254,Correlation_Eqns!A$27:B$32,2,FALSE)</f>
        <v>7.41</v>
      </c>
      <c r="J1254" s="259">
        <f t="shared" si="117"/>
        <v>2.0930777946502714E-2</v>
      </c>
      <c r="K1254" s="258">
        <f t="shared" si="118"/>
        <v>2.0930777946502714E-2</v>
      </c>
      <c r="L1254" s="1">
        <f t="shared" si="114"/>
        <v>6.613790938647713E-3</v>
      </c>
      <c r="M1254" s="1">
        <f t="shared" si="119"/>
        <v>0</v>
      </c>
    </row>
    <row r="1255" spans="1:13">
      <c r="A1255" s="280">
        <v>9</v>
      </c>
      <c r="B1255" s="280" t="s">
        <v>8</v>
      </c>
      <c r="C1255" s="280">
        <v>1000</v>
      </c>
      <c r="D1255" s="258">
        <f t="shared" si="115"/>
        <v>3</v>
      </c>
      <c r="E1255" s="259">
        <f>VLOOKUP(B1255,Correlation_Eqns!A$35:B$40,2,FALSE)</f>
        <v>1.21E-4</v>
      </c>
      <c r="F1255" s="280">
        <f>VLOOKUP(B1255,Correlation_Eqns!A$43:B$48,2,FALSE)</f>
        <v>0.746</v>
      </c>
      <c r="G1255" s="280">
        <f t="shared" si="116"/>
        <v>2.0930777946502714E-2</v>
      </c>
      <c r="H1255" s="280">
        <f>VLOOKUP(B1255,Correlation_Eqns!A$19:B$24,2,FALSE)</f>
        <v>3.39</v>
      </c>
      <c r="I1255" s="258">
        <f>VLOOKUP(B1255,Correlation_Eqns!A$27:B$32,2,FALSE)</f>
        <v>7.41</v>
      </c>
      <c r="J1255" s="259">
        <f t="shared" si="117"/>
        <v>2.0930777946502714E-2</v>
      </c>
      <c r="K1255" s="258">
        <f t="shared" si="118"/>
        <v>2.0930777946502714E-2</v>
      </c>
      <c r="L1255" s="1">
        <f t="shared" si="114"/>
        <v>6.613790938647713E-3</v>
      </c>
      <c r="M1255" s="1">
        <f t="shared" si="119"/>
        <v>0</v>
      </c>
    </row>
    <row r="1256" spans="1:13">
      <c r="A1256" s="280">
        <v>9</v>
      </c>
      <c r="B1256" s="280" t="s">
        <v>8</v>
      </c>
      <c r="C1256" s="280">
        <v>1000</v>
      </c>
      <c r="D1256" s="258">
        <f t="shared" si="115"/>
        <v>3</v>
      </c>
      <c r="E1256" s="259">
        <f>VLOOKUP(B1256,Correlation_Eqns!A$35:B$40,2,FALSE)</f>
        <v>1.21E-4</v>
      </c>
      <c r="F1256" s="280">
        <f>VLOOKUP(B1256,Correlation_Eqns!A$43:B$48,2,FALSE)</f>
        <v>0.746</v>
      </c>
      <c r="G1256" s="280">
        <f t="shared" si="116"/>
        <v>2.0930777946502714E-2</v>
      </c>
      <c r="H1256" s="280">
        <f>VLOOKUP(B1256,Correlation_Eqns!A$19:B$24,2,FALSE)</f>
        <v>3.39</v>
      </c>
      <c r="I1256" s="258">
        <f>VLOOKUP(B1256,Correlation_Eqns!A$27:B$32,2,FALSE)</f>
        <v>7.41</v>
      </c>
      <c r="J1256" s="259">
        <f t="shared" si="117"/>
        <v>2.0930777946502714E-2</v>
      </c>
      <c r="K1256" s="258">
        <f t="shared" si="118"/>
        <v>2.0930777946502714E-2</v>
      </c>
      <c r="L1256" s="1">
        <f t="shared" si="114"/>
        <v>6.613790938647713E-3</v>
      </c>
      <c r="M1256" s="1">
        <f t="shared" si="119"/>
        <v>0</v>
      </c>
    </row>
    <row r="1257" spans="1:13">
      <c r="A1257" s="280">
        <v>9</v>
      </c>
      <c r="B1257" s="280" t="s">
        <v>8</v>
      </c>
      <c r="C1257" s="280">
        <v>1000</v>
      </c>
      <c r="D1257" s="258">
        <f t="shared" si="115"/>
        <v>3</v>
      </c>
      <c r="E1257" s="259">
        <f>VLOOKUP(B1257,Correlation_Eqns!A$35:B$40,2,FALSE)</f>
        <v>1.21E-4</v>
      </c>
      <c r="F1257" s="280">
        <f>VLOOKUP(B1257,Correlation_Eqns!A$43:B$48,2,FALSE)</f>
        <v>0.746</v>
      </c>
      <c r="G1257" s="280">
        <f t="shared" si="116"/>
        <v>2.0930777946502714E-2</v>
      </c>
      <c r="H1257" s="280">
        <f>VLOOKUP(B1257,Correlation_Eqns!A$19:B$24,2,FALSE)</f>
        <v>3.39</v>
      </c>
      <c r="I1257" s="258">
        <f>VLOOKUP(B1257,Correlation_Eqns!A$27:B$32,2,FALSE)</f>
        <v>7.41</v>
      </c>
      <c r="J1257" s="259">
        <f t="shared" si="117"/>
        <v>2.0930777946502714E-2</v>
      </c>
      <c r="K1257" s="258">
        <f t="shared" si="118"/>
        <v>2.0930777946502714E-2</v>
      </c>
      <c r="L1257" s="1">
        <f t="shared" si="114"/>
        <v>6.613790938647713E-3</v>
      </c>
      <c r="M1257" s="1">
        <f t="shared" si="119"/>
        <v>0</v>
      </c>
    </row>
    <row r="1258" spans="1:13">
      <c r="A1258" s="280">
        <v>9</v>
      </c>
      <c r="B1258" s="280" t="s">
        <v>8</v>
      </c>
      <c r="C1258" s="280">
        <v>1000</v>
      </c>
      <c r="D1258" s="258">
        <f t="shared" si="115"/>
        <v>3</v>
      </c>
      <c r="E1258" s="259">
        <f>VLOOKUP(B1258,Correlation_Eqns!A$35:B$40,2,FALSE)</f>
        <v>1.21E-4</v>
      </c>
      <c r="F1258" s="280">
        <f>VLOOKUP(B1258,Correlation_Eqns!A$43:B$48,2,FALSE)</f>
        <v>0.746</v>
      </c>
      <c r="G1258" s="280">
        <f t="shared" si="116"/>
        <v>2.0930777946502714E-2</v>
      </c>
      <c r="H1258" s="280">
        <f>VLOOKUP(B1258,Correlation_Eqns!A$19:B$24,2,FALSE)</f>
        <v>3.39</v>
      </c>
      <c r="I1258" s="258">
        <f>VLOOKUP(B1258,Correlation_Eqns!A$27:B$32,2,FALSE)</f>
        <v>7.41</v>
      </c>
      <c r="J1258" s="259">
        <f t="shared" si="117"/>
        <v>2.0930777946502714E-2</v>
      </c>
      <c r="K1258" s="258">
        <f t="shared" si="118"/>
        <v>2.0930777946502714E-2</v>
      </c>
      <c r="L1258" s="1">
        <f t="shared" si="114"/>
        <v>6.613790938647713E-3</v>
      </c>
      <c r="M1258" s="1">
        <f t="shared" si="119"/>
        <v>0</v>
      </c>
    </row>
    <row r="1259" spans="1:13">
      <c r="A1259" s="280">
        <v>9</v>
      </c>
      <c r="B1259" s="280" t="s">
        <v>8</v>
      </c>
      <c r="C1259" s="280">
        <v>1000</v>
      </c>
      <c r="D1259" s="258">
        <f t="shared" si="115"/>
        <v>3</v>
      </c>
      <c r="E1259" s="259">
        <f>VLOOKUP(B1259,Correlation_Eqns!A$35:B$40,2,FALSE)</f>
        <v>1.21E-4</v>
      </c>
      <c r="F1259" s="280">
        <f>VLOOKUP(B1259,Correlation_Eqns!A$43:B$48,2,FALSE)</f>
        <v>0.746</v>
      </c>
      <c r="G1259" s="280">
        <f t="shared" si="116"/>
        <v>2.0930777946502714E-2</v>
      </c>
      <c r="H1259" s="280">
        <f>VLOOKUP(B1259,Correlation_Eqns!A$19:B$24,2,FALSE)</f>
        <v>3.39</v>
      </c>
      <c r="I1259" s="258">
        <f>VLOOKUP(B1259,Correlation_Eqns!A$27:B$32,2,FALSE)</f>
        <v>7.41</v>
      </c>
      <c r="J1259" s="259">
        <f t="shared" si="117"/>
        <v>2.0930777946502714E-2</v>
      </c>
      <c r="K1259" s="258">
        <f t="shared" si="118"/>
        <v>2.0930777946502714E-2</v>
      </c>
      <c r="L1259" s="1">
        <f t="shared" si="114"/>
        <v>6.613790938647713E-3</v>
      </c>
      <c r="M1259" s="1">
        <f t="shared" si="119"/>
        <v>0</v>
      </c>
    </row>
    <row r="1260" spans="1:13">
      <c r="A1260" s="280">
        <v>9</v>
      </c>
      <c r="B1260" s="280" t="s">
        <v>8</v>
      </c>
      <c r="C1260" s="280">
        <v>1000</v>
      </c>
      <c r="D1260" s="258">
        <f t="shared" si="115"/>
        <v>3</v>
      </c>
      <c r="E1260" s="259">
        <f>VLOOKUP(B1260,Correlation_Eqns!A$35:B$40,2,FALSE)</f>
        <v>1.21E-4</v>
      </c>
      <c r="F1260" s="280">
        <f>VLOOKUP(B1260,Correlation_Eqns!A$43:B$48,2,FALSE)</f>
        <v>0.746</v>
      </c>
      <c r="G1260" s="280">
        <f t="shared" si="116"/>
        <v>2.0930777946502714E-2</v>
      </c>
      <c r="H1260" s="280">
        <f>VLOOKUP(B1260,Correlation_Eqns!A$19:B$24,2,FALSE)</f>
        <v>3.39</v>
      </c>
      <c r="I1260" s="258">
        <f>VLOOKUP(B1260,Correlation_Eqns!A$27:B$32,2,FALSE)</f>
        <v>7.41</v>
      </c>
      <c r="J1260" s="259">
        <f t="shared" si="117"/>
        <v>2.0930777946502714E-2</v>
      </c>
      <c r="K1260" s="258">
        <f t="shared" si="118"/>
        <v>2.0930777946502714E-2</v>
      </c>
      <c r="L1260" s="1">
        <f t="shared" si="114"/>
        <v>6.613790938647713E-3</v>
      </c>
      <c r="M1260" s="1">
        <f t="shared" si="119"/>
        <v>0</v>
      </c>
    </row>
    <row r="1261" spans="1:13">
      <c r="A1261" s="280">
        <v>9</v>
      </c>
      <c r="B1261" s="280" t="s">
        <v>8</v>
      </c>
      <c r="C1261" s="280">
        <v>1000</v>
      </c>
      <c r="D1261" s="258">
        <f t="shared" si="115"/>
        <v>3</v>
      </c>
      <c r="E1261" s="259">
        <f>VLOOKUP(B1261,Correlation_Eqns!A$35:B$40,2,FALSE)</f>
        <v>1.21E-4</v>
      </c>
      <c r="F1261" s="280">
        <f>VLOOKUP(B1261,Correlation_Eqns!A$43:B$48,2,FALSE)</f>
        <v>0.746</v>
      </c>
      <c r="G1261" s="280">
        <f t="shared" si="116"/>
        <v>2.0930777946502714E-2</v>
      </c>
      <c r="H1261" s="280">
        <f>VLOOKUP(B1261,Correlation_Eqns!A$19:B$24,2,FALSE)</f>
        <v>3.39</v>
      </c>
      <c r="I1261" s="258">
        <f>VLOOKUP(B1261,Correlation_Eqns!A$27:B$32,2,FALSE)</f>
        <v>7.41</v>
      </c>
      <c r="J1261" s="259">
        <f t="shared" si="117"/>
        <v>2.0930777946502714E-2</v>
      </c>
      <c r="K1261" s="258">
        <f t="shared" si="118"/>
        <v>2.0930777946502714E-2</v>
      </c>
      <c r="L1261" s="1">
        <f t="shared" si="114"/>
        <v>6.613790938647713E-3</v>
      </c>
      <c r="M1261" s="1">
        <f t="shared" si="119"/>
        <v>0</v>
      </c>
    </row>
    <row r="1262" spans="1:13">
      <c r="A1262" s="280">
        <v>9</v>
      </c>
      <c r="B1262" s="280" t="s">
        <v>8</v>
      </c>
      <c r="C1262" s="280">
        <v>700</v>
      </c>
      <c r="D1262" s="258">
        <f t="shared" si="115"/>
        <v>3</v>
      </c>
      <c r="E1262" s="259">
        <f>VLOOKUP(B1262,Correlation_Eqns!A$35:B$40,2,FALSE)</f>
        <v>1.21E-4</v>
      </c>
      <c r="F1262" s="280">
        <f>VLOOKUP(B1262,Correlation_Eqns!A$43:B$48,2,FALSE)</f>
        <v>0.746</v>
      </c>
      <c r="G1262" s="280">
        <f t="shared" si="116"/>
        <v>1.6040891754450514E-2</v>
      </c>
      <c r="H1262" s="280">
        <f>VLOOKUP(B1262,Correlation_Eqns!A$19:B$24,2,FALSE)</f>
        <v>3.39</v>
      </c>
      <c r="I1262" s="258">
        <f>VLOOKUP(B1262,Correlation_Eqns!A$27:B$32,2,FALSE)</f>
        <v>7.41</v>
      </c>
      <c r="J1262" s="259">
        <f t="shared" si="117"/>
        <v>1.6040891754450514E-2</v>
      </c>
      <c r="K1262" s="258">
        <f t="shared" si="118"/>
        <v>1.6040891754450514E-2</v>
      </c>
      <c r="L1262" s="1">
        <f t="shared" si="114"/>
        <v>5.0686651401382907E-3</v>
      </c>
      <c r="M1262" s="1">
        <f t="shared" si="119"/>
        <v>0</v>
      </c>
    </row>
    <row r="1263" spans="1:13">
      <c r="A1263" s="280">
        <v>9</v>
      </c>
      <c r="B1263" s="280" t="s">
        <v>8</v>
      </c>
      <c r="C1263" s="280">
        <v>500</v>
      </c>
      <c r="D1263" s="258">
        <f t="shared" si="115"/>
        <v>3</v>
      </c>
      <c r="E1263" s="259">
        <f>VLOOKUP(B1263,Correlation_Eqns!A$35:B$40,2,FALSE)</f>
        <v>1.21E-4</v>
      </c>
      <c r="F1263" s="280">
        <f>VLOOKUP(B1263,Correlation_Eqns!A$43:B$48,2,FALSE)</f>
        <v>0.746</v>
      </c>
      <c r="G1263" s="280">
        <f t="shared" si="116"/>
        <v>1.2480069202993412E-2</v>
      </c>
      <c r="H1263" s="280">
        <f>VLOOKUP(B1263,Correlation_Eqns!A$19:B$24,2,FALSE)</f>
        <v>3.39</v>
      </c>
      <c r="I1263" s="258">
        <f>VLOOKUP(B1263,Correlation_Eqns!A$27:B$32,2,FALSE)</f>
        <v>7.41</v>
      </c>
      <c r="J1263" s="259">
        <f t="shared" si="117"/>
        <v>1.2480069202993412E-2</v>
      </c>
      <c r="K1263" s="258">
        <f t="shared" si="118"/>
        <v>1.2480069202993412E-2</v>
      </c>
      <c r="L1263" s="1">
        <f t="shared" si="114"/>
        <v>3.9435021870386699E-3</v>
      </c>
      <c r="M1263" s="1">
        <f t="shared" si="119"/>
        <v>0</v>
      </c>
    </row>
    <row r="1264" spans="1:13">
      <c r="A1264" s="280">
        <v>9</v>
      </c>
      <c r="B1264" s="280" t="s">
        <v>8</v>
      </c>
      <c r="C1264" s="280">
        <v>500</v>
      </c>
      <c r="D1264" s="258">
        <f t="shared" si="115"/>
        <v>3</v>
      </c>
      <c r="E1264" s="259">
        <f>VLOOKUP(B1264,Correlation_Eqns!A$35:B$40,2,FALSE)</f>
        <v>1.21E-4</v>
      </c>
      <c r="F1264" s="280">
        <f>VLOOKUP(B1264,Correlation_Eqns!A$43:B$48,2,FALSE)</f>
        <v>0.746</v>
      </c>
      <c r="G1264" s="280">
        <f t="shared" si="116"/>
        <v>1.2480069202993412E-2</v>
      </c>
      <c r="H1264" s="280">
        <f>VLOOKUP(B1264,Correlation_Eqns!A$19:B$24,2,FALSE)</f>
        <v>3.39</v>
      </c>
      <c r="I1264" s="258">
        <f>VLOOKUP(B1264,Correlation_Eqns!A$27:B$32,2,FALSE)</f>
        <v>7.41</v>
      </c>
      <c r="J1264" s="259">
        <f t="shared" si="117"/>
        <v>1.2480069202993412E-2</v>
      </c>
      <c r="K1264" s="258">
        <f t="shared" si="118"/>
        <v>1.2480069202993412E-2</v>
      </c>
      <c r="L1264" s="1">
        <f t="shared" si="114"/>
        <v>3.9435021870386699E-3</v>
      </c>
      <c r="M1264" s="1">
        <f t="shared" si="119"/>
        <v>0</v>
      </c>
    </row>
    <row r="1265" spans="1:13">
      <c r="A1265" s="280">
        <v>9</v>
      </c>
      <c r="B1265" s="280" t="s">
        <v>8</v>
      </c>
      <c r="C1265" s="280">
        <v>500</v>
      </c>
      <c r="D1265" s="258">
        <f t="shared" si="115"/>
        <v>3</v>
      </c>
      <c r="E1265" s="259">
        <f>VLOOKUP(B1265,Correlation_Eqns!A$35:B$40,2,FALSE)</f>
        <v>1.21E-4</v>
      </c>
      <c r="F1265" s="280">
        <f>VLOOKUP(B1265,Correlation_Eqns!A$43:B$48,2,FALSE)</f>
        <v>0.746</v>
      </c>
      <c r="G1265" s="280">
        <f t="shared" si="116"/>
        <v>1.2480069202993412E-2</v>
      </c>
      <c r="H1265" s="280">
        <f>VLOOKUP(B1265,Correlation_Eqns!A$19:B$24,2,FALSE)</f>
        <v>3.39</v>
      </c>
      <c r="I1265" s="258">
        <f>VLOOKUP(B1265,Correlation_Eqns!A$27:B$32,2,FALSE)</f>
        <v>7.41</v>
      </c>
      <c r="J1265" s="259">
        <f t="shared" si="117"/>
        <v>1.2480069202993412E-2</v>
      </c>
      <c r="K1265" s="258">
        <f t="shared" si="118"/>
        <v>1.2480069202993412E-2</v>
      </c>
      <c r="L1265" s="1">
        <f t="shared" si="114"/>
        <v>3.9435021870386699E-3</v>
      </c>
      <c r="M1265" s="1">
        <f t="shared" si="119"/>
        <v>0</v>
      </c>
    </row>
    <row r="1266" spans="1:13">
      <c r="A1266" s="280">
        <v>9</v>
      </c>
      <c r="B1266" s="280" t="s">
        <v>8</v>
      </c>
      <c r="C1266" s="280">
        <v>500</v>
      </c>
      <c r="D1266" s="258">
        <f t="shared" si="115"/>
        <v>3</v>
      </c>
      <c r="E1266" s="259">
        <f>VLOOKUP(B1266,Correlation_Eqns!A$35:B$40,2,FALSE)</f>
        <v>1.21E-4</v>
      </c>
      <c r="F1266" s="280">
        <f>VLOOKUP(B1266,Correlation_Eqns!A$43:B$48,2,FALSE)</f>
        <v>0.746</v>
      </c>
      <c r="G1266" s="280">
        <f t="shared" si="116"/>
        <v>1.2480069202993412E-2</v>
      </c>
      <c r="H1266" s="280">
        <f>VLOOKUP(B1266,Correlation_Eqns!A$19:B$24,2,FALSE)</f>
        <v>3.39</v>
      </c>
      <c r="I1266" s="258">
        <f>VLOOKUP(B1266,Correlation_Eqns!A$27:B$32,2,FALSE)</f>
        <v>7.41</v>
      </c>
      <c r="J1266" s="259">
        <f t="shared" si="117"/>
        <v>1.2480069202993412E-2</v>
      </c>
      <c r="K1266" s="258">
        <f t="shared" si="118"/>
        <v>1.2480069202993412E-2</v>
      </c>
      <c r="L1266" s="1">
        <f t="shared" si="114"/>
        <v>3.9435021870386699E-3</v>
      </c>
      <c r="M1266" s="1">
        <f t="shared" si="119"/>
        <v>0</v>
      </c>
    </row>
    <row r="1267" spans="1:13">
      <c r="A1267" s="280">
        <v>9</v>
      </c>
      <c r="B1267" s="280" t="s">
        <v>8</v>
      </c>
      <c r="C1267" s="280">
        <v>500</v>
      </c>
      <c r="D1267" s="258">
        <f t="shared" si="115"/>
        <v>3</v>
      </c>
      <c r="E1267" s="259">
        <f>VLOOKUP(B1267,Correlation_Eqns!A$35:B$40,2,FALSE)</f>
        <v>1.21E-4</v>
      </c>
      <c r="F1267" s="280">
        <f>VLOOKUP(B1267,Correlation_Eqns!A$43:B$48,2,FALSE)</f>
        <v>0.746</v>
      </c>
      <c r="G1267" s="280">
        <f t="shared" si="116"/>
        <v>1.2480069202993412E-2</v>
      </c>
      <c r="H1267" s="280">
        <f>VLOOKUP(B1267,Correlation_Eqns!A$19:B$24,2,FALSE)</f>
        <v>3.39</v>
      </c>
      <c r="I1267" s="258">
        <f>VLOOKUP(B1267,Correlation_Eqns!A$27:B$32,2,FALSE)</f>
        <v>7.41</v>
      </c>
      <c r="J1267" s="259">
        <f t="shared" si="117"/>
        <v>1.2480069202993412E-2</v>
      </c>
      <c r="K1267" s="258">
        <f t="shared" si="118"/>
        <v>1.2480069202993412E-2</v>
      </c>
      <c r="L1267" s="1">
        <f t="shared" si="114"/>
        <v>3.9435021870386699E-3</v>
      </c>
      <c r="M1267" s="1">
        <f t="shared" si="119"/>
        <v>0</v>
      </c>
    </row>
    <row r="1268" spans="1:13">
      <c r="A1268" s="280">
        <v>9</v>
      </c>
      <c r="B1268" s="280" t="s">
        <v>8</v>
      </c>
      <c r="C1268" s="280">
        <v>400</v>
      </c>
      <c r="D1268" s="258">
        <f t="shared" si="115"/>
        <v>3</v>
      </c>
      <c r="E1268" s="259">
        <f>VLOOKUP(B1268,Correlation_Eqns!A$35:B$40,2,FALSE)</f>
        <v>1.21E-4</v>
      </c>
      <c r="F1268" s="280">
        <f>VLOOKUP(B1268,Correlation_Eqns!A$43:B$48,2,FALSE)</f>
        <v>0.746</v>
      </c>
      <c r="G1268" s="280">
        <f t="shared" si="116"/>
        <v>1.0566280214194482E-2</v>
      </c>
      <c r="H1268" s="280">
        <f>VLOOKUP(B1268,Correlation_Eqns!A$19:B$24,2,FALSE)</f>
        <v>3.39</v>
      </c>
      <c r="I1268" s="258">
        <f>VLOOKUP(B1268,Correlation_Eqns!A$27:B$32,2,FALSE)</f>
        <v>7.41</v>
      </c>
      <c r="J1268" s="259">
        <f t="shared" si="117"/>
        <v>1.0566280214194482E-2</v>
      </c>
      <c r="K1268" s="258">
        <f t="shared" si="118"/>
        <v>1.0566280214194482E-2</v>
      </c>
      <c r="L1268" s="1">
        <f t="shared" si="114"/>
        <v>3.3387754872020291E-3</v>
      </c>
      <c r="M1268" s="1">
        <f t="shared" si="119"/>
        <v>0</v>
      </c>
    </row>
    <row r="1269" spans="1:13">
      <c r="A1269" s="280">
        <v>9</v>
      </c>
      <c r="B1269" s="280" t="s">
        <v>8</v>
      </c>
      <c r="C1269" s="280">
        <v>400</v>
      </c>
      <c r="D1269" s="258">
        <f t="shared" si="115"/>
        <v>3</v>
      </c>
      <c r="E1269" s="259">
        <f>VLOOKUP(B1269,Correlation_Eqns!A$35:B$40,2,FALSE)</f>
        <v>1.21E-4</v>
      </c>
      <c r="F1269" s="280">
        <f>VLOOKUP(B1269,Correlation_Eqns!A$43:B$48,2,FALSE)</f>
        <v>0.746</v>
      </c>
      <c r="G1269" s="280">
        <f t="shared" si="116"/>
        <v>1.0566280214194482E-2</v>
      </c>
      <c r="H1269" s="280">
        <f>VLOOKUP(B1269,Correlation_Eqns!A$19:B$24,2,FALSE)</f>
        <v>3.39</v>
      </c>
      <c r="I1269" s="258">
        <f>VLOOKUP(B1269,Correlation_Eqns!A$27:B$32,2,FALSE)</f>
        <v>7.41</v>
      </c>
      <c r="J1269" s="259">
        <f t="shared" si="117"/>
        <v>1.0566280214194482E-2</v>
      </c>
      <c r="K1269" s="258">
        <f t="shared" si="118"/>
        <v>1.0566280214194482E-2</v>
      </c>
      <c r="L1269" s="1">
        <f t="shared" si="114"/>
        <v>3.3387754872020291E-3</v>
      </c>
      <c r="M1269" s="1">
        <f t="shared" si="119"/>
        <v>0</v>
      </c>
    </row>
    <row r="1270" spans="1:13">
      <c r="A1270" s="280">
        <v>9</v>
      </c>
      <c r="B1270" s="280" t="s">
        <v>8</v>
      </c>
      <c r="C1270" s="280">
        <v>400</v>
      </c>
      <c r="D1270" s="258">
        <f t="shared" si="115"/>
        <v>3</v>
      </c>
      <c r="E1270" s="259">
        <f>VLOOKUP(B1270,Correlation_Eqns!A$35:B$40,2,FALSE)</f>
        <v>1.21E-4</v>
      </c>
      <c r="F1270" s="280">
        <f>VLOOKUP(B1270,Correlation_Eqns!A$43:B$48,2,FALSE)</f>
        <v>0.746</v>
      </c>
      <c r="G1270" s="280">
        <f t="shared" si="116"/>
        <v>1.0566280214194482E-2</v>
      </c>
      <c r="H1270" s="280">
        <f>VLOOKUP(B1270,Correlation_Eqns!A$19:B$24,2,FALSE)</f>
        <v>3.39</v>
      </c>
      <c r="I1270" s="258">
        <f>VLOOKUP(B1270,Correlation_Eqns!A$27:B$32,2,FALSE)</f>
        <v>7.41</v>
      </c>
      <c r="J1270" s="259">
        <f t="shared" si="117"/>
        <v>1.0566280214194482E-2</v>
      </c>
      <c r="K1270" s="258">
        <f t="shared" si="118"/>
        <v>1.0566280214194482E-2</v>
      </c>
      <c r="L1270" s="1">
        <f t="shared" si="114"/>
        <v>3.3387754872020291E-3</v>
      </c>
      <c r="M1270" s="1">
        <f t="shared" si="119"/>
        <v>0</v>
      </c>
    </row>
    <row r="1271" spans="1:13">
      <c r="A1271" s="280">
        <v>9</v>
      </c>
      <c r="B1271" s="280" t="s">
        <v>8</v>
      </c>
      <c r="C1271" s="280">
        <v>300</v>
      </c>
      <c r="D1271" s="258">
        <f t="shared" si="115"/>
        <v>3</v>
      </c>
      <c r="E1271" s="259">
        <f>VLOOKUP(B1271,Correlation_Eqns!A$35:B$40,2,FALSE)</f>
        <v>1.21E-4</v>
      </c>
      <c r="F1271" s="280">
        <f>VLOOKUP(B1271,Correlation_Eqns!A$43:B$48,2,FALSE)</f>
        <v>0.746</v>
      </c>
      <c r="G1271" s="280">
        <f t="shared" si="116"/>
        <v>8.5254601027317887E-3</v>
      </c>
      <c r="H1271" s="280">
        <f>VLOOKUP(B1271,Correlation_Eqns!A$19:B$24,2,FALSE)</f>
        <v>3.39</v>
      </c>
      <c r="I1271" s="258">
        <f>VLOOKUP(B1271,Correlation_Eqns!A$27:B$32,2,FALSE)</f>
        <v>7.41</v>
      </c>
      <c r="J1271" s="259">
        <f t="shared" si="117"/>
        <v>8.5254601027317887E-3</v>
      </c>
      <c r="K1271" s="258">
        <f t="shared" si="118"/>
        <v>8.5254601027317887E-3</v>
      </c>
      <c r="L1271" s="1">
        <f t="shared" si="114"/>
        <v>2.6939089851016011E-3</v>
      </c>
      <c r="M1271" s="1">
        <f t="shared" si="119"/>
        <v>0</v>
      </c>
    </row>
    <row r="1272" spans="1:13">
      <c r="A1272" s="280">
        <v>9</v>
      </c>
      <c r="B1272" s="280" t="s">
        <v>8</v>
      </c>
      <c r="C1272" s="280">
        <v>300</v>
      </c>
      <c r="D1272" s="258">
        <f t="shared" si="115"/>
        <v>3</v>
      </c>
      <c r="E1272" s="259">
        <f>VLOOKUP(B1272,Correlation_Eqns!A$35:B$40,2,FALSE)</f>
        <v>1.21E-4</v>
      </c>
      <c r="F1272" s="280">
        <f>VLOOKUP(B1272,Correlation_Eqns!A$43:B$48,2,FALSE)</f>
        <v>0.746</v>
      </c>
      <c r="G1272" s="280">
        <f t="shared" si="116"/>
        <v>8.5254601027317887E-3</v>
      </c>
      <c r="H1272" s="280">
        <f>VLOOKUP(B1272,Correlation_Eqns!A$19:B$24,2,FALSE)</f>
        <v>3.39</v>
      </c>
      <c r="I1272" s="258">
        <f>VLOOKUP(B1272,Correlation_Eqns!A$27:B$32,2,FALSE)</f>
        <v>7.41</v>
      </c>
      <c r="J1272" s="259">
        <f t="shared" si="117"/>
        <v>8.5254601027317887E-3</v>
      </c>
      <c r="K1272" s="258">
        <f t="shared" si="118"/>
        <v>8.5254601027317887E-3</v>
      </c>
      <c r="L1272" s="1">
        <f t="shared" si="114"/>
        <v>2.6939089851016011E-3</v>
      </c>
      <c r="M1272" s="1">
        <f t="shared" si="119"/>
        <v>0</v>
      </c>
    </row>
    <row r="1273" spans="1:13">
      <c r="A1273" s="280">
        <v>9</v>
      </c>
      <c r="B1273" s="280" t="s">
        <v>8</v>
      </c>
      <c r="C1273" s="280">
        <v>300</v>
      </c>
      <c r="D1273" s="258">
        <f t="shared" si="115"/>
        <v>3</v>
      </c>
      <c r="E1273" s="259">
        <f>VLOOKUP(B1273,Correlation_Eqns!A$35:B$40,2,FALSE)</f>
        <v>1.21E-4</v>
      </c>
      <c r="F1273" s="280">
        <f>VLOOKUP(B1273,Correlation_Eqns!A$43:B$48,2,FALSE)</f>
        <v>0.746</v>
      </c>
      <c r="G1273" s="280">
        <f t="shared" si="116"/>
        <v>8.5254601027317887E-3</v>
      </c>
      <c r="H1273" s="280">
        <f>VLOOKUP(B1273,Correlation_Eqns!A$19:B$24,2,FALSE)</f>
        <v>3.39</v>
      </c>
      <c r="I1273" s="258">
        <f>VLOOKUP(B1273,Correlation_Eqns!A$27:B$32,2,FALSE)</f>
        <v>7.41</v>
      </c>
      <c r="J1273" s="259">
        <f t="shared" si="117"/>
        <v>8.5254601027317887E-3</v>
      </c>
      <c r="K1273" s="258">
        <f t="shared" si="118"/>
        <v>8.5254601027317887E-3</v>
      </c>
      <c r="L1273" s="1">
        <f t="shared" si="114"/>
        <v>2.6939089851016011E-3</v>
      </c>
      <c r="M1273" s="1">
        <f t="shared" si="119"/>
        <v>0</v>
      </c>
    </row>
    <row r="1274" spans="1:13">
      <c r="A1274" s="280">
        <v>9</v>
      </c>
      <c r="B1274" s="280" t="s">
        <v>8</v>
      </c>
      <c r="C1274" s="280">
        <v>300</v>
      </c>
      <c r="D1274" s="258">
        <f t="shared" si="115"/>
        <v>3</v>
      </c>
      <c r="E1274" s="259">
        <f>VLOOKUP(B1274,Correlation_Eqns!A$35:B$40,2,FALSE)</f>
        <v>1.21E-4</v>
      </c>
      <c r="F1274" s="280">
        <f>VLOOKUP(B1274,Correlation_Eqns!A$43:B$48,2,FALSE)</f>
        <v>0.746</v>
      </c>
      <c r="G1274" s="280">
        <f t="shared" si="116"/>
        <v>8.5254601027317887E-3</v>
      </c>
      <c r="H1274" s="280">
        <f>VLOOKUP(B1274,Correlation_Eqns!A$19:B$24,2,FALSE)</f>
        <v>3.39</v>
      </c>
      <c r="I1274" s="258">
        <f>VLOOKUP(B1274,Correlation_Eqns!A$27:B$32,2,FALSE)</f>
        <v>7.41</v>
      </c>
      <c r="J1274" s="259">
        <f t="shared" si="117"/>
        <v>8.5254601027317887E-3</v>
      </c>
      <c r="K1274" s="258">
        <f t="shared" si="118"/>
        <v>8.5254601027317887E-3</v>
      </c>
      <c r="L1274" s="1">
        <f t="shared" si="114"/>
        <v>2.6939089851016011E-3</v>
      </c>
      <c r="M1274" s="1">
        <f t="shared" si="119"/>
        <v>0</v>
      </c>
    </row>
    <row r="1275" spans="1:13">
      <c r="A1275" s="280">
        <v>9</v>
      </c>
      <c r="B1275" s="280" t="s">
        <v>8</v>
      </c>
      <c r="C1275" s="280">
        <v>300</v>
      </c>
      <c r="D1275" s="258">
        <f t="shared" si="115"/>
        <v>3</v>
      </c>
      <c r="E1275" s="259">
        <f>VLOOKUP(B1275,Correlation_Eqns!A$35:B$40,2,FALSE)</f>
        <v>1.21E-4</v>
      </c>
      <c r="F1275" s="280">
        <f>VLOOKUP(B1275,Correlation_Eqns!A$43:B$48,2,FALSE)</f>
        <v>0.746</v>
      </c>
      <c r="G1275" s="280">
        <f t="shared" si="116"/>
        <v>8.5254601027317887E-3</v>
      </c>
      <c r="H1275" s="280">
        <f>VLOOKUP(B1275,Correlation_Eqns!A$19:B$24,2,FALSE)</f>
        <v>3.39</v>
      </c>
      <c r="I1275" s="258">
        <f>VLOOKUP(B1275,Correlation_Eqns!A$27:B$32,2,FALSE)</f>
        <v>7.41</v>
      </c>
      <c r="J1275" s="259">
        <f t="shared" si="117"/>
        <v>8.5254601027317887E-3</v>
      </c>
      <c r="K1275" s="258">
        <f t="shared" si="118"/>
        <v>8.5254601027317887E-3</v>
      </c>
      <c r="L1275" s="1">
        <f t="shared" si="114"/>
        <v>2.6939089851016011E-3</v>
      </c>
      <c r="M1275" s="1">
        <f t="shared" si="119"/>
        <v>0</v>
      </c>
    </row>
    <row r="1276" spans="1:13">
      <c r="A1276" s="280">
        <v>9</v>
      </c>
      <c r="B1276" s="280" t="s">
        <v>8</v>
      </c>
      <c r="C1276" s="280">
        <v>300</v>
      </c>
      <c r="D1276" s="258">
        <f t="shared" si="115"/>
        <v>3</v>
      </c>
      <c r="E1276" s="259">
        <f>VLOOKUP(B1276,Correlation_Eqns!A$35:B$40,2,FALSE)</f>
        <v>1.21E-4</v>
      </c>
      <c r="F1276" s="280">
        <f>VLOOKUP(B1276,Correlation_Eqns!A$43:B$48,2,FALSE)</f>
        <v>0.746</v>
      </c>
      <c r="G1276" s="280">
        <f t="shared" si="116"/>
        <v>8.5254601027317887E-3</v>
      </c>
      <c r="H1276" s="280">
        <f>VLOOKUP(B1276,Correlation_Eqns!A$19:B$24,2,FALSE)</f>
        <v>3.39</v>
      </c>
      <c r="I1276" s="258">
        <f>VLOOKUP(B1276,Correlation_Eqns!A$27:B$32,2,FALSE)</f>
        <v>7.41</v>
      </c>
      <c r="J1276" s="259">
        <f t="shared" si="117"/>
        <v>8.5254601027317887E-3</v>
      </c>
      <c r="K1276" s="258">
        <f t="shared" si="118"/>
        <v>8.5254601027317887E-3</v>
      </c>
      <c r="L1276" s="1">
        <f t="shared" si="114"/>
        <v>2.6939089851016011E-3</v>
      </c>
      <c r="M1276" s="1">
        <f t="shared" si="119"/>
        <v>0</v>
      </c>
    </row>
    <row r="1277" spans="1:13">
      <c r="A1277" s="280">
        <v>9</v>
      </c>
      <c r="B1277" s="280" t="s">
        <v>8</v>
      </c>
      <c r="C1277" s="280">
        <v>300</v>
      </c>
      <c r="D1277" s="258">
        <f t="shared" si="115"/>
        <v>3</v>
      </c>
      <c r="E1277" s="259">
        <f>VLOOKUP(B1277,Correlation_Eqns!A$35:B$40,2,FALSE)</f>
        <v>1.21E-4</v>
      </c>
      <c r="F1277" s="280">
        <f>VLOOKUP(B1277,Correlation_Eqns!A$43:B$48,2,FALSE)</f>
        <v>0.746</v>
      </c>
      <c r="G1277" s="280">
        <f t="shared" si="116"/>
        <v>8.5254601027317887E-3</v>
      </c>
      <c r="H1277" s="280">
        <f>VLOOKUP(B1277,Correlation_Eqns!A$19:B$24,2,FALSE)</f>
        <v>3.39</v>
      </c>
      <c r="I1277" s="258">
        <f>VLOOKUP(B1277,Correlation_Eqns!A$27:B$32,2,FALSE)</f>
        <v>7.41</v>
      </c>
      <c r="J1277" s="259">
        <f t="shared" si="117"/>
        <v>8.5254601027317887E-3</v>
      </c>
      <c r="K1277" s="258">
        <f t="shared" si="118"/>
        <v>8.5254601027317887E-3</v>
      </c>
      <c r="L1277" s="1">
        <f t="shared" si="114"/>
        <v>2.6939089851016011E-3</v>
      </c>
      <c r="M1277" s="1">
        <f t="shared" si="119"/>
        <v>0</v>
      </c>
    </row>
    <row r="1278" spans="1:13">
      <c r="A1278" s="280">
        <v>9</v>
      </c>
      <c r="B1278" s="280" t="s">
        <v>8</v>
      </c>
      <c r="C1278" s="280">
        <v>300</v>
      </c>
      <c r="D1278" s="258">
        <f t="shared" si="115"/>
        <v>3</v>
      </c>
      <c r="E1278" s="259">
        <f>VLOOKUP(B1278,Correlation_Eqns!A$35:B$40,2,FALSE)</f>
        <v>1.21E-4</v>
      </c>
      <c r="F1278" s="280">
        <f>VLOOKUP(B1278,Correlation_Eqns!A$43:B$48,2,FALSE)</f>
        <v>0.746</v>
      </c>
      <c r="G1278" s="280">
        <f t="shared" si="116"/>
        <v>8.5254601027317887E-3</v>
      </c>
      <c r="H1278" s="280">
        <f>VLOOKUP(B1278,Correlation_Eqns!A$19:B$24,2,FALSE)</f>
        <v>3.39</v>
      </c>
      <c r="I1278" s="258">
        <f>VLOOKUP(B1278,Correlation_Eqns!A$27:B$32,2,FALSE)</f>
        <v>7.41</v>
      </c>
      <c r="J1278" s="259">
        <f t="shared" si="117"/>
        <v>8.5254601027317887E-3</v>
      </c>
      <c r="K1278" s="258">
        <f t="shared" si="118"/>
        <v>8.5254601027317887E-3</v>
      </c>
      <c r="L1278" s="1">
        <f t="shared" si="114"/>
        <v>2.6939089851016011E-3</v>
      </c>
      <c r="M1278" s="1">
        <f t="shared" si="119"/>
        <v>0</v>
      </c>
    </row>
    <row r="1279" spans="1:13">
      <c r="A1279" s="280">
        <v>9</v>
      </c>
      <c r="B1279" s="280" t="s">
        <v>8</v>
      </c>
      <c r="C1279" s="280">
        <v>250</v>
      </c>
      <c r="D1279" s="258">
        <f t="shared" si="115"/>
        <v>3</v>
      </c>
      <c r="E1279" s="259">
        <f>VLOOKUP(B1279,Correlation_Eqns!A$35:B$40,2,FALSE)</f>
        <v>1.21E-4</v>
      </c>
      <c r="F1279" s="280">
        <f>VLOOKUP(B1279,Correlation_Eqns!A$43:B$48,2,FALSE)</f>
        <v>0.746</v>
      </c>
      <c r="G1279" s="280">
        <f t="shared" si="116"/>
        <v>7.4412966259349584E-3</v>
      </c>
      <c r="H1279" s="280">
        <f>VLOOKUP(B1279,Correlation_Eqns!A$19:B$24,2,FALSE)</f>
        <v>3.39</v>
      </c>
      <c r="I1279" s="258">
        <f>VLOOKUP(B1279,Correlation_Eqns!A$27:B$32,2,FALSE)</f>
        <v>7.41</v>
      </c>
      <c r="J1279" s="259">
        <f t="shared" si="117"/>
        <v>7.4412966259349584E-3</v>
      </c>
      <c r="K1279" s="258">
        <f t="shared" si="118"/>
        <v>7.4412966259349584E-3</v>
      </c>
      <c r="L1279" s="1">
        <f t="shared" si="114"/>
        <v>2.3513306730494322E-3</v>
      </c>
      <c r="M1279" s="1">
        <f t="shared" si="119"/>
        <v>0</v>
      </c>
    </row>
    <row r="1280" spans="1:13">
      <c r="A1280" s="280">
        <v>9</v>
      </c>
      <c r="B1280" s="280" t="s">
        <v>8</v>
      </c>
      <c r="C1280" s="280">
        <v>200</v>
      </c>
      <c r="D1280" s="258">
        <f t="shared" si="115"/>
        <v>3</v>
      </c>
      <c r="E1280" s="259">
        <f>VLOOKUP(B1280,Correlation_Eqns!A$35:B$40,2,FALSE)</f>
        <v>1.21E-4</v>
      </c>
      <c r="F1280" s="280">
        <f>VLOOKUP(B1280,Correlation_Eqns!A$43:B$48,2,FALSE)</f>
        <v>0.746</v>
      </c>
      <c r="G1280" s="280">
        <f t="shared" si="116"/>
        <v>6.3001914514792612E-3</v>
      </c>
      <c r="H1280" s="280">
        <f>VLOOKUP(B1280,Correlation_Eqns!A$19:B$24,2,FALSE)</f>
        <v>3.39</v>
      </c>
      <c r="I1280" s="258">
        <f>VLOOKUP(B1280,Correlation_Eqns!A$27:B$32,2,FALSE)</f>
        <v>7.41</v>
      </c>
      <c r="J1280" s="259">
        <f t="shared" si="117"/>
        <v>6.3001914514792612E-3</v>
      </c>
      <c r="K1280" s="258">
        <f t="shared" si="118"/>
        <v>6.3001914514792612E-3</v>
      </c>
      <c r="L1280" s="1">
        <f t="shared" si="114"/>
        <v>1.9907596956042226E-3</v>
      </c>
      <c r="M1280" s="1">
        <f t="shared" si="119"/>
        <v>0</v>
      </c>
    </row>
    <row r="1281" spans="1:13">
      <c r="A1281" s="280">
        <v>9</v>
      </c>
      <c r="B1281" s="280" t="s">
        <v>8</v>
      </c>
      <c r="C1281" s="280">
        <v>100000</v>
      </c>
      <c r="D1281" s="258">
        <f t="shared" si="115"/>
        <v>3</v>
      </c>
      <c r="E1281" s="259">
        <f>VLOOKUP(B1281,Correlation_Eqns!A$35:B$40,2,FALSE)</f>
        <v>1.21E-4</v>
      </c>
      <c r="F1281" s="280">
        <f>VLOOKUP(B1281,Correlation_Eqns!A$43:B$48,2,FALSE)</f>
        <v>0.746</v>
      </c>
      <c r="G1281" s="280">
        <f t="shared" si="116"/>
        <v>0.64980847360800575</v>
      </c>
      <c r="H1281" s="280">
        <f>VLOOKUP(B1281,Correlation_Eqns!A$19:B$24,2,FALSE)</f>
        <v>3.39</v>
      </c>
      <c r="I1281" s="258">
        <f>VLOOKUP(B1281,Correlation_Eqns!A$27:B$32,2,FALSE)</f>
        <v>7.41</v>
      </c>
      <c r="J1281" s="259">
        <f t="shared" si="117"/>
        <v>3.39</v>
      </c>
      <c r="K1281" s="258">
        <f t="shared" si="118"/>
        <v>7.41</v>
      </c>
      <c r="L1281" s="1">
        <f t="shared" si="114"/>
        <v>1.0711857599999999</v>
      </c>
      <c r="M1281" s="1">
        <f t="shared" si="119"/>
        <v>1</v>
      </c>
    </row>
    <row r="1282" spans="1:13">
      <c r="A1282" s="280">
        <v>9</v>
      </c>
      <c r="B1282" s="280" t="s">
        <v>8</v>
      </c>
      <c r="C1282" s="280">
        <v>100000</v>
      </c>
      <c r="D1282" s="258">
        <f t="shared" si="115"/>
        <v>3</v>
      </c>
      <c r="E1282" s="259">
        <f>VLOOKUP(B1282,Correlation_Eqns!A$35:B$40,2,FALSE)</f>
        <v>1.21E-4</v>
      </c>
      <c r="F1282" s="280">
        <f>VLOOKUP(B1282,Correlation_Eqns!A$43:B$48,2,FALSE)</f>
        <v>0.746</v>
      </c>
      <c r="G1282" s="280">
        <f t="shared" si="116"/>
        <v>0.64980847360800575</v>
      </c>
      <c r="H1282" s="280">
        <f>VLOOKUP(B1282,Correlation_Eqns!A$19:B$24,2,FALSE)</f>
        <v>3.39</v>
      </c>
      <c r="I1282" s="258">
        <f>VLOOKUP(B1282,Correlation_Eqns!A$27:B$32,2,FALSE)</f>
        <v>7.41</v>
      </c>
      <c r="J1282" s="259">
        <f t="shared" si="117"/>
        <v>3.39</v>
      </c>
      <c r="K1282" s="258">
        <f t="shared" si="118"/>
        <v>7.41</v>
      </c>
      <c r="L1282" s="1">
        <f t="shared" si="114"/>
        <v>1.0711857599999999</v>
      </c>
      <c r="M1282" s="1">
        <f t="shared" si="119"/>
        <v>1</v>
      </c>
    </row>
    <row r="1283" spans="1:13">
      <c r="A1283" s="280">
        <v>9</v>
      </c>
      <c r="B1283" s="280" t="s">
        <v>8</v>
      </c>
      <c r="C1283" s="280">
        <v>100000</v>
      </c>
      <c r="D1283" s="258">
        <f t="shared" si="115"/>
        <v>3</v>
      </c>
      <c r="E1283" s="259">
        <f>VLOOKUP(B1283,Correlation_Eqns!A$35:B$40,2,FALSE)</f>
        <v>1.21E-4</v>
      </c>
      <c r="F1283" s="280">
        <f>VLOOKUP(B1283,Correlation_Eqns!A$43:B$48,2,FALSE)</f>
        <v>0.746</v>
      </c>
      <c r="G1283" s="280">
        <f t="shared" si="116"/>
        <v>0.64980847360800575</v>
      </c>
      <c r="H1283" s="280">
        <f>VLOOKUP(B1283,Correlation_Eqns!A$19:B$24,2,FALSE)</f>
        <v>3.39</v>
      </c>
      <c r="I1283" s="258">
        <f>VLOOKUP(B1283,Correlation_Eqns!A$27:B$32,2,FALSE)</f>
        <v>7.41</v>
      </c>
      <c r="J1283" s="259">
        <f t="shared" si="117"/>
        <v>3.39</v>
      </c>
      <c r="K1283" s="258">
        <f t="shared" si="118"/>
        <v>7.41</v>
      </c>
      <c r="L1283" s="1">
        <f t="shared" si="114"/>
        <v>1.0711857599999999</v>
      </c>
      <c r="M1283" s="1">
        <f t="shared" si="119"/>
        <v>1</v>
      </c>
    </row>
    <row r="1284" spans="1:13">
      <c r="A1284" s="280">
        <v>9</v>
      </c>
      <c r="B1284" s="280" t="s">
        <v>8</v>
      </c>
      <c r="C1284" s="280">
        <v>80000</v>
      </c>
      <c r="D1284" s="258">
        <f t="shared" si="115"/>
        <v>3</v>
      </c>
      <c r="E1284" s="259">
        <f>VLOOKUP(B1284,Correlation_Eqns!A$35:B$40,2,FALSE)</f>
        <v>1.21E-4</v>
      </c>
      <c r="F1284" s="280">
        <f>VLOOKUP(B1284,Correlation_Eqns!A$43:B$48,2,FALSE)</f>
        <v>0.746</v>
      </c>
      <c r="G1284" s="280">
        <f t="shared" si="116"/>
        <v>0.55016188660663246</v>
      </c>
      <c r="H1284" s="280">
        <f>VLOOKUP(B1284,Correlation_Eqns!A$19:B$24,2,FALSE)</f>
        <v>3.39</v>
      </c>
      <c r="I1284" s="258">
        <f>VLOOKUP(B1284,Correlation_Eqns!A$27:B$32,2,FALSE)</f>
        <v>7.41</v>
      </c>
      <c r="J1284" s="259">
        <f t="shared" si="117"/>
        <v>3.39</v>
      </c>
      <c r="K1284" s="258">
        <f t="shared" si="118"/>
        <v>3.39</v>
      </c>
      <c r="L1284" s="1">
        <f t="shared" si="114"/>
        <v>1.0711857599999999</v>
      </c>
      <c r="M1284" s="1">
        <f t="shared" si="119"/>
        <v>1</v>
      </c>
    </row>
    <row r="1285" spans="1:13">
      <c r="A1285" s="280">
        <v>9</v>
      </c>
      <c r="B1285" s="280" t="s">
        <v>8</v>
      </c>
      <c r="C1285" s="280">
        <v>80000</v>
      </c>
      <c r="D1285" s="258">
        <f t="shared" si="115"/>
        <v>3</v>
      </c>
      <c r="E1285" s="259">
        <f>VLOOKUP(B1285,Correlation_Eqns!A$35:B$40,2,FALSE)</f>
        <v>1.21E-4</v>
      </c>
      <c r="F1285" s="280">
        <f>VLOOKUP(B1285,Correlation_Eqns!A$43:B$48,2,FALSE)</f>
        <v>0.746</v>
      </c>
      <c r="G1285" s="280">
        <f t="shared" si="116"/>
        <v>0.55016188660663246</v>
      </c>
      <c r="H1285" s="280">
        <f>VLOOKUP(B1285,Correlation_Eqns!A$19:B$24,2,FALSE)</f>
        <v>3.39</v>
      </c>
      <c r="I1285" s="258">
        <f>VLOOKUP(B1285,Correlation_Eqns!A$27:B$32,2,FALSE)</f>
        <v>7.41</v>
      </c>
      <c r="J1285" s="259">
        <f t="shared" si="117"/>
        <v>3.39</v>
      </c>
      <c r="K1285" s="258">
        <f t="shared" si="118"/>
        <v>3.39</v>
      </c>
      <c r="L1285" s="1">
        <f t="shared" si="114"/>
        <v>1.0711857599999999</v>
      </c>
      <c r="M1285" s="1">
        <f t="shared" si="119"/>
        <v>1</v>
      </c>
    </row>
    <row r="1286" spans="1:13">
      <c r="A1286" s="280">
        <v>9</v>
      </c>
      <c r="B1286" s="280" t="s">
        <v>8</v>
      </c>
      <c r="C1286" s="280">
        <v>40000</v>
      </c>
      <c r="D1286" s="258">
        <f t="shared" si="115"/>
        <v>3</v>
      </c>
      <c r="E1286" s="259">
        <f>VLOOKUP(B1286,Correlation_Eqns!A$35:B$40,2,FALSE)</f>
        <v>1.21E-4</v>
      </c>
      <c r="F1286" s="280">
        <f>VLOOKUP(B1286,Correlation_Eqns!A$43:B$48,2,FALSE)</f>
        <v>0.746</v>
      </c>
      <c r="G1286" s="280">
        <f t="shared" si="116"/>
        <v>0.32803646549828402</v>
      </c>
      <c r="H1286" s="280">
        <f>VLOOKUP(B1286,Correlation_Eqns!A$19:B$24,2,FALSE)</f>
        <v>3.39</v>
      </c>
      <c r="I1286" s="258">
        <f>VLOOKUP(B1286,Correlation_Eqns!A$27:B$32,2,FALSE)</f>
        <v>7.41</v>
      </c>
      <c r="J1286" s="259">
        <f t="shared" si="117"/>
        <v>3.39</v>
      </c>
      <c r="K1286" s="258">
        <f t="shared" si="118"/>
        <v>3.39</v>
      </c>
      <c r="L1286" s="1">
        <f t="shared" si="114"/>
        <v>1.0711857599999999</v>
      </c>
      <c r="M1286" s="1">
        <f t="shared" si="119"/>
        <v>1</v>
      </c>
    </row>
    <row r="1287" spans="1:13">
      <c r="A1287" s="280">
        <v>9</v>
      </c>
      <c r="B1287" s="280" t="s">
        <v>8</v>
      </c>
      <c r="C1287" s="280">
        <v>40000</v>
      </c>
      <c r="D1287" s="258">
        <f t="shared" si="115"/>
        <v>3</v>
      </c>
      <c r="E1287" s="259">
        <f>VLOOKUP(B1287,Correlation_Eqns!A$35:B$40,2,FALSE)</f>
        <v>1.21E-4</v>
      </c>
      <c r="F1287" s="280">
        <f>VLOOKUP(B1287,Correlation_Eqns!A$43:B$48,2,FALSE)</f>
        <v>0.746</v>
      </c>
      <c r="G1287" s="280">
        <f t="shared" si="116"/>
        <v>0.32803646549828402</v>
      </c>
      <c r="H1287" s="280">
        <f>VLOOKUP(B1287,Correlation_Eqns!A$19:B$24,2,FALSE)</f>
        <v>3.39</v>
      </c>
      <c r="I1287" s="258">
        <f>VLOOKUP(B1287,Correlation_Eqns!A$27:B$32,2,FALSE)</f>
        <v>7.41</v>
      </c>
      <c r="J1287" s="259">
        <f t="shared" si="117"/>
        <v>3.39</v>
      </c>
      <c r="K1287" s="258">
        <f t="shared" si="118"/>
        <v>3.39</v>
      </c>
      <c r="L1287" s="1">
        <f t="shared" si="114"/>
        <v>1.0711857599999999</v>
      </c>
      <c r="M1287" s="1">
        <f t="shared" si="119"/>
        <v>1</v>
      </c>
    </row>
    <row r="1288" spans="1:13">
      <c r="A1288" s="280">
        <v>9</v>
      </c>
      <c r="B1288" s="280" t="s">
        <v>8</v>
      </c>
      <c r="C1288" s="280">
        <v>10000</v>
      </c>
      <c r="D1288" s="258">
        <f t="shared" si="115"/>
        <v>3</v>
      </c>
      <c r="E1288" s="259">
        <f>VLOOKUP(B1288,Correlation_Eqns!A$35:B$40,2,FALSE)</f>
        <v>1.21E-4</v>
      </c>
      <c r="F1288" s="280">
        <f>VLOOKUP(B1288,Correlation_Eqns!A$43:B$48,2,FALSE)</f>
        <v>0.746</v>
      </c>
      <c r="G1288" s="280">
        <f t="shared" si="116"/>
        <v>0.11662331185850054</v>
      </c>
      <c r="H1288" s="280">
        <f>VLOOKUP(B1288,Correlation_Eqns!A$19:B$24,2,FALSE)</f>
        <v>3.39</v>
      </c>
      <c r="I1288" s="258">
        <f>VLOOKUP(B1288,Correlation_Eqns!A$27:B$32,2,FALSE)</f>
        <v>7.41</v>
      </c>
      <c r="J1288" s="259">
        <f t="shared" si="117"/>
        <v>3.39</v>
      </c>
      <c r="K1288" s="258">
        <f t="shared" si="118"/>
        <v>3.39</v>
      </c>
      <c r="L1288" s="1">
        <f t="shared" si="114"/>
        <v>1.0711857599999999</v>
      </c>
      <c r="M1288" s="1">
        <f t="shared" si="119"/>
        <v>1</v>
      </c>
    </row>
    <row r="1289" spans="1:13">
      <c r="A1289" s="280">
        <v>9</v>
      </c>
      <c r="B1289" s="280" t="s">
        <v>8</v>
      </c>
      <c r="C1289" s="280">
        <v>10000</v>
      </c>
      <c r="D1289" s="258">
        <f t="shared" si="115"/>
        <v>3</v>
      </c>
      <c r="E1289" s="259">
        <f>VLOOKUP(B1289,Correlation_Eqns!A$35:B$40,2,FALSE)</f>
        <v>1.21E-4</v>
      </c>
      <c r="F1289" s="280">
        <f>VLOOKUP(B1289,Correlation_Eqns!A$43:B$48,2,FALSE)</f>
        <v>0.746</v>
      </c>
      <c r="G1289" s="280">
        <f t="shared" si="116"/>
        <v>0.11662331185850054</v>
      </c>
      <c r="H1289" s="280">
        <f>VLOOKUP(B1289,Correlation_Eqns!A$19:B$24,2,FALSE)</f>
        <v>3.39</v>
      </c>
      <c r="I1289" s="258">
        <f>VLOOKUP(B1289,Correlation_Eqns!A$27:B$32,2,FALSE)</f>
        <v>7.41</v>
      </c>
      <c r="J1289" s="259">
        <f t="shared" si="117"/>
        <v>3.39</v>
      </c>
      <c r="K1289" s="258">
        <f t="shared" si="118"/>
        <v>3.39</v>
      </c>
      <c r="L1289" s="1">
        <f t="shared" si="114"/>
        <v>1.0711857599999999</v>
      </c>
      <c r="M1289" s="1">
        <f t="shared" si="119"/>
        <v>1</v>
      </c>
    </row>
    <row r="1290" spans="1:13">
      <c r="A1290" s="280">
        <v>9</v>
      </c>
      <c r="B1290" s="280" t="s">
        <v>8</v>
      </c>
      <c r="C1290" s="280">
        <v>10000</v>
      </c>
      <c r="D1290" s="258">
        <f t="shared" si="115"/>
        <v>3</v>
      </c>
      <c r="E1290" s="259">
        <f>VLOOKUP(B1290,Correlation_Eqns!A$35:B$40,2,FALSE)</f>
        <v>1.21E-4</v>
      </c>
      <c r="F1290" s="280">
        <f>VLOOKUP(B1290,Correlation_Eqns!A$43:B$48,2,FALSE)</f>
        <v>0.746</v>
      </c>
      <c r="G1290" s="280">
        <f t="shared" si="116"/>
        <v>0.11662331185850054</v>
      </c>
      <c r="H1290" s="280">
        <f>VLOOKUP(B1290,Correlation_Eqns!A$19:B$24,2,FALSE)</f>
        <v>3.39</v>
      </c>
      <c r="I1290" s="258">
        <f>VLOOKUP(B1290,Correlation_Eqns!A$27:B$32,2,FALSE)</f>
        <v>7.41</v>
      </c>
      <c r="J1290" s="259">
        <f t="shared" si="117"/>
        <v>3.39</v>
      </c>
      <c r="K1290" s="258">
        <f t="shared" si="118"/>
        <v>3.39</v>
      </c>
      <c r="L1290" s="1">
        <f t="shared" si="114"/>
        <v>1.0711857599999999</v>
      </c>
      <c r="M1290" s="1">
        <f t="shared" si="119"/>
        <v>1</v>
      </c>
    </row>
    <row r="1291" spans="1:13">
      <c r="A1291" s="280">
        <v>9</v>
      </c>
      <c r="B1291" s="280" t="s">
        <v>8</v>
      </c>
      <c r="C1291" s="280">
        <v>10000</v>
      </c>
      <c r="D1291" s="258">
        <f t="shared" si="115"/>
        <v>3</v>
      </c>
      <c r="E1291" s="259">
        <f>VLOOKUP(B1291,Correlation_Eqns!A$35:B$40,2,FALSE)</f>
        <v>1.21E-4</v>
      </c>
      <c r="F1291" s="280">
        <f>VLOOKUP(B1291,Correlation_Eqns!A$43:B$48,2,FALSE)</f>
        <v>0.746</v>
      </c>
      <c r="G1291" s="280">
        <f t="shared" si="116"/>
        <v>0.11662331185850054</v>
      </c>
      <c r="H1291" s="280">
        <f>VLOOKUP(B1291,Correlation_Eqns!A$19:B$24,2,FALSE)</f>
        <v>3.39</v>
      </c>
      <c r="I1291" s="258">
        <f>VLOOKUP(B1291,Correlation_Eqns!A$27:B$32,2,FALSE)</f>
        <v>7.41</v>
      </c>
      <c r="J1291" s="259">
        <f t="shared" si="117"/>
        <v>3.39</v>
      </c>
      <c r="K1291" s="258">
        <f t="shared" si="118"/>
        <v>3.39</v>
      </c>
      <c r="L1291" s="1">
        <f t="shared" si="114"/>
        <v>1.0711857599999999</v>
      </c>
      <c r="M1291" s="1">
        <f t="shared" si="119"/>
        <v>1</v>
      </c>
    </row>
    <row r="1292" spans="1:13">
      <c r="A1292" s="280">
        <v>9</v>
      </c>
      <c r="B1292" s="280" t="s">
        <v>8</v>
      </c>
      <c r="C1292" s="280">
        <v>10000</v>
      </c>
      <c r="D1292" s="258">
        <f t="shared" si="115"/>
        <v>3</v>
      </c>
      <c r="E1292" s="259">
        <f>VLOOKUP(B1292,Correlation_Eqns!A$35:B$40,2,FALSE)</f>
        <v>1.21E-4</v>
      </c>
      <c r="F1292" s="280">
        <f>VLOOKUP(B1292,Correlation_Eqns!A$43:B$48,2,FALSE)</f>
        <v>0.746</v>
      </c>
      <c r="G1292" s="280">
        <f t="shared" si="116"/>
        <v>0.11662331185850054</v>
      </c>
      <c r="H1292" s="280">
        <f>VLOOKUP(B1292,Correlation_Eqns!A$19:B$24,2,FALSE)</f>
        <v>3.39</v>
      </c>
      <c r="I1292" s="258">
        <f>VLOOKUP(B1292,Correlation_Eqns!A$27:B$32,2,FALSE)</f>
        <v>7.41</v>
      </c>
      <c r="J1292" s="259">
        <f t="shared" si="117"/>
        <v>3.39</v>
      </c>
      <c r="K1292" s="258">
        <f t="shared" si="118"/>
        <v>3.39</v>
      </c>
      <c r="L1292" s="1">
        <f t="shared" ref="L1292:L1355" si="120">J1292*lbC1_lbgas_NG*kg_per_lb</f>
        <v>1.0711857599999999</v>
      </c>
      <c r="M1292" s="1">
        <f t="shared" si="119"/>
        <v>1</v>
      </c>
    </row>
    <row r="1293" spans="1:13">
      <c r="A1293" s="280">
        <v>9</v>
      </c>
      <c r="B1293" s="280" t="s">
        <v>8</v>
      </c>
      <c r="C1293" s="280">
        <v>10000</v>
      </c>
      <c r="D1293" s="258">
        <f t="shared" ref="D1293:D1356" si="121">IF(A1293&lt;5,1,(IF(AND(A1293&gt;4,A1293&lt;9),2,IF(AND(A1293&gt;8,A1293&lt;13),3,IF(AND(A1293&gt;12,A1293&lt;17),4,IF(AND(A1293&gt;16,A1293&lt;21),5,6))))))</f>
        <v>3</v>
      </c>
      <c r="E1293" s="259">
        <f>VLOOKUP(B1293,Correlation_Eqns!A$35:B$40,2,FALSE)</f>
        <v>1.21E-4</v>
      </c>
      <c r="F1293" s="280">
        <f>VLOOKUP(B1293,Correlation_Eqns!A$43:B$48,2,FALSE)</f>
        <v>0.746</v>
      </c>
      <c r="G1293" s="280">
        <f t="shared" ref="G1293:G1356" si="122">E1293*C1293^F1293</f>
        <v>0.11662331185850054</v>
      </c>
      <c r="H1293" s="280">
        <f>VLOOKUP(B1293,Correlation_Eqns!A$19:B$24,2,FALSE)</f>
        <v>3.39</v>
      </c>
      <c r="I1293" s="258">
        <f>VLOOKUP(B1293,Correlation_Eqns!A$27:B$32,2,FALSE)</f>
        <v>7.41</v>
      </c>
      <c r="J1293" s="259">
        <f t="shared" ref="J1293:J1356" si="123">IF(C1293&gt;=10000,H1293,G1293)</f>
        <v>3.39</v>
      </c>
      <c r="K1293" s="258">
        <f t="shared" ref="K1293:K1356" si="124">IF(AND(C1293&gt;=10000,C1293&lt;100000),H1293,IF(C1293=100000,I1293,G1293))</f>
        <v>3.39</v>
      </c>
      <c r="L1293" s="1">
        <f t="shared" si="120"/>
        <v>1.0711857599999999</v>
      </c>
      <c r="M1293" s="1">
        <f t="shared" ref="M1293:M1356" si="125">IF(C1293&gt;=10000,1,0)</f>
        <v>1</v>
      </c>
    </row>
    <row r="1294" spans="1:13">
      <c r="A1294" s="280">
        <v>9</v>
      </c>
      <c r="B1294" s="280" t="s">
        <v>8</v>
      </c>
      <c r="C1294" s="280">
        <v>10000</v>
      </c>
      <c r="D1294" s="258">
        <f t="shared" si="121"/>
        <v>3</v>
      </c>
      <c r="E1294" s="259">
        <f>VLOOKUP(B1294,Correlation_Eqns!A$35:B$40,2,FALSE)</f>
        <v>1.21E-4</v>
      </c>
      <c r="F1294" s="280">
        <f>VLOOKUP(B1294,Correlation_Eqns!A$43:B$48,2,FALSE)</f>
        <v>0.746</v>
      </c>
      <c r="G1294" s="280">
        <f t="shared" si="122"/>
        <v>0.11662331185850054</v>
      </c>
      <c r="H1294" s="280">
        <f>VLOOKUP(B1294,Correlation_Eqns!A$19:B$24,2,FALSE)</f>
        <v>3.39</v>
      </c>
      <c r="I1294" s="258">
        <f>VLOOKUP(B1294,Correlation_Eqns!A$27:B$32,2,FALSE)</f>
        <v>7.41</v>
      </c>
      <c r="J1294" s="259">
        <f t="shared" si="123"/>
        <v>3.39</v>
      </c>
      <c r="K1294" s="258">
        <f t="shared" si="124"/>
        <v>3.39</v>
      </c>
      <c r="L1294" s="1">
        <f t="shared" si="120"/>
        <v>1.0711857599999999</v>
      </c>
      <c r="M1294" s="1">
        <f t="shared" si="125"/>
        <v>1</v>
      </c>
    </row>
    <row r="1295" spans="1:13">
      <c r="A1295" s="280">
        <v>9</v>
      </c>
      <c r="B1295" s="280" t="s">
        <v>8</v>
      </c>
      <c r="C1295" s="280">
        <v>10000</v>
      </c>
      <c r="D1295" s="258">
        <f t="shared" si="121"/>
        <v>3</v>
      </c>
      <c r="E1295" s="259">
        <f>VLOOKUP(B1295,Correlation_Eqns!A$35:B$40,2,FALSE)</f>
        <v>1.21E-4</v>
      </c>
      <c r="F1295" s="280">
        <f>VLOOKUP(B1295,Correlation_Eqns!A$43:B$48,2,FALSE)</f>
        <v>0.746</v>
      </c>
      <c r="G1295" s="280">
        <f t="shared" si="122"/>
        <v>0.11662331185850054</v>
      </c>
      <c r="H1295" s="280">
        <f>VLOOKUP(B1295,Correlation_Eqns!A$19:B$24,2,FALSE)</f>
        <v>3.39</v>
      </c>
      <c r="I1295" s="258">
        <f>VLOOKUP(B1295,Correlation_Eqns!A$27:B$32,2,FALSE)</f>
        <v>7.41</v>
      </c>
      <c r="J1295" s="259">
        <f t="shared" si="123"/>
        <v>3.39</v>
      </c>
      <c r="K1295" s="258">
        <f t="shared" si="124"/>
        <v>3.39</v>
      </c>
      <c r="L1295" s="1">
        <f t="shared" si="120"/>
        <v>1.0711857599999999</v>
      </c>
      <c r="M1295" s="1">
        <f t="shared" si="125"/>
        <v>1</v>
      </c>
    </row>
    <row r="1296" spans="1:13">
      <c r="A1296" s="280">
        <v>9</v>
      </c>
      <c r="B1296" s="280" t="s">
        <v>8</v>
      </c>
      <c r="C1296" s="280">
        <v>10000</v>
      </c>
      <c r="D1296" s="258">
        <f t="shared" si="121"/>
        <v>3</v>
      </c>
      <c r="E1296" s="259">
        <f>VLOOKUP(B1296,Correlation_Eqns!A$35:B$40,2,FALSE)</f>
        <v>1.21E-4</v>
      </c>
      <c r="F1296" s="280">
        <f>VLOOKUP(B1296,Correlation_Eqns!A$43:B$48,2,FALSE)</f>
        <v>0.746</v>
      </c>
      <c r="G1296" s="280">
        <f t="shared" si="122"/>
        <v>0.11662331185850054</v>
      </c>
      <c r="H1296" s="280">
        <f>VLOOKUP(B1296,Correlation_Eqns!A$19:B$24,2,FALSE)</f>
        <v>3.39</v>
      </c>
      <c r="I1296" s="258">
        <f>VLOOKUP(B1296,Correlation_Eqns!A$27:B$32,2,FALSE)</f>
        <v>7.41</v>
      </c>
      <c r="J1296" s="259">
        <f t="shared" si="123"/>
        <v>3.39</v>
      </c>
      <c r="K1296" s="258">
        <f t="shared" si="124"/>
        <v>3.39</v>
      </c>
      <c r="L1296" s="1">
        <f t="shared" si="120"/>
        <v>1.0711857599999999</v>
      </c>
      <c r="M1296" s="1">
        <f t="shared" si="125"/>
        <v>1</v>
      </c>
    </row>
    <row r="1297" spans="1:13">
      <c r="A1297" s="280">
        <v>9</v>
      </c>
      <c r="B1297" s="280" t="s">
        <v>8</v>
      </c>
      <c r="C1297" s="280">
        <v>10000</v>
      </c>
      <c r="D1297" s="258">
        <f t="shared" si="121"/>
        <v>3</v>
      </c>
      <c r="E1297" s="259">
        <f>VLOOKUP(B1297,Correlation_Eqns!A$35:B$40,2,FALSE)</f>
        <v>1.21E-4</v>
      </c>
      <c r="F1297" s="280">
        <f>VLOOKUP(B1297,Correlation_Eqns!A$43:B$48,2,FALSE)</f>
        <v>0.746</v>
      </c>
      <c r="G1297" s="280">
        <f t="shared" si="122"/>
        <v>0.11662331185850054</v>
      </c>
      <c r="H1297" s="280">
        <f>VLOOKUP(B1297,Correlation_Eqns!A$19:B$24,2,FALSE)</f>
        <v>3.39</v>
      </c>
      <c r="I1297" s="258">
        <f>VLOOKUP(B1297,Correlation_Eqns!A$27:B$32,2,FALSE)</f>
        <v>7.41</v>
      </c>
      <c r="J1297" s="259">
        <f t="shared" si="123"/>
        <v>3.39</v>
      </c>
      <c r="K1297" s="258">
        <f t="shared" si="124"/>
        <v>3.39</v>
      </c>
      <c r="L1297" s="1">
        <f t="shared" si="120"/>
        <v>1.0711857599999999</v>
      </c>
      <c r="M1297" s="1">
        <f t="shared" si="125"/>
        <v>1</v>
      </c>
    </row>
    <row r="1298" spans="1:13">
      <c r="A1298" s="280">
        <v>9</v>
      </c>
      <c r="B1298" s="280" t="s">
        <v>8</v>
      </c>
      <c r="C1298" s="280">
        <v>10000</v>
      </c>
      <c r="D1298" s="258">
        <f t="shared" si="121"/>
        <v>3</v>
      </c>
      <c r="E1298" s="259">
        <f>VLOOKUP(B1298,Correlation_Eqns!A$35:B$40,2,FALSE)</f>
        <v>1.21E-4</v>
      </c>
      <c r="F1298" s="280">
        <f>VLOOKUP(B1298,Correlation_Eqns!A$43:B$48,2,FALSE)</f>
        <v>0.746</v>
      </c>
      <c r="G1298" s="280">
        <f t="shared" si="122"/>
        <v>0.11662331185850054</v>
      </c>
      <c r="H1298" s="280">
        <f>VLOOKUP(B1298,Correlation_Eqns!A$19:B$24,2,FALSE)</f>
        <v>3.39</v>
      </c>
      <c r="I1298" s="258">
        <f>VLOOKUP(B1298,Correlation_Eqns!A$27:B$32,2,FALSE)</f>
        <v>7.41</v>
      </c>
      <c r="J1298" s="259">
        <f t="shared" si="123"/>
        <v>3.39</v>
      </c>
      <c r="K1298" s="258">
        <f t="shared" si="124"/>
        <v>3.39</v>
      </c>
      <c r="L1298" s="1">
        <f t="shared" si="120"/>
        <v>1.0711857599999999</v>
      </c>
      <c r="M1298" s="1">
        <f t="shared" si="125"/>
        <v>1</v>
      </c>
    </row>
    <row r="1299" spans="1:13">
      <c r="A1299" s="280">
        <v>9</v>
      </c>
      <c r="B1299" s="280" t="s">
        <v>8</v>
      </c>
      <c r="C1299" s="280">
        <v>10000</v>
      </c>
      <c r="D1299" s="258">
        <f t="shared" si="121"/>
        <v>3</v>
      </c>
      <c r="E1299" s="259">
        <f>VLOOKUP(B1299,Correlation_Eqns!A$35:B$40,2,FALSE)</f>
        <v>1.21E-4</v>
      </c>
      <c r="F1299" s="280">
        <f>VLOOKUP(B1299,Correlation_Eqns!A$43:B$48,2,FALSE)</f>
        <v>0.746</v>
      </c>
      <c r="G1299" s="280">
        <f t="shared" si="122"/>
        <v>0.11662331185850054</v>
      </c>
      <c r="H1299" s="280">
        <f>VLOOKUP(B1299,Correlation_Eqns!A$19:B$24,2,FALSE)</f>
        <v>3.39</v>
      </c>
      <c r="I1299" s="258">
        <f>VLOOKUP(B1299,Correlation_Eqns!A$27:B$32,2,FALSE)</f>
        <v>7.41</v>
      </c>
      <c r="J1299" s="259">
        <f t="shared" si="123"/>
        <v>3.39</v>
      </c>
      <c r="K1299" s="258">
        <f t="shared" si="124"/>
        <v>3.39</v>
      </c>
      <c r="L1299" s="1">
        <f t="shared" si="120"/>
        <v>1.0711857599999999</v>
      </c>
      <c r="M1299" s="1">
        <f t="shared" si="125"/>
        <v>1</v>
      </c>
    </row>
    <row r="1300" spans="1:13">
      <c r="A1300" s="280">
        <v>9</v>
      </c>
      <c r="B1300" s="280" t="s">
        <v>8</v>
      </c>
      <c r="C1300" s="280">
        <v>10000</v>
      </c>
      <c r="D1300" s="258">
        <f t="shared" si="121"/>
        <v>3</v>
      </c>
      <c r="E1300" s="259">
        <f>VLOOKUP(B1300,Correlation_Eqns!A$35:B$40,2,FALSE)</f>
        <v>1.21E-4</v>
      </c>
      <c r="F1300" s="280">
        <f>VLOOKUP(B1300,Correlation_Eqns!A$43:B$48,2,FALSE)</f>
        <v>0.746</v>
      </c>
      <c r="G1300" s="280">
        <f t="shared" si="122"/>
        <v>0.11662331185850054</v>
      </c>
      <c r="H1300" s="280">
        <f>VLOOKUP(B1300,Correlation_Eqns!A$19:B$24,2,FALSE)</f>
        <v>3.39</v>
      </c>
      <c r="I1300" s="258">
        <f>VLOOKUP(B1300,Correlation_Eqns!A$27:B$32,2,FALSE)</f>
        <v>7.41</v>
      </c>
      <c r="J1300" s="259">
        <f t="shared" si="123"/>
        <v>3.39</v>
      </c>
      <c r="K1300" s="258">
        <f t="shared" si="124"/>
        <v>3.39</v>
      </c>
      <c r="L1300" s="1">
        <f t="shared" si="120"/>
        <v>1.0711857599999999</v>
      </c>
      <c r="M1300" s="1">
        <f t="shared" si="125"/>
        <v>1</v>
      </c>
    </row>
    <row r="1301" spans="1:13">
      <c r="A1301" s="280">
        <v>9</v>
      </c>
      <c r="B1301" s="280" t="s">
        <v>8</v>
      </c>
      <c r="C1301" s="280">
        <v>10000</v>
      </c>
      <c r="D1301" s="258">
        <f t="shared" si="121"/>
        <v>3</v>
      </c>
      <c r="E1301" s="259">
        <f>VLOOKUP(B1301,Correlation_Eqns!A$35:B$40,2,FALSE)</f>
        <v>1.21E-4</v>
      </c>
      <c r="F1301" s="280">
        <f>VLOOKUP(B1301,Correlation_Eqns!A$43:B$48,2,FALSE)</f>
        <v>0.746</v>
      </c>
      <c r="G1301" s="280">
        <f t="shared" si="122"/>
        <v>0.11662331185850054</v>
      </c>
      <c r="H1301" s="280">
        <f>VLOOKUP(B1301,Correlation_Eqns!A$19:B$24,2,FALSE)</f>
        <v>3.39</v>
      </c>
      <c r="I1301" s="258">
        <f>VLOOKUP(B1301,Correlation_Eqns!A$27:B$32,2,FALSE)</f>
        <v>7.41</v>
      </c>
      <c r="J1301" s="259">
        <f t="shared" si="123"/>
        <v>3.39</v>
      </c>
      <c r="K1301" s="258">
        <f t="shared" si="124"/>
        <v>3.39</v>
      </c>
      <c r="L1301" s="1">
        <f t="shared" si="120"/>
        <v>1.0711857599999999</v>
      </c>
      <c r="M1301" s="1">
        <f t="shared" si="125"/>
        <v>1</v>
      </c>
    </row>
    <row r="1302" spans="1:13">
      <c r="A1302" s="280">
        <v>9</v>
      </c>
      <c r="B1302" s="280" t="s">
        <v>8</v>
      </c>
      <c r="C1302" s="280">
        <v>10000</v>
      </c>
      <c r="D1302" s="258">
        <f t="shared" si="121"/>
        <v>3</v>
      </c>
      <c r="E1302" s="259">
        <f>VLOOKUP(B1302,Correlation_Eqns!A$35:B$40,2,FALSE)</f>
        <v>1.21E-4</v>
      </c>
      <c r="F1302" s="280">
        <f>VLOOKUP(B1302,Correlation_Eqns!A$43:B$48,2,FALSE)</f>
        <v>0.746</v>
      </c>
      <c r="G1302" s="280">
        <f t="shared" si="122"/>
        <v>0.11662331185850054</v>
      </c>
      <c r="H1302" s="280">
        <f>VLOOKUP(B1302,Correlation_Eqns!A$19:B$24,2,FALSE)</f>
        <v>3.39</v>
      </c>
      <c r="I1302" s="258">
        <f>VLOOKUP(B1302,Correlation_Eqns!A$27:B$32,2,FALSE)</f>
        <v>7.41</v>
      </c>
      <c r="J1302" s="259">
        <f t="shared" si="123"/>
        <v>3.39</v>
      </c>
      <c r="K1302" s="258">
        <f t="shared" si="124"/>
        <v>3.39</v>
      </c>
      <c r="L1302" s="1">
        <f t="shared" si="120"/>
        <v>1.0711857599999999</v>
      </c>
      <c r="M1302" s="1">
        <f t="shared" si="125"/>
        <v>1</v>
      </c>
    </row>
    <row r="1303" spans="1:13">
      <c r="A1303" s="280">
        <v>9</v>
      </c>
      <c r="B1303" s="280" t="s">
        <v>8</v>
      </c>
      <c r="C1303" s="280">
        <v>10000</v>
      </c>
      <c r="D1303" s="258">
        <f t="shared" si="121"/>
        <v>3</v>
      </c>
      <c r="E1303" s="259">
        <f>VLOOKUP(B1303,Correlation_Eqns!A$35:B$40,2,FALSE)</f>
        <v>1.21E-4</v>
      </c>
      <c r="F1303" s="280">
        <f>VLOOKUP(B1303,Correlation_Eqns!A$43:B$48,2,FALSE)</f>
        <v>0.746</v>
      </c>
      <c r="G1303" s="280">
        <f t="shared" si="122"/>
        <v>0.11662331185850054</v>
      </c>
      <c r="H1303" s="280">
        <f>VLOOKUP(B1303,Correlation_Eqns!A$19:B$24,2,FALSE)</f>
        <v>3.39</v>
      </c>
      <c r="I1303" s="258">
        <f>VLOOKUP(B1303,Correlation_Eqns!A$27:B$32,2,FALSE)</f>
        <v>7.41</v>
      </c>
      <c r="J1303" s="259">
        <f t="shared" si="123"/>
        <v>3.39</v>
      </c>
      <c r="K1303" s="258">
        <f t="shared" si="124"/>
        <v>3.39</v>
      </c>
      <c r="L1303" s="1">
        <f t="shared" si="120"/>
        <v>1.0711857599999999</v>
      </c>
      <c r="M1303" s="1">
        <f t="shared" si="125"/>
        <v>1</v>
      </c>
    </row>
    <row r="1304" spans="1:13">
      <c r="A1304" s="280">
        <v>9</v>
      </c>
      <c r="B1304" s="280" t="s">
        <v>8</v>
      </c>
      <c r="C1304" s="280">
        <v>10000</v>
      </c>
      <c r="D1304" s="258">
        <f t="shared" si="121"/>
        <v>3</v>
      </c>
      <c r="E1304" s="259">
        <f>VLOOKUP(B1304,Correlation_Eqns!A$35:B$40,2,FALSE)</f>
        <v>1.21E-4</v>
      </c>
      <c r="F1304" s="280">
        <f>VLOOKUP(B1304,Correlation_Eqns!A$43:B$48,2,FALSE)</f>
        <v>0.746</v>
      </c>
      <c r="G1304" s="280">
        <f t="shared" si="122"/>
        <v>0.11662331185850054</v>
      </c>
      <c r="H1304" s="280">
        <f>VLOOKUP(B1304,Correlation_Eqns!A$19:B$24,2,FALSE)</f>
        <v>3.39</v>
      </c>
      <c r="I1304" s="258">
        <f>VLOOKUP(B1304,Correlation_Eqns!A$27:B$32,2,FALSE)</f>
        <v>7.41</v>
      </c>
      <c r="J1304" s="259">
        <f t="shared" si="123"/>
        <v>3.39</v>
      </c>
      <c r="K1304" s="258">
        <f t="shared" si="124"/>
        <v>3.39</v>
      </c>
      <c r="L1304" s="1">
        <f t="shared" si="120"/>
        <v>1.0711857599999999</v>
      </c>
      <c r="M1304" s="1">
        <f t="shared" si="125"/>
        <v>1</v>
      </c>
    </row>
    <row r="1305" spans="1:13">
      <c r="A1305" s="280">
        <v>9</v>
      </c>
      <c r="B1305" s="280" t="s">
        <v>8</v>
      </c>
      <c r="C1305" s="280">
        <v>10000</v>
      </c>
      <c r="D1305" s="258">
        <f t="shared" si="121"/>
        <v>3</v>
      </c>
      <c r="E1305" s="259">
        <f>VLOOKUP(B1305,Correlation_Eqns!A$35:B$40,2,FALSE)</f>
        <v>1.21E-4</v>
      </c>
      <c r="F1305" s="280">
        <f>VLOOKUP(B1305,Correlation_Eqns!A$43:B$48,2,FALSE)</f>
        <v>0.746</v>
      </c>
      <c r="G1305" s="280">
        <f t="shared" si="122"/>
        <v>0.11662331185850054</v>
      </c>
      <c r="H1305" s="280">
        <f>VLOOKUP(B1305,Correlation_Eqns!A$19:B$24,2,FALSE)</f>
        <v>3.39</v>
      </c>
      <c r="I1305" s="258">
        <f>VLOOKUP(B1305,Correlation_Eqns!A$27:B$32,2,FALSE)</f>
        <v>7.41</v>
      </c>
      <c r="J1305" s="259">
        <f t="shared" si="123"/>
        <v>3.39</v>
      </c>
      <c r="K1305" s="258">
        <f t="shared" si="124"/>
        <v>3.39</v>
      </c>
      <c r="L1305" s="1">
        <f t="shared" si="120"/>
        <v>1.0711857599999999</v>
      </c>
      <c r="M1305" s="1">
        <f t="shared" si="125"/>
        <v>1</v>
      </c>
    </row>
    <row r="1306" spans="1:13">
      <c r="A1306" s="280">
        <v>9</v>
      </c>
      <c r="B1306" s="280" t="s">
        <v>8</v>
      </c>
      <c r="C1306" s="280">
        <v>9000</v>
      </c>
      <c r="D1306" s="258">
        <f t="shared" si="121"/>
        <v>3</v>
      </c>
      <c r="E1306" s="259">
        <f>VLOOKUP(B1306,Correlation_Eqns!A$35:B$40,2,FALSE)</f>
        <v>1.21E-4</v>
      </c>
      <c r="F1306" s="280">
        <f>VLOOKUP(B1306,Correlation_Eqns!A$43:B$48,2,FALSE)</f>
        <v>0.746</v>
      </c>
      <c r="G1306" s="280">
        <f t="shared" si="122"/>
        <v>0.10780782451070688</v>
      </c>
      <c r="H1306" s="280">
        <f>VLOOKUP(B1306,Correlation_Eqns!A$19:B$24,2,FALSE)</f>
        <v>3.39</v>
      </c>
      <c r="I1306" s="258">
        <f>VLOOKUP(B1306,Correlation_Eqns!A$27:B$32,2,FALSE)</f>
        <v>7.41</v>
      </c>
      <c r="J1306" s="259">
        <f t="shared" si="123"/>
        <v>0.10780782451070688</v>
      </c>
      <c r="K1306" s="258">
        <f t="shared" si="124"/>
        <v>0.10780782451070688</v>
      </c>
      <c r="L1306" s="1">
        <f t="shared" si="120"/>
        <v>3.4065547620191199E-2</v>
      </c>
      <c r="M1306" s="1">
        <f t="shared" si="125"/>
        <v>0</v>
      </c>
    </row>
    <row r="1307" spans="1:13">
      <c r="A1307" s="280">
        <v>9</v>
      </c>
      <c r="B1307" s="280" t="s">
        <v>8</v>
      </c>
      <c r="C1307" s="280">
        <v>9000</v>
      </c>
      <c r="D1307" s="258">
        <f t="shared" si="121"/>
        <v>3</v>
      </c>
      <c r="E1307" s="259">
        <f>VLOOKUP(B1307,Correlation_Eqns!A$35:B$40,2,FALSE)</f>
        <v>1.21E-4</v>
      </c>
      <c r="F1307" s="280">
        <f>VLOOKUP(B1307,Correlation_Eqns!A$43:B$48,2,FALSE)</f>
        <v>0.746</v>
      </c>
      <c r="G1307" s="280">
        <f t="shared" si="122"/>
        <v>0.10780782451070688</v>
      </c>
      <c r="H1307" s="280">
        <f>VLOOKUP(B1307,Correlation_Eqns!A$19:B$24,2,FALSE)</f>
        <v>3.39</v>
      </c>
      <c r="I1307" s="258">
        <f>VLOOKUP(B1307,Correlation_Eqns!A$27:B$32,2,FALSE)</f>
        <v>7.41</v>
      </c>
      <c r="J1307" s="259">
        <f t="shared" si="123"/>
        <v>0.10780782451070688</v>
      </c>
      <c r="K1307" s="258">
        <f t="shared" si="124"/>
        <v>0.10780782451070688</v>
      </c>
      <c r="L1307" s="1">
        <f t="shared" si="120"/>
        <v>3.4065547620191199E-2</v>
      </c>
      <c r="M1307" s="1">
        <f t="shared" si="125"/>
        <v>0</v>
      </c>
    </row>
    <row r="1308" spans="1:13">
      <c r="A1308" s="280">
        <v>9</v>
      </c>
      <c r="B1308" s="280" t="s">
        <v>8</v>
      </c>
      <c r="C1308" s="280">
        <v>7000</v>
      </c>
      <c r="D1308" s="258">
        <f t="shared" si="121"/>
        <v>3</v>
      </c>
      <c r="E1308" s="259">
        <f>VLOOKUP(B1308,Correlation_Eqns!A$35:B$40,2,FALSE)</f>
        <v>1.21E-4</v>
      </c>
      <c r="F1308" s="280">
        <f>VLOOKUP(B1308,Correlation_Eqns!A$43:B$48,2,FALSE)</f>
        <v>0.746</v>
      </c>
      <c r="G1308" s="280">
        <f t="shared" si="122"/>
        <v>8.9377562857395274E-2</v>
      </c>
      <c r="H1308" s="280">
        <f>VLOOKUP(B1308,Correlation_Eqns!A$19:B$24,2,FALSE)</f>
        <v>3.39</v>
      </c>
      <c r="I1308" s="258">
        <f>VLOOKUP(B1308,Correlation_Eqns!A$27:B$32,2,FALSE)</f>
        <v>7.41</v>
      </c>
      <c r="J1308" s="259">
        <f t="shared" si="123"/>
        <v>8.9377562857395274E-2</v>
      </c>
      <c r="K1308" s="258">
        <f t="shared" si="124"/>
        <v>8.9377562857395274E-2</v>
      </c>
      <c r="L1308" s="1">
        <f t="shared" si="120"/>
        <v>2.8241879821931187E-2</v>
      </c>
      <c r="M1308" s="1">
        <f t="shared" si="125"/>
        <v>0</v>
      </c>
    </row>
    <row r="1309" spans="1:13">
      <c r="A1309" s="280">
        <v>9</v>
      </c>
      <c r="B1309" s="280" t="s">
        <v>8</v>
      </c>
      <c r="C1309" s="280">
        <v>5000</v>
      </c>
      <c r="D1309" s="258">
        <f t="shared" si="121"/>
        <v>3</v>
      </c>
      <c r="E1309" s="259">
        <f>VLOOKUP(B1309,Correlation_Eqns!A$35:B$40,2,FALSE)</f>
        <v>1.21E-4</v>
      </c>
      <c r="F1309" s="280">
        <f>VLOOKUP(B1309,Correlation_Eqns!A$43:B$48,2,FALSE)</f>
        <v>0.746</v>
      </c>
      <c r="G1309" s="280">
        <f t="shared" si="122"/>
        <v>6.9537167055922014E-2</v>
      </c>
      <c r="H1309" s="280">
        <f>VLOOKUP(B1309,Correlation_Eqns!A$19:B$24,2,FALSE)</f>
        <v>3.39</v>
      </c>
      <c r="I1309" s="258">
        <f>VLOOKUP(B1309,Correlation_Eqns!A$27:B$32,2,FALSE)</f>
        <v>7.41</v>
      </c>
      <c r="J1309" s="259">
        <f t="shared" si="123"/>
        <v>6.9537167055922014E-2</v>
      </c>
      <c r="K1309" s="258">
        <f t="shared" si="124"/>
        <v>6.9537167055922014E-2</v>
      </c>
      <c r="L1309" s="1">
        <f t="shared" si="120"/>
        <v>2.1972632194998461E-2</v>
      </c>
      <c r="M1309" s="1">
        <f t="shared" si="125"/>
        <v>0</v>
      </c>
    </row>
    <row r="1310" spans="1:13">
      <c r="A1310" s="280">
        <v>9</v>
      </c>
      <c r="B1310" s="280" t="s">
        <v>8</v>
      </c>
      <c r="C1310" s="280">
        <v>4000</v>
      </c>
      <c r="D1310" s="258">
        <f t="shared" si="121"/>
        <v>3</v>
      </c>
      <c r="E1310" s="259">
        <f>VLOOKUP(B1310,Correlation_Eqns!A$35:B$40,2,FALSE)</f>
        <v>1.21E-4</v>
      </c>
      <c r="F1310" s="280">
        <f>VLOOKUP(B1310,Correlation_Eqns!A$43:B$48,2,FALSE)</f>
        <v>0.746</v>
      </c>
      <c r="G1310" s="280">
        <f t="shared" si="122"/>
        <v>5.8873807545705828E-2</v>
      </c>
      <c r="H1310" s="280">
        <f>VLOOKUP(B1310,Correlation_Eqns!A$19:B$24,2,FALSE)</f>
        <v>3.39</v>
      </c>
      <c r="I1310" s="258">
        <f>VLOOKUP(B1310,Correlation_Eqns!A$27:B$32,2,FALSE)</f>
        <v>7.41</v>
      </c>
      <c r="J1310" s="259">
        <f t="shared" si="123"/>
        <v>5.8873807545705828E-2</v>
      </c>
      <c r="K1310" s="258">
        <f t="shared" si="124"/>
        <v>5.8873807545705828E-2</v>
      </c>
      <c r="L1310" s="1">
        <f t="shared" si="120"/>
        <v>1.860318120352231E-2</v>
      </c>
      <c r="M1310" s="1">
        <f t="shared" si="125"/>
        <v>0</v>
      </c>
    </row>
    <row r="1311" spans="1:13">
      <c r="A1311" s="280">
        <v>9</v>
      </c>
      <c r="B1311" s="280" t="s">
        <v>8</v>
      </c>
      <c r="C1311" s="280">
        <v>4000</v>
      </c>
      <c r="D1311" s="258">
        <f t="shared" si="121"/>
        <v>3</v>
      </c>
      <c r="E1311" s="259">
        <f>VLOOKUP(B1311,Correlation_Eqns!A$35:B$40,2,FALSE)</f>
        <v>1.21E-4</v>
      </c>
      <c r="F1311" s="280">
        <f>VLOOKUP(B1311,Correlation_Eqns!A$43:B$48,2,FALSE)</f>
        <v>0.746</v>
      </c>
      <c r="G1311" s="280">
        <f t="shared" si="122"/>
        <v>5.8873807545705828E-2</v>
      </c>
      <c r="H1311" s="280">
        <f>VLOOKUP(B1311,Correlation_Eqns!A$19:B$24,2,FALSE)</f>
        <v>3.39</v>
      </c>
      <c r="I1311" s="258">
        <f>VLOOKUP(B1311,Correlation_Eqns!A$27:B$32,2,FALSE)</f>
        <v>7.41</v>
      </c>
      <c r="J1311" s="259">
        <f t="shared" si="123"/>
        <v>5.8873807545705828E-2</v>
      </c>
      <c r="K1311" s="258">
        <f t="shared" si="124"/>
        <v>5.8873807545705828E-2</v>
      </c>
      <c r="L1311" s="1">
        <f t="shared" si="120"/>
        <v>1.860318120352231E-2</v>
      </c>
      <c r="M1311" s="1">
        <f t="shared" si="125"/>
        <v>0</v>
      </c>
    </row>
    <row r="1312" spans="1:13">
      <c r="A1312" s="280">
        <v>9</v>
      </c>
      <c r="B1312" s="280" t="s">
        <v>8</v>
      </c>
      <c r="C1312" s="280">
        <v>3500</v>
      </c>
      <c r="D1312" s="258">
        <f t="shared" si="121"/>
        <v>3</v>
      </c>
      <c r="E1312" s="259">
        <f>VLOOKUP(B1312,Correlation_Eqns!A$35:B$40,2,FALSE)</f>
        <v>1.21E-4</v>
      </c>
      <c r="F1312" s="280">
        <f>VLOOKUP(B1312,Correlation_Eqns!A$43:B$48,2,FALSE)</f>
        <v>0.746</v>
      </c>
      <c r="G1312" s="280">
        <f t="shared" si="122"/>
        <v>5.3291768347366278E-2</v>
      </c>
      <c r="H1312" s="280">
        <f>VLOOKUP(B1312,Correlation_Eqns!A$19:B$24,2,FALSE)</f>
        <v>3.39</v>
      </c>
      <c r="I1312" s="258">
        <f>VLOOKUP(B1312,Correlation_Eqns!A$27:B$32,2,FALSE)</f>
        <v>7.41</v>
      </c>
      <c r="J1312" s="259">
        <f t="shared" si="123"/>
        <v>5.3291768347366278E-2</v>
      </c>
      <c r="K1312" s="258">
        <f t="shared" si="124"/>
        <v>5.3291768347366278E-2</v>
      </c>
      <c r="L1312" s="1">
        <f t="shared" si="120"/>
        <v>1.6839346129474186E-2</v>
      </c>
      <c r="M1312" s="1">
        <f t="shared" si="125"/>
        <v>0</v>
      </c>
    </row>
    <row r="1313" spans="1:13">
      <c r="A1313" s="280">
        <v>9</v>
      </c>
      <c r="B1313" s="280" t="s">
        <v>8</v>
      </c>
      <c r="C1313" s="280">
        <v>3000</v>
      </c>
      <c r="D1313" s="258">
        <f t="shared" si="121"/>
        <v>3</v>
      </c>
      <c r="E1313" s="259">
        <f>VLOOKUP(B1313,Correlation_Eqns!A$35:B$40,2,FALSE)</f>
        <v>1.21E-4</v>
      </c>
      <c r="F1313" s="280">
        <f>VLOOKUP(B1313,Correlation_Eqns!A$43:B$48,2,FALSE)</f>
        <v>0.746</v>
      </c>
      <c r="G1313" s="280">
        <f t="shared" si="122"/>
        <v>4.7502648723298978E-2</v>
      </c>
      <c r="H1313" s="280">
        <f>VLOOKUP(B1313,Correlation_Eqns!A$19:B$24,2,FALSE)</f>
        <v>3.39</v>
      </c>
      <c r="I1313" s="258">
        <f>VLOOKUP(B1313,Correlation_Eqns!A$27:B$32,2,FALSE)</f>
        <v>7.41</v>
      </c>
      <c r="J1313" s="259">
        <f t="shared" si="123"/>
        <v>4.7502648723298978E-2</v>
      </c>
      <c r="K1313" s="258">
        <f t="shared" si="124"/>
        <v>4.7502648723298978E-2</v>
      </c>
      <c r="L1313" s="1">
        <f t="shared" si="120"/>
        <v>1.5010076954182902E-2</v>
      </c>
      <c r="M1313" s="1">
        <f t="shared" si="125"/>
        <v>0</v>
      </c>
    </row>
    <row r="1314" spans="1:13">
      <c r="A1314" s="280">
        <v>9</v>
      </c>
      <c r="B1314" s="280" t="s">
        <v>8</v>
      </c>
      <c r="C1314" s="280">
        <v>3000</v>
      </c>
      <c r="D1314" s="258">
        <f t="shared" si="121"/>
        <v>3</v>
      </c>
      <c r="E1314" s="259">
        <f>VLOOKUP(B1314,Correlation_Eqns!A$35:B$40,2,FALSE)</f>
        <v>1.21E-4</v>
      </c>
      <c r="F1314" s="280">
        <f>VLOOKUP(B1314,Correlation_Eqns!A$43:B$48,2,FALSE)</f>
        <v>0.746</v>
      </c>
      <c r="G1314" s="280">
        <f t="shared" si="122"/>
        <v>4.7502648723298978E-2</v>
      </c>
      <c r="H1314" s="280">
        <f>VLOOKUP(B1314,Correlation_Eqns!A$19:B$24,2,FALSE)</f>
        <v>3.39</v>
      </c>
      <c r="I1314" s="258">
        <f>VLOOKUP(B1314,Correlation_Eqns!A$27:B$32,2,FALSE)</f>
        <v>7.41</v>
      </c>
      <c r="J1314" s="259">
        <f t="shared" si="123"/>
        <v>4.7502648723298978E-2</v>
      </c>
      <c r="K1314" s="258">
        <f t="shared" si="124"/>
        <v>4.7502648723298978E-2</v>
      </c>
      <c r="L1314" s="1">
        <f t="shared" si="120"/>
        <v>1.5010076954182902E-2</v>
      </c>
      <c r="M1314" s="1">
        <f t="shared" si="125"/>
        <v>0</v>
      </c>
    </row>
    <row r="1315" spans="1:13">
      <c r="A1315" s="280">
        <v>9</v>
      </c>
      <c r="B1315" s="280" t="s">
        <v>8</v>
      </c>
      <c r="C1315" s="280">
        <v>3000</v>
      </c>
      <c r="D1315" s="258">
        <f t="shared" si="121"/>
        <v>3</v>
      </c>
      <c r="E1315" s="259">
        <f>VLOOKUP(B1315,Correlation_Eqns!A$35:B$40,2,FALSE)</f>
        <v>1.21E-4</v>
      </c>
      <c r="F1315" s="280">
        <f>VLOOKUP(B1315,Correlation_Eqns!A$43:B$48,2,FALSE)</f>
        <v>0.746</v>
      </c>
      <c r="G1315" s="280">
        <f t="shared" si="122"/>
        <v>4.7502648723298978E-2</v>
      </c>
      <c r="H1315" s="280">
        <f>VLOOKUP(B1315,Correlation_Eqns!A$19:B$24,2,FALSE)</f>
        <v>3.39</v>
      </c>
      <c r="I1315" s="258">
        <f>VLOOKUP(B1315,Correlation_Eqns!A$27:B$32,2,FALSE)</f>
        <v>7.41</v>
      </c>
      <c r="J1315" s="259">
        <f t="shared" si="123"/>
        <v>4.7502648723298978E-2</v>
      </c>
      <c r="K1315" s="258">
        <f t="shared" si="124"/>
        <v>4.7502648723298978E-2</v>
      </c>
      <c r="L1315" s="1">
        <f t="shared" si="120"/>
        <v>1.5010076954182902E-2</v>
      </c>
      <c r="M1315" s="1">
        <f t="shared" si="125"/>
        <v>0</v>
      </c>
    </row>
    <row r="1316" spans="1:13">
      <c r="A1316" s="280">
        <v>9</v>
      </c>
      <c r="B1316" s="280" t="s">
        <v>8</v>
      </c>
      <c r="C1316" s="280">
        <v>2500</v>
      </c>
      <c r="D1316" s="258">
        <f t="shared" si="121"/>
        <v>3</v>
      </c>
      <c r="E1316" s="259">
        <f>VLOOKUP(B1316,Correlation_Eqns!A$35:B$40,2,FALSE)</f>
        <v>1.21E-4</v>
      </c>
      <c r="F1316" s="280">
        <f>VLOOKUP(B1316,Correlation_Eqns!A$43:B$48,2,FALSE)</f>
        <v>0.746</v>
      </c>
      <c r="G1316" s="280">
        <f t="shared" si="122"/>
        <v>4.1461844335462114E-2</v>
      </c>
      <c r="H1316" s="280">
        <f>VLOOKUP(B1316,Correlation_Eqns!A$19:B$24,2,FALSE)</f>
        <v>3.39</v>
      </c>
      <c r="I1316" s="258">
        <f>VLOOKUP(B1316,Correlation_Eqns!A$27:B$32,2,FALSE)</f>
        <v>7.41</v>
      </c>
      <c r="J1316" s="259">
        <f t="shared" si="123"/>
        <v>4.1461844335462114E-2</v>
      </c>
      <c r="K1316" s="258">
        <f t="shared" si="124"/>
        <v>4.1461844335462114E-2</v>
      </c>
      <c r="L1316" s="1">
        <f t="shared" si="120"/>
        <v>1.310127942049666E-2</v>
      </c>
      <c r="M1316" s="1">
        <f t="shared" si="125"/>
        <v>0</v>
      </c>
    </row>
    <row r="1317" spans="1:13">
      <c r="A1317" s="280">
        <v>9</v>
      </c>
      <c r="B1317" s="280" t="s">
        <v>8</v>
      </c>
      <c r="C1317" s="280">
        <v>200</v>
      </c>
      <c r="D1317" s="258">
        <f t="shared" si="121"/>
        <v>3</v>
      </c>
      <c r="E1317" s="259">
        <f>VLOOKUP(B1317,Correlation_Eqns!A$35:B$40,2,FALSE)</f>
        <v>1.21E-4</v>
      </c>
      <c r="F1317" s="280">
        <f>VLOOKUP(B1317,Correlation_Eqns!A$43:B$48,2,FALSE)</f>
        <v>0.746</v>
      </c>
      <c r="G1317" s="280">
        <f t="shared" si="122"/>
        <v>6.3001914514792612E-3</v>
      </c>
      <c r="H1317" s="280">
        <f>VLOOKUP(B1317,Correlation_Eqns!A$19:B$24,2,FALSE)</f>
        <v>3.39</v>
      </c>
      <c r="I1317" s="258">
        <f>VLOOKUP(B1317,Correlation_Eqns!A$27:B$32,2,FALSE)</f>
        <v>7.41</v>
      </c>
      <c r="J1317" s="259">
        <f t="shared" si="123"/>
        <v>6.3001914514792612E-3</v>
      </c>
      <c r="K1317" s="258">
        <f t="shared" si="124"/>
        <v>6.3001914514792612E-3</v>
      </c>
      <c r="L1317" s="1">
        <f t="shared" si="120"/>
        <v>1.9907596956042226E-3</v>
      </c>
      <c r="M1317" s="1">
        <f t="shared" si="125"/>
        <v>0</v>
      </c>
    </row>
    <row r="1318" spans="1:13">
      <c r="A1318" s="280">
        <v>9</v>
      </c>
      <c r="B1318" s="280" t="s">
        <v>8</v>
      </c>
      <c r="C1318" s="280">
        <v>200</v>
      </c>
      <c r="D1318" s="258">
        <f t="shared" si="121"/>
        <v>3</v>
      </c>
      <c r="E1318" s="259">
        <f>VLOOKUP(B1318,Correlation_Eqns!A$35:B$40,2,FALSE)</f>
        <v>1.21E-4</v>
      </c>
      <c r="F1318" s="280">
        <f>VLOOKUP(B1318,Correlation_Eqns!A$43:B$48,2,FALSE)</f>
        <v>0.746</v>
      </c>
      <c r="G1318" s="280">
        <f t="shared" si="122"/>
        <v>6.3001914514792612E-3</v>
      </c>
      <c r="H1318" s="280">
        <f>VLOOKUP(B1318,Correlation_Eqns!A$19:B$24,2,FALSE)</f>
        <v>3.39</v>
      </c>
      <c r="I1318" s="258">
        <f>VLOOKUP(B1318,Correlation_Eqns!A$27:B$32,2,FALSE)</f>
        <v>7.41</v>
      </c>
      <c r="J1318" s="259">
        <f t="shared" si="123"/>
        <v>6.3001914514792612E-3</v>
      </c>
      <c r="K1318" s="258">
        <f t="shared" si="124"/>
        <v>6.3001914514792612E-3</v>
      </c>
      <c r="L1318" s="1">
        <f t="shared" si="120"/>
        <v>1.9907596956042226E-3</v>
      </c>
      <c r="M1318" s="1">
        <f t="shared" si="125"/>
        <v>0</v>
      </c>
    </row>
    <row r="1319" spans="1:13">
      <c r="A1319" s="280">
        <v>9</v>
      </c>
      <c r="B1319" s="280" t="s">
        <v>8</v>
      </c>
      <c r="C1319" s="280">
        <v>200</v>
      </c>
      <c r="D1319" s="258">
        <f t="shared" si="121"/>
        <v>3</v>
      </c>
      <c r="E1319" s="259">
        <f>VLOOKUP(B1319,Correlation_Eqns!A$35:B$40,2,FALSE)</f>
        <v>1.21E-4</v>
      </c>
      <c r="F1319" s="280">
        <f>VLOOKUP(B1319,Correlation_Eqns!A$43:B$48,2,FALSE)</f>
        <v>0.746</v>
      </c>
      <c r="G1319" s="280">
        <f t="shared" si="122"/>
        <v>6.3001914514792612E-3</v>
      </c>
      <c r="H1319" s="280">
        <f>VLOOKUP(B1319,Correlation_Eqns!A$19:B$24,2,FALSE)</f>
        <v>3.39</v>
      </c>
      <c r="I1319" s="258">
        <f>VLOOKUP(B1319,Correlation_Eqns!A$27:B$32,2,FALSE)</f>
        <v>7.41</v>
      </c>
      <c r="J1319" s="259">
        <f t="shared" si="123"/>
        <v>6.3001914514792612E-3</v>
      </c>
      <c r="K1319" s="258">
        <f t="shared" si="124"/>
        <v>6.3001914514792612E-3</v>
      </c>
      <c r="L1319" s="1">
        <f t="shared" si="120"/>
        <v>1.9907596956042226E-3</v>
      </c>
      <c r="M1319" s="1">
        <f t="shared" si="125"/>
        <v>0</v>
      </c>
    </row>
    <row r="1320" spans="1:13">
      <c r="A1320" s="280">
        <v>9</v>
      </c>
      <c r="B1320" s="280" t="s">
        <v>8</v>
      </c>
      <c r="C1320" s="280">
        <v>150</v>
      </c>
      <c r="D1320" s="258">
        <f t="shared" si="121"/>
        <v>3</v>
      </c>
      <c r="E1320" s="259">
        <f>VLOOKUP(B1320,Correlation_Eqns!A$35:B$40,2,FALSE)</f>
        <v>1.21E-4</v>
      </c>
      <c r="F1320" s="280">
        <f>VLOOKUP(B1320,Correlation_Eqns!A$43:B$48,2,FALSE)</f>
        <v>0.746</v>
      </c>
      <c r="G1320" s="280">
        <f t="shared" si="122"/>
        <v>5.083343406604237E-3</v>
      </c>
      <c r="H1320" s="280">
        <f>VLOOKUP(B1320,Correlation_Eqns!A$19:B$24,2,FALSE)</f>
        <v>3.39</v>
      </c>
      <c r="I1320" s="258">
        <f>VLOOKUP(B1320,Correlation_Eqns!A$27:B$32,2,FALSE)</f>
        <v>7.41</v>
      </c>
      <c r="J1320" s="259">
        <f t="shared" si="123"/>
        <v>5.083343406604237E-3</v>
      </c>
      <c r="K1320" s="258">
        <f t="shared" si="124"/>
        <v>5.083343406604237E-3</v>
      </c>
      <c r="L1320" s="1">
        <f t="shared" si="120"/>
        <v>1.6062551829924333E-3</v>
      </c>
      <c r="M1320" s="1">
        <f t="shared" si="125"/>
        <v>0</v>
      </c>
    </row>
    <row r="1321" spans="1:13">
      <c r="A1321" s="280">
        <v>9</v>
      </c>
      <c r="B1321" s="280" t="s">
        <v>8</v>
      </c>
      <c r="C1321" s="280">
        <v>150</v>
      </c>
      <c r="D1321" s="258">
        <f t="shared" si="121"/>
        <v>3</v>
      </c>
      <c r="E1321" s="259">
        <f>VLOOKUP(B1321,Correlation_Eqns!A$35:B$40,2,FALSE)</f>
        <v>1.21E-4</v>
      </c>
      <c r="F1321" s="280">
        <f>VLOOKUP(B1321,Correlation_Eqns!A$43:B$48,2,FALSE)</f>
        <v>0.746</v>
      </c>
      <c r="G1321" s="280">
        <f t="shared" si="122"/>
        <v>5.083343406604237E-3</v>
      </c>
      <c r="H1321" s="280">
        <f>VLOOKUP(B1321,Correlation_Eqns!A$19:B$24,2,FALSE)</f>
        <v>3.39</v>
      </c>
      <c r="I1321" s="258">
        <f>VLOOKUP(B1321,Correlation_Eqns!A$27:B$32,2,FALSE)</f>
        <v>7.41</v>
      </c>
      <c r="J1321" s="259">
        <f t="shared" si="123"/>
        <v>5.083343406604237E-3</v>
      </c>
      <c r="K1321" s="258">
        <f t="shared" si="124"/>
        <v>5.083343406604237E-3</v>
      </c>
      <c r="L1321" s="1">
        <f t="shared" si="120"/>
        <v>1.6062551829924333E-3</v>
      </c>
      <c r="M1321" s="1">
        <f t="shared" si="125"/>
        <v>0</v>
      </c>
    </row>
    <row r="1322" spans="1:13">
      <c r="A1322" s="280">
        <v>9</v>
      </c>
      <c r="B1322" s="280" t="s">
        <v>8</v>
      </c>
      <c r="C1322" s="280">
        <v>150</v>
      </c>
      <c r="D1322" s="258">
        <f t="shared" si="121"/>
        <v>3</v>
      </c>
      <c r="E1322" s="259">
        <f>VLOOKUP(B1322,Correlation_Eqns!A$35:B$40,2,FALSE)</f>
        <v>1.21E-4</v>
      </c>
      <c r="F1322" s="280">
        <f>VLOOKUP(B1322,Correlation_Eqns!A$43:B$48,2,FALSE)</f>
        <v>0.746</v>
      </c>
      <c r="G1322" s="280">
        <f t="shared" si="122"/>
        <v>5.083343406604237E-3</v>
      </c>
      <c r="H1322" s="280">
        <f>VLOOKUP(B1322,Correlation_Eqns!A$19:B$24,2,FALSE)</f>
        <v>3.39</v>
      </c>
      <c r="I1322" s="258">
        <f>VLOOKUP(B1322,Correlation_Eqns!A$27:B$32,2,FALSE)</f>
        <v>7.41</v>
      </c>
      <c r="J1322" s="259">
        <f t="shared" si="123"/>
        <v>5.083343406604237E-3</v>
      </c>
      <c r="K1322" s="258">
        <f t="shared" si="124"/>
        <v>5.083343406604237E-3</v>
      </c>
      <c r="L1322" s="1">
        <f t="shared" si="120"/>
        <v>1.6062551829924333E-3</v>
      </c>
      <c r="M1322" s="1">
        <f t="shared" si="125"/>
        <v>0</v>
      </c>
    </row>
    <row r="1323" spans="1:13">
      <c r="A1323" s="280">
        <v>9</v>
      </c>
      <c r="B1323" s="280" t="s">
        <v>8</v>
      </c>
      <c r="C1323" s="280">
        <v>150</v>
      </c>
      <c r="D1323" s="258">
        <f t="shared" si="121"/>
        <v>3</v>
      </c>
      <c r="E1323" s="259">
        <f>VLOOKUP(B1323,Correlation_Eqns!A$35:B$40,2,FALSE)</f>
        <v>1.21E-4</v>
      </c>
      <c r="F1323" s="280">
        <f>VLOOKUP(B1323,Correlation_Eqns!A$43:B$48,2,FALSE)</f>
        <v>0.746</v>
      </c>
      <c r="G1323" s="280">
        <f t="shared" si="122"/>
        <v>5.083343406604237E-3</v>
      </c>
      <c r="H1323" s="280">
        <f>VLOOKUP(B1323,Correlation_Eqns!A$19:B$24,2,FALSE)</f>
        <v>3.39</v>
      </c>
      <c r="I1323" s="258">
        <f>VLOOKUP(B1323,Correlation_Eqns!A$27:B$32,2,FALSE)</f>
        <v>7.41</v>
      </c>
      <c r="J1323" s="259">
        <f t="shared" si="123"/>
        <v>5.083343406604237E-3</v>
      </c>
      <c r="K1323" s="258">
        <f t="shared" si="124"/>
        <v>5.083343406604237E-3</v>
      </c>
      <c r="L1323" s="1">
        <f t="shared" si="120"/>
        <v>1.6062551829924333E-3</v>
      </c>
      <c r="M1323" s="1">
        <f t="shared" si="125"/>
        <v>0</v>
      </c>
    </row>
    <row r="1324" spans="1:13">
      <c r="A1324" s="280">
        <v>9</v>
      </c>
      <c r="B1324" s="280" t="s">
        <v>8</v>
      </c>
      <c r="C1324" s="280">
        <v>100</v>
      </c>
      <c r="D1324" s="258">
        <f t="shared" si="121"/>
        <v>3</v>
      </c>
      <c r="E1324" s="259">
        <f>VLOOKUP(B1324,Correlation_Eqns!A$35:B$40,2,FALSE)</f>
        <v>1.21E-4</v>
      </c>
      <c r="F1324" s="280">
        <f>VLOOKUP(B1324,Correlation_Eqns!A$43:B$48,2,FALSE)</f>
        <v>0.746</v>
      </c>
      <c r="G1324" s="280">
        <f t="shared" si="122"/>
        <v>3.7565171016353122E-3</v>
      </c>
      <c r="H1324" s="280">
        <f>VLOOKUP(B1324,Correlation_Eqns!A$19:B$24,2,FALSE)</f>
        <v>3.39</v>
      </c>
      <c r="I1324" s="258">
        <f>VLOOKUP(B1324,Correlation_Eqns!A$27:B$32,2,FALSE)</f>
        <v>7.41</v>
      </c>
      <c r="J1324" s="259">
        <f t="shared" si="123"/>
        <v>3.7565171016353122E-3</v>
      </c>
      <c r="K1324" s="258">
        <f t="shared" si="124"/>
        <v>3.7565171016353122E-3</v>
      </c>
      <c r="L1324" s="1">
        <f t="shared" si="120"/>
        <v>1.1869992998431323E-3</v>
      </c>
      <c r="M1324" s="1">
        <f t="shared" si="125"/>
        <v>0</v>
      </c>
    </row>
    <row r="1325" spans="1:13">
      <c r="A1325" s="280">
        <v>9</v>
      </c>
      <c r="B1325" s="280" t="s">
        <v>8</v>
      </c>
      <c r="C1325" s="280">
        <v>100</v>
      </c>
      <c r="D1325" s="258">
        <f t="shared" si="121"/>
        <v>3</v>
      </c>
      <c r="E1325" s="259">
        <f>VLOOKUP(B1325,Correlation_Eqns!A$35:B$40,2,FALSE)</f>
        <v>1.21E-4</v>
      </c>
      <c r="F1325" s="280">
        <f>VLOOKUP(B1325,Correlation_Eqns!A$43:B$48,2,FALSE)</f>
        <v>0.746</v>
      </c>
      <c r="G1325" s="280">
        <f t="shared" si="122"/>
        <v>3.7565171016353122E-3</v>
      </c>
      <c r="H1325" s="280">
        <f>VLOOKUP(B1325,Correlation_Eqns!A$19:B$24,2,FALSE)</f>
        <v>3.39</v>
      </c>
      <c r="I1325" s="258">
        <f>VLOOKUP(B1325,Correlation_Eqns!A$27:B$32,2,FALSE)</f>
        <v>7.41</v>
      </c>
      <c r="J1325" s="259">
        <f t="shared" si="123"/>
        <v>3.7565171016353122E-3</v>
      </c>
      <c r="K1325" s="258">
        <f t="shared" si="124"/>
        <v>3.7565171016353122E-3</v>
      </c>
      <c r="L1325" s="1">
        <f t="shared" si="120"/>
        <v>1.1869992998431323E-3</v>
      </c>
      <c r="M1325" s="1">
        <f t="shared" si="125"/>
        <v>0</v>
      </c>
    </row>
    <row r="1326" spans="1:13">
      <c r="A1326" s="280">
        <v>9</v>
      </c>
      <c r="B1326" s="280" t="s">
        <v>8</v>
      </c>
      <c r="C1326" s="280">
        <v>100</v>
      </c>
      <c r="D1326" s="258">
        <f t="shared" si="121"/>
        <v>3</v>
      </c>
      <c r="E1326" s="259">
        <f>VLOOKUP(B1326,Correlation_Eqns!A$35:B$40,2,FALSE)</f>
        <v>1.21E-4</v>
      </c>
      <c r="F1326" s="280">
        <f>VLOOKUP(B1326,Correlation_Eqns!A$43:B$48,2,FALSE)</f>
        <v>0.746</v>
      </c>
      <c r="G1326" s="280">
        <f t="shared" si="122"/>
        <v>3.7565171016353122E-3</v>
      </c>
      <c r="H1326" s="280">
        <f>VLOOKUP(B1326,Correlation_Eqns!A$19:B$24,2,FALSE)</f>
        <v>3.39</v>
      </c>
      <c r="I1326" s="258">
        <f>VLOOKUP(B1326,Correlation_Eqns!A$27:B$32,2,FALSE)</f>
        <v>7.41</v>
      </c>
      <c r="J1326" s="259">
        <f t="shared" si="123"/>
        <v>3.7565171016353122E-3</v>
      </c>
      <c r="K1326" s="258">
        <f t="shared" si="124"/>
        <v>3.7565171016353122E-3</v>
      </c>
      <c r="L1326" s="1">
        <f t="shared" si="120"/>
        <v>1.1869992998431323E-3</v>
      </c>
      <c r="M1326" s="1">
        <f t="shared" si="125"/>
        <v>0</v>
      </c>
    </row>
    <row r="1327" spans="1:13">
      <c r="A1327" s="280">
        <v>9</v>
      </c>
      <c r="B1327" s="280" t="s">
        <v>8</v>
      </c>
      <c r="C1327" s="280">
        <v>80</v>
      </c>
      <c r="D1327" s="258">
        <f t="shared" si="121"/>
        <v>3</v>
      </c>
      <c r="E1327" s="259">
        <f>VLOOKUP(B1327,Correlation_Eqns!A$35:B$40,2,FALSE)</f>
        <v>1.21E-4</v>
      </c>
      <c r="F1327" s="280">
        <f>VLOOKUP(B1327,Correlation_Eqns!A$43:B$48,2,FALSE)</f>
        <v>0.746</v>
      </c>
      <c r="G1327" s="280">
        <f t="shared" si="122"/>
        <v>3.1804641208056702E-3</v>
      </c>
      <c r="H1327" s="280">
        <f>VLOOKUP(B1327,Correlation_Eqns!A$19:B$24,2,FALSE)</f>
        <v>3.39</v>
      </c>
      <c r="I1327" s="258">
        <f>VLOOKUP(B1327,Correlation_Eqns!A$27:B$32,2,FALSE)</f>
        <v>7.41</v>
      </c>
      <c r="J1327" s="259">
        <f t="shared" si="123"/>
        <v>3.1804641208056702E-3</v>
      </c>
      <c r="K1327" s="258">
        <f t="shared" si="124"/>
        <v>3.1804641208056702E-3</v>
      </c>
      <c r="L1327" s="1">
        <f t="shared" si="120"/>
        <v>1.0049757747486589E-3</v>
      </c>
      <c r="M1327" s="1">
        <f t="shared" si="125"/>
        <v>0</v>
      </c>
    </row>
    <row r="1328" spans="1:13">
      <c r="A1328" s="280">
        <v>9</v>
      </c>
      <c r="B1328" s="280" t="s">
        <v>8</v>
      </c>
      <c r="C1328" s="280">
        <v>50</v>
      </c>
      <c r="D1328" s="258">
        <f t="shared" si="121"/>
        <v>3</v>
      </c>
      <c r="E1328" s="259">
        <f>VLOOKUP(B1328,Correlation_Eqns!A$35:B$40,2,FALSE)</f>
        <v>1.21E-4</v>
      </c>
      <c r="F1328" s="280">
        <f>VLOOKUP(B1328,Correlation_Eqns!A$43:B$48,2,FALSE)</f>
        <v>0.746</v>
      </c>
      <c r="G1328" s="280">
        <f t="shared" si="122"/>
        <v>2.2398399863809279E-3</v>
      </c>
      <c r="H1328" s="280">
        <f>VLOOKUP(B1328,Correlation_Eqns!A$19:B$24,2,FALSE)</f>
        <v>3.39</v>
      </c>
      <c r="I1328" s="258">
        <f>VLOOKUP(B1328,Correlation_Eqns!A$27:B$32,2,FALSE)</f>
        <v>7.41</v>
      </c>
      <c r="J1328" s="259">
        <f t="shared" si="123"/>
        <v>2.2398399863809279E-3</v>
      </c>
      <c r="K1328" s="258">
        <f t="shared" si="124"/>
        <v>2.2398399863809279E-3</v>
      </c>
      <c r="L1328" s="1">
        <f t="shared" si="120"/>
        <v>7.0775359825659117E-4</v>
      </c>
      <c r="M1328" s="1">
        <f t="shared" si="125"/>
        <v>0</v>
      </c>
    </row>
    <row r="1329" spans="1:13">
      <c r="A1329" s="280">
        <v>9</v>
      </c>
      <c r="B1329" s="280" t="s">
        <v>8</v>
      </c>
      <c r="C1329" s="280">
        <v>50</v>
      </c>
      <c r="D1329" s="258">
        <f t="shared" si="121"/>
        <v>3</v>
      </c>
      <c r="E1329" s="259">
        <f>VLOOKUP(B1329,Correlation_Eqns!A$35:B$40,2,FALSE)</f>
        <v>1.21E-4</v>
      </c>
      <c r="F1329" s="280">
        <f>VLOOKUP(B1329,Correlation_Eqns!A$43:B$48,2,FALSE)</f>
        <v>0.746</v>
      </c>
      <c r="G1329" s="280">
        <f t="shared" si="122"/>
        <v>2.2398399863809279E-3</v>
      </c>
      <c r="H1329" s="280">
        <f>VLOOKUP(B1329,Correlation_Eqns!A$19:B$24,2,FALSE)</f>
        <v>3.39</v>
      </c>
      <c r="I1329" s="258">
        <f>VLOOKUP(B1329,Correlation_Eqns!A$27:B$32,2,FALSE)</f>
        <v>7.41</v>
      </c>
      <c r="J1329" s="259">
        <f t="shared" si="123"/>
        <v>2.2398399863809279E-3</v>
      </c>
      <c r="K1329" s="258">
        <f t="shared" si="124"/>
        <v>2.2398399863809279E-3</v>
      </c>
      <c r="L1329" s="1">
        <f t="shared" si="120"/>
        <v>7.0775359825659117E-4</v>
      </c>
      <c r="M1329" s="1">
        <f t="shared" si="125"/>
        <v>0</v>
      </c>
    </row>
    <row r="1330" spans="1:13">
      <c r="A1330" s="280">
        <v>9</v>
      </c>
      <c r="B1330" s="280" t="s">
        <v>8</v>
      </c>
      <c r="C1330" s="280">
        <v>40</v>
      </c>
      <c r="D1330" s="258">
        <f t="shared" si="121"/>
        <v>3</v>
      </c>
      <c r="E1330" s="259">
        <f>VLOOKUP(B1330,Correlation_Eqns!A$35:B$40,2,FALSE)</f>
        <v>1.21E-4</v>
      </c>
      <c r="F1330" s="280">
        <f>VLOOKUP(B1330,Correlation_Eqns!A$43:B$48,2,FALSE)</f>
        <v>0.746</v>
      </c>
      <c r="G1330" s="280">
        <f t="shared" si="122"/>
        <v>1.8963658410950021E-3</v>
      </c>
      <c r="H1330" s="280">
        <f>VLOOKUP(B1330,Correlation_Eqns!A$19:B$24,2,FALSE)</f>
        <v>3.39</v>
      </c>
      <c r="I1330" s="258">
        <f>VLOOKUP(B1330,Correlation_Eqns!A$27:B$32,2,FALSE)</f>
        <v>7.41</v>
      </c>
      <c r="J1330" s="259">
        <f t="shared" si="123"/>
        <v>1.8963658410950021E-3</v>
      </c>
      <c r="K1330" s="258">
        <f t="shared" si="124"/>
        <v>1.8963658410950021E-3</v>
      </c>
      <c r="L1330" s="1">
        <f t="shared" si="120"/>
        <v>5.9922126393256313E-4</v>
      </c>
      <c r="M1330" s="1">
        <f t="shared" si="125"/>
        <v>0</v>
      </c>
    </row>
    <row r="1331" spans="1:13">
      <c r="A1331" s="280">
        <v>9</v>
      </c>
      <c r="B1331" s="280" t="s">
        <v>8</v>
      </c>
      <c r="C1331" s="280">
        <v>40</v>
      </c>
      <c r="D1331" s="258">
        <f t="shared" si="121"/>
        <v>3</v>
      </c>
      <c r="E1331" s="259">
        <f>VLOOKUP(B1331,Correlation_Eqns!A$35:B$40,2,FALSE)</f>
        <v>1.21E-4</v>
      </c>
      <c r="F1331" s="280">
        <f>VLOOKUP(B1331,Correlation_Eqns!A$43:B$48,2,FALSE)</f>
        <v>0.746</v>
      </c>
      <c r="G1331" s="280">
        <f t="shared" si="122"/>
        <v>1.8963658410950021E-3</v>
      </c>
      <c r="H1331" s="280">
        <f>VLOOKUP(B1331,Correlation_Eqns!A$19:B$24,2,FALSE)</f>
        <v>3.39</v>
      </c>
      <c r="I1331" s="258">
        <f>VLOOKUP(B1331,Correlation_Eqns!A$27:B$32,2,FALSE)</f>
        <v>7.41</v>
      </c>
      <c r="J1331" s="259">
        <f t="shared" si="123"/>
        <v>1.8963658410950021E-3</v>
      </c>
      <c r="K1331" s="258">
        <f t="shared" si="124"/>
        <v>1.8963658410950021E-3</v>
      </c>
      <c r="L1331" s="1">
        <f t="shared" si="120"/>
        <v>5.9922126393256313E-4</v>
      </c>
      <c r="M1331" s="1">
        <f t="shared" si="125"/>
        <v>0</v>
      </c>
    </row>
    <row r="1332" spans="1:13">
      <c r="A1332" s="280">
        <v>9</v>
      </c>
      <c r="B1332" s="280" t="s">
        <v>8</v>
      </c>
      <c r="C1332" s="280">
        <v>20</v>
      </c>
      <c r="D1332" s="258">
        <f t="shared" si="121"/>
        <v>3</v>
      </c>
      <c r="E1332" s="259">
        <f>VLOOKUP(B1332,Correlation_Eqns!A$35:B$40,2,FALSE)</f>
        <v>1.21E-4</v>
      </c>
      <c r="F1332" s="280">
        <f>VLOOKUP(B1332,Correlation_Eqns!A$43:B$48,2,FALSE)</f>
        <v>0.746</v>
      </c>
      <c r="G1332" s="280">
        <f t="shared" si="122"/>
        <v>1.1307165453452656E-3</v>
      </c>
      <c r="H1332" s="280">
        <f>VLOOKUP(B1332,Correlation_Eqns!A$19:B$24,2,FALSE)</f>
        <v>3.39</v>
      </c>
      <c r="I1332" s="258">
        <f>VLOOKUP(B1332,Correlation_Eqns!A$27:B$32,2,FALSE)</f>
        <v>7.41</v>
      </c>
      <c r="J1332" s="259">
        <f t="shared" si="123"/>
        <v>1.1307165453452656E-3</v>
      </c>
      <c r="K1332" s="258">
        <f t="shared" si="124"/>
        <v>1.1307165453452656E-3</v>
      </c>
      <c r="L1332" s="1">
        <f t="shared" si="120"/>
        <v>3.5728833686437839E-4</v>
      </c>
      <c r="M1332" s="1">
        <f t="shared" si="125"/>
        <v>0</v>
      </c>
    </row>
    <row r="1333" spans="1:13">
      <c r="A1333" s="280">
        <v>9</v>
      </c>
      <c r="B1333" s="280" t="s">
        <v>39</v>
      </c>
      <c r="C1333" s="280">
        <v>100000</v>
      </c>
      <c r="D1333" s="258">
        <f t="shared" si="121"/>
        <v>3</v>
      </c>
      <c r="E1333" s="259">
        <f>VLOOKUP(B1333,Correlation_Eqns!A$35:B$40,2,FALSE)</f>
        <v>1.1399999999999999E-4</v>
      </c>
      <c r="F1333" s="280">
        <f>VLOOKUP(B1333,Correlation_Eqns!A$43:B$48,2,FALSE)</f>
        <v>0.70399999999999996</v>
      </c>
      <c r="G1333" s="280">
        <f t="shared" si="122"/>
        <v>0.37748947849015391</v>
      </c>
      <c r="H1333" s="280">
        <f>VLOOKUP(B1333,Correlation_Eqns!A$19:B$24,2,FALSE)</f>
        <v>1.59</v>
      </c>
      <c r="I1333" s="258">
        <f>VLOOKUP(B1333,Correlation_Eqns!A$27:B$32,2,FALSE)</f>
        <v>4.18</v>
      </c>
      <c r="J1333" s="259">
        <f t="shared" si="123"/>
        <v>1.59</v>
      </c>
      <c r="K1333" s="258">
        <f t="shared" si="124"/>
        <v>4.18</v>
      </c>
      <c r="L1333" s="1">
        <f t="shared" si="120"/>
        <v>0.50241456000000007</v>
      </c>
      <c r="M1333" s="1">
        <f t="shared" si="125"/>
        <v>1</v>
      </c>
    </row>
    <row r="1334" spans="1:13">
      <c r="A1334" s="280">
        <v>9</v>
      </c>
      <c r="B1334" s="280" t="s">
        <v>39</v>
      </c>
      <c r="C1334" s="280">
        <v>100000</v>
      </c>
      <c r="D1334" s="258">
        <f t="shared" si="121"/>
        <v>3</v>
      </c>
      <c r="E1334" s="259">
        <f>VLOOKUP(B1334,Correlation_Eqns!A$35:B$40,2,FALSE)</f>
        <v>1.1399999999999999E-4</v>
      </c>
      <c r="F1334" s="280">
        <f>VLOOKUP(B1334,Correlation_Eqns!A$43:B$48,2,FALSE)</f>
        <v>0.70399999999999996</v>
      </c>
      <c r="G1334" s="280">
        <f t="shared" si="122"/>
        <v>0.37748947849015391</v>
      </c>
      <c r="H1334" s="280">
        <f>VLOOKUP(B1334,Correlation_Eqns!A$19:B$24,2,FALSE)</f>
        <v>1.59</v>
      </c>
      <c r="I1334" s="258">
        <f>VLOOKUP(B1334,Correlation_Eqns!A$27:B$32,2,FALSE)</f>
        <v>4.18</v>
      </c>
      <c r="J1334" s="259">
        <f t="shared" si="123"/>
        <v>1.59</v>
      </c>
      <c r="K1334" s="258">
        <f t="shared" si="124"/>
        <v>4.18</v>
      </c>
      <c r="L1334" s="1">
        <f t="shared" si="120"/>
        <v>0.50241456000000007</v>
      </c>
      <c r="M1334" s="1">
        <f t="shared" si="125"/>
        <v>1</v>
      </c>
    </row>
    <row r="1335" spans="1:13">
      <c r="A1335" s="280">
        <v>9</v>
      </c>
      <c r="B1335" s="280" t="s">
        <v>39</v>
      </c>
      <c r="C1335" s="280">
        <v>100000</v>
      </c>
      <c r="D1335" s="258">
        <f t="shared" si="121"/>
        <v>3</v>
      </c>
      <c r="E1335" s="259">
        <f>VLOOKUP(B1335,Correlation_Eqns!A$35:B$40,2,FALSE)</f>
        <v>1.1399999999999999E-4</v>
      </c>
      <c r="F1335" s="280">
        <f>VLOOKUP(B1335,Correlation_Eqns!A$43:B$48,2,FALSE)</f>
        <v>0.70399999999999996</v>
      </c>
      <c r="G1335" s="280">
        <f t="shared" si="122"/>
        <v>0.37748947849015391</v>
      </c>
      <c r="H1335" s="280">
        <f>VLOOKUP(B1335,Correlation_Eqns!A$19:B$24,2,FALSE)</f>
        <v>1.59</v>
      </c>
      <c r="I1335" s="258">
        <f>VLOOKUP(B1335,Correlation_Eqns!A$27:B$32,2,FALSE)</f>
        <v>4.18</v>
      </c>
      <c r="J1335" s="259">
        <f t="shared" si="123"/>
        <v>1.59</v>
      </c>
      <c r="K1335" s="258">
        <f t="shared" si="124"/>
        <v>4.18</v>
      </c>
      <c r="L1335" s="1">
        <f t="shared" si="120"/>
        <v>0.50241456000000007</v>
      </c>
      <c r="M1335" s="1">
        <f t="shared" si="125"/>
        <v>1</v>
      </c>
    </row>
    <row r="1336" spans="1:13">
      <c r="A1336" s="280">
        <v>9</v>
      </c>
      <c r="B1336" s="280" t="s">
        <v>39</v>
      </c>
      <c r="C1336" s="280">
        <v>10000</v>
      </c>
      <c r="D1336" s="258">
        <f t="shared" si="121"/>
        <v>3</v>
      </c>
      <c r="E1336" s="259">
        <f>VLOOKUP(B1336,Correlation_Eqns!A$35:B$40,2,FALSE)</f>
        <v>1.1399999999999999E-4</v>
      </c>
      <c r="F1336" s="280">
        <f>VLOOKUP(B1336,Correlation_Eqns!A$43:B$48,2,FALSE)</f>
        <v>0.70399999999999996</v>
      </c>
      <c r="G1336" s="280">
        <f t="shared" si="122"/>
        <v>7.4628523843669387E-2</v>
      </c>
      <c r="H1336" s="280">
        <f>VLOOKUP(B1336,Correlation_Eqns!A$19:B$24,2,FALSE)</f>
        <v>1.59</v>
      </c>
      <c r="I1336" s="258">
        <f>VLOOKUP(B1336,Correlation_Eqns!A$27:B$32,2,FALSE)</f>
        <v>4.18</v>
      </c>
      <c r="J1336" s="259">
        <f t="shared" si="123"/>
        <v>1.59</v>
      </c>
      <c r="K1336" s="258">
        <f t="shared" si="124"/>
        <v>1.59</v>
      </c>
      <c r="L1336" s="1">
        <f t="shared" si="120"/>
        <v>0.50241456000000007</v>
      </c>
      <c r="M1336" s="1">
        <f t="shared" si="125"/>
        <v>1</v>
      </c>
    </row>
    <row r="1337" spans="1:13">
      <c r="A1337" s="280">
        <v>9</v>
      </c>
      <c r="B1337" s="280" t="s">
        <v>39</v>
      </c>
      <c r="C1337" s="280">
        <v>10000</v>
      </c>
      <c r="D1337" s="258">
        <f t="shared" si="121"/>
        <v>3</v>
      </c>
      <c r="E1337" s="259">
        <f>VLOOKUP(B1337,Correlation_Eqns!A$35:B$40,2,FALSE)</f>
        <v>1.1399999999999999E-4</v>
      </c>
      <c r="F1337" s="280">
        <f>VLOOKUP(B1337,Correlation_Eqns!A$43:B$48,2,FALSE)</f>
        <v>0.70399999999999996</v>
      </c>
      <c r="G1337" s="280">
        <f t="shared" si="122"/>
        <v>7.4628523843669387E-2</v>
      </c>
      <c r="H1337" s="280">
        <f>VLOOKUP(B1337,Correlation_Eqns!A$19:B$24,2,FALSE)</f>
        <v>1.59</v>
      </c>
      <c r="I1337" s="258">
        <f>VLOOKUP(B1337,Correlation_Eqns!A$27:B$32,2,FALSE)</f>
        <v>4.18</v>
      </c>
      <c r="J1337" s="259">
        <f t="shared" si="123"/>
        <v>1.59</v>
      </c>
      <c r="K1337" s="258">
        <f t="shared" si="124"/>
        <v>1.59</v>
      </c>
      <c r="L1337" s="1">
        <f t="shared" si="120"/>
        <v>0.50241456000000007</v>
      </c>
      <c r="M1337" s="1">
        <f t="shared" si="125"/>
        <v>1</v>
      </c>
    </row>
    <row r="1338" spans="1:13">
      <c r="A1338" s="280">
        <v>9</v>
      </c>
      <c r="B1338" s="280" t="s">
        <v>39</v>
      </c>
      <c r="C1338" s="280">
        <v>10000</v>
      </c>
      <c r="D1338" s="258">
        <f t="shared" si="121"/>
        <v>3</v>
      </c>
      <c r="E1338" s="259">
        <f>VLOOKUP(B1338,Correlation_Eqns!A$35:B$40,2,FALSE)</f>
        <v>1.1399999999999999E-4</v>
      </c>
      <c r="F1338" s="280">
        <f>VLOOKUP(B1338,Correlation_Eqns!A$43:B$48,2,FALSE)</f>
        <v>0.70399999999999996</v>
      </c>
      <c r="G1338" s="280">
        <f t="shared" si="122"/>
        <v>7.4628523843669387E-2</v>
      </c>
      <c r="H1338" s="280">
        <f>VLOOKUP(B1338,Correlation_Eqns!A$19:B$24,2,FALSE)</f>
        <v>1.59</v>
      </c>
      <c r="I1338" s="258">
        <f>VLOOKUP(B1338,Correlation_Eqns!A$27:B$32,2,FALSE)</f>
        <v>4.18</v>
      </c>
      <c r="J1338" s="259">
        <f t="shared" si="123"/>
        <v>1.59</v>
      </c>
      <c r="K1338" s="258">
        <f t="shared" si="124"/>
        <v>1.59</v>
      </c>
      <c r="L1338" s="1">
        <f t="shared" si="120"/>
        <v>0.50241456000000007</v>
      </c>
      <c r="M1338" s="1">
        <f t="shared" si="125"/>
        <v>1</v>
      </c>
    </row>
    <row r="1339" spans="1:13">
      <c r="A1339" s="280">
        <v>9</v>
      </c>
      <c r="B1339" s="280" t="s">
        <v>39</v>
      </c>
      <c r="C1339" s="280">
        <v>5000</v>
      </c>
      <c r="D1339" s="258">
        <f t="shared" si="121"/>
        <v>3</v>
      </c>
      <c r="E1339" s="259">
        <f>VLOOKUP(B1339,Correlation_Eqns!A$35:B$40,2,FALSE)</f>
        <v>1.1399999999999999E-4</v>
      </c>
      <c r="F1339" s="280">
        <f>VLOOKUP(B1339,Correlation_Eqns!A$43:B$48,2,FALSE)</f>
        <v>0.70399999999999996</v>
      </c>
      <c r="G1339" s="280">
        <f t="shared" si="122"/>
        <v>4.5812050880389386E-2</v>
      </c>
      <c r="H1339" s="280">
        <f>VLOOKUP(B1339,Correlation_Eqns!A$19:B$24,2,FALSE)</f>
        <v>1.59</v>
      </c>
      <c r="I1339" s="258">
        <f>VLOOKUP(B1339,Correlation_Eqns!A$27:B$32,2,FALSE)</f>
        <v>4.18</v>
      </c>
      <c r="J1339" s="259">
        <f t="shared" si="123"/>
        <v>4.5812050880389386E-2</v>
      </c>
      <c r="K1339" s="258">
        <f t="shared" si="124"/>
        <v>4.5812050880389386E-2</v>
      </c>
      <c r="L1339" s="1">
        <f t="shared" si="120"/>
        <v>1.4475875085388959E-2</v>
      </c>
      <c r="M1339" s="1">
        <f t="shared" si="125"/>
        <v>0</v>
      </c>
    </row>
    <row r="1340" spans="1:13">
      <c r="A1340" s="280">
        <v>9</v>
      </c>
      <c r="B1340" s="280" t="s">
        <v>39</v>
      </c>
      <c r="C1340" s="280">
        <v>4000</v>
      </c>
      <c r="D1340" s="258">
        <f t="shared" si="121"/>
        <v>3</v>
      </c>
      <c r="E1340" s="259">
        <f>VLOOKUP(B1340,Correlation_Eqns!A$35:B$40,2,FALSE)</f>
        <v>1.1399999999999999E-4</v>
      </c>
      <c r="F1340" s="280">
        <f>VLOOKUP(B1340,Correlation_Eqns!A$43:B$48,2,FALSE)</f>
        <v>0.70399999999999996</v>
      </c>
      <c r="G1340" s="280">
        <f t="shared" si="122"/>
        <v>3.9152102161164472E-2</v>
      </c>
      <c r="H1340" s="280">
        <f>VLOOKUP(B1340,Correlation_Eqns!A$19:B$24,2,FALSE)</f>
        <v>1.59</v>
      </c>
      <c r="I1340" s="258">
        <f>VLOOKUP(B1340,Correlation_Eqns!A$27:B$32,2,FALSE)</f>
        <v>4.18</v>
      </c>
      <c r="J1340" s="259">
        <f t="shared" si="123"/>
        <v>3.9152102161164472E-2</v>
      </c>
      <c r="K1340" s="258">
        <f t="shared" si="124"/>
        <v>3.9152102161164472E-2</v>
      </c>
      <c r="L1340" s="1">
        <f t="shared" si="120"/>
        <v>1.2371437849293393E-2</v>
      </c>
      <c r="M1340" s="1">
        <f t="shared" si="125"/>
        <v>0</v>
      </c>
    </row>
    <row r="1341" spans="1:13">
      <c r="A1341" s="280">
        <v>9</v>
      </c>
      <c r="B1341" s="280" t="s">
        <v>39</v>
      </c>
      <c r="C1341" s="280">
        <v>4000</v>
      </c>
      <c r="D1341" s="258">
        <f t="shared" si="121"/>
        <v>3</v>
      </c>
      <c r="E1341" s="259">
        <f>VLOOKUP(B1341,Correlation_Eqns!A$35:B$40,2,FALSE)</f>
        <v>1.1399999999999999E-4</v>
      </c>
      <c r="F1341" s="280">
        <f>VLOOKUP(B1341,Correlation_Eqns!A$43:B$48,2,FALSE)</f>
        <v>0.70399999999999996</v>
      </c>
      <c r="G1341" s="280">
        <f t="shared" si="122"/>
        <v>3.9152102161164472E-2</v>
      </c>
      <c r="H1341" s="280">
        <f>VLOOKUP(B1341,Correlation_Eqns!A$19:B$24,2,FALSE)</f>
        <v>1.59</v>
      </c>
      <c r="I1341" s="258">
        <f>VLOOKUP(B1341,Correlation_Eqns!A$27:B$32,2,FALSE)</f>
        <v>4.18</v>
      </c>
      <c r="J1341" s="259">
        <f t="shared" si="123"/>
        <v>3.9152102161164472E-2</v>
      </c>
      <c r="K1341" s="258">
        <f t="shared" si="124"/>
        <v>3.9152102161164472E-2</v>
      </c>
      <c r="L1341" s="1">
        <f t="shared" si="120"/>
        <v>1.2371437849293393E-2</v>
      </c>
      <c r="M1341" s="1">
        <f t="shared" si="125"/>
        <v>0</v>
      </c>
    </row>
    <row r="1342" spans="1:13">
      <c r="A1342" s="280">
        <v>9</v>
      </c>
      <c r="B1342" s="280" t="s">
        <v>39</v>
      </c>
      <c r="C1342" s="280">
        <v>400</v>
      </c>
      <c r="D1342" s="258">
        <f t="shared" si="121"/>
        <v>3</v>
      </c>
      <c r="E1342" s="259">
        <f>VLOOKUP(B1342,Correlation_Eqns!A$35:B$40,2,FALSE)</f>
        <v>1.1399999999999999E-4</v>
      </c>
      <c r="F1342" s="280">
        <f>VLOOKUP(B1342,Correlation_Eqns!A$43:B$48,2,FALSE)</f>
        <v>0.70399999999999996</v>
      </c>
      <c r="G1342" s="280">
        <f t="shared" si="122"/>
        <v>7.7402517319180089E-3</v>
      </c>
      <c r="H1342" s="280">
        <f>VLOOKUP(B1342,Correlation_Eqns!A$19:B$24,2,FALSE)</f>
        <v>1.59</v>
      </c>
      <c r="I1342" s="258">
        <f>VLOOKUP(B1342,Correlation_Eqns!A$27:B$32,2,FALSE)</f>
        <v>4.18</v>
      </c>
      <c r="J1342" s="259">
        <f t="shared" si="123"/>
        <v>7.7402517319180089E-3</v>
      </c>
      <c r="K1342" s="258">
        <f t="shared" si="124"/>
        <v>7.7402517319180089E-3</v>
      </c>
      <c r="L1342" s="1">
        <f t="shared" si="120"/>
        <v>2.4457957032583801E-3</v>
      </c>
      <c r="M1342" s="1">
        <f t="shared" si="125"/>
        <v>0</v>
      </c>
    </row>
    <row r="1343" spans="1:13">
      <c r="A1343" s="280">
        <v>9</v>
      </c>
      <c r="B1343" s="280" t="s">
        <v>39</v>
      </c>
      <c r="C1343" s="280">
        <v>150</v>
      </c>
      <c r="D1343" s="258">
        <f t="shared" si="121"/>
        <v>3</v>
      </c>
      <c r="E1343" s="259">
        <f>VLOOKUP(B1343,Correlation_Eqns!A$35:B$40,2,FALSE)</f>
        <v>1.1399999999999999E-4</v>
      </c>
      <c r="F1343" s="280">
        <f>VLOOKUP(B1343,Correlation_Eqns!A$43:B$48,2,FALSE)</f>
        <v>0.70399999999999996</v>
      </c>
      <c r="G1343" s="280">
        <f t="shared" si="122"/>
        <v>3.8803696373513152E-3</v>
      </c>
      <c r="H1343" s="280">
        <f>VLOOKUP(B1343,Correlation_Eqns!A$19:B$24,2,FALSE)</f>
        <v>1.59</v>
      </c>
      <c r="I1343" s="258">
        <f>VLOOKUP(B1343,Correlation_Eqns!A$27:B$32,2,FALSE)</f>
        <v>4.18</v>
      </c>
      <c r="J1343" s="259">
        <f t="shared" si="123"/>
        <v>3.8803696373513152E-3</v>
      </c>
      <c r="K1343" s="258">
        <f t="shared" si="124"/>
        <v>3.8803696373513152E-3</v>
      </c>
      <c r="L1343" s="1">
        <f t="shared" si="120"/>
        <v>1.226134719488818E-3</v>
      </c>
      <c r="M1343" s="1">
        <f t="shared" si="125"/>
        <v>0</v>
      </c>
    </row>
    <row r="1344" spans="1:13">
      <c r="A1344" s="280">
        <v>9</v>
      </c>
      <c r="B1344" s="280" t="s">
        <v>31</v>
      </c>
      <c r="C1344" s="280">
        <v>70000</v>
      </c>
      <c r="D1344" s="258">
        <f t="shared" si="121"/>
        <v>3</v>
      </c>
      <c r="E1344" s="259">
        <f>VLOOKUP(B1344,Correlation_Eqns!A$35:B$40,2,FALSE)</f>
        <v>6.9800000000000005E-4</v>
      </c>
      <c r="F1344" s="280">
        <f>VLOOKUP(B1344,Correlation_Eqns!A$43:B$48,2,FALSE)</f>
        <v>0.58899999999999997</v>
      </c>
      <c r="G1344" s="280">
        <f t="shared" si="122"/>
        <v>0.49844606086444321</v>
      </c>
      <c r="H1344" s="280">
        <f>VLOOKUP(B1344,Correlation_Eqns!A$19:B$24,2,FALSE)</f>
        <v>3.86</v>
      </c>
      <c r="I1344" s="258">
        <f>VLOOKUP(B1344,Correlation_Eqns!A$27:B$32,2,FALSE)</f>
        <v>5.82</v>
      </c>
      <c r="J1344" s="259">
        <f t="shared" si="123"/>
        <v>3.86</v>
      </c>
      <c r="K1344" s="258">
        <f t="shared" si="124"/>
        <v>3.86</v>
      </c>
      <c r="L1344" s="1">
        <f t="shared" si="120"/>
        <v>1.2196982399999998</v>
      </c>
      <c r="M1344" s="1">
        <f t="shared" si="125"/>
        <v>1</v>
      </c>
    </row>
    <row r="1345" spans="1:13">
      <c r="A1345" s="280">
        <v>9</v>
      </c>
      <c r="B1345" s="280" t="s">
        <v>31</v>
      </c>
      <c r="C1345" s="280">
        <v>15000</v>
      </c>
      <c r="D1345" s="258">
        <f t="shared" si="121"/>
        <v>3</v>
      </c>
      <c r="E1345" s="259">
        <f>VLOOKUP(B1345,Correlation_Eqns!A$35:B$40,2,FALSE)</f>
        <v>6.9800000000000005E-4</v>
      </c>
      <c r="F1345" s="280">
        <f>VLOOKUP(B1345,Correlation_Eqns!A$43:B$48,2,FALSE)</f>
        <v>0.58899999999999997</v>
      </c>
      <c r="G1345" s="280">
        <f t="shared" si="122"/>
        <v>0.20117461284264965</v>
      </c>
      <c r="H1345" s="280">
        <f>VLOOKUP(B1345,Correlation_Eqns!A$19:B$24,2,FALSE)</f>
        <v>3.86</v>
      </c>
      <c r="I1345" s="258">
        <f>VLOOKUP(B1345,Correlation_Eqns!A$27:B$32,2,FALSE)</f>
        <v>5.82</v>
      </c>
      <c r="J1345" s="259">
        <f t="shared" si="123"/>
        <v>3.86</v>
      </c>
      <c r="K1345" s="258">
        <f t="shared" si="124"/>
        <v>3.86</v>
      </c>
      <c r="L1345" s="1">
        <f t="shared" si="120"/>
        <v>1.2196982399999998</v>
      </c>
      <c r="M1345" s="1">
        <f t="shared" si="125"/>
        <v>1</v>
      </c>
    </row>
    <row r="1346" spans="1:13">
      <c r="A1346" s="280">
        <v>9</v>
      </c>
      <c r="B1346" s="280" t="s">
        <v>31</v>
      </c>
      <c r="C1346" s="280">
        <v>10000</v>
      </c>
      <c r="D1346" s="258">
        <f t="shared" si="121"/>
        <v>3</v>
      </c>
      <c r="E1346" s="259">
        <f>VLOOKUP(B1346,Correlation_Eqns!A$35:B$40,2,FALSE)</f>
        <v>6.9800000000000005E-4</v>
      </c>
      <c r="F1346" s="280">
        <f>VLOOKUP(B1346,Correlation_Eqns!A$43:B$48,2,FALSE)</f>
        <v>0.58899999999999997</v>
      </c>
      <c r="G1346" s="280">
        <f t="shared" si="122"/>
        <v>0.15843656666149086</v>
      </c>
      <c r="H1346" s="280">
        <f>VLOOKUP(B1346,Correlation_Eqns!A$19:B$24,2,FALSE)</f>
        <v>3.86</v>
      </c>
      <c r="I1346" s="258">
        <f>VLOOKUP(B1346,Correlation_Eqns!A$27:B$32,2,FALSE)</f>
        <v>5.82</v>
      </c>
      <c r="J1346" s="259">
        <f t="shared" si="123"/>
        <v>3.86</v>
      </c>
      <c r="K1346" s="258">
        <f t="shared" si="124"/>
        <v>3.86</v>
      </c>
      <c r="L1346" s="1">
        <f t="shared" si="120"/>
        <v>1.2196982399999998</v>
      </c>
      <c r="M1346" s="1">
        <f t="shared" si="125"/>
        <v>1</v>
      </c>
    </row>
    <row r="1347" spans="1:13">
      <c r="A1347" s="280">
        <v>9</v>
      </c>
      <c r="B1347" s="280" t="s">
        <v>31</v>
      </c>
      <c r="C1347" s="280">
        <v>2000</v>
      </c>
      <c r="D1347" s="258">
        <f t="shared" si="121"/>
        <v>3</v>
      </c>
      <c r="E1347" s="259">
        <f>VLOOKUP(B1347,Correlation_Eqns!A$35:B$40,2,FALSE)</f>
        <v>6.9800000000000005E-4</v>
      </c>
      <c r="F1347" s="280">
        <f>VLOOKUP(B1347,Correlation_Eqns!A$43:B$48,2,FALSE)</f>
        <v>0.58899999999999997</v>
      </c>
      <c r="G1347" s="280">
        <f t="shared" si="122"/>
        <v>6.1399111996483395E-2</v>
      </c>
      <c r="H1347" s="280">
        <f>VLOOKUP(B1347,Correlation_Eqns!A$19:B$24,2,FALSE)</f>
        <v>3.86</v>
      </c>
      <c r="I1347" s="258">
        <f>VLOOKUP(B1347,Correlation_Eqns!A$27:B$32,2,FALSE)</f>
        <v>5.82</v>
      </c>
      <c r="J1347" s="259">
        <f t="shared" si="123"/>
        <v>6.1399111996483395E-2</v>
      </c>
      <c r="K1347" s="258">
        <f t="shared" si="124"/>
        <v>6.1399111996483395E-2</v>
      </c>
      <c r="L1347" s="1">
        <f t="shared" si="120"/>
        <v>1.9401137005096811E-2</v>
      </c>
      <c r="M1347" s="1">
        <f t="shared" si="125"/>
        <v>0</v>
      </c>
    </row>
    <row r="1348" spans="1:13">
      <c r="A1348" s="280">
        <v>9</v>
      </c>
      <c r="B1348" s="280" t="s">
        <v>31</v>
      </c>
      <c r="C1348" s="280">
        <v>200</v>
      </c>
      <c r="D1348" s="258">
        <f t="shared" si="121"/>
        <v>3</v>
      </c>
      <c r="E1348" s="259">
        <f>VLOOKUP(B1348,Correlation_Eqns!A$35:B$40,2,FALSE)</f>
        <v>6.9800000000000005E-4</v>
      </c>
      <c r="F1348" s="280">
        <f>VLOOKUP(B1348,Correlation_Eqns!A$43:B$48,2,FALSE)</f>
        <v>0.58899999999999997</v>
      </c>
      <c r="G1348" s="280">
        <f t="shared" si="122"/>
        <v>1.5818383125771076E-2</v>
      </c>
      <c r="H1348" s="280">
        <f>VLOOKUP(B1348,Correlation_Eqns!A$19:B$24,2,FALSE)</f>
        <v>3.86</v>
      </c>
      <c r="I1348" s="258">
        <f>VLOOKUP(B1348,Correlation_Eqns!A$27:B$32,2,FALSE)</f>
        <v>5.82</v>
      </c>
      <c r="J1348" s="259">
        <f t="shared" si="123"/>
        <v>1.5818383125771076E-2</v>
      </c>
      <c r="K1348" s="258">
        <f t="shared" si="124"/>
        <v>1.5818383125771076E-2</v>
      </c>
      <c r="L1348" s="1">
        <f t="shared" si="120"/>
        <v>4.9983559736136475E-3</v>
      </c>
      <c r="M1348" s="1">
        <f t="shared" si="125"/>
        <v>0</v>
      </c>
    </row>
    <row r="1349" spans="1:13">
      <c r="A1349" s="280">
        <v>9</v>
      </c>
      <c r="B1349" s="280" t="s">
        <v>31</v>
      </c>
      <c r="C1349" s="280">
        <v>150</v>
      </c>
      <c r="D1349" s="258">
        <f t="shared" si="121"/>
        <v>3</v>
      </c>
      <c r="E1349" s="259">
        <f>VLOOKUP(B1349,Correlation_Eqns!A$35:B$40,2,FALSE)</f>
        <v>6.9800000000000005E-4</v>
      </c>
      <c r="F1349" s="280">
        <f>VLOOKUP(B1349,Correlation_Eqns!A$43:B$48,2,FALSE)</f>
        <v>0.58899999999999997</v>
      </c>
      <c r="G1349" s="280">
        <f t="shared" si="122"/>
        <v>1.335282552150956E-2</v>
      </c>
      <c r="H1349" s="280">
        <f>VLOOKUP(B1349,Correlation_Eqns!A$19:B$24,2,FALSE)</f>
        <v>3.86</v>
      </c>
      <c r="I1349" s="258">
        <f>VLOOKUP(B1349,Correlation_Eqns!A$27:B$32,2,FALSE)</f>
        <v>5.82</v>
      </c>
      <c r="J1349" s="259">
        <f t="shared" si="123"/>
        <v>1.335282552150956E-2</v>
      </c>
      <c r="K1349" s="258">
        <f t="shared" si="124"/>
        <v>1.335282552150956E-2</v>
      </c>
      <c r="L1349" s="1">
        <f t="shared" si="120"/>
        <v>4.2192792195886765E-3</v>
      </c>
      <c r="M1349" s="1">
        <f t="shared" si="125"/>
        <v>0</v>
      </c>
    </row>
    <row r="1350" spans="1:13">
      <c r="A1350" s="280">
        <v>9</v>
      </c>
      <c r="B1350" s="280" t="s">
        <v>40</v>
      </c>
      <c r="C1350" s="280">
        <v>200</v>
      </c>
      <c r="D1350" s="258">
        <f t="shared" si="121"/>
        <v>3</v>
      </c>
      <c r="E1350" s="259">
        <f>VLOOKUP(B1350,Correlation_Eqns!A$35:B$40,2,FALSE)</f>
        <v>6.9800000000000005E-4</v>
      </c>
      <c r="F1350" s="280">
        <f>VLOOKUP(B1350,Correlation_Eqns!A$43:B$48,2,FALSE)</f>
        <v>0.58899999999999997</v>
      </c>
      <c r="G1350" s="280">
        <f t="shared" si="122"/>
        <v>1.5818383125771076E-2</v>
      </c>
      <c r="H1350" s="280">
        <f>VLOOKUP(B1350,Correlation_Eqns!A$19:B$24,2,FALSE)</f>
        <v>3.86</v>
      </c>
      <c r="I1350" s="258">
        <f>VLOOKUP(B1350,Correlation_Eqns!A$27:B$32,2,FALSE)</f>
        <v>5.82</v>
      </c>
      <c r="J1350" s="259">
        <f t="shared" si="123"/>
        <v>1.5818383125771076E-2</v>
      </c>
      <c r="K1350" s="258">
        <f t="shared" si="124"/>
        <v>1.5818383125771076E-2</v>
      </c>
      <c r="L1350" s="1">
        <f t="shared" si="120"/>
        <v>4.9983559736136475E-3</v>
      </c>
      <c r="M1350" s="1">
        <f t="shared" si="125"/>
        <v>0</v>
      </c>
    </row>
    <row r="1351" spans="1:13">
      <c r="A1351" s="280">
        <v>9</v>
      </c>
      <c r="B1351" s="280" t="s">
        <v>40</v>
      </c>
      <c r="C1351" s="280">
        <v>200</v>
      </c>
      <c r="D1351" s="258">
        <f t="shared" si="121"/>
        <v>3</v>
      </c>
      <c r="E1351" s="259">
        <f>VLOOKUP(B1351,Correlation_Eqns!A$35:B$40,2,FALSE)</f>
        <v>6.9800000000000005E-4</v>
      </c>
      <c r="F1351" s="280">
        <f>VLOOKUP(B1351,Correlation_Eqns!A$43:B$48,2,FALSE)</f>
        <v>0.58899999999999997</v>
      </c>
      <c r="G1351" s="280">
        <f t="shared" si="122"/>
        <v>1.5818383125771076E-2</v>
      </c>
      <c r="H1351" s="280">
        <f>VLOOKUP(B1351,Correlation_Eqns!A$19:B$24,2,FALSE)</f>
        <v>3.86</v>
      </c>
      <c r="I1351" s="258">
        <f>VLOOKUP(B1351,Correlation_Eqns!A$27:B$32,2,FALSE)</f>
        <v>5.82</v>
      </c>
      <c r="J1351" s="259">
        <f t="shared" si="123"/>
        <v>1.5818383125771076E-2</v>
      </c>
      <c r="K1351" s="258">
        <f t="shared" si="124"/>
        <v>1.5818383125771076E-2</v>
      </c>
      <c r="L1351" s="1">
        <f t="shared" si="120"/>
        <v>4.9983559736136475E-3</v>
      </c>
      <c r="M1351" s="1">
        <f t="shared" si="125"/>
        <v>0</v>
      </c>
    </row>
    <row r="1352" spans="1:13">
      <c r="A1352" s="280">
        <v>9</v>
      </c>
      <c r="B1352" s="280" t="s">
        <v>40</v>
      </c>
      <c r="C1352" s="280">
        <v>50</v>
      </c>
      <c r="D1352" s="258">
        <f t="shared" si="121"/>
        <v>3</v>
      </c>
      <c r="E1352" s="259">
        <f>VLOOKUP(B1352,Correlation_Eqns!A$35:B$40,2,FALSE)</f>
        <v>6.9800000000000005E-4</v>
      </c>
      <c r="F1352" s="280">
        <f>VLOOKUP(B1352,Correlation_Eqns!A$43:B$48,2,FALSE)</f>
        <v>0.58899999999999997</v>
      </c>
      <c r="G1352" s="280">
        <f t="shared" si="122"/>
        <v>6.9911521708910327E-3</v>
      </c>
      <c r="H1352" s="280">
        <f>VLOOKUP(B1352,Correlation_Eqns!A$19:B$24,2,FALSE)</f>
        <v>3.86</v>
      </c>
      <c r="I1352" s="258">
        <f>VLOOKUP(B1352,Correlation_Eqns!A$27:B$32,2,FALSE)</f>
        <v>5.82</v>
      </c>
      <c r="J1352" s="259">
        <f t="shared" si="123"/>
        <v>6.9911521708910327E-3</v>
      </c>
      <c r="K1352" s="258">
        <f t="shared" si="124"/>
        <v>6.9911521708910327E-3</v>
      </c>
      <c r="L1352" s="1">
        <f t="shared" si="120"/>
        <v>2.2090922275668319E-3</v>
      </c>
      <c r="M1352" s="1">
        <f t="shared" si="125"/>
        <v>0</v>
      </c>
    </row>
    <row r="1353" spans="1:13">
      <c r="A1353" s="280">
        <v>9</v>
      </c>
      <c r="B1353" s="280" t="s">
        <v>38</v>
      </c>
      <c r="C1353" s="280">
        <v>70</v>
      </c>
      <c r="D1353" s="258">
        <f t="shared" si="121"/>
        <v>3</v>
      </c>
      <c r="E1353" s="259">
        <f>VLOOKUP(B1353,Correlation_Eqns!A$35:B$40,2,FALSE)</f>
        <v>7.9900000000000004E-5</v>
      </c>
      <c r="F1353" s="280">
        <f>VLOOKUP(B1353,Correlation_Eqns!A$43:B$48,2,FALSE)</f>
        <v>0.73499999999999999</v>
      </c>
      <c r="G1353" s="280">
        <f t="shared" si="122"/>
        <v>1.8142362435382888E-3</v>
      </c>
      <c r="H1353" s="280">
        <f>VLOOKUP(B1353,Correlation_Eqns!A$19:B$24,2,FALSE)</f>
        <v>1.48</v>
      </c>
      <c r="I1353" s="258">
        <f>VLOOKUP(B1353,Correlation_Eqns!A$27:B$32,2,FALSE)</f>
        <v>1.59</v>
      </c>
      <c r="J1353" s="259">
        <f t="shared" si="123"/>
        <v>1.8142362435382888E-3</v>
      </c>
      <c r="K1353" s="258">
        <f t="shared" si="124"/>
        <v>1.8142362435382888E-3</v>
      </c>
      <c r="L1353" s="1">
        <f t="shared" si="120"/>
        <v>5.7326962517820267E-4</v>
      </c>
      <c r="M1353" s="1">
        <f t="shared" si="125"/>
        <v>0</v>
      </c>
    </row>
    <row r="1354" spans="1:13">
      <c r="A1354" s="280">
        <v>9</v>
      </c>
      <c r="B1354" s="280" t="s">
        <v>38</v>
      </c>
      <c r="C1354" s="280">
        <v>70</v>
      </c>
      <c r="D1354" s="258">
        <f t="shared" si="121"/>
        <v>3</v>
      </c>
      <c r="E1354" s="259">
        <f>VLOOKUP(B1354,Correlation_Eqns!A$35:B$40,2,FALSE)</f>
        <v>7.9900000000000004E-5</v>
      </c>
      <c r="F1354" s="280">
        <f>VLOOKUP(B1354,Correlation_Eqns!A$43:B$48,2,FALSE)</f>
        <v>0.73499999999999999</v>
      </c>
      <c r="G1354" s="280">
        <f t="shared" si="122"/>
        <v>1.8142362435382888E-3</v>
      </c>
      <c r="H1354" s="280">
        <f>VLOOKUP(B1354,Correlation_Eqns!A$19:B$24,2,FALSE)</f>
        <v>1.48</v>
      </c>
      <c r="I1354" s="258">
        <f>VLOOKUP(B1354,Correlation_Eqns!A$27:B$32,2,FALSE)</f>
        <v>1.59</v>
      </c>
      <c r="J1354" s="259">
        <f t="shared" si="123"/>
        <v>1.8142362435382888E-3</v>
      </c>
      <c r="K1354" s="258">
        <f t="shared" si="124"/>
        <v>1.8142362435382888E-3</v>
      </c>
      <c r="L1354" s="1">
        <f t="shared" si="120"/>
        <v>5.7326962517820267E-4</v>
      </c>
      <c r="M1354" s="1">
        <f t="shared" si="125"/>
        <v>0</v>
      </c>
    </row>
    <row r="1355" spans="1:13">
      <c r="A1355" s="280">
        <v>9</v>
      </c>
      <c r="B1355" s="280" t="s">
        <v>38</v>
      </c>
      <c r="C1355" s="280">
        <v>60</v>
      </c>
      <c r="D1355" s="258">
        <f t="shared" si="121"/>
        <v>3</v>
      </c>
      <c r="E1355" s="259">
        <f>VLOOKUP(B1355,Correlation_Eqns!A$35:B$40,2,FALSE)</f>
        <v>7.9900000000000004E-5</v>
      </c>
      <c r="F1355" s="280">
        <f>VLOOKUP(B1355,Correlation_Eqns!A$43:B$48,2,FALSE)</f>
        <v>0.73499999999999999</v>
      </c>
      <c r="G1355" s="280">
        <f t="shared" si="122"/>
        <v>1.6198990411480721E-3</v>
      </c>
      <c r="H1355" s="280">
        <f>VLOOKUP(B1355,Correlation_Eqns!A$19:B$24,2,FALSE)</f>
        <v>1.48</v>
      </c>
      <c r="I1355" s="258">
        <f>VLOOKUP(B1355,Correlation_Eqns!A$27:B$32,2,FALSE)</f>
        <v>1.59</v>
      </c>
      <c r="J1355" s="259">
        <f t="shared" si="123"/>
        <v>1.6198990411480721E-3</v>
      </c>
      <c r="K1355" s="258">
        <f t="shared" si="124"/>
        <v>1.6198990411480721E-3</v>
      </c>
      <c r="L1355" s="1">
        <f t="shared" si="120"/>
        <v>5.1186217861813241E-4</v>
      </c>
      <c r="M1355" s="1">
        <f t="shared" si="125"/>
        <v>0</v>
      </c>
    </row>
    <row r="1356" spans="1:13">
      <c r="A1356" s="280">
        <v>9</v>
      </c>
      <c r="B1356" s="280" t="s">
        <v>38</v>
      </c>
      <c r="C1356" s="280">
        <v>50</v>
      </c>
      <c r="D1356" s="258">
        <f t="shared" si="121"/>
        <v>3</v>
      </c>
      <c r="E1356" s="259">
        <f>VLOOKUP(B1356,Correlation_Eqns!A$35:B$40,2,FALSE)</f>
        <v>7.9900000000000004E-5</v>
      </c>
      <c r="F1356" s="280">
        <f>VLOOKUP(B1356,Correlation_Eqns!A$43:B$48,2,FALSE)</f>
        <v>0.73499999999999999</v>
      </c>
      <c r="G1356" s="280">
        <f t="shared" si="122"/>
        <v>1.4167386188852062E-3</v>
      </c>
      <c r="H1356" s="280">
        <f>VLOOKUP(B1356,Correlation_Eqns!A$19:B$24,2,FALSE)</f>
        <v>1.48</v>
      </c>
      <c r="I1356" s="258">
        <f>VLOOKUP(B1356,Correlation_Eqns!A$27:B$32,2,FALSE)</f>
        <v>1.59</v>
      </c>
      <c r="J1356" s="259">
        <f t="shared" si="123"/>
        <v>1.4167386188852062E-3</v>
      </c>
      <c r="K1356" s="258">
        <f t="shared" si="124"/>
        <v>1.4167386188852062E-3</v>
      </c>
      <c r="L1356" s="1">
        <f t="shared" ref="L1356:L1419" si="126">J1356*lbC1_lbgas_NG*kg_per_lb</f>
        <v>4.4766673574982298E-4</v>
      </c>
      <c r="M1356" s="1">
        <f t="shared" si="125"/>
        <v>0</v>
      </c>
    </row>
    <row r="1357" spans="1:13">
      <c r="A1357" s="280">
        <v>9</v>
      </c>
      <c r="B1357" s="280" t="s">
        <v>38</v>
      </c>
      <c r="C1357" s="280">
        <v>50</v>
      </c>
      <c r="D1357" s="258">
        <f t="shared" ref="D1357:D1420" si="127">IF(A1357&lt;5,1,(IF(AND(A1357&gt;4,A1357&lt;9),2,IF(AND(A1357&gt;8,A1357&lt;13),3,IF(AND(A1357&gt;12,A1357&lt;17),4,IF(AND(A1357&gt;16,A1357&lt;21),5,6))))))</f>
        <v>3</v>
      </c>
      <c r="E1357" s="259">
        <f>VLOOKUP(B1357,Correlation_Eqns!A$35:B$40,2,FALSE)</f>
        <v>7.9900000000000004E-5</v>
      </c>
      <c r="F1357" s="280">
        <f>VLOOKUP(B1357,Correlation_Eqns!A$43:B$48,2,FALSE)</f>
        <v>0.73499999999999999</v>
      </c>
      <c r="G1357" s="280">
        <f t="shared" ref="G1357:G1420" si="128">E1357*C1357^F1357</f>
        <v>1.4167386188852062E-3</v>
      </c>
      <c r="H1357" s="280">
        <f>VLOOKUP(B1357,Correlation_Eqns!A$19:B$24,2,FALSE)</f>
        <v>1.48</v>
      </c>
      <c r="I1357" s="258">
        <f>VLOOKUP(B1357,Correlation_Eqns!A$27:B$32,2,FALSE)</f>
        <v>1.59</v>
      </c>
      <c r="J1357" s="259">
        <f t="shared" ref="J1357:J1420" si="129">IF(C1357&gt;=10000,H1357,G1357)</f>
        <v>1.4167386188852062E-3</v>
      </c>
      <c r="K1357" s="258">
        <f t="shared" ref="K1357:K1420" si="130">IF(AND(C1357&gt;=10000,C1357&lt;100000),H1357,IF(C1357=100000,I1357,G1357))</f>
        <v>1.4167386188852062E-3</v>
      </c>
      <c r="L1357" s="1">
        <f t="shared" si="126"/>
        <v>4.4766673574982298E-4</v>
      </c>
      <c r="M1357" s="1">
        <f t="shared" ref="M1357:M1420" si="131">IF(C1357&gt;=10000,1,0)</f>
        <v>0</v>
      </c>
    </row>
    <row r="1358" spans="1:13">
      <c r="A1358" s="280">
        <v>9</v>
      </c>
      <c r="B1358" s="280" t="s">
        <v>38</v>
      </c>
      <c r="C1358" s="280">
        <v>50</v>
      </c>
      <c r="D1358" s="258">
        <f t="shared" si="127"/>
        <v>3</v>
      </c>
      <c r="E1358" s="259">
        <f>VLOOKUP(B1358,Correlation_Eqns!A$35:B$40,2,FALSE)</f>
        <v>7.9900000000000004E-5</v>
      </c>
      <c r="F1358" s="280">
        <f>VLOOKUP(B1358,Correlation_Eqns!A$43:B$48,2,FALSE)</f>
        <v>0.73499999999999999</v>
      </c>
      <c r="G1358" s="280">
        <f t="shared" si="128"/>
        <v>1.4167386188852062E-3</v>
      </c>
      <c r="H1358" s="280">
        <f>VLOOKUP(B1358,Correlation_Eqns!A$19:B$24,2,FALSE)</f>
        <v>1.48</v>
      </c>
      <c r="I1358" s="258">
        <f>VLOOKUP(B1358,Correlation_Eqns!A$27:B$32,2,FALSE)</f>
        <v>1.59</v>
      </c>
      <c r="J1358" s="259">
        <f t="shared" si="129"/>
        <v>1.4167386188852062E-3</v>
      </c>
      <c r="K1358" s="258">
        <f t="shared" si="130"/>
        <v>1.4167386188852062E-3</v>
      </c>
      <c r="L1358" s="1">
        <f t="shared" si="126"/>
        <v>4.4766673574982298E-4</v>
      </c>
      <c r="M1358" s="1">
        <f t="shared" si="131"/>
        <v>0</v>
      </c>
    </row>
    <row r="1359" spans="1:13">
      <c r="A1359" s="280">
        <v>9</v>
      </c>
      <c r="B1359" s="280" t="s">
        <v>38</v>
      </c>
      <c r="C1359" s="280">
        <v>50</v>
      </c>
      <c r="D1359" s="258">
        <f t="shared" si="127"/>
        <v>3</v>
      </c>
      <c r="E1359" s="259">
        <f>VLOOKUP(B1359,Correlation_Eqns!A$35:B$40,2,FALSE)</f>
        <v>7.9900000000000004E-5</v>
      </c>
      <c r="F1359" s="280">
        <f>VLOOKUP(B1359,Correlation_Eqns!A$43:B$48,2,FALSE)</f>
        <v>0.73499999999999999</v>
      </c>
      <c r="G1359" s="280">
        <f t="shared" si="128"/>
        <v>1.4167386188852062E-3</v>
      </c>
      <c r="H1359" s="280">
        <f>VLOOKUP(B1359,Correlation_Eqns!A$19:B$24,2,FALSE)</f>
        <v>1.48</v>
      </c>
      <c r="I1359" s="258">
        <f>VLOOKUP(B1359,Correlation_Eqns!A$27:B$32,2,FALSE)</f>
        <v>1.59</v>
      </c>
      <c r="J1359" s="259">
        <f t="shared" si="129"/>
        <v>1.4167386188852062E-3</v>
      </c>
      <c r="K1359" s="258">
        <f t="shared" si="130"/>
        <v>1.4167386188852062E-3</v>
      </c>
      <c r="L1359" s="1">
        <f t="shared" si="126"/>
        <v>4.4766673574982298E-4</v>
      </c>
      <c r="M1359" s="1">
        <f t="shared" si="131"/>
        <v>0</v>
      </c>
    </row>
    <row r="1360" spans="1:13">
      <c r="A1360" s="280">
        <v>9</v>
      </c>
      <c r="B1360" s="280" t="s">
        <v>38</v>
      </c>
      <c r="C1360" s="280">
        <v>30</v>
      </c>
      <c r="D1360" s="258">
        <f t="shared" si="127"/>
        <v>3</v>
      </c>
      <c r="E1360" s="259">
        <f>VLOOKUP(B1360,Correlation_Eqns!A$35:B$40,2,FALSE)</f>
        <v>7.9900000000000004E-5</v>
      </c>
      <c r="F1360" s="280">
        <f>VLOOKUP(B1360,Correlation_Eqns!A$43:B$48,2,FALSE)</f>
        <v>0.73499999999999999</v>
      </c>
      <c r="G1360" s="280">
        <f t="shared" si="128"/>
        <v>9.7326454221875172E-4</v>
      </c>
      <c r="H1360" s="280">
        <f>VLOOKUP(B1360,Correlation_Eqns!A$19:B$24,2,FALSE)</f>
        <v>1.48</v>
      </c>
      <c r="I1360" s="258">
        <f>VLOOKUP(B1360,Correlation_Eqns!A$27:B$32,2,FALSE)</f>
        <v>1.59</v>
      </c>
      <c r="J1360" s="259">
        <f t="shared" si="129"/>
        <v>9.7326454221875172E-4</v>
      </c>
      <c r="K1360" s="258">
        <f t="shared" si="130"/>
        <v>9.7326454221875172E-4</v>
      </c>
      <c r="L1360" s="1">
        <f t="shared" si="126"/>
        <v>3.0753602310845001E-4</v>
      </c>
      <c r="M1360" s="1">
        <f t="shared" si="131"/>
        <v>0</v>
      </c>
    </row>
    <row r="1361" spans="1:13">
      <c r="A1361" s="280">
        <v>9</v>
      </c>
      <c r="B1361" s="280" t="s">
        <v>38</v>
      </c>
      <c r="C1361" s="280">
        <v>30</v>
      </c>
      <c r="D1361" s="258">
        <f t="shared" si="127"/>
        <v>3</v>
      </c>
      <c r="E1361" s="259">
        <f>VLOOKUP(B1361,Correlation_Eqns!A$35:B$40,2,FALSE)</f>
        <v>7.9900000000000004E-5</v>
      </c>
      <c r="F1361" s="280">
        <f>VLOOKUP(B1361,Correlation_Eqns!A$43:B$48,2,FALSE)</f>
        <v>0.73499999999999999</v>
      </c>
      <c r="G1361" s="280">
        <f t="shared" si="128"/>
        <v>9.7326454221875172E-4</v>
      </c>
      <c r="H1361" s="280">
        <f>VLOOKUP(B1361,Correlation_Eqns!A$19:B$24,2,FALSE)</f>
        <v>1.48</v>
      </c>
      <c r="I1361" s="258">
        <f>VLOOKUP(B1361,Correlation_Eqns!A$27:B$32,2,FALSE)</f>
        <v>1.59</v>
      </c>
      <c r="J1361" s="259">
        <f t="shared" si="129"/>
        <v>9.7326454221875172E-4</v>
      </c>
      <c r="K1361" s="258">
        <f t="shared" si="130"/>
        <v>9.7326454221875172E-4</v>
      </c>
      <c r="L1361" s="1">
        <f t="shared" si="126"/>
        <v>3.0753602310845001E-4</v>
      </c>
      <c r="M1361" s="1">
        <f t="shared" si="131"/>
        <v>0</v>
      </c>
    </row>
    <row r="1362" spans="1:13">
      <c r="A1362" s="280">
        <v>9</v>
      </c>
      <c r="B1362" s="280" t="s">
        <v>38</v>
      </c>
      <c r="C1362" s="280">
        <v>30</v>
      </c>
      <c r="D1362" s="258">
        <f t="shared" si="127"/>
        <v>3</v>
      </c>
      <c r="E1362" s="259">
        <f>VLOOKUP(B1362,Correlation_Eqns!A$35:B$40,2,FALSE)</f>
        <v>7.9900000000000004E-5</v>
      </c>
      <c r="F1362" s="280">
        <f>VLOOKUP(B1362,Correlation_Eqns!A$43:B$48,2,FALSE)</f>
        <v>0.73499999999999999</v>
      </c>
      <c r="G1362" s="280">
        <f t="shared" si="128"/>
        <v>9.7326454221875172E-4</v>
      </c>
      <c r="H1362" s="280">
        <f>VLOOKUP(B1362,Correlation_Eqns!A$19:B$24,2,FALSE)</f>
        <v>1.48</v>
      </c>
      <c r="I1362" s="258">
        <f>VLOOKUP(B1362,Correlation_Eqns!A$27:B$32,2,FALSE)</f>
        <v>1.59</v>
      </c>
      <c r="J1362" s="259">
        <f t="shared" si="129"/>
        <v>9.7326454221875172E-4</v>
      </c>
      <c r="K1362" s="258">
        <f t="shared" si="130"/>
        <v>9.7326454221875172E-4</v>
      </c>
      <c r="L1362" s="1">
        <f t="shared" si="126"/>
        <v>3.0753602310845001E-4</v>
      </c>
      <c r="M1362" s="1">
        <f t="shared" si="131"/>
        <v>0</v>
      </c>
    </row>
    <row r="1363" spans="1:13">
      <c r="A1363" s="280">
        <v>9</v>
      </c>
      <c r="B1363" s="280" t="s">
        <v>38</v>
      </c>
      <c r="C1363" s="280">
        <v>30</v>
      </c>
      <c r="D1363" s="258">
        <f t="shared" si="127"/>
        <v>3</v>
      </c>
      <c r="E1363" s="259">
        <f>VLOOKUP(B1363,Correlation_Eqns!A$35:B$40,2,FALSE)</f>
        <v>7.9900000000000004E-5</v>
      </c>
      <c r="F1363" s="280">
        <f>VLOOKUP(B1363,Correlation_Eqns!A$43:B$48,2,FALSE)</f>
        <v>0.73499999999999999</v>
      </c>
      <c r="G1363" s="280">
        <f t="shared" si="128"/>
        <v>9.7326454221875172E-4</v>
      </c>
      <c r="H1363" s="280">
        <f>VLOOKUP(B1363,Correlation_Eqns!A$19:B$24,2,FALSE)</f>
        <v>1.48</v>
      </c>
      <c r="I1363" s="258">
        <f>VLOOKUP(B1363,Correlation_Eqns!A$27:B$32,2,FALSE)</f>
        <v>1.59</v>
      </c>
      <c r="J1363" s="259">
        <f t="shared" si="129"/>
        <v>9.7326454221875172E-4</v>
      </c>
      <c r="K1363" s="258">
        <f t="shared" si="130"/>
        <v>9.7326454221875172E-4</v>
      </c>
      <c r="L1363" s="1">
        <f t="shared" si="126"/>
        <v>3.0753602310845001E-4</v>
      </c>
      <c r="M1363" s="1">
        <f t="shared" si="131"/>
        <v>0</v>
      </c>
    </row>
    <row r="1364" spans="1:13">
      <c r="A1364" s="280">
        <v>9</v>
      </c>
      <c r="B1364" s="280" t="s">
        <v>38</v>
      </c>
      <c r="C1364" s="280">
        <v>25</v>
      </c>
      <c r="D1364" s="258">
        <f t="shared" si="127"/>
        <v>3</v>
      </c>
      <c r="E1364" s="259">
        <f>VLOOKUP(B1364,Correlation_Eqns!A$35:B$40,2,FALSE)</f>
        <v>7.9900000000000004E-5</v>
      </c>
      <c r="F1364" s="280">
        <f>VLOOKUP(B1364,Correlation_Eqns!A$43:B$48,2,FALSE)</f>
        <v>0.73499999999999999</v>
      </c>
      <c r="G1364" s="280">
        <f t="shared" si="128"/>
        <v>8.5120209860467262E-4</v>
      </c>
      <c r="H1364" s="280">
        <f>VLOOKUP(B1364,Correlation_Eqns!A$19:B$24,2,FALSE)</f>
        <v>1.48</v>
      </c>
      <c r="I1364" s="258">
        <f>VLOOKUP(B1364,Correlation_Eqns!A$27:B$32,2,FALSE)</f>
        <v>1.59</v>
      </c>
      <c r="J1364" s="259">
        <f t="shared" si="129"/>
        <v>8.5120209860467262E-4</v>
      </c>
      <c r="K1364" s="258">
        <f t="shared" si="130"/>
        <v>8.5120209860467262E-4</v>
      </c>
      <c r="L1364" s="1">
        <f t="shared" si="126"/>
        <v>2.6896624392549887E-4</v>
      </c>
      <c r="M1364" s="1">
        <f t="shared" si="131"/>
        <v>0</v>
      </c>
    </row>
    <row r="1365" spans="1:13">
      <c r="A1365" s="280">
        <v>9</v>
      </c>
      <c r="B1365" s="280" t="s">
        <v>38</v>
      </c>
      <c r="C1365" s="280">
        <v>20</v>
      </c>
      <c r="D1365" s="258">
        <f t="shared" si="127"/>
        <v>3</v>
      </c>
      <c r="E1365" s="259">
        <f>VLOOKUP(B1365,Correlation_Eqns!A$35:B$40,2,FALSE)</f>
        <v>7.9900000000000004E-5</v>
      </c>
      <c r="F1365" s="280">
        <f>VLOOKUP(B1365,Correlation_Eqns!A$43:B$48,2,FALSE)</f>
        <v>0.73499999999999999</v>
      </c>
      <c r="G1365" s="280">
        <f t="shared" si="128"/>
        <v>7.2244339712239142E-4</v>
      </c>
      <c r="H1365" s="280">
        <f>VLOOKUP(B1365,Correlation_Eqns!A$19:B$24,2,FALSE)</f>
        <v>1.48</v>
      </c>
      <c r="I1365" s="258">
        <f>VLOOKUP(B1365,Correlation_Eqns!A$27:B$32,2,FALSE)</f>
        <v>1.59</v>
      </c>
      <c r="J1365" s="259">
        <f t="shared" si="129"/>
        <v>7.2244339712239142E-4</v>
      </c>
      <c r="K1365" s="258">
        <f t="shared" si="130"/>
        <v>7.2244339712239142E-4</v>
      </c>
      <c r="L1365" s="1">
        <f t="shared" si="126"/>
        <v>2.2828055439632171E-4</v>
      </c>
      <c r="M1365" s="1">
        <f t="shared" si="131"/>
        <v>0</v>
      </c>
    </row>
    <row r="1366" spans="1:13">
      <c r="A1366" s="280">
        <v>9</v>
      </c>
      <c r="B1366" s="280" t="s">
        <v>38</v>
      </c>
      <c r="C1366" s="280">
        <v>20</v>
      </c>
      <c r="D1366" s="258">
        <f t="shared" si="127"/>
        <v>3</v>
      </c>
      <c r="E1366" s="259">
        <f>VLOOKUP(B1366,Correlation_Eqns!A$35:B$40,2,FALSE)</f>
        <v>7.9900000000000004E-5</v>
      </c>
      <c r="F1366" s="280">
        <f>VLOOKUP(B1366,Correlation_Eqns!A$43:B$48,2,FALSE)</f>
        <v>0.73499999999999999</v>
      </c>
      <c r="G1366" s="280">
        <f t="shared" si="128"/>
        <v>7.2244339712239142E-4</v>
      </c>
      <c r="H1366" s="280">
        <f>VLOOKUP(B1366,Correlation_Eqns!A$19:B$24,2,FALSE)</f>
        <v>1.48</v>
      </c>
      <c r="I1366" s="258">
        <f>VLOOKUP(B1366,Correlation_Eqns!A$27:B$32,2,FALSE)</f>
        <v>1.59</v>
      </c>
      <c r="J1366" s="259">
        <f t="shared" si="129"/>
        <v>7.2244339712239142E-4</v>
      </c>
      <c r="K1366" s="258">
        <f t="shared" si="130"/>
        <v>7.2244339712239142E-4</v>
      </c>
      <c r="L1366" s="1">
        <f t="shared" si="126"/>
        <v>2.2828055439632171E-4</v>
      </c>
      <c r="M1366" s="1">
        <f t="shared" si="131"/>
        <v>0</v>
      </c>
    </row>
    <row r="1367" spans="1:13">
      <c r="A1367" s="280">
        <v>9</v>
      </c>
      <c r="B1367" s="280" t="s">
        <v>38</v>
      </c>
      <c r="C1367" s="280">
        <v>20</v>
      </c>
      <c r="D1367" s="258">
        <f t="shared" si="127"/>
        <v>3</v>
      </c>
      <c r="E1367" s="259">
        <f>VLOOKUP(B1367,Correlation_Eqns!A$35:B$40,2,FALSE)</f>
        <v>7.9900000000000004E-5</v>
      </c>
      <c r="F1367" s="280">
        <f>VLOOKUP(B1367,Correlation_Eqns!A$43:B$48,2,FALSE)</f>
        <v>0.73499999999999999</v>
      </c>
      <c r="G1367" s="280">
        <f t="shared" si="128"/>
        <v>7.2244339712239142E-4</v>
      </c>
      <c r="H1367" s="280">
        <f>VLOOKUP(B1367,Correlation_Eqns!A$19:B$24,2,FALSE)</f>
        <v>1.48</v>
      </c>
      <c r="I1367" s="258">
        <f>VLOOKUP(B1367,Correlation_Eqns!A$27:B$32,2,FALSE)</f>
        <v>1.59</v>
      </c>
      <c r="J1367" s="259">
        <f t="shared" si="129"/>
        <v>7.2244339712239142E-4</v>
      </c>
      <c r="K1367" s="258">
        <f t="shared" si="130"/>
        <v>7.2244339712239142E-4</v>
      </c>
      <c r="L1367" s="1">
        <f t="shared" si="126"/>
        <v>2.2828055439632171E-4</v>
      </c>
      <c r="M1367" s="1">
        <f t="shared" si="131"/>
        <v>0</v>
      </c>
    </row>
    <row r="1368" spans="1:13">
      <c r="A1368" s="280">
        <v>9</v>
      </c>
      <c r="B1368" s="280" t="s">
        <v>38</v>
      </c>
      <c r="C1368" s="280">
        <v>20</v>
      </c>
      <c r="D1368" s="258">
        <f t="shared" si="127"/>
        <v>3</v>
      </c>
      <c r="E1368" s="259">
        <f>VLOOKUP(B1368,Correlation_Eqns!A$35:B$40,2,FALSE)</f>
        <v>7.9900000000000004E-5</v>
      </c>
      <c r="F1368" s="280">
        <f>VLOOKUP(B1368,Correlation_Eqns!A$43:B$48,2,FALSE)</f>
        <v>0.73499999999999999</v>
      </c>
      <c r="G1368" s="280">
        <f t="shared" si="128"/>
        <v>7.2244339712239142E-4</v>
      </c>
      <c r="H1368" s="280">
        <f>VLOOKUP(B1368,Correlation_Eqns!A$19:B$24,2,FALSE)</f>
        <v>1.48</v>
      </c>
      <c r="I1368" s="258">
        <f>VLOOKUP(B1368,Correlation_Eqns!A$27:B$32,2,FALSE)</f>
        <v>1.59</v>
      </c>
      <c r="J1368" s="259">
        <f t="shared" si="129"/>
        <v>7.2244339712239142E-4</v>
      </c>
      <c r="K1368" s="258">
        <f t="shared" si="130"/>
        <v>7.2244339712239142E-4</v>
      </c>
      <c r="L1368" s="1">
        <f t="shared" si="126"/>
        <v>2.2828055439632171E-4</v>
      </c>
      <c r="M1368" s="1">
        <f t="shared" si="131"/>
        <v>0</v>
      </c>
    </row>
    <row r="1369" spans="1:13">
      <c r="A1369" s="280">
        <v>9</v>
      </c>
      <c r="B1369" s="280" t="s">
        <v>38</v>
      </c>
      <c r="C1369" s="280">
        <v>15</v>
      </c>
      <c r="D1369" s="258">
        <f t="shared" si="127"/>
        <v>3</v>
      </c>
      <c r="E1369" s="259">
        <f>VLOOKUP(B1369,Correlation_Eqns!A$35:B$40,2,FALSE)</f>
        <v>7.9900000000000004E-5</v>
      </c>
      <c r="F1369" s="280">
        <f>VLOOKUP(B1369,Correlation_Eqns!A$43:B$48,2,FALSE)</f>
        <v>0.73499999999999999</v>
      </c>
      <c r="G1369" s="280">
        <f t="shared" si="128"/>
        <v>5.8475487982814994E-4</v>
      </c>
      <c r="H1369" s="280">
        <f>VLOOKUP(B1369,Correlation_Eqns!A$19:B$24,2,FALSE)</f>
        <v>1.48</v>
      </c>
      <c r="I1369" s="258">
        <f>VLOOKUP(B1369,Correlation_Eqns!A$27:B$32,2,FALSE)</f>
        <v>1.59</v>
      </c>
      <c r="J1369" s="259">
        <f t="shared" si="129"/>
        <v>5.8475487982814994E-4</v>
      </c>
      <c r="K1369" s="258">
        <f t="shared" si="130"/>
        <v>5.8475487982814994E-4</v>
      </c>
      <c r="L1369" s="1">
        <f t="shared" si="126"/>
        <v>1.8477318594761812E-4</v>
      </c>
      <c r="M1369" s="1">
        <f t="shared" si="131"/>
        <v>0</v>
      </c>
    </row>
    <row r="1370" spans="1:13">
      <c r="A1370" s="280">
        <v>9</v>
      </c>
      <c r="B1370" s="280" t="s">
        <v>38</v>
      </c>
      <c r="C1370" s="280">
        <v>10</v>
      </c>
      <c r="D1370" s="258">
        <f t="shared" si="127"/>
        <v>3</v>
      </c>
      <c r="E1370" s="259">
        <f>VLOOKUP(B1370,Correlation_Eqns!A$35:B$40,2,FALSE)</f>
        <v>7.9900000000000004E-5</v>
      </c>
      <c r="F1370" s="280">
        <f>VLOOKUP(B1370,Correlation_Eqns!A$43:B$48,2,FALSE)</f>
        <v>0.73499999999999999</v>
      </c>
      <c r="G1370" s="280">
        <f t="shared" si="128"/>
        <v>4.3405701486245421E-4</v>
      </c>
      <c r="H1370" s="280">
        <f>VLOOKUP(B1370,Correlation_Eqns!A$19:B$24,2,FALSE)</f>
        <v>1.48</v>
      </c>
      <c r="I1370" s="258">
        <f>VLOOKUP(B1370,Correlation_Eqns!A$27:B$32,2,FALSE)</f>
        <v>1.59</v>
      </c>
      <c r="J1370" s="259">
        <f t="shared" si="129"/>
        <v>4.3405701486245421E-4</v>
      </c>
      <c r="K1370" s="258">
        <f t="shared" si="130"/>
        <v>4.3405701486245421E-4</v>
      </c>
      <c r="L1370" s="1">
        <f t="shared" si="126"/>
        <v>1.3715507178429774E-4</v>
      </c>
      <c r="M1370" s="1">
        <f t="shared" si="131"/>
        <v>0</v>
      </c>
    </row>
    <row r="1371" spans="1:13">
      <c r="A1371" s="280">
        <v>9</v>
      </c>
      <c r="B1371" s="280" t="s">
        <v>8</v>
      </c>
      <c r="C1371" s="280">
        <v>100000</v>
      </c>
      <c r="D1371" s="258">
        <f t="shared" si="127"/>
        <v>3</v>
      </c>
      <c r="E1371" s="259">
        <f>VLOOKUP(B1371,Correlation_Eqns!A$35:B$40,2,FALSE)</f>
        <v>1.21E-4</v>
      </c>
      <c r="F1371" s="280">
        <f>VLOOKUP(B1371,Correlation_Eqns!A$43:B$48,2,FALSE)</f>
        <v>0.746</v>
      </c>
      <c r="G1371" s="280">
        <f t="shared" si="128"/>
        <v>0.64980847360800575</v>
      </c>
      <c r="H1371" s="280">
        <f>VLOOKUP(B1371,Correlation_Eqns!A$19:B$24,2,FALSE)</f>
        <v>3.39</v>
      </c>
      <c r="I1371" s="258">
        <f>VLOOKUP(B1371,Correlation_Eqns!A$27:B$32,2,FALSE)</f>
        <v>7.41</v>
      </c>
      <c r="J1371" s="259">
        <f t="shared" si="129"/>
        <v>3.39</v>
      </c>
      <c r="K1371" s="258">
        <f t="shared" si="130"/>
        <v>7.41</v>
      </c>
      <c r="L1371" s="1">
        <f t="shared" si="126"/>
        <v>1.0711857599999999</v>
      </c>
      <c r="M1371" s="1">
        <f t="shared" si="131"/>
        <v>1</v>
      </c>
    </row>
    <row r="1372" spans="1:13">
      <c r="A1372" s="280">
        <v>9</v>
      </c>
      <c r="B1372" s="280" t="s">
        <v>8</v>
      </c>
      <c r="C1372" s="280">
        <v>100000</v>
      </c>
      <c r="D1372" s="258">
        <f t="shared" si="127"/>
        <v>3</v>
      </c>
      <c r="E1372" s="259">
        <f>VLOOKUP(B1372,Correlation_Eqns!A$35:B$40,2,FALSE)</f>
        <v>1.21E-4</v>
      </c>
      <c r="F1372" s="280">
        <f>VLOOKUP(B1372,Correlation_Eqns!A$43:B$48,2,FALSE)</f>
        <v>0.746</v>
      </c>
      <c r="G1372" s="280">
        <f t="shared" si="128"/>
        <v>0.64980847360800575</v>
      </c>
      <c r="H1372" s="280">
        <f>VLOOKUP(B1372,Correlation_Eqns!A$19:B$24,2,FALSE)</f>
        <v>3.39</v>
      </c>
      <c r="I1372" s="258">
        <f>VLOOKUP(B1372,Correlation_Eqns!A$27:B$32,2,FALSE)</f>
        <v>7.41</v>
      </c>
      <c r="J1372" s="259">
        <f t="shared" si="129"/>
        <v>3.39</v>
      </c>
      <c r="K1372" s="258">
        <f t="shared" si="130"/>
        <v>7.41</v>
      </c>
      <c r="L1372" s="1">
        <f t="shared" si="126"/>
        <v>1.0711857599999999</v>
      </c>
      <c r="M1372" s="1">
        <f t="shared" si="131"/>
        <v>1</v>
      </c>
    </row>
    <row r="1373" spans="1:13">
      <c r="A1373" s="280">
        <v>9</v>
      </c>
      <c r="B1373" s="280" t="s">
        <v>8</v>
      </c>
      <c r="C1373" s="280">
        <v>100000</v>
      </c>
      <c r="D1373" s="258">
        <f t="shared" si="127"/>
        <v>3</v>
      </c>
      <c r="E1373" s="259">
        <f>VLOOKUP(B1373,Correlation_Eqns!A$35:B$40,2,FALSE)</f>
        <v>1.21E-4</v>
      </c>
      <c r="F1373" s="280">
        <f>VLOOKUP(B1373,Correlation_Eqns!A$43:B$48,2,FALSE)</f>
        <v>0.746</v>
      </c>
      <c r="G1373" s="280">
        <f t="shared" si="128"/>
        <v>0.64980847360800575</v>
      </c>
      <c r="H1373" s="280">
        <f>VLOOKUP(B1373,Correlation_Eqns!A$19:B$24,2,FALSE)</f>
        <v>3.39</v>
      </c>
      <c r="I1373" s="258">
        <f>VLOOKUP(B1373,Correlation_Eqns!A$27:B$32,2,FALSE)</f>
        <v>7.41</v>
      </c>
      <c r="J1373" s="259">
        <f t="shared" si="129"/>
        <v>3.39</v>
      </c>
      <c r="K1373" s="258">
        <f t="shared" si="130"/>
        <v>7.41</v>
      </c>
      <c r="L1373" s="1">
        <f t="shared" si="126"/>
        <v>1.0711857599999999</v>
      </c>
      <c r="M1373" s="1">
        <f t="shared" si="131"/>
        <v>1</v>
      </c>
    </row>
    <row r="1374" spans="1:13">
      <c r="A1374" s="280">
        <v>9</v>
      </c>
      <c r="B1374" s="280" t="s">
        <v>8</v>
      </c>
      <c r="C1374" s="280">
        <v>100000</v>
      </c>
      <c r="D1374" s="258">
        <f t="shared" si="127"/>
        <v>3</v>
      </c>
      <c r="E1374" s="259">
        <f>VLOOKUP(B1374,Correlation_Eqns!A$35:B$40,2,FALSE)</f>
        <v>1.21E-4</v>
      </c>
      <c r="F1374" s="280">
        <f>VLOOKUP(B1374,Correlation_Eqns!A$43:B$48,2,FALSE)</f>
        <v>0.746</v>
      </c>
      <c r="G1374" s="280">
        <f t="shared" si="128"/>
        <v>0.64980847360800575</v>
      </c>
      <c r="H1374" s="280">
        <f>VLOOKUP(B1374,Correlation_Eqns!A$19:B$24,2,FALSE)</f>
        <v>3.39</v>
      </c>
      <c r="I1374" s="258">
        <f>VLOOKUP(B1374,Correlation_Eqns!A$27:B$32,2,FALSE)</f>
        <v>7.41</v>
      </c>
      <c r="J1374" s="259">
        <f t="shared" si="129"/>
        <v>3.39</v>
      </c>
      <c r="K1374" s="258">
        <f t="shared" si="130"/>
        <v>7.41</v>
      </c>
      <c r="L1374" s="1">
        <f t="shared" si="126"/>
        <v>1.0711857599999999</v>
      </c>
      <c r="M1374" s="1">
        <f t="shared" si="131"/>
        <v>1</v>
      </c>
    </row>
    <row r="1375" spans="1:13">
      <c r="A1375" s="280">
        <v>9</v>
      </c>
      <c r="B1375" s="280" t="s">
        <v>8</v>
      </c>
      <c r="C1375" s="280">
        <v>100000</v>
      </c>
      <c r="D1375" s="258">
        <f t="shared" si="127"/>
        <v>3</v>
      </c>
      <c r="E1375" s="259">
        <f>VLOOKUP(B1375,Correlation_Eqns!A$35:B$40,2,FALSE)</f>
        <v>1.21E-4</v>
      </c>
      <c r="F1375" s="280">
        <f>VLOOKUP(B1375,Correlation_Eqns!A$43:B$48,2,FALSE)</f>
        <v>0.746</v>
      </c>
      <c r="G1375" s="280">
        <f t="shared" si="128"/>
        <v>0.64980847360800575</v>
      </c>
      <c r="H1375" s="280">
        <f>VLOOKUP(B1375,Correlation_Eqns!A$19:B$24,2,FALSE)</f>
        <v>3.39</v>
      </c>
      <c r="I1375" s="258">
        <f>VLOOKUP(B1375,Correlation_Eqns!A$27:B$32,2,FALSE)</f>
        <v>7.41</v>
      </c>
      <c r="J1375" s="259">
        <f t="shared" si="129"/>
        <v>3.39</v>
      </c>
      <c r="K1375" s="258">
        <f t="shared" si="130"/>
        <v>7.41</v>
      </c>
      <c r="L1375" s="1">
        <f t="shared" si="126"/>
        <v>1.0711857599999999</v>
      </c>
      <c r="M1375" s="1">
        <f t="shared" si="131"/>
        <v>1</v>
      </c>
    </row>
    <row r="1376" spans="1:13">
      <c r="A1376" s="280">
        <v>9</v>
      </c>
      <c r="B1376" s="280" t="s">
        <v>8</v>
      </c>
      <c r="C1376" s="280">
        <v>100000</v>
      </c>
      <c r="D1376" s="258">
        <f t="shared" si="127"/>
        <v>3</v>
      </c>
      <c r="E1376" s="259">
        <f>VLOOKUP(B1376,Correlation_Eqns!A$35:B$40,2,FALSE)</f>
        <v>1.21E-4</v>
      </c>
      <c r="F1376" s="280">
        <f>VLOOKUP(B1376,Correlation_Eqns!A$43:B$48,2,FALSE)</f>
        <v>0.746</v>
      </c>
      <c r="G1376" s="280">
        <f t="shared" si="128"/>
        <v>0.64980847360800575</v>
      </c>
      <c r="H1376" s="280">
        <f>VLOOKUP(B1376,Correlation_Eqns!A$19:B$24,2,FALSE)</f>
        <v>3.39</v>
      </c>
      <c r="I1376" s="258">
        <f>VLOOKUP(B1376,Correlation_Eqns!A$27:B$32,2,FALSE)</f>
        <v>7.41</v>
      </c>
      <c r="J1376" s="259">
        <f t="shared" si="129"/>
        <v>3.39</v>
      </c>
      <c r="K1376" s="258">
        <f t="shared" si="130"/>
        <v>7.41</v>
      </c>
      <c r="L1376" s="1">
        <f t="shared" si="126"/>
        <v>1.0711857599999999</v>
      </c>
      <c r="M1376" s="1">
        <f t="shared" si="131"/>
        <v>1</v>
      </c>
    </row>
    <row r="1377" spans="1:13">
      <c r="A1377" s="280">
        <v>9</v>
      </c>
      <c r="B1377" s="280" t="s">
        <v>8</v>
      </c>
      <c r="C1377" s="280">
        <v>100000</v>
      </c>
      <c r="D1377" s="258">
        <f t="shared" si="127"/>
        <v>3</v>
      </c>
      <c r="E1377" s="259">
        <f>VLOOKUP(B1377,Correlation_Eqns!A$35:B$40,2,FALSE)</f>
        <v>1.21E-4</v>
      </c>
      <c r="F1377" s="280">
        <f>VLOOKUP(B1377,Correlation_Eqns!A$43:B$48,2,FALSE)</f>
        <v>0.746</v>
      </c>
      <c r="G1377" s="280">
        <f t="shared" si="128"/>
        <v>0.64980847360800575</v>
      </c>
      <c r="H1377" s="280">
        <f>VLOOKUP(B1377,Correlation_Eqns!A$19:B$24,2,FALSE)</f>
        <v>3.39</v>
      </c>
      <c r="I1377" s="258">
        <f>VLOOKUP(B1377,Correlation_Eqns!A$27:B$32,2,FALSE)</f>
        <v>7.41</v>
      </c>
      <c r="J1377" s="259">
        <f t="shared" si="129"/>
        <v>3.39</v>
      </c>
      <c r="K1377" s="258">
        <f t="shared" si="130"/>
        <v>7.41</v>
      </c>
      <c r="L1377" s="1">
        <f t="shared" si="126"/>
        <v>1.0711857599999999</v>
      </c>
      <c r="M1377" s="1">
        <f t="shared" si="131"/>
        <v>1</v>
      </c>
    </row>
    <row r="1378" spans="1:13">
      <c r="A1378" s="280">
        <v>9</v>
      </c>
      <c r="B1378" s="280" t="s">
        <v>8</v>
      </c>
      <c r="C1378" s="280">
        <v>100000</v>
      </c>
      <c r="D1378" s="258">
        <f t="shared" si="127"/>
        <v>3</v>
      </c>
      <c r="E1378" s="259">
        <f>VLOOKUP(B1378,Correlation_Eqns!A$35:B$40,2,FALSE)</f>
        <v>1.21E-4</v>
      </c>
      <c r="F1378" s="280">
        <f>VLOOKUP(B1378,Correlation_Eqns!A$43:B$48,2,FALSE)</f>
        <v>0.746</v>
      </c>
      <c r="G1378" s="280">
        <f t="shared" si="128"/>
        <v>0.64980847360800575</v>
      </c>
      <c r="H1378" s="280">
        <f>VLOOKUP(B1378,Correlation_Eqns!A$19:B$24,2,FALSE)</f>
        <v>3.39</v>
      </c>
      <c r="I1378" s="258">
        <f>VLOOKUP(B1378,Correlation_Eqns!A$27:B$32,2,FALSE)</f>
        <v>7.41</v>
      </c>
      <c r="J1378" s="259">
        <f t="shared" si="129"/>
        <v>3.39</v>
      </c>
      <c r="K1378" s="258">
        <f t="shared" si="130"/>
        <v>7.41</v>
      </c>
      <c r="L1378" s="1">
        <f t="shared" si="126"/>
        <v>1.0711857599999999</v>
      </c>
      <c r="M1378" s="1">
        <f t="shared" si="131"/>
        <v>1</v>
      </c>
    </row>
    <row r="1379" spans="1:13">
      <c r="A1379" s="280">
        <v>9</v>
      </c>
      <c r="B1379" s="280" t="s">
        <v>8</v>
      </c>
      <c r="C1379" s="280">
        <v>100000</v>
      </c>
      <c r="D1379" s="258">
        <f t="shared" si="127"/>
        <v>3</v>
      </c>
      <c r="E1379" s="259">
        <f>VLOOKUP(B1379,Correlation_Eqns!A$35:B$40,2,FALSE)</f>
        <v>1.21E-4</v>
      </c>
      <c r="F1379" s="280">
        <f>VLOOKUP(B1379,Correlation_Eqns!A$43:B$48,2,FALSE)</f>
        <v>0.746</v>
      </c>
      <c r="G1379" s="280">
        <f t="shared" si="128"/>
        <v>0.64980847360800575</v>
      </c>
      <c r="H1379" s="280">
        <f>VLOOKUP(B1379,Correlation_Eqns!A$19:B$24,2,FALSE)</f>
        <v>3.39</v>
      </c>
      <c r="I1379" s="258">
        <f>VLOOKUP(B1379,Correlation_Eqns!A$27:B$32,2,FALSE)</f>
        <v>7.41</v>
      </c>
      <c r="J1379" s="259">
        <f t="shared" si="129"/>
        <v>3.39</v>
      </c>
      <c r="K1379" s="258">
        <f t="shared" si="130"/>
        <v>7.41</v>
      </c>
      <c r="L1379" s="1">
        <f t="shared" si="126"/>
        <v>1.0711857599999999</v>
      </c>
      <c r="M1379" s="1">
        <f t="shared" si="131"/>
        <v>1</v>
      </c>
    </row>
    <row r="1380" spans="1:13">
      <c r="A1380" s="280">
        <v>9</v>
      </c>
      <c r="B1380" s="280" t="s">
        <v>8</v>
      </c>
      <c r="C1380" s="280">
        <v>100000</v>
      </c>
      <c r="D1380" s="258">
        <f t="shared" si="127"/>
        <v>3</v>
      </c>
      <c r="E1380" s="259">
        <f>VLOOKUP(B1380,Correlation_Eqns!A$35:B$40,2,FALSE)</f>
        <v>1.21E-4</v>
      </c>
      <c r="F1380" s="280">
        <f>VLOOKUP(B1380,Correlation_Eqns!A$43:B$48,2,FALSE)</f>
        <v>0.746</v>
      </c>
      <c r="G1380" s="280">
        <f t="shared" si="128"/>
        <v>0.64980847360800575</v>
      </c>
      <c r="H1380" s="280">
        <f>VLOOKUP(B1380,Correlation_Eqns!A$19:B$24,2,FALSE)</f>
        <v>3.39</v>
      </c>
      <c r="I1380" s="258">
        <f>VLOOKUP(B1380,Correlation_Eqns!A$27:B$32,2,FALSE)</f>
        <v>7.41</v>
      </c>
      <c r="J1380" s="259">
        <f t="shared" si="129"/>
        <v>3.39</v>
      </c>
      <c r="K1380" s="258">
        <f t="shared" si="130"/>
        <v>7.41</v>
      </c>
      <c r="L1380" s="1">
        <f t="shared" si="126"/>
        <v>1.0711857599999999</v>
      </c>
      <c r="M1380" s="1">
        <f t="shared" si="131"/>
        <v>1</v>
      </c>
    </row>
    <row r="1381" spans="1:13">
      <c r="A1381" s="280">
        <v>9</v>
      </c>
      <c r="B1381" s="280" t="s">
        <v>8</v>
      </c>
      <c r="C1381" s="280">
        <v>100000</v>
      </c>
      <c r="D1381" s="258">
        <f t="shared" si="127"/>
        <v>3</v>
      </c>
      <c r="E1381" s="259">
        <f>VLOOKUP(B1381,Correlation_Eqns!A$35:B$40,2,FALSE)</f>
        <v>1.21E-4</v>
      </c>
      <c r="F1381" s="280">
        <f>VLOOKUP(B1381,Correlation_Eqns!A$43:B$48,2,FALSE)</f>
        <v>0.746</v>
      </c>
      <c r="G1381" s="280">
        <f t="shared" si="128"/>
        <v>0.64980847360800575</v>
      </c>
      <c r="H1381" s="280">
        <f>VLOOKUP(B1381,Correlation_Eqns!A$19:B$24,2,FALSE)</f>
        <v>3.39</v>
      </c>
      <c r="I1381" s="258">
        <f>VLOOKUP(B1381,Correlation_Eqns!A$27:B$32,2,FALSE)</f>
        <v>7.41</v>
      </c>
      <c r="J1381" s="259">
        <f t="shared" si="129"/>
        <v>3.39</v>
      </c>
      <c r="K1381" s="258">
        <f t="shared" si="130"/>
        <v>7.41</v>
      </c>
      <c r="L1381" s="1">
        <f t="shared" si="126"/>
        <v>1.0711857599999999</v>
      </c>
      <c r="M1381" s="1">
        <f t="shared" si="131"/>
        <v>1</v>
      </c>
    </row>
    <row r="1382" spans="1:13">
      <c r="A1382" s="280">
        <v>9</v>
      </c>
      <c r="B1382" s="280" t="s">
        <v>8</v>
      </c>
      <c r="C1382" s="280">
        <v>100000</v>
      </c>
      <c r="D1382" s="258">
        <f t="shared" si="127"/>
        <v>3</v>
      </c>
      <c r="E1382" s="259">
        <f>VLOOKUP(B1382,Correlation_Eqns!A$35:B$40,2,FALSE)</f>
        <v>1.21E-4</v>
      </c>
      <c r="F1382" s="280">
        <f>VLOOKUP(B1382,Correlation_Eqns!A$43:B$48,2,FALSE)</f>
        <v>0.746</v>
      </c>
      <c r="G1382" s="280">
        <f t="shared" si="128"/>
        <v>0.64980847360800575</v>
      </c>
      <c r="H1382" s="280">
        <f>VLOOKUP(B1382,Correlation_Eqns!A$19:B$24,2,FALSE)</f>
        <v>3.39</v>
      </c>
      <c r="I1382" s="258">
        <f>VLOOKUP(B1382,Correlation_Eqns!A$27:B$32,2,FALSE)</f>
        <v>7.41</v>
      </c>
      <c r="J1382" s="259">
        <f t="shared" si="129"/>
        <v>3.39</v>
      </c>
      <c r="K1382" s="258">
        <f t="shared" si="130"/>
        <v>7.41</v>
      </c>
      <c r="L1382" s="1">
        <f t="shared" si="126"/>
        <v>1.0711857599999999</v>
      </c>
      <c r="M1382" s="1">
        <f t="shared" si="131"/>
        <v>1</v>
      </c>
    </row>
    <row r="1383" spans="1:13">
      <c r="A1383" s="280">
        <v>9</v>
      </c>
      <c r="B1383" s="280" t="s">
        <v>8</v>
      </c>
      <c r="C1383" s="280">
        <v>100000</v>
      </c>
      <c r="D1383" s="258">
        <f t="shared" si="127"/>
        <v>3</v>
      </c>
      <c r="E1383" s="259">
        <f>VLOOKUP(B1383,Correlation_Eqns!A$35:B$40,2,FALSE)</f>
        <v>1.21E-4</v>
      </c>
      <c r="F1383" s="280">
        <f>VLOOKUP(B1383,Correlation_Eqns!A$43:B$48,2,FALSE)</f>
        <v>0.746</v>
      </c>
      <c r="G1383" s="280">
        <f t="shared" si="128"/>
        <v>0.64980847360800575</v>
      </c>
      <c r="H1383" s="280">
        <f>VLOOKUP(B1383,Correlation_Eqns!A$19:B$24,2,FALSE)</f>
        <v>3.39</v>
      </c>
      <c r="I1383" s="258">
        <f>VLOOKUP(B1383,Correlation_Eqns!A$27:B$32,2,FALSE)</f>
        <v>7.41</v>
      </c>
      <c r="J1383" s="259">
        <f t="shared" si="129"/>
        <v>3.39</v>
      </c>
      <c r="K1383" s="258">
        <f t="shared" si="130"/>
        <v>7.41</v>
      </c>
      <c r="L1383" s="1">
        <f t="shared" si="126"/>
        <v>1.0711857599999999</v>
      </c>
      <c r="M1383" s="1">
        <f t="shared" si="131"/>
        <v>1</v>
      </c>
    </row>
    <row r="1384" spans="1:13">
      <c r="A1384" s="280">
        <v>9</v>
      </c>
      <c r="B1384" s="280" t="s">
        <v>8</v>
      </c>
      <c r="C1384" s="280">
        <v>100000</v>
      </c>
      <c r="D1384" s="258">
        <f t="shared" si="127"/>
        <v>3</v>
      </c>
      <c r="E1384" s="259">
        <f>VLOOKUP(B1384,Correlation_Eqns!A$35:B$40,2,FALSE)</f>
        <v>1.21E-4</v>
      </c>
      <c r="F1384" s="280">
        <f>VLOOKUP(B1384,Correlation_Eqns!A$43:B$48,2,FALSE)</f>
        <v>0.746</v>
      </c>
      <c r="G1384" s="280">
        <f t="shared" si="128"/>
        <v>0.64980847360800575</v>
      </c>
      <c r="H1384" s="280">
        <f>VLOOKUP(B1384,Correlation_Eqns!A$19:B$24,2,FALSE)</f>
        <v>3.39</v>
      </c>
      <c r="I1384" s="258">
        <f>VLOOKUP(B1384,Correlation_Eqns!A$27:B$32,2,FALSE)</f>
        <v>7.41</v>
      </c>
      <c r="J1384" s="259">
        <f t="shared" si="129"/>
        <v>3.39</v>
      </c>
      <c r="K1384" s="258">
        <f t="shared" si="130"/>
        <v>7.41</v>
      </c>
      <c r="L1384" s="1">
        <f t="shared" si="126"/>
        <v>1.0711857599999999</v>
      </c>
      <c r="M1384" s="1">
        <f t="shared" si="131"/>
        <v>1</v>
      </c>
    </row>
    <row r="1385" spans="1:13">
      <c r="A1385" s="280">
        <v>9</v>
      </c>
      <c r="B1385" s="280" t="s">
        <v>8</v>
      </c>
      <c r="C1385" s="280">
        <v>100000</v>
      </c>
      <c r="D1385" s="258">
        <f t="shared" si="127"/>
        <v>3</v>
      </c>
      <c r="E1385" s="259">
        <f>VLOOKUP(B1385,Correlation_Eqns!A$35:B$40,2,FALSE)</f>
        <v>1.21E-4</v>
      </c>
      <c r="F1385" s="280">
        <f>VLOOKUP(B1385,Correlation_Eqns!A$43:B$48,2,FALSE)</f>
        <v>0.746</v>
      </c>
      <c r="G1385" s="280">
        <f t="shared" si="128"/>
        <v>0.64980847360800575</v>
      </c>
      <c r="H1385" s="280">
        <f>VLOOKUP(B1385,Correlation_Eqns!A$19:B$24,2,FALSE)</f>
        <v>3.39</v>
      </c>
      <c r="I1385" s="258">
        <f>VLOOKUP(B1385,Correlation_Eqns!A$27:B$32,2,FALSE)</f>
        <v>7.41</v>
      </c>
      <c r="J1385" s="259">
        <f t="shared" si="129"/>
        <v>3.39</v>
      </c>
      <c r="K1385" s="258">
        <f t="shared" si="130"/>
        <v>7.41</v>
      </c>
      <c r="L1385" s="1">
        <f t="shared" si="126"/>
        <v>1.0711857599999999</v>
      </c>
      <c r="M1385" s="1">
        <f t="shared" si="131"/>
        <v>1</v>
      </c>
    </row>
    <row r="1386" spans="1:13">
      <c r="A1386" s="280">
        <v>9</v>
      </c>
      <c r="B1386" s="280" t="s">
        <v>8</v>
      </c>
      <c r="C1386" s="280">
        <v>100000</v>
      </c>
      <c r="D1386" s="258">
        <f t="shared" si="127"/>
        <v>3</v>
      </c>
      <c r="E1386" s="259">
        <f>VLOOKUP(B1386,Correlation_Eqns!A$35:B$40,2,FALSE)</f>
        <v>1.21E-4</v>
      </c>
      <c r="F1386" s="280">
        <f>VLOOKUP(B1386,Correlation_Eqns!A$43:B$48,2,FALSE)</f>
        <v>0.746</v>
      </c>
      <c r="G1386" s="280">
        <f t="shared" si="128"/>
        <v>0.64980847360800575</v>
      </c>
      <c r="H1386" s="280">
        <f>VLOOKUP(B1386,Correlation_Eqns!A$19:B$24,2,FALSE)</f>
        <v>3.39</v>
      </c>
      <c r="I1386" s="258">
        <f>VLOOKUP(B1386,Correlation_Eqns!A$27:B$32,2,FALSE)</f>
        <v>7.41</v>
      </c>
      <c r="J1386" s="259">
        <f t="shared" si="129"/>
        <v>3.39</v>
      </c>
      <c r="K1386" s="258">
        <f t="shared" si="130"/>
        <v>7.41</v>
      </c>
      <c r="L1386" s="1">
        <f t="shared" si="126"/>
        <v>1.0711857599999999</v>
      </c>
      <c r="M1386" s="1">
        <f t="shared" si="131"/>
        <v>1</v>
      </c>
    </row>
    <row r="1387" spans="1:13">
      <c r="A1387" s="280">
        <v>9</v>
      </c>
      <c r="B1387" s="280" t="s">
        <v>8</v>
      </c>
      <c r="C1387" s="280">
        <v>100000</v>
      </c>
      <c r="D1387" s="258">
        <f t="shared" si="127"/>
        <v>3</v>
      </c>
      <c r="E1387" s="259">
        <f>VLOOKUP(B1387,Correlation_Eqns!A$35:B$40,2,FALSE)</f>
        <v>1.21E-4</v>
      </c>
      <c r="F1387" s="280">
        <f>VLOOKUP(B1387,Correlation_Eqns!A$43:B$48,2,FALSE)</f>
        <v>0.746</v>
      </c>
      <c r="G1387" s="280">
        <f t="shared" si="128"/>
        <v>0.64980847360800575</v>
      </c>
      <c r="H1387" s="280">
        <f>VLOOKUP(B1387,Correlation_Eqns!A$19:B$24,2,FALSE)</f>
        <v>3.39</v>
      </c>
      <c r="I1387" s="258">
        <f>VLOOKUP(B1387,Correlation_Eqns!A$27:B$32,2,FALSE)</f>
        <v>7.41</v>
      </c>
      <c r="J1387" s="259">
        <f t="shared" si="129"/>
        <v>3.39</v>
      </c>
      <c r="K1387" s="258">
        <f t="shared" si="130"/>
        <v>7.41</v>
      </c>
      <c r="L1387" s="1">
        <f t="shared" si="126"/>
        <v>1.0711857599999999</v>
      </c>
      <c r="M1387" s="1">
        <f t="shared" si="131"/>
        <v>1</v>
      </c>
    </row>
    <row r="1388" spans="1:13">
      <c r="A1388" s="280">
        <v>9</v>
      </c>
      <c r="B1388" s="280" t="s">
        <v>8</v>
      </c>
      <c r="C1388" s="280">
        <v>100000</v>
      </c>
      <c r="D1388" s="258">
        <f t="shared" si="127"/>
        <v>3</v>
      </c>
      <c r="E1388" s="259">
        <f>VLOOKUP(B1388,Correlation_Eqns!A$35:B$40,2,FALSE)</f>
        <v>1.21E-4</v>
      </c>
      <c r="F1388" s="280">
        <f>VLOOKUP(B1388,Correlation_Eqns!A$43:B$48,2,FALSE)</f>
        <v>0.746</v>
      </c>
      <c r="G1388" s="280">
        <f t="shared" si="128"/>
        <v>0.64980847360800575</v>
      </c>
      <c r="H1388" s="280">
        <f>VLOOKUP(B1388,Correlation_Eqns!A$19:B$24,2,FALSE)</f>
        <v>3.39</v>
      </c>
      <c r="I1388" s="258">
        <f>VLOOKUP(B1388,Correlation_Eqns!A$27:B$32,2,FALSE)</f>
        <v>7.41</v>
      </c>
      <c r="J1388" s="259">
        <f t="shared" si="129"/>
        <v>3.39</v>
      </c>
      <c r="K1388" s="258">
        <f t="shared" si="130"/>
        <v>7.41</v>
      </c>
      <c r="L1388" s="1">
        <f t="shared" si="126"/>
        <v>1.0711857599999999</v>
      </c>
      <c r="M1388" s="1">
        <f t="shared" si="131"/>
        <v>1</v>
      </c>
    </row>
    <row r="1389" spans="1:13">
      <c r="A1389" s="280">
        <v>10</v>
      </c>
      <c r="B1389" s="280" t="s">
        <v>38</v>
      </c>
      <c r="C1389" s="280">
        <v>3000</v>
      </c>
      <c r="D1389" s="258">
        <f t="shared" si="127"/>
        <v>3</v>
      </c>
      <c r="E1389" s="259">
        <f>VLOOKUP(B1389,Correlation_Eqns!A$35:B$40,2,FALSE)</f>
        <v>7.9900000000000004E-5</v>
      </c>
      <c r="F1389" s="280">
        <f>VLOOKUP(B1389,Correlation_Eqns!A$43:B$48,2,FALSE)</f>
        <v>0.73499999999999999</v>
      </c>
      <c r="G1389" s="280">
        <f t="shared" si="128"/>
        <v>2.872307296983214E-2</v>
      </c>
      <c r="H1389" s="280">
        <f>VLOOKUP(B1389,Correlation_Eqns!A$19:B$24,2,FALSE)</f>
        <v>1.48</v>
      </c>
      <c r="I1389" s="258">
        <f>VLOOKUP(B1389,Correlation_Eqns!A$27:B$32,2,FALSE)</f>
        <v>1.59</v>
      </c>
      <c r="J1389" s="259">
        <f t="shared" si="129"/>
        <v>2.872307296983214E-2</v>
      </c>
      <c r="K1389" s="258">
        <f t="shared" si="130"/>
        <v>2.872307296983214E-2</v>
      </c>
      <c r="L1389" s="1">
        <f t="shared" si="126"/>
        <v>9.0760314892994395E-3</v>
      </c>
      <c r="M1389" s="1">
        <f t="shared" si="131"/>
        <v>0</v>
      </c>
    </row>
    <row r="1390" spans="1:13">
      <c r="A1390" s="280">
        <v>10</v>
      </c>
      <c r="B1390" s="280" t="s">
        <v>38</v>
      </c>
      <c r="C1390" s="280">
        <v>3000</v>
      </c>
      <c r="D1390" s="258">
        <f t="shared" si="127"/>
        <v>3</v>
      </c>
      <c r="E1390" s="259">
        <f>VLOOKUP(B1390,Correlation_Eqns!A$35:B$40,2,FALSE)</f>
        <v>7.9900000000000004E-5</v>
      </c>
      <c r="F1390" s="280">
        <f>VLOOKUP(B1390,Correlation_Eqns!A$43:B$48,2,FALSE)</f>
        <v>0.73499999999999999</v>
      </c>
      <c r="G1390" s="280">
        <f t="shared" si="128"/>
        <v>2.872307296983214E-2</v>
      </c>
      <c r="H1390" s="280">
        <f>VLOOKUP(B1390,Correlation_Eqns!A$19:B$24,2,FALSE)</f>
        <v>1.48</v>
      </c>
      <c r="I1390" s="258">
        <f>VLOOKUP(B1390,Correlation_Eqns!A$27:B$32,2,FALSE)</f>
        <v>1.59</v>
      </c>
      <c r="J1390" s="259">
        <f t="shared" si="129"/>
        <v>2.872307296983214E-2</v>
      </c>
      <c r="K1390" s="258">
        <f t="shared" si="130"/>
        <v>2.872307296983214E-2</v>
      </c>
      <c r="L1390" s="1">
        <f t="shared" si="126"/>
        <v>9.0760314892994395E-3</v>
      </c>
      <c r="M1390" s="1">
        <f t="shared" si="131"/>
        <v>0</v>
      </c>
    </row>
    <row r="1391" spans="1:13">
      <c r="A1391" s="280">
        <v>10</v>
      </c>
      <c r="B1391" s="280" t="s">
        <v>38</v>
      </c>
      <c r="C1391" s="280">
        <v>2500</v>
      </c>
      <c r="D1391" s="258">
        <f t="shared" si="127"/>
        <v>3</v>
      </c>
      <c r="E1391" s="259">
        <f>VLOOKUP(B1391,Correlation_Eqns!A$35:B$40,2,FALSE)</f>
        <v>7.9900000000000004E-5</v>
      </c>
      <c r="F1391" s="280">
        <f>VLOOKUP(B1391,Correlation_Eqns!A$43:B$48,2,FALSE)</f>
        <v>0.73499999999999999</v>
      </c>
      <c r="G1391" s="280">
        <f t="shared" si="128"/>
        <v>2.5120754871599014E-2</v>
      </c>
      <c r="H1391" s="280">
        <f>VLOOKUP(B1391,Correlation_Eqns!A$19:B$24,2,FALSE)</f>
        <v>1.48</v>
      </c>
      <c r="I1391" s="258">
        <f>VLOOKUP(B1391,Correlation_Eqns!A$27:B$32,2,FALSE)</f>
        <v>1.59</v>
      </c>
      <c r="J1391" s="259">
        <f t="shared" si="129"/>
        <v>2.5120754871599014E-2</v>
      </c>
      <c r="K1391" s="258">
        <f t="shared" si="130"/>
        <v>2.5120754871599014E-2</v>
      </c>
      <c r="L1391" s="1">
        <f t="shared" si="126"/>
        <v>7.9377566073473415E-3</v>
      </c>
      <c r="M1391" s="1">
        <f t="shared" si="131"/>
        <v>0</v>
      </c>
    </row>
    <row r="1392" spans="1:13">
      <c r="A1392" s="280">
        <v>10</v>
      </c>
      <c r="B1392" s="280" t="s">
        <v>38</v>
      </c>
      <c r="C1392" s="280">
        <v>2000</v>
      </c>
      <c r="D1392" s="258">
        <f t="shared" si="127"/>
        <v>3</v>
      </c>
      <c r="E1392" s="259">
        <f>VLOOKUP(B1392,Correlation_Eqns!A$35:B$40,2,FALSE)</f>
        <v>7.9900000000000004E-5</v>
      </c>
      <c r="F1392" s="280">
        <f>VLOOKUP(B1392,Correlation_Eqns!A$43:B$48,2,FALSE)</f>
        <v>0.73499999999999999</v>
      </c>
      <c r="G1392" s="280">
        <f t="shared" si="128"/>
        <v>2.1320816193318094E-2</v>
      </c>
      <c r="H1392" s="280">
        <f>VLOOKUP(B1392,Correlation_Eqns!A$19:B$24,2,FALSE)</f>
        <v>1.48</v>
      </c>
      <c r="I1392" s="258">
        <f>VLOOKUP(B1392,Correlation_Eqns!A$27:B$32,2,FALSE)</f>
        <v>1.59</v>
      </c>
      <c r="J1392" s="259">
        <f t="shared" si="129"/>
        <v>2.1320816193318094E-2</v>
      </c>
      <c r="K1392" s="258">
        <f t="shared" si="130"/>
        <v>2.1320816193318094E-2</v>
      </c>
      <c r="L1392" s="1">
        <f t="shared" si="126"/>
        <v>6.7370367840294239E-3</v>
      </c>
      <c r="M1392" s="1">
        <f t="shared" si="131"/>
        <v>0</v>
      </c>
    </row>
    <row r="1393" spans="1:13">
      <c r="A1393" s="280">
        <v>10</v>
      </c>
      <c r="B1393" s="280" t="s">
        <v>38</v>
      </c>
      <c r="C1393" s="280">
        <v>2000</v>
      </c>
      <c r="D1393" s="258">
        <f t="shared" si="127"/>
        <v>3</v>
      </c>
      <c r="E1393" s="259">
        <f>VLOOKUP(B1393,Correlation_Eqns!A$35:B$40,2,FALSE)</f>
        <v>7.9900000000000004E-5</v>
      </c>
      <c r="F1393" s="280">
        <f>VLOOKUP(B1393,Correlation_Eqns!A$43:B$48,2,FALSE)</f>
        <v>0.73499999999999999</v>
      </c>
      <c r="G1393" s="280">
        <f t="shared" si="128"/>
        <v>2.1320816193318094E-2</v>
      </c>
      <c r="H1393" s="280">
        <f>VLOOKUP(B1393,Correlation_Eqns!A$19:B$24,2,FALSE)</f>
        <v>1.48</v>
      </c>
      <c r="I1393" s="258">
        <f>VLOOKUP(B1393,Correlation_Eqns!A$27:B$32,2,FALSE)</f>
        <v>1.59</v>
      </c>
      <c r="J1393" s="259">
        <f t="shared" si="129"/>
        <v>2.1320816193318094E-2</v>
      </c>
      <c r="K1393" s="258">
        <f t="shared" si="130"/>
        <v>2.1320816193318094E-2</v>
      </c>
      <c r="L1393" s="1">
        <f t="shared" si="126"/>
        <v>6.7370367840294239E-3</v>
      </c>
      <c r="M1393" s="1">
        <f t="shared" si="131"/>
        <v>0</v>
      </c>
    </row>
    <row r="1394" spans="1:13">
      <c r="A1394" s="280">
        <v>10</v>
      </c>
      <c r="B1394" s="280" t="s">
        <v>38</v>
      </c>
      <c r="C1394" s="280">
        <v>2000</v>
      </c>
      <c r="D1394" s="258">
        <f t="shared" si="127"/>
        <v>3</v>
      </c>
      <c r="E1394" s="259">
        <f>VLOOKUP(B1394,Correlation_Eqns!A$35:B$40,2,FALSE)</f>
        <v>7.9900000000000004E-5</v>
      </c>
      <c r="F1394" s="280">
        <f>VLOOKUP(B1394,Correlation_Eqns!A$43:B$48,2,FALSE)</f>
        <v>0.73499999999999999</v>
      </c>
      <c r="G1394" s="280">
        <f t="shared" si="128"/>
        <v>2.1320816193318094E-2</v>
      </c>
      <c r="H1394" s="280">
        <f>VLOOKUP(B1394,Correlation_Eqns!A$19:B$24,2,FALSE)</f>
        <v>1.48</v>
      </c>
      <c r="I1394" s="258">
        <f>VLOOKUP(B1394,Correlation_Eqns!A$27:B$32,2,FALSE)</f>
        <v>1.59</v>
      </c>
      <c r="J1394" s="259">
        <f t="shared" si="129"/>
        <v>2.1320816193318094E-2</v>
      </c>
      <c r="K1394" s="258">
        <f t="shared" si="130"/>
        <v>2.1320816193318094E-2</v>
      </c>
      <c r="L1394" s="1">
        <f t="shared" si="126"/>
        <v>6.7370367840294239E-3</v>
      </c>
      <c r="M1394" s="1">
        <f t="shared" si="131"/>
        <v>0</v>
      </c>
    </row>
    <row r="1395" spans="1:13">
      <c r="A1395" s="280">
        <v>10</v>
      </c>
      <c r="B1395" s="280" t="s">
        <v>38</v>
      </c>
      <c r="C1395" s="280">
        <v>2000</v>
      </c>
      <c r="D1395" s="258">
        <f t="shared" si="127"/>
        <v>3</v>
      </c>
      <c r="E1395" s="259">
        <f>VLOOKUP(B1395,Correlation_Eqns!A$35:B$40,2,FALSE)</f>
        <v>7.9900000000000004E-5</v>
      </c>
      <c r="F1395" s="280">
        <f>VLOOKUP(B1395,Correlation_Eqns!A$43:B$48,2,FALSE)</f>
        <v>0.73499999999999999</v>
      </c>
      <c r="G1395" s="280">
        <f t="shared" si="128"/>
        <v>2.1320816193318094E-2</v>
      </c>
      <c r="H1395" s="280">
        <f>VLOOKUP(B1395,Correlation_Eqns!A$19:B$24,2,FALSE)</f>
        <v>1.48</v>
      </c>
      <c r="I1395" s="258">
        <f>VLOOKUP(B1395,Correlation_Eqns!A$27:B$32,2,FALSE)</f>
        <v>1.59</v>
      </c>
      <c r="J1395" s="259">
        <f t="shared" si="129"/>
        <v>2.1320816193318094E-2</v>
      </c>
      <c r="K1395" s="258">
        <f t="shared" si="130"/>
        <v>2.1320816193318094E-2</v>
      </c>
      <c r="L1395" s="1">
        <f t="shared" si="126"/>
        <v>6.7370367840294239E-3</v>
      </c>
      <c r="M1395" s="1">
        <f t="shared" si="131"/>
        <v>0</v>
      </c>
    </row>
    <row r="1396" spans="1:13">
      <c r="A1396" s="280">
        <v>10</v>
      </c>
      <c r="B1396" s="280" t="s">
        <v>38</v>
      </c>
      <c r="C1396" s="280">
        <v>2000</v>
      </c>
      <c r="D1396" s="258">
        <f t="shared" si="127"/>
        <v>3</v>
      </c>
      <c r="E1396" s="259">
        <f>VLOOKUP(B1396,Correlation_Eqns!A$35:B$40,2,FALSE)</f>
        <v>7.9900000000000004E-5</v>
      </c>
      <c r="F1396" s="280">
        <f>VLOOKUP(B1396,Correlation_Eqns!A$43:B$48,2,FALSE)</f>
        <v>0.73499999999999999</v>
      </c>
      <c r="G1396" s="280">
        <f t="shared" si="128"/>
        <v>2.1320816193318094E-2</v>
      </c>
      <c r="H1396" s="280">
        <f>VLOOKUP(B1396,Correlation_Eqns!A$19:B$24,2,FALSE)</f>
        <v>1.48</v>
      </c>
      <c r="I1396" s="258">
        <f>VLOOKUP(B1396,Correlation_Eqns!A$27:B$32,2,FALSE)</f>
        <v>1.59</v>
      </c>
      <c r="J1396" s="259">
        <f t="shared" si="129"/>
        <v>2.1320816193318094E-2</v>
      </c>
      <c r="K1396" s="258">
        <f t="shared" si="130"/>
        <v>2.1320816193318094E-2</v>
      </c>
      <c r="L1396" s="1">
        <f t="shared" si="126"/>
        <v>6.7370367840294239E-3</v>
      </c>
      <c r="M1396" s="1">
        <f t="shared" si="131"/>
        <v>0</v>
      </c>
    </row>
    <row r="1397" spans="1:13">
      <c r="A1397" s="280">
        <v>10</v>
      </c>
      <c r="B1397" s="280" t="s">
        <v>38</v>
      </c>
      <c r="C1397" s="280">
        <v>1500</v>
      </c>
      <c r="D1397" s="258">
        <f t="shared" si="127"/>
        <v>3</v>
      </c>
      <c r="E1397" s="259">
        <f>VLOOKUP(B1397,Correlation_Eqns!A$35:B$40,2,FALSE)</f>
        <v>7.9900000000000004E-5</v>
      </c>
      <c r="F1397" s="280">
        <f>VLOOKUP(B1397,Correlation_Eqns!A$43:B$48,2,FALSE)</f>
        <v>0.73499999999999999</v>
      </c>
      <c r="G1397" s="280">
        <f t="shared" si="128"/>
        <v>1.7257339966870289E-2</v>
      </c>
      <c r="H1397" s="280">
        <f>VLOOKUP(B1397,Correlation_Eqns!A$19:B$24,2,FALSE)</f>
        <v>1.48</v>
      </c>
      <c r="I1397" s="258">
        <f>VLOOKUP(B1397,Correlation_Eqns!A$27:B$32,2,FALSE)</f>
        <v>1.59</v>
      </c>
      <c r="J1397" s="259">
        <f t="shared" si="129"/>
        <v>1.7257339966870289E-2</v>
      </c>
      <c r="K1397" s="258">
        <f t="shared" si="130"/>
        <v>1.7257339966870289E-2</v>
      </c>
      <c r="L1397" s="1">
        <f t="shared" si="126"/>
        <v>5.4530433120915404E-3</v>
      </c>
      <c r="M1397" s="1">
        <f t="shared" si="131"/>
        <v>0</v>
      </c>
    </row>
    <row r="1398" spans="1:13">
      <c r="A1398" s="280">
        <v>10</v>
      </c>
      <c r="B1398" s="280" t="s">
        <v>38</v>
      </c>
      <c r="C1398" s="280">
        <v>1500</v>
      </c>
      <c r="D1398" s="258">
        <f t="shared" si="127"/>
        <v>3</v>
      </c>
      <c r="E1398" s="259">
        <f>VLOOKUP(B1398,Correlation_Eqns!A$35:B$40,2,FALSE)</f>
        <v>7.9900000000000004E-5</v>
      </c>
      <c r="F1398" s="280">
        <f>VLOOKUP(B1398,Correlation_Eqns!A$43:B$48,2,FALSE)</f>
        <v>0.73499999999999999</v>
      </c>
      <c r="G1398" s="280">
        <f t="shared" si="128"/>
        <v>1.7257339966870289E-2</v>
      </c>
      <c r="H1398" s="280">
        <f>VLOOKUP(B1398,Correlation_Eqns!A$19:B$24,2,FALSE)</f>
        <v>1.48</v>
      </c>
      <c r="I1398" s="258">
        <f>VLOOKUP(B1398,Correlation_Eqns!A$27:B$32,2,FALSE)</f>
        <v>1.59</v>
      </c>
      <c r="J1398" s="259">
        <f t="shared" si="129"/>
        <v>1.7257339966870289E-2</v>
      </c>
      <c r="K1398" s="258">
        <f t="shared" si="130"/>
        <v>1.7257339966870289E-2</v>
      </c>
      <c r="L1398" s="1">
        <f t="shared" si="126"/>
        <v>5.4530433120915404E-3</v>
      </c>
      <c r="M1398" s="1">
        <f t="shared" si="131"/>
        <v>0</v>
      </c>
    </row>
    <row r="1399" spans="1:13">
      <c r="A1399" s="280">
        <v>10</v>
      </c>
      <c r="B1399" s="280" t="s">
        <v>38</v>
      </c>
      <c r="C1399" s="280">
        <v>1500</v>
      </c>
      <c r="D1399" s="258">
        <f t="shared" si="127"/>
        <v>3</v>
      </c>
      <c r="E1399" s="259">
        <f>VLOOKUP(B1399,Correlation_Eqns!A$35:B$40,2,FALSE)</f>
        <v>7.9900000000000004E-5</v>
      </c>
      <c r="F1399" s="280">
        <f>VLOOKUP(B1399,Correlation_Eqns!A$43:B$48,2,FALSE)</f>
        <v>0.73499999999999999</v>
      </c>
      <c r="G1399" s="280">
        <f t="shared" si="128"/>
        <v>1.7257339966870289E-2</v>
      </c>
      <c r="H1399" s="280">
        <f>VLOOKUP(B1399,Correlation_Eqns!A$19:B$24,2,FALSE)</f>
        <v>1.48</v>
      </c>
      <c r="I1399" s="258">
        <f>VLOOKUP(B1399,Correlation_Eqns!A$27:B$32,2,FALSE)</f>
        <v>1.59</v>
      </c>
      <c r="J1399" s="259">
        <f t="shared" si="129"/>
        <v>1.7257339966870289E-2</v>
      </c>
      <c r="K1399" s="258">
        <f t="shared" si="130"/>
        <v>1.7257339966870289E-2</v>
      </c>
      <c r="L1399" s="1">
        <f t="shared" si="126"/>
        <v>5.4530433120915404E-3</v>
      </c>
      <c r="M1399" s="1">
        <f t="shared" si="131"/>
        <v>0</v>
      </c>
    </row>
    <row r="1400" spans="1:13">
      <c r="A1400" s="280">
        <v>10</v>
      </c>
      <c r="B1400" s="280" t="s">
        <v>38</v>
      </c>
      <c r="C1400" s="280">
        <v>1500</v>
      </c>
      <c r="D1400" s="258">
        <f t="shared" si="127"/>
        <v>3</v>
      </c>
      <c r="E1400" s="259">
        <f>VLOOKUP(B1400,Correlation_Eqns!A$35:B$40,2,FALSE)</f>
        <v>7.9900000000000004E-5</v>
      </c>
      <c r="F1400" s="280">
        <f>VLOOKUP(B1400,Correlation_Eqns!A$43:B$48,2,FALSE)</f>
        <v>0.73499999999999999</v>
      </c>
      <c r="G1400" s="280">
        <f t="shared" si="128"/>
        <v>1.7257339966870289E-2</v>
      </c>
      <c r="H1400" s="280">
        <f>VLOOKUP(B1400,Correlation_Eqns!A$19:B$24,2,FALSE)</f>
        <v>1.48</v>
      </c>
      <c r="I1400" s="258">
        <f>VLOOKUP(B1400,Correlation_Eqns!A$27:B$32,2,FALSE)</f>
        <v>1.59</v>
      </c>
      <c r="J1400" s="259">
        <f t="shared" si="129"/>
        <v>1.7257339966870289E-2</v>
      </c>
      <c r="K1400" s="258">
        <f t="shared" si="130"/>
        <v>1.7257339966870289E-2</v>
      </c>
      <c r="L1400" s="1">
        <f t="shared" si="126"/>
        <v>5.4530433120915404E-3</v>
      </c>
      <c r="M1400" s="1">
        <f t="shared" si="131"/>
        <v>0</v>
      </c>
    </row>
    <row r="1401" spans="1:13">
      <c r="A1401" s="280">
        <v>10</v>
      </c>
      <c r="B1401" s="280" t="s">
        <v>38</v>
      </c>
      <c r="C1401" s="280">
        <v>1500</v>
      </c>
      <c r="D1401" s="258">
        <f t="shared" si="127"/>
        <v>3</v>
      </c>
      <c r="E1401" s="259">
        <f>VLOOKUP(B1401,Correlation_Eqns!A$35:B$40,2,FALSE)</f>
        <v>7.9900000000000004E-5</v>
      </c>
      <c r="F1401" s="280">
        <f>VLOOKUP(B1401,Correlation_Eqns!A$43:B$48,2,FALSE)</f>
        <v>0.73499999999999999</v>
      </c>
      <c r="G1401" s="280">
        <f t="shared" si="128"/>
        <v>1.7257339966870289E-2</v>
      </c>
      <c r="H1401" s="280">
        <f>VLOOKUP(B1401,Correlation_Eqns!A$19:B$24,2,FALSE)</f>
        <v>1.48</v>
      </c>
      <c r="I1401" s="258">
        <f>VLOOKUP(B1401,Correlation_Eqns!A$27:B$32,2,FALSE)</f>
        <v>1.59</v>
      </c>
      <c r="J1401" s="259">
        <f t="shared" si="129"/>
        <v>1.7257339966870289E-2</v>
      </c>
      <c r="K1401" s="258">
        <f t="shared" si="130"/>
        <v>1.7257339966870289E-2</v>
      </c>
      <c r="L1401" s="1">
        <f t="shared" si="126"/>
        <v>5.4530433120915404E-3</v>
      </c>
      <c r="M1401" s="1">
        <f t="shared" si="131"/>
        <v>0</v>
      </c>
    </row>
    <row r="1402" spans="1:13">
      <c r="A1402" s="280">
        <v>10</v>
      </c>
      <c r="B1402" s="280" t="s">
        <v>38</v>
      </c>
      <c r="C1402" s="280">
        <v>1200</v>
      </c>
      <c r="D1402" s="258">
        <f t="shared" si="127"/>
        <v>3</v>
      </c>
      <c r="E1402" s="259">
        <f>VLOOKUP(B1402,Correlation_Eqns!A$35:B$40,2,FALSE)</f>
        <v>7.9900000000000004E-5</v>
      </c>
      <c r="F1402" s="280">
        <f>VLOOKUP(B1402,Correlation_Eqns!A$43:B$48,2,FALSE)</f>
        <v>0.73499999999999999</v>
      </c>
      <c r="G1402" s="280">
        <f t="shared" si="128"/>
        <v>1.4646875673120383E-2</v>
      </c>
      <c r="H1402" s="280">
        <f>VLOOKUP(B1402,Correlation_Eqns!A$19:B$24,2,FALSE)</f>
        <v>1.48</v>
      </c>
      <c r="I1402" s="258">
        <f>VLOOKUP(B1402,Correlation_Eqns!A$27:B$32,2,FALSE)</f>
        <v>1.59</v>
      </c>
      <c r="J1402" s="259">
        <f t="shared" si="129"/>
        <v>1.4646875673120383E-2</v>
      </c>
      <c r="K1402" s="258">
        <f t="shared" si="130"/>
        <v>1.4646875673120383E-2</v>
      </c>
      <c r="L1402" s="1">
        <f t="shared" si="126"/>
        <v>4.6281783626952707E-3</v>
      </c>
      <c r="M1402" s="1">
        <f t="shared" si="131"/>
        <v>0</v>
      </c>
    </row>
    <row r="1403" spans="1:13">
      <c r="A1403" s="280">
        <v>10</v>
      </c>
      <c r="B1403" s="280" t="s">
        <v>38</v>
      </c>
      <c r="C1403" s="280">
        <v>1200</v>
      </c>
      <c r="D1403" s="258">
        <f t="shared" si="127"/>
        <v>3</v>
      </c>
      <c r="E1403" s="259">
        <f>VLOOKUP(B1403,Correlation_Eqns!A$35:B$40,2,FALSE)</f>
        <v>7.9900000000000004E-5</v>
      </c>
      <c r="F1403" s="280">
        <f>VLOOKUP(B1403,Correlation_Eqns!A$43:B$48,2,FALSE)</f>
        <v>0.73499999999999999</v>
      </c>
      <c r="G1403" s="280">
        <f t="shared" si="128"/>
        <v>1.4646875673120383E-2</v>
      </c>
      <c r="H1403" s="280">
        <f>VLOOKUP(B1403,Correlation_Eqns!A$19:B$24,2,FALSE)</f>
        <v>1.48</v>
      </c>
      <c r="I1403" s="258">
        <f>VLOOKUP(B1403,Correlation_Eqns!A$27:B$32,2,FALSE)</f>
        <v>1.59</v>
      </c>
      <c r="J1403" s="259">
        <f t="shared" si="129"/>
        <v>1.4646875673120383E-2</v>
      </c>
      <c r="K1403" s="258">
        <f t="shared" si="130"/>
        <v>1.4646875673120383E-2</v>
      </c>
      <c r="L1403" s="1">
        <f t="shared" si="126"/>
        <v>4.6281783626952707E-3</v>
      </c>
      <c r="M1403" s="1">
        <f t="shared" si="131"/>
        <v>0</v>
      </c>
    </row>
    <row r="1404" spans="1:13">
      <c r="A1404" s="280">
        <v>10</v>
      </c>
      <c r="B1404" s="280" t="s">
        <v>38</v>
      </c>
      <c r="C1404" s="280">
        <v>1200</v>
      </c>
      <c r="D1404" s="258">
        <f t="shared" si="127"/>
        <v>3</v>
      </c>
      <c r="E1404" s="259">
        <f>VLOOKUP(B1404,Correlation_Eqns!A$35:B$40,2,FALSE)</f>
        <v>7.9900000000000004E-5</v>
      </c>
      <c r="F1404" s="280">
        <f>VLOOKUP(B1404,Correlation_Eqns!A$43:B$48,2,FALSE)</f>
        <v>0.73499999999999999</v>
      </c>
      <c r="G1404" s="280">
        <f t="shared" si="128"/>
        <v>1.4646875673120383E-2</v>
      </c>
      <c r="H1404" s="280">
        <f>VLOOKUP(B1404,Correlation_Eqns!A$19:B$24,2,FALSE)</f>
        <v>1.48</v>
      </c>
      <c r="I1404" s="258">
        <f>VLOOKUP(B1404,Correlation_Eqns!A$27:B$32,2,FALSE)</f>
        <v>1.59</v>
      </c>
      <c r="J1404" s="259">
        <f t="shared" si="129"/>
        <v>1.4646875673120383E-2</v>
      </c>
      <c r="K1404" s="258">
        <f t="shared" si="130"/>
        <v>1.4646875673120383E-2</v>
      </c>
      <c r="L1404" s="1">
        <f t="shared" si="126"/>
        <v>4.6281783626952707E-3</v>
      </c>
      <c r="M1404" s="1">
        <f t="shared" si="131"/>
        <v>0</v>
      </c>
    </row>
    <row r="1405" spans="1:13">
      <c r="A1405" s="280">
        <v>10</v>
      </c>
      <c r="B1405" s="280" t="s">
        <v>38</v>
      </c>
      <c r="C1405" s="280">
        <v>1000</v>
      </c>
      <c r="D1405" s="258">
        <f t="shared" si="127"/>
        <v>3</v>
      </c>
      <c r="E1405" s="259">
        <f>VLOOKUP(B1405,Correlation_Eqns!A$35:B$40,2,FALSE)</f>
        <v>7.9900000000000004E-5</v>
      </c>
      <c r="F1405" s="280">
        <f>VLOOKUP(B1405,Correlation_Eqns!A$43:B$48,2,FALSE)</f>
        <v>0.73499999999999999</v>
      </c>
      <c r="G1405" s="280">
        <f t="shared" si="128"/>
        <v>1.2809930671613425E-2</v>
      </c>
      <c r="H1405" s="280">
        <f>VLOOKUP(B1405,Correlation_Eqns!A$19:B$24,2,FALSE)</f>
        <v>1.48</v>
      </c>
      <c r="I1405" s="258">
        <f>VLOOKUP(B1405,Correlation_Eqns!A$27:B$32,2,FALSE)</f>
        <v>1.59</v>
      </c>
      <c r="J1405" s="259">
        <f t="shared" si="129"/>
        <v>1.2809930671613425E-2</v>
      </c>
      <c r="K1405" s="258">
        <f t="shared" si="130"/>
        <v>1.2809930671613425E-2</v>
      </c>
      <c r="L1405" s="1">
        <f t="shared" si="126"/>
        <v>4.0477331333390971E-3</v>
      </c>
      <c r="M1405" s="1">
        <f t="shared" si="131"/>
        <v>0</v>
      </c>
    </row>
    <row r="1406" spans="1:13">
      <c r="A1406" s="280">
        <v>10</v>
      </c>
      <c r="B1406" s="280" t="s">
        <v>38</v>
      </c>
      <c r="C1406" s="280">
        <v>1000</v>
      </c>
      <c r="D1406" s="258">
        <f t="shared" si="127"/>
        <v>3</v>
      </c>
      <c r="E1406" s="259">
        <f>VLOOKUP(B1406,Correlation_Eqns!A$35:B$40,2,FALSE)</f>
        <v>7.9900000000000004E-5</v>
      </c>
      <c r="F1406" s="280">
        <f>VLOOKUP(B1406,Correlation_Eqns!A$43:B$48,2,FALSE)</f>
        <v>0.73499999999999999</v>
      </c>
      <c r="G1406" s="280">
        <f t="shared" si="128"/>
        <v>1.2809930671613425E-2</v>
      </c>
      <c r="H1406" s="280">
        <f>VLOOKUP(B1406,Correlation_Eqns!A$19:B$24,2,FALSE)</f>
        <v>1.48</v>
      </c>
      <c r="I1406" s="258">
        <f>VLOOKUP(B1406,Correlation_Eqns!A$27:B$32,2,FALSE)</f>
        <v>1.59</v>
      </c>
      <c r="J1406" s="259">
        <f t="shared" si="129"/>
        <v>1.2809930671613425E-2</v>
      </c>
      <c r="K1406" s="258">
        <f t="shared" si="130"/>
        <v>1.2809930671613425E-2</v>
      </c>
      <c r="L1406" s="1">
        <f t="shared" si="126"/>
        <v>4.0477331333390971E-3</v>
      </c>
      <c r="M1406" s="1">
        <f t="shared" si="131"/>
        <v>0</v>
      </c>
    </row>
    <row r="1407" spans="1:13">
      <c r="A1407" s="280">
        <v>10</v>
      </c>
      <c r="B1407" s="280" t="s">
        <v>38</v>
      </c>
      <c r="C1407" s="280">
        <v>1000</v>
      </c>
      <c r="D1407" s="258">
        <f t="shared" si="127"/>
        <v>3</v>
      </c>
      <c r="E1407" s="259">
        <f>VLOOKUP(B1407,Correlation_Eqns!A$35:B$40,2,FALSE)</f>
        <v>7.9900000000000004E-5</v>
      </c>
      <c r="F1407" s="280">
        <f>VLOOKUP(B1407,Correlation_Eqns!A$43:B$48,2,FALSE)</f>
        <v>0.73499999999999999</v>
      </c>
      <c r="G1407" s="280">
        <f t="shared" si="128"/>
        <v>1.2809930671613425E-2</v>
      </c>
      <c r="H1407" s="280">
        <f>VLOOKUP(B1407,Correlation_Eqns!A$19:B$24,2,FALSE)</f>
        <v>1.48</v>
      </c>
      <c r="I1407" s="258">
        <f>VLOOKUP(B1407,Correlation_Eqns!A$27:B$32,2,FALSE)</f>
        <v>1.59</v>
      </c>
      <c r="J1407" s="259">
        <f t="shared" si="129"/>
        <v>1.2809930671613425E-2</v>
      </c>
      <c r="K1407" s="258">
        <f t="shared" si="130"/>
        <v>1.2809930671613425E-2</v>
      </c>
      <c r="L1407" s="1">
        <f t="shared" si="126"/>
        <v>4.0477331333390971E-3</v>
      </c>
      <c r="M1407" s="1">
        <f t="shared" si="131"/>
        <v>0</v>
      </c>
    </row>
    <row r="1408" spans="1:13">
      <c r="A1408" s="280">
        <v>10</v>
      </c>
      <c r="B1408" s="280" t="s">
        <v>38</v>
      </c>
      <c r="C1408" s="280">
        <v>1000</v>
      </c>
      <c r="D1408" s="258">
        <f t="shared" si="127"/>
        <v>3</v>
      </c>
      <c r="E1408" s="259">
        <f>VLOOKUP(B1408,Correlation_Eqns!A$35:B$40,2,FALSE)</f>
        <v>7.9900000000000004E-5</v>
      </c>
      <c r="F1408" s="280">
        <f>VLOOKUP(B1408,Correlation_Eqns!A$43:B$48,2,FALSE)</f>
        <v>0.73499999999999999</v>
      </c>
      <c r="G1408" s="280">
        <f t="shared" si="128"/>
        <v>1.2809930671613425E-2</v>
      </c>
      <c r="H1408" s="280">
        <f>VLOOKUP(B1408,Correlation_Eqns!A$19:B$24,2,FALSE)</f>
        <v>1.48</v>
      </c>
      <c r="I1408" s="258">
        <f>VLOOKUP(B1408,Correlation_Eqns!A$27:B$32,2,FALSE)</f>
        <v>1.59</v>
      </c>
      <c r="J1408" s="259">
        <f t="shared" si="129"/>
        <v>1.2809930671613425E-2</v>
      </c>
      <c r="K1408" s="258">
        <f t="shared" si="130"/>
        <v>1.2809930671613425E-2</v>
      </c>
      <c r="L1408" s="1">
        <f t="shared" si="126"/>
        <v>4.0477331333390971E-3</v>
      </c>
      <c r="M1408" s="1">
        <f t="shared" si="131"/>
        <v>0</v>
      </c>
    </row>
    <row r="1409" spans="1:13">
      <c r="A1409" s="280">
        <v>10</v>
      </c>
      <c r="B1409" s="280" t="s">
        <v>38</v>
      </c>
      <c r="C1409" s="280">
        <v>1000</v>
      </c>
      <c r="D1409" s="258">
        <f t="shared" si="127"/>
        <v>3</v>
      </c>
      <c r="E1409" s="259">
        <f>VLOOKUP(B1409,Correlation_Eqns!A$35:B$40,2,FALSE)</f>
        <v>7.9900000000000004E-5</v>
      </c>
      <c r="F1409" s="280">
        <f>VLOOKUP(B1409,Correlation_Eqns!A$43:B$48,2,FALSE)</f>
        <v>0.73499999999999999</v>
      </c>
      <c r="G1409" s="280">
        <f t="shared" si="128"/>
        <v>1.2809930671613425E-2</v>
      </c>
      <c r="H1409" s="280">
        <f>VLOOKUP(B1409,Correlation_Eqns!A$19:B$24,2,FALSE)</f>
        <v>1.48</v>
      </c>
      <c r="I1409" s="258">
        <f>VLOOKUP(B1409,Correlation_Eqns!A$27:B$32,2,FALSE)</f>
        <v>1.59</v>
      </c>
      <c r="J1409" s="259">
        <f t="shared" si="129"/>
        <v>1.2809930671613425E-2</v>
      </c>
      <c r="K1409" s="258">
        <f t="shared" si="130"/>
        <v>1.2809930671613425E-2</v>
      </c>
      <c r="L1409" s="1">
        <f t="shared" si="126"/>
        <v>4.0477331333390971E-3</v>
      </c>
      <c r="M1409" s="1">
        <f t="shared" si="131"/>
        <v>0</v>
      </c>
    </row>
    <row r="1410" spans="1:13">
      <c r="A1410" s="280">
        <v>10</v>
      </c>
      <c r="B1410" s="280" t="s">
        <v>38</v>
      </c>
      <c r="C1410" s="280">
        <v>750</v>
      </c>
      <c r="D1410" s="258">
        <f t="shared" si="127"/>
        <v>3</v>
      </c>
      <c r="E1410" s="259">
        <f>VLOOKUP(B1410,Correlation_Eqns!A$35:B$40,2,FALSE)</f>
        <v>7.9900000000000004E-5</v>
      </c>
      <c r="F1410" s="280">
        <f>VLOOKUP(B1410,Correlation_Eqns!A$43:B$48,2,FALSE)</f>
        <v>0.73499999999999999</v>
      </c>
      <c r="G1410" s="280">
        <f t="shared" si="128"/>
        <v>1.0368520911565924E-2</v>
      </c>
      <c r="H1410" s="280">
        <f>VLOOKUP(B1410,Correlation_Eqns!A$19:B$24,2,FALSE)</f>
        <v>1.48</v>
      </c>
      <c r="I1410" s="258">
        <f>VLOOKUP(B1410,Correlation_Eqns!A$27:B$32,2,FALSE)</f>
        <v>1.59</v>
      </c>
      <c r="J1410" s="259">
        <f t="shared" si="129"/>
        <v>1.0368520911565924E-2</v>
      </c>
      <c r="K1410" s="258">
        <f t="shared" si="130"/>
        <v>1.0368520911565924E-2</v>
      </c>
      <c r="L1410" s="1">
        <f t="shared" si="126"/>
        <v>3.2762867117202468E-3</v>
      </c>
      <c r="M1410" s="1">
        <f t="shared" si="131"/>
        <v>0</v>
      </c>
    </row>
    <row r="1411" spans="1:13">
      <c r="A1411" s="280">
        <v>10</v>
      </c>
      <c r="B1411" s="280" t="s">
        <v>38</v>
      </c>
      <c r="C1411" s="280">
        <v>750</v>
      </c>
      <c r="D1411" s="258">
        <f t="shared" si="127"/>
        <v>3</v>
      </c>
      <c r="E1411" s="259">
        <f>VLOOKUP(B1411,Correlation_Eqns!A$35:B$40,2,FALSE)</f>
        <v>7.9900000000000004E-5</v>
      </c>
      <c r="F1411" s="280">
        <f>VLOOKUP(B1411,Correlation_Eqns!A$43:B$48,2,FALSE)</f>
        <v>0.73499999999999999</v>
      </c>
      <c r="G1411" s="280">
        <f t="shared" si="128"/>
        <v>1.0368520911565924E-2</v>
      </c>
      <c r="H1411" s="280">
        <f>VLOOKUP(B1411,Correlation_Eqns!A$19:B$24,2,FALSE)</f>
        <v>1.48</v>
      </c>
      <c r="I1411" s="258">
        <f>VLOOKUP(B1411,Correlation_Eqns!A$27:B$32,2,FALSE)</f>
        <v>1.59</v>
      </c>
      <c r="J1411" s="259">
        <f t="shared" si="129"/>
        <v>1.0368520911565924E-2</v>
      </c>
      <c r="K1411" s="258">
        <f t="shared" si="130"/>
        <v>1.0368520911565924E-2</v>
      </c>
      <c r="L1411" s="1">
        <f t="shared" si="126"/>
        <v>3.2762867117202468E-3</v>
      </c>
      <c r="M1411" s="1">
        <f t="shared" si="131"/>
        <v>0</v>
      </c>
    </row>
    <row r="1412" spans="1:13">
      <c r="A1412" s="280">
        <v>10</v>
      </c>
      <c r="B1412" s="280" t="s">
        <v>38</v>
      </c>
      <c r="C1412" s="280">
        <v>700</v>
      </c>
      <c r="D1412" s="258">
        <f t="shared" si="127"/>
        <v>3</v>
      </c>
      <c r="E1412" s="259">
        <f>VLOOKUP(B1412,Correlation_Eqns!A$35:B$40,2,FALSE)</f>
        <v>7.9900000000000004E-5</v>
      </c>
      <c r="F1412" s="280">
        <f>VLOOKUP(B1412,Correlation_Eqns!A$43:B$48,2,FALSE)</f>
        <v>0.73499999999999999</v>
      </c>
      <c r="G1412" s="280">
        <f t="shared" si="128"/>
        <v>9.8558444070776137E-3</v>
      </c>
      <c r="H1412" s="280">
        <f>VLOOKUP(B1412,Correlation_Eqns!A$19:B$24,2,FALSE)</f>
        <v>1.48</v>
      </c>
      <c r="I1412" s="258">
        <f>VLOOKUP(B1412,Correlation_Eqns!A$27:B$32,2,FALSE)</f>
        <v>1.59</v>
      </c>
      <c r="J1412" s="259">
        <f t="shared" si="129"/>
        <v>9.8558444070776137E-3</v>
      </c>
      <c r="K1412" s="258">
        <f t="shared" si="130"/>
        <v>9.8558444070776137E-3</v>
      </c>
      <c r="L1412" s="1">
        <f t="shared" si="126"/>
        <v>3.1142891391260125E-3</v>
      </c>
      <c r="M1412" s="1">
        <f t="shared" si="131"/>
        <v>0</v>
      </c>
    </row>
    <row r="1413" spans="1:13">
      <c r="A1413" s="280">
        <v>10</v>
      </c>
      <c r="B1413" s="280" t="s">
        <v>38</v>
      </c>
      <c r="C1413" s="280">
        <v>500</v>
      </c>
      <c r="D1413" s="258">
        <f t="shared" si="127"/>
        <v>3</v>
      </c>
      <c r="E1413" s="259">
        <f>VLOOKUP(B1413,Correlation_Eqns!A$35:B$40,2,FALSE)</f>
        <v>7.9900000000000004E-5</v>
      </c>
      <c r="F1413" s="280">
        <f>VLOOKUP(B1413,Correlation_Eqns!A$43:B$48,2,FALSE)</f>
        <v>0.73499999999999999</v>
      </c>
      <c r="G1413" s="280">
        <f t="shared" si="128"/>
        <v>7.6964372434751988E-3</v>
      </c>
      <c r="H1413" s="280">
        <f>VLOOKUP(B1413,Correlation_Eqns!A$19:B$24,2,FALSE)</f>
        <v>1.48</v>
      </c>
      <c r="I1413" s="258">
        <f>VLOOKUP(B1413,Correlation_Eqns!A$27:B$32,2,FALSE)</f>
        <v>1.59</v>
      </c>
      <c r="J1413" s="259">
        <f t="shared" si="129"/>
        <v>7.6964372434751988E-3</v>
      </c>
      <c r="K1413" s="258">
        <f t="shared" si="130"/>
        <v>7.6964372434751988E-3</v>
      </c>
      <c r="L1413" s="1">
        <f t="shared" si="126"/>
        <v>2.4319510259422669E-3</v>
      </c>
      <c r="M1413" s="1">
        <f t="shared" si="131"/>
        <v>0</v>
      </c>
    </row>
    <row r="1414" spans="1:13">
      <c r="A1414" s="280">
        <v>10</v>
      </c>
      <c r="B1414" s="280" t="s">
        <v>38</v>
      </c>
      <c r="C1414" s="280">
        <v>500</v>
      </c>
      <c r="D1414" s="258">
        <f t="shared" si="127"/>
        <v>3</v>
      </c>
      <c r="E1414" s="259">
        <f>VLOOKUP(B1414,Correlation_Eqns!A$35:B$40,2,FALSE)</f>
        <v>7.9900000000000004E-5</v>
      </c>
      <c r="F1414" s="280">
        <f>VLOOKUP(B1414,Correlation_Eqns!A$43:B$48,2,FALSE)</f>
        <v>0.73499999999999999</v>
      </c>
      <c r="G1414" s="280">
        <f t="shared" si="128"/>
        <v>7.6964372434751988E-3</v>
      </c>
      <c r="H1414" s="280">
        <f>VLOOKUP(B1414,Correlation_Eqns!A$19:B$24,2,FALSE)</f>
        <v>1.48</v>
      </c>
      <c r="I1414" s="258">
        <f>VLOOKUP(B1414,Correlation_Eqns!A$27:B$32,2,FALSE)</f>
        <v>1.59</v>
      </c>
      <c r="J1414" s="259">
        <f t="shared" si="129"/>
        <v>7.6964372434751988E-3</v>
      </c>
      <c r="K1414" s="258">
        <f t="shared" si="130"/>
        <v>7.6964372434751988E-3</v>
      </c>
      <c r="L1414" s="1">
        <f t="shared" si="126"/>
        <v>2.4319510259422669E-3</v>
      </c>
      <c r="M1414" s="1">
        <f t="shared" si="131"/>
        <v>0</v>
      </c>
    </row>
    <row r="1415" spans="1:13">
      <c r="A1415" s="280">
        <v>10</v>
      </c>
      <c r="B1415" s="280" t="s">
        <v>38</v>
      </c>
      <c r="C1415" s="280">
        <v>500</v>
      </c>
      <c r="D1415" s="258">
        <f t="shared" si="127"/>
        <v>3</v>
      </c>
      <c r="E1415" s="259">
        <f>VLOOKUP(B1415,Correlation_Eqns!A$35:B$40,2,FALSE)</f>
        <v>7.9900000000000004E-5</v>
      </c>
      <c r="F1415" s="280">
        <f>VLOOKUP(B1415,Correlation_Eqns!A$43:B$48,2,FALSE)</f>
        <v>0.73499999999999999</v>
      </c>
      <c r="G1415" s="280">
        <f t="shared" si="128"/>
        <v>7.6964372434751988E-3</v>
      </c>
      <c r="H1415" s="280">
        <f>VLOOKUP(B1415,Correlation_Eqns!A$19:B$24,2,FALSE)</f>
        <v>1.48</v>
      </c>
      <c r="I1415" s="258">
        <f>VLOOKUP(B1415,Correlation_Eqns!A$27:B$32,2,FALSE)</f>
        <v>1.59</v>
      </c>
      <c r="J1415" s="259">
        <f t="shared" si="129"/>
        <v>7.6964372434751988E-3</v>
      </c>
      <c r="K1415" s="258">
        <f t="shared" si="130"/>
        <v>7.6964372434751988E-3</v>
      </c>
      <c r="L1415" s="1">
        <f t="shared" si="126"/>
        <v>2.4319510259422669E-3</v>
      </c>
      <c r="M1415" s="1">
        <f t="shared" si="131"/>
        <v>0</v>
      </c>
    </row>
    <row r="1416" spans="1:13">
      <c r="A1416" s="280">
        <v>10</v>
      </c>
      <c r="B1416" s="280" t="s">
        <v>38</v>
      </c>
      <c r="C1416" s="280">
        <v>500</v>
      </c>
      <c r="D1416" s="258">
        <f t="shared" si="127"/>
        <v>3</v>
      </c>
      <c r="E1416" s="259">
        <f>VLOOKUP(B1416,Correlation_Eqns!A$35:B$40,2,FALSE)</f>
        <v>7.9900000000000004E-5</v>
      </c>
      <c r="F1416" s="280">
        <f>VLOOKUP(B1416,Correlation_Eqns!A$43:B$48,2,FALSE)</f>
        <v>0.73499999999999999</v>
      </c>
      <c r="G1416" s="280">
        <f t="shared" si="128"/>
        <v>7.6964372434751988E-3</v>
      </c>
      <c r="H1416" s="280">
        <f>VLOOKUP(B1416,Correlation_Eqns!A$19:B$24,2,FALSE)</f>
        <v>1.48</v>
      </c>
      <c r="I1416" s="258">
        <f>VLOOKUP(B1416,Correlation_Eqns!A$27:B$32,2,FALSE)</f>
        <v>1.59</v>
      </c>
      <c r="J1416" s="259">
        <f t="shared" si="129"/>
        <v>7.6964372434751988E-3</v>
      </c>
      <c r="K1416" s="258">
        <f t="shared" si="130"/>
        <v>7.6964372434751988E-3</v>
      </c>
      <c r="L1416" s="1">
        <f t="shared" si="126"/>
        <v>2.4319510259422669E-3</v>
      </c>
      <c r="M1416" s="1">
        <f t="shared" si="131"/>
        <v>0</v>
      </c>
    </row>
    <row r="1417" spans="1:13">
      <c r="A1417" s="280">
        <v>10</v>
      </c>
      <c r="B1417" s="280" t="s">
        <v>38</v>
      </c>
      <c r="C1417" s="280">
        <v>500</v>
      </c>
      <c r="D1417" s="258">
        <f t="shared" si="127"/>
        <v>3</v>
      </c>
      <c r="E1417" s="259">
        <f>VLOOKUP(B1417,Correlation_Eqns!A$35:B$40,2,FALSE)</f>
        <v>7.9900000000000004E-5</v>
      </c>
      <c r="F1417" s="280">
        <f>VLOOKUP(B1417,Correlation_Eqns!A$43:B$48,2,FALSE)</f>
        <v>0.73499999999999999</v>
      </c>
      <c r="G1417" s="280">
        <f t="shared" si="128"/>
        <v>7.6964372434751988E-3</v>
      </c>
      <c r="H1417" s="280">
        <f>VLOOKUP(B1417,Correlation_Eqns!A$19:B$24,2,FALSE)</f>
        <v>1.48</v>
      </c>
      <c r="I1417" s="258">
        <f>VLOOKUP(B1417,Correlation_Eqns!A$27:B$32,2,FALSE)</f>
        <v>1.59</v>
      </c>
      <c r="J1417" s="259">
        <f t="shared" si="129"/>
        <v>7.6964372434751988E-3</v>
      </c>
      <c r="K1417" s="258">
        <f t="shared" si="130"/>
        <v>7.6964372434751988E-3</v>
      </c>
      <c r="L1417" s="1">
        <f t="shared" si="126"/>
        <v>2.4319510259422669E-3</v>
      </c>
      <c r="M1417" s="1">
        <f t="shared" si="131"/>
        <v>0</v>
      </c>
    </row>
    <row r="1418" spans="1:13">
      <c r="A1418" s="280">
        <v>10</v>
      </c>
      <c r="B1418" s="280" t="s">
        <v>38</v>
      </c>
      <c r="C1418" s="280">
        <v>500</v>
      </c>
      <c r="D1418" s="258">
        <f t="shared" si="127"/>
        <v>3</v>
      </c>
      <c r="E1418" s="259">
        <f>VLOOKUP(B1418,Correlation_Eqns!A$35:B$40,2,FALSE)</f>
        <v>7.9900000000000004E-5</v>
      </c>
      <c r="F1418" s="280">
        <f>VLOOKUP(B1418,Correlation_Eqns!A$43:B$48,2,FALSE)</f>
        <v>0.73499999999999999</v>
      </c>
      <c r="G1418" s="280">
        <f t="shared" si="128"/>
        <v>7.6964372434751988E-3</v>
      </c>
      <c r="H1418" s="280">
        <f>VLOOKUP(B1418,Correlation_Eqns!A$19:B$24,2,FALSE)</f>
        <v>1.48</v>
      </c>
      <c r="I1418" s="258">
        <f>VLOOKUP(B1418,Correlation_Eqns!A$27:B$32,2,FALSE)</f>
        <v>1.59</v>
      </c>
      <c r="J1418" s="259">
        <f t="shared" si="129"/>
        <v>7.6964372434751988E-3</v>
      </c>
      <c r="K1418" s="258">
        <f t="shared" si="130"/>
        <v>7.6964372434751988E-3</v>
      </c>
      <c r="L1418" s="1">
        <f t="shared" si="126"/>
        <v>2.4319510259422669E-3</v>
      </c>
      <c r="M1418" s="1">
        <f t="shared" si="131"/>
        <v>0</v>
      </c>
    </row>
    <row r="1419" spans="1:13">
      <c r="A1419" s="280">
        <v>10</v>
      </c>
      <c r="B1419" s="280" t="s">
        <v>38</v>
      </c>
      <c r="C1419" s="280">
        <v>500</v>
      </c>
      <c r="D1419" s="258">
        <f t="shared" si="127"/>
        <v>3</v>
      </c>
      <c r="E1419" s="259">
        <f>VLOOKUP(B1419,Correlation_Eqns!A$35:B$40,2,FALSE)</f>
        <v>7.9900000000000004E-5</v>
      </c>
      <c r="F1419" s="280">
        <f>VLOOKUP(B1419,Correlation_Eqns!A$43:B$48,2,FALSE)</f>
        <v>0.73499999999999999</v>
      </c>
      <c r="G1419" s="280">
        <f t="shared" si="128"/>
        <v>7.6964372434751988E-3</v>
      </c>
      <c r="H1419" s="280">
        <f>VLOOKUP(B1419,Correlation_Eqns!A$19:B$24,2,FALSE)</f>
        <v>1.48</v>
      </c>
      <c r="I1419" s="258">
        <f>VLOOKUP(B1419,Correlation_Eqns!A$27:B$32,2,FALSE)</f>
        <v>1.59</v>
      </c>
      <c r="J1419" s="259">
        <f t="shared" si="129"/>
        <v>7.6964372434751988E-3</v>
      </c>
      <c r="K1419" s="258">
        <f t="shared" si="130"/>
        <v>7.6964372434751988E-3</v>
      </c>
      <c r="L1419" s="1">
        <f t="shared" si="126"/>
        <v>2.4319510259422669E-3</v>
      </c>
      <c r="M1419" s="1">
        <f t="shared" si="131"/>
        <v>0</v>
      </c>
    </row>
    <row r="1420" spans="1:13">
      <c r="A1420" s="280">
        <v>10</v>
      </c>
      <c r="B1420" s="280" t="s">
        <v>38</v>
      </c>
      <c r="C1420" s="280">
        <v>500</v>
      </c>
      <c r="D1420" s="258">
        <f t="shared" si="127"/>
        <v>3</v>
      </c>
      <c r="E1420" s="259">
        <f>VLOOKUP(B1420,Correlation_Eqns!A$35:B$40,2,FALSE)</f>
        <v>7.9900000000000004E-5</v>
      </c>
      <c r="F1420" s="280">
        <f>VLOOKUP(B1420,Correlation_Eqns!A$43:B$48,2,FALSE)</f>
        <v>0.73499999999999999</v>
      </c>
      <c r="G1420" s="280">
        <f t="shared" si="128"/>
        <v>7.6964372434751988E-3</v>
      </c>
      <c r="H1420" s="280">
        <f>VLOOKUP(B1420,Correlation_Eqns!A$19:B$24,2,FALSE)</f>
        <v>1.48</v>
      </c>
      <c r="I1420" s="258">
        <f>VLOOKUP(B1420,Correlation_Eqns!A$27:B$32,2,FALSE)</f>
        <v>1.59</v>
      </c>
      <c r="J1420" s="259">
        <f t="shared" si="129"/>
        <v>7.6964372434751988E-3</v>
      </c>
      <c r="K1420" s="258">
        <f t="shared" si="130"/>
        <v>7.6964372434751988E-3</v>
      </c>
      <c r="L1420" s="1">
        <f t="shared" ref="L1420:L1483" si="132">J1420*lbC1_lbgas_NG*kg_per_lb</f>
        <v>2.4319510259422669E-3</v>
      </c>
      <c r="M1420" s="1">
        <f t="shared" si="131"/>
        <v>0</v>
      </c>
    </row>
    <row r="1421" spans="1:13">
      <c r="A1421" s="280">
        <v>10</v>
      </c>
      <c r="B1421" s="280" t="s">
        <v>38</v>
      </c>
      <c r="C1421" s="280">
        <v>500</v>
      </c>
      <c r="D1421" s="258">
        <f t="shared" ref="D1421:D1484" si="133">IF(A1421&lt;5,1,(IF(AND(A1421&gt;4,A1421&lt;9),2,IF(AND(A1421&gt;8,A1421&lt;13),3,IF(AND(A1421&gt;12,A1421&lt;17),4,IF(AND(A1421&gt;16,A1421&lt;21),5,6))))))</f>
        <v>3</v>
      </c>
      <c r="E1421" s="259">
        <f>VLOOKUP(B1421,Correlation_Eqns!A$35:B$40,2,FALSE)</f>
        <v>7.9900000000000004E-5</v>
      </c>
      <c r="F1421" s="280">
        <f>VLOOKUP(B1421,Correlation_Eqns!A$43:B$48,2,FALSE)</f>
        <v>0.73499999999999999</v>
      </c>
      <c r="G1421" s="280">
        <f t="shared" ref="G1421:G1484" si="134">E1421*C1421^F1421</f>
        <v>7.6964372434751988E-3</v>
      </c>
      <c r="H1421" s="280">
        <f>VLOOKUP(B1421,Correlation_Eqns!A$19:B$24,2,FALSE)</f>
        <v>1.48</v>
      </c>
      <c r="I1421" s="258">
        <f>VLOOKUP(B1421,Correlation_Eqns!A$27:B$32,2,FALSE)</f>
        <v>1.59</v>
      </c>
      <c r="J1421" s="259">
        <f t="shared" ref="J1421:J1484" si="135">IF(C1421&gt;=10000,H1421,G1421)</f>
        <v>7.6964372434751988E-3</v>
      </c>
      <c r="K1421" s="258">
        <f t="shared" ref="K1421:K1484" si="136">IF(AND(C1421&gt;=10000,C1421&lt;100000),H1421,IF(C1421=100000,I1421,G1421))</f>
        <v>7.6964372434751988E-3</v>
      </c>
      <c r="L1421" s="1">
        <f t="shared" si="132"/>
        <v>2.4319510259422669E-3</v>
      </c>
      <c r="M1421" s="1">
        <f t="shared" ref="M1421:M1484" si="137">IF(C1421&gt;=10000,1,0)</f>
        <v>0</v>
      </c>
    </row>
    <row r="1422" spans="1:13">
      <c r="A1422" s="280">
        <v>10</v>
      </c>
      <c r="B1422" s="280" t="s">
        <v>38</v>
      </c>
      <c r="C1422" s="280">
        <v>500</v>
      </c>
      <c r="D1422" s="258">
        <f t="shared" si="133"/>
        <v>3</v>
      </c>
      <c r="E1422" s="259">
        <f>VLOOKUP(B1422,Correlation_Eqns!A$35:B$40,2,FALSE)</f>
        <v>7.9900000000000004E-5</v>
      </c>
      <c r="F1422" s="280">
        <f>VLOOKUP(B1422,Correlation_Eqns!A$43:B$48,2,FALSE)</f>
        <v>0.73499999999999999</v>
      </c>
      <c r="G1422" s="280">
        <f t="shared" si="134"/>
        <v>7.6964372434751988E-3</v>
      </c>
      <c r="H1422" s="280">
        <f>VLOOKUP(B1422,Correlation_Eqns!A$19:B$24,2,FALSE)</f>
        <v>1.48</v>
      </c>
      <c r="I1422" s="258">
        <f>VLOOKUP(B1422,Correlation_Eqns!A$27:B$32,2,FALSE)</f>
        <v>1.59</v>
      </c>
      <c r="J1422" s="259">
        <f t="shared" si="135"/>
        <v>7.6964372434751988E-3</v>
      </c>
      <c r="K1422" s="258">
        <f t="shared" si="136"/>
        <v>7.6964372434751988E-3</v>
      </c>
      <c r="L1422" s="1">
        <f t="shared" si="132"/>
        <v>2.4319510259422669E-3</v>
      </c>
      <c r="M1422" s="1">
        <f t="shared" si="137"/>
        <v>0</v>
      </c>
    </row>
    <row r="1423" spans="1:13">
      <c r="A1423" s="280">
        <v>10</v>
      </c>
      <c r="B1423" s="280" t="s">
        <v>38</v>
      </c>
      <c r="C1423" s="280">
        <v>400</v>
      </c>
      <c r="D1423" s="258">
        <f t="shared" si="133"/>
        <v>3</v>
      </c>
      <c r="E1423" s="259">
        <f>VLOOKUP(B1423,Correlation_Eqns!A$35:B$40,2,FALSE)</f>
        <v>7.9900000000000004E-5</v>
      </c>
      <c r="F1423" s="280">
        <f>VLOOKUP(B1423,Correlation_Eqns!A$43:B$48,2,FALSE)</f>
        <v>0.73499999999999999</v>
      </c>
      <c r="G1423" s="280">
        <f t="shared" si="134"/>
        <v>6.532221051886623E-3</v>
      </c>
      <c r="H1423" s="280">
        <f>VLOOKUP(B1423,Correlation_Eqns!A$19:B$24,2,FALSE)</f>
        <v>1.48</v>
      </c>
      <c r="I1423" s="258">
        <f>VLOOKUP(B1423,Correlation_Eqns!A$27:B$32,2,FALSE)</f>
        <v>1.59</v>
      </c>
      <c r="J1423" s="259">
        <f t="shared" si="135"/>
        <v>6.532221051886623E-3</v>
      </c>
      <c r="K1423" s="258">
        <f t="shared" si="136"/>
        <v>6.532221051886623E-3</v>
      </c>
      <c r="L1423" s="1">
        <f t="shared" si="132"/>
        <v>2.0640773368593426E-3</v>
      </c>
      <c r="M1423" s="1">
        <f t="shared" si="137"/>
        <v>0</v>
      </c>
    </row>
    <row r="1424" spans="1:13">
      <c r="A1424" s="280">
        <v>10</v>
      </c>
      <c r="B1424" s="280" t="s">
        <v>38</v>
      </c>
      <c r="C1424" s="280">
        <v>400</v>
      </c>
      <c r="D1424" s="258">
        <f t="shared" si="133"/>
        <v>3</v>
      </c>
      <c r="E1424" s="259">
        <f>VLOOKUP(B1424,Correlation_Eqns!A$35:B$40,2,FALSE)</f>
        <v>7.9900000000000004E-5</v>
      </c>
      <c r="F1424" s="280">
        <f>VLOOKUP(B1424,Correlation_Eqns!A$43:B$48,2,FALSE)</f>
        <v>0.73499999999999999</v>
      </c>
      <c r="G1424" s="280">
        <f t="shared" si="134"/>
        <v>6.532221051886623E-3</v>
      </c>
      <c r="H1424" s="280">
        <f>VLOOKUP(B1424,Correlation_Eqns!A$19:B$24,2,FALSE)</f>
        <v>1.48</v>
      </c>
      <c r="I1424" s="258">
        <f>VLOOKUP(B1424,Correlation_Eqns!A$27:B$32,2,FALSE)</f>
        <v>1.59</v>
      </c>
      <c r="J1424" s="259">
        <f t="shared" si="135"/>
        <v>6.532221051886623E-3</v>
      </c>
      <c r="K1424" s="258">
        <f t="shared" si="136"/>
        <v>6.532221051886623E-3</v>
      </c>
      <c r="L1424" s="1">
        <f t="shared" si="132"/>
        <v>2.0640773368593426E-3</v>
      </c>
      <c r="M1424" s="1">
        <f t="shared" si="137"/>
        <v>0</v>
      </c>
    </row>
    <row r="1425" spans="1:13">
      <c r="A1425" s="280">
        <v>10</v>
      </c>
      <c r="B1425" s="280" t="s">
        <v>38</v>
      </c>
      <c r="C1425" s="280">
        <v>400</v>
      </c>
      <c r="D1425" s="258">
        <f t="shared" si="133"/>
        <v>3</v>
      </c>
      <c r="E1425" s="259">
        <f>VLOOKUP(B1425,Correlation_Eqns!A$35:B$40,2,FALSE)</f>
        <v>7.9900000000000004E-5</v>
      </c>
      <c r="F1425" s="280">
        <f>VLOOKUP(B1425,Correlation_Eqns!A$43:B$48,2,FALSE)</f>
        <v>0.73499999999999999</v>
      </c>
      <c r="G1425" s="280">
        <f t="shared" si="134"/>
        <v>6.532221051886623E-3</v>
      </c>
      <c r="H1425" s="280">
        <f>VLOOKUP(B1425,Correlation_Eqns!A$19:B$24,2,FALSE)</f>
        <v>1.48</v>
      </c>
      <c r="I1425" s="258">
        <f>VLOOKUP(B1425,Correlation_Eqns!A$27:B$32,2,FALSE)</f>
        <v>1.59</v>
      </c>
      <c r="J1425" s="259">
        <f t="shared" si="135"/>
        <v>6.532221051886623E-3</v>
      </c>
      <c r="K1425" s="258">
        <f t="shared" si="136"/>
        <v>6.532221051886623E-3</v>
      </c>
      <c r="L1425" s="1">
        <f t="shared" si="132"/>
        <v>2.0640773368593426E-3</v>
      </c>
      <c r="M1425" s="1">
        <f t="shared" si="137"/>
        <v>0</v>
      </c>
    </row>
    <row r="1426" spans="1:13">
      <c r="A1426" s="280">
        <v>10</v>
      </c>
      <c r="B1426" s="280" t="s">
        <v>38</v>
      </c>
      <c r="C1426" s="280">
        <v>300</v>
      </c>
      <c r="D1426" s="258">
        <f t="shared" si="133"/>
        <v>3</v>
      </c>
      <c r="E1426" s="259">
        <f>VLOOKUP(B1426,Correlation_Eqns!A$35:B$40,2,FALSE)</f>
        <v>7.9900000000000004E-5</v>
      </c>
      <c r="F1426" s="280">
        <f>VLOOKUP(B1426,Correlation_Eqns!A$43:B$48,2,FALSE)</f>
        <v>0.73499999999999999</v>
      </c>
      <c r="G1426" s="280">
        <f t="shared" si="134"/>
        <v>5.287262851901682E-3</v>
      </c>
      <c r="H1426" s="280">
        <f>VLOOKUP(B1426,Correlation_Eqns!A$19:B$24,2,FALSE)</f>
        <v>1.48</v>
      </c>
      <c r="I1426" s="258">
        <f>VLOOKUP(B1426,Correlation_Eqns!A$27:B$32,2,FALSE)</f>
        <v>1.59</v>
      </c>
      <c r="J1426" s="259">
        <f t="shared" si="135"/>
        <v>5.287262851901682E-3</v>
      </c>
      <c r="K1426" s="258">
        <f t="shared" si="136"/>
        <v>5.287262851901682E-3</v>
      </c>
      <c r="L1426" s="1">
        <f t="shared" si="132"/>
        <v>1.670690464995301E-3</v>
      </c>
      <c r="M1426" s="1">
        <f t="shared" si="137"/>
        <v>0</v>
      </c>
    </row>
    <row r="1427" spans="1:13">
      <c r="A1427" s="280">
        <v>10</v>
      </c>
      <c r="B1427" s="280" t="s">
        <v>38</v>
      </c>
      <c r="C1427" s="280">
        <v>300</v>
      </c>
      <c r="D1427" s="258">
        <f t="shared" si="133"/>
        <v>3</v>
      </c>
      <c r="E1427" s="259">
        <f>VLOOKUP(B1427,Correlation_Eqns!A$35:B$40,2,FALSE)</f>
        <v>7.9900000000000004E-5</v>
      </c>
      <c r="F1427" s="280">
        <f>VLOOKUP(B1427,Correlation_Eqns!A$43:B$48,2,FALSE)</f>
        <v>0.73499999999999999</v>
      </c>
      <c r="G1427" s="280">
        <f t="shared" si="134"/>
        <v>5.287262851901682E-3</v>
      </c>
      <c r="H1427" s="280">
        <f>VLOOKUP(B1427,Correlation_Eqns!A$19:B$24,2,FALSE)</f>
        <v>1.48</v>
      </c>
      <c r="I1427" s="258">
        <f>VLOOKUP(B1427,Correlation_Eqns!A$27:B$32,2,FALSE)</f>
        <v>1.59</v>
      </c>
      <c r="J1427" s="259">
        <f t="shared" si="135"/>
        <v>5.287262851901682E-3</v>
      </c>
      <c r="K1427" s="258">
        <f t="shared" si="136"/>
        <v>5.287262851901682E-3</v>
      </c>
      <c r="L1427" s="1">
        <f t="shared" si="132"/>
        <v>1.670690464995301E-3</v>
      </c>
      <c r="M1427" s="1">
        <f t="shared" si="137"/>
        <v>0</v>
      </c>
    </row>
    <row r="1428" spans="1:13">
      <c r="A1428" s="280">
        <v>10</v>
      </c>
      <c r="B1428" s="280" t="s">
        <v>38</v>
      </c>
      <c r="C1428" s="280">
        <v>300</v>
      </c>
      <c r="D1428" s="258">
        <f t="shared" si="133"/>
        <v>3</v>
      </c>
      <c r="E1428" s="259">
        <f>VLOOKUP(B1428,Correlation_Eqns!A$35:B$40,2,FALSE)</f>
        <v>7.9900000000000004E-5</v>
      </c>
      <c r="F1428" s="280">
        <f>VLOOKUP(B1428,Correlation_Eqns!A$43:B$48,2,FALSE)</f>
        <v>0.73499999999999999</v>
      </c>
      <c r="G1428" s="280">
        <f t="shared" si="134"/>
        <v>5.287262851901682E-3</v>
      </c>
      <c r="H1428" s="280">
        <f>VLOOKUP(B1428,Correlation_Eqns!A$19:B$24,2,FALSE)</f>
        <v>1.48</v>
      </c>
      <c r="I1428" s="258">
        <f>VLOOKUP(B1428,Correlation_Eqns!A$27:B$32,2,FALSE)</f>
        <v>1.59</v>
      </c>
      <c r="J1428" s="259">
        <f t="shared" si="135"/>
        <v>5.287262851901682E-3</v>
      </c>
      <c r="K1428" s="258">
        <f t="shared" si="136"/>
        <v>5.287262851901682E-3</v>
      </c>
      <c r="L1428" s="1">
        <f t="shared" si="132"/>
        <v>1.670690464995301E-3</v>
      </c>
      <c r="M1428" s="1">
        <f t="shared" si="137"/>
        <v>0</v>
      </c>
    </row>
    <row r="1429" spans="1:13">
      <c r="A1429" s="280">
        <v>10</v>
      </c>
      <c r="B1429" s="280" t="s">
        <v>38</v>
      </c>
      <c r="C1429" s="280">
        <v>300</v>
      </c>
      <c r="D1429" s="258">
        <f t="shared" si="133"/>
        <v>3</v>
      </c>
      <c r="E1429" s="259">
        <f>VLOOKUP(B1429,Correlation_Eqns!A$35:B$40,2,FALSE)</f>
        <v>7.9900000000000004E-5</v>
      </c>
      <c r="F1429" s="280">
        <f>VLOOKUP(B1429,Correlation_Eqns!A$43:B$48,2,FALSE)</f>
        <v>0.73499999999999999</v>
      </c>
      <c r="G1429" s="280">
        <f t="shared" si="134"/>
        <v>5.287262851901682E-3</v>
      </c>
      <c r="H1429" s="280">
        <f>VLOOKUP(B1429,Correlation_Eqns!A$19:B$24,2,FALSE)</f>
        <v>1.48</v>
      </c>
      <c r="I1429" s="258">
        <f>VLOOKUP(B1429,Correlation_Eqns!A$27:B$32,2,FALSE)</f>
        <v>1.59</v>
      </c>
      <c r="J1429" s="259">
        <f t="shared" si="135"/>
        <v>5.287262851901682E-3</v>
      </c>
      <c r="K1429" s="258">
        <f t="shared" si="136"/>
        <v>5.287262851901682E-3</v>
      </c>
      <c r="L1429" s="1">
        <f t="shared" si="132"/>
        <v>1.670690464995301E-3</v>
      </c>
      <c r="M1429" s="1">
        <f t="shared" si="137"/>
        <v>0</v>
      </c>
    </row>
    <row r="1430" spans="1:13">
      <c r="A1430" s="280">
        <v>10</v>
      </c>
      <c r="B1430" s="280" t="s">
        <v>38</v>
      </c>
      <c r="C1430" s="280">
        <v>250</v>
      </c>
      <c r="D1430" s="258">
        <f t="shared" si="133"/>
        <v>3</v>
      </c>
      <c r="E1430" s="259">
        <f>VLOOKUP(B1430,Correlation_Eqns!A$35:B$40,2,FALSE)</f>
        <v>7.9900000000000004E-5</v>
      </c>
      <c r="F1430" s="280">
        <f>VLOOKUP(B1430,Correlation_Eqns!A$43:B$48,2,FALSE)</f>
        <v>0.73499999999999999</v>
      </c>
      <c r="G1430" s="280">
        <f t="shared" si="134"/>
        <v>4.6241582223404331E-3</v>
      </c>
      <c r="H1430" s="280">
        <f>VLOOKUP(B1430,Correlation_Eqns!A$19:B$24,2,FALSE)</f>
        <v>1.48</v>
      </c>
      <c r="I1430" s="258">
        <f>VLOOKUP(B1430,Correlation_Eqns!A$27:B$32,2,FALSE)</f>
        <v>1.59</v>
      </c>
      <c r="J1430" s="259">
        <f t="shared" si="135"/>
        <v>4.6241582223404331E-3</v>
      </c>
      <c r="K1430" s="258">
        <f t="shared" si="136"/>
        <v>4.6241582223404331E-3</v>
      </c>
      <c r="L1430" s="1">
        <f t="shared" si="132"/>
        <v>1.4611600117280194E-3</v>
      </c>
      <c r="M1430" s="1">
        <f t="shared" si="137"/>
        <v>0</v>
      </c>
    </row>
    <row r="1431" spans="1:13">
      <c r="A1431" s="280">
        <v>10</v>
      </c>
      <c r="B1431" s="280" t="s">
        <v>38</v>
      </c>
      <c r="C1431" s="280">
        <v>250</v>
      </c>
      <c r="D1431" s="258">
        <f t="shared" si="133"/>
        <v>3</v>
      </c>
      <c r="E1431" s="259">
        <f>VLOOKUP(B1431,Correlation_Eqns!A$35:B$40,2,FALSE)</f>
        <v>7.9900000000000004E-5</v>
      </c>
      <c r="F1431" s="280">
        <f>VLOOKUP(B1431,Correlation_Eqns!A$43:B$48,2,FALSE)</f>
        <v>0.73499999999999999</v>
      </c>
      <c r="G1431" s="280">
        <f t="shared" si="134"/>
        <v>4.6241582223404331E-3</v>
      </c>
      <c r="H1431" s="280">
        <f>VLOOKUP(B1431,Correlation_Eqns!A$19:B$24,2,FALSE)</f>
        <v>1.48</v>
      </c>
      <c r="I1431" s="258">
        <f>VLOOKUP(B1431,Correlation_Eqns!A$27:B$32,2,FALSE)</f>
        <v>1.59</v>
      </c>
      <c r="J1431" s="259">
        <f t="shared" si="135"/>
        <v>4.6241582223404331E-3</v>
      </c>
      <c r="K1431" s="258">
        <f t="shared" si="136"/>
        <v>4.6241582223404331E-3</v>
      </c>
      <c r="L1431" s="1">
        <f t="shared" si="132"/>
        <v>1.4611600117280194E-3</v>
      </c>
      <c r="M1431" s="1">
        <f t="shared" si="137"/>
        <v>0</v>
      </c>
    </row>
    <row r="1432" spans="1:13">
      <c r="A1432" s="280">
        <v>10</v>
      </c>
      <c r="B1432" s="280" t="s">
        <v>38</v>
      </c>
      <c r="C1432" s="280">
        <v>225</v>
      </c>
      <c r="D1432" s="258">
        <f t="shared" si="133"/>
        <v>3</v>
      </c>
      <c r="E1432" s="259">
        <f>VLOOKUP(B1432,Correlation_Eqns!A$35:B$40,2,FALSE)</f>
        <v>7.9900000000000004E-5</v>
      </c>
      <c r="F1432" s="280">
        <f>VLOOKUP(B1432,Correlation_Eqns!A$43:B$48,2,FALSE)</f>
        <v>0.73499999999999999</v>
      </c>
      <c r="G1432" s="280">
        <f t="shared" si="134"/>
        <v>4.2795778408364704E-3</v>
      </c>
      <c r="H1432" s="280">
        <f>VLOOKUP(B1432,Correlation_Eqns!A$19:B$24,2,FALSE)</f>
        <v>1.48</v>
      </c>
      <c r="I1432" s="258">
        <f>VLOOKUP(B1432,Correlation_Eqns!A$27:B$32,2,FALSE)</f>
        <v>1.59</v>
      </c>
      <c r="J1432" s="259">
        <f t="shared" si="135"/>
        <v>4.2795778408364704E-3</v>
      </c>
      <c r="K1432" s="258">
        <f t="shared" si="136"/>
        <v>4.2795778408364704E-3</v>
      </c>
      <c r="L1432" s="1">
        <f t="shared" si="132"/>
        <v>1.3522781244588711E-3</v>
      </c>
      <c r="M1432" s="1">
        <f t="shared" si="137"/>
        <v>0</v>
      </c>
    </row>
    <row r="1433" spans="1:13">
      <c r="A1433" s="280">
        <v>10</v>
      </c>
      <c r="B1433" s="280" t="s">
        <v>38</v>
      </c>
      <c r="C1433" s="280">
        <v>200</v>
      </c>
      <c r="D1433" s="258">
        <f t="shared" si="133"/>
        <v>3</v>
      </c>
      <c r="E1433" s="259">
        <f>VLOOKUP(B1433,Correlation_Eqns!A$35:B$40,2,FALSE)</f>
        <v>7.9900000000000004E-5</v>
      </c>
      <c r="F1433" s="280">
        <f>VLOOKUP(B1433,Correlation_Eqns!A$43:B$48,2,FALSE)</f>
        <v>0.73499999999999999</v>
      </c>
      <c r="G1433" s="280">
        <f t="shared" si="134"/>
        <v>3.9246761497125863E-3</v>
      </c>
      <c r="H1433" s="280">
        <f>VLOOKUP(B1433,Correlation_Eqns!A$19:B$24,2,FALSE)</f>
        <v>1.48</v>
      </c>
      <c r="I1433" s="258">
        <f>VLOOKUP(B1433,Correlation_Eqns!A$27:B$32,2,FALSE)</f>
        <v>1.59</v>
      </c>
      <c r="J1433" s="259">
        <f t="shared" si="135"/>
        <v>3.9246761497125863E-3</v>
      </c>
      <c r="K1433" s="258">
        <f t="shared" si="136"/>
        <v>3.9246761497125863E-3</v>
      </c>
      <c r="L1433" s="1">
        <f t="shared" si="132"/>
        <v>1.2401348684907818E-3</v>
      </c>
      <c r="M1433" s="1">
        <f t="shared" si="137"/>
        <v>0</v>
      </c>
    </row>
    <row r="1434" spans="1:13">
      <c r="A1434" s="280">
        <v>10</v>
      </c>
      <c r="B1434" s="280" t="s">
        <v>38</v>
      </c>
      <c r="C1434" s="280">
        <v>200</v>
      </c>
      <c r="D1434" s="258">
        <f t="shared" si="133"/>
        <v>3</v>
      </c>
      <c r="E1434" s="259">
        <f>VLOOKUP(B1434,Correlation_Eqns!A$35:B$40,2,FALSE)</f>
        <v>7.9900000000000004E-5</v>
      </c>
      <c r="F1434" s="280">
        <f>VLOOKUP(B1434,Correlation_Eqns!A$43:B$48,2,FALSE)</f>
        <v>0.73499999999999999</v>
      </c>
      <c r="G1434" s="280">
        <f t="shared" si="134"/>
        <v>3.9246761497125863E-3</v>
      </c>
      <c r="H1434" s="280">
        <f>VLOOKUP(B1434,Correlation_Eqns!A$19:B$24,2,FALSE)</f>
        <v>1.48</v>
      </c>
      <c r="I1434" s="258">
        <f>VLOOKUP(B1434,Correlation_Eqns!A$27:B$32,2,FALSE)</f>
        <v>1.59</v>
      </c>
      <c r="J1434" s="259">
        <f t="shared" si="135"/>
        <v>3.9246761497125863E-3</v>
      </c>
      <c r="K1434" s="258">
        <f t="shared" si="136"/>
        <v>3.9246761497125863E-3</v>
      </c>
      <c r="L1434" s="1">
        <f t="shared" si="132"/>
        <v>1.2401348684907818E-3</v>
      </c>
      <c r="M1434" s="1">
        <f t="shared" si="137"/>
        <v>0</v>
      </c>
    </row>
    <row r="1435" spans="1:13">
      <c r="A1435" s="280">
        <v>10</v>
      </c>
      <c r="B1435" s="280" t="s">
        <v>38</v>
      </c>
      <c r="C1435" s="280">
        <v>200</v>
      </c>
      <c r="D1435" s="258">
        <f t="shared" si="133"/>
        <v>3</v>
      </c>
      <c r="E1435" s="259">
        <f>VLOOKUP(B1435,Correlation_Eqns!A$35:B$40,2,FALSE)</f>
        <v>7.9900000000000004E-5</v>
      </c>
      <c r="F1435" s="280">
        <f>VLOOKUP(B1435,Correlation_Eqns!A$43:B$48,2,FALSE)</f>
        <v>0.73499999999999999</v>
      </c>
      <c r="G1435" s="280">
        <f t="shared" si="134"/>
        <v>3.9246761497125863E-3</v>
      </c>
      <c r="H1435" s="280">
        <f>VLOOKUP(B1435,Correlation_Eqns!A$19:B$24,2,FALSE)</f>
        <v>1.48</v>
      </c>
      <c r="I1435" s="258">
        <f>VLOOKUP(B1435,Correlation_Eqns!A$27:B$32,2,FALSE)</f>
        <v>1.59</v>
      </c>
      <c r="J1435" s="259">
        <f t="shared" si="135"/>
        <v>3.9246761497125863E-3</v>
      </c>
      <c r="K1435" s="258">
        <f t="shared" si="136"/>
        <v>3.9246761497125863E-3</v>
      </c>
      <c r="L1435" s="1">
        <f t="shared" si="132"/>
        <v>1.2401348684907818E-3</v>
      </c>
      <c r="M1435" s="1">
        <f t="shared" si="137"/>
        <v>0</v>
      </c>
    </row>
    <row r="1436" spans="1:13">
      <c r="A1436" s="280">
        <v>10</v>
      </c>
      <c r="B1436" s="280" t="s">
        <v>38</v>
      </c>
      <c r="C1436" s="280">
        <v>200</v>
      </c>
      <c r="D1436" s="258">
        <f t="shared" si="133"/>
        <v>3</v>
      </c>
      <c r="E1436" s="259">
        <f>VLOOKUP(B1436,Correlation_Eqns!A$35:B$40,2,FALSE)</f>
        <v>7.9900000000000004E-5</v>
      </c>
      <c r="F1436" s="280">
        <f>VLOOKUP(B1436,Correlation_Eqns!A$43:B$48,2,FALSE)</f>
        <v>0.73499999999999999</v>
      </c>
      <c r="G1436" s="280">
        <f t="shared" si="134"/>
        <v>3.9246761497125863E-3</v>
      </c>
      <c r="H1436" s="280">
        <f>VLOOKUP(B1436,Correlation_Eqns!A$19:B$24,2,FALSE)</f>
        <v>1.48</v>
      </c>
      <c r="I1436" s="258">
        <f>VLOOKUP(B1436,Correlation_Eqns!A$27:B$32,2,FALSE)</f>
        <v>1.59</v>
      </c>
      <c r="J1436" s="259">
        <f t="shared" si="135"/>
        <v>3.9246761497125863E-3</v>
      </c>
      <c r="K1436" s="258">
        <f t="shared" si="136"/>
        <v>3.9246761497125863E-3</v>
      </c>
      <c r="L1436" s="1">
        <f t="shared" si="132"/>
        <v>1.2401348684907818E-3</v>
      </c>
      <c r="M1436" s="1">
        <f t="shared" si="137"/>
        <v>0</v>
      </c>
    </row>
    <row r="1437" spans="1:13">
      <c r="A1437" s="280">
        <v>10</v>
      </c>
      <c r="B1437" s="280" t="s">
        <v>38</v>
      </c>
      <c r="C1437" s="280">
        <v>200</v>
      </c>
      <c r="D1437" s="258">
        <f t="shared" si="133"/>
        <v>3</v>
      </c>
      <c r="E1437" s="259">
        <f>VLOOKUP(B1437,Correlation_Eqns!A$35:B$40,2,FALSE)</f>
        <v>7.9900000000000004E-5</v>
      </c>
      <c r="F1437" s="280">
        <f>VLOOKUP(B1437,Correlation_Eqns!A$43:B$48,2,FALSE)</f>
        <v>0.73499999999999999</v>
      </c>
      <c r="G1437" s="280">
        <f t="shared" si="134"/>
        <v>3.9246761497125863E-3</v>
      </c>
      <c r="H1437" s="280">
        <f>VLOOKUP(B1437,Correlation_Eqns!A$19:B$24,2,FALSE)</f>
        <v>1.48</v>
      </c>
      <c r="I1437" s="258">
        <f>VLOOKUP(B1437,Correlation_Eqns!A$27:B$32,2,FALSE)</f>
        <v>1.59</v>
      </c>
      <c r="J1437" s="259">
        <f t="shared" si="135"/>
        <v>3.9246761497125863E-3</v>
      </c>
      <c r="K1437" s="258">
        <f t="shared" si="136"/>
        <v>3.9246761497125863E-3</v>
      </c>
      <c r="L1437" s="1">
        <f t="shared" si="132"/>
        <v>1.2401348684907818E-3</v>
      </c>
      <c r="M1437" s="1">
        <f t="shared" si="137"/>
        <v>0</v>
      </c>
    </row>
    <row r="1438" spans="1:13">
      <c r="A1438" s="280">
        <v>10</v>
      </c>
      <c r="B1438" s="280" t="s">
        <v>38</v>
      </c>
      <c r="C1438" s="280">
        <v>200</v>
      </c>
      <c r="D1438" s="258">
        <f t="shared" si="133"/>
        <v>3</v>
      </c>
      <c r="E1438" s="259">
        <f>VLOOKUP(B1438,Correlation_Eqns!A$35:B$40,2,FALSE)</f>
        <v>7.9900000000000004E-5</v>
      </c>
      <c r="F1438" s="280">
        <f>VLOOKUP(B1438,Correlation_Eqns!A$43:B$48,2,FALSE)</f>
        <v>0.73499999999999999</v>
      </c>
      <c r="G1438" s="280">
        <f t="shared" si="134"/>
        <v>3.9246761497125863E-3</v>
      </c>
      <c r="H1438" s="280">
        <f>VLOOKUP(B1438,Correlation_Eqns!A$19:B$24,2,FALSE)</f>
        <v>1.48</v>
      </c>
      <c r="I1438" s="258">
        <f>VLOOKUP(B1438,Correlation_Eqns!A$27:B$32,2,FALSE)</f>
        <v>1.59</v>
      </c>
      <c r="J1438" s="259">
        <f t="shared" si="135"/>
        <v>3.9246761497125863E-3</v>
      </c>
      <c r="K1438" s="258">
        <f t="shared" si="136"/>
        <v>3.9246761497125863E-3</v>
      </c>
      <c r="L1438" s="1">
        <f t="shared" si="132"/>
        <v>1.2401348684907818E-3</v>
      </c>
      <c r="M1438" s="1">
        <f t="shared" si="137"/>
        <v>0</v>
      </c>
    </row>
    <row r="1439" spans="1:13">
      <c r="A1439" s="280">
        <v>10</v>
      </c>
      <c r="B1439" s="280" t="s">
        <v>38</v>
      </c>
      <c r="C1439" s="280">
        <v>200</v>
      </c>
      <c r="D1439" s="258">
        <f t="shared" si="133"/>
        <v>3</v>
      </c>
      <c r="E1439" s="259">
        <f>VLOOKUP(B1439,Correlation_Eqns!A$35:B$40,2,FALSE)</f>
        <v>7.9900000000000004E-5</v>
      </c>
      <c r="F1439" s="280">
        <f>VLOOKUP(B1439,Correlation_Eqns!A$43:B$48,2,FALSE)</f>
        <v>0.73499999999999999</v>
      </c>
      <c r="G1439" s="280">
        <f t="shared" si="134"/>
        <v>3.9246761497125863E-3</v>
      </c>
      <c r="H1439" s="280">
        <f>VLOOKUP(B1439,Correlation_Eqns!A$19:B$24,2,FALSE)</f>
        <v>1.48</v>
      </c>
      <c r="I1439" s="258">
        <f>VLOOKUP(B1439,Correlation_Eqns!A$27:B$32,2,FALSE)</f>
        <v>1.59</v>
      </c>
      <c r="J1439" s="259">
        <f t="shared" si="135"/>
        <v>3.9246761497125863E-3</v>
      </c>
      <c r="K1439" s="258">
        <f t="shared" si="136"/>
        <v>3.9246761497125863E-3</v>
      </c>
      <c r="L1439" s="1">
        <f t="shared" si="132"/>
        <v>1.2401348684907818E-3</v>
      </c>
      <c r="M1439" s="1">
        <f t="shared" si="137"/>
        <v>0</v>
      </c>
    </row>
    <row r="1440" spans="1:13">
      <c r="A1440" s="280">
        <v>10</v>
      </c>
      <c r="B1440" s="280" t="s">
        <v>38</v>
      </c>
      <c r="C1440" s="280">
        <v>175</v>
      </c>
      <c r="D1440" s="258">
        <f t="shared" si="133"/>
        <v>3</v>
      </c>
      <c r="E1440" s="259">
        <f>VLOOKUP(B1440,Correlation_Eqns!A$35:B$40,2,FALSE)</f>
        <v>7.9900000000000004E-5</v>
      </c>
      <c r="F1440" s="280">
        <f>VLOOKUP(B1440,Correlation_Eqns!A$43:B$48,2,FALSE)</f>
        <v>0.73499999999999999</v>
      </c>
      <c r="G1440" s="280">
        <f t="shared" si="134"/>
        <v>3.557785371476622E-3</v>
      </c>
      <c r="H1440" s="280">
        <f>VLOOKUP(B1440,Correlation_Eqns!A$19:B$24,2,FALSE)</f>
        <v>1.48</v>
      </c>
      <c r="I1440" s="258">
        <f>VLOOKUP(B1440,Correlation_Eqns!A$27:B$32,2,FALSE)</f>
        <v>1.59</v>
      </c>
      <c r="J1440" s="259">
        <f t="shared" si="135"/>
        <v>3.557785371476622E-3</v>
      </c>
      <c r="K1440" s="258">
        <f t="shared" si="136"/>
        <v>3.557785371476622E-3</v>
      </c>
      <c r="L1440" s="1">
        <f t="shared" si="132"/>
        <v>1.124203252820669E-3</v>
      </c>
      <c r="M1440" s="1">
        <f t="shared" si="137"/>
        <v>0</v>
      </c>
    </row>
    <row r="1441" spans="1:13">
      <c r="A1441" s="280">
        <v>10</v>
      </c>
      <c r="B1441" s="280" t="s">
        <v>38</v>
      </c>
      <c r="C1441" s="280">
        <v>150</v>
      </c>
      <c r="D1441" s="258">
        <f t="shared" si="133"/>
        <v>3</v>
      </c>
      <c r="E1441" s="259">
        <f>VLOOKUP(B1441,Correlation_Eqns!A$35:B$40,2,FALSE)</f>
        <v>7.9900000000000004E-5</v>
      </c>
      <c r="F1441" s="280">
        <f>VLOOKUP(B1441,Correlation_Eqns!A$43:B$48,2,FALSE)</f>
        <v>0.73499999999999999</v>
      </c>
      <c r="G1441" s="280">
        <f t="shared" si="134"/>
        <v>3.1766828230846032E-3</v>
      </c>
      <c r="H1441" s="280">
        <f>VLOOKUP(B1441,Correlation_Eqns!A$19:B$24,2,FALSE)</f>
        <v>1.48</v>
      </c>
      <c r="I1441" s="258">
        <f>VLOOKUP(B1441,Correlation_Eqns!A$27:B$32,2,FALSE)</f>
        <v>1.59</v>
      </c>
      <c r="J1441" s="259">
        <f t="shared" si="135"/>
        <v>3.1766828230846032E-3</v>
      </c>
      <c r="K1441" s="258">
        <f t="shared" si="136"/>
        <v>3.1766828230846032E-3</v>
      </c>
      <c r="L1441" s="1">
        <f t="shared" si="132"/>
        <v>1.0037809451695651E-3</v>
      </c>
      <c r="M1441" s="1">
        <f t="shared" si="137"/>
        <v>0</v>
      </c>
    </row>
    <row r="1442" spans="1:13">
      <c r="A1442" s="280">
        <v>10</v>
      </c>
      <c r="B1442" s="280" t="s">
        <v>38</v>
      </c>
      <c r="C1442" s="280">
        <v>150</v>
      </c>
      <c r="D1442" s="258">
        <f t="shared" si="133"/>
        <v>3</v>
      </c>
      <c r="E1442" s="259">
        <f>VLOOKUP(B1442,Correlation_Eqns!A$35:B$40,2,FALSE)</f>
        <v>7.9900000000000004E-5</v>
      </c>
      <c r="F1442" s="280">
        <f>VLOOKUP(B1442,Correlation_Eqns!A$43:B$48,2,FALSE)</f>
        <v>0.73499999999999999</v>
      </c>
      <c r="G1442" s="280">
        <f t="shared" si="134"/>
        <v>3.1766828230846032E-3</v>
      </c>
      <c r="H1442" s="280">
        <f>VLOOKUP(B1442,Correlation_Eqns!A$19:B$24,2,FALSE)</f>
        <v>1.48</v>
      </c>
      <c r="I1442" s="258">
        <f>VLOOKUP(B1442,Correlation_Eqns!A$27:B$32,2,FALSE)</f>
        <v>1.59</v>
      </c>
      <c r="J1442" s="259">
        <f t="shared" si="135"/>
        <v>3.1766828230846032E-3</v>
      </c>
      <c r="K1442" s="258">
        <f t="shared" si="136"/>
        <v>3.1766828230846032E-3</v>
      </c>
      <c r="L1442" s="1">
        <f t="shared" si="132"/>
        <v>1.0037809451695651E-3</v>
      </c>
      <c r="M1442" s="1">
        <f t="shared" si="137"/>
        <v>0</v>
      </c>
    </row>
    <row r="1443" spans="1:13">
      <c r="A1443" s="280">
        <v>10</v>
      </c>
      <c r="B1443" s="280" t="s">
        <v>38</v>
      </c>
      <c r="C1443" s="280">
        <v>150</v>
      </c>
      <c r="D1443" s="258">
        <f t="shared" si="133"/>
        <v>3</v>
      </c>
      <c r="E1443" s="259">
        <f>VLOOKUP(B1443,Correlation_Eqns!A$35:B$40,2,FALSE)</f>
        <v>7.9900000000000004E-5</v>
      </c>
      <c r="F1443" s="280">
        <f>VLOOKUP(B1443,Correlation_Eqns!A$43:B$48,2,FALSE)</f>
        <v>0.73499999999999999</v>
      </c>
      <c r="G1443" s="280">
        <f t="shared" si="134"/>
        <v>3.1766828230846032E-3</v>
      </c>
      <c r="H1443" s="280">
        <f>VLOOKUP(B1443,Correlation_Eqns!A$19:B$24,2,FALSE)</f>
        <v>1.48</v>
      </c>
      <c r="I1443" s="258">
        <f>VLOOKUP(B1443,Correlation_Eqns!A$27:B$32,2,FALSE)</f>
        <v>1.59</v>
      </c>
      <c r="J1443" s="259">
        <f t="shared" si="135"/>
        <v>3.1766828230846032E-3</v>
      </c>
      <c r="K1443" s="258">
        <f t="shared" si="136"/>
        <v>3.1766828230846032E-3</v>
      </c>
      <c r="L1443" s="1">
        <f t="shared" si="132"/>
        <v>1.0037809451695651E-3</v>
      </c>
      <c r="M1443" s="1">
        <f t="shared" si="137"/>
        <v>0</v>
      </c>
    </row>
    <row r="1444" spans="1:13">
      <c r="A1444" s="280">
        <v>10</v>
      </c>
      <c r="B1444" s="280" t="s">
        <v>38</v>
      </c>
      <c r="C1444" s="280">
        <v>150</v>
      </c>
      <c r="D1444" s="258">
        <f t="shared" si="133"/>
        <v>3</v>
      </c>
      <c r="E1444" s="259">
        <f>VLOOKUP(B1444,Correlation_Eqns!A$35:B$40,2,FALSE)</f>
        <v>7.9900000000000004E-5</v>
      </c>
      <c r="F1444" s="280">
        <f>VLOOKUP(B1444,Correlation_Eqns!A$43:B$48,2,FALSE)</f>
        <v>0.73499999999999999</v>
      </c>
      <c r="G1444" s="280">
        <f t="shared" si="134"/>
        <v>3.1766828230846032E-3</v>
      </c>
      <c r="H1444" s="280">
        <f>VLOOKUP(B1444,Correlation_Eqns!A$19:B$24,2,FALSE)</f>
        <v>1.48</v>
      </c>
      <c r="I1444" s="258">
        <f>VLOOKUP(B1444,Correlation_Eqns!A$27:B$32,2,FALSE)</f>
        <v>1.59</v>
      </c>
      <c r="J1444" s="259">
        <f t="shared" si="135"/>
        <v>3.1766828230846032E-3</v>
      </c>
      <c r="K1444" s="258">
        <f t="shared" si="136"/>
        <v>3.1766828230846032E-3</v>
      </c>
      <c r="L1444" s="1">
        <f t="shared" si="132"/>
        <v>1.0037809451695651E-3</v>
      </c>
      <c r="M1444" s="1">
        <f t="shared" si="137"/>
        <v>0</v>
      </c>
    </row>
    <row r="1445" spans="1:13">
      <c r="A1445" s="280">
        <v>10</v>
      </c>
      <c r="B1445" s="280" t="s">
        <v>38</v>
      </c>
      <c r="C1445" s="280">
        <v>150</v>
      </c>
      <c r="D1445" s="258">
        <f t="shared" si="133"/>
        <v>3</v>
      </c>
      <c r="E1445" s="259">
        <f>VLOOKUP(B1445,Correlation_Eqns!A$35:B$40,2,FALSE)</f>
        <v>7.9900000000000004E-5</v>
      </c>
      <c r="F1445" s="280">
        <f>VLOOKUP(B1445,Correlation_Eqns!A$43:B$48,2,FALSE)</f>
        <v>0.73499999999999999</v>
      </c>
      <c r="G1445" s="280">
        <f t="shared" si="134"/>
        <v>3.1766828230846032E-3</v>
      </c>
      <c r="H1445" s="280">
        <f>VLOOKUP(B1445,Correlation_Eqns!A$19:B$24,2,FALSE)</f>
        <v>1.48</v>
      </c>
      <c r="I1445" s="258">
        <f>VLOOKUP(B1445,Correlation_Eqns!A$27:B$32,2,FALSE)</f>
        <v>1.59</v>
      </c>
      <c r="J1445" s="259">
        <f t="shared" si="135"/>
        <v>3.1766828230846032E-3</v>
      </c>
      <c r="K1445" s="258">
        <f t="shared" si="136"/>
        <v>3.1766828230846032E-3</v>
      </c>
      <c r="L1445" s="1">
        <f t="shared" si="132"/>
        <v>1.0037809451695651E-3</v>
      </c>
      <c r="M1445" s="1">
        <f t="shared" si="137"/>
        <v>0</v>
      </c>
    </row>
    <row r="1446" spans="1:13">
      <c r="A1446" s="280">
        <v>10</v>
      </c>
      <c r="B1446" s="280" t="s">
        <v>38</v>
      </c>
      <c r="C1446" s="280">
        <v>150</v>
      </c>
      <c r="D1446" s="258">
        <f t="shared" si="133"/>
        <v>3</v>
      </c>
      <c r="E1446" s="259">
        <f>VLOOKUP(B1446,Correlation_Eqns!A$35:B$40,2,FALSE)</f>
        <v>7.9900000000000004E-5</v>
      </c>
      <c r="F1446" s="280">
        <f>VLOOKUP(B1446,Correlation_Eqns!A$43:B$48,2,FALSE)</f>
        <v>0.73499999999999999</v>
      </c>
      <c r="G1446" s="280">
        <f t="shared" si="134"/>
        <v>3.1766828230846032E-3</v>
      </c>
      <c r="H1446" s="280">
        <f>VLOOKUP(B1446,Correlation_Eqns!A$19:B$24,2,FALSE)</f>
        <v>1.48</v>
      </c>
      <c r="I1446" s="258">
        <f>VLOOKUP(B1446,Correlation_Eqns!A$27:B$32,2,FALSE)</f>
        <v>1.59</v>
      </c>
      <c r="J1446" s="259">
        <f t="shared" si="135"/>
        <v>3.1766828230846032E-3</v>
      </c>
      <c r="K1446" s="258">
        <f t="shared" si="136"/>
        <v>3.1766828230846032E-3</v>
      </c>
      <c r="L1446" s="1">
        <f t="shared" si="132"/>
        <v>1.0037809451695651E-3</v>
      </c>
      <c r="M1446" s="1">
        <f t="shared" si="137"/>
        <v>0</v>
      </c>
    </row>
    <row r="1447" spans="1:13">
      <c r="A1447" s="280">
        <v>10</v>
      </c>
      <c r="B1447" s="280" t="s">
        <v>38</v>
      </c>
      <c r="C1447" s="280">
        <v>100</v>
      </c>
      <c r="D1447" s="258">
        <f t="shared" si="133"/>
        <v>3</v>
      </c>
      <c r="E1447" s="259">
        <f>VLOOKUP(B1447,Correlation_Eqns!A$35:B$40,2,FALSE)</f>
        <v>7.9900000000000004E-5</v>
      </c>
      <c r="F1447" s="280">
        <f>VLOOKUP(B1447,Correlation_Eqns!A$43:B$48,2,FALSE)</f>
        <v>0.73499999999999999</v>
      </c>
      <c r="G1447" s="280">
        <f t="shared" si="134"/>
        <v>2.3580161721064429E-3</v>
      </c>
      <c r="H1447" s="280">
        <f>VLOOKUP(B1447,Correlation_Eqns!A$19:B$24,2,FALSE)</f>
        <v>1.48</v>
      </c>
      <c r="I1447" s="258">
        <f>VLOOKUP(B1447,Correlation_Eqns!A$27:B$32,2,FALSE)</f>
        <v>1.59</v>
      </c>
      <c r="J1447" s="259">
        <f t="shared" si="135"/>
        <v>2.3580161721064429E-3</v>
      </c>
      <c r="K1447" s="258">
        <f t="shared" si="136"/>
        <v>2.3580161721064429E-3</v>
      </c>
      <c r="L1447" s="1">
        <f t="shared" si="132"/>
        <v>7.450953821268822E-4</v>
      </c>
      <c r="M1447" s="1">
        <f t="shared" si="137"/>
        <v>0</v>
      </c>
    </row>
    <row r="1448" spans="1:13">
      <c r="A1448" s="280">
        <v>10</v>
      </c>
      <c r="B1448" s="280" t="s">
        <v>38</v>
      </c>
      <c r="C1448" s="280">
        <v>100</v>
      </c>
      <c r="D1448" s="258">
        <f t="shared" si="133"/>
        <v>3</v>
      </c>
      <c r="E1448" s="259">
        <f>VLOOKUP(B1448,Correlation_Eqns!A$35:B$40,2,FALSE)</f>
        <v>7.9900000000000004E-5</v>
      </c>
      <c r="F1448" s="280">
        <f>VLOOKUP(B1448,Correlation_Eqns!A$43:B$48,2,FALSE)</f>
        <v>0.73499999999999999</v>
      </c>
      <c r="G1448" s="280">
        <f t="shared" si="134"/>
        <v>2.3580161721064429E-3</v>
      </c>
      <c r="H1448" s="280">
        <f>VLOOKUP(B1448,Correlation_Eqns!A$19:B$24,2,FALSE)</f>
        <v>1.48</v>
      </c>
      <c r="I1448" s="258">
        <f>VLOOKUP(B1448,Correlation_Eqns!A$27:B$32,2,FALSE)</f>
        <v>1.59</v>
      </c>
      <c r="J1448" s="259">
        <f t="shared" si="135"/>
        <v>2.3580161721064429E-3</v>
      </c>
      <c r="K1448" s="258">
        <f t="shared" si="136"/>
        <v>2.3580161721064429E-3</v>
      </c>
      <c r="L1448" s="1">
        <f t="shared" si="132"/>
        <v>7.450953821268822E-4</v>
      </c>
      <c r="M1448" s="1">
        <f t="shared" si="137"/>
        <v>0</v>
      </c>
    </row>
    <row r="1449" spans="1:13">
      <c r="A1449" s="280">
        <v>10</v>
      </c>
      <c r="B1449" s="280" t="s">
        <v>38</v>
      </c>
      <c r="C1449" s="280">
        <v>100</v>
      </c>
      <c r="D1449" s="258">
        <f t="shared" si="133"/>
        <v>3</v>
      </c>
      <c r="E1449" s="259">
        <f>VLOOKUP(B1449,Correlation_Eqns!A$35:B$40,2,FALSE)</f>
        <v>7.9900000000000004E-5</v>
      </c>
      <c r="F1449" s="280">
        <f>VLOOKUP(B1449,Correlation_Eqns!A$43:B$48,2,FALSE)</f>
        <v>0.73499999999999999</v>
      </c>
      <c r="G1449" s="280">
        <f t="shared" si="134"/>
        <v>2.3580161721064429E-3</v>
      </c>
      <c r="H1449" s="280">
        <f>VLOOKUP(B1449,Correlation_Eqns!A$19:B$24,2,FALSE)</f>
        <v>1.48</v>
      </c>
      <c r="I1449" s="258">
        <f>VLOOKUP(B1449,Correlation_Eqns!A$27:B$32,2,FALSE)</f>
        <v>1.59</v>
      </c>
      <c r="J1449" s="259">
        <f t="shared" si="135"/>
        <v>2.3580161721064429E-3</v>
      </c>
      <c r="K1449" s="258">
        <f t="shared" si="136"/>
        <v>2.3580161721064429E-3</v>
      </c>
      <c r="L1449" s="1">
        <f t="shared" si="132"/>
        <v>7.450953821268822E-4</v>
      </c>
      <c r="M1449" s="1">
        <f t="shared" si="137"/>
        <v>0</v>
      </c>
    </row>
    <row r="1450" spans="1:13">
      <c r="A1450" s="280">
        <v>10</v>
      </c>
      <c r="B1450" s="280" t="s">
        <v>38</v>
      </c>
      <c r="C1450" s="280">
        <v>100</v>
      </c>
      <c r="D1450" s="258">
        <f t="shared" si="133"/>
        <v>3</v>
      </c>
      <c r="E1450" s="259">
        <f>VLOOKUP(B1450,Correlation_Eqns!A$35:B$40,2,FALSE)</f>
        <v>7.9900000000000004E-5</v>
      </c>
      <c r="F1450" s="280">
        <f>VLOOKUP(B1450,Correlation_Eqns!A$43:B$48,2,FALSE)</f>
        <v>0.73499999999999999</v>
      </c>
      <c r="G1450" s="280">
        <f t="shared" si="134"/>
        <v>2.3580161721064429E-3</v>
      </c>
      <c r="H1450" s="280">
        <f>VLOOKUP(B1450,Correlation_Eqns!A$19:B$24,2,FALSE)</f>
        <v>1.48</v>
      </c>
      <c r="I1450" s="258">
        <f>VLOOKUP(B1450,Correlation_Eqns!A$27:B$32,2,FALSE)</f>
        <v>1.59</v>
      </c>
      <c r="J1450" s="259">
        <f t="shared" si="135"/>
        <v>2.3580161721064429E-3</v>
      </c>
      <c r="K1450" s="258">
        <f t="shared" si="136"/>
        <v>2.3580161721064429E-3</v>
      </c>
      <c r="L1450" s="1">
        <f t="shared" si="132"/>
        <v>7.450953821268822E-4</v>
      </c>
      <c r="M1450" s="1">
        <f t="shared" si="137"/>
        <v>0</v>
      </c>
    </row>
    <row r="1451" spans="1:13">
      <c r="A1451" s="280">
        <v>10</v>
      </c>
      <c r="B1451" s="280" t="s">
        <v>38</v>
      </c>
      <c r="C1451" s="280">
        <v>100</v>
      </c>
      <c r="D1451" s="258">
        <f t="shared" si="133"/>
        <v>3</v>
      </c>
      <c r="E1451" s="259">
        <f>VLOOKUP(B1451,Correlation_Eqns!A$35:B$40,2,FALSE)</f>
        <v>7.9900000000000004E-5</v>
      </c>
      <c r="F1451" s="280">
        <f>VLOOKUP(B1451,Correlation_Eqns!A$43:B$48,2,FALSE)</f>
        <v>0.73499999999999999</v>
      </c>
      <c r="G1451" s="280">
        <f t="shared" si="134"/>
        <v>2.3580161721064429E-3</v>
      </c>
      <c r="H1451" s="280">
        <f>VLOOKUP(B1451,Correlation_Eqns!A$19:B$24,2,FALSE)</f>
        <v>1.48</v>
      </c>
      <c r="I1451" s="258">
        <f>VLOOKUP(B1451,Correlation_Eqns!A$27:B$32,2,FALSE)</f>
        <v>1.59</v>
      </c>
      <c r="J1451" s="259">
        <f t="shared" si="135"/>
        <v>2.3580161721064429E-3</v>
      </c>
      <c r="K1451" s="258">
        <f t="shared" si="136"/>
        <v>2.3580161721064429E-3</v>
      </c>
      <c r="L1451" s="1">
        <f t="shared" si="132"/>
        <v>7.450953821268822E-4</v>
      </c>
      <c r="M1451" s="1">
        <f t="shared" si="137"/>
        <v>0</v>
      </c>
    </row>
    <row r="1452" spans="1:13">
      <c r="A1452" s="280">
        <v>10</v>
      </c>
      <c r="B1452" s="280" t="s">
        <v>38</v>
      </c>
      <c r="C1452" s="280">
        <v>100</v>
      </c>
      <c r="D1452" s="258">
        <f t="shared" si="133"/>
        <v>3</v>
      </c>
      <c r="E1452" s="259">
        <f>VLOOKUP(B1452,Correlation_Eqns!A$35:B$40,2,FALSE)</f>
        <v>7.9900000000000004E-5</v>
      </c>
      <c r="F1452" s="280">
        <f>VLOOKUP(B1452,Correlation_Eqns!A$43:B$48,2,FALSE)</f>
        <v>0.73499999999999999</v>
      </c>
      <c r="G1452" s="280">
        <f t="shared" si="134"/>
        <v>2.3580161721064429E-3</v>
      </c>
      <c r="H1452" s="280">
        <f>VLOOKUP(B1452,Correlation_Eqns!A$19:B$24,2,FALSE)</f>
        <v>1.48</v>
      </c>
      <c r="I1452" s="258">
        <f>VLOOKUP(B1452,Correlation_Eqns!A$27:B$32,2,FALSE)</f>
        <v>1.59</v>
      </c>
      <c r="J1452" s="259">
        <f t="shared" si="135"/>
        <v>2.3580161721064429E-3</v>
      </c>
      <c r="K1452" s="258">
        <f t="shared" si="136"/>
        <v>2.3580161721064429E-3</v>
      </c>
      <c r="L1452" s="1">
        <f t="shared" si="132"/>
        <v>7.450953821268822E-4</v>
      </c>
      <c r="M1452" s="1">
        <f t="shared" si="137"/>
        <v>0</v>
      </c>
    </row>
    <row r="1453" spans="1:13">
      <c r="A1453" s="280">
        <v>10</v>
      </c>
      <c r="B1453" s="280" t="s">
        <v>38</v>
      </c>
      <c r="C1453" s="280">
        <v>100</v>
      </c>
      <c r="D1453" s="258">
        <f t="shared" si="133"/>
        <v>3</v>
      </c>
      <c r="E1453" s="259">
        <f>VLOOKUP(B1453,Correlation_Eqns!A$35:B$40,2,FALSE)</f>
        <v>7.9900000000000004E-5</v>
      </c>
      <c r="F1453" s="280">
        <f>VLOOKUP(B1453,Correlation_Eqns!A$43:B$48,2,FALSE)</f>
        <v>0.73499999999999999</v>
      </c>
      <c r="G1453" s="280">
        <f t="shared" si="134"/>
        <v>2.3580161721064429E-3</v>
      </c>
      <c r="H1453" s="280">
        <f>VLOOKUP(B1453,Correlation_Eqns!A$19:B$24,2,FALSE)</f>
        <v>1.48</v>
      </c>
      <c r="I1453" s="258">
        <f>VLOOKUP(B1453,Correlation_Eqns!A$27:B$32,2,FALSE)</f>
        <v>1.59</v>
      </c>
      <c r="J1453" s="259">
        <f t="shared" si="135"/>
        <v>2.3580161721064429E-3</v>
      </c>
      <c r="K1453" s="258">
        <f t="shared" si="136"/>
        <v>2.3580161721064429E-3</v>
      </c>
      <c r="L1453" s="1">
        <f t="shared" si="132"/>
        <v>7.450953821268822E-4</v>
      </c>
      <c r="M1453" s="1">
        <f t="shared" si="137"/>
        <v>0</v>
      </c>
    </row>
    <row r="1454" spans="1:13">
      <c r="A1454" s="280">
        <v>10</v>
      </c>
      <c r="B1454" s="280" t="s">
        <v>38</v>
      </c>
      <c r="C1454" s="280">
        <v>100</v>
      </c>
      <c r="D1454" s="258">
        <f t="shared" si="133"/>
        <v>3</v>
      </c>
      <c r="E1454" s="259">
        <f>VLOOKUP(B1454,Correlation_Eqns!A$35:B$40,2,FALSE)</f>
        <v>7.9900000000000004E-5</v>
      </c>
      <c r="F1454" s="280">
        <f>VLOOKUP(B1454,Correlation_Eqns!A$43:B$48,2,FALSE)</f>
        <v>0.73499999999999999</v>
      </c>
      <c r="G1454" s="280">
        <f t="shared" si="134"/>
        <v>2.3580161721064429E-3</v>
      </c>
      <c r="H1454" s="280">
        <f>VLOOKUP(B1454,Correlation_Eqns!A$19:B$24,2,FALSE)</f>
        <v>1.48</v>
      </c>
      <c r="I1454" s="258">
        <f>VLOOKUP(B1454,Correlation_Eqns!A$27:B$32,2,FALSE)</f>
        <v>1.59</v>
      </c>
      <c r="J1454" s="259">
        <f t="shared" si="135"/>
        <v>2.3580161721064429E-3</v>
      </c>
      <c r="K1454" s="258">
        <f t="shared" si="136"/>
        <v>2.3580161721064429E-3</v>
      </c>
      <c r="L1454" s="1">
        <f t="shared" si="132"/>
        <v>7.450953821268822E-4</v>
      </c>
      <c r="M1454" s="1">
        <f t="shared" si="137"/>
        <v>0</v>
      </c>
    </row>
    <row r="1455" spans="1:13">
      <c r="A1455" s="280">
        <v>10</v>
      </c>
      <c r="B1455" s="280" t="s">
        <v>38</v>
      </c>
      <c r="C1455" s="280">
        <v>100</v>
      </c>
      <c r="D1455" s="258">
        <f t="shared" si="133"/>
        <v>3</v>
      </c>
      <c r="E1455" s="259">
        <f>VLOOKUP(B1455,Correlation_Eqns!A$35:B$40,2,FALSE)</f>
        <v>7.9900000000000004E-5</v>
      </c>
      <c r="F1455" s="280">
        <f>VLOOKUP(B1455,Correlation_Eqns!A$43:B$48,2,FALSE)</f>
        <v>0.73499999999999999</v>
      </c>
      <c r="G1455" s="280">
        <f t="shared" si="134"/>
        <v>2.3580161721064429E-3</v>
      </c>
      <c r="H1455" s="280">
        <f>VLOOKUP(B1455,Correlation_Eqns!A$19:B$24,2,FALSE)</f>
        <v>1.48</v>
      </c>
      <c r="I1455" s="258">
        <f>VLOOKUP(B1455,Correlation_Eqns!A$27:B$32,2,FALSE)</f>
        <v>1.59</v>
      </c>
      <c r="J1455" s="259">
        <f t="shared" si="135"/>
        <v>2.3580161721064429E-3</v>
      </c>
      <c r="K1455" s="258">
        <f t="shared" si="136"/>
        <v>2.3580161721064429E-3</v>
      </c>
      <c r="L1455" s="1">
        <f t="shared" si="132"/>
        <v>7.450953821268822E-4</v>
      </c>
      <c r="M1455" s="1">
        <f t="shared" si="137"/>
        <v>0</v>
      </c>
    </row>
    <row r="1456" spans="1:13">
      <c r="A1456" s="280">
        <v>10</v>
      </c>
      <c r="B1456" s="280" t="s">
        <v>38</v>
      </c>
      <c r="C1456" s="280">
        <v>100</v>
      </c>
      <c r="D1456" s="258">
        <f t="shared" si="133"/>
        <v>3</v>
      </c>
      <c r="E1456" s="259">
        <f>VLOOKUP(B1456,Correlation_Eqns!A$35:B$40,2,FALSE)</f>
        <v>7.9900000000000004E-5</v>
      </c>
      <c r="F1456" s="280">
        <f>VLOOKUP(B1456,Correlation_Eqns!A$43:B$48,2,FALSE)</f>
        <v>0.73499999999999999</v>
      </c>
      <c r="G1456" s="280">
        <f t="shared" si="134"/>
        <v>2.3580161721064429E-3</v>
      </c>
      <c r="H1456" s="280">
        <f>VLOOKUP(B1456,Correlation_Eqns!A$19:B$24,2,FALSE)</f>
        <v>1.48</v>
      </c>
      <c r="I1456" s="258">
        <f>VLOOKUP(B1456,Correlation_Eqns!A$27:B$32,2,FALSE)</f>
        <v>1.59</v>
      </c>
      <c r="J1456" s="259">
        <f t="shared" si="135"/>
        <v>2.3580161721064429E-3</v>
      </c>
      <c r="K1456" s="258">
        <f t="shared" si="136"/>
        <v>2.3580161721064429E-3</v>
      </c>
      <c r="L1456" s="1">
        <f t="shared" si="132"/>
        <v>7.450953821268822E-4</v>
      </c>
      <c r="M1456" s="1">
        <f t="shared" si="137"/>
        <v>0</v>
      </c>
    </row>
    <row r="1457" spans="1:13">
      <c r="A1457" s="280">
        <v>10</v>
      </c>
      <c r="B1457" s="280" t="s">
        <v>38</v>
      </c>
      <c r="C1457" s="280">
        <v>100</v>
      </c>
      <c r="D1457" s="258">
        <f t="shared" si="133"/>
        <v>3</v>
      </c>
      <c r="E1457" s="259">
        <f>VLOOKUP(B1457,Correlation_Eqns!A$35:B$40,2,FALSE)</f>
        <v>7.9900000000000004E-5</v>
      </c>
      <c r="F1457" s="280">
        <f>VLOOKUP(B1457,Correlation_Eqns!A$43:B$48,2,FALSE)</f>
        <v>0.73499999999999999</v>
      </c>
      <c r="G1457" s="280">
        <f t="shared" si="134"/>
        <v>2.3580161721064429E-3</v>
      </c>
      <c r="H1457" s="280">
        <f>VLOOKUP(B1457,Correlation_Eqns!A$19:B$24,2,FALSE)</f>
        <v>1.48</v>
      </c>
      <c r="I1457" s="258">
        <f>VLOOKUP(B1457,Correlation_Eqns!A$27:B$32,2,FALSE)</f>
        <v>1.59</v>
      </c>
      <c r="J1457" s="259">
        <f t="shared" si="135"/>
        <v>2.3580161721064429E-3</v>
      </c>
      <c r="K1457" s="258">
        <f t="shared" si="136"/>
        <v>2.3580161721064429E-3</v>
      </c>
      <c r="L1457" s="1">
        <f t="shared" si="132"/>
        <v>7.450953821268822E-4</v>
      </c>
      <c r="M1457" s="1">
        <f t="shared" si="137"/>
        <v>0</v>
      </c>
    </row>
    <row r="1458" spans="1:13">
      <c r="A1458" s="280">
        <v>10</v>
      </c>
      <c r="B1458" s="280" t="s">
        <v>38</v>
      </c>
      <c r="C1458" s="280">
        <v>100</v>
      </c>
      <c r="D1458" s="258">
        <f t="shared" si="133"/>
        <v>3</v>
      </c>
      <c r="E1458" s="259">
        <f>VLOOKUP(B1458,Correlation_Eqns!A$35:B$40,2,FALSE)</f>
        <v>7.9900000000000004E-5</v>
      </c>
      <c r="F1458" s="280">
        <f>VLOOKUP(B1458,Correlation_Eqns!A$43:B$48,2,FALSE)</f>
        <v>0.73499999999999999</v>
      </c>
      <c r="G1458" s="280">
        <f t="shared" si="134"/>
        <v>2.3580161721064429E-3</v>
      </c>
      <c r="H1458" s="280">
        <f>VLOOKUP(B1458,Correlation_Eqns!A$19:B$24,2,FALSE)</f>
        <v>1.48</v>
      </c>
      <c r="I1458" s="258">
        <f>VLOOKUP(B1458,Correlation_Eqns!A$27:B$32,2,FALSE)</f>
        <v>1.59</v>
      </c>
      <c r="J1458" s="259">
        <f t="shared" si="135"/>
        <v>2.3580161721064429E-3</v>
      </c>
      <c r="K1458" s="258">
        <f t="shared" si="136"/>
        <v>2.3580161721064429E-3</v>
      </c>
      <c r="L1458" s="1">
        <f t="shared" si="132"/>
        <v>7.450953821268822E-4</v>
      </c>
      <c r="M1458" s="1">
        <f t="shared" si="137"/>
        <v>0</v>
      </c>
    </row>
    <row r="1459" spans="1:13">
      <c r="A1459" s="280">
        <v>10</v>
      </c>
      <c r="B1459" s="280" t="s">
        <v>38</v>
      </c>
      <c r="C1459" s="280">
        <v>100</v>
      </c>
      <c r="D1459" s="258">
        <f t="shared" si="133"/>
        <v>3</v>
      </c>
      <c r="E1459" s="259">
        <f>VLOOKUP(B1459,Correlation_Eqns!A$35:B$40,2,FALSE)</f>
        <v>7.9900000000000004E-5</v>
      </c>
      <c r="F1459" s="280">
        <f>VLOOKUP(B1459,Correlation_Eqns!A$43:B$48,2,FALSE)</f>
        <v>0.73499999999999999</v>
      </c>
      <c r="G1459" s="280">
        <f t="shared" si="134"/>
        <v>2.3580161721064429E-3</v>
      </c>
      <c r="H1459" s="280">
        <f>VLOOKUP(B1459,Correlation_Eqns!A$19:B$24,2,FALSE)</f>
        <v>1.48</v>
      </c>
      <c r="I1459" s="258">
        <f>VLOOKUP(B1459,Correlation_Eqns!A$27:B$32,2,FALSE)</f>
        <v>1.59</v>
      </c>
      <c r="J1459" s="259">
        <f t="shared" si="135"/>
        <v>2.3580161721064429E-3</v>
      </c>
      <c r="K1459" s="258">
        <f t="shared" si="136"/>
        <v>2.3580161721064429E-3</v>
      </c>
      <c r="L1459" s="1">
        <f t="shared" si="132"/>
        <v>7.450953821268822E-4</v>
      </c>
      <c r="M1459" s="1">
        <f t="shared" si="137"/>
        <v>0</v>
      </c>
    </row>
    <row r="1460" spans="1:13">
      <c r="A1460" s="280">
        <v>10</v>
      </c>
      <c r="B1460" s="280" t="s">
        <v>38</v>
      </c>
      <c r="C1460" s="280">
        <v>100</v>
      </c>
      <c r="D1460" s="258">
        <f t="shared" si="133"/>
        <v>3</v>
      </c>
      <c r="E1460" s="259">
        <f>VLOOKUP(B1460,Correlation_Eqns!A$35:B$40,2,FALSE)</f>
        <v>7.9900000000000004E-5</v>
      </c>
      <c r="F1460" s="280">
        <f>VLOOKUP(B1460,Correlation_Eqns!A$43:B$48,2,FALSE)</f>
        <v>0.73499999999999999</v>
      </c>
      <c r="G1460" s="280">
        <f t="shared" si="134"/>
        <v>2.3580161721064429E-3</v>
      </c>
      <c r="H1460" s="280">
        <f>VLOOKUP(B1460,Correlation_Eqns!A$19:B$24,2,FALSE)</f>
        <v>1.48</v>
      </c>
      <c r="I1460" s="258">
        <f>VLOOKUP(B1460,Correlation_Eqns!A$27:B$32,2,FALSE)</f>
        <v>1.59</v>
      </c>
      <c r="J1460" s="259">
        <f t="shared" si="135"/>
        <v>2.3580161721064429E-3</v>
      </c>
      <c r="K1460" s="258">
        <f t="shared" si="136"/>
        <v>2.3580161721064429E-3</v>
      </c>
      <c r="L1460" s="1">
        <f t="shared" si="132"/>
        <v>7.450953821268822E-4</v>
      </c>
      <c r="M1460" s="1">
        <f t="shared" si="137"/>
        <v>0</v>
      </c>
    </row>
    <row r="1461" spans="1:13">
      <c r="A1461" s="280">
        <v>10</v>
      </c>
      <c r="B1461" s="280" t="s">
        <v>38</v>
      </c>
      <c r="C1461" s="280">
        <v>100</v>
      </c>
      <c r="D1461" s="258">
        <f t="shared" si="133"/>
        <v>3</v>
      </c>
      <c r="E1461" s="259">
        <f>VLOOKUP(B1461,Correlation_Eqns!A$35:B$40,2,FALSE)</f>
        <v>7.9900000000000004E-5</v>
      </c>
      <c r="F1461" s="280">
        <f>VLOOKUP(B1461,Correlation_Eqns!A$43:B$48,2,FALSE)</f>
        <v>0.73499999999999999</v>
      </c>
      <c r="G1461" s="280">
        <f t="shared" si="134"/>
        <v>2.3580161721064429E-3</v>
      </c>
      <c r="H1461" s="280">
        <f>VLOOKUP(B1461,Correlation_Eqns!A$19:B$24,2,FALSE)</f>
        <v>1.48</v>
      </c>
      <c r="I1461" s="258">
        <f>VLOOKUP(B1461,Correlation_Eqns!A$27:B$32,2,FALSE)</f>
        <v>1.59</v>
      </c>
      <c r="J1461" s="259">
        <f t="shared" si="135"/>
        <v>2.3580161721064429E-3</v>
      </c>
      <c r="K1461" s="258">
        <f t="shared" si="136"/>
        <v>2.3580161721064429E-3</v>
      </c>
      <c r="L1461" s="1">
        <f t="shared" si="132"/>
        <v>7.450953821268822E-4</v>
      </c>
      <c r="M1461" s="1">
        <f t="shared" si="137"/>
        <v>0</v>
      </c>
    </row>
    <row r="1462" spans="1:13">
      <c r="A1462" s="280">
        <v>10</v>
      </c>
      <c r="B1462" s="280" t="s">
        <v>38</v>
      </c>
      <c r="C1462" s="280">
        <v>100</v>
      </c>
      <c r="D1462" s="258">
        <f t="shared" si="133"/>
        <v>3</v>
      </c>
      <c r="E1462" s="259">
        <f>VLOOKUP(B1462,Correlation_Eqns!A$35:B$40,2,FALSE)</f>
        <v>7.9900000000000004E-5</v>
      </c>
      <c r="F1462" s="280">
        <f>VLOOKUP(B1462,Correlation_Eqns!A$43:B$48,2,FALSE)</f>
        <v>0.73499999999999999</v>
      </c>
      <c r="G1462" s="280">
        <f t="shared" si="134"/>
        <v>2.3580161721064429E-3</v>
      </c>
      <c r="H1462" s="280">
        <f>VLOOKUP(B1462,Correlation_Eqns!A$19:B$24,2,FALSE)</f>
        <v>1.48</v>
      </c>
      <c r="I1462" s="258">
        <f>VLOOKUP(B1462,Correlation_Eqns!A$27:B$32,2,FALSE)</f>
        <v>1.59</v>
      </c>
      <c r="J1462" s="259">
        <f t="shared" si="135"/>
        <v>2.3580161721064429E-3</v>
      </c>
      <c r="K1462" s="258">
        <f t="shared" si="136"/>
        <v>2.3580161721064429E-3</v>
      </c>
      <c r="L1462" s="1">
        <f t="shared" si="132"/>
        <v>7.450953821268822E-4</v>
      </c>
      <c r="M1462" s="1">
        <f t="shared" si="137"/>
        <v>0</v>
      </c>
    </row>
    <row r="1463" spans="1:13">
      <c r="A1463" s="280">
        <v>10</v>
      </c>
      <c r="B1463" s="280" t="s">
        <v>38</v>
      </c>
      <c r="C1463" s="280">
        <v>90</v>
      </c>
      <c r="D1463" s="258">
        <f t="shared" si="133"/>
        <v>3</v>
      </c>
      <c r="E1463" s="259">
        <f>VLOOKUP(B1463,Correlation_Eqns!A$35:B$40,2,FALSE)</f>
        <v>7.9900000000000004E-5</v>
      </c>
      <c r="F1463" s="280">
        <f>VLOOKUP(B1463,Correlation_Eqns!A$43:B$48,2,FALSE)</f>
        <v>0.73499999999999999</v>
      </c>
      <c r="G1463" s="280">
        <f t="shared" si="134"/>
        <v>2.1823028696827834E-3</v>
      </c>
      <c r="H1463" s="280">
        <f>VLOOKUP(B1463,Correlation_Eqns!A$19:B$24,2,FALSE)</f>
        <v>1.48</v>
      </c>
      <c r="I1463" s="258">
        <f>VLOOKUP(B1463,Correlation_Eqns!A$27:B$32,2,FALSE)</f>
        <v>1.59</v>
      </c>
      <c r="J1463" s="259">
        <f t="shared" si="135"/>
        <v>2.1823028696827834E-3</v>
      </c>
      <c r="K1463" s="258">
        <f t="shared" si="136"/>
        <v>2.1823028696827834E-3</v>
      </c>
      <c r="L1463" s="1">
        <f t="shared" si="132"/>
        <v>6.8957278997384464E-4</v>
      </c>
      <c r="M1463" s="1">
        <f t="shared" si="137"/>
        <v>0</v>
      </c>
    </row>
    <row r="1464" spans="1:13">
      <c r="A1464" s="280">
        <v>10</v>
      </c>
      <c r="B1464" s="280" t="s">
        <v>38</v>
      </c>
      <c r="C1464" s="280">
        <v>90</v>
      </c>
      <c r="D1464" s="258">
        <f t="shared" si="133"/>
        <v>3</v>
      </c>
      <c r="E1464" s="259">
        <f>VLOOKUP(B1464,Correlation_Eqns!A$35:B$40,2,FALSE)</f>
        <v>7.9900000000000004E-5</v>
      </c>
      <c r="F1464" s="280">
        <f>VLOOKUP(B1464,Correlation_Eqns!A$43:B$48,2,FALSE)</f>
        <v>0.73499999999999999</v>
      </c>
      <c r="G1464" s="280">
        <f t="shared" si="134"/>
        <v>2.1823028696827834E-3</v>
      </c>
      <c r="H1464" s="280">
        <f>VLOOKUP(B1464,Correlation_Eqns!A$19:B$24,2,FALSE)</f>
        <v>1.48</v>
      </c>
      <c r="I1464" s="258">
        <f>VLOOKUP(B1464,Correlation_Eqns!A$27:B$32,2,FALSE)</f>
        <v>1.59</v>
      </c>
      <c r="J1464" s="259">
        <f t="shared" si="135"/>
        <v>2.1823028696827834E-3</v>
      </c>
      <c r="K1464" s="258">
        <f t="shared" si="136"/>
        <v>2.1823028696827834E-3</v>
      </c>
      <c r="L1464" s="1">
        <f t="shared" si="132"/>
        <v>6.8957278997384464E-4</v>
      </c>
      <c r="M1464" s="1">
        <f t="shared" si="137"/>
        <v>0</v>
      </c>
    </row>
    <row r="1465" spans="1:13">
      <c r="A1465" s="280">
        <v>10</v>
      </c>
      <c r="B1465" s="280" t="s">
        <v>38</v>
      </c>
      <c r="C1465" s="280">
        <v>80</v>
      </c>
      <c r="D1465" s="258">
        <f t="shared" si="133"/>
        <v>3</v>
      </c>
      <c r="E1465" s="259">
        <f>VLOOKUP(B1465,Correlation_Eqns!A$35:B$40,2,FALSE)</f>
        <v>7.9900000000000004E-5</v>
      </c>
      <c r="F1465" s="280">
        <f>VLOOKUP(B1465,Correlation_Eqns!A$43:B$48,2,FALSE)</f>
        <v>0.73499999999999999</v>
      </c>
      <c r="G1465" s="280">
        <f t="shared" si="134"/>
        <v>2.0013263790568895E-3</v>
      </c>
      <c r="H1465" s="280">
        <f>VLOOKUP(B1465,Correlation_Eqns!A$19:B$24,2,FALSE)</f>
        <v>1.48</v>
      </c>
      <c r="I1465" s="258">
        <f>VLOOKUP(B1465,Correlation_Eqns!A$27:B$32,2,FALSE)</f>
        <v>1.59</v>
      </c>
      <c r="J1465" s="259">
        <f t="shared" si="135"/>
        <v>2.0013263790568895E-3</v>
      </c>
      <c r="K1465" s="258">
        <f t="shared" si="136"/>
        <v>2.0013263790568895E-3</v>
      </c>
      <c r="L1465" s="1">
        <f t="shared" si="132"/>
        <v>6.3238711455991211E-4</v>
      </c>
      <c r="M1465" s="1">
        <f t="shared" si="137"/>
        <v>0</v>
      </c>
    </row>
    <row r="1466" spans="1:13">
      <c r="A1466" s="280">
        <v>10</v>
      </c>
      <c r="B1466" s="280" t="s">
        <v>38</v>
      </c>
      <c r="C1466" s="280">
        <v>75</v>
      </c>
      <c r="D1466" s="258">
        <f t="shared" si="133"/>
        <v>3</v>
      </c>
      <c r="E1466" s="259">
        <f>VLOOKUP(B1466,Correlation_Eqns!A$35:B$40,2,FALSE)</f>
        <v>7.9900000000000004E-5</v>
      </c>
      <c r="F1466" s="280">
        <f>VLOOKUP(B1466,Correlation_Eqns!A$43:B$48,2,FALSE)</f>
        <v>0.73499999999999999</v>
      </c>
      <c r="G1466" s="280">
        <f t="shared" si="134"/>
        <v>1.9086082990655928E-3</v>
      </c>
      <c r="H1466" s="280">
        <f>VLOOKUP(B1466,Correlation_Eqns!A$19:B$24,2,FALSE)</f>
        <v>1.48</v>
      </c>
      <c r="I1466" s="258">
        <f>VLOOKUP(B1466,Correlation_Eqns!A$27:B$32,2,FALSE)</f>
        <v>1.59</v>
      </c>
      <c r="J1466" s="259">
        <f t="shared" si="135"/>
        <v>1.9086082990655928E-3</v>
      </c>
      <c r="K1466" s="258">
        <f t="shared" si="136"/>
        <v>1.9086082990655928E-3</v>
      </c>
      <c r="L1466" s="1">
        <f t="shared" si="132"/>
        <v>6.0308968477194229E-4</v>
      </c>
      <c r="M1466" s="1">
        <f t="shared" si="137"/>
        <v>0</v>
      </c>
    </row>
    <row r="1467" spans="1:13">
      <c r="A1467" s="280">
        <v>10</v>
      </c>
      <c r="B1467" s="280" t="s">
        <v>38</v>
      </c>
      <c r="C1467" s="280">
        <v>60</v>
      </c>
      <c r="D1467" s="258">
        <f t="shared" si="133"/>
        <v>3</v>
      </c>
      <c r="E1467" s="259">
        <f>VLOOKUP(B1467,Correlation_Eqns!A$35:B$40,2,FALSE)</f>
        <v>7.9900000000000004E-5</v>
      </c>
      <c r="F1467" s="280">
        <f>VLOOKUP(B1467,Correlation_Eqns!A$43:B$48,2,FALSE)</f>
        <v>0.73499999999999999</v>
      </c>
      <c r="G1467" s="280">
        <f t="shared" si="134"/>
        <v>1.6198990411480721E-3</v>
      </c>
      <c r="H1467" s="280">
        <f>VLOOKUP(B1467,Correlation_Eqns!A$19:B$24,2,FALSE)</f>
        <v>1.48</v>
      </c>
      <c r="I1467" s="258">
        <f>VLOOKUP(B1467,Correlation_Eqns!A$27:B$32,2,FALSE)</f>
        <v>1.59</v>
      </c>
      <c r="J1467" s="259">
        <f t="shared" si="135"/>
        <v>1.6198990411480721E-3</v>
      </c>
      <c r="K1467" s="258">
        <f t="shared" si="136"/>
        <v>1.6198990411480721E-3</v>
      </c>
      <c r="L1467" s="1">
        <f t="shared" si="132"/>
        <v>5.1186217861813241E-4</v>
      </c>
      <c r="M1467" s="1">
        <f t="shared" si="137"/>
        <v>0</v>
      </c>
    </row>
    <row r="1468" spans="1:13">
      <c r="A1468" s="280">
        <v>10</v>
      </c>
      <c r="B1468" s="280" t="s">
        <v>38</v>
      </c>
      <c r="C1468" s="280">
        <v>50</v>
      </c>
      <c r="D1468" s="258">
        <f t="shared" si="133"/>
        <v>3</v>
      </c>
      <c r="E1468" s="259">
        <f>VLOOKUP(B1468,Correlation_Eqns!A$35:B$40,2,FALSE)</f>
        <v>7.9900000000000004E-5</v>
      </c>
      <c r="F1468" s="280">
        <f>VLOOKUP(B1468,Correlation_Eqns!A$43:B$48,2,FALSE)</f>
        <v>0.73499999999999999</v>
      </c>
      <c r="G1468" s="280">
        <f t="shared" si="134"/>
        <v>1.4167386188852062E-3</v>
      </c>
      <c r="H1468" s="280">
        <f>VLOOKUP(B1468,Correlation_Eqns!A$19:B$24,2,FALSE)</f>
        <v>1.48</v>
      </c>
      <c r="I1468" s="258">
        <f>VLOOKUP(B1468,Correlation_Eqns!A$27:B$32,2,FALSE)</f>
        <v>1.59</v>
      </c>
      <c r="J1468" s="259">
        <f t="shared" si="135"/>
        <v>1.4167386188852062E-3</v>
      </c>
      <c r="K1468" s="258">
        <f t="shared" si="136"/>
        <v>1.4167386188852062E-3</v>
      </c>
      <c r="L1468" s="1">
        <f t="shared" si="132"/>
        <v>4.4766673574982298E-4</v>
      </c>
      <c r="M1468" s="1">
        <f t="shared" si="137"/>
        <v>0</v>
      </c>
    </row>
    <row r="1469" spans="1:13">
      <c r="A1469" s="280">
        <v>10</v>
      </c>
      <c r="B1469" s="280" t="s">
        <v>38</v>
      </c>
      <c r="C1469" s="280">
        <v>50</v>
      </c>
      <c r="D1469" s="258">
        <f t="shared" si="133"/>
        <v>3</v>
      </c>
      <c r="E1469" s="259">
        <f>VLOOKUP(B1469,Correlation_Eqns!A$35:B$40,2,FALSE)</f>
        <v>7.9900000000000004E-5</v>
      </c>
      <c r="F1469" s="280">
        <f>VLOOKUP(B1469,Correlation_Eqns!A$43:B$48,2,FALSE)</f>
        <v>0.73499999999999999</v>
      </c>
      <c r="G1469" s="280">
        <f t="shared" si="134"/>
        <v>1.4167386188852062E-3</v>
      </c>
      <c r="H1469" s="280">
        <f>VLOOKUP(B1469,Correlation_Eqns!A$19:B$24,2,FALSE)</f>
        <v>1.48</v>
      </c>
      <c r="I1469" s="258">
        <f>VLOOKUP(B1469,Correlation_Eqns!A$27:B$32,2,FALSE)</f>
        <v>1.59</v>
      </c>
      <c r="J1469" s="259">
        <f t="shared" si="135"/>
        <v>1.4167386188852062E-3</v>
      </c>
      <c r="K1469" s="258">
        <f t="shared" si="136"/>
        <v>1.4167386188852062E-3</v>
      </c>
      <c r="L1469" s="1">
        <f t="shared" si="132"/>
        <v>4.4766673574982298E-4</v>
      </c>
      <c r="M1469" s="1">
        <f t="shared" si="137"/>
        <v>0</v>
      </c>
    </row>
    <row r="1470" spans="1:13">
      <c r="A1470" s="280">
        <v>10</v>
      </c>
      <c r="B1470" s="280" t="s">
        <v>38</v>
      </c>
      <c r="C1470" s="280">
        <v>50</v>
      </c>
      <c r="D1470" s="258">
        <f t="shared" si="133"/>
        <v>3</v>
      </c>
      <c r="E1470" s="259">
        <f>VLOOKUP(B1470,Correlation_Eqns!A$35:B$40,2,FALSE)</f>
        <v>7.9900000000000004E-5</v>
      </c>
      <c r="F1470" s="280">
        <f>VLOOKUP(B1470,Correlation_Eqns!A$43:B$48,2,FALSE)</f>
        <v>0.73499999999999999</v>
      </c>
      <c r="G1470" s="280">
        <f t="shared" si="134"/>
        <v>1.4167386188852062E-3</v>
      </c>
      <c r="H1470" s="280">
        <f>VLOOKUP(B1470,Correlation_Eqns!A$19:B$24,2,FALSE)</f>
        <v>1.48</v>
      </c>
      <c r="I1470" s="258">
        <f>VLOOKUP(B1470,Correlation_Eqns!A$27:B$32,2,FALSE)</f>
        <v>1.59</v>
      </c>
      <c r="J1470" s="259">
        <f t="shared" si="135"/>
        <v>1.4167386188852062E-3</v>
      </c>
      <c r="K1470" s="258">
        <f t="shared" si="136"/>
        <v>1.4167386188852062E-3</v>
      </c>
      <c r="L1470" s="1">
        <f t="shared" si="132"/>
        <v>4.4766673574982298E-4</v>
      </c>
      <c r="M1470" s="1">
        <f t="shared" si="137"/>
        <v>0</v>
      </c>
    </row>
    <row r="1471" spans="1:13">
      <c r="A1471" s="280">
        <v>10</v>
      </c>
      <c r="B1471" s="280" t="s">
        <v>38</v>
      </c>
      <c r="C1471" s="280">
        <v>30</v>
      </c>
      <c r="D1471" s="258">
        <f t="shared" si="133"/>
        <v>3</v>
      </c>
      <c r="E1471" s="259">
        <f>VLOOKUP(B1471,Correlation_Eqns!A$35:B$40,2,FALSE)</f>
        <v>7.9900000000000004E-5</v>
      </c>
      <c r="F1471" s="280">
        <f>VLOOKUP(B1471,Correlation_Eqns!A$43:B$48,2,FALSE)</f>
        <v>0.73499999999999999</v>
      </c>
      <c r="G1471" s="280">
        <f t="shared" si="134"/>
        <v>9.7326454221875172E-4</v>
      </c>
      <c r="H1471" s="280">
        <f>VLOOKUP(B1471,Correlation_Eqns!A$19:B$24,2,FALSE)</f>
        <v>1.48</v>
      </c>
      <c r="I1471" s="258">
        <f>VLOOKUP(B1471,Correlation_Eqns!A$27:B$32,2,FALSE)</f>
        <v>1.59</v>
      </c>
      <c r="J1471" s="259">
        <f t="shared" si="135"/>
        <v>9.7326454221875172E-4</v>
      </c>
      <c r="K1471" s="258">
        <f t="shared" si="136"/>
        <v>9.7326454221875172E-4</v>
      </c>
      <c r="L1471" s="1">
        <f t="shared" si="132"/>
        <v>3.0753602310845001E-4</v>
      </c>
      <c r="M1471" s="1">
        <f t="shared" si="137"/>
        <v>0</v>
      </c>
    </row>
    <row r="1472" spans="1:13">
      <c r="A1472" s="280">
        <v>10</v>
      </c>
      <c r="B1472" s="280" t="s">
        <v>38</v>
      </c>
      <c r="C1472" s="280">
        <v>30</v>
      </c>
      <c r="D1472" s="258">
        <f t="shared" si="133"/>
        <v>3</v>
      </c>
      <c r="E1472" s="259">
        <f>VLOOKUP(B1472,Correlation_Eqns!A$35:B$40,2,FALSE)</f>
        <v>7.9900000000000004E-5</v>
      </c>
      <c r="F1472" s="280">
        <f>VLOOKUP(B1472,Correlation_Eqns!A$43:B$48,2,FALSE)</f>
        <v>0.73499999999999999</v>
      </c>
      <c r="G1472" s="280">
        <f t="shared" si="134"/>
        <v>9.7326454221875172E-4</v>
      </c>
      <c r="H1472" s="280">
        <f>VLOOKUP(B1472,Correlation_Eqns!A$19:B$24,2,FALSE)</f>
        <v>1.48</v>
      </c>
      <c r="I1472" s="258">
        <f>VLOOKUP(B1472,Correlation_Eqns!A$27:B$32,2,FALSE)</f>
        <v>1.59</v>
      </c>
      <c r="J1472" s="259">
        <f t="shared" si="135"/>
        <v>9.7326454221875172E-4</v>
      </c>
      <c r="K1472" s="258">
        <f t="shared" si="136"/>
        <v>9.7326454221875172E-4</v>
      </c>
      <c r="L1472" s="1">
        <f t="shared" si="132"/>
        <v>3.0753602310845001E-4</v>
      </c>
      <c r="M1472" s="1">
        <f t="shared" si="137"/>
        <v>0</v>
      </c>
    </row>
    <row r="1473" spans="1:13">
      <c r="A1473" s="280">
        <v>10</v>
      </c>
      <c r="B1473" s="280" t="s">
        <v>38</v>
      </c>
      <c r="C1473" s="280">
        <v>30</v>
      </c>
      <c r="D1473" s="258">
        <f t="shared" si="133"/>
        <v>3</v>
      </c>
      <c r="E1473" s="259">
        <f>VLOOKUP(B1473,Correlation_Eqns!A$35:B$40,2,FALSE)</f>
        <v>7.9900000000000004E-5</v>
      </c>
      <c r="F1473" s="280">
        <f>VLOOKUP(B1473,Correlation_Eqns!A$43:B$48,2,FALSE)</f>
        <v>0.73499999999999999</v>
      </c>
      <c r="G1473" s="280">
        <f t="shared" si="134"/>
        <v>9.7326454221875172E-4</v>
      </c>
      <c r="H1473" s="280">
        <f>VLOOKUP(B1473,Correlation_Eqns!A$19:B$24,2,FALSE)</f>
        <v>1.48</v>
      </c>
      <c r="I1473" s="258">
        <f>VLOOKUP(B1473,Correlation_Eqns!A$27:B$32,2,FALSE)</f>
        <v>1.59</v>
      </c>
      <c r="J1473" s="259">
        <f t="shared" si="135"/>
        <v>9.7326454221875172E-4</v>
      </c>
      <c r="K1473" s="258">
        <f t="shared" si="136"/>
        <v>9.7326454221875172E-4</v>
      </c>
      <c r="L1473" s="1">
        <f t="shared" si="132"/>
        <v>3.0753602310845001E-4</v>
      </c>
      <c r="M1473" s="1">
        <f t="shared" si="137"/>
        <v>0</v>
      </c>
    </row>
    <row r="1474" spans="1:13">
      <c r="A1474" s="280">
        <v>10</v>
      </c>
      <c r="B1474" s="280" t="s">
        <v>38</v>
      </c>
      <c r="C1474" s="280">
        <v>30</v>
      </c>
      <c r="D1474" s="258">
        <f t="shared" si="133"/>
        <v>3</v>
      </c>
      <c r="E1474" s="259">
        <f>VLOOKUP(B1474,Correlation_Eqns!A$35:B$40,2,FALSE)</f>
        <v>7.9900000000000004E-5</v>
      </c>
      <c r="F1474" s="280">
        <f>VLOOKUP(B1474,Correlation_Eqns!A$43:B$48,2,FALSE)</f>
        <v>0.73499999999999999</v>
      </c>
      <c r="G1474" s="280">
        <f t="shared" si="134"/>
        <v>9.7326454221875172E-4</v>
      </c>
      <c r="H1474" s="280">
        <f>VLOOKUP(B1474,Correlation_Eqns!A$19:B$24,2,FALSE)</f>
        <v>1.48</v>
      </c>
      <c r="I1474" s="258">
        <f>VLOOKUP(B1474,Correlation_Eqns!A$27:B$32,2,FALSE)</f>
        <v>1.59</v>
      </c>
      <c r="J1474" s="259">
        <f t="shared" si="135"/>
        <v>9.7326454221875172E-4</v>
      </c>
      <c r="K1474" s="258">
        <f t="shared" si="136"/>
        <v>9.7326454221875172E-4</v>
      </c>
      <c r="L1474" s="1">
        <f t="shared" si="132"/>
        <v>3.0753602310845001E-4</v>
      </c>
      <c r="M1474" s="1">
        <f t="shared" si="137"/>
        <v>0</v>
      </c>
    </row>
    <row r="1475" spans="1:13">
      <c r="A1475" s="280">
        <v>10</v>
      </c>
      <c r="B1475" s="280" t="s">
        <v>38</v>
      </c>
      <c r="C1475" s="280">
        <v>30</v>
      </c>
      <c r="D1475" s="258">
        <f t="shared" si="133"/>
        <v>3</v>
      </c>
      <c r="E1475" s="259">
        <f>VLOOKUP(B1475,Correlation_Eqns!A$35:B$40,2,FALSE)</f>
        <v>7.9900000000000004E-5</v>
      </c>
      <c r="F1475" s="280">
        <f>VLOOKUP(B1475,Correlation_Eqns!A$43:B$48,2,FALSE)</f>
        <v>0.73499999999999999</v>
      </c>
      <c r="G1475" s="280">
        <f t="shared" si="134"/>
        <v>9.7326454221875172E-4</v>
      </c>
      <c r="H1475" s="280">
        <f>VLOOKUP(B1475,Correlation_Eqns!A$19:B$24,2,FALSE)</f>
        <v>1.48</v>
      </c>
      <c r="I1475" s="258">
        <f>VLOOKUP(B1475,Correlation_Eqns!A$27:B$32,2,FALSE)</f>
        <v>1.59</v>
      </c>
      <c r="J1475" s="259">
        <f t="shared" si="135"/>
        <v>9.7326454221875172E-4</v>
      </c>
      <c r="K1475" s="258">
        <f t="shared" si="136"/>
        <v>9.7326454221875172E-4</v>
      </c>
      <c r="L1475" s="1">
        <f t="shared" si="132"/>
        <v>3.0753602310845001E-4</v>
      </c>
      <c r="M1475" s="1">
        <f t="shared" si="137"/>
        <v>0</v>
      </c>
    </row>
    <row r="1476" spans="1:13">
      <c r="A1476" s="280">
        <v>10</v>
      </c>
      <c r="B1476" s="280" t="s">
        <v>38</v>
      </c>
      <c r="C1476" s="280">
        <v>30</v>
      </c>
      <c r="D1476" s="258">
        <f t="shared" si="133"/>
        <v>3</v>
      </c>
      <c r="E1476" s="259">
        <f>VLOOKUP(B1476,Correlation_Eqns!A$35:B$40,2,FALSE)</f>
        <v>7.9900000000000004E-5</v>
      </c>
      <c r="F1476" s="280">
        <f>VLOOKUP(B1476,Correlation_Eqns!A$43:B$48,2,FALSE)</f>
        <v>0.73499999999999999</v>
      </c>
      <c r="G1476" s="280">
        <f t="shared" si="134"/>
        <v>9.7326454221875172E-4</v>
      </c>
      <c r="H1476" s="280">
        <f>VLOOKUP(B1476,Correlation_Eqns!A$19:B$24,2,FALSE)</f>
        <v>1.48</v>
      </c>
      <c r="I1476" s="258">
        <f>VLOOKUP(B1476,Correlation_Eqns!A$27:B$32,2,FALSE)</f>
        <v>1.59</v>
      </c>
      <c r="J1476" s="259">
        <f t="shared" si="135"/>
        <v>9.7326454221875172E-4</v>
      </c>
      <c r="K1476" s="258">
        <f t="shared" si="136"/>
        <v>9.7326454221875172E-4</v>
      </c>
      <c r="L1476" s="1">
        <f t="shared" si="132"/>
        <v>3.0753602310845001E-4</v>
      </c>
      <c r="M1476" s="1">
        <f t="shared" si="137"/>
        <v>0</v>
      </c>
    </row>
    <row r="1477" spans="1:13">
      <c r="A1477" s="280">
        <v>10</v>
      </c>
      <c r="B1477" s="280" t="s">
        <v>38</v>
      </c>
      <c r="C1477" s="280">
        <v>20</v>
      </c>
      <c r="D1477" s="258">
        <f t="shared" si="133"/>
        <v>3</v>
      </c>
      <c r="E1477" s="259">
        <f>VLOOKUP(B1477,Correlation_Eqns!A$35:B$40,2,FALSE)</f>
        <v>7.9900000000000004E-5</v>
      </c>
      <c r="F1477" s="280">
        <f>VLOOKUP(B1477,Correlation_Eqns!A$43:B$48,2,FALSE)</f>
        <v>0.73499999999999999</v>
      </c>
      <c r="G1477" s="280">
        <f t="shared" si="134"/>
        <v>7.2244339712239142E-4</v>
      </c>
      <c r="H1477" s="280">
        <f>VLOOKUP(B1477,Correlation_Eqns!A$19:B$24,2,FALSE)</f>
        <v>1.48</v>
      </c>
      <c r="I1477" s="258">
        <f>VLOOKUP(B1477,Correlation_Eqns!A$27:B$32,2,FALSE)</f>
        <v>1.59</v>
      </c>
      <c r="J1477" s="259">
        <f t="shared" si="135"/>
        <v>7.2244339712239142E-4</v>
      </c>
      <c r="K1477" s="258">
        <f t="shared" si="136"/>
        <v>7.2244339712239142E-4</v>
      </c>
      <c r="L1477" s="1">
        <f t="shared" si="132"/>
        <v>2.2828055439632171E-4</v>
      </c>
      <c r="M1477" s="1">
        <f t="shared" si="137"/>
        <v>0</v>
      </c>
    </row>
    <row r="1478" spans="1:13">
      <c r="A1478" s="280">
        <v>10</v>
      </c>
      <c r="B1478" s="280" t="s">
        <v>38</v>
      </c>
      <c r="C1478" s="280">
        <v>20</v>
      </c>
      <c r="D1478" s="258">
        <f t="shared" si="133"/>
        <v>3</v>
      </c>
      <c r="E1478" s="259">
        <f>VLOOKUP(B1478,Correlation_Eqns!A$35:B$40,2,FALSE)</f>
        <v>7.9900000000000004E-5</v>
      </c>
      <c r="F1478" s="280">
        <f>VLOOKUP(B1478,Correlation_Eqns!A$43:B$48,2,FALSE)</f>
        <v>0.73499999999999999</v>
      </c>
      <c r="G1478" s="280">
        <f t="shared" si="134"/>
        <v>7.2244339712239142E-4</v>
      </c>
      <c r="H1478" s="280">
        <f>VLOOKUP(B1478,Correlation_Eqns!A$19:B$24,2,FALSE)</f>
        <v>1.48</v>
      </c>
      <c r="I1478" s="258">
        <f>VLOOKUP(B1478,Correlation_Eqns!A$27:B$32,2,FALSE)</f>
        <v>1.59</v>
      </c>
      <c r="J1478" s="259">
        <f t="shared" si="135"/>
        <v>7.2244339712239142E-4</v>
      </c>
      <c r="K1478" s="258">
        <f t="shared" si="136"/>
        <v>7.2244339712239142E-4</v>
      </c>
      <c r="L1478" s="1">
        <f t="shared" si="132"/>
        <v>2.2828055439632171E-4</v>
      </c>
      <c r="M1478" s="1">
        <f t="shared" si="137"/>
        <v>0</v>
      </c>
    </row>
    <row r="1479" spans="1:13">
      <c r="A1479" s="280">
        <v>10</v>
      </c>
      <c r="B1479" s="280" t="s">
        <v>38</v>
      </c>
      <c r="C1479" s="280">
        <v>20</v>
      </c>
      <c r="D1479" s="258">
        <f t="shared" si="133"/>
        <v>3</v>
      </c>
      <c r="E1479" s="259">
        <f>VLOOKUP(B1479,Correlation_Eqns!A$35:B$40,2,FALSE)</f>
        <v>7.9900000000000004E-5</v>
      </c>
      <c r="F1479" s="280">
        <f>VLOOKUP(B1479,Correlation_Eqns!A$43:B$48,2,FALSE)</f>
        <v>0.73499999999999999</v>
      </c>
      <c r="G1479" s="280">
        <f t="shared" si="134"/>
        <v>7.2244339712239142E-4</v>
      </c>
      <c r="H1479" s="280">
        <f>VLOOKUP(B1479,Correlation_Eqns!A$19:B$24,2,FALSE)</f>
        <v>1.48</v>
      </c>
      <c r="I1479" s="258">
        <f>VLOOKUP(B1479,Correlation_Eqns!A$27:B$32,2,FALSE)</f>
        <v>1.59</v>
      </c>
      <c r="J1479" s="259">
        <f t="shared" si="135"/>
        <v>7.2244339712239142E-4</v>
      </c>
      <c r="K1479" s="258">
        <f t="shared" si="136"/>
        <v>7.2244339712239142E-4</v>
      </c>
      <c r="L1479" s="1">
        <f t="shared" si="132"/>
        <v>2.2828055439632171E-4</v>
      </c>
      <c r="M1479" s="1">
        <f t="shared" si="137"/>
        <v>0</v>
      </c>
    </row>
    <row r="1480" spans="1:13">
      <c r="A1480" s="280">
        <v>10</v>
      </c>
      <c r="B1480" s="280" t="s">
        <v>38</v>
      </c>
      <c r="C1480" s="280">
        <v>20</v>
      </c>
      <c r="D1480" s="258">
        <f t="shared" si="133"/>
        <v>3</v>
      </c>
      <c r="E1480" s="259">
        <f>VLOOKUP(B1480,Correlation_Eqns!A$35:B$40,2,FALSE)</f>
        <v>7.9900000000000004E-5</v>
      </c>
      <c r="F1480" s="280">
        <f>VLOOKUP(B1480,Correlation_Eqns!A$43:B$48,2,FALSE)</f>
        <v>0.73499999999999999</v>
      </c>
      <c r="G1480" s="280">
        <f t="shared" si="134"/>
        <v>7.2244339712239142E-4</v>
      </c>
      <c r="H1480" s="280">
        <f>VLOOKUP(B1480,Correlation_Eqns!A$19:B$24,2,FALSE)</f>
        <v>1.48</v>
      </c>
      <c r="I1480" s="258">
        <f>VLOOKUP(B1480,Correlation_Eqns!A$27:B$32,2,FALSE)</f>
        <v>1.59</v>
      </c>
      <c r="J1480" s="259">
        <f t="shared" si="135"/>
        <v>7.2244339712239142E-4</v>
      </c>
      <c r="K1480" s="258">
        <f t="shared" si="136"/>
        <v>7.2244339712239142E-4</v>
      </c>
      <c r="L1480" s="1">
        <f t="shared" si="132"/>
        <v>2.2828055439632171E-4</v>
      </c>
      <c r="M1480" s="1">
        <f t="shared" si="137"/>
        <v>0</v>
      </c>
    </row>
    <row r="1481" spans="1:13">
      <c r="A1481" s="280">
        <v>10</v>
      </c>
      <c r="B1481" s="280" t="s">
        <v>38</v>
      </c>
      <c r="C1481" s="280">
        <v>20</v>
      </c>
      <c r="D1481" s="258">
        <f t="shared" si="133"/>
        <v>3</v>
      </c>
      <c r="E1481" s="259">
        <f>VLOOKUP(B1481,Correlation_Eqns!A$35:B$40,2,FALSE)</f>
        <v>7.9900000000000004E-5</v>
      </c>
      <c r="F1481" s="280">
        <f>VLOOKUP(B1481,Correlation_Eqns!A$43:B$48,2,FALSE)</f>
        <v>0.73499999999999999</v>
      </c>
      <c r="G1481" s="280">
        <f t="shared" si="134"/>
        <v>7.2244339712239142E-4</v>
      </c>
      <c r="H1481" s="280">
        <f>VLOOKUP(B1481,Correlation_Eqns!A$19:B$24,2,FALSE)</f>
        <v>1.48</v>
      </c>
      <c r="I1481" s="258">
        <f>VLOOKUP(B1481,Correlation_Eqns!A$27:B$32,2,FALSE)</f>
        <v>1.59</v>
      </c>
      <c r="J1481" s="259">
        <f t="shared" si="135"/>
        <v>7.2244339712239142E-4</v>
      </c>
      <c r="K1481" s="258">
        <f t="shared" si="136"/>
        <v>7.2244339712239142E-4</v>
      </c>
      <c r="L1481" s="1">
        <f t="shared" si="132"/>
        <v>2.2828055439632171E-4</v>
      </c>
      <c r="M1481" s="1">
        <f t="shared" si="137"/>
        <v>0</v>
      </c>
    </row>
    <row r="1482" spans="1:13">
      <c r="A1482" s="280">
        <v>10</v>
      </c>
      <c r="B1482" s="280" t="s">
        <v>38</v>
      </c>
      <c r="C1482" s="280">
        <v>15</v>
      </c>
      <c r="D1482" s="258">
        <f t="shared" si="133"/>
        <v>3</v>
      </c>
      <c r="E1482" s="259">
        <f>VLOOKUP(B1482,Correlation_Eqns!A$35:B$40,2,FALSE)</f>
        <v>7.9900000000000004E-5</v>
      </c>
      <c r="F1482" s="280">
        <f>VLOOKUP(B1482,Correlation_Eqns!A$43:B$48,2,FALSE)</f>
        <v>0.73499999999999999</v>
      </c>
      <c r="G1482" s="280">
        <f t="shared" si="134"/>
        <v>5.8475487982814994E-4</v>
      </c>
      <c r="H1482" s="280">
        <f>VLOOKUP(B1482,Correlation_Eqns!A$19:B$24,2,FALSE)</f>
        <v>1.48</v>
      </c>
      <c r="I1482" s="258">
        <f>VLOOKUP(B1482,Correlation_Eqns!A$27:B$32,2,FALSE)</f>
        <v>1.59</v>
      </c>
      <c r="J1482" s="259">
        <f t="shared" si="135"/>
        <v>5.8475487982814994E-4</v>
      </c>
      <c r="K1482" s="258">
        <f t="shared" si="136"/>
        <v>5.8475487982814994E-4</v>
      </c>
      <c r="L1482" s="1">
        <f t="shared" si="132"/>
        <v>1.8477318594761812E-4</v>
      </c>
      <c r="M1482" s="1">
        <f t="shared" si="137"/>
        <v>0</v>
      </c>
    </row>
    <row r="1483" spans="1:13">
      <c r="A1483" s="280">
        <v>10</v>
      </c>
      <c r="B1483" s="280" t="s">
        <v>38</v>
      </c>
      <c r="C1483" s="280">
        <v>15</v>
      </c>
      <c r="D1483" s="258">
        <f t="shared" si="133"/>
        <v>3</v>
      </c>
      <c r="E1483" s="259">
        <f>VLOOKUP(B1483,Correlation_Eqns!A$35:B$40,2,FALSE)</f>
        <v>7.9900000000000004E-5</v>
      </c>
      <c r="F1483" s="280">
        <f>VLOOKUP(B1483,Correlation_Eqns!A$43:B$48,2,FALSE)</f>
        <v>0.73499999999999999</v>
      </c>
      <c r="G1483" s="280">
        <f t="shared" si="134"/>
        <v>5.8475487982814994E-4</v>
      </c>
      <c r="H1483" s="280">
        <f>VLOOKUP(B1483,Correlation_Eqns!A$19:B$24,2,FALSE)</f>
        <v>1.48</v>
      </c>
      <c r="I1483" s="258">
        <f>VLOOKUP(B1483,Correlation_Eqns!A$27:B$32,2,FALSE)</f>
        <v>1.59</v>
      </c>
      <c r="J1483" s="259">
        <f t="shared" si="135"/>
        <v>5.8475487982814994E-4</v>
      </c>
      <c r="K1483" s="258">
        <f t="shared" si="136"/>
        <v>5.8475487982814994E-4</v>
      </c>
      <c r="L1483" s="1">
        <f t="shared" si="132"/>
        <v>1.8477318594761812E-4</v>
      </c>
      <c r="M1483" s="1">
        <f t="shared" si="137"/>
        <v>0</v>
      </c>
    </row>
    <row r="1484" spans="1:13">
      <c r="A1484" s="280">
        <v>10</v>
      </c>
      <c r="B1484" s="280" t="s">
        <v>38</v>
      </c>
      <c r="C1484" s="280">
        <v>15</v>
      </c>
      <c r="D1484" s="258">
        <f t="shared" si="133"/>
        <v>3</v>
      </c>
      <c r="E1484" s="259">
        <f>VLOOKUP(B1484,Correlation_Eqns!A$35:B$40,2,FALSE)</f>
        <v>7.9900000000000004E-5</v>
      </c>
      <c r="F1484" s="280">
        <f>VLOOKUP(B1484,Correlation_Eqns!A$43:B$48,2,FALSE)</f>
        <v>0.73499999999999999</v>
      </c>
      <c r="G1484" s="280">
        <f t="shared" si="134"/>
        <v>5.8475487982814994E-4</v>
      </c>
      <c r="H1484" s="280">
        <f>VLOOKUP(B1484,Correlation_Eqns!A$19:B$24,2,FALSE)</f>
        <v>1.48</v>
      </c>
      <c r="I1484" s="258">
        <f>VLOOKUP(B1484,Correlation_Eqns!A$27:B$32,2,FALSE)</f>
        <v>1.59</v>
      </c>
      <c r="J1484" s="259">
        <f t="shared" si="135"/>
        <v>5.8475487982814994E-4</v>
      </c>
      <c r="K1484" s="258">
        <f t="shared" si="136"/>
        <v>5.8475487982814994E-4</v>
      </c>
      <c r="L1484" s="1">
        <f t="shared" ref="L1484:L1547" si="138">J1484*lbC1_lbgas_NG*kg_per_lb</f>
        <v>1.8477318594761812E-4</v>
      </c>
      <c r="M1484" s="1">
        <f t="shared" si="137"/>
        <v>0</v>
      </c>
    </row>
    <row r="1485" spans="1:13">
      <c r="A1485" s="280">
        <v>10</v>
      </c>
      <c r="B1485" s="280" t="s">
        <v>38</v>
      </c>
      <c r="C1485" s="280">
        <v>15</v>
      </c>
      <c r="D1485" s="258">
        <f t="shared" ref="D1485:D1548" si="139">IF(A1485&lt;5,1,(IF(AND(A1485&gt;4,A1485&lt;9),2,IF(AND(A1485&gt;8,A1485&lt;13),3,IF(AND(A1485&gt;12,A1485&lt;17),4,IF(AND(A1485&gt;16,A1485&lt;21),5,6))))))</f>
        <v>3</v>
      </c>
      <c r="E1485" s="259">
        <f>VLOOKUP(B1485,Correlation_Eqns!A$35:B$40,2,FALSE)</f>
        <v>7.9900000000000004E-5</v>
      </c>
      <c r="F1485" s="280">
        <f>VLOOKUP(B1485,Correlation_Eqns!A$43:B$48,2,FALSE)</f>
        <v>0.73499999999999999</v>
      </c>
      <c r="G1485" s="280">
        <f t="shared" ref="G1485:G1548" si="140">E1485*C1485^F1485</f>
        <v>5.8475487982814994E-4</v>
      </c>
      <c r="H1485" s="280">
        <f>VLOOKUP(B1485,Correlation_Eqns!A$19:B$24,2,FALSE)</f>
        <v>1.48</v>
      </c>
      <c r="I1485" s="258">
        <f>VLOOKUP(B1485,Correlation_Eqns!A$27:B$32,2,FALSE)</f>
        <v>1.59</v>
      </c>
      <c r="J1485" s="259">
        <f t="shared" ref="J1485:J1548" si="141">IF(C1485&gt;=10000,H1485,G1485)</f>
        <v>5.8475487982814994E-4</v>
      </c>
      <c r="K1485" s="258">
        <f t="shared" ref="K1485:K1548" si="142">IF(AND(C1485&gt;=10000,C1485&lt;100000),H1485,IF(C1485=100000,I1485,G1485))</f>
        <v>5.8475487982814994E-4</v>
      </c>
      <c r="L1485" s="1">
        <f t="shared" si="138"/>
        <v>1.8477318594761812E-4</v>
      </c>
      <c r="M1485" s="1">
        <f t="shared" ref="M1485:M1548" si="143">IF(C1485&gt;=10000,1,0)</f>
        <v>0</v>
      </c>
    </row>
    <row r="1486" spans="1:13">
      <c r="A1486" s="280">
        <v>10</v>
      </c>
      <c r="B1486" s="280" t="s">
        <v>38</v>
      </c>
      <c r="C1486" s="280">
        <v>10</v>
      </c>
      <c r="D1486" s="258">
        <f t="shared" si="139"/>
        <v>3</v>
      </c>
      <c r="E1486" s="259">
        <f>VLOOKUP(B1486,Correlation_Eqns!A$35:B$40,2,FALSE)</f>
        <v>7.9900000000000004E-5</v>
      </c>
      <c r="F1486" s="280">
        <f>VLOOKUP(B1486,Correlation_Eqns!A$43:B$48,2,FALSE)</f>
        <v>0.73499999999999999</v>
      </c>
      <c r="G1486" s="280">
        <f t="shared" si="140"/>
        <v>4.3405701486245421E-4</v>
      </c>
      <c r="H1486" s="280">
        <f>VLOOKUP(B1486,Correlation_Eqns!A$19:B$24,2,FALSE)</f>
        <v>1.48</v>
      </c>
      <c r="I1486" s="258">
        <f>VLOOKUP(B1486,Correlation_Eqns!A$27:B$32,2,FALSE)</f>
        <v>1.59</v>
      </c>
      <c r="J1486" s="259">
        <f t="shared" si="141"/>
        <v>4.3405701486245421E-4</v>
      </c>
      <c r="K1486" s="258">
        <f t="shared" si="142"/>
        <v>4.3405701486245421E-4</v>
      </c>
      <c r="L1486" s="1">
        <f t="shared" si="138"/>
        <v>1.3715507178429774E-4</v>
      </c>
      <c r="M1486" s="1">
        <f t="shared" si="143"/>
        <v>0</v>
      </c>
    </row>
    <row r="1487" spans="1:13">
      <c r="A1487" s="280">
        <v>10</v>
      </c>
      <c r="B1487" s="280" t="s">
        <v>38</v>
      </c>
      <c r="C1487" s="280">
        <v>10</v>
      </c>
      <c r="D1487" s="258">
        <f t="shared" si="139"/>
        <v>3</v>
      </c>
      <c r="E1487" s="259">
        <f>VLOOKUP(B1487,Correlation_Eqns!A$35:B$40,2,FALSE)</f>
        <v>7.9900000000000004E-5</v>
      </c>
      <c r="F1487" s="280">
        <f>VLOOKUP(B1487,Correlation_Eqns!A$43:B$48,2,FALSE)</f>
        <v>0.73499999999999999</v>
      </c>
      <c r="G1487" s="280">
        <f t="shared" si="140"/>
        <v>4.3405701486245421E-4</v>
      </c>
      <c r="H1487" s="280">
        <f>VLOOKUP(B1487,Correlation_Eqns!A$19:B$24,2,FALSE)</f>
        <v>1.48</v>
      </c>
      <c r="I1487" s="258">
        <f>VLOOKUP(B1487,Correlation_Eqns!A$27:B$32,2,FALSE)</f>
        <v>1.59</v>
      </c>
      <c r="J1487" s="259">
        <f t="shared" si="141"/>
        <v>4.3405701486245421E-4</v>
      </c>
      <c r="K1487" s="258">
        <f t="shared" si="142"/>
        <v>4.3405701486245421E-4</v>
      </c>
      <c r="L1487" s="1">
        <f t="shared" si="138"/>
        <v>1.3715507178429774E-4</v>
      </c>
      <c r="M1487" s="1">
        <f t="shared" si="143"/>
        <v>0</v>
      </c>
    </row>
    <row r="1488" spans="1:13">
      <c r="A1488" s="280">
        <v>10</v>
      </c>
      <c r="B1488" s="280" t="s">
        <v>38</v>
      </c>
      <c r="C1488" s="280">
        <v>10</v>
      </c>
      <c r="D1488" s="258">
        <f t="shared" si="139"/>
        <v>3</v>
      </c>
      <c r="E1488" s="259">
        <f>VLOOKUP(B1488,Correlation_Eqns!A$35:B$40,2,FALSE)</f>
        <v>7.9900000000000004E-5</v>
      </c>
      <c r="F1488" s="280">
        <f>VLOOKUP(B1488,Correlation_Eqns!A$43:B$48,2,FALSE)</f>
        <v>0.73499999999999999</v>
      </c>
      <c r="G1488" s="280">
        <f t="shared" si="140"/>
        <v>4.3405701486245421E-4</v>
      </c>
      <c r="H1488" s="280">
        <f>VLOOKUP(B1488,Correlation_Eqns!A$19:B$24,2,FALSE)</f>
        <v>1.48</v>
      </c>
      <c r="I1488" s="258">
        <f>VLOOKUP(B1488,Correlation_Eqns!A$27:B$32,2,FALSE)</f>
        <v>1.59</v>
      </c>
      <c r="J1488" s="259">
        <f t="shared" si="141"/>
        <v>4.3405701486245421E-4</v>
      </c>
      <c r="K1488" s="258">
        <f t="shared" si="142"/>
        <v>4.3405701486245421E-4</v>
      </c>
      <c r="L1488" s="1">
        <f t="shared" si="138"/>
        <v>1.3715507178429774E-4</v>
      </c>
      <c r="M1488" s="1">
        <f t="shared" si="143"/>
        <v>0</v>
      </c>
    </row>
    <row r="1489" spans="1:13">
      <c r="A1489" s="280">
        <v>10</v>
      </c>
      <c r="B1489" s="280" t="s">
        <v>8</v>
      </c>
      <c r="C1489" s="280">
        <v>100000</v>
      </c>
      <c r="D1489" s="258">
        <f t="shared" si="139"/>
        <v>3</v>
      </c>
      <c r="E1489" s="259">
        <f>VLOOKUP(B1489,Correlation_Eqns!A$35:B$40,2,FALSE)</f>
        <v>1.21E-4</v>
      </c>
      <c r="F1489" s="280">
        <f>VLOOKUP(B1489,Correlation_Eqns!A$43:B$48,2,FALSE)</f>
        <v>0.746</v>
      </c>
      <c r="G1489" s="280">
        <f t="shared" si="140"/>
        <v>0.64980847360800575</v>
      </c>
      <c r="H1489" s="280">
        <f>VLOOKUP(B1489,Correlation_Eqns!A$19:B$24,2,FALSE)</f>
        <v>3.39</v>
      </c>
      <c r="I1489" s="258">
        <f>VLOOKUP(B1489,Correlation_Eqns!A$27:B$32,2,FALSE)</f>
        <v>7.41</v>
      </c>
      <c r="J1489" s="259">
        <f t="shared" si="141"/>
        <v>3.39</v>
      </c>
      <c r="K1489" s="258">
        <f t="shared" si="142"/>
        <v>7.41</v>
      </c>
      <c r="L1489" s="1">
        <f t="shared" si="138"/>
        <v>1.0711857599999999</v>
      </c>
      <c r="M1489" s="1">
        <f t="shared" si="143"/>
        <v>1</v>
      </c>
    </row>
    <row r="1490" spans="1:13">
      <c r="A1490" s="280">
        <v>10</v>
      </c>
      <c r="B1490" s="280" t="s">
        <v>8</v>
      </c>
      <c r="C1490" s="280">
        <v>100000</v>
      </c>
      <c r="D1490" s="258">
        <f t="shared" si="139"/>
        <v>3</v>
      </c>
      <c r="E1490" s="259">
        <f>VLOOKUP(B1490,Correlation_Eqns!A$35:B$40,2,FALSE)</f>
        <v>1.21E-4</v>
      </c>
      <c r="F1490" s="280">
        <f>VLOOKUP(B1490,Correlation_Eqns!A$43:B$48,2,FALSE)</f>
        <v>0.746</v>
      </c>
      <c r="G1490" s="280">
        <f t="shared" si="140"/>
        <v>0.64980847360800575</v>
      </c>
      <c r="H1490" s="280">
        <f>VLOOKUP(B1490,Correlation_Eqns!A$19:B$24,2,FALSE)</f>
        <v>3.39</v>
      </c>
      <c r="I1490" s="258">
        <f>VLOOKUP(B1490,Correlation_Eqns!A$27:B$32,2,FALSE)</f>
        <v>7.41</v>
      </c>
      <c r="J1490" s="259">
        <f t="shared" si="141"/>
        <v>3.39</v>
      </c>
      <c r="K1490" s="258">
        <f t="shared" si="142"/>
        <v>7.41</v>
      </c>
      <c r="L1490" s="1">
        <f t="shared" si="138"/>
        <v>1.0711857599999999</v>
      </c>
      <c r="M1490" s="1">
        <f t="shared" si="143"/>
        <v>1</v>
      </c>
    </row>
    <row r="1491" spans="1:13">
      <c r="A1491" s="280">
        <v>10</v>
      </c>
      <c r="B1491" s="280" t="s">
        <v>8</v>
      </c>
      <c r="C1491" s="280">
        <v>100000</v>
      </c>
      <c r="D1491" s="258">
        <f t="shared" si="139"/>
        <v>3</v>
      </c>
      <c r="E1491" s="259">
        <f>VLOOKUP(B1491,Correlation_Eqns!A$35:B$40,2,FALSE)</f>
        <v>1.21E-4</v>
      </c>
      <c r="F1491" s="280">
        <f>VLOOKUP(B1491,Correlation_Eqns!A$43:B$48,2,FALSE)</f>
        <v>0.746</v>
      </c>
      <c r="G1491" s="280">
        <f t="shared" si="140"/>
        <v>0.64980847360800575</v>
      </c>
      <c r="H1491" s="280">
        <f>VLOOKUP(B1491,Correlation_Eqns!A$19:B$24,2,FALSE)</f>
        <v>3.39</v>
      </c>
      <c r="I1491" s="258">
        <f>VLOOKUP(B1491,Correlation_Eqns!A$27:B$32,2,FALSE)</f>
        <v>7.41</v>
      </c>
      <c r="J1491" s="259">
        <f t="shared" si="141"/>
        <v>3.39</v>
      </c>
      <c r="K1491" s="258">
        <f t="shared" si="142"/>
        <v>7.41</v>
      </c>
      <c r="L1491" s="1">
        <f t="shared" si="138"/>
        <v>1.0711857599999999</v>
      </c>
      <c r="M1491" s="1">
        <f t="shared" si="143"/>
        <v>1</v>
      </c>
    </row>
    <row r="1492" spans="1:13">
      <c r="A1492" s="280">
        <v>10</v>
      </c>
      <c r="B1492" s="280" t="s">
        <v>8</v>
      </c>
      <c r="C1492" s="280">
        <v>100000</v>
      </c>
      <c r="D1492" s="258">
        <f t="shared" si="139"/>
        <v>3</v>
      </c>
      <c r="E1492" s="259">
        <f>VLOOKUP(B1492,Correlation_Eqns!A$35:B$40,2,FALSE)</f>
        <v>1.21E-4</v>
      </c>
      <c r="F1492" s="280">
        <f>VLOOKUP(B1492,Correlation_Eqns!A$43:B$48,2,FALSE)</f>
        <v>0.746</v>
      </c>
      <c r="G1492" s="280">
        <f t="shared" si="140"/>
        <v>0.64980847360800575</v>
      </c>
      <c r="H1492" s="280">
        <f>VLOOKUP(B1492,Correlation_Eqns!A$19:B$24,2,FALSE)</f>
        <v>3.39</v>
      </c>
      <c r="I1492" s="258">
        <f>VLOOKUP(B1492,Correlation_Eqns!A$27:B$32,2,FALSE)</f>
        <v>7.41</v>
      </c>
      <c r="J1492" s="259">
        <f t="shared" si="141"/>
        <v>3.39</v>
      </c>
      <c r="K1492" s="258">
        <f t="shared" si="142"/>
        <v>7.41</v>
      </c>
      <c r="L1492" s="1">
        <f t="shared" si="138"/>
        <v>1.0711857599999999</v>
      </c>
      <c r="M1492" s="1">
        <f t="shared" si="143"/>
        <v>1</v>
      </c>
    </row>
    <row r="1493" spans="1:13">
      <c r="A1493" s="280">
        <v>10</v>
      </c>
      <c r="B1493" s="280" t="s">
        <v>8</v>
      </c>
      <c r="C1493" s="280">
        <v>100000</v>
      </c>
      <c r="D1493" s="258">
        <f t="shared" si="139"/>
        <v>3</v>
      </c>
      <c r="E1493" s="259">
        <f>VLOOKUP(B1493,Correlation_Eqns!A$35:B$40,2,FALSE)</f>
        <v>1.21E-4</v>
      </c>
      <c r="F1493" s="280">
        <f>VLOOKUP(B1493,Correlation_Eqns!A$43:B$48,2,FALSE)</f>
        <v>0.746</v>
      </c>
      <c r="G1493" s="280">
        <f t="shared" si="140"/>
        <v>0.64980847360800575</v>
      </c>
      <c r="H1493" s="280">
        <f>VLOOKUP(B1493,Correlation_Eqns!A$19:B$24,2,FALSE)</f>
        <v>3.39</v>
      </c>
      <c r="I1493" s="258">
        <f>VLOOKUP(B1493,Correlation_Eqns!A$27:B$32,2,FALSE)</f>
        <v>7.41</v>
      </c>
      <c r="J1493" s="259">
        <f t="shared" si="141"/>
        <v>3.39</v>
      </c>
      <c r="K1493" s="258">
        <f t="shared" si="142"/>
        <v>7.41</v>
      </c>
      <c r="L1493" s="1">
        <f t="shared" si="138"/>
        <v>1.0711857599999999</v>
      </c>
      <c r="M1493" s="1">
        <f t="shared" si="143"/>
        <v>1</v>
      </c>
    </row>
    <row r="1494" spans="1:13">
      <c r="A1494" s="280">
        <v>10</v>
      </c>
      <c r="B1494" s="280" t="s">
        <v>8</v>
      </c>
      <c r="C1494" s="280">
        <v>100000</v>
      </c>
      <c r="D1494" s="258">
        <f t="shared" si="139"/>
        <v>3</v>
      </c>
      <c r="E1494" s="259">
        <f>VLOOKUP(B1494,Correlation_Eqns!A$35:B$40,2,FALSE)</f>
        <v>1.21E-4</v>
      </c>
      <c r="F1494" s="280">
        <f>VLOOKUP(B1494,Correlation_Eqns!A$43:B$48,2,FALSE)</f>
        <v>0.746</v>
      </c>
      <c r="G1494" s="280">
        <f t="shared" si="140"/>
        <v>0.64980847360800575</v>
      </c>
      <c r="H1494" s="280">
        <f>VLOOKUP(B1494,Correlation_Eqns!A$19:B$24,2,FALSE)</f>
        <v>3.39</v>
      </c>
      <c r="I1494" s="258">
        <f>VLOOKUP(B1494,Correlation_Eqns!A$27:B$32,2,FALSE)</f>
        <v>7.41</v>
      </c>
      <c r="J1494" s="259">
        <f t="shared" si="141"/>
        <v>3.39</v>
      </c>
      <c r="K1494" s="258">
        <f t="shared" si="142"/>
        <v>7.41</v>
      </c>
      <c r="L1494" s="1">
        <f t="shared" si="138"/>
        <v>1.0711857599999999</v>
      </c>
      <c r="M1494" s="1">
        <f t="shared" si="143"/>
        <v>1</v>
      </c>
    </row>
    <row r="1495" spans="1:13">
      <c r="A1495" s="280">
        <v>10</v>
      </c>
      <c r="B1495" s="280" t="s">
        <v>8</v>
      </c>
      <c r="C1495" s="280">
        <v>100000</v>
      </c>
      <c r="D1495" s="258">
        <f t="shared" si="139"/>
        <v>3</v>
      </c>
      <c r="E1495" s="259">
        <f>VLOOKUP(B1495,Correlation_Eqns!A$35:B$40,2,FALSE)</f>
        <v>1.21E-4</v>
      </c>
      <c r="F1495" s="280">
        <f>VLOOKUP(B1495,Correlation_Eqns!A$43:B$48,2,FALSE)</f>
        <v>0.746</v>
      </c>
      <c r="G1495" s="280">
        <f t="shared" si="140"/>
        <v>0.64980847360800575</v>
      </c>
      <c r="H1495" s="280">
        <f>VLOOKUP(B1495,Correlation_Eqns!A$19:B$24,2,FALSE)</f>
        <v>3.39</v>
      </c>
      <c r="I1495" s="258">
        <f>VLOOKUP(B1495,Correlation_Eqns!A$27:B$32,2,FALSE)</f>
        <v>7.41</v>
      </c>
      <c r="J1495" s="259">
        <f t="shared" si="141"/>
        <v>3.39</v>
      </c>
      <c r="K1495" s="258">
        <f t="shared" si="142"/>
        <v>7.41</v>
      </c>
      <c r="L1495" s="1">
        <f t="shared" si="138"/>
        <v>1.0711857599999999</v>
      </c>
      <c r="M1495" s="1">
        <f t="shared" si="143"/>
        <v>1</v>
      </c>
    </row>
    <row r="1496" spans="1:13">
      <c r="A1496" s="280">
        <v>10</v>
      </c>
      <c r="B1496" s="280" t="s">
        <v>8</v>
      </c>
      <c r="C1496" s="280">
        <v>100000</v>
      </c>
      <c r="D1496" s="258">
        <f t="shared" si="139"/>
        <v>3</v>
      </c>
      <c r="E1496" s="259">
        <f>VLOOKUP(B1496,Correlation_Eqns!A$35:B$40,2,FALSE)</f>
        <v>1.21E-4</v>
      </c>
      <c r="F1496" s="280">
        <f>VLOOKUP(B1496,Correlation_Eqns!A$43:B$48,2,FALSE)</f>
        <v>0.746</v>
      </c>
      <c r="G1496" s="280">
        <f t="shared" si="140"/>
        <v>0.64980847360800575</v>
      </c>
      <c r="H1496" s="280">
        <f>VLOOKUP(B1496,Correlation_Eqns!A$19:B$24,2,FALSE)</f>
        <v>3.39</v>
      </c>
      <c r="I1496" s="258">
        <f>VLOOKUP(B1496,Correlation_Eqns!A$27:B$32,2,FALSE)</f>
        <v>7.41</v>
      </c>
      <c r="J1496" s="259">
        <f t="shared" si="141"/>
        <v>3.39</v>
      </c>
      <c r="K1496" s="258">
        <f t="shared" si="142"/>
        <v>7.41</v>
      </c>
      <c r="L1496" s="1">
        <f t="shared" si="138"/>
        <v>1.0711857599999999</v>
      </c>
      <c r="M1496" s="1">
        <f t="shared" si="143"/>
        <v>1</v>
      </c>
    </row>
    <row r="1497" spans="1:13">
      <c r="A1497" s="280">
        <v>10</v>
      </c>
      <c r="B1497" s="280" t="s">
        <v>8</v>
      </c>
      <c r="C1497" s="280">
        <v>100000</v>
      </c>
      <c r="D1497" s="258">
        <f t="shared" si="139"/>
        <v>3</v>
      </c>
      <c r="E1497" s="259">
        <f>VLOOKUP(B1497,Correlation_Eqns!A$35:B$40,2,FALSE)</f>
        <v>1.21E-4</v>
      </c>
      <c r="F1497" s="280">
        <f>VLOOKUP(B1497,Correlation_Eqns!A$43:B$48,2,FALSE)</f>
        <v>0.746</v>
      </c>
      <c r="G1497" s="280">
        <f t="shared" si="140"/>
        <v>0.64980847360800575</v>
      </c>
      <c r="H1497" s="280">
        <f>VLOOKUP(B1497,Correlation_Eqns!A$19:B$24,2,FALSE)</f>
        <v>3.39</v>
      </c>
      <c r="I1497" s="258">
        <f>VLOOKUP(B1497,Correlation_Eqns!A$27:B$32,2,FALSE)</f>
        <v>7.41</v>
      </c>
      <c r="J1497" s="259">
        <f t="shared" si="141"/>
        <v>3.39</v>
      </c>
      <c r="K1497" s="258">
        <f t="shared" si="142"/>
        <v>7.41</v>
      </c>
      <c r="L1497" s="1">
        <f t="shared" si="138"/>
        <v>1.0711857599999999</v>
      </c>
      <c r="M1497" s="1">
        <f t="shared" si="143"/>
        <v>1</v>
      </c>
    </row>
    <row r="1498" spans="1:13">
      <c r="A1498" s="280">
        <v>10</v>
      </c>
      <c r="B1498" s="280" t="s">
        <v>8</v>
      </c>
      <c r="C1498" s="280">
        <v>100000</v>
      </c>
      <c r="D1498" s="258">
        <f t="shared" si="139"/>
        <v>3</v>
      </c>
      <c r="E1498" s="259">
        <f>VLOOKUP(B1498,Correlation_Eqns!A$35:B$40,2,FALSE)</f>
        <v>1.21E-4</v>
      </c>
      <c r="F1498" s="280">
        <f>VLOOKUP(B1498,Correlation_Eqns!A$43:B$48,2,FALSE)</f>
        <v>0.746</v>
      </c>
      <c r="G1498" s="280">
        <f t="shared" si="140"/>
        <v>0.64980847360800575</v>
      </c>
      <c r="H1498" s="280">
        <f>VLOOKUP(B1498,Correlation_Eqns!A$19:B$24,2,FALSE)</f>
        <v>3.39</v>
      </c>
      <c r="I1498" s="258">
        <f>VLOOKUP(B1498,Correlation_Eqns!A$27:B$32,2,FALSE)</f>
        <v>7.41</v>
      </c>
      <c r="J1498" s="259">
        <f t="shared" si="141"/>
        <v>3.39</v>
      </c>
      <c r="K1498" s="258">
        <f t="shared" si="142"/>
        <v>7.41</v>
      </c>
      <c r="L1498" s="1">
        <f t="shared" si="138"/>
        <v>1.0711857599999999</v>
      </c>
      <c r="M1498" s="1">
        <f t="shared" si="143"/>
        <v>1</v>
      </c>
    </row>
    <row r="1499" spans="1:13">
      <c r="A1499" s="280">
        <v>10</v>
      </c>
      <c r="B1499" s="280" t="s">
        <v>8</v>
      </c>
      <c r="C1499" s="280">
        <v>100000</v>
      </c>
      <c r="D1499" s="258">
        <f t="shared" si="139"/>
        <v>3</v>
      </c>
      <c r="E1499" s="259">
        <f>VLOOKUP(B1499,Correlation_Eqns!A$35:B$40,2,FALSE)</f>
        <v>1.21E-4</v>
      </c>
      <c r="F1499" s="280">
        <f>VLOOKUP(B1499,Correlation_Eqns!A$43:B$48,2,FALSE)</f>
        <v>0.746</v>
      </c>
      <c r="G1499" s="280">
        <f t="shared" si="140"/>
        <v>0.64980847360800575</v>
      </c>
      <c r="H1499" s="280">
        <f>VLOOKUP(B1499,Correlation_Eqns!A$19:B$24,2,FALSE)</f>
        <v>3.39</v>
      </c>
      <c r="I1499" s="258">
        <f>VLOOKUP(B1499,Correlation_Eqns!A$27:B$32,2,FALSE)</f>
        <v>7.41</v>
      </c>
      <c r="J1499" s="259">
        <f t="shared" si="141"/>
        <v>3.39</v>
      </c>
      <c r="K1499" s="258">
        <f t="shared" si="142"/>
        <v>7.41</v>
      </c>
      <c r="L1499" s="1">
        <f t="shared" si="138"/>
        <v>1.0711857599999999</v>
      </c>
      <c r="M1499" s="1">
        <f t="shared" si="143"/>
        <v>1</v>
      </c>
    </row>
    <row r="1500" spans="1:13">
      <c r="A1500" s="280">
        <v>10</v>
      </c>
      <c r="B1500" s="280" t="s">
        <v>8</v>
      </c>
      <c r="C1500" s="280">
        <v>100000</v>
      </c>
      <c r="D1500" s="258">
        <f t="shared" si="139"/>
        <v>3</v>
      </c>
      <c r="E1500" s="259">
        <f>VLOOKUP(B1500,Correlation_Eqns!A$35:B$40,2,FALSE)</f>
        <v>1.21E-4</v>
      </c>
      <c r="F1500" s="280">
        <f>VLOOKUP(B1500,Correlation_Eqns!A$43:B$48,2,FALSE)</f>
        <v>0.746</v>
      </c>
      <c r="G1500" s="280">
        <f t="shared" si="140"/>
        <v>0.64980847360800575</v>
      </c>
      <c r="H1500" s="280">
        <f>VLOOKUP(B1500,Correlation_Eqns!A$19:B$24,2,FALSE)</f>
        <v>3.39</v>
      </c>
      <c r="I1500" s="258">
        <f>VLOOKUP(B1500,Correlation_Eqns!A$27:B$32,2,FALSE)</f>
        <v>7.41</v>
      </c>
      <c r="J1500" s="259">
        <f t="shared" si="141"/>
        <v>3.39</v>
      </c>
      <c r="K1500" s="258">
        <f t="shared" si="142"/>
        <v>7.41</v>
      </c>
      <c r="L1500" s="1">
        <f t="shared" si="138"/>
        <v>1.0711857599999999</v>
      </c>
      <c r="M1500" s="1">
        <f t="shared" si="143"/>
        <v>1</v>
      </c>
    </row>
    <row r="1501" spans="1:13">
      <c r="A1501" s="280">
        <v>10</v>
      </c>
      <c r="B1501" s="280" t="s">
        <v>8</v>
      </c>
      <c r="C1501" s="280">
        <v>100000</v>
      </c>
      <c r="D1501" s="258">
        <f t="shared" si="139"/>
        <v>3</v>
      </c>
      <c r="E1501" s="259">
        <f>VLOOKUP(B1501,Correlation_Eqns!A$35:B$40,2,FALSE)</f>
        <v>1.21E-4</v>
      </c>
      <c r="F1501" s="280">
        <f>VLOOKUP(B1501,Correlation_Eqns!A$43:B$48,2,FALSE)</f>
        <v>0.746</v>
      </c>
      <c r="G1501" s="280">
        <f t="shared" si="140"/>
        <v>0.64980847360800575</v>
      </c>
      <c r="H1501" s="280">
        <f>VLOOKUP(B1501,Correlation_Eqns!A$19:B$24,2,FALSE)</f>
        <v>3.39</v>
      </c>
      <c r="I1501" s="258">
        <f>VLOOKUP(B1501,Correlation_Eqns!A$27:B$32,2,FALSE)</f>
        <v>7.41</v>
      </c>
      <c r="J1501" s="259">
        <f t="shared" si="141"/>
        <v>3.39</v>
      </c>
      <c r="K1501" s="258">
        <f t="shared" si="142"/>
        <v>7.41</v>
      </c>
      <c r="L1501" s="1">
        <f t="shared" si="138"/>
        <v>1.0711857599999999</v>
      </c>
      <c r="M1501" s="1">
        <f t="shared" si="143"/>
        <v>1</v>
      </c>
    </row>
    <row r="1502" spans="1:13">
      <c r="A1502" s="280">
        <v>10</v>
      </c>
      <c r="B1502" s="280" t="s">
        <v>8</v>
      </c>
      <c r="C1502" s="280">
        <v>100000</v>
      </c>
      <c r="D1502" s="258">
        <f t="shared" si="139"/>
        <v>3</v>
      </c>
      <c r="E1502" s="259">
        <f>VLOOKUP(B1502,Correlation_Eqns!A$35:B$40,2,FALSE)</f>
        <v>1.21E-4</v>
      </c>
      <c r="F1502" s="280">
        <f>VLOOKUP(B1502,Correlation_Eqns!A$43:B$48,2,FALSE)</f>
        <v>0.746</v>
      </c>
      <c r="G1502" s="280">
        <f t="shared" si="140"/>
        <v>0.64980847360800575</v>
      </c>
      <c r="H1502" s="280">
        <f>VLOOKUP(B1502,Correlation_Eqns!A$19:B$24,2,FALSE)</f>
        <v>3.39</v>
      </c>
      <c r="I1502" s="258">
        <f>VLOOKUP(B1502,Correlation_Eqns!A$27:B$32,2,FALSE)</f>
        <v>7.41</v>
      </c>
      <c r="J1502" s="259">
        <f t="shared" si="141"/>
        <v>3.39</v>
      </c>
      <c r="K1502" s="258">
        <f t="shared" si="142"/>
        <v>7.41</v>
      </c>
      <c r="L1502" s="1">
        <f t="shared" si="138"/>
        <v>1.0711857599999999</v>
      </c>
      <c r="M1502" s="1">
        <f t="shared" si="143"/>
        <v>1</v>
      </c>
    </row>
    <row r="1503" spans="1:13">
      <c r="A1503" s="280">
        <v>10</v>
      </c>
      <c r="B1503" s="280" t="s">
        <v>8</v>
      </c>
      <c r="C1503" s="280">
        <v>100000</v>
      </c>
      <c r="D1503" s="258">
        <f t="shared" si="139"/>
        <v>3</v>
      </c>
      <c r="E1503" s="259">
        <f>VLOOKUP(B1503,Correlation_Eqns!A$35:B$40,2,FALSE)</f>
        <v>1.21E-4</v>
      </c>
      <c r="F1503" s="280">
        <f>VLOOKUP(B1503,Correlation_Eqns!A$43:B$48,2,FALSE)</f>
        <v>0.746</v>
      </c>
      <c r="G1503" s="280">
        <f t="shared" si="140"/>
        <v>0.64980847360800575</v>
      </c>
      <c r="H1503" s="280">
        <f>VLOOKUP(B1503,Correlation_Eqns!A$19:B$24,2,FALSE)</f>
        <v>3.39</v>
      </c>
      <c r="I1503" s="258">
        <f>VLOOKUP(B1503,Correlation_Eqns!A$27:B$32,2,FALSE)</f>
        <v>7.41</v>
      </c>
      <c r="J1503" s="259">
        <f t="shared" si="141"/>
        <v>3.39</v>
      </c>
      <c r="K1503" s="258">
        <f t="shared" si="142"/>
        <v>7.41</v>
      </c>
      <c r="L1503" s="1">
        <f t="shared" si="138"/>
        <v>1.0711857599999999</v>
      </c>
      <c r="M1503" s="1">
        <f t="shared" si="143"/>
        <v>1</v>
      </c>
    </row>
    <row r="1504" spans="1:13">
      <c r="A1504" s="280">
        <v>10</v>
      </c>
      <c r="B1504" s="280" t="s">
        <v>8</v>
      </c>
      <c r="C1504" s="280">
        <v>100000</v>
      </c>
      <c r="D1504" s="258">
        <f t="shared" si="139"/>
        <v>3</v>
      </c>
      <c r="E1504" s="259">
        <f>VLOOKUP(B1504,Correlation_Eqns!A$35:B$40,2,FALSE)</f>
        <v>1.21E-4</v>
      </c>
      <c r="F1504" s="280">
        <f>VLOOKUP(B1504,Correlation_Eqns!A$43:B$48,2,FALSE)</f>
        <v>0.746</v>
      </c>
      <c r="G1504" s="280">
        <f t="shared" si="140"/>
        <v>0.64980847360800575</v>
      </c>
      <c r="H1504" s="280">
        <f>VLOOKUP(B1504,Correlation_Eqns!A$19:B$24,2,FALSE)</f>
        <v>3.39</v>
      </c>
      <c r="I1504" s="258">
        <f>VLOOKUP(B1504,Correlation_Eqns!A$27:B$32,2,FALSE)</f>
        <v>7.41</v>
      </c>
      <c r="J1504" s="259">
        <f t="shared" si="141"/>
        <v>3.39</v>
      </c>
      <c r="K1504" s="258">
        <f t="shared" si="142"/>
        <v>7.41</v>
      </c>
      <c r="L1504" s="1">
        <f t="shared" si="138"/>
        <v>1.0711857599999999</v>
      </c>
      <c r="M1504" s="1">
        <f t="shared" si="143"/>
        <v>1</v>
      </c>
    </row>
    <row r="1505" spans="1:13">
      <c r="A1505" s="280">
        <v>10</v>
      </c>
      <c r="B1505" s="280" t="s">
        <v>8</v>
      </c>
      <c r="C1505" s="280">
        <v>10000</v>
      </c>
      <c r="D1505" s="258">
        <f t="shared" si="139"/>
        <v>3</v>
      </c>
      <c r="E1505" s="259">
        <f>VLOOKUP(B1505,Correlation_Eqns!A$35:B$40,2,FALSE)</f>
        <v>1.21E-4</v>
      </c>
      <c r="F1505" s="280">
        <f>VLOOKUP(B1505,Correlation_Eqns!A$43:B$48,2,FALSE)</f>
        <v>0.746</v>
      </c>
      <c r="G1505" s="280">
        <f t="shared" si="140"/>
        <v>0.11662331185850054</v>
      </c>
      <c r="H1505" s="280">
        <f>VLOOKUP(B1505,Correlation_Eqns!A$19:B$24,2,FALSE)</f>
        <v>3.39</v>
      </c>
      <c r="I1505" s="258">
        <f>VLOOKUP(B1505,Correlation_Eqns!A$27:B$32,2,FALSE)</f>
        <v>7.41</v>
      </c>
      <c r="J1505" s="259">
        <f t="shared" si="141"/>
        <v>3.39</v>
      </c>
      <c r="K1505" s="258">
        <f t="shared" si="142"/>
        <v>3.39</v>
      </c>
      <c r="L1505" s="1">
        <f t="shared" si="138"/>
        <v>1.0711857599999999</v>
      </c>
      <c r="M1505" s="1">
        <f t="shared" si="143"/>
        <v>1</v>
      </c>
    </row>
    <row r="1506" spans="1:13">
      <c r="A1506" s="280">
        <v>10</v>
      </c>
      <c r="B1506" s="280" t="s">
        <v>8</v>
      </c>
      <c r="C1506" s="280">
        <v>10000</v>
      </c>
      <c r="D1506" s="258">
        <f t="shared" si="139"/>
        <v>3</v>
      </c>
      <c r="E1506" s="259">
        <f>VLOOKUP(B1506,Correlation_Eqns!A$35:B$40,2,FALSE)</f>
        <v>1.21E-4</v>
      </c>
      <c r="F1506" s="280">
        <f>VLOOKUP(B1506,Correlation_Eqns!A$43:B$48,2,FALSE)</f>
        <v>0.746</v>
      </c>
      <c r="G1506" s="280">
        <f t="shared" si="140"/>
        <v>0.11662331185850054</v>
      </c>
      <c r="H1506" s="280">
        <f>VLOOKUP(B1506,Correlation_Eqns!A$19:B$24,2,FALSE)</f>
        <v>3.39</v>
      </c>
      <c r="I1506" s="258">
        <f>VLOOKUP(B1506,Correlation_Eqns!A$27:B$32,2,FALSE)</f>
        <v>7.41</v>
      </c>
      <c r="J1506" s="259">
        <f t="shared" si="141"/>
        <v>3.39</v>
      </c>
      <c r="K1506" s="258">
        <f t="shared" si="142"/>
        <v>3.39</v>
      </c>
      <c r="L1506" s="1">
        <f t="shared" si="138"/>
        <v>1.0711857599999999</v>
      </c>
      <c r="M1506" s="1">
        <f t="shared" si="143"/>
        <v>1</v>
      </c>
    </row>
    <row r="1507" spans="1:13">
      <c r="A1507" s="280">
        <v>10</v>
      </c>
      <c r="B1507" s="280" t="s">
        <v>8</v>
      </c>
      <c r="C1507" s="280">
        <v>10000</v>
      </c>
      <c r="D1507" s="258">
        <f t="shared" si="139"/>
        <v>3</v>
      </c>
      <c r="E1507" s="259">
        <f>VLOOKUP(B1507,Correlation_Eqns!A$35:B$40,2,FALSE)</f>
        <v>1.21E-4</v>
      </c>
      <c r="F1507" s="280">
        <f>VLOOKUP(B1507,Correlation_Eqns!A$43:B$48,2,FALSE)</f>
        <v>0.746</v>
      </c>
      <c r="G1507" s="280">
        <f t="shared" si="140"/>
        <v>0.11662331185850054</v>
      </c>
      <c r="H1507" s="280">
        <f>VLOOKUP(B1507,Correlation_Eqns!A$19:B$24,2,FALSE)</f>
        <v>3.39</v>
      </c>
      <c r="I1507" s="258">
        <f>VLOOKUP(B1507,Correlation_Eqns!A$27:B$32,2,FALSE)</f>
        <v>7.41</v>
      </c>
      <c r="J1507" s="259">
        <f t="shared" si="141"/>
        <v>3.39</v>
      </c>
      <c r="K1507" s="258">
        <f t="shared" si="142"/>
        <v>3.39</v>
      </c>
      <c r="L1507" s="1">
        <f t="shared" si="138"/>
        <v>1.0711857599999999</v>
      </c>
      <c r="M1507" s="1">
        <f t="shared" si="143"/>
        <v>1</v>
      </c>
    </row>
    <row r="1508" spans="1:13">
      <c r="A1508" s="280">
        <v>10</v>
      </c>
      <c r="B1508" s="280" t="s">
        <v>8</v>
      </c>
      <c r="C1508" s="280">
        <v>10000</v>
      </c>
      <c r="D1508" s="258">
        <f t="shared" si="139"/>
        <v>3</v>
      </c>
      <c r="E1508" s="259">
        <f>VLOOKUP(B1508,Correlation_Eqns!A$35:B$40,2,FALSE)</f>
        <v>1.21E-4</v>
      </c>
      <c r="F1508" s="280">
        <f>VLOOKUP(B1508,Correlation_Eqns!A$43:B$48,2,FALSE)</f>
        <v>0.746</v>
      </c>
      <c r="G1508" s="280">
        <f t="shared" si="140"/>
        <v>0.11662331185850054</v>
      </c>
      <c r="H1508" s="280">
        <f>VLOOKUP(B1508,Correlation_Eqns!A$19:B$24,2,FALSE)</f>
        <v>3.39</v>
      </c>
      <c r="I1508" s="258">
        <f>VLOOKUP(B1508,Correlation_Eqns!A$27:B$32,2,FALSE)</f>
        <v>7.41</v>
      </c>
      <c r="J1508" s="259">
        <f t="shared" si="141"/>
        <v>3.39</v>
      </c>
      <c r="K1508" s="258">
        <f t="shared" si="142"/>
        <v>3.39</v>
      </c>
      <c r="L1508" s="1">
        <f t="shared" si="138"/>
        <v>1.0711857599999999</v>
      </c>
      <c r="M1508" s="1">
        <f t="shared" si="143"/>
        <v>1</v>
      </c>
    </row>
    <row r="1509" spans="1:13">
      <c r="A1509" s="280">
        <v>10</v>
      </c>
      <c r="B1509" s="280" t="s">
        <v>8</v>
      </c>
      <c r="C1509" s="280">
        <v>10000</v>
      </c>
      <c r="D1509" s="258">
        <f t="shared" si="139"/>
        <v>3</v>
      </c>
      <c r="E1509" s="259">
        <f>VLOOKUP(B1509,Correlation_Eqns!A$35:B$40,2,FALSE)</f>
        <v>1.21E-4</v>
      </c>
      <c r="F1509" s="280">
        <f>VLOOKUP(B1509,Correlation_Eqns!A$43:B$48,2,FALSE)</f>
        <v>0.746</v>
      </c>
      <c r="G1509" s="280">
        <f t="shared" si="140"/>
        <v>0.11662331185850054</v>
      </c>
      <c r="H1509" s="280">
        <f>VLOOKUP(B1509,Correlation_Eqns!A$19:B$24,2,FALSE)</f>
        <v>3.39</v>
      </c>
      <c r="I1509" s="258">
        <f>VLOOKUP(B1509,Correlation_Eqns!A$27:B$32,2,FALSE)</f>
        <v>7.41</v>
      </c>
      <c r="J1509" s="259">
        <f t="shared" si="141"/>
        <v>3.39</v>
      </c>
      <c r="K1509" s="258">
        <f t="shared" si="142"/>
        <v>3.39</v>
      </c>
      <c r="L1509" s="1">
        <f t="shared" si="138"/>
        <v>1.0711857599999999</v>
      </c>
      <c r="M1509" s="1">
        <f t="shared" si="143"/>
        <v>1</v>
      </c>
    </row>
    <row r="1510" spans="1:13">
      <c r="A1510" s="280">
        <v>10</v>
      </c>
      <c r="B1510" s="280" t="s">
        <v>8</v>
      </c>
      <c r="C1510" s="280">
        <v>10000</v>
      </c>
      <c r="D1510" s="258">
        <f t="shared" si="139"/>
        <v>3</v>
      </c>
      <c r="E1510" s="259">
        <f>VLOOKUP(B1510,Correlation_Eqns!A$35:B$40,2,FALSE)</f>
        <v>1.21E-4</v>
      </c>
      <c r="F1510" s="280">
        <f>VLOOKUP(B1510,Correlation_Eqns!A$43:B$48,2,FALSE)</f>
        <v>0.746</v>
      </c>
      <c r="G1510" s="280">
        <f t="shared" si="140"/>
        <v>0.11662331185850054</v>
      </c>
      <c r="H1510" s="280">
        <f>VLOOKUP(B1510,Correlation_Eqns!A$19:B$24,2,FALSE)</f>
        <v>3.39</v>
      </c>
      <c r="I1510" s="258">
        <f>VLOOKUP(B1510,Correlation_Eqns!A$27:B$32,2,FALSE)</f>
        <v>7.41</v>
      </c>
      <c r="J1510" s="259">
        <f t="shared" si="141"/>
        <v>3.39</v>
      </c>
      <c r="K1510" s="258">
        <f t="shared" si="142"/>
        <v>3.39</v>
      </c>
      <c r="L1510" s="1">
        <f t="shared" si="138"/>
        <v>1.0711857599999999</v>
      </c>
      <c r="M1510" s="1">
        <f t="shared" si="143"/>
        <v>1</v>
      </c>
    </row>
    <row r="1511" spans="1:13">
      <c r="A1511" s="280">
        <v>10</v>
      </c>
      <c r="B1511" s="280" t="s">
        <v>8</v>
      </c>
      <c r="C1511" s="280">
        <v>10000</v>
      </c>
      <c r="D1511" s="258">
        <f t="shared" si="139"/>
        <v>3</v>
      </c>
      <c r="E1511" s="259">
        <f>VLOOKUP(B1511,Correlation_Eqns!A$35:B$40,2,FALSE)</f>
        <v>1.21E-4</v>
      </c>
      <c r="F1511" s="280">
        <f>VLOOKUP(B1511,Correlation_Eqns!A$43:B$48,2,FALSE)</f>
        <v>0.746</v>
      </c>
      <c r="G1511" s="280">
        <f t="shared" si="140"/>
        <v>0.11662331185850054</v>
      </c>
      <c r="H1511" s="280">
        <f>VLOOKUP(B1511,Correlation_Eqns!A$19:B$24,2,FALSE)</f>
        <v>3.39</v>
      </c>
      <c r="I1511" s="258">
        <f>VLOOKUP(B1511,Correlation_Eqns!A$27:B$32,2,FALSE)</f>
        <v>7.41</v>
      </c>
      <c r="J1511" s="259">
        <f t="shared" si="141"/>
        <v>3.39</v>
      </c>
      <c r="K1511" s="258">
        <f t="shared" si="142"/>
        <v>3.39</v>
      </c>
      <c r="L1511" s="1">
        <f t="shared" si="138"/>
        <v>1.0711857599999999</v>
      </c>
      <c r="M1511" s="1">
        <f t="shared" si="143"/>
        <v>1</v>
      </c>
    </row>
    <row r="1512" spans="1:13">
      <c r="A1512" s="280">
        <v>10</v>
      </c>
      <c r="B1512" s="280" t="s">
        <v>8</v>
      </c>
      <c r="C1512" s="280">
        <v>10000</v>
      </c>
      <c r="D1512" s="258">
        <f t="shared" si="139"/>
        <v>3</v>
      </c>
      <c r="E1512" s="259">
        <f>VLOOKUP(B1512,Correlation_Eqns!A$35:B$40,2,FALSE)</f>
        <v>1.21E-4</v>
      </c>
      <c r="F1512" s="280">
        <f>VLOOKUP(B1512,Correlation_Eqns!A$43:B$48,2,FALSE)</f>
        <v>0.746</v>
      </c>
      <c r="G1512" s="280">
        <f t="shared" si="140"/>
        <v>0.11662331185850054</v>
      </c>
      <c r="H1512" s="280">
        <f>VLOOKUP(B1512,Correlation_Eqns!A$19:B$24,2,FALSE)</f>
        <v>3.39</v>
      </c>
      <c r="I1512" s="258">
        <f>VLOOKUP(B1512,Correlation_Eqns!A$27:B$32,2,FALSE)</f>
        <v>7.41</v>
      </c>
      <c r="J1512" s="259">
        <f t="shared" si="141"/>
        <v>3.39</v>
      </c>
      <c r="K1512" s="258">
        <f t="shared" si="142"/>
        <v>3.39</v>
      </c>
      <c r="L1512" s="1">
        <f t="shared" si="138"/>
        <v>1.0711857599999999</v>
      </c>
      <c r="M1512" s="1">
        <f t="shared" si="143"/>
        <v>1</v>
      </c>
    </row>
    <row r="1513" spans="1:13">
      <c r="A1513" s="280">
        <v>10</v>
      </c>
      <c r="B1513" s="280" t="s">
        <v>8</v>
      </c>
      <c r="C1513" s="280">
        <v>10000</v>
      </c>
      <c r="D1513" s="258">
        <f t="shared" si="139"/>
        <v>3</v>
      </c>
      <c r="E1513" s="259">
        <f>VLOOKUP(B1513,Correlation_Eqns!A$35:B$40,2,FALSE)</f>
        <v>1.21E-4</v>
      </c>
      <c r="F1513" s="280">
        <f>VLOOKUP(B1513,Correlation_Eqns!A$43:B$48,2,FALSE)</f>
        <v>0.746</v>
      </c>
      <c r="G1513" s="280">
        <f t="shared" si="140"/>
        <v>0.11662331185850054</v>
      </c>
      <c r="H1513" s="280">
        <f>VLOOKUP(B1513,Correlation_Eqns!A$19:B$24,2,FALSE)</f>
        <v>3.39</v>
      </c>
      <c r="I1513" s="258">
        <f>VLOOKUP(B1513,Correlation_Eqns!A$27:B$32,2,FALSE)</f>
        <v>7.41</v>
      </c>
      <c r="J1513" s="259">
        <f t="shared" si="141"/>
        <v>3.39</v>
      </c>
      <c r="K1513" s="258">
        <f t="shared" si="142"/>
        <v>3.39</v>
      </c>
      <c r="L1513" s="1">
        <f t="shared" si="138"/>
        <v>1.0711857599999999</v>
      </c>
      <c r="M1513" s="1">
        <f t="shared" si="143"/>
        <v>1</v>
      </c>
    </row>
    <row r="1514" spans="1:13">
      <c r="A1514" s="280">
        <v>10</v>
      </c>
      <c r="B1514" s="280" t="s">
        <v>8</v>
      </c>
      <c r="C1514" s="280">
        <v>10000</v>
      </c>
      <c r="D1514" s="258">
        <f t="shared" si="139"/>
        <v>3</v>
      </c>
      <c r="E1514" s="259">
        <f>VLOOKUP(B1514,Correlation_Eqns!A$35:B$40,2,FALSE)</f>
        <v>1.21E-4</v>
      </c>
      <c r="F1514" s="280">
        <f>VLOOKUP(B1514,Correlation_Eqns!A$43:B$48,2,FALSE)</f>
        <v>0.746</v>
      </c>
      <c r="G1514" s="280">
        <f t="shared" si="140"/>
        <v>0.11662331185850054</v>
      </c>
      <c r="H1514" s="280">
        <f>VLOOKUP(B1514,Correlation_Eqns!A$19:B$24,2,FALSE)</f>
        <v>3.39</v>
      </c>
      <c r="I1514" s="258">
        <f>VLOOKUP(B1514,Correlation_Eqns!A$27:B$32,2,FALSE)</f>
        <v>7.41</v>
      </c>
      <c r="J1514" s="259">
        <f t="shared" si="141"/>
        <v>3.39</v>
      </c>
      <c r="K1514" s="258">
        <f t="shared" si="142"/>
        <v>3.39</v>
      </c>
      <c r="L1514" s="1">
        <f t="shared" si="138"/>
        <v>1.0711857599999999</v>
      </c>
      <c r="M1514" s="1">
        <f t="shared" si="143"/>
        <v>1</v>
      </c>
    </row>
    <row r="1515" spans="1:13">
      <c r="A1515" s="280">
        <v>10</v>
      </c>
      <c r="B1515" s="280" t="s">
        <v>8</v>
      </c>
      <c r="C1515" s="280">
        <v>10000</v>
      </c>
      <c r="D1515" s="258">
        <f t="shared" si="139"/>
        <v>3</v>
      </c>
      <c r="E1515" s="259">
        <f>VLOOKUP(B1515,Correlation_Eqns!A$35:B$40,2,FALSE)</f>
        <v>1.21E-4</v>
      </c>
      <c r="F1515" s="280">
        <f>VLOOKUP(B1515,Correlation_Eqns!A$43:B$48,2,FALSE)</f>
        <v>0.746</v>
      </c>
      <c r="G1515" s="280">
        <f t="shared" si="140"/>
        <v>0.11662331185850054</v>
      </c>
      <c r="H1515" s="280">
        <f>VLOOKUP(B1515,Correlation_Eqns!A$19:B$24,2,FALSE)</f>
        <v>3.39</v>
      </c>
      <c r="I1515" s="258">
        <f>VLOOKUP(B1515,Correlation_Eqns!A$27:B$32,2,FALSE)</f>
        <v>7.41</v>
      </c>
      <c r="J1515" s="259">
        <f t="shared" si="141"/>
        <v>3.39</v>
      </c>
      <c r="K1515" s="258">
        <f t="shared" si="142"/>
        <v>3.39</v>
      </c>
      <c r="L1515" s="1">
        <f t="shared" si="138"/>
        <v>1.0711857599999999</v>
      </c>
      <c r="M1515" s="1">
        <f t="shared" si="143"/>
        <v>1</v>
      </c>
    </row>
    <row r="1516" spans="1:13">
      <c r="A1516" s="280">
        <v>10</v>
      </c>
      <c r="B1516" s="280" t="s">
        <v>8</v>
      </c>
      <c r="C1516" s="280">
        <v>10000</v>
      </c>
      <c r="D1516" s="258">
        <f t="shared" si="139"/>
        <v>3</v>
      </c>
      <c r="E1516" s="259">
        <f>VLOOKUP(B1516,Correlation_Eqns!A$35:B$40,2,FALSE)</f>
        <v>1.21E-4</v>
      </c>
      <c r="F1516" s="280">
        <f>VLOOKUP(B1516,Correlation_Eqns!A$43:B$48,2,FALSE)</f>
        <v>0.746</v>
      </c>
      <c r="G1516" s="280">
        <f t="shared" si="140"/>
        <v>0.11662331185850054</v>
      </c>
      <c r="H1516" s="280">
        <f>VLOOKUP(B1516,Correlation_Eqns!A$19:B$24,2,FALSE)</f>
        <v>3.39</v>
      </c>
      <c r="I1516" s="258">
        <f>VLOOKUP(B1516,Correlation_Eqns!A$27:B$32,2,FALSE)</f>
        <v>7.41</v>
      </c>
      <c r="J1516" s="259">
        <f t="shared" si="141"/>
        <v>3.39</v>
      </c>
      <c r="K1516" s="258">
        <f t="shared" si="142"/>
        <v>3.39</v>
      </c>
      <c r="L1516" s="1">
        <f t="shared" si="138"/>
        <v>1.0711857599999999</v>
      </c>
      <c r="M1516" s="1">
        <f t="shared" si="143"/>
        <v>1</v>
      </c>
    </row>
    <row r="1517" spans="1:13">
      <c r="A1517" s="280">
        <v>10</v>
      </c>
      <c r="B1517" s="280" t="s">
        <v>8</v>
      </c>
      <c r="C1517" s="280">
        <v>10000</v>
      </c>
      <c r="D1517" s="258">
        <f t="shared" si="139"/>
        <v>3</v>
      </c>
      <c r="E1517" s="259">
        <f>VLOOKUP(B1517,Correlation_Eqns!A$35:B$40,2,FALSE)</f>
        <v>1.21E-4</v>
      </c>
      <c r="F1517" s="280">
        <f>VLOOKUP(B1517,Correlation_Eqns!A$43:B$48,2,FALSE)</f>
        <v>0.746</v>
      </c>
      <c r="G1517" s="280">
        <f t="shared" si="140"/>
        <v>0.11662331185850054</v>
      </c>
      <c r="H1517" s="280">
        <f>VLOOKUP(B1517,Correlation_Eqns!A$19:B$24,2,FALSE)</f>
        <v>3.39</v>
      </c>
      <c r="I1517" s="258">
        <f>VLOOKUP(B1517,Correlation_Eqns!A$27:B$32,2,FALSE)</f>
        <v>7.41</v>
      </c>
      <c r="J1517" s="259">
        <f t="shared" si="141"/>
        <v>3.39</v>
      </c>
      <c r="K1517" s="258">
        <f t="shared" si="142"/>
        <v>3.39</v>
      </c>
      <c r="L1517" s="1">
        <f t="shared" si="138"/>
        <v>1.0711857599999999</v>
      </c>
      <c r="M1517" s="1">
        <f t="shared" si="143"/>
        <v>1</v>
      </c>
    </row>
    <row r="1518" spans="1:13">
      <c r="A1518" s="280">
        <v>10</v>
      </c>
      <c r="B1518" s="280" t="s">
        <v>8</v>
      </c>
      <c r="C1518" s="280">
        <v>10000</v>
      </c>
      <c r="D1518" s="258">
        <f t="shared" si="139"/>
        <v>3</v>
      </c>
      <c r="E1518" s="259">
        <f>VLOOKUP(B1518,Correlation_Eqns!A$35:B$40,2,FALSE)</f>
        <v>1.21E-4</v>
      </c>
      <c r="F1518" s="280">
        <f>VLOOKUP(B1518,Correlation_Eqns!A$43:B$48,2,FALSE)</f>
        <v>0.746</v>
      </c>
      <c r="G1518" s="280">
        <f t="shared" si="140"/>
        <v>0.11662331185850054</v>
      </c>
      <c r="H1518" s="280">
        <f>VLOOKUP(B1518,Correlation_Eqns!A$19:B$24,2,FALSE)</f>
        <v>3.39</v>
      </c>
      <c r="I1518" s="258">
        <f>VLOOKUP(B1518,Correlation_Eqns!A$27:B$32,2,FALSE)</f>
        <v>7.41</v>
      </c>
      <c r="J1518" s="259">
        <f t="shared" si="141"/>
        <v>3.39</v>
      </c>
      <c r="K1518" s="258">
        <f t="shared" si="142"/>
        <v>3.39</v>
      </c>
      <c r="L1518" s="1">
        <f t="shared" si="138"/>
        <v>1.0711857599999999</v>
      </c>
      <c r="M1518" s="1">
        <f t="shared" si="143"/>
        <v>1</v>
      </c>
    </row>
    <row r="1519" spans="1:13">
      <c r="A1519" s="280">
        <v>10</v>
      </c>
      <c r="B1519" s="280" t="s">
        <v>8</v>
      </c>
      <c r="C1519" s="280">
        <v>10000</v>
      </c>
      <c r="D1519" s="258">
        <f t="shared" si="139"/>
        <v>3</v>
      </c>
      <c r="E1519" s="259">
        <f>VLOOKUP(B1519,Correlation_Eqns!A$35:B$40,2,FALSE)</f>
        <v>1.21E-4</v>
      </c>
      <c r="F1519" s="280">
        <f>VLOOKUP(B1519,Correlation_Eqns!A$43:B$48,2,FALSE)</f>
        <v>0.746</v>
      </c>
      <c r="G1519" s="280">
        <f t="shared" si="140"/>
        <v>0.11662331185850054</v>
      </c>
      <c r="H1519" s="280">
        <f>VLOOKUP(B1519,Correlation_Eqns!A$19:B$24,2,FALSE)</f>
        <v>3.39</v>
      </c>
      <c r="I1519" s="258">
        <f>VLOOKUP(B1519,Correlation_Eqns!A$27:B$32,2,FALSE)</f>
        <v>7.41</v>
      </c>
      <c r="J1519" s="259">
        <f t="shared" si="141"/>
        <v>3.39</v>
      </c>
      <c r="K1519" s="258">
        <f t="shared" si="142"/>
        <v>3.39</v>
      </c>
      <c r="L1519" s="1">
        <f t="shared" si="138"/>
        <v>1.0711857599999999</v>
      </c>
      <c r="M1519" s="1">
        <f t="shared" si="143"/>
        <v>1</v>
      </c>
    </row>
    <row r="1520" spans="1:13">
      <c r="A1520" s="280">
        <v>10</v>
      </c>
      <c r="B1520" s="280" t="s">
        <v>8</v>
      </c>
      <c r="C1520" s="280">
        <v>10000</v>
      </c>
      <c r="D1520" s="258">
        <f t="shared" si="139"/>
        <v>3</v>
      </c>
      <c r="E1520" s="259">
        <f>VLOOKUP(B1520,Correlation_Eqns!A$35:B$40,2,FALSE)</f>
        <v>1.21E-4</v>
      </c>
      <c r="F1520" s="280">
        <f>VLOOKUP(B1520,Correlation_Eqns!A$43:B$48,2,FALSE)</f>
        <v>0.746</v>
      </c>
      <c r="G1520" s="280">
        <f t="shared" si="140"/>
        <v>0.11662331185850054</v>
      </c>
      <c r="H1520" s="280">
        <f>VLOOKUP(B1520,Correlation_Eqns!A$19:B$24,2,FALSE)</f>
        <v>3.39</v>
      </c>
      <c r="I1520" s="258">
        <f>VLOOKUP(B1520,Correlation_Eqns!A$27:B$32,2,FALSE)</f>
        <v>7.41</v>
      </c>
      <c r="J1520" s="259">
        <f t="shared" si="141"/>
        <v>3.39</v>
      </c>
      <c r="K1520" s="258">
        <f t="shared" si="142"/>
        <v>3.39</v>
      </c>
      <c r="L1520" s="1">
        <f t="shared" si="138"/>
        <v>1.0711857599999999</v>
      </c>
      <c r="M1520" s="1">
        <f t="shared" si="143"/>
        <v>1</v>
      </c>
    </row>
    <row r="1521" spans="1:13">
      <c r="A1521" s="280">
        <v>10</v>
      </c>
      <c r="B1521" s="280" t="s">
        <v>8</v>
      </c>
      <c r="C1521" s="280">
        <v>10000</v>
      </c>
      <c r="D1521" s="258">
        <f t="shared" si="139"/>
        <v>3</v>
      </c>
      <c r="E1521" s="259">
        <f>VLOOKUP(B1521,Correlation_Eqns!A$35:B$40,2,FALSE)</f>
        <v>1.21E-4</v>
      </c>
      <c r="F1521" s="280">
        <f>VLOOKUP(B1521,Correlation_Eqns!A$43:B$48,2,FALSE)</f>
        <v>0.746</v>
      </c>
      <c r="G1521" s="280">
        <f t="shared" si="140"/>
        <v>0.11662331185850054</v>
      </c>
      <c r="H1521" s="280">
        <f>VLOOKUP(B1521,Correlation_Eqns!A$19:B$24,2,FALSE)</f>
        <v>3.39</v>
      </c>
      <c r="I1521" s="258">
        <f>VLOOKUP(B1521,Correlation_Eqns!A$27:B$32,2,FALSE)</f>
        <v>7.41</v>
      </c>
      <c r="J1521" s="259">
        <f t="shared" si="141"/>
        <v>3.39</v>
      </c>
      <c r="K1521" s="258">
        <f t="shared" si="142"/>
        <v>3.39</v>
      </c>
      <c r="L1521" s="1">
        <f t="shared" si="138"/>
        <v>1.0711857599999999</v>
      </c>
      <c r="M1521" s="1">
        <f t="shared" si="143"/>
        <v>1</v>
      </c>
    </row>
    <row r="1522" spans="1:13">
      <c r="A1522" s="280">
        <v>10</v>
      </c>
      <c r="B1522" s="280" t="s">
        <v>8</v>
      </c>
      <c r="C1522" s="280">
        <v>10000</v>
      </c>
      <c r="D1522" s="258">
        <f t="shared" si="139"/>
        <v>3</v>
      </c>
      <c r="E1522" s="259">
        <f>VLOOKUP(B1522,Correlation_Eqns!A$35:B$40,2,FALSE)</f>
        <v>1.21E-4</v>
      </c>
      <c r="F1522" s="280">
        <f>VLOOKUP(B1522,Correlation_Eqns!A$43:B$48,2,FALSE)</f>
        <v>0.746</v>
      </c>
      <c r="G1522" s="280">
        <f t="shared" si="140"/>
        <v>0.11662331185850054</v>
      </c>
      <c r="H1522" s="280">
        <f>VLOOKUP(B1522,Correlation_Eqns!A$19:B$24,2,FALSE)</f>
        <v>3.39</v>
      </c>
      <c r="I1522" s="258">
        <f>VLOOKUP(B1522,Correlation_Eqns!A$27:B$32,2,FALSE)</f>
        <v>7.41</v>
      </c>
      <c r="J1522" s="259">
        <f t="shared" si="141"/>
        <v>3.39</v>
      </c>
      <c r="K1522" s="258">
        <f t="shared" si="142"/>
        <v>3.39</v>
      </c>
      <c r="L1522" s="1">
        <f t="shared" si="138"/>
        <v>1.0711857599999999</v>
      </c>
      <c r="M1522" s="1">
        <f t="shared" si="143"/>
        <v>1</v>
      </c>
    </row>
    <row r="1523" spans="1:13">
      <c r="A1523" s="280">
        <v>10</v>
      </c>
      <c r="B1523" s="280" t="s">
        <v>8</v>
      </c>
      <c r="C1523" s="280">
        <v>10000</v>
      </c>
      <c r="D1523" s="258">
        <f t="shared" si="139"/>
        <v>3</v>
      </c>
      <c r="E1523" s="259">
        <f>VLOOKUP(B1523,Correlation_Eqns!A$35:B$40,2,FALSE)</f>
        <v>1.21E-4</v>
      </c>
      <c r="F1523" s="280">
        <f>VLOOKUP(B1523,Correlation_Eqns!A$43:B$48,2,FALSE)</f>
        <v>0.746</v>
      </c>
      <c r="G1523" s="280">
        <f t="shared" si="140"/>
        <v>0.11662331185850054</v>
      </c>
      <c r="H1523" s="280">
        <f>VLOOKUP(B1523,Correlation_Eqns!A$19:B$24,2,FALSE)</f>
        <v>3.39</v>
      </c>
      <c r="I1523" s="258">
        <f>VLOOKUP(B1523,Correlation_Eqns!A$27:B$32,2,FALSE)</f>
        <v>7.41</v>
      </c>
      <c r="J1523" s="259">
        <f t="shared" si="141"/>
        <v>3.39</v>
      </c>
      <c r="K1523" s="258">
        <f t="shared" si="142"/>
        <v>3.39</v>
      </c>
      <c r="L1523" s="1">
        <f t="shared" si="138"/>
        <v>1.0711857599999999</v>
      </c>
      <c r="M1523" s="1">
        <f t="shared" si="143"/>
        <v>1</v>
      </c>
    </row>
    <row r="1524" spans="1:13">
      <c r="A1524" s="280">
        <v>10</v>
      </c>
      <c r="B1524" s="280" t="s">
        <v>8</v>
      </c>
      <c r="C1524" s="280">
        <v>10000</v>
      </c>
      <c r="D1524" s="258">
        <f t="shared" si="139"/>
        <v>3</v>
      </c>
      <c r="E1524" s="259">
        <f>VLOOKUP(B1524,Correlation_Eqns!A$35:B$40,2,FALSE)</f>
        <v>1.21E-4</v>
      </c>
      <c r="F1524" s="280">
        <f>VLOOKUP(B1524,Correlation_Eqns!A$43:B$48,2,FALSE)</f>
        <v>0.746</v>
      </c>
      <c r="G1524" s="280">
        <f t="shared" si="140"/>
        <v>0.11662331185850054</v>
      </c>
      <c r="H1524" s="280">
        <f>VLOOKUP(B1524,Correlation_Eqns!A$19:B$24,2,FALSE)</f>
        <v>3.39</v>
      </c>
      <c r="I1524" s="258">
        <f>VLOOKUP(B1524,Correlation_Eqns!A$27:B$32,2,FALSE)</f>
        <v>7.41</v>
      </c>
      <c r="J1524" s="259">
        <f t="shared" si="141"/>
        <v>3.39</v>
      </c>
      <c r="K1524" s="258">
        <f t="shared" si="142"/>
        <v>3.39</v>
      </c>
      <c r="L1524" s="1">
        <f t="shared" si="138"/>
        <v>1.0711857599999999</v>
      </c>
      <c r="M1524" s="1">
        <f t="shared" si="143"/>
        <v>1</v>
      </c>
    </row>
    <row r="1525" spans="1:13">
      <c r="A1525" s="280">
        <v>10</v>
      </c>
      <c r="B1525" s="280" t="s">
        <v>8</v>
      </c>
      <c r="C1525" s="280">
        <v>10000</v>
      </c>
      <c r="D1525" s="258">
        <f t="shared" si="139"/>
        <v>3</v>
      </c>
      <c r="E1525" s="259">
        <f>VLOOKUP(B1525,Correlation_Eqns!A$35:B$40,2,FALSE)</f>
        <v>1.21E-4</v>
      </c>
      <c r="F1525" s="280">
        <f>VLOOKUP(B1525,Correlation_Eqns!A$43:B$48,2,FALSE)</f>
        <v>0.746</v>
      </c>
      <c r="G1525" s="280">
        <f t="shared" si="140"/>
        <v>0.11662331185850054</v>
      </c>
      <c r="H1525" s="280">
        <f>VLOOKUP(B1525,Correlation_Eqns!A$19:B$24,2,FALSE)</f>
        <v>3.39</v>
      </c>
      <c r="I1525" s="258">
        <f>VLOOKUP(B1525,Correlation_Eqns!A$27:B$32,2,FALSE)</f>
        <v>7.41</v>
      </c>
      <c r="J1525" s="259">
        <f t="shared" si="141"/>
        <v>3.39</v>
      </c>
      <c r="K1525" s="258">
        <f t="shared" si="142"/>
        <v>3.39</v>
      </c>
      <c r="L1525" s="1">
        <f t="shared" si="138"/>
        <v>1.0711857599999999</v>
      </c>
      <c r="M1525" s="1">
        <f t="shared" si="143"/>
        <v>1</v>
      </c>
    </row>
    <row r="1526" spans="1:13">
      <c r="A1526" s="280">
        <v>10</v>
      </c>
      <c r="B1526" s="280" t="s">
        <v>8</v>
      </c>
      <c r="C1526" s="280">
        <v>10000</v>
      </c>
      <c r="D1526" s="258">
        <f t="shared" si="139"/>
        <v>3</v>
      </c>
      <c r="E1526" s="259">
        <f>VLOOKUP(B1526,Correlation_Eqns!A$35:B$40,2,FALSE)</f>
        <v>1.21E-4</v>
      </c>
      <c r="F1526" s="280">
        <f>VLOOKUP(B1526,Correlation_Eqns!A$43:B$48,2,FALSE)</f>
        <v>0.746</v>
      </c>
      <c r="G1526" s="280">
        <f t="shared" si="140"/>
        <v>0.11662331185850054</v>
      </c>
      <c r="H1526" s="280">
        <f>VLOOKUP(B1526,Correlation_Eqns!A$19:B$24,2,FALSE)</f>
        <v>3.39</v>
      </c>
      <c r="I1526" s="258">
        <f>VLOOKUP(B1526,Correlation_Eqns!A$27:B$32,2,FALSE)</f>
        <v>7.41</v>
      </c>
      <c r="J1526" s="259">
        <f t="shared" si="141"/>
        <v>3.39</v>
      </c>
      <c r="K1526" s="258">
        <f t="shared" si="142"/>
        <v>3.39</v>
      </c>
      <c r="L1526" s="1">
        <f t="shared" si="138"/>
        <v>1.0711857599999999</v>
      </c>
      <c r="M1526" s="1">
        <f t="shared" si="143"/>
        <v>1</v>
      </c>
    </row>
    <row r="1527" spans="1:13">
      <c r="A1527" s="280">
        <v>10</v>
      </c>
      <c r="B1527" s="280" t="s">
        <v>8</v>
      </c>
      <c r="C1527" s="280">
        <v>10000</v>
      </c>
      <c r="D1527" s="258">
        <f t="shared" si="139"/>
        <v>3</v>
      </c>
      <c r="E1527" s="259">
        <f>VLOOKUP(B1527,Correlation_Eqns!A$35:B$40,2,FALSE)</f>
        <v>1.21E-4</v>
      </c>
      <c r="F1527" s="280">
        <f>VLOOKUP(B1527,Correlation_Eqns!A$43:B$48,2,FALSE)</f>
        <v>0.746</v>
      </c>
      <c r="G1527" s="280">
        <f t="shared" si="140"/>
        <v>0.11662331185850054</v>
      </c>
      <c r="H1527" s="280">
        <f>VLOOKUP(B1527,Correlation_Eqns!A$19:B$24,2,FALSE)</f>
        <v>3.39</v>
      </c>
      <c r="I1527" s="258">
        <f>VLOOKUP(B1527,Correlation_Eqns!A$27:B$32,2,FALSE)</f>
        <v>7.41</v>
      </c>
      <c r="J1527" s="259">
        <f t="shared" si="141"/>
        <v>3.39</v>
      </c>
      <c r="K1527" s="258">
        <f t="shared" si="142"/>
        <v>3.39</v>
      </c>
      <c r="L1527" s="1">
        <f t="shared" si="138"/>
        <v>1.0711857599999999</v>
      </c>
      <c r="M1527" s="1">
        <f t="shared" si="143"/>
        <v>1</v>
      </c>
    </row>
    <row r="1528" spans="1:13">
      <c r="A1528" s="280">
        <v>10</v>
      </c>
      <c r="B1528" s="280" t="s">
        <v>8</v>
      </c>
      <c r="C1528" s="280">
        <v>10000</v>
      </c>
      <c r="D1528" s="258">
        <f t="shared" si="139"/>
        <v>3</v>
      </c>
      <c r="E1528" s="259">
        <f>VLOOKUP(B1528,Correlation_Eqns!A$35:B$40,2,FALSE)</f>
        <v>1.21E-4</v>
      </c>
      <c r="F1528" s="280">
        <f>VLOOKUP(B1528,Correlation_Eqns!A$43:B$48,2,FALSE)</f>
        <v>0.746</v>
      </c>
      <c r="G1528" s="280">
        <f t="shared" si="140"/>
        <v>0.11662331185850054</v>
      </c>
      <c r="H1528" s="280">
        <f>VLOOKUP(B1528,Correlation_Eqns!A$19:B$24,2,FALSE)</f>
        <v>3.39</v>
      </c>
      <c r="I1528" s="258">
        <f>VLOOKUP(B1528,Correlation_Eqns!A$27:B$32,2,FALSE)</f>
        <v>7.41</v>
      </c>
      <c r="J1528" s="259">
        <f t="shared" si="141"/>
        <v>3.39</v>
      </c>
      <c r="K1528" s="258">
        <f t="shared" si="142"/>
        <v>3.39</v>
      </c>
      <c r="L1528" s="1">
        <f t="shared" si="138"/>
        <v>1.0711857599999999</v>
      </c>
      <c r="M1528" s="1">
        <f t="shared" si="143"/>
        <v>1</v>
      </c>
    </row>
    <row r="1529" spans="1:13">
      <c r="A1529" s="280">
        <v>10</v>
      </c>
      <c r="B1529" s="280" t="s">
        <v>8</v>
      </c>
      <c r="C1529" s="280">
        <v>10000</v>
      </c>
      <c r="D1529" s="258">
        <f t="shared" si="139"/>
        <v>3</v>
      </c>
      <c r="E1529" s="259">
        <f>VLOOKUP(B1529,Correlation_Eqns!A$35:B$40,2,FALSE)</f>
        <v>1.21E-4</v>
      </c>
      <c r="F1529" s="280">
        <f>VLOOKUP(B1529,Correlation_Eqns!A$43:B$48,2,FALSE)</f>
        <v>0.746</v>
      </c>
      <c r="G1529" s="280">
        <f t="shared" si="140"/>
        <v>0.11662331185850054</v>
      </c>
      <c r="H1529" s="280">
        <f>VLOOKUP(B1529,Correlation_Eqns!A$19:B$24,2,FALSE)</f>
        <v>3.39</v>
      </c>
      <c r="I1529" s="258">
        <f>VLOOKUP(B1529,Correlation_Eqns!A$27:B$32,2,FALSE)</f>
        <v>7.41</v>
      </c>
      <c r="J1529" s="259">
        <f t="shared" si="141"/>
        <v>3.39</v>
      </c>
      <c r="K1529" s="258">
        <f t="shared" si="142"/>
        <v>3.39</v>
      </c>
      <c r="L1529" s="1">
        <f t="shared" si="138"/>
        <v>1.0711857599999999</v>
      </c>
      <c r="M1529" s="1">
        <f t="shared" si="143"/>
        <v>1</v>
      </c>
    </row>
    <row r="1530" spans="1:13">
      <c r="A1530" s="280">
        <v>10</v>
      </c>
      <c r="B1530" s="280" t="s">
        <v>8</v>
      </c>
      <c r="C1530" s="280">
        <v>10000</v>
      </c>
      <c r="D1530" s="258">
        <f t="shared" si="139"/>
        <v>3</v>
      </c>
      <c r="E1530" s="259">
        <f>VLOOKUP(B1530,Correlation_Eqns!A$35:B$40,2,FALSE)</f>
        <v>1.21E-4</v>
      </c>
      <c r="F1530" s="280">
        <f>VLOOKUP(B1530,Correlation_Eqns!A$43:B$48,2,FALSE)</f>
        <v>0.746</v>
      </c>
      <c r="G1530" s="280">
        <f t="shared" si="140"/>
        <v>0.11662331185850054</v>
      </c>
      <c r="H1530" s="280">
        <f>VLOOKUP(B1530,Correlation_Eqns!A$19:B$24,2,FALSE)</f>
        <v>3.39</v>
      </c>
      <c r="I1530" s="258">
        <f>VLOOKUP(B1530,Correlation_Eqns!A$27:B$32,2,FALSE)</f>
        <v>7.41</v>
      </c>
      <c r="J1530" s="259">
        <f t="shared" si="141"/>
        <v>3.39</v>
      </c>
      <c r="K1530" s="258">
        <f t="shared" si="142"/>
        <v>3.39</v>
      </c>
      <c r="L1530" s="1">
        <f t="shared" si="138"/>
        <v>1.0711857599999999</v>
      </c>
      <c r="M1530" s="1">
        <f t="shared" si="143"/>
        <v>1</v>
      </c>
    </row>
    <row r="1531" spans="1:13">
      <c r="A1531" s="280">
        <v>10</v>
      </c>
      <c r="B1531" s="280" t="s">
        <v>8</v>
      </c>
      <c r="C1531" s="280">
        <v>10000</v>
      </c>
      <c r="D1531" s="258">
        <f t="shared" si="139"/>
        <v>3</v>
      </c>
      <c r="E1531" s="259">
        <f>VLOOKUP(B1531,Correlation_Eqns!A$35:B$40,2,FALSE)</f>
        <v>1.21E-4</v>
      </c>
      <c r="F1531" s="280">
        <f>VLOOKUP(B1531,Correlation_Eqns!A$43:B$48,2,FALSE)</f>
        <v>0.746</v>
      </c>
      <c r="G1531" s="280">
        <f t="shared" si="140"/>
        <v>0.11662331185850054</v>
      </c>
      <c r="H1531" s="280">
        <f>VLOOKUP(B1531,Correlation_Eqns!A$19:B$24,2,FALSE)</f>
        <v>3.39</v>
      </c>
      <c r="I1531" s="258">
        <f>VLOOKUP(B1531,Correlation_Eqns!A$27:B$32,2,FALSE)</f>
        <v>7.41</v>
      </c>
      <c r="J1531" s="259">
        <f t="shared" si="141"/>
        <v>3.39</v>
      </c>
      <c r="K1531" s="258">
        <f t="shared" si="142"/>
        <v>3.39</v>
      </c>
      <c r="L1531" s="1">
        <f t="shared" si="138"/>
        <v>1.0711857599999999</v>
      </c>
      <c r="M1531" s="1">
        <f t="shared" si="143"/>
        <v>1</v>
      </c>
    </row>
    <row r="1532" spans="1:13">
      <c r="A1532" s="280">
        <v>10</v>
      </c>
      <c r="B1532" s="280" t="s">
        <v>8</v>
      </c>
      <c r="C1532" s="280">
        <v>10000</v>
      </c>
      <c r="D1532" s="258">
        <f t="shared" si="139"/>
        <v>3</v>
      </c>
      <c r="E1532" s="259">
        <f>VLOOKUP(B1532,Correlation_Eqns!A$35:B$40,2,FALSE)</f>
        <v>1.21E-4</v>
      </c>
      <c r="F1532" s="280">
        <f>VLOOKUP(B1532,Correlation_Eqns!A$43:B$48,2,FALSE)</f>
        <v>0.746</v>
      </c>
      <c r="G1532" s="280">
        <f t="shared" si="140"/>
        <v>0.11662331185850054</v>
      </c>
      <c r="H1532" s="280">
        <f>VLOOKUP(B1532,Correlation_Eqns!A$19:B$24,2,FALSE)</f>
        <v>3.39</v>
      </c>
      <c r="I1532" s="258">
        <f>VLOOKUP(B1532,Correlation_Eqns!A$27:B$32,2,FALSE)</f>
        <v>7.41</v>
      </c>
      <c r="J1532" s="259">
        <f t="shared" si="141"/>
        <v>3.39</v>
      </c>
      <c r="K1532" s="258">
        <f t="shared" si="142"/>
        <v>3.39</v>
      </c>
      <c r="L1532" s="1">
        <f t="shared" si="138"/>
        <v>1.0711857599999999</v>
      </c>
      <c r="M1532" s="1">
        <f t="shared" si="143"/>
        <v>1</v>
      </c>
    </row>
    <row r="1533" spans="1:13">
      <c r="A1533" s="280">
        <v>10</v>
      </c>
      <c r="B1533" s="280" t="s">
        <v>38</v>
      </c>
      <c r="C1533" s="280">
        <v>100000</v>
      </c>
      <c r="D1533" s="258">
        <f t="shared" si="139"/>
        <v>3</v>
      </c>
      <c r="E1533" s="259">
        <f>VLOOKUP(B1533,Correlation_Eqns!A$35:B$40,2,FALSE)</f>
        <v>7.9900000000000004E-5</v>
      </c>
      <c r="F1533" s="280">
        <f>VLOOKUP(B1533,Correlation_Eqns!A$43:B$48,2,FALSE)</f>
        <v>0.73499999999999999</v>
      </c>
      <c r="G1533" s="280">
        <f t="shared" si="140"/>
        <v>0.37804785591022305</v>
      </c>
      <c r="H1533" s="280">
        <f>VLOOKUP(B1533,Correlation_Eqns!A$19:B$24,2,FALSE)</f>
        <v>1.48</v>
      </c>
      <c r="I1533" s="258">
        <f>VLOOKUP(B1533,Correlation_Eqns!A$27:B$32,2,FALSE)</f>
        <v>1.59</v>
      </c>
      <c r="J1533" s="259">
        <f t="shared" si="141"/>
        <v>1.48</v>
      </c>
      <c r="K1533" s="258">
        <f t="shared" si="142"/>
        <v>1.59</v>
      </c>
      <c r="L1533" s="1">
        <f t="shared" si="138"/>
        <v>0.46765631999999996</v>
      </c>
      <c r="M1533" s="1">
        <f t="shared" si="143"/>
        <v>1</v>
      </c>
    </row>
    <row r="1534" spans="1:13">
      <c r="A1534" s="280">
        <v>10</v>
      </c>
      <c r="B1534" s="280" t="s">
        <v>38</v>
      </c>
      <c r="C1534" s="280">
        <v>100000</v>
      </c>
      <c r="D1534" s="258">
        <f t="shared" si="139"/>
        <v>3</v>
      </c>
      <c r="E1534" s="259">
        <f>VLOOKUP(B1534,Correlation_Eqns!A$35:B$40,2,FALSE)</f>
        <v>7.9900000000000004E-5</v>
      </c>
      <c r="F1534" s="280">
        <f>VLOOKUP(B1534,Correlation_Eqns!A$43:B$48,2,FALSE)</f>
        <v>0.73499999999999999</v>
      </c>
      <c r="G1534" s="280">
        <f t="shared" si="140"/>
        <v>0.37804785591022305</v>
      </c>
      <c r="H1534" s="280">
        <f>VLOOKUP(B1534,Correlation_Eqns!A$19:B$24,2,FALSE)</f>
        <v>1.48</v>
      </c>
      <c r="I1534" s="258">
        <f>VLOOKUP(B1534,Correlation_Eqns!A$27:B$32,2,FALSE)</f>
        <v>1.59</v>
      </c>
      <c r="J1534" s="259">
        <f t="shared" si="141"/>
        <v>1.48</v>
      </c>
      <c r="K1534" s="258">
        <f t="shared" si="142"/>
        <v>1.59</v>
      </c>
      <c r="L1534" s="1">
        <f t="shared" si="138"/>
        <v>0.46765631999999996</v>
      </c>
      <c r="M1534" s="1">
        <f t="shared" si="143"/>
        <v>1</v>
      </c>
    </row>
    <row r="1535" spans="1:13">
      <c r="A1535" s="280">
        <v>10</v>
      </c>
      <c r="B1535" s="280" t="s">
        <v>38</v>
      </c>
      <c r="C1535" s="280">
        <v>100000</v>
      </c>
      <c r="D1535" s="258">
        <f t="shared" si="139"/>
        <v>3</v>
      </c>
      <c r="E1535" s="259">
        <f>VLOOKUP(B1535,Correlation_Eqns!A$35:B$40,2,FALSE)</f>
        <v>7.9900000000000004E-5</v>
      </c>
      <c r="F1535" s="280">
        <f>VLOOKUP(B1535,Correlation_Eqns!A$43:B$48,2,FALSE)</f>
        <v>0.73499999999999999</v>
      </c>
      <c r="G1535" s="280">
        <f t="shared" si="140"/>
        <v>0.37804785591022305</v>
      </c>
      <c r="H1535" s="280">
        <f>VLOOKUP(B1535,Correlation_Eqns!A$19:B$24,2,FALSE)</f>
        <v>1.48</v>
      </c>
      <c r="I1535" s="258">
        <f>VLOOKUP(B1535,Correlation_Eqns!A$27:B$32,2,FALSE)</f>
        <v>1.59</v>
      </c>
      <c r="J1535" s="259">
        <f t="shared" si="141"/>
        <v>1.48</v>
      </c>
      <c r="K1535" s="258">
        <f t="shared" si="142"/>
        <v>1.59</v>
      </c>
      <c r="L1535" s="1">
        <f t="shared" si="138"/>
        <v>0.46765631999999996</v>
      </c>
      <c r="M1535" s="1">
        <f t="shared" si="143"/>
        <v>1</v>
      </c>
    </row>
    <row r="1536" spans="1:13">
      <c r="A1536" s="280">
        <v>10</v>
      </c>
      <c r="B1536" s="280" t="s">
        <v>38</v>
      </c>
      <c r="C1536" s="280">
        <v>100000</v>
      </c>
      <c r="D1536" s="258">
        <f t="shared" si="139"/>
        <v>3</v>
      </c>
      <c r="E1536" s="259">
        <f>VLOOKUP(B1536,Correlation_Eqns!A$35:B$40,2,FALSE)</f>
        <v>7.9900000000000004E-5</v>
      </c>
      <c r="F1536" s="280">
        <f>VLOOKUP(B1536,Correlation_Eqns!A$43:B$48,2,FALSE)</f>
        <v>0.73499999999999999</v>
      </c>
      <c r="G1536" s="280">
        <f t="shared" si="140"/>
        <v>0.37804785591022305</v>
      </c>
      <c r="H1536" s="280">
        <f>VLOOKUP(B1536,Correlation_Eqns!A$19:B$24,2,FALSE)</f>
        <v>1.48</v>
      </c>
      <c r="I1536" s="258">
        <f>VLOOKUP(B1536,Correlation_Eqns!A$27:B$32,2,FALSE)</f>
        <v>1.59</v>
      </c>
      <c r="J1536" s="259">
        <f t="shared" si="141"/>
        <v>1.48</v>
      </c>
      <c r="K1536" s="258">
        <f t="shared" si="142"/>
        <v>1.59</v>
      </c>
      <c r="L1536" s="1">
        <f t="shared" si="138"/>
        <v>0.46765631999999996</v>
      </c>
      <c r="M1536" s="1">
        <f t="shared" si="143"/>
        <v>1</v>
      </c>
    </row>
    <row r="1537" spans="1:13">
      <c r="A1537" s="280">
        <v>10</v>
      </c>
      <c r="B1537" s="280" t="s">
        <v>38</v>
      </c>
      <c r="C1537" s="280">
        <v>10000</v>
      </c>
      <c r="D1537" s="258">
        <f t="shared" si="139"/>
        <v>3</v>
      </c>
      <c r="E1537" s="259">
        <f>VLOOKUP(B1537,Correlation_Eqns!A$35:B$40,2,FALSE)</f>
        <v>7.9900000000000004E-5</v>
      </c>
      <c r="F1537" s="280">
        <f>VLOOKUP(B1537,Correlation_Eqns!A$43:B$48,2,FALSE)</f>
        <v>0.73499999999999999</v>
      </c>
      <c r="G1537" s="280">
        <f t="shared" si="140"/>
        <v>6.9589990837490873E-2</v>
      </c>
      <c r="H1537" s="280">
        <f>VLOOKUP(B1537,Correlation_Eqns!A$19:B$24,2,FALSE)</f>
        <v>1.48</v>
      </c>
      <c r="I1537" s="258">
        <f>VLOOKUP(B1537,Correlation_Eqns!A$27:B$32,2,FALSE)</f>
        <v>1.59</v>
      </c>
      <c r="J1537" s="259">
        <f t="shared" si="141"/>
        <v>1.48</v>
      </c>
      <c r="K1537" s="258">
        <f t="shared" si="142"/>
        <v>1.48</v>
      </c>
      <c r="L1537" s="1">
        <f t="shared" si="138"/>
        <v>0.46765631999999996</v>
      </c>
      <c r="M1537" s="1">
        <f t="shared" si="143"/>
        <v>1</v>
      </c>
    </row>
    <row r="1538" spans="1:13">
      <c r="A1538" s="280">
        <v>10</v>
      </c>
      <c r="B1538" s="280" t="s">
        <v>38</v>
      </c>
      <c r="C1538" s="280">
        <v>10000</v>
      </c>
      <c r="D1538" s="258">
        <f t="shared" si="139"/>
        <v>3</v>
      </c>
      <c r="E1538" s="259">
        <f>VLOOKUP(B1538,Correlation_Eqns!A$35:B$40,2,FALSE)</f>
        <v>7.9900000000000004E-5</v>
      </c>
      <c r="F1538" s="280">
        <f>VLOOKUP(B1538,Correlation_Eqns!A$43:B$48,2,FALSE)</f>
        <v>0.73499999999999999</v>
      </c>
      <c r="G1538" s="280">
        <f t="shared" si="140"/>
        <v>6.9589990837490873E-2</v>
      </c>
      <c r="H1538" s="280">
        <f>VLOOKUP(B1538,Correlation_Eqns!A$19:B$24,2,FALSE)</f>
        <v>1.48</v>
      </c>
      <c r="I1538" s="258">
        <f>VLOOKUP(B1538,Correlation_Eqns!A$27:B$32,2,FALSE)</f>
        <v>1.59</v>
      </c>
      <c r="J1538" s="259">
        <f t="shared" si="141"/>
        <v>1.48</v>
      </c>
      <c r="K1538" s="258">
        <f t="shared" si="142"/>
        <v>1.48</v>
      </c>
      <c r="L1538" s="1">
        <f t="shared" si="138"/>
        <v>0.46765631999999996</v>
      </c>
      <c r="M1538" s="1">
        <f t="shared" si="143"/>
        <v>1</v>
      </c>
    </row>
    <row r="1539" spans="1:13">
      <c r="A1539" s="280">
        <v>10</v>
      </c>
      <c r="B1539" s="280" t="s">
        <v>38</v>
      </c>
      <c r="C1539" s="280">
        <v>10000</v>
      </c>
      <c r="D1539" s="258">
        <f t="shared" si="139"/>
        <v>3</v>
      </c>
      <c r="E1539" s="259">
        <f>VLOOKUP(B1539,Correlation_Eqns!A$35:B$40,2,FALSE)</f>
        <v>7.9900000000000004E-5</v>
      </c>
      <c r="F1539" s="280">
        <f>VLOOKUP(B1539,Correlation_Eqns!A$43:B$48,2,FALSE)</f>
        <v>0.73499999999999999</v>
      </c>
      <c r="G1539" s="280">
        <f t="shared" si="140"/>
        <v>6.9589990837490873E-2</v>
      </c>
      <c r="H1539" s="280">
        <f>VLOOKUP(B1539,Correlation_Eqns!A$19:B$24,2,FALSE)</f>
        <v>1.48</v>
      </c>
      <c r="I1539" s="258">
        <f>VLOOKUP(B1539,Correlation_Eqns!A$27:B$32,2,FALSE)</f>
        <v>1.59</v>
      </c>
      <c r="J1539" s="259">
        <f t="shared" si="141"/>
        <v>1.48</v>
      </c>
      <c r="K1539" s="258">
        <f t="shared" si="142"/>
        <v>1.48</v>
      </c>
      <c r="L1539" s="1">
        <f t="shared" si="138"/>
        <v>0.46765631999999996</v>
      </c>
      <c r="M1539" s="1">
        <f t="shared" si="143"/>
        <v>1</v>
      </c>
    </row>
    <row r="1540" spans="1:13">
      <c r="A1540" s="280">
        <v>10</v>
      </c>
      <c r="B1540" s="280" t="s">
        <v>38</v>
      </c>
      <c r="C1540" s="280">
        <v>10000</v>
      </c>
      <c r="D1540" s="258">
        <f t="shared" si="139"/>
        <v>3</v>
      </c>
      <c r="E1540" s="259">
        <f>VLOOKUP(B1540,Correlation_Eqns!A$35:B$40,2,FALSE)</f>
        <v>7.9900000000000004E-5</v>
      </c>
      <c r="F1540" s="280">
        <f>VLOOKUP(B1540,Correlation_Eqns!A$43:B$48,2,FALSE)</f>
        <v>0.73499999999999999</v>
      </c>
      <c r="G1540" s="280">
        <f t="shared" si="140"/>
        <v>6.9589990837490873E-2</v>
      </c>
      <c r="H1540" s="280">
        <f>VLOOKUP(B1540,Correlation_Eqns!A$19:B$24,2,FALSE)</f>
        <v>1.48</v>
      </c>
      <c r="I1540" s="258">
        <f>VLOOKUP(B1540,Correlation_Eqns!A$27:B$32,2,FALSE)</f>
        <v>1.59</v>
      </c>
      <c r="J1540" s="259">
        <f t="shared" si="141"/>
        <v>1.48</v>
      </c>
      <c r="K1540" s="258">
        <f t="shared" si="142"/>
        <v>1.48</v>
      </c>
      <c r="L1540" s="1">
        <f t="shared" si="138"/>
        <v>0.46765631999999996</v>
      </c>
      <c r="M1540" s="1">
        <f t="shared" si="143"/>
        <v>1</v>
      </c>
    </row>
    <row r="1541" spans="1:13">
      <c r="A1541" s="280">
        <v>10</v>
      </c>
      <c r="B1541" s="280" t="s">
        <v>38</v>
      </c>
      <c r="C1541" s="280">
        <v>10000</v>
      </c>
      <c r="D1541" s="258">
        <f t="shared" si="139"/>
        <v>3</v>
      </c>
      <c r="E1541" s="259">
        <f>VLOOKUP(B1541,Correlation_Eqns!A$35:B$40,2,FALSE)</f>
        <v>7.9900000000000004E-5</v>
      </c>
      <c r="F1541" s="280">
        <f>VLOOKUP(B1541,Correlation_Eqns!A$43:B$48,2,FALSE)</f>
        <v>0.73499999999999999</v>
      </c>
      <c r="G1541" s="280">
        <f t="shared" si="140"/>
        <v>6.9589990837490873E-2</v>
      </c>
      <c r="H1541" s="280">
        <f>VLOOKUP(B1541,Correlation_Eqns!A$19:B$24,2,FALSE)</f>
        <v>1.48</v>
      </c>
      <c r="I1541" s="258">
        <f>VLOOKUP(B1541,Correlation_Eqns!A$27:B$32,2,FALSE)</f>
        <v>1.59</v>
      </c>
      <c r="J1541" s="259">
        <f t="shared" si="141"/>
        <v>1.48</v>
      </c>
      <c r="K1541" s="258">
        <f t="shared" si="142"/>
        <v>1.48</v>
      </c>
      <c r="L1541" s="1">
        <f t="shared" si="138"/>
        <v>0.46765631999999996</v>
      </c>
      <c r="M1541" s="1">
        <f t="shared" si="143"/>
        <v>1</v>
      </c>
    </row>
    <row r="1542" spans="1:13">
      <c r="A1542" s="280">
        <v>10</v>
      </c>
      <c r="B1542" s="280" t="s">
        <v>38</v>
      </c>
      <c r="C1542" s="280">
        <v>10000</v>
      </c>
      <c r="D1542" s="258">
        <f t="shared" si="139"/>
        <v>3</v>
      </c>
      <c r="E1542" s="259">
        <f>VLOOKUP(B1542,Correlation_Eqns!A$35:B$40,2,FALSE)</f>
        <v>7.9900000000000004E-5</v>
      </c>
      <c r="F1542" s="280">
        <f>VLOOKUP(B1542,Correlation_Eqns!A$43:B$48,2,FALSE)</f>
        <v>0.73499999999999999</v>
      </c>
      <c r="G1542" s="280">
        <f t="shared" si="140"/>
        <v>6.9589990837490873E-2</v>
      </c>
      <c r="H1542" s="280">
        <f>VLOOKUP(B1542,Correlation_Eqns!A$19:B$24,2,FALSE)</f>
        <v>1.48</v>
      </c>
      <c r="I1542" s="258">
        <f>VLOOKUP(B1542,Correlation_Eqns!A$27:B$32,2,FALSE)</f>
        <v>1.59</v>
      </c>
      <c r="J1542" s="259">
        <f t="shared" si="141"/>
        <v>1.48</v>
      </c>
      <c r="K1542" s="258">
        <f t="shared" si="142"/>
        <v>1.48</v>
      </c>
      <c r="L1542" s="1">
        <f t="shared" si="138"/>
        <v>0.46765631999999996</v>
      </c>
      <c r="M1542" s="1">
        <f t="shared" si="143"/>
        <v>1</v>
      </c>
    </row>
    <row r="1543" spans="1:13">
      <c r="A1543" s="280">
        <v>10</v>
      </c>
      <c r="B1543" s="280" t="s">
        <v>38</v>
      </c>
      <c r="C1543" s="280">
        <v>10000</v>
      </c>
      <c r="D1543" s="258">
        <f t="shared" si="139"/>
        <v>3</v>
      </c>
      <c r="E1543" s="259">
        <f>VLOOKUP(B1543,Correlation_Eqns!A$35:B$40,2,FALSE)</f>
        <v>7.9900000000000004E-5</v>
      </c>
      <c r="F1543" s="280">
        <f>VLOOKUP(B1543,Correlation_Eqns!A$43:B$48,2,FALSE)</f>
        <v>0.73499999999999999</v>
      </c>
      <c r="G1543" s="280">
        <f t="shared" si="140"/>
        <v>6.9589990837490873E-2</v>
      </c>
      <c r="H1543" s="280">
        <f>VLOOKUP(B1543,Correlation_Eqns!A$19:B$24,2,FALSE)</f>
        <v>1.48</v>
      </c>
      <c r="I1543" s="258">
        <f>VLOOKUP(B1543,Correlation_Eqns!A$27:B$32,2,FALSE)</f>
        <v>1.59</v>
      </c>
      <c r="J1543" s="259">
        <f t="shared" si="141"/>
        <v>1.48</v>
      </c>
      <c r="K1543" s="258">
        <f t="shared" si="142"/>
        <v>1.48</v>
      </c>
      <c r="L1543" s="1">
        <f t="shared" si="138"/>
        <v>0.46765631999999996</v>
      </c>
      <c r="M1543" s="1">
        <f t="shared" si="143"/>
        <v>1</v>
      </c>
    </row>
    <row r="1544" spans="1:13">
      <c r="A1544" s="280">
        <v>10</v>
      </c>
      <c r="B1544" s="280" t="s">
        <v>38</v>
      </c>
      <c r="C1544" s="280">
        <v>10000</v>
      </c>
      <c r="D1544" s="258">
        <f t="shared" si="139"/>
        <v>3</v>
      </c>
      <c r="E1544" s="259">
        <f>VLOOKUP(B1544,Correlation_Eqns!A$35:B$40,2,FALSE)</f>
        <v>7.9900000000000004E-5</v>
      </c>
      <c r="F1544" s="280">
        <f>VLOOKUP(B1544,Correlation_Eqns!A$43:B$48,2,FALSE)</f>
        <v>0.73499999999999999</v>
      </c>
      <c r="G1544" s="280">
        <f t="shared" si="140"/>
        <v>6.9589990837490873E-2</v>
      </c>
      <c r="H1544" s="280">
        <f>VLOOKUP(B1544,Correlation_Eqns!A$19:B$24,2,FALSE)</f>
        <v>1.48</v>
      </c>
      <c r="I1544" s="258">
        <f>VLOOKUP(B1544,Correlation_Eqns!A$27:B$32,2,FALSE)</f>
        <v>1.59</v>
      </c>
      <c r="J1544" s="259">
        <f t="shared" si="141"/>
        <v>1.48</v>
      </c>
      <c r="K1544" s="258">
        <f t="shared" si="142"/>
        <v>1.48</v>
      </c>
      <c r="L1544" s="1">
        <f t="shared" si="138"/>
        <v>0.46765631999999996</v>
      </c>
      <c r="M1544" s="1">
        <f t="shared" si="143"/>
        <v>1</v>
      </c>
    </row>
    <row r="1545" spans="1:13">
      <c r="A1545" s="280">
        <v>10</v>
      </c>
      <c r="B1545" s="280" t="s">
        <v>38</v>
      </c>
      <c r="C1545" s="280">
        <v>10000</v>
      </c>
      <c r="D1545" s="258">
        <f t="shared" si="139"/>
        <v>3</v>
      </c>
      <c r="E1545" s="259">
        <f>VLOOKUP(B1545,Correlation_Eqns!A$35:B$40,2,FALSE)</f>
        <v>7.9900000000000004E-5</v>
      </c>
      <c r="F1545" s="280">
        <f>VLOOKUP(B1545,Correlation_Eqns!A$43:B$48,2,FALSE)</f>
        <v>0.73499999999999999</v>
      </c>
      <c r="G1545" s="280">
        <f t="shared" si="140"/>
        <v>6.9589990837490873E-2</v>
      </c>
      <c r="H1545" s="280">
        <f>VLOOKUP(B1545,Correlation_Eqns!A$19:B$24,2,FALSE)</f>
        <v>1.48</v>
      </c>
      <c r="I1545" s="258">
        <f>VLOOKUP(B1545,Correlation_Eqns!A$27:B$32,2,FALSE)</f>
        <v>1.59</v>
      </c>
      <c r="J1545" s="259">
        <f t="shared" si="141"/>
        <v>1.48</v>
      </c>
      <c r="K1545" s="258">
        <f t="shared" si="142"/>
        <v>1.48</v>
      </c>
      <c r="L1545" s="1">
        <f t="shared" si="138"/>
        <v>0.46765631999999996</v>
      </c>
      <c r="M1545" s="1">
        <f t="shared" si="143"/>
        <v>1</v>
      </c>
    </row>
    <row r="1546" spans="1:13">
      <c r="A1546" s="280">
        <v>10</v>
      </c>
      <c r="B1546" s="280" t="s">
        <v>38</v>
      </c>
      <c r="C1546" s="280">
        <v>10000</v>
      </c>
      <c r="D1546" s="258">
        <f t="shared" si="139"/>
        <v>3</v>
      </c>
      <c r="E1546" s="259">
        <f>VLOOKUP(B1546,Correlation_Eqns!A$35:B$40,2,FALSE)</f>
        <v>7.9900000000000004E-5</v>
      </c>
      <c r="F1546" s="280">
        <f>VLOOKUP(B1546,Correlation_Eqns!A$43:B$48,2,FALSE)</f>
        <v>0.73499999999999999</v>
      </c>
      <c r="G1546" s="280">
        <f t="shared" si="140"/>
        <v>6.9589990837490873E-2</v>
      </c>
      <c r="H1546" s="280">
        <f>VLOOKUP(B1546,Correlation_Eqns!A$19:B$24,2,FALSE)</f>
        <v>1.48</v>
      </c>
      <c r="I1546" s="258">
        <f>VLOOKUP(B1546,Correlation_Eqns!A$27:B$32,2,FALSE)</f>
        <v>1.59</v>
      </c>
      <c r="J1546" s="259">
        <f t="shared" si="141"/>
        <v>1.48</v>
      </c>
      <c r="K1546" s="258">
        <f t="shared" si="142"/>
        <v>1.48</v>
      </c>
      <c r="L1546" s="1">
        <f t="shared" si="138"/>
        <v>0.46765631999999996</v>
      </c>
      <c r="M1546" s="1">
        <f t="shared" si="143"/>
        <v>1</v>
      </c>
    </row>
    <row r="1547" spans="1:13">
      <c r="A1547" s="280">
        <v>10</v>
      </c>
      <c r="B1547" s="280" t="s">
        <v>38</v>
      </c>
      <c r="C1547" s="280">
        <v>10000</v>
      </c>
      <c r="D1547" s="258">
        <f t="shared" si="139"/>
        <v>3</v>
      </c>
      <c r="E1547" s="259">
        <f>VLOOKUP(B1547,Correlation_Eqns!A$35:B$40,2,FALSE)</f>
        <v>7.9900000000000004E-5</v>
      </c>
      <c r="F1547" s="280">
        <f>VLOOKUP(B1547,Correlation_Eqns!A$43:B$48,2,FALSE)</f>
        <v>0.73499999999999999</v>
      </c>
      <c r="G1547" s="280">
        <f t="shared" si="140"/>
        <v>6.9589990837490873E-2</v>
      </c>
      <c r="H1547" s="280">
        <f>VLOOKUP(B1547,Correlation_Eqns!A$19:B$24,2,FALSE)</f>
        <v>1.48</v>
      </c>
      <c r="I1547" s="258">
        <f>VLOOKUP(B1547,Correlation_Eqns!A$27:B$32,2,FALSE)</f>
        <v>1.59</v>
      </c>
      <c r="J1547" s="259">
        <f t="shared" si="141"/>
        <v>1.48</v>
      </c>
      <c r="K1547" s="258">
        <f t="shared" si="142"/>
        <v>1.48</v>
      </c>
      <c r="L1547" s="1">
        <f t="shared" si="138"/>
        <v>0.46765631999999996</v>
      </c>
      <c r="M1547" s="1">
        <f t="shared" si="143"/>
        <v>1</v>
      </c>
    </row>
    <row r="1548" spans="1:13">
      <c r="A1548" s="280">
        <v>10</v>
      </c>
      <c r="B1548" s="280" t="s">
        <v>38</v>
      </c>
      <c r="C1548" s="280">
        <v>10000</v>
      </c>
      <c r="D1548" s="258">
        <f t="shared" si="139"/>
        <v>3</v>
      </c>
      <c r="E1548" s="259">
        <f>VLOOKUP(B1548,Correlation_Eqns!A$35:B$40,2,FALSE)</f>
        <v>7.9900000000000004E-5</v>
      </c>
      <c r="F1548" s="280">
        <f>VLOOKUP(B1548,Correlation_Eqns!A$43:B$48,2,FALSE)</f>
        <v>0.73499999999999999</v>
      </c>
      <c r="G1548" s="280">
        <f t="shared" si="140"/>
        <v>6.9589990837490873E-2</v>
      </c>
      <c r="H1548" s="280">
        <f>VLOOKUP(B1548,Correlation_Eqns!A$19:B$24,2,FALSE)</f>
        <v>1.48</v>
      </c>
      <c r="I1548" s="258">
        <f>VLOOKUP(B1548,Correlation_Eqns!A$27:B$32,2,FALSE)</f>
        <v>1.59</v>
      </c>
      <c r="J1548" s="259">
        <f t="shared" si="141"/>
        <v>1.48</v>
      </c>
      <c r="K1548" s="258">
        <f t="shared" si="142"/>
        <v>1.48</v>
      </c>
      <c r="L1548" s="1">
        <f t="shared" ref="L1548:L1611" si="144">J1548*lbC1_lbgas_NG*kg_per_lb</f>
        <v>0.46765631999999996</v>
      </c>
      <c r="M1548" s="1">
        <f t="shared" si="143"/>
        <v>1</v>
      </c>
    </row>
    <row r="1549" spans="1:13">
      <c r="A1549" s="280">
        <v>10</v>
      </c>
      <c r="B1549" s="280" t="s">
        <v>38</v>
      </c>
      <c r="C1549" s="280">
        <v>10000</v>
      </c>
      <c r="D1549" s="258">
        <f t="shared" ref="D1549:D1612" si="145">IF(A1549&lt;5,1,(IF(AND(A1549&gt;4,A1549&lt;9),2,IF(AND(A1549&gt;8,A1549&lt;13),3,IF(AND(A1549&gt;12,A1549&lt;17),4,IF(AND(A1549&gt;16,A1549&lt;21),5,6))))))</f>
        <v>3</v>
      </c>
      <c r="E1549" s="259">
        <f>VLOOKUP(B1549,Correlation_Eqns!A$35:B$40,2,FALSE)</f>
        <v>7.9900000000000004E-5</v>
      </c>
      <c r="F1549" s="280">
        <f>VLOOKUP(B1549,Correlation_Eqns!A$43:B$48,2,FALSE)</f>
        <v>0.73499999999999999</v>
      </c>
      <c r="G1549" s="280">
        <f t="shared" ref="G1549:G1612" si="146">E1549*C1549^F1549</f>
        <v>6.9589990837490873E-2</v>
      </c>
      <c r="H1549" s="280">
        <f>VLOOKUP(B1549,Correlation_Eqns!A$19:B$24,2,FALSE)</f>
        <v>1.48</v>
      </c>
      <c r="I1549" s="258">
        <f>VLOOKUP(B1549,Correlation_Eqns!A$27:B$32,2,FALSE)</f>
        <v>1.59</v>
      </c>
      <c r="J1549" s="259">
        <f t="shared" ref="J1549:J1612" si="147">IF(C1549&gt;=10000,H1549,G1549)</f>
        <v>1.48</v>
      </c>
      <c r="K1549" s="258">
        <f t="shared" ref="K1549:K1612" si="148">IF(AND(C1549&gt;=10000,C1549&lt;100000),H1549,IF(C1549=100000,I1549,G1549))</f>
        <v>1.48</v>
      </c>
      <c r="L1549" s="1">
        <f t="shared" si="144"/>
        <v>0.46765631999999996</v>
      </c>
      <c r="M1549" s="1">
        <f t="shared" ref="M1549:M1612" si="149">IF(C1549&gt;=10000,1,0)</f>
        <v>1</v>
      </c>
    </row>
    <row r="1550" spans="1:13">
      <c r="A1550" s="280">
        <v>10</v>
      </c>
      <c r="B1550" s="280" t="s">
        <v>38</v>
      </c>
      <c r="C1550" s="280">
        <v>10000</v>
      </c>
      <c r="D1550" s="258">
        <f t="shared" si="145"/>
        <v>3</v>
      </c>
      <c r="E1550" s="259">
        <f>VLOOKUP(B1550,Correlation_Eqns!A$35:B$40,2,FALSE)</f>
        <v>7.9900000000000004E-5</v>
      </c>
      <c r="F1550" s="280">
        <f>VLOOKUP(B1550,Correlation_Eqns!A$43:B$48,2,FALSE)</f>
        <v>0.73499999999999999</v>
      </c>
      <c r="G1550" s="280">
        <f t="shared" si="146"/>
        <v>6.9589990837490873E-2</v>
      </c>
      <c r="H1550" s="280">
        <f>VLOOKUP(B1550,Correlation_Eqns!A$19:B$24,2,FALSE)</f>
        <v>1.48</v>
      </c>
      <c r="I1550" s="258">
        <f>VLOOKUP(B1550,Correlation_Eqns!A$27:B$32,2,FALSE)</f>
        <v>1.59</v>
      </c>
      <c r="J1550" s="259">
        <f t="shared" si="147"/>
        <v>1.48</v>
      </c>
      <c r="K1550" s="258">
        <f t="shared" si="148"/>
        <v>1.48</v>
      </c>
      <c r="L1550" s="1">
        <f t="shared" si="144"/>
        <v>0.46765631999999996</v>
      </c>
      <c r="M1550" s="1">
        <f t="shared" si="149"/>
        <v>1</v>
      </c>
    </row>
    <row r="1551" spans="1:13">
      <c r="A1551" s="280">
        <v>10</v>
      </c>
      <c r="B1551" s="280" t="s">
        <v>38</v>
      </c>
      <c r="C1551" s="280">
        <v>10000</v>
      </c>
      <c r="D1551" s="258">
        <f t="shared" si="145"/>
        <v>3</v>
      </c>
      <c r="E1551" s="259">
        <f>VLOOKUP(B1551,Correlation_Eqns!A$35:B$40,2,FALSE)</f>
        <v>7.9900000000000004E-5</v>
      </c>
      <c r="F1551" s="280">
        <f>VLOOKUP(B1551,Correlation_Eqns!A$43:B$48,2,FALSE)</f>
        <v>0.73499999999999999</v>
      </c>
      <c r="G1551" s="280">
        <f t="shared" si="146"/>
        <v>6.9589990837490873E-2</v>
      </c>
      <c r="H1551" s="280">
        <f>VLOOKUP(B1551,Correlation_Eqns!A$19:B$24,2,FALSE)</f>
        <v>1.48</v>
      </c>
      <c r="I1551" s="258">
        <f>VLOOKUP(B1551,Correlation_Eqns!A$27:B$32,2,FALSE)</f>
        <v>1.59</v>
      </c>
      <c r="J1551" s="259">
        <f t="shared" si="147"/>
        <v>1.48</v>
      </c>
      <c r="K1551" s="258">
        <f t="shared" si="148"/>
        <v>1.48</v>
      </c>
      <c r="L1551" s="1">
        <f t="shared" si="144"/>
        <v>0.46765631999999996</v>
      </c>
      <c r="M1551" s="1">
        <f t="shared" si="149"/>
        <v>1</v>
      </c>
    </row>
    <row r="1552" spans="1:13">
      <c r="A1552" s="280">
        <v>10</v>
      </c>
      <c r="B1552" s="280" t="s">
        <v>38</v>
      </c>
      <c r="C1552" s="280">
        <v>10000</v>
      </c>
      <c r="D1552" s="258">
        <f t="shared" si="145"/>
        <v>3</v>
      </c>
      <c r="E1552" s="259">
        <f>VLOOKUP(B1552,Correlation_Eqns!A$35:B$40,2,FALSE)</f>
        <v>7.9900000000000004E-5</v>
      </c>
      <c r="F1552" s="280">
        <f>VLOOKUP(B1552,Correlation_Eqns!A$43:B$48,2,FALSE)</f>
        <v>0.73499999999999999</v>
      </c>
      <c r="G1552" s="280">
        <f t="shared" si="146"/>
        <v>6.9589990837490873E-2</v>
      </c>
      <c r="H1552" s="280">
        <f>VLOOKUP(B1552,Correlation_Eqns!A$19:B$24,2,FALSE)</f>
        <v>1.48</v>
      </c>
      <c r="I1552" s="258">
        <f>VLOOKUP(B1552,Correlation_Eqns!A$27:B$32,2,FALSE)</f>
        <v>1.59</v>
      </c>
      <c r="J1552" s="259">
        <f t="shared" si="147"/>
        <v>1.48</v>
      </c>
      <c r="K1552" s="258">
        <f t="shared" si="148"/>
        <v>1.48</v>
      </c>
      <c r="L1552" s="1">
        <f t="shared" si="144"/>
        <v>0.46765631999999996</v>
      </c>
      <c r="M1552" s="1">
        <f t="shared" si="149"/>
        <v>1</v>
      </c>
    </row>
    <row r="1553" spans="1:13">
      <c r="A1553" s="280">
        <v>10</v>
      </c>
      <c r="B1553" s="280" t="s">
        <v>38</v>
      </c>
      <c r="C1553" s="280">
        <v>10000</v>
      </c>
      <c r="D1553" s="258">
        <f t="shared" si="145"/>
        <v>3</v>
      </c>
      <c r="E1553" s="259">
        <f>VLOOKUP(B1553,Correlation_Eqns!A$35:B$40,2,FALSE)</f>
        <v>7.9900000000000004E-5</v>
      </c>
      <c r="F1553" s="280">
        <f>VLOOKUP(B1553,Correlation_Eqns!A$43:B$48,2,FALSE)</f>
        <v>0.73499999999999999</v>
      </c>
      <c r="G1553" s="280">
        <f t="shared" si="146"/>
        <v>6.9589990837490873E-2</v>
      </c>
      <c r="H1553" s="280">
        <f>VLOOKUP(B1553,Correlation_Eqns!A$19:B$24,2,FALSE)</f>
        <v>1.48</v>
      </c>
      <c r="I1553" s="258">
        <f>VLOOKUP(B1553,Correlation_Eqns!A$27:B$32,2,FALSE)</f>
        <v>1.59</v>
      </c>
      <c r="J1553" s="259">
        <f t="shared" si="147"/>
        <v>1.48</v>
      </c>
      <c r="K1553" s="258">
        <f t="shared" si="148"/>
        <v>1.48</v>
      </c>
      <c r="L1553" s="1">
        <f t="shared" si="144"/>
        <v>0.46765631999999996</v>
      </c>
      <c r="M1553" s="1">
        <f t="shared" si="149"/>
        <v>1</v>
      </c>
    </row>
    <row r="1554" spans="1:13">
      <c r="A1554" s="280">
        <v>10</v>
      </c>
      <c r="B1554" s="280" t="s">
        <v>38</v>
      </c>
      <c r="C1554" s="280">
        <v>10000</v>
      </c>
      <c r="D1554" s="258">
        <f t="shared" si="145"/>
        <v>3</v>
      </c>
      <c r="E1554" s="259">
        <f>VLOOKUP(B1554,Correlation_Eqns!A$35:B$40,2,FALSE)</f>
        <v>7.9900000000000004E-5</v>
      </c>
      <c r="F1554" s="280">
        <f>VLOOKUP(B1554,Correlation_Eqns!A$43:B$48,2,FALSE)</f>
        <v>0.73499999999999999</v>
      </c>
      <c r="G1554" s="280">
        <f t="shared" si="146"/>
        <v>6.9589990837490873E-2</v>
      </c>
      <c r="H1554" s="280">
        <f>VLOOKUP(B1554,Correlation_Eqns!A$19:B$24,2,FALSE)</f>
        <v>1.48</v>
      </c>
      <c r="I1554" s="258">
        <f>VLOOKUP(B1554,Correlation_Eqns!A$27:B$32,2,FALSE)</f>
        <v>1.59</v>
      </c>
      <c r="J1554" s="259">
        <f t="shared" si="147"/>
        <v>1.48</v>
      </c>
      <c r="K1554" s="258">
        <f t="shared" si="148"/>
        <v>1.48</v>
      </c>
      <c r="L1554" s="1">
        <f t="shared" si="144"/>
        <v>0.46765631999999996</v>
      </c>
      <c r="M1554" s="1">
        <f t="shared" si="149"/>
        <v>1</v>
      </c>
    </row>
    <row r="1555" spans="1:13">
      <c r="A1555" s="280">
        <v>10</v>
      </c>
      <c r="B1555" s="280" t="s">
        <v>38</v>
      </c>
      <c r="C1555" s="280">
        <v>10000</v>
      </c>
      <c r="D1555" s="258">
        <f t="shared" si="145"/>
        <v>3</v>
      </c>
      <c r="E1555" s="259">
        <f>VLOOKUP(B1555,Correlation_Eqns!A$35:B$40,2,FALSE)</f>
        <v>7.9900000000000004E-5</v>
      </c>
      <c r="F1555" s="280">
        <f>VLOOKUP(B1555,Correlation_Eqns!A$43:B$48,2,FALSE)</f>
        <v>0.73499999999999999</v>
      </c>
      <c r="G1555" s="280">
        <f t="shared" si="146"/>
        <v>6.9589990837490873E-2</v>
      </c>
      <c r="H1555" s="280">
        <f>VLOOKUP(B1555,Correlation_Eqns!A$19:B$24,2,FALSE)</f>
        <v>1.48</v>
      </c>
      <c r="I1555" s="258">
        <f>VLOOKUP(B1555,Correlation_Eqns!A$27:B$32,2,FALSE)</f>
        <v>1.59</v>
      </c>
      <c r="J1555" s="259">
        <f t="shared" si="147"/>
        <v>1.48</v>
      </c>
      <c r="K1555" s="258">
        <f t="shared" si="148"/>
        <v>1.48</v>
      </c>
      <c r="L1555" s="1">
        <f t="shared" si="144"/>
        <v>0.46765631999999996</v>
      </c>
      <c r="M1555" s="1">
        <f t="shared" si="149"/>
        <v>1</v>
      </c>
    </row>
    <row r="1556" spans="1:13">
      <c r="A1556" s="280">
        <v>10</v>
      </c>
      <c r="B1556" s="280" t="s">
        <v>38</v>
      </c>
      <c r="C1556" s="280">
        <v>10000</v>
      </c>
      <c r="D1556" s="258">
        <f t="shared" si="145"/>
        <v>3</v>
      </c>
      <c r="E1556" s="259">
        <f>VLOOKUP(B1556,Correlation_Eqns!A$35:B$40,2,FALSE)</f>
        <v>7.9900000000000004E-5</v>
      </c>
      <c r="F1556" s="280">
        <f>VLOOKUP(B1556,Correlation_Eqns!A$43:B$48,2,FALSE)</f>
        <v>0.73499999999999999</v>
      </c>
      <c r="G1556" s="280">
        <f t="shared" si="146"/>
        <v>6.9589990837490873E-2</v>
      </c>
      <c r="H1556" s="280">
        <f>VLOOKUP(B1556,Correlation_Eqns!A$19:B$24,2,FALSE)</f>
        <v>1.48</v>
      </c>
      <c r="I1556" s="258">
        <f>VLOOKUP(B1556,Correlation_Eqns!A$27:B$32,2,FALSE)</f>
        <v>1.59</v>
      </c>
      <c r="J1556" s="259">
        <f t="shared" si="147"/>
        <v>1.48</v>
      </c>
      <c r="K1556" s="258">
        <f t="shared" si="148"/>
        <v>1.48</v>
      </c>
      <c r="L1556" s="1">
        <f t="shared" si="144"/>
        <v>0.46765631999999996</v>
      </c>
      <c r="M1556" s="1">
        <f t="shared" si="149"/>
        <v>1</v>
      </c>
    </row>
    <row r="1557" spans="1:13">
      <c r="A1557" s="280">
        <v>10</v>
      </c>
      <c r="B1557" s="280" t="s">
        <v>38</v>
      </c>
      <c r="C1557" s="280">
        <v>10000</v>
      </c>
      <c r="D1557" s="258">
        <f t="shared" si="145"/>
        <v>3</v>
      </c>
      <c r="E1557" s="259">
        <f>VLOOKUP(B1557,Correlation_Eqns!A$35:B$40,2,FALSE)</f>
        <v>7.9900000000000004E-5</v>
      </c>
      <c r="F1557" s="280">
        <f>VLOOKUP(B1557,Correlation_Eqns!A$43:B$48,2,FALSE)</f>
        <v>0.73499999999999999</v>
      </c>
      <c r="G1557" s="280">
        <f t="shared" si="146"/>
        <v>6.9589990837490873E-2</v>
      </c>
      <c r="H1557" s="280">
        <f>VLOOKUP(B1557,Correlation_Eqns!A$19:B$24,2,FALSE)</f>
        <v>1.48</v>
      </c>
      <c r="I1557" s="258">
        <f>VLOOKUP(B1557,Correlation_Eqns!A$27:B$32,2,FALSE)</f>
        <v>1.59</v>
      </c>
      <c r="J1557" s="259">
        <f t="shared" si="147"/>
        <v>1.48</v>
      </c>
      <c r="K1557" s="258">
        <f t="shared" si="148"/>
        <v>1.48</v>
      </c>
      <c r="L1557" s="1">
        <f t="shared" si="144"/>
        <v>0.46765631999999996</v>
      </c>
      <c r="M1557" s="1">
        <f t="shared" si="149"/>
        <v>1</v>
      </c>
    </row>
    <row r="1558" spans="1:13">
      <c r="A1558" s="280">
        <v>10</v>
      </c>
      <c r="B1558" s="280" t="s">
        <v>38</v>
      </c>
      <c r="C1558" s="280">
        <v>10000</v>
      </c>
      <c r="D1558" s="258">
        <f t="shared" si="145"/>
        <v>3</v>
      </c>
      <c r="E1558" s="259">
        <f>VLOOKUP(B1558,Correlation_Eqns!A$35:B$40,2,FALSE)</f>
        <v>7.9900000000000004E-5</v>
      </c>
      <c r="F1558" s="280">
        <f>VLOOKUP(B1558,Correlation_Eqns!A$43:B$48,2,FALSE)</f>
        <v>0.73499999999999999</v>
      </c>
      <c r="G1558" s="280">
        <f t="shared" si="146"/>
        <v>6.9589990837490873E-2</v>
      </c>
      <c r="H1558" s="280">
        <f>VLOOKUP(B1558,Correlation_Eqns!A$19:B$24,2,FALSE)</f>
        <v>1.48</v>
      </c>
      <c r="I1558" s="258">
        <f>VLOOKUP(B1558,Correlation_Eqns!A$27:B$32,2,FALSE)</f>
        <v>1.59</v>
      </c>
      <c r="J1558" s="259">
        <f t="shared" si="147"/>
        <v>1.48</v>
      </c>
      <c r="K1558" s="258">
        <f t="shared" si="148"/>
        <v>1.48</v>
      </c>
      <c r="L1558" s="1">
        <f t="shared" si="144"/>
        <v>0.46765631999999996</v>
      </c>
      <c r="M1558" s="1">
        <f t="shared" si="149"/>
        <v>1</v>
      </c>
    </row>
    <row r="1559" spans="1:13">
      <c r="A1559" s="280">
        <v>10</v>
      </c>
      <c r="B1559" s="280" t="s">
        <v>38</v>
      </c>
      <c r="C1559" s="280">
        <v>10000</v>
      </c>
      <c r="D1559" s="258">
        <f t="shared" si="145"/>
        <v>3</v>
      </c>
      <c r="E1559" s="259">
        <f>VLOOKUP(B1559,Correlation_Eqns!A$35:B$40,2,FALSE)</f>
        <v>7.9900000000000004E-5</v>
      </c>
      <c r="F1559" s="280">
        <f>VLOOKUP(B1559,Correlation_Eqns!A$43:B$48,2,FALSE)</f>
        <v>0.73499999999999999</v>
      </c>
      <c r="G1559" s="280">
        <f t="shared" si="146"/>
        <v>6.9589990837490873E-2</v>
      </c>
      <c r="H1559" s="280">
        <f>VLOOKUP(B1559,Correlation_Eqns!A$19:B$24,2,FALSE)</f>
        <v>1.48</v>
      </c>
      <c r="I1559" s="258">
        <f>VLOOKUP(B1559,Correlation_Eqns!A$27:B$32,2,FALSE)</f>
        <v>1.59</v>
      </c>
      <c r="J1559" s="259">
        <f t="shared" si="147"/>
        <v>1.48</v>
      </c>
      <c r="K1559" s="258">
        <f t="shared" si="148"/>
        <v>1.48</v>
      </c>
      <c r="L1559" s="1">
        <f t="shared" si="144"/>
        <v>0.46765631999999996</v>
      </c>
      <c r="M1559" s="1">
        <f t="shared" si="149"/>
        <v>1</v>
      </c>
    </row>
    <row r="1560" spans="1:13">
      <c r="A1560" s="280">
        <v>10</v>
      </c>
      <c r="B1560" s="280" t="s">
        <v>38</v>
      </c>
      <c r="C1560" s="280">
        <v>9000</v>
      </c>
      <c r="D1560" s="258">
        <f t="shared" si="145"/>
        <v>3</v>
      </c>
      <c r="E1560" s="259">
        <f>VLOOKUP(B1560,Correlation_Eqns!A$35:B$40,2,FALSE)</f>
        <v>7.9900000000000004E-5</v>
      </c>
      <c r="F1560" s="280">
        <f>VLOOKUP(B1560,Correlation_Eqns!A$43:B$48,2,FALSE)</f>
        <v>0.73499999999999999</v>
      </c>
      <c r="G1560" s="280">
        <f t="shared" si="146"/>
        <v>6.4404323643883626E-2</v>
      </c>
      <c r="H1560" s="280">
        <f>VLOOKUP(B1560,Correlation_Eqns!A$19:B$24,2,FALSE)</f>
        <v>1.48</v>
      </c>
      <c r="I1560" s="258">
        <f>VLOOKUP(B1560,Correlation_Eqns!A$27:B$32,2,FALSE)</f>
        <v>1.59</v>
      </c>
      <c r="J1560" s="259">
        <f t="shared" si="147"/>
        <v>6.4404323643883626E-2</v>
      </c>
      <c r="K1560" s="258">
        <f t="shared" si="148"/>
        <v>6.4404323643883626E-2</v>
      </c>
      <c r="L1560" s="1">
        <f t="shared" si="144"/>
        <v>2.0350735802288921E-2</v>
      </c>
      <c r="M1560" s="1">
        <f t="shared" si="149"/>
        <v>0</v>
      </c>
    </row>
    <row r="1561" spans="1:13">
      <c r="A1561" s="280">
        <v>10</v>
      </c>
      <c r="B1561" s="280" t="s">
        <v>38</v>
      </c>
      <c r="C1561" s="280">
        <v>9000</v>
      </c>
      <c r="D1561" s="258">
        <f t="shared" si="145"/>
        <v>3</v>
      </c>
      <c r="E1561" s="259">
        <f>VLOOKUP(B1561,Correlation_Eqns!A$35:B$40,2,FALSE)</f>
        <v>7.9900000000000004E-5</v>
      </c>
      <c r="F1561" s="280">
        <f>VLOOKUP(B1561,Correlation_Eqns!A$43:B$48,2,FALSE)</f>
        <v>0.73499999999999999</v>
      </c>
      <c r="G1561" s="280">
        <f t="shared" si="146"/>
        <v>6.4404323643883626E-2</v>
      </c>
      <c r="H1561" s="280">
        <f>VLOOKUP(B1561,Correlation_Eqns!A$19:B$24,2,FALSE)</f>
        <v>1.48</v>
      </c>
      <c r="I1561" s="258">
        <f>VLOOKUP(B1561,Correlation_Eqns!A$27:B$32,2,FALSE)</f>
        <v>1.59</v>
      </c>
      <c r="J1561" s="259">
        <f t="shared" si="147"/>
        <v>6.4404323643883626E-2</v>
      </c>
      <c r="K1561" s="258">
        <f t="shared" si="148"/>
        <v>6.4404323643883626E-2</v>
      </c>
      <c r="L1561" s="1">
        <f t="shared" si="144"/>
        <v>2.0350735802288921E-2</v>
      </c>
      <c r="M1561" s="1">
        <f t="shared" si="149"/>
        <v>0</v>
      </c>
    </row>
    <row r="1562" spans="1:13">
      <c r="A1562" s="280">
        <v>10</v>
      </c>
      <c r="B1562" s="280" t="s">
        <v>38</v>
      </c>
      <c r="C1562" s="280">
        <v>9000</v>
      </c>
      <c r="D1562" s="258">
        <f t="shared" si="145"/>
        <v>3</v>
      </c>
      <c r="E1562" s="259">
        <f>VLOOKUP(B1562,Correlation_Eqns!A$35:B$40,2,FALSE)</f>
        <v>7.9900000000000004E-5</v>
      </c>
      <c r="F1562" s="280">
        <f>VLOOKUP(B1562,Correlation_Eqns!A$43:B$48,2,FALSE)</f>
        <v>0.73499999999999999</v>
      </c>
      <c r="G1562" s="280">
        <f t="shared" si="146"/>
        <v>6.4404323643883626E-2</v>
      </c>
      <c r="H1562" s="280">
        <f>VLOOKUP(B1562,Correlation_Eqns!A$19:B$24,2,FALSE)</f>
        <v>1.48</v>
      </c>
      <c r="I1562" s="258">
        <f>VLOOKUP(B1562,Correlation_Eqns!A$27:B$32,2,FALSE)</f>
        <v>1.59</v>
      </c>
      <c r="J1562" s="259">
        <f t="shared" si="147"/>
        <v>6.4404323643883626E-2</v>
      </c>
      <c r="K1562" s="258">
        <f t="shared" si="148"/>
        <v>6.4404323643883626E-2</v>
      </c>
      <c r="L1562" s="1">
        <f t="shared" si="144"/>
        <v>2.0350735802288921E-2</v>
      </c>
      <c r="M1562" s="1">
        <f t="shared" si="149"/>
        <v>0</v>
      </c>
    </row>
    <row r="1563" spans="1:13">
      <c r="A1563" s="280">
        <v>10</v>
      </c>
      <c r="B1563" s="280" t="s">
        <v>38</v>
      </c>
      <c r="C1563" s="280">
        <v>8000</v>
      </c>
      <c r="D1563" s="258">
        <f t="shared" si="145"/>
        <v>3</v>
      </c>
      <c r="E1563" s="259">
        <f>VLOOKUP(B1563,Correlation_Eqns!A$35:B$40,2,FALSE)</f>
        <v>7.9900000000000004E-5</v>
      </c>
      <c r="F1563" s="280">
        <f>VLOOKUP(B1563,Correlation_Eqns!A$43:B$48,2,FALSE)</f>
        <v>0.73499999999999999</v>
      </c>
      <c r="G1563" s="280">
        <f t="shared" si="146"/>
        <v>5.9063328754435249E-2</v>
      </c>
      <c r="H1563" s="280">
        <f>VLOOKUP(B1563,Correlation_Eqns!A$19:B$24,2,FALSE)</f>
        <v>1.48</v>
      </c>
      <c r="I1563" s="258">
        <f>VLOOKUP(B1563,Correlation_Eqns!A$27:B$32,2,FALSE)</f>
        <v>1.59</v>
      </c>
      <c r="J1563" s="259">
        <f t="shared" si="147"/>
        <v>5.9063328754435249E-2</v>
      </c>
      <c r="K1563" s="258">
        <f t="shared" si="148"/>
        <v>5.9063328754435249E-2</v>
      </c>
      <c r="L1563" s="1">
        <f t="shared" si="144"/>
        <v>1.8663066873141468E-2</v>
      </c>
      <c r="M1563" s="1">
        <f t="shared" si="149"/>
        <v>0</v>
      </c>
    </row>
    <row r="1564" spans="1:13">
      <c r="A1564" s="280">
        <v>10</v>
      </c>
      <c r="B1564" s="280" t="s">
        <v>38</v>
      </c>
      <c r="C1564" s="280">
        <v>6000</v>
      </c>
      <c r="D1564" s="258">
        <f t="shared" si="145"/>
        <v>3</v>
      </c>
      <c r="E1564" s="259">
        <f>VLOOKUP(B1564,Correlation_Eqns!A$35:B$40,2,FALSE)</f>
        <v>7.9900000000000004E-5</v>
      </c>
      <c r="F1564" s="280">
        <f>VLOOKUP(B1564,Correlation_Eqns!A$43:B$48,2,FALSE)</f>
        <v>0.73499999999999999</v>
      </c>
      <c r="G1564" s="280">
        <f t="shared" si="146"/>
        <v>4.7806609965042227E-2</v>
      </c>
      <c r="H1564" s="280">
        <f>VLOOKUP(B1564,Correlation_Eqns!A$19:B$24,2,FALSE)</f>
        <v>1.48</v>
      </c>
      <c r="I1564" s="258">
        <f>VLOOKUP(B1564,Correlation_Eqns!A$27:B$32,2,FALSE)</f>
        <v>1.59</v>
      </c>
      <c r="J1564" s="259">
        <f t="shared" si="147"/>
        <v>4.7806609965042227E-2</v>
      </c>
      <c r="K1564" s="258">
        <f t="shared" si="148"/>
        <v>4.7806609965042227E-2</v>
      </c>
      <c r="L1564" s="1">
        <f t="shared" si="144"/>
        <v>1.5106123843193901E-2</v>
      </c>
      <c r="M1564" s="1">
        <f t="shared" si="149"/>
        <v>0</v>
      </c>
    </row>
    <row r="1565" spans="1:13">
      <c r="A1565" s="280">
        <v>10</v>
      </c>
      <c r="B1565" s="280" t="s">
        <v>38</v>
      </c>
      <c r="C1565" s="280">
        <v>5000</v>
      </c>
      <c r="D1565" s="258">
        <f t="shared" si="145"/>
        <v>3</v>
      </c>
      <c r="E1565" s="259">
        <f>VLOOKUP(B1565,Correlation_Eqns!A$35:B$40,2,FALSE)</f>
        <v>7.9900000000000004E-5</v>
      </c>
      <c r="F1565" s="280">
        <f>VLOOKUP(B1565,Correlation_Eqns!A$43:B$48,2,FALSE)</f>
        <v>0.73499999999999999</v>
      </c>
      <c r="G1565" s="280">
        <f t="shared" si="146"/>
        <v>4.181092083828615E-2</v>
      </c>
      <c r="H1565" s="280">
        <f>VLOOKUP(B1565,Correlation_Eqns!A$19:B$24,2,FALSE)</f>
        <v>1.48</v>
      </c>
      <c r="I1565" s="258">
        <f>VLOOKUP(B1565,Correlation_Eqns!A$27:B$32,2,FALSE)</f>
        <v>1.59</v>
      </c>
      <c r="J1565" s="259">
        <f t="shared" si="147"/>
        <v>4.181092083828615E-2</v>
      </c>
      <c r="K1565" s="258">
        <f t="shared" si="148"/>
        <v>4.181092083828615E-2</v>
      </c>
      <c r="L1565" s="1">
        <f t="shared" si="144"/>
        <v>1.3211582010165011E-2</v>
      </c>
      <c r="M1565" s="1">
        <f t="shared" si="149"/>
        <v>0</v>
      </c>
    </row>
    <row r="1566" spans="1:13">
      <c r="A1566" s="280">
        <v>10</v>
      </c>
      <c r="B1566" s="280" t="s">
        <v>38</v>
      </c>
      <c r="C1566" s="280">
        <v>3000</v>
      </c>
      <c r="D1566" s="258">
        <f t="shared" si="145"/>
        <v>3</v>
      </c>
      <c r="E1566" s="259">
        <f>VLOOKUP(B1566,Correlation_Eqns!A$35:B$40,2,FALSE)</f>
        <v>7.9900000000000004E-5</v>
      </c>
      <c r="F1566" s="280">
        <f>VLOOKUP(B1566,Correlation_Eqns!A$43:B$48,2,FALSE)</f>
        <v>0.73499999999999999</v>
      </c>
      <c r="G1566" s="280">
        <f t="shared" si="146"/>
        <v>2.872307296983214E-2</v>
      </c>
      <c r="H1566" s="280">
        <f>VLOOKUP(B1566,Correlation_Eqns!A$19:B$24,2,FALSE)</f>
        <v>1.48</v>
      </c>
      <c r="I1566" s="258">
        <f>VLOOKUP(B1566,Correlation_Eqns!A$27:B$32,2,FALSE)</f>
        <v>1.59</v>
      </c>
      <c r="J1566" s="259">
        <f t="shared" si="147"/>
        <v>2.872307296983214E-2</v>
      </c>
      <c r="K1566" s="258">
        <f t="shared" si="148"/>
        <v>2.872307296983214E-2</v>
      </c>
      <c r="L1566" s="1">
        <f t="shared" si="144"/>
        <v>9.0760314892994395E-3</v>
      </c>
      <c r="M1566" s="1">
        <f t="shared" si="149"/>
        <v>0</v>
      </c>
    </row>
    <row r="1567" spans="1:13">
      <c r="A1567" s="280">
        <v>10</v>
      </c>
      <c r="B1567" s="280" t="s">
        <v>38</v>
      </c>
      <c r="C1567" s="280">
        <v>3000</v>
      </c>
      <c r="D1567" s="258">
        <f t="shared" si="145"/>
        <v>3</v>
      </c>
      <c r="E1567" s="259">
        <f>VLOOKUP(B1567,Correlation_Eqns!A$35:B$40,2,FALSE)</f>
        <v>7.9900000000000004E-5</v>
      </c>
      <c r="F1567" s="280">
        <f>VLOOKUP(B1567,Correlation_Eqns!A$43:B$48,2,FALSE)</f>
        <v>0.73499999999999999</v>
      </c>
      <c r="G1567" s="280">
        <f t="shared" si="146"/>
        <v>2.872307296983214E-2</v>
      </c>
      <c r="H1567" s="280">
        <f>VLOOKUP(B1567,Correlation_Eqns!A$19:B$24,2,FALSE)</f>
        <v>1.48</v>
      </c>
      <c r="I1567" s="258">
        <f>VLOOKUP(B1567,Correlation_Eqns!A$27:B$32,2,FALSE)</f>
        <v>1.59</v>
      </c>
      <c r="J1567" s="259">
        <f t="shared" si="147"/>
        <v>2.872307296983214E-2</v>
      </c>
      <c r="K1567" s="258">
        <f t="shared" si="148"/>
        <v>2.872307296983214E-2</v>
      </c>
      <c r="L1567" s="1">
        <f t="shared" si="144"/>
        <v>9.0760314892994395E-3</v>
      </c>
      <c r="M1567" s="1">
        <f t="shared" si="149"/>
        <v>0</v>
      </c>
    </row>
    <row r="1568" spans="1:13">
      <c r="A1568" s="280">
        <v>10</v>
      </c>
      <c r="B1568" s="280" t="s">
        <v>38</v>
      </c>
      <c r="C1568" s="280">
        <v>3000</v>
      </c>
      <c r="D1568" s="258">
        <f t="shared" si="145"/>
        <v>3</v>
      </c>
      <c r="E1568" s="259">
        <f>VLOOKUP(B1568,Correlation_Eqns!A$35:B$40,2,FALSE)</f>
        <v>7.9900000000000004E-5</v>
      </c>
      <c r="F1568" s="280">
        <f>VLOOKUP(B1568,Correlation_Eqns!A$43:B$48,2,FALSE)</f>
        <v>0.73499999999999999</v>
      </c>
      <c r="G1568" s="280">
        <f t="shared" si="146"/>
        <v>2.872307296983214E-2</v>
      </c>
      <c r="H1568" s="280">
        <f>VLOOKUP(B1568,Correlation_Eqns!A$19:B$24,2,FALSE)</f>
        <v>1.48</v>
      </c>
      <c r="I1568" s="258">
        <f>VLOOKUP(B1568,Correlation_Eqns!A$27:B$32,2,FALSE)</f>
        <v>1.59</v>
      </c>
      <c r="J1568" s="259">
        <f t="shared" si="147"/>
        <v>2.872307296983214E-2</v>
      </c>
      <c r="K1568" s="258">
        <f t="shared" si="148"/>
        <v>2.872307296983214E-2</v>
      </c>
      <c r="L1568" s="1">
        <f t="shared" si="144"/>
        <v>9.0760314892994395E-3</v>
      </c>
      <c r="M1568" s="1">
        <f t="shared" si="149"/>
        <v>0</v>
      </c>
    </row>
    <row r="1569" spans="1:13">
      <c r="A1569" s="280">
        <v>10</v>
      </c>
      <c r="B1569" s="280" t="s">
        <v>8</v>
      </c>
      <c r="C1569" s="280">
        <v>200</v>
      </c>
      <c r="D1569" s="258">
        <f t="shared" si="145"/>
        <v>3</v>
      </c>
      <c r="E1569" s="259">
        <f>VLOOKUP(B1569,Correlation_Eqns!A$35:B$40,2,FALSE)</f>
        <v>1.21E-4</v>
      </c>
      <c r="F1569" s="280">
        <f>VLOOKUP(B1569,Correlation_Eqns!A$43:B$48,2,FALSE)</f>
        <v>0.746</v>
      </c>
      <c r="G1569" s="280">
        <f t="shared" si="146"/>
        <v>6.3001914514792612E-3</v>
      </c>
      <c r="H1569" s="280">
        <f>VLOOKUP(B1569,Correlation_Eqns!A$19:B$24,2,FALSE)</f>
        <v>3.39</v>
      </c>
      <c r="I1569" s="258">
        <f>VLOOKUP(B1569,Correlation_Eqns!A$27:B$32,2,FALSE)</f>
        <v>7.41</v>
      </c>
      <c r="J1569" s="259">
        <f t="shared" si="147"/>
        <v>6.3001914514792612E-3</v>
      </c>
      <c r="K1569" s="258">
        <f t="shared" si="148"/>
        <v>6.3001914514792612E-3</v>
      </c>
      <c r="L1569" s="1">
        <f t="shared" si="144"/>
        <v>1.9907596956042226E-3</v>
      </c>
      <c r="M1569" s="1">
        <f t="shared" si="149"/>
        <v>0</v>
      </c>
    </row>
    <row r="1570" spans="1:13">
      <c r="A1570" s="280">
        <v>10</v>
      </c>
      <c r="B1570" s="280" t="s">
        <v>8</v>
      </c>
      <c r="C1570" s="280">
        <v>200</v>
      </c>
      <c r="D1570" s="258">
        <f t="shared" si="145"/>
        <v>3</v>
      </c>
      <c r="E1570" s="259">
        <f>VLOOKUP(B1570,Correlation_Eqns!A$35:B$40,2,FALSE)</f>
        <v>1.21E-4</v>
      </c>
      <c r="F1570" s="280">
        <f>VLOOKUP(B1570,Correlation_Eqns!A$43:B$48,2,FALSE)</f>
        <v>0.746</v>
      </c>
      <c r="G1570" s="280">
        <f t="shared" si="146"/>
        <v>6.3001914514792612E-3</v>
      </c>
      <c r="H1570" s="280">
        <f>VLOOKUP(B1570,Correlation_Eqns!A$19:B$24,2,FALSE)</f>
        <v>3.39</v>
      </c>
      <c r="I1570" s="258">
        <f>VLOOKUP(B1570,Correlation_Eqns!A$27:B$32,2,FALSE)</f>
        <v>7.41</v>
      </c>
      <c r="J1570" s="259">
        <f t="shared" si="147"/>
        <v>6.3001914514792612E-3</v>
      </c>
      <c r="K1570" s="258">
        <f t="shared" si="148"/>
        <v>6.3001914514792612E-3</v>
      </c>
      <c r="L1570" s="1">
        <f t="shared" si="144"/>
        <v>1.9907596956042226E-3</v>
      </c>
      <c r="M1570" s="1">
        <f t="shared" si="149"/>
        <v>0</v>
      </c>
    </row>
    <row r="1571" spans="1:13">
      <c r="A1571" s="280">
        <v>10</v>
      </c>
      <c r="B1571" s="280" t="s">
        <v>8</v>
      </c>
      <c r="C1571" s="280">
        <v>200</v>
      </c>
      <c r="D1571" s="258">
        <f t="shared" si="145"/>
        <v>3</v>
      </c>
      <c r="E1571" s="259">
        <f>VLOOKUP(B1571,Correlation_Eqns!A$35:B$40,2,FALSE)</f>
        <v>1.21E-4</v>
      </c>
      <c r="F1571" s="280">
        <f>VLOOKUP(B1571,Correlation_Eqns!A$43:B$48,2,FALSE)</f>
        <v>0.746</v>
      </c>
      <c r="G1571" s="280">
        <f t="shared" si="146"/>
        <v>6.3001914514792612E-3</v>
      </c>
      <c r="H1571" s="280">
        <f>VLOOKUP(B1571,Correlation_Eqns!A$19:B$24,2,FALSE)</f>
        <v>3.39</v>
      </c>
      <c r="I1571" s="258">
        <f>VLOOKUP(B1571,Correlation_Eqns!A$27:B$32,2,FALSE)</f>
        <v>7.41</v>
      </c>
      <c r="J1571" s="259">
        <f t="shared" si="147"/>
        <v>6.3001914514792612E-3</v>
      </c>
      <c r="K1571" s="258">
        <f t="shared" si="148"/>
        <v>6.3001914514792612E-3</v>
      </c>
      <c r="L1571" s="1">
        <f t="shared" si="144"/>
        <v>1.9907596956042226E-3</v>
      </c>
      <c r="M1571" s="1">
        <f t="shared" si="149"/>
        <v>0</v>
      </c>
    </row>
    <row r="1572" spans="1:13">
      <c r="A1572" s="280">
        <v>10</v>
      </c>
      <c r="B1572" s="280" t="s">
        <v>8</v>
      </c>
      <c r="C1572" s="280">
        <v>200</v>
      </c>
      <c r="D1572" s="258">
        <f t="shared" si="145"/>
        <v>3</v>
      </c>
      <c r="E1572" s="259">
        <f>VLOOKUP(B1572,Correlation_Eqns!A$35:B$40,2,FALSE)</f>
        <v>1.21E-4</v>
      </c>
      <c r="F1572" s="280">
        <f>VLOOKUP(B1572,Correlation_Eqns!A$43:B$48,2,FALSE)</f>
        <v>0.746</v>
      </c>
      <c r="G1572" s="280">
        <f t="shared" si="146"/>
        <v>6.3001914514792612E-3</v>
      </c>
      <c r="H1572" s="280">
        <f>VLOOKUP(B1572,Correlation_Eqns!A$19:B$24,2,FALSE)</f>
        <v>3.39</v>
      </c>
      <c r="I1572" s="258">
        <f>VLOOKUP(B1572,Correlation_Eqns!A$27:B$32,2,FALSE)</f>
        <v>7.41</v>
      </c>
      <c r="J1572" s="259">
        <f t="shared" si="147"/>
        <v>6.3001914514792612E-3</v>
      </c>
      <c r="K1572" s="258">
        <f t="shared" si="148"/>
        <v>6.3001914514792612E-3</v>
      </c>
      <c r="L1572" s="1">
        <f t="shared" si="144"/>
        <v>1.9907596956042226E-3</v>
      </c>
      <c r="M1572" s="1">
        <f t="shared" si="149"/>
        <v>0</v>
      </c>
    </row>
    <row r="1573" spans="1:13">
      <c r="A1573" s="280">
        <v>10</v>
      </c>
      <c r="B1573" s="280" t="s">
        <v>8</v>
      </c>
      <c r="C1573" s="280">
        <v>200</v>
      </c>
      <c r="D1573" s="258">
        <f t="shared" si="145"/>
        <v>3</v>
      </c>
      <c r="E1573" s="259">
        <f>VLOOKUP(B1573,Correlation_Eqns!A$35:B$40,2,FALSE)</f>
        <v>1.21E-4</v>
      </c>
      <c r="F1573" s="280">
        <f>VLOOKUP(B1573,Correlation_Eqns!A$43:B$48,2,FALSE)</f>
        <v>0.746</v>
      </c>
      <c r="G1573" s="280">
        <f t="shared" si="146"/>
        <v>6.3001914514792612E-3</v>
      </c>
      <c r="H1573" s="280">
        <f>VLOOKUP(B1573,Correlation_Eqns!A$19:B$24,2,FALSE)</f>
        <v>3.39</v>
      </c>
      <c r="I1573" s="258">
        <f>VLOOKUP(B1573,Correlation_Eqns!A$27:B$32,2,FALSE)</f>
        <v>7.41</v>
      </c>
      <c r="J1573" s="259">
        <f t="shared" si="147"/>
        <v>6.3001914514792612E-3</v>
      </c>
      <c r="K1573" s="258">
        <f t="shared" si="148"/>
        <v>6.3001914514792612E-3</v>
      </c>
      <c r="L1573" s="1">
        <f t="shared" si="144"/>
        <v>1.9907596956042226E-3</v>
      </c>
      <c r="M1573" s="1">
        <f t="shared" si="149"/>
        <v>0</v>
      </c>
    </row>
    <row r="1574" spans="1:13">
      <c r="A1574" s="280">
        <v>10</v>
      </c>
      <c r="B1574" s="280" t="s">
        <v>8</v>
      </c>
      <c r="C1574" s="280">
        <v>200</v>
      </c>
      <c r="D1574" s="258">
        <f t="shared" si="145"/>
        <v>3</v>
      </c>
      <c r="E1574" s="259">
        <f>VLOOKUP(B1574,Correlation_Eqns!A$35:B$40,2,FALSE)</f>
        <v>1.21E-4</v>
      </c>
      <c r="F1574" s="280">
        <f>VLOOKUP(B1574,Correlation_Eqns!A$43:B$48,2,FALSE)</f>
        <v>0.746</v>
      </c>
      <c r="G1574" s="280">
        <f t="shared" si="146"/>
        <v>6.3001914514792612E-3</v>
      </c>
      <c r="H1574" s="280">
        <f>VLOOKUP(B1574,Correlation_Eqns!A$19:B$24,2,FALSE)</f>
        <v>3.39</v>
      </c>
      <c r="I1574" s="258">
        <f>VLOOKUP(B1574,Correlation_Eqns!A$27:B$32,2,FALSE)</f>
        <v>7.41</v>
      </c>
      <c r="J1574" s="259">
        <f t="shared" si="147"/>
        <v>6.3001914514792612E-3</v>
      </c>
      <c r="K1574" s="258">
        <f t="shared" si="148"/>
        <v>6.3001914514792612E-3</v>
      </c>
      <c r="L1574" s="1">
        <f t="shared" si="144"/>
        <v>1.9907596956042226E-3</v>
      </c>
      <c r="M1574" s="1">
        <f t="shared" si="149"/>
        <v>0</v>
      </c>
    </row>
    <row r="1575" spans="1:13">
      <c r="A1575" s="280">
        <v>10</v>
      </c>
      <c r="B1575" s="280" t="s">
        <v>8</v>
      </c>
      <c r="C1575" s="280">
        <v>150</v>
      </c>
      <c r="D1575" s="258">
        <f t="shared" si="145"/>
        <v>3</v>
      </c>
      <c r="E1575" s="259">
        <f>VLOOKUP(B1575,Correlation_Eqns!A$35:B$40,2,FALSE)</f>
        <v>1.21E-4</v>
      </c>
      <c r="F1575" s="280">
        <f>VLOOKUP(B1575,Correlation_Eqns!A$43:B$48,2,FALSE)</f>
        <v>0.746</v>
      </c>
      <c r="G1575" s="280">
        <f t="shared" si="146"/>
        <v>5.083343406604237E-3</v>
      </c>
      <c r="H1575" s="280">
        <f>VLOOKUP(B1575,Correlation_Eqns!A$19:B$24,2,FALSE)</f>
        <v>3.39</v>
      </c>
      <c r="I1575" s="258">
        <f>VLOOKUP(B1575,Correlation_Eqns!A$27:B$32,2,FALSE)</f>
        <v>7.41</v>
      </c>
      <c r="J1575" s="259">
        <f t="shared" si="147"/>
        <v>5.083343406604237E-3</v>
      </c>
      <c r="K1575" s="258">
        <f t="shared" si="148"/>
        <v>5.083343406604237E-3</v>
      </c>
      <c r="L1575" s="1">
        <f t="shared" si="144"/>
        <v>1.6062551829924333E-3</v>
      </c>
      <c r="M1575" s="1">
        <f t="shared" si="149"/>
        <v>0</v>
      </c>
    </row>
    <row r="1576" spans="1:13">
      <c r="A1576" s="280">
        <v>10</v>
      </c>
      <c r="B1576" s="280" t="s">
        <v>8</v>
      </c>
      <c r="C1576" s="280">
        <v>150</v>
      </c>
      <c r="D1576" s="258">
        <f t="shared" si="145"/>
        <v>3</v>
      </c>
      <c r="E1576" s="259">
        <f>VLOOKUP(B1576,Correlation_Eqns!A$35:B$40,2,FALSE)</f>
        <v>1.21E-4</v>
      </c>
      <c r="F1576" s="280">
        <f>VLOOKUP(B1576,Correlation_Eqns!A$43:B$48,2,FALSE)</f>
        <v>0.746</v>
      </c>
      <c r="G1576" s="280">
        <f t="shared" si="146"/>
        <v>5.083343406604237E-3</v>
      </c>
      <c r="H1576" s="280">
        <f>VLOOKUP(B1576,Correlation_Eqns!A$19:B$24,2,FALSE)</f>
        <v>3.39</v>
      </c>
      <c r="I1576" s="258">
        <f>VLOOKUP(B1576,Correlation_Eqns!A$27:B$32,2,FALSE)</f>
        <v>7.41</v>
      </c>
      <c r="J1576" s="259">
        <f t="shared" si="147"/>
        <v>5.083343406604237E-3</v>
      </c>
      <c r="K1576" s="258">
        <f t="shared" si="148"/>
        <v>5.083343406604237E-3</v>
      </c>
      <c r="L1576" s="1">
        <f t="shared" si="144"/>
        <v>1.6062551829924333E-3</v>
      </c>
      <c r="M1576" s="1">
        <f t="shared" si="149"/>
        <v>0</v>
      </c>
    </row>
    <row r="1577" spans="1:13">
      <c r="A1577" s="280">
        <v>10</v>
      </c>
      <c r="B1577" s="280" t="s">
        <v>8</v>
      </c>
      <c r="C1577" s="280">
        <v>150</v>
      </c>
      <c r="D1577" s="258">
        <f t="shared" si="145"/>
        <v>3</v>
      </c>
      <c r="E1577" s="259">
        <f>VLOOKUP(B1577,Correlation_Eqns!A$35:B$40,2,FALSE)</f>
        <v>1.21E-4</v>
      </c>
      <c r="F1577" s="280">
        <f>VLOOKUP(B1577,Correlation_Eqns!A$43:B$48,2,FALSE)</f>
        <v>0.746</v>
      </c>
      <c r="G1577" s="280">
        <f t="shared" si="146"/>
        <v>5.083343406604237E-3</v>
      </c>
      <c r="H1577" s="280">
        <f>VLOOKUP(B1577,Correlation_Eqns!A$19:B$24,2,FALSE)</f>
        <v>3.39</v>
      </c>
      <c r="I1577" s="258">
        <f>VLOOKUP(B1577,Correlation_Eqns!A$27:B$32,2,FALSE)</f>
        <v>7.41</v>
      </c>
      <c r="J1577" s="259">
        <f t="shared" si="147"/>
        <v>5.083343406604237E-3</v>
      </c>
      <c r="K1577" s="258">
        <f t="shared" si="148"/>
        <v>5.083343406604237E-3</v>
      </c>
      <c r="L1577" s="1">
        <f t="shared" si="144"/>
        <v>1.6062551829924333E-3</v>
      </c>
      <c r="M1577" s="1">
        <f t="shared" si="149"/>
        <v>0</v>
      </c>
    </row>
    <row r="1578" spans="1:13">
      <c r="A1578" s="280">
        <v>10</v>
      </c>
      <c r="B1578" s="280" t="s">
        <v>8</v>
      </c>
      <c r="C1578" s="280">
        <v>150</v>
      </c>
      <c r="D1578" s="258">
        <f t="shared" si="145"/>
        <v>3</v>
      </c>
      <c r="E1578" s="259">
        <f>VLOOKUP(B1578,Correlation_Eqns!A$35:B$40,2,FALSE)</f>
        <v>1.21E-4</v>
      </c>
      <c r="F1578" s="280">
        <f>VLOOKUP(B1578,Correlation_Eqns!A$43:B$48,2,FALSE)</f>
        <v>0.746</v>
      </c>
      <c r="G1578" s="280">
        <f t="shared" si="146"/>
        <v>5.083343406604237E-3</v>
      </c>
      <c r="H1578" s="280">
        <f>VLOOKUP(B1578,Correlation_Eqns!A$19:B$24,2,FALSE)</f>
        <v>3.39</v>
      </c>
      <c r="I1578" s="258">
        <f>VLOOKUP(B1578,Correlation_Eqns!A$27:B$32,2,FALSE)</f>
        <v>7.41</v>
      </c>
      <c r="J1578" s="259">
        <f t="shared" si="147"/>
        <v>5.083343406604237E-3</v>
      </c>
      <c r="K1578" s="258">
        <f t="shared" si="148"/>
        <v>5.083343406604237E-3</v>
      </c>
      <c r="L1578" s="1">
        <f t="shared" si="144"/>
        <v>1.6062551829924333E-3</v>
      </c>
      <c r="M1578" s="1">
        <f t="shared" si="149"/>
        <v>0</v>
      </c>
    </row>
    <row r="1579" spans="1:13">
      <c r="A1579" s="280">
        <v>10</v>
      </c>
      <c r="B1579" s="280" t="s">
        <v>8</v>
      </c>
      <c r="C1579" s="280">
        <v>125</v>
      </c>
      <c r="D1579" s="258">
        <f t="shared" si="145"/>
        <v>3</v>
      </c>
      <c r="E1579" s="259">
        <f>VLOOKUP(B1579,Correlation_Eqns!A$35:B$40,2,FALSE)</f>
        <v>1.21E-4</v>
      </c>
      <c r="F1579" s="280">
        <f>VLOOKUP(B1579,Correlation_Eqns!A$43:B$48,2,FALSE)</f>
        <v>0.746</v>
      </c>
      <c r="G1579" s="280">
        <f t="shared" si="146"/>
        <v>4.4369061240357166E-3</v>
      </c>
      <c r="H1579" s="280">
        <f>VLOOKUP(B1579,Correlation_Eqns!A$19:B$24,2,FALSE)</f>
        <v>3.39</v>
      </c>
      <c r="I1579" s="258">
        <f>VLOOKUP(B1579,Correlation_Eqns!A$27:B$32,2,FALSE)</f>
        <v>7.41</v>
      </c>
      <c r="J1579" s="259">
        <f t="shared" si="147"/>
        <v>4.4369061240357166E-3</v>
      </c>
      <c r="K1579" s="258">
        <f t="shared" si="148"/>
        <v>4.4369061240357166E-3</v>
      </c>
      <c r="L1579" s="1">
        <f t="shared" si="144"/>
        <v>1.401991344697302E-3</v>
      </c>
      <c r="M1579" s="1">
        <f t="shared" si="149"/>
        <v>0</v>
      </c>
    </row>
    <row r="1580" spans="1:13">
      <c r="A1580" s="280">
        <v>10</v>
      </c>
      <c r="B1580" s="280" t="s">
        <v>8</v>
      </c>
      <c r="C1580" s="280">
        <v>125</v>
      </c>
      <c r="D1580" s="258">
        <f t="shared" si="145"/>
        <v>3</v>
      </c>
      <c r="E1580" s="259">
        <f>VLOOKUP(B1580,Correlation_Eqns!A$35:B$40,2,FALSE)</f>
        <v>1.21E-4</v>
      </c>
      <c r="F1580" s="280">
        <f>VLOOKUP(B1580,Correlation_Eqns!A$43:B$48,2,FALSE)</f>
        <v>0.746</v>
      </c>
      <c r="G1580" s="280">
        <f t="shared" si="146"/>
        <v>4.4369061240357166E-3</v>
      </c>
      <c r="H1580" s="280">
        <f>VLOOKUP(B1580,Correlation_Eqns!A$19:B$24,2,FALSE)</f>
        <v>3.39</v>
      </c>
      <c r="I1580" s="258">
        <f>VLOOKUP(B1580,Correlation_Eqns!A$27:B$32,2,FALSE)</f>
        <v>7.41</v>
      </c>
      <c r="J1580" s="259">
        <f t="shared" si="147"/>
        <v>4.4369061240357166E-3</v>
      </c>
      <c r="K1580" s="258">
        <f t="shared" si="148"/>
        <v>4.4369061240357166E-3</v>
      </c>
      <c r="L1580" s="1">
        <f t="shared" si="144"/>
        <v>1.401991344697302E-3</v>
      </c>
      <c r="M1580" s="1">
        <f t="shared" si="149"/>
        <v>0</v>
      </c>
    </row>
    <row r="1581" spans="1:13">
      <c r="A1581" s="280">
        <v>10</v>
      </c>
      <c r="B1581" s="280" t="s">
        <v>8</v>
      </c>
      <c r="C1581" s="280">
        <v>100</v>
      </c>
      <c r="D1581" s="258">
        <f t="shared" si="145"/>
        <v>3</v>
      </c>
      <c r="E1581" s="259">
        <f>VLOOKUP(B1581,Correlation_Eqns!A$35:B$40,2,FALSE)</f>
        <v>1.21E-4</v>
      </c>
      <c r="F1581" s="280">
        <f>VLOOKUP(B1581,Correlation_Eqns!A$43:B$48,2,FALSE)</f>
        <v>0.746</v>
      </c>
      <c r="G1581" s="280">
        <f t="shared" si="146"/>
        <v>3.7565171016353122E-3</v>
      </c>
      <c r="H1581" s="280">
        <f>VLOOKUP(B1581,Correlation_Eqns!A$19:B$24,2,FALSE)</f>
        <v>3.39</v>
      </c>
      <c r="I1581" s="258">
        <f>VLOOKUP(B1581,Correlation_Eqns!A$27:B$32,2,FALSE)</f>
        <v>7.41</v>
      </c>
      <c r="J1581" s="259">
        <f t="shared" si="147"/>
        <v>3.7565171016353122E-3</v>
      </c>
      <c r="K1581" s="258">
        <f t="shared" si="148"/>
        <v>3.7565171016353122E-3</v>
      </c>
      <c r="L1581" s="1">
        <f t="shared" si="144"/>
        <v>1.1869992998431323E-3</v>
      </c>
      <c r="M1581" s="1">
        <f t="shared" si="149"/>
        <v>0</v>
      </c>
    </row>
    <row r="1582" spans="1:13">
      <c r="A1582" s="280">
        <v>10</v>
      </c>
      <c r="B1582" s="280" t="s">
        <v>8</v>
      </c>
      <c r="C1582" s="280">
        <v>100</v>
      </c>
      <c r="D1582" s="258">
        <f t="shared" si="145"/>
        <v>3</v>
      </c>
      <c r="E1582" s="259">
        <f>VLOOKUP(B1582,Correlation_Eqns!A$35:B$40,2,FALSE)</f>
        <v>1.21E-4</v>
      </c>
      <c r="F1582" s="280">
        <f>VLOOKUP(B1582,Correlation_Eqns!A$43:B$48,2,FALSE)</f>
        <v>0.746</v>
      </c>
      <c r="G1582" s="280">
        <f t="shared" si="146"/>
        <v>3.7565171016353122E-3</v>
      </c>
      <c r="H1582" s="280">
        <f>VLOOKUP(B1582,Correlation_Eqns!A$19:B$24,2,FALSE)</f>
        <v>3.39</v>
      </c>
      <c r="I1582" s="258">
        <f>VLOOKUP(B1582,Correlation_Eqns!A$27:B$32,2,FALSE)</f>
        <v>7.41</v>
      </c>
      <c r="J1582" s="259">
        <f t="shared" si="147"/>
        <v>3.7565171016353122E-3</v>
      </c>
      <c r="K1582" s="258">
        <f t="shared" si="148"/>
        <v>3.7565171016353122E-3</v>
      </c>
      <c r="L1582" s="1">
        <f t="shared" si="144"/>
        <v>1.1869992998431323E-3</v>
      </c>
      <c r="M1582" s="1">
        <f t="shared" si="149"/>
        <v>0</v>
      </c>
    </row>
    <row r="1583" spans="1:13">
      <c r="A1583" s="280">
        <v>10</v>
      </c>
      <c r="B1583" s="280" t="s">
        <v>8</v>
      </c>
      <c r="C1583" s="280">
        <v>100</v>
      </c>
      <c r="D1583" s="258">
        <f t="shared" si="145"/>
        <v>3</v>
      </c>
      <c r="E1583" s="259">
        <f>VLOOKUP(B1583,Correlation_Eqns!A$35:B$40,2,FALSE)</f>
        <v>1.21E-4</v>
      </c>
      <c r="F1583" s="280">
        <f>VLOOKUP(B1583,Correlation_Eqns!A$43:B$48,2,FALSE)</f>
        <v>0.746</v>
      </c>
      <c r="G1583" s="280">
        <f t="shared" si="146"/>
        <v>3.7565171016353122E-3</v>
      </c>
      <c r="H1583" s="280">
        <f>VLOOKUP(B1583,Correlation_Eqns!A$19:B$24,2,FALSE)</f>
        <v>3.39</v>
      </c>
      <c r="I1583" s="258">
        <f>VLOOKUP(B1583,Correlation_Eqns!A$27:B$32,2,FALSE)</f>
        <v>7.41</v>
      </c>
      <c r="J1583" s="259">
        <f t="shared" si="147"/>
        <v>3.7565171016353122E-3</v>
      </c>
      <c r="K1583" s="258">
        <f t="shared" si="148"/>
        <v>3.7565171016353122E-3</v>
      </c>
      <c r="L1583" s="1">
        <f t="shared" si="144"/>
        <v>1.1869992998431323E-3</v>
      </c>
      <c r="M1583" s="1">
        <f t="shared" si="149"/>
        <v>0</v>
      </c>
    </row>
    <row r="1584" spans="1:13">
      <c r="A1584" s="280">
        <v>10</v>
      </c>
      <c r="B1584" s="280" t="s">
        <v>8</v>
      </c>
      <c r="C1584" s="280">
        <v>100</v>
      </c>
      <c r="D1584" s="258">
        <f t="shared" si="145"/>
        <v>3</v>
      </c>
      <c r="E1584" s="259">
        <f>VLOOKUP(B1584,Correlation_Eqns!A$35:B$40,2,FALSE)</f>
        <v>1.21E-4</v>
      </c>
      <c r="F1584" s="280">
        <f>VLOOKUP(B1584,Correlation_Eqns!A$43:B$48,2,FALSE)</f>
        <v>0.746</v>
      </c>
      <c r="G1584" s="280">
        <f t="shared" si="146"/>
        <v>3.7565171016353122E-3</v>
      </c>
      <c r="H1584" s="280">
        <f>VLOOKUP(B1584,Correlation_Eqns!A$19:B$24,2,FALSE)</f>
        <v>3.39</v>
      </c>
      <c r="I1584" s="258">
        <f>VLOOKUP(B1584,Correlation_Eqns!A$27:B$32,2,FALSE)</f>
        <v>7.41</v>
      </c>
      <c r="J1584" s="259">
        <f t="shared" si="147"/>
        <v>3.7565171016353122E-3</v>
      </c>
      <c r="K1584" s="258">
        <f t="shared" si="148"/>
        <v>3.7565171016353122E-3</v>
      </c>
      <c r="L1584" s="1">
        <f t="shared" si="144"/>
        <v>1.1869992998431323E-3</v>
      </c>
      <c r="M1584" s="1">
        <f t="shared" si="149"/>
        <v>0</v>
      </c>
    </row>
    <row r="1585" spans="1:13">
      <c r="A1585" s="280">
        <v>10</v>
      </c>
      <c r="B1585" s="280" t="s">
        <v>8</v>
      </c>
      <c r="C1585" s="280">
        <v>100</v>
      </c>
      <c r="D1585" s="258">
        <f t="shared" si="145"/>
        <v>3</v>
      </c>
      <c r="E1585" s="259">
        <f>VLOOKUP(B1585,Correlation_Eqns!A$35:B$40,2,FALSE)</f>
        <v>1.21E-4</v>
      </c>
      <c r="F1585" s="280">
        <f>VLOOKUP(B1585,Correlation_Eqns!A$43:B$48,2,FALSE)</f>
        <v>0.746</v>
      </c>
      <c r="G1585" s="280">
        <f t="shared" si="146"/>
        <v>3.7565171016353122E-3</v>
      </c>
      <c r="H1585" s="280">
        <f>VLOOKUP(B1585,Correlation_Eqns!A$19:B$24,2,FALSE)</f>
        <v>3.39</v>
      </c>
      <c r="I1585" s="258">
        <f>VLOOKUP(B1585,Correlation_Eqns!A$27:B$32,2,FALSE)</f>
        <v>7.41</v>
      </c>
      <c r="J1585" s="259">
        <f t="shared" si="147"/>
        <v>3.7565171016353122E-3</v>
      </c>
      <c r="K1585" s="258">
        <f t="shared" si="148"/>
        <v>3.7565171016353122E-3</v>
      </c>
      <c r="L1585" s="1">
        <f t="shared" si="144"/>
        <v>1.1869992998431323E-3</v>
      </c>
      <c r="M1585" s="1">
        <f t="shared" si="149"/>
        <v>0</v>
      </c>
    </row>
    <row r="1586" spans="1:13">
      <c r="A1586" s="280">
        <v>10</v>
      </c>
      <c r="B1586" s="280" t="s">
        <v>8</v>
      </c>
      <c r="C1586" s="280">
        <v>80</v>
      </c>
      <c r="D1586" s="258">
        <f t="shared" si="145"/>
        <v>3</v>
      </c>
      <c r="E1586" s="259">
        <f>VLOOKUP(B1586,Correlation_Eqns!A$35:B$40,2,FALSE)</f>
        <v>1.21E-4</v>
      </c>
      <c r="F1586" s="280">
        <f>VLOOKUP(B1586,Correlation_Eqns!A$43:B$48,2,FALSE)</f>
        <v>0.746</v>
      </c>
      <c r="G1586" s="280">
        <f t="shared" si="146"/>
        <v>3.1804641208056702E-3</v>
      </c>
      <c r="H1586" s="280">
        <f>VLOOKUP(B1586,Correlation_Eqns!A$19:B$24,2,FALSE)</f>
        <v>3.39</v>
      </c>
      <c r="I1586" s="258">
        <f>VLOOKUP(B1586,Correlation_Eqns!A$27:B$32,2,FALSE)</f>
        <v>7.41</v>
      </c>
      <c r="J1586" s="259">
        <f t="shared" si="147"/>
        <v>3.1804641208056702E-3</v>
      </c>
      <c r="K1586" s="258">
        <f t="shared" si="148"/>
        <v>3.1804641208056702E-3</v>
      </c>
      <c r="L1586" s="1">
        <f t="shared" si="144"/>
        <v>1.0049757747486589E-3</v>
      </c>
      <c r="M1586" s="1">
        <f t="shared" si="149"/>
        <v>0</v>
      </c>
    </row>
    <row r="1587" spans="1:13">
      <c r="A1587" s="280">
        <v>10</v>
      </c>
      <c r="B1587" s="280" t="s">
        <v>8</v>
      </c>
      <c r="C1587" s="280">
        <v>70</v>
      </c>
      <c r="D1587" s="258">
        <f t="shared" si="145"/>
        <v>3</v>
      </c>
      <c r="E1587" s="259">
        <f>VLOOKUP(B1587,Correlation_Eqns!A$35:B$40,2,FALSE)</f>
        <v>1.21E-4</v>
      </c>
      <c r="F1587" s="280">
        <f>VLOOKUP(B1587,Correlation_Eqns!A$43:B$48,2,FALSE)</f>
        <v>0.746</v>
      </c>
      <c r="G1587" s="280">
        <f t="shared" si="146"/>
        <v>2.878912783609295E-3</v>
      </c>
      <c r="H1587" s="280">
        <f>VLOOKUP(B1587,Correlation_Eqns!A$19:B$24,2,FALSE)</f>
        <v>3.39</v>
      </c>
      <c r="I1587" s="258">
        <f>VLOOKUP(B1587,Correlation_Eqns!A$27:B$32,2,FALSE)</f>
        <v>7.41</v>
      </c>
      <c r="J1587" s="259">
        <f t="shared" si="147"/>
        <v>2.878912783609295E-3</v>
      </c>
      <c r="K1587" s="258">
        <f t="shared" si="148"/>
        <v>2.878912783609295E-3</v>
      </c>
      <c r="L1587" s="1">
        <f t="shared" si="144"/>
        <v>9.0969037701599937E-4</v>
      </c>
      <c r="M1587" s="1">
        <f t="shared" si="149"/>
        <v>0</v>
      </c>
    </row>
    <row r="1588" spans="1:13">
      <c r="A1588" s="280">
        <v>10</v>
      </c>
      <c r="B1588" s="280" t="s">
        <v>8</v>
      </c>
      <c r="C1588" s="280">
        <v>50</v>
      </c>
      <c r="D1588" s="258">
        <f t="shared" si="145"/>
        <v>3</v>
      </c>
      <c r="E1588" s="259">
        <f>VLOOKUP(B1588,Correlation_Eqns!A$35:B$40,2,FALSE)</f>
        <v>1.21E-4</v>
      </c>
      <c r="F1588" s="280">
        <f>VLOOKUP(B1588,Correlation_Eqns!A$43:B$48,2,FALSE)</f>
        <v>0.746</v>
      </c>
      <c r="G1588" s="280">
        <f t="shared" si="146"/>
        <v>2.2398399863809279E-3</v>
      </c>
      <c r="H1588" s="280">
        <f>VLOOKUP(B1588,Correlation_Eqns!A$19:B$24,2,FALSE)</f>
        <v>3.39</v>
      </c>
      <c r="I1588" s="258">
        <f>VLOOKUP(B1588,Correlation_Eqns!A$27:B$32,2,FALSE)</f>
        <v>7.41</v>
      </c>
      <c r="J1588" s="259">
        <f t="shared" si="147"/>
        <v>2.2398399863809279E-3</v>
      </c>
      <c r="K1588" s="258">
        <f t="shared" si="148"/>
        <v>2.2398399863809279E-3</v>
      </c>
      <c r="L1588" s="1">
        <f t="shared" si="144"/>
        <v>7.0775359825659117E-4</v>
      </c>
      <c r="M1588" s="1">
        <f t="shared" si="149"/>
        <v>0</v>
      </c>
    </row>
    <row r="1589" spans="1:13">
      <c r="A1589" s="280">
        <v>10</v>
      </c>
      <c r="B1589" s="280" t="s">
        <v>8</v>
      </c>
      <c r="C1589" s="280">
        <v>50</v>
      </c>
      <c r="D1589" s="258">
        <f t="shared" si="145"/>
        <v>3</v>
      </c>
      <c r="E1589" s="259">
        <f>VLOOKUP(B1589,Correlation_Eqns!A$35:B$40,2,FALSE)</f>
        <v>1.21E-4</v>
      </c>
      <c r="F1589" s="280">
        <f>VLOOKUP(B1589,Correlation_Eqns!A$43:B$48,2,FALSE)</f>
        <v>0.746</v>
      </c>
      <c r="G1589" s="280">
        <f t="shared" si="146"/>
        <v>2.2398399863809279E-3</v>
      </c>
      <c r="H1589" s="280">
        <f>VLOOKUP(B1589,Correlation_Eqns!A$19:B$24,2,FALSE)</f>
        <v>3.39</v>
      </c>
      <c r="I1589" s="258">
        <f>VLOOKUP(B1589,Correlation_Eqns!A$27:B$32,2,FALSE)</f>
        <v>7.41</v>
      </c>
      <c r="J1589" s="259">
        <f t="shared" si="147"/>
        <v>2.2398399863809279E-3</v>
      </c>
      <c r="K1589" s="258">
        <f t="shared" si="148"/>
        <v>2.2398399863809279E-3</v>
      </c>
      <c r="L1589" s="1">
        <f t="shared" si="144"/>
        <v>7.0775359825659117E-4</v>
      </c>
      <c r="M1589" s="1">
        <f t="shared" si="149"/>
        <v>0</v>
      </c>
    </row>
    <row r="1590" spans="1:13">
      <c r="A1590" s="280">
        <v>10</v>
      </c>
      <c r="B1590" s="280" t="s">
        <v>8</v>
      </c>
      <c r="C1590" s="280">
        <v>40</v>
      </c>
      <c r="D1590" s="258">
        <f t="shared" si="145"/>
        <v>3</v>
      </c>
      <c r="E1590" s="259">
        <f>VLOOKUP(B1590,Correlation_Eqns!A$35:B$40,2,FALSE)</f>
        <v>1.21E-4</v>
      </c>
      <c r="F1590" s="280">
        <f>VLOOKUP(B1590,Correlation_Eqns!A$43:B$48,2,FALSE)</f>
        <v>0.746</v>
      </c>
      <c r="G1590" s="280">
        <f t="shared" si="146"/>
        <v>1.8963658410950021E-3</v>
      </c>
      <c r="H1590" s="280">
        <f>VLOOKUP(B1590,Correlation_Eqns!A$19:B$24,2,FALSE)</f>
        <v>3.39</v>
      </c>
      <c r="I1590" s="258">
        <f>VLOOKUP(B1590,Correlation_Eqns!A$27:B$32,2,FALSE)</f>
        <v>7.41</v>
      </c>
      <c r="J1590" s="259">
        <f t="shared" si="147"/>
        <v>1.8963658410950021E-3</v>
      </c>
      <c r="K1590" s="258">
        <f t="shared" si="148"/>
        <v>1.8963658410950021E-3</v>
      </c>
      <c r="L1590" s="1">
        <f t="shared" si="144"/>
        <v>5.9922126393256313E-4</v>
      </c>
      <c r="M1590" s="1">
        <f t="shared" si="149"/>
        <v>0</v>
      </c>
    </row>
    <row r="1591" spans="1:13">
      <c r="A1591" s="280">
        <v>10</v>
      </c>
      <c r="B1591" s="280" t="s">
        <v>8</v>
      </c>
      <c r="C1591" s="280">
        <v>30</v>
      </c>
      <c r="D1591" s="258">
        <f t="shared" si="145"/>
        <v>3</v>
      </c>
      <c r="E1591" s="259">
        <f>VLOOKUP(B1591,Correlation_Eqns!A$35:B$40,2,FALSE)</f>
        <v>1.21E-4</v>
      </c>
      <c r="F1591" s="280">
        <f>VLOOKUP(B1591,Correlation_Eqns!A$43:B$48,2,FALSE)</f>
        <v>0.746</v>
      </c>
      <c r="G1591" s="280">
        <f t="shared" si="146"/>
        <v>1.5300929930591829E-3</v>
      </c>
      <c r="H1591" s="280">
        <f>VLOOKUP(B1591,Correlation_Eqns!A$19:B$24,2,FALSE)</f>
        <v>3.39</v>
      </c>
      <c r="I1591" s="258">
        <f>VLOOKUP(B1591,Correlation_Eqns!A$27:B$32,2,FALSE)</f>
        <v>7.41</v>
      </c>
      <c r="J1591" s="259">
        <f t="shared" si="147"/>
        <v>1.5300929930591829E-3</v>
      </c>
      <c r="K1591" s="258">
        <f t="shared" si="148"/>
        <v>1.5300929930591829E-3</v>
      </c>
      <c r="L1591" s="1">
        <f t="shared" si="144"/>
        <v>4.8348490431881282E-4</v>
      </c>
      <c r="M1591" s="1">
        <f t="shared" si="149"/>
        <v>0</v>
      </c>
    </row>
    <row r="1592" spans="1:13">
      <c r="A1592" s="280">
        <v>10</v>
      </c>
      <c r="B1592" s="280" t="s">
        <v>8</v>
      </c>
      <c r="C1592" s="280">
        <v>30</v>
      </c>
      <c r="D1592" s="258">
        <f t="shared" si="145"/>
        <v>3</v>
      </c>
      <c r="E1592" s="259">
        <f>VLOOKUP(B1592,Correlation_Eqns!A$35:B$40,2,FALSE)</f>
        <v>1.21E-4</v>
      </c>
      <c r="F1592" s="280">
        <f>VLOOKUP(B1592,Correlation_Eqns!A$43:B$48,2,FALSE)</f>
        <v>0.746</v>
      </c>
      <c r="G1592" s="280">
        <f t="shared" si="146"/>
        <v>1.5300929930591829E-3</v>
      </c>
      <c r="H1592" s="280">
        <f>VLOOKUP(B1592,Correlation_Eqns!A$19:B$24,2,FALSE)</f>
        <v>3.39</v>
      </c>
      <c r="I1592" s="258">
        <f>VLOOKUP(B1592,Correlation_Eqns!A$27:B$32,2,FALSE)</f>
        <v>7.41</v>
      </c>
      <c r="J1592" s="259">
        <f t="shared" si="147"/>
        <v>1.5300929930591829E-3</v>
      </c>
      <c r="K1592" s="258">
        <f t="shared" si="148"/>
        <v>1.5300929930591829E-3</v>
      </c>
      <c r="L1592" s="1">
        <f t="shared" si="144"/>
        <v>4.8348490431881282E-4</v>
      </c>
      <c r="M1592" s="1">
        <f t="shared" si="149"/>
        <v>0</v>
      </c>
    </row>
    <row r="1593" spans="1:13">
      <c r="A1593" s="280">
        <v>10</v>
      </c>
      <c r="B1593" s="280" t="s">
        <v>8</v>
      </c>
      <c r="C1593" s="280">
        <v>30</v>
      </c>
      <c r="D1593" s="258">
        <f t="shared" si="145"/>
        <v>3</v>
      </c>
      <c r="E1593" s="259">
        <f>VLOOKUP(B1593,Correlation_Eqns!A$35:B$40,2,FALSE)</f>
        <v>1.21E-4</v>
      </c>
      <c r="F1593" s="280">
        <f>VLOOKUP(B1593,Correlation_Eqns!A$43:B$48,2,FALSE)</f>
        <v>0.746</v>
      </c>
      <c r="G1593" s="280">
        <f t="shared" si="146"/>
        <v>1.5300929930591829E-3</v>
      </c>
      <c r="H1593" s="280">
        <f>VLOOKUP(B1593,Correlation_Eqns!A$19:B$24,2,FALSE)</f>
        <v>3.39</v>
      </c>
      <c r="I1593" s="258">
        <f>VLOOKUP(B1593,Correlation_Eqns!A$27:B$32,2,FALSE)</f>
        <v>7.41</v>
      </c>
      <c r="J1593" s="259">
        <f t="shared" si="147"/>
        <v>1.5300929930591829E-3</v>
      </c>
      <c r="K1593" s="258">
        <f t="shared" si="148"/>
        <v>1.5300929930591829E-3</v>
      </c>
      <c r="L1593" s="1">
        <f t="shared" si="144"/>
        <v>4.8348490431881282E-4</v>
      </c>
      <c r="M1593" s="1">
        <f t="shared" si="149"/>
        <v>0</v>
      </c>
    </row>
    <row r="1594" spans="1:13">
      <c r="A1594" s="280">
        <v>10</v>
      </c>
      <c r="B1594" s="280" t="s">
        <v>8</v>
      </c>
      <c r="C1594" s="280">
        <v>25</v>
      </c>
      <c r="D1594" s="258">
        <f t="shared" si="145"/>
        <v>3</v>
      </c>
      <c r="E1594" s="259">
        <f>VLOOKUP(B1594,Correlation_Eqns!A$35:B$40,2,FALSE)</f>
        <v>1.21E-4</v>
      </c>
      <c r="F1594" s="280">
        <f>VLOOKUP(B1594,Correlation_Eqns!A$43:B$48,2,FALSE)</f>
        <v>0.746</v>
      </c>
      <c r="G1594" s="280">
        <f t="shared" si="146"/>
        <v>1.3355145281800892E-3</v>
      </c>
      <c r="H1594" s="280">
        <f>VLOOKUP(B1594,Correlation_Eqns!A$19:B$24,2,FALSE)</f>
        <v>3.39</v>
      </c>
      <c r="I1594" s="258">
        <f>VLOOKUP(B1594,Correlation_Eqns!A$27:B$32,2,FALSE)</f>
        <v>7.41</v>
      </c>
      <c r="J1594" s="259">
        <f t="shared" si="147"/>
        <v>1.3355145281800892E-3</v>
      </c>
      <c r="K1594" s="258">
        <f t="shared" si="148"/>
        <v>1.3355145281800892E-3</v>
      </c>
      <c r="L1594" s="1">
        <f t="shared" si="144"/>
        <v>4.2200122267245727E-4</v>
      </c>
      <c r="M1594" s="1">
        <f t="shared" si="149"/>
        <v>0</v>
      </c>
    </row>
    <row r="1595" spans="1:13">
      <c r="A1595" s="280">
        <v>10</v>
      </c>
      <c r="B1595" s="280" t="s">
        <v>8</v>
      </c>
      <c r="C1595" s="280">
        <v>20</v>
      </c>
      <c r="D1595" s="258">
        <f t="shared" si="145"/>
        <v>3</v>
      </c>
      <c r="E1595" s="259">
        <f>VLOOKUP(B1595,Correlation_Eqns!A$35:B$40,2,FALSE)</f>
        <v>1.21E-4</v>
      </c>
      <c r="F1595" s="280">
        <f>VLOOKUP(B1595,Correlation_Eqns!A$43:B$48,2,FALSE)</f>
        <v>0.746</v>
      </c>
      <c r="G1595" s="280">
        <f t="shared" si="146"/>
        <v>1.1307165453452656E-3</v>
      </c>
      <c r="H1595" s="280">
        <f>VLOOKUP(B1595,Correlation_Eqns!A$19:B$24,2,FALSE)</f>
        <v>3.39</v>
      </c>
      <c r="I1595" s="258">
        <f>VLOOKUP(B1595,Correlation_Eqns!A$27:B$32,2,FALSE)</f>
        <v>7.41</v>
      </c>
      <c r="J1595" s="259">
        <f t="shared" si="147"/>
        <v>1.1307165453452656E-3</v>
      </c>
      <c r="K1595" s="258">
        <f t="shared" si="148"/>
        <v>1.1307165453452656E-3</v>
      </c>
      <c r="L1595" s="1">
        <f t="shared" si="144"/>
        <v>3.5728833686437839E-4</v>
      </c>
      <c r="M1595" s="1">
        <f t="shared" si="149"/>
        <v>0</v>
      </c>
    </row>
    <row r="1596" spans="1:13">
      <c r="A1596" s="280">
        <v>10</v>
      </c>
      <c r="B1596" s="280" t="s">
        <v>8</v>
      </c>
      <c r="C1596" s="280">
        <v>20</v>
      </c>
      <c r="D1596" s="258">
        <f t="shared" si="145"/>
        <v>3</v>
      </c>
      <c r="E1596" s="259">
        <f>VLOOKUP(B1596,Correlation_Eqns!A$35:B$40,2,FALSE)</f>
        <v>1.21E-4</v>
      </c>
      <c r="F1596" s="280">
        <f>VLOOKUP(B1596,Correlation_Eqns!A$43:B$48,2,FALSE)</f>
        <v>0.746</v>
      </c>
      <c r="G1596" s="280">
        <f t="shared" si="146"/>
        <v>1.1307165453452656E-3</v>
      </c>
      <c r="H1596" s="280">
        <f>VLOOKUP(B1596,Correlation_Eqns!A$19:B$24,2,FALSE)</f>
        <v>3.39</v>
      </c>
      <c r="I1596" s="258">
        <f>VLOOKUP(B1596,Correlation_Eqns!A$27:B$32,2,FALSE)</f>
        <v>7.41</v>
      </c>
      <c r="J1596" s="259">
        <f t="shared" si="147"/>
        <v>1.1307165453452656E-3</v>
      </c>
      <c r="K1596" s="258">
        <f t="shared" si="148"/>
        <v>1.1307165453452656E-3</v>
      </c>
      <c r="L1596" s="1">
        <f t="shared" si="144"/>
        <v>3.5728833686437839E-4</v>
      </c>
      <c r="M1596" s="1">
        <f t="shared" si="149"/>
        <v>0</v>
      </c>
    </row>
    <row r="1597" spans="1:13">
      <c r="A1597" s="280">
        <v>10</v>
      </c>
      <c r="B1597" s="280" t="s">
        <v>8</v>
      </c>
      <c r="C1597" s="280">
        <v>20</v>
      </c>
      <c r="D1597" s="258">
        <f t="shared" si="145"/>
        <v>3</v>
      </c>
      <c r="E1597" s="259">
        <f>VLOOKUP(B1597,Correlation_Eqns!A$35:B$40,2,FALSE)</f>
        <v>1.21E-4</v>
      </c>
      <c r="F1597" s="280">
        <f>VLOOKUP(B1597,Correlation_Eqns!A$43:B$48,2,FALSE)</f>
        <v>0.746</v>
      </c>
      <c r="G1597" s="280">
        <f t="shared" si="146"/>
        <v>1.1307165453452656E-3</v>
      </c>
      <c r="H1597" s="280">
        <f>VLOOKUP(B1597,Correlation_Eqns!A$19:B$24,2,FALSE)</f>
        <v>3.39</v>
      </c>
      <c r="I1597" s="258">
        <f>VLOOKUP(B1597,Correlation_Eqns!A$27:B$32,2,FALSE)</f>
        <v>7.41</v>
      </c>
      <c r="J1597" s="259">
        <f t="shared" si="147"/>
        <v>1.1307165453452656E-3</v>
      </c>
      <c r="K1597" s="258">
        <f t="shared" si="148"/>
        <v>1.1307165453452656E-3</v>
      </c>
      <c r="L1597" s="1">
        <f t="shared" si="144"/>
        <v>3.5728833686437839E-4</v>
      </c>
      <c r="M1597" s="1">
        <f t="shared" si="149"/>
        <v>0</v>
      </c>
    </row>
    <row r="1598" spans="1:13">
      <c r="A1598" s="280">
        <v>10</v>
      </c>
      <c r="B1598" s="280" t="s">
        <v>8</v>
      </c>
      <c r="C1598" s="280">
        <v>15</v>
      </c>
      <c r="D1598" s="258">
        <f t="shared" si="145"/>
        <v>3</v>
      </c>
      <c r="E1598" s="259">
        <f>VLOOKUP(B1598,Correlation_Eqns!A$35:B$40,2,FALSE)</f>
        <v>1.21E-4</v>
      </c>
      <c r="F1598" s="280">
        <f>VLOOKUP(B1598,Correlation_Eqns!A$43:B$48,2,FALSE)</f>
        <v>0.746</v>
      </c>
      <c r="G1598" s="280">
        <f t="shared" si="146"/>
        <v>9.1232473485700354E-4</v>
      </c>
      <c r="H1598" s="280">
        <f>VLOOKUP(B1598,Correlation_Eqns!A$19:B$24,2,FALSE)</f>
        <v>3.39</v>
      </c>
      <c r="I1598" s="258">
        <f>VLOOKUP(B1598,Correlation_Eqns!A$27:B$32,2,FALSE)</f>
        <v>7.41</v>
      </c>
      <c r="J1598" s="259">
        <f t="shared" si="147"/>
        <v>9.1232473485700354E-4</v>
      </c>
      <c r="K1598" s="258">
        <f t="shared" si="148"/>
        <v>9.1232473485700354E-4</v>
      </c>
      <c r="L1598" s="1">
        <f t="shared" si="144"/>
        <v>2.882800190190554E-4</v>
      </c>
      <c r="M1598" s="1">
        <f t="shared" si="149"/>
        <v>0</v>
      </c>
    </row>
    <row r="1599" spans="1:13">
      <c r="A1599" s="280">
        <v>10</v>
      </c>
      <c r="B1599" s="280" t="s">
        <v>8</v>
      </c>
      <c r="C1599" s="280">
        <v>15</v>
      </c>
      <c r="D1599" s="258">
        <f t="shared" si="145"/>
        <v>3</v>
      </c>
      <c r="E1599" s="259">
        <f>VLOOKUP(B1599,Correlation_Eqns!A$35:B$40,2,FALSE)</f>
        <v>1.21E-4</v>
      </c>
      <c r="F1599" s="280">
        <f>VLOOKUP(B1599,Correlation_Eqns!A$43:B$48,2,FALSE)</f>
        <v>0.746</v>
      </c>
      <c r="G1599" s="280">
        <f t="shared" si="146"/>
        <v>9.1232473485700354E-4</v>
      </c>
      <c r="H1599" s="280">
        <f>VLOOKUP(B1599,Correlation_Eqns!A$19:B$24,2,FALSE)</f>
        <v>3.39</v>
      </c>
      <c r="I1599" s="258">
        <f>VLOOKUP(B1599,Correlation_Eqns!A$27:B$32,2,FALSE)</f>
        <v>7.41</v>
      </c>
      <c r="J1599" s="259">
        <f t="shared" si="147"/>
        <v>9.1232473485700354E-4</v>
      </c>
      <c r="K1599" s="258">
        <f t="shared" si="148"/>
        <v>9.1232473485700354E-4</v>
      </c>
      <c r="L1599" s="1">
        <f t="shared" si="144"/>
        <v>2.882800190190554E-4</v>
      </c>
      <c r="M1599" s="1">
        <f t="shared" si="149"/>
        <v>0</v>
      </c>
    </row>
    <row r="1600" spans="1:13">
      <c r="A1600" s="280">
        <v>10</v>
      </c>
      <c r="B1600" s="280" t="s">
        <v>8</v>
      </c>
      <c r="C1600" s="280">
        <v>15</v>
      </c>
      <c r="D1600" s="258">
        <f t="shared" si="145"/>
        <v>3</v>
      </c>
      <c r="E1600" s="259">
        <f>VLOOKUP(B1600,Correlation_Eqns!A$35:B$40,2,FALSE)</f>
        <v>1.21E-4</v>
      </c>
      <c r="F1600" s="280">
        <f>VLOOKUP(B1600,Correlation_Eqns!A$43:B$48,2,FALSE)</f>
        <v>0.746</v>
      </c>
      <c r="G1600" s="280">
        <f t="shared" si="146"/>
        <v>9.1232473485700354E-4</v>
      </c>
      <c r="H1600" s="280">
        <f>VLOOKUP(B1600,Correlation_Eqns!A$19:B$24,2,FALSE)</f>
        <v>3.39</v>
      </c>
      <c r="I1600" s="258">
        <f>VLOOKUP(B1600,Correlation_Eqns!A$27:B$32,2,FALSE)</f>
        <v>7.41</v>
      </c>
      <c r="J1600" s="259">
        <f t="shared" si="147"/>
        <v>9.1232473485700354E-4</v>
      </c>
      <c r="K1600" s="258">
        <f t="shared" si="148"/>
        <v>9.1232473485700354E-4</v>
      </c>
      <c r="L1600" s="1">
        <f t="shared" si="144"/>
        <v>2.882800190190554E-4</v>
      </c>
      <c r="M1600" s="1">
        <f t="shared" si="149"/>
        <v>0</v>
      </c>
    </row>
    <row r="1601" spans="1:13">
      <c r="A1601" s="280">
        <v>10</v>
      </c>
      <c r="B1601" s="280" t="s">
        <v>8</v>
      </c>
      <c r="C1601" s="280">
        <v>10</v>
      </c>
      <c r="D1601" s="258">
        <f t="shared" si="145"/>
        <v>3</v>
      </c>
      <c r="E1601" s="259">
        <f>VLOOKUP(B1601,Correlation_Eqns!A$35:B$40,2,FALSE)</f>
        <v>1.21E-4</v>
      </c>
      <c r="F1601" s="280">
        <f>VLOOKUP(B1601,Correlation_Eqns!A$43:B$48,2,FALSE)</f>
        <v>0.746</v>
      </c>
      <c r="G1601" s="280">
        <f t="shared" si="146"/>
        <v>6.7419475620763528E-4</v>
      </c>
      <c r="H1601" s="280">
        <f>VLOOKUP(B1601,Correlation_Eqns!A$19:B$24,2,FALSE)</f>
        <v>3.39</v>
      </c>
      <c r="I1601" s="258">
        <f>VLOOKUP(B1601,Correlation_Eqns!A$27:B$32,2,FALSE)</f>
        <v>7.41</v>
      </c>
      <c r="J1601" s="259">
        <f t="shared" si="147"/>
        <v>6.7419475620763528E-4</v>
      </c>
      <c r="K1601" s="258">
        <f t="shared" si="148"/>
        <v>6.7419475620763528E-4</v>
      </c>
      <c r="L1601" s="1">
        <f t="shared" si="144"/>
        <v>2.1303475584551342E-4</v>
      </c>
      <c r="M1601" s="1">
        <f t="shared" si="149"/>
        <v>0</v>
      </c>
    </row>
    <row r="1602" spans="1:13">
      <c r="A1602" s="280">
        <v>10</v>
      </c>
      <c r="B1602" s="280" t="s">
        <v>8</v>
      </c>
      <c r="C1602" s="280">
        <v>10</v>
      </c>
      <c r="D1602" s="258">
        <f t="shared" si="145"/>
        <v>3</v>
      </c>
      <c r="E1602" s="259">
        <f>VLOOKUP(B1602,Correlation_Eqns!A$35:B$40,2,FALSE)</f>
        <v>1.21E-4</v>
      </c>
      <c r="F1602" s="280">
        <f>VLOOKUP(B1602,Correlation_Eqns!A$43:B$48,2,FALSE)</f>
        <v>0.746</v>
      </c>
      <c r="G1602" s="280">
        <f t="shared" si="146"/>
        <v>6.7419475620763528E-4</v>
      </c>
      <c r="H1602" s="280">
        <f>VLOOKUP(B1602,Correlation_Eqns!A$19:B$24,2,FALSE)</f>
        <v>3.39</v>
      </c>
      <c r="I1602" s="258">
        <f>VLOOKUP(B1602,Correlation_Eqns!A$27:B$32,2,FALSE)</f>
        <v>7.41</v>
      </c>
      <c r="J1602" s="259">
        <f t="shared" si="147"/>
        <v>6.7419475620763528E-4</v>
      </c>
      <c r="K1602" s="258">
        <f t="shared" si="148"/>
        <v>6.7419475620763528E-4</v>
      </c>
      <c r="L1602" s="1">
        <f t="shared" si="144"/>
        <v>2.1303475584551342E-4</v>
      </c>
      <c r="M1602" s="1">
        <f t="shared" si="149"/>
        <v>0</v>
      </c>
    </row>
    <row r="1603" spans="1:13">
      <c r="A1603" s="280">
        <v>10</v>
      </c>
      <c r="B1603" s="280" t="s">
        <v>8</v>
      </c>
      <c r="C1603" s="280">
        <v>10</v>
      </c>
      <c r="D1603" s="258">
        <f t="shared" si="145"/>
        <v>3</v>
      </c>
      <c r="E1603" s="259">
        <f>VLOOKUP(B1603,Correlation_Eqns!A$35:B$40,2,FALSE)</f>
        <v>1.21E-4</v>
      </c>
      <c r="F1603" s="280">
        <f>VLOOKUP(B1603,Correlation_Eqns!A$43:B$48,2,FALSE)</f>
        <v>0.746</v>
      </c>
      <c r="G1603" s="280">
        <f t="shared" si="146"/>
        <v>6.7419475620763528E-4</v>
      </c>
      <c r="H1603" s="280">
        <f>VLOOKUP(B1603,Correlation_Eqns!A$19:B$24,2,FALSE)</f>
        <v>3.39</v>
      </c>
      <c r="I1603" s="258">
        <f>VLOOKUP(B1603,Correlation_Eqns!A$27:B$32,2,FALSE)</f>
        <v>7.41</v>
      </c>
      <c r="J1603" s="259">
        <f t="shared" si="147"/>
        <v>6.7419475620763528E-4</v>
      </c>
      <c r="K1603" s="258">
        <f t="shared" si="148"/>
        <v>6.7419475620763528E-4</v>
      </c>
      <c r="L1603" s="1">
        <f t="shared" si="144"/>
        <v>2.1303475584551342E-4</v>
      </c>
      <c r="M1603" s="1">
        <f t="shared" si="149"/>
        <v>0</v>
      </c>
    </row>
    <row r="1604" spans="1:13">
      <c r="A1604" s="280">
        <v>10</v>
      </c>
      <c r="B1604" s="280" t="s">
        <v>39</v>
      </c>
      <c r="C1604" s="280">
        <v>100000</v>
      </c>
      <c r="D1604" s="258">
        <f t="shared" si="145"/>
        <v>3</v>
      </c>
      <c r="E1604" s="259">
        <f>VLOOKUP(B1604,Correlation_Eqns!A$35:B$40,2,FALSE)</f>
        <v>1.1399999999999999E-4</v>
      </c>
      <c r="F1604" s="280">
        <f>VLOOKUP(B1604,Correlation_Eqns!A$43:B$48,2,FALSE)</f>
        <v>0.70399999999999996</v>
      </c>
      <c r="G1604" s="280">
        <f t="shared" si="146"/>
        <v>0.37748947849015391</v>
      </c>
      <c r="H1604" s="280">
        <f>VLOOKUP(B1604,Correlation_Eqns!A$19:B$24,2,FALSE)</f>
        <v>1.59</v>
      </c>
      <c r="I1604" s="258">
        <f>VLOOKUP(B1604,Correlation_Eqns!A$27:B$32,2,FALSE)</f>
        <v>4.18</v>
      </c>
      <c r="J1604" s="259">
        <f t="shared" si="147"/>
        <v>1.59</v>
      </c>
      <c r="K1604" s="258">
        <f t="shared" si="148"/>
        <v>4.18</v>
      </c>
      <c r="L1604" s="1">
        <f t="shared" si="144"/>
        <v>0.50241456000000007</v>
      </c>
      <c r="M1604" s="1">
        <f t="shared" si="149"/>
        <v>1</v>
      </c>
    </row>
    <row r="1605" spans="1:13">
      <c r="A1605" s="280">
        <v>10</v>
      </c>
      <c r="B1605" s="280" t="s">
        <v>8</v>
      </c>
      <c r="C1605" s="280">
        <v>10000</v>
      </c>
      <c r="D1605" s="258">
        <f t="shared" si="145"/>
        <v>3</v>
      </c>
      <c r="E1605" s="259">
        <f>VLOOKUP(B1605,Correlation_Eqns!A$35:B$40,2,FALSE)</f>
        <v>1.21E-4</v>
      </c>
      <c r="F1605" s="280">
        <f>VLOOKUP(B1605,Correlation_Eqns!A$43:B$48,2,FALSE)</f>
        <v>0.746</v>
      </c>
      <c r="G1605" s="280">
        <f t="shared" si="146"/>
        <v>0.11662331185850054</v>
      </c>
      <c r="H1605" s="280">
        <f>VLOOKUP(B1605,Correlation_Eqns!A$19:B$24,2,FALSE)</f>
        <v>3.39</v>
      </c>
      <c r="I1605" s="258">
        <f>VLOOKUP(B1605,Correlation_Eqns!A$27:B$32,2,FALSE)</f>
        <v>7.41</v>
      </c>
      <c r="J1605" s="259">
        <f t="shared" si="147"/>
        <v>3.39</v>
      </c>
      <c r="K1605" s="258">
        <f t="shared" si="148"/>
        <v>3.39</v>
      </c>
      <c r="L1605" s="1">
        <f t="shared" si="144"/>
        <v>1.0711857599999999</v>
      </c>
      <c r="M1605" s="1">
        <f t="shared" si="149"/>
        <v>1</v>
      </c>
    </row>
    <row r="1606" spans="1:13">
      <c r="A1606" s="280">
        <v>10</v>
      </c>
      <c r="B1606" s="280" t="s">
        <v>8</v>
      </c>
      <c r="C1606" s="280">
        <v>10000</v>
      </c>
      <c r="D1606" s="258">
        <f t="shared" si="145"/>
        <v>3</v>
      </c>
      <c r="E1606" s="259">
        <f>VLOOKUP(B1606,Correlation_Eqns!A$35:B$40,2,FALSE)</f>
        <v>1.21E-4</v>
      </c>
      <c r="F1606" s="280">
        <f>VLOOKUP(B1606,Correlation_Eqns!A$43:B$48,2,FALSE)</f>
        <v>0.746</v>
      </c>
      <c r="G1606" s="280">
        <f t="shared" si="146"/>
        <v>0.11662331185850054</v>
      </c>
      <c r="H1606" s="280">
        <f>VLOOKUP(B1606,Correlation_Eqns!A$19:B$24,2,FALSE)</f>
        <v>3.39</v>
      </c>
      <c r="I1606" s="258">
        <f>VLOOKUP(B1606,Correlation_Eqns!A$27:B$32,2,FALSE)</f>
        <v>7.41</v>
      </c>
      <c r="J1606" s="259">
        <f t="shared" si="147"/>
        <v>3.39</v>
      </c>
      <c r="K1606" s="258">
        <f t="shared" si="148"/>
        <v>3.39</v>
      </c>
      <c r="L1606" s="1">
        <f t="shared" si="144"/>
        <v>1.0711857599999999</v>
      </c>
      <c r="M1606" s="1">
        <f t="shared" si="149"/>
        <v>1</v>
      </c>
    </row>
    <row r="1607" spans="1:13">
      <c r="A1607" s="280">
        <v>10</v>
      </c>
      <c r="B1607" s="280" t="s">
        <v>8</v>
      </c>
      <c r="C1607" s="280">
        <v>10000</v>
      </c>
      <c r="D1607" s="258">
        <f t="shared" si="145"/>
        <v>3</v>
      </c>
      <c r="E1607" s="259">
        <f>VLOOKUP(B1607,Correlation_Eqns!A$35:B$40,2,FALSE)</f>
        <v>1.21E-4</v>
      </c>
      <c r="F1607" s="280">
        <f>VLOOKUP(B1607,Correlation_Eqns!A$43:B$48,2,FALSE)</f>
        <v>0.746</v>
      </c>
      <c r="G1607" s="280">
        <f t="shared" si="146"/>
        <v>0.11662331185850054</v>
      </c>
      <c r="H1607" s="280">
        <f>VLOOKUP(B1607,Correlation_Eqns!A$19:B$24,2,FALSE)</f>
        <v>3.39</v>
      </c>
      <c r="I1607" s="258">
        <f>VLOOKUP(B1607,Correlation_Eqns!A$27:B$32,2,FALSE)</f>
        <v>7.41</v>
      </c>
      <c r="J1607" s="259">
        <f t="shared" si="147"/>
        <v>3.39</v>
      </c>
      <c r="K1607" s="258">
        <f t="shared" si="148"/>
        <v>3.39</v>
      </c>
      <c r="L1607" s="1">
        <f t="shared" si="144"/>
        <v>1.0711857599999999</v>
      </c>
      <c r="M1607" s="1">
        <f t="shared" si="149"/>
        <v>1</v>
      </c>
    </row>
    <row r="1608" spans="1:13">
      <c r="A1608" s="280">
        <v>10</v>
      </c>
      <c r="B1608" s="280" t="s">
        <v>8</v>
      </c>
      <c r="C1608" s="280">
        <v>10000</v>
      </c>
      <c r="D1608" s="258">
        <f t="shared" si="145"/>
        <v>3</v>
      </c>
      <c r="E1608" s="259">
        <f>VLOOKUP(B1608,Correlation_Eqns!A$35:B$40,2,FALSE)</f>
        <v>1.21E-4</v>
      </c>
      <c r="F1608" s="280">
        <f>VLOOKUP(B1608,Correlation_Eqns!A$43:B$48,2,FALSE)</f>
        <v>0.746</v>
      </c>
      <c r="G1608" s="280">
        <f t="shared" si="146"/>
        <v>0.11662331185850054</v>
      </c>
      <c r="H1608" s="280">
        <f>VLOOKUP(B1608,Correlation_Eqns!A$19:B$24,2,FALSE)</f>
        <v>3.39</v>
      </c>
      <c r="I1608" s="258">
        <f>VLOOKUP(B1608,Correlation_Eqns!A$27:B$32,2,FALSE)</f>
        <v>7.41</v>
      </c>
      <c r="J1608" s="259">
        <f t="shared" si="147"/>
        <v>3.39</v>
      </c>
      <c r="K1608" s="258">
        <f t="shared" si="148"/>
        <v>3.39</v>
      </c>
      <c r="L1608" s="1">
        <f t="shared" si="144"/>
        <v>1.0711857599999999</v>
      </c>
      <c r="M1608" s="1">
        <f t="shared" si="149"/>
        <v>1</v>
      </c>
    </row>
    <row r="1609" spans="1:13">
      <c r="A1609" s="280">
        <v>10</v>
      </c>
      <c r="B1609" s="280" t="s">
        <v>8</v>
      </c>
      <c r="C1609" s="280">
        <v>10000</v>
      </c>
      <c r="D1609" s="258">
        <f t="shared" si="145"/>
        <v>3</v>
      </c>
      <c r="E1609" s="259">
        <f>VLOOKUP(B1609,Correlation_Eqns!A$35:B$40,2,FALSE)</f>
        <v>1.21E-4</v>
      </c>
      <c r="F1609" s="280">
        <f>VLOOKUP(B1609,Correlation_Eqns!A$43:B$48,2,FALSE)</f>
        <v>0.746</v>
      </c>
      <c r="G1609" s="280">
        <f t="shared" si="146"/>
        <v>0.11662331185850054</v>
      </c>
      <c r="H1609" s="280">
        <f>VLOOKUP(B1609,Correlation_Eqns!A$19:B$24,2,FALSE)</f>
        <v>3.39</v>
      </c>
      <c r="I1609" s="258">
        <f>VLOOKUP(B1609,Correlation_Eqns!A$27:B$32,2,FALSE)</f>
        <v>7.41</v>
      </c>
      <c r="J1609" s="259">
        <f t="shared" si="147"/>
        <v>3.39</v>
      </c>
      <c r="K1609" s="258">
        <f t="shared" si="148"/>
        <v>3.39</v>
      </c>
      <c r="L1609" s="1">
        <f t="shared" si="144"/>
        <v>1.0711857599999999</v>
      </c>
      <c r="M1609" s="1">
        <f t="shared" si="149"/>
        <v>1</v>
      </c>
    </row>
    <row r="1610" spans="1:13">
      <c r="A1610" s="280">
        <v>10</v>
      </c>
      <c r="B1610" s="280" t="s">
        <v>8</v>
      </c>
      <c r="C1610" s="280">
        <v>10000</v>
      </c>
      <c r="D1610" s="258">
        <f t="shared" si="145"/>
        <v>3</v>
      </c>
      <c r="E1610" s="259">
        <f>VLOOKUP(B1610,Correlation_Eqns!A$35:B$40,2,FALSE)</f>
        <v>1.21E-4</v>
      </c>
      <c r="F1610" s="280">
        <f>VLOOKUP(B1610,Correlation_Eqns!A$43:B$48,2,FALSE)</f>
        <v>0.746</v>
      </c>
      <c r="G1610" s="280">
        <f t="shared" si="146"/>
        <v>0.11662331185850054</v>
      </c>
      <c r="H1610" s="280">
        <f>VLOOKUP(B1610,Correlation_Eqns!A$19:B$24,2,FALSE)</f>
        <v>3.39</v>
      </c>
      <c r="I1610" s="258">
        <f>VLOOKUP(B1610,Correlation_Eqns!A$27:B$32,2,FALSE)</f>
        <v>7.41</v>
      </c>
      <c r="J1610" s="259">
        <f t="shared" si="147"/>
        <v>3.39</v>
      </c>
      <c r="K1610" s="258">
        <f t="shared" si="148"/>
        <v>3.39</v>
      </c>
      <c r="L1610" s="1">
        <f t="shared" si="144"/>
        <v>1.0711857599999999</v>
      </c>
      <c r="M1610" s="1">
        <f t="shared" si="149"/>
        <v>1</v>
      </c>
    </row>
    <row r="1611" spans="1:13">
      <c r="A1611" s="280">
        <v>10</v>
      </c>
      <c r="B1611" s="280" t="s">
        <v>8</v>
      </c>
      <c r="C1611" s="280">
        <v>10000</v>
      </c>
      <c r="D1611" s="258">
        <f t="shared" si="145"/>
        <v>3</v>
      </c>
      <c r="E1611" s="259">
        <f>VLOOKUP(B1611,Correlation_Eqns!A$35:B$40,2,FALSE)</f>
        <v>1.21E-4</v>
      </c>
      <c r="F1611" s="280">
        <f>VLOOKUP(B1611,Correlation_Eqns!A$43:B$48,2,FALSE)</f>
        <v>0.746</v>
      </c>
      <c r="G1611" s="280">
        <f t="shared" si="146"/>
        <v>0.11662331185850054</v>
      </c>
      <c r="H1611" s="280">
        <f>VLOOKUP(B1611,Correlation_Eqns!A$19:B$24,2,FALSE)</f>
        <v>3.39</v>
      </c>
      <c r="I1611" s="258">
        <f>VLOOKUP(B1611,Correlation_Eqns!A$27:B$32,2,FALSE)</f>
        <v>7.41</v>
      </c>
      <c r="J1611" s="259">
        <f t="shared" si="147"/>
        <v>3.39</v>
      </c>
      <c r="K1611" s="258">
        <f t="shared" si="148"/>
        <v>3.39</v>
      </c>
      <c r="L1611" s="1">
        <f t="shared" si="144"/>
        <v>1.0711857599999999</v>
      </c>
      <c r="M1611" s="1">
        <f t="shared" si="149"/>
        <v>1</v>
      </c>
    </row>
    <row r="1612" spans="1:13">
      <c r="A1612" s="280">
        <v>10</v>
      </c>
      <c r="B1612" s="280" t="s">
        <v>8</v>
      </c>
      <c r="C1612" s="280">
        <v>10000</v>
      </c>
      <c r="D1612" s="258">
        <f t="shared" si="145"/>
        <v>3</v>
      </c>
      <c r="E1612" s="259">
        <f>VLOOKUP(B1612,Correlation_Eqns!A$35:B$40,2,FALSE)</f>
        <v>1.21E-4</v>
      </c>
      <c r="F1612" s="280">
        <f>VLOOKUP(B1612,Correlation_Eqns!A$43:B$48,2,FALSE)</f>
        <v>0.746</v>
      </c>
      <c r="G1612" s="280">
        <f t="shared" si="146"/>
        <v>0.11662331185850054</v>
      </c>
      <c r="H1612" s="280">
        <f>VLOOKUP(B1612,Correlation_Eqns!A$19:B$24,2,FALSE)</f>
        <v>3.39</v>
      </c>
      <c r="I1612" s="258">
        <f>VLOOKUP(B1612,Correlation_Eqns!A$27:B$32,2,FALSE)</f>
        <v>7.41</v>
      </c>
      <c r="J1612" s="259">
        <f t="shared" si="147"/>
        <v>3.39</v>
      </c>
      <c r="K1612" s="258">
        <f t="shared" si="148"/>
        <v>3.39</v>
      </c>
      <c r="L1612" s="1">
        <f t="shared" ref="L1612:L1675" si="150">J1612*lbC1_lbgas_NG*kg_per_lb</f>
        <v>1.0711857599999999</v>
      </c>
      <c r="M1612" s="1">
        <f t="shared" si="149"/>
        <v>1</v>
      </c>
    </row>
    <row r="1613" spans="1:13">
      <c r="A1613" s="280">
        <v>10</v>
      </c>
      <c r="B1613" s="280" t="s">
        <v>8</v>
      </c>
      <c r="C1613" s="280">
        <v>9000</v>
      </c>
      <c r="D1613" s="258">
        <f t="shared" ref="D1613:D1676" si="151">IF(A1613&lt;5,1,(IF(AND(A1613&gt;4,A1613&lt;9),2,IF(AND(A1613&gt;8,A1613&lt;13),3,IF(AND(A1613&gt;12,A1613&lt;17),4,IF(AND(A1613&gt;16,A1613&lt;21),5,6))))))</f>
        <v>3</v>
      </c>
      <c r="E1613" s="259">
        <f>VLOOKUP(B1613,Correlation_Eqns!A$35:B$40,2,FALSE)</f>
        <v>1.21E-4</v>
      </c>
      <c r="F1613" s="280">
        <f>VLOOKUP(B1613,Correlation_Eqns!A$43:B$48,2,FALSE)</f>
        <v>0.746</v>
      </c>
      <c r="G1613" s="280">
        <f t="shared" ref="G1613:G1676" si="152">E1613*C1613^F1613</f>
        <v>0.10780782451070688</v>
      </c>
      <c r="H1613" s="280">
        <f>VLOOKUP(B1613,Correlation_Eqns!A$19:B$24,2,FALSE)</f>
        <v>3.39</v>
      </c>
      <c r="I1613" s="258">
        <f>VLOOKUP(B1613,Correlation_Eqns!A$27:B$32,2,FALSE)</f>
        <v>7.41</v>
      </c>
      <c r="J1613" s="259">
        <f t="shared" ref="J1613:J1676" si="153">IF(C1613&gt;=10000,H1613,G1613)</f>
        <v>0.10780782451070688</v>
      </c>
      <c r="K1613" s="258">
        <f t="shared" ref="K1613:K1676" si="154">IF(AND(C1613&gt;=10000,C1613&lt;100000),H1613,IF(C1613=100000,I1613,G1613))</f>
        <v>0.10780782451070688</v>
      </c>
      <c r="L1613" s="1">
        <f t="shared" si="150"/>
        <v>3.4065547620191199E-2</v>
      </c>
      <c r="M1613" s="1">
        <f t="shared" ref="M1613:M1676" si="155">IF(C1613&gt;=10000,1,0)</f>
        <v>0</v>
      </c>
    </row>
    <row r="1614" spans="1:13">
      <c r="A1614" s="280">
        <v>10</v>
      </c>
      <c r="B1614" s="280" t="s">
        <v>8</v>
      </c>
      <c r="C1614" s="280">
        <v>9000</v>
      </c>
      <c r="D1614" s="258">
        <f t="shared" si="151"/>
        <v>3</v>
      </c>
      <c r="E1614" s="259">
        <f>VLOOKUP(B1614,Correlation_Eqns!A$35:B$40,2,FALSE)</f>
        <v>1.21E-4</v>
      </c>
      <c r="F1614" s="280">
        <f>VLOOKUP(B1614,Correlation_Eqns!A$43:B$48,2,FALSE)</f>
        <v>0.746</v>
      </c>
      <c r="G1614" s="280">
        <f t="shared" si="152"/>
        <v>0.10780782451070688</v>
      </c>
      <c r="H1614" s="280">
        <f>VLOOKUP(B1614,Correlation_Eqns!A$19:B$24,2,FALSE)</f>
        <v>3.39</v>
      </c>
      <c r="I1614" s="258">
        <f>VLOOKUP(B1614,Correlation_Eqns!A$27:B$32,2,FALSE)</f>
        <v>7.41</v>
      </c>
      <c r="J1614" s="259">
        <f t="shared" si="153"/>
        <v>0.10780782451070688</v>
      </c>
      <c r="K1614" s="258">
        <f t="shared" si="154"/>
        <v>0.10780782451070688</v>
      </c>
      <c r="L1614" s="1">
        <f t="shared" si="150"/>
        <v>3.4065547620191199E-2</v>
      </c>
      <c r="M1614" s="1">
        <f t="shared" si="155"/>
        <v>0</v>
      </c>
    </row>
    <row r="1615" spans="1:13">
      <c r="A1615" s="280">
        <v>10</v>
      </c>
      <c r="B1615" s="280" t="s">
        <v>8</v>
      </c>
      <c r="C1615" s="280">
        <v>8000</v>
      </c>
      <c r="D1615" s="258">
        <f t="shared" si="151"/>
        <v>3</v>
      </c>
      <c r="E1615" s="259">
        <f>VLOOKUP(B1615,Correlation_Eqns!A$35:B$40,2,FALSE)</f>
        <v>1.21E-4</v>
      </c>
      <c r="F1615" s="280">
        <f>VLOOKUP(B1615,Correlation_Eqns!A$43:B$48,2,FALSE)</f>
        <v>0.746</v>
      </c>
      <c r="G1615" s="280">
        <f t="shared" si="152"/>
        <v>9.8739403809454687E-2</v>
      </c>
      <c r="H1615" s="280">
        <f>VLOOKUP(B1615,Correlation_Eqns!A$19:B$24,2,FALSE)</f>
        <v>3.39</v>
      </c>
      <c r="I1615" s="258">
        <f>VLOOKUP(B1615,Correlation_Eqns!A$27:B$32,2,FALSE)</f>
        <v>7.41</v>
      </c>
      <c r="J1615" s="259">
        <f t="shared" si="153"/>
        <v>9.8739403809454687E-2</v>
      </c>
      <c r="K1615" s="258">
        <f t="shared" si="154"/>
        <v>9.8739403809454687E-2</v>
      </c>
      <c r="L1615" s="1">
        <f t="shared" si="150"/>
        <v>3.1200071773326725E-2</v>
      </c>
      <c r="M1615" s="1">
        <f t="shared" si="155"/>
        <v>0</v>
      </c>
    </row>
    <row r="1616" spans="1:13">
      <c r="A1616" s="280">
        <v>10</v>
      </c>
      <c r="B1616" s="280" t="s">
        <v>8</v>
      </c>
      <c r="C1616" s="280">
        <v>8000</v>
      </c>
      <c r="D1616" s="258">
        <f t="shared" si="151"/>
        <v>3</v>
      </c>
      <c r="E1616" s="259">
        <f>VLOOKUP(B1616,Correlation_Eqns!A$35:B$40,2,FALSE)</f>
        <v>1.21E-4</v>
      </c>
      <c r="F1616" s="280">
        <f>VLOOKUP(B1616,Correlation_Eqns!A$43:B$48,2,FALSE)</f>
        <v>0.746</v>
      </c>
      <c r="G1616" s="280">
        <f t="shared" si="152"/>
        <v>9.8739403809454687E-2</v>
      </c>
      <c r="H1616" s="280">
        <f>VLOOKUP(B1616,Correlation_Eqns!A$19:B$24,2,FALSE)</f>
        <v>3.39</v>
      </c>
      <c r="I1616" s="258">
        <f>VLOOKUP(B1616,Correlation_Eqns!A$27:B$32,2,FALSE)</f>
        <v>7.41</v>
      </c>
      <c r="J1616" s="259">
        <f t="shared" si="153"/>
        <v>9.8739403809454687E-2</v>
      </c>
      <c r="K1616" s="258">
        <f t="shared" si="154"/>
        <v>9.8739403809454687E-2</v>
      </c>
      <c r="L1616" s="1">
        <f t="shared" si="150"/>
        <v>3.1200071773326725E-2</v>
      </c>
      <c r="M1616" s="1">
        <f t="shared" si="155"/>
        <v>0</v>
      </c>
    </row>
    <row r="1617" spans="1:13">
      <c r="A1617" s="280">
        <v>10</v>
      </c>
      <c r="B1617" s="280" t="s">
        <v>8</v>
      </c>
      <c r="C1617" s="280">
        <v>8000</v>
      </c>
      <c r="D1617" s="258">
        <f t="shared" si="151"/>
        <v>3</v>
      </c>
      <c r="E1617" s="259">
        <f>VLOOKUP(B1617,Correlation_Eqns!A$35:B$40,2,FALSE)</f>
        <v>1.21E-4</v>
      </c>
      <c r="F1617" s="280">
        <f>VLOOKUP(B1617,Correlation_Eqns!A$43:B$48,2,FALSE)</f>
        <v>0.746</v>
      </c>
      <c r="G1617" s="280">
        <f t="shared" si="152"/>
        <v>9.8739403809454687E-2</v>
      </c>
      <c r="H1617" s="280">
        <f>VLOOKUP(B1617,Correlation_Eqns!A$19:B$24,2,FALSE)</f>
        <v>3.39</v>
      </c>
      <c r="I1617" s="258">
        <f>VLOOKUP(B1617,Correlation_Eqns!A$27:B$32,2,FALSE)</f>
        <v>7.41</v>
      </c>
      <c r="J1617" s="259">
        <f t="shared" si="153"/>
        <v>9.8739403809454687E-2</v>
      </c>
      <c r="K1617" s="258">
        <f t="shared" si="154"/>
        <v>9.8739403809454687E-2</v>
      </c>
      <c r="L1617" s="1">
        <f t="shared" si="150"/>
        <v>3.1200071773326725E-2</v>
      </c>
      <c r="M1617" s="1">
        <f t="shared" si="155"/>
        <v>0</v>
      </c>
    </row>
    <row r="1618" spans="1:13">
      <c r="A1618" s="280">
        <v>10</v>
      </c>
      <c r="B1618" s="280" t="s">
        <v>8</v>
      </c>
      <c r="C1618" s="280">
        <v>7000</v>
      </c>
      <c r="D1618" s="258">
        <f t="shared" si="151"/>
        <v>3</v>
      </c>
      <c r="E1618" s="259">
        <f>VLOOKUP(B1618,Correlation_Eqns!A$35:B$40,2,FALSE)</f>
        <v>1.21E-4</v>
      </c>
      <c r="F1618" s="280">
        <f>VLOOKUP(B1618,Correlation_Eqns!A$43:B$48,2,FALSE)</f>
        <v>0.746</v>
      </c>
      <c r="G1618" s="280">
        <f t="shared" si="152"/>
        <v>8.9377562857395274E-2</v>
      </c>
      <c r="H1618" s="280">
        <f>VLOOKUP(B1618,Correlation_Eqns!A$19:B$24,2,FALSE)</f>
        <v>3.39</v>
      </c>
      <c r="I1618" s="258">
        <f>VLOOKUP(B1618,Correlation_Eqns!A$27:B$32,2,FALSE)</f>
        <v>7.41</v>
      </c>
      <c r="J1618" s="259">
        <f t="shared" si="153"/>
        <v>8.9377562857395274E-2</v>
      </c>
      <c r="K1618" s="258">
        <f t="shared" si="154"/>
        <v>8.9377562857395274E-2</v>
      </c>
      <c r="L1618" s="1">
        <f t="shared" si="150"/>
        <v>2.8241879821931187E-2</v>
      </c>
      <c r="M1618" s="1">
        <f t="shared" si="155"/>
        <v>0</v>
      </c>
    </row>
    <row r="1619" spans="1:13">
      <c r="A1619" s="280">
        <v>10</v>
      </c>
      <c r="B1619" s="280" t="s">
        <v>8</v>
      </c>
      <c r="C1619" s="280">
        <v>5000</v>
      </c>
      <c r="D1619" s="258">
        <f t="shared" si="151"/>
        <v>3</v>
      </c>
      <c r="E1619" s="259">
        <f>VLOOKUP(B1619,Correlation_Eqns!A$35:B$40,2,FALSE)</f>
        <v>1.21E-4</v>
      </c>
      <c r="F1619" s="280">
        <f>VLOOKUP(B1619,Correlation_Eqns!A$43:B$48,2,FALSE)</f>
        <v>0.746</v>
      </c>
      <c r="G1619" s="280">
        <f t="shared" si="152"/>
        <v>6.9537167055922014E-2</v>
      </c>
      <c r="H1619" s="280">
        <f>VLOOKUP(B1619,Correlation_Eqns!A$19:B$24,2,FALSE)</f>
        <v>3.39</v>
      </c>
      <c r="I1619" s="258">
        <f>VLOOKUP(B1619,Correlation_Eqns!A$27:B$32,2,FALSE)</f>
        <v>7.41</v>
      </c>
      <c r="J1619" s="259">
        <f t="shared" si="153"/>
        <v>6.9537167055922014E-2</v>
      </c>
      <c r="K1619" s="258">
        <f t="shared" si="154"/>
        <v>6.9537167055922014E-2</v>
      </c>
      <c r="L1619" s="1">
        <f t="shared" si="150"/>
        <v>2.1972632194998461E-2</v>
      </c>
      <c r="M1619" s="1">
        <f t="shared" si="155"/>
        <v>0</v>
      </c>
    </row>
    <row r="1620" spans="1:13">
      <c r="A1620" s="280">
        <v>10</v>
      </c>
      <c r="B1620" s="280" t="s">
        <v>8</v>
      </c>
      <c r="C1620" s="280">
        <v>4000</v>
      </c>
      <c r="D1620" s="258">
        <f t="shared" si="151"/>
        <v>3</v>
      </c>
      <c r="E1620" s="259">
        <f>VLOOKUP(B1620,Correlation_Eqns!A$35:B$40,2,FALSE)</f>
        <v>1.21E-4</v>
      </c>
      <c r="F1620" s="280">
        <f>VLOOKUP(B1620,Correlation_Eqns!A$43:B$48,2,FALSE)</f>
        <v>0.746</v>
      </c>
      <c r="G1620" s="280">
        <f t="shared" si="152"/>
        <v>5.8873807545705828E-2</v>
      </c>
      <c r="H1620" s="280">
        <f>VLOOKUP(B1620,Correlation_Eqns!A$19:B$24,2,FALSE)</f>
        <v>3.39</v>
      </c>
      <c r="I1620" s="258">
        <f>VLOOKUP(B1620,Correlation_Eqns!A$27:B$32,2,FALSE)</f>
        <v>7.41</v>
      </c>
      <c r="J1620" s="259">
        <f t="shared" si="153"/>
        <v>5.8873807545705828E-2</v>
      </c>
      <c r="K1620" s="258">
        <f t="shared" si="154"/>
        <v>5.8873807545705828E-2</v>
      </c>
      <c r="L1620" s="1">
        <f t="shared" si="150"/>
        <v>1.860318120352231E-2</v>
      </c>
      <c r="M1620" s="1">
        <f t="shared" si="155"/>
        <v>0</v>
      </c>
    </row>
    <row r="1621" spans="1:13">
      <c r="A1621" s="280">
        <v>10</v>
      </c>
      <c r="B1621" s="280" t="s">
        <v>8</v>
      </c>
      <c r="C1621" s="280">
        <v>3000</v>
      </c>
      <c r="D1621" s="258">
        <f t="shared" si="151"/>
        <v>3</v>
      </c>
      <c r="E1621" s="259">
        <f>VLOOKUP(B1621,Correlation_Eqns!A$35:B$40,2,FALSE)</f>
        <v>1.21E-4</v>
      </c>
      <c r="F1621" s="280">
        <f>VLOOKUP(B1621,Correlation_Eqns!A$43:B$48,2,FALSE)</f>
        <v>0.746</v>
      </c>
      <c r="G1621" s="280">
        <f t="shared" si="152"/>
        <v>4.7502648723298978E-2</v>
      </c>
      <c r="H1621" s="280">
        <f>VLOOKUP(B1621,Correlation_Eqns!A$19:B$24,2,FALSE)</f>
        <v>3.39</v>
      </c>
      <c r="I1621" s="258">
        <f>VLOOKUP(B1621,Correlation_Eqns!A$27:B$32,2,FALSE)</f>
        <v>7.41</v>
      </c>
      <c r="J1621" s="259">
        <f t="shared" si="153"/>
        <v>4.7502648723298978E-2</v>
      </c>
      <c r="K1621" s="258">
        <f t="shared" si="154"/>
        <v>4.7502648723298978E-2</v>
      </c>
      <c r="L1621" s="1">
        <f t="shared" si="150"/>
        <v>1.5010076954182902E-2</v>
      </c>
      <c r="M1621" s="1">
        <f t="shared" si="155"/>
        <v>0</v>
      </c>
    </row>
    <row r="1622" spans="1:13">
      <c r="A1622" s="280">
        <v>10</v>
      </c>
      <c r="B1622" s="280" t="s">
        <v>8</v>
      </c>
      <c r="C1622" s="280">
        <v>2500</v>
      </c>
      <c r="D1622" s="258">
        <f t="shared" si="151"/>
        <v>3</v>
      </c>
      <c r="E1622" s="259">
        <f>VLOOKUP(B1622,Correlation_Eqns!A$35:B$40,2,FALSE)</f>
        <v>1.21E-4</v>
      </c>
      <c r="F1622" s="280">
        <f>VLOOKUP(B1622,Correlation_Eqns!A$43:B$48,2,FALSE)</f>
        <v>0.746</v>
      </c>
      <c r="G1622" s="280">
        <f t="shared" si="152"/>
        <v>4.1461844335462114E-2</v>
      </c>
      <c r="H1622" s="280">
        <f>VLOOKUP(B1622,Correlation_Eqns!A$19:B$24,2,FALSE)</f>
        <v>3.39</v>
      </c>
      <c r="I1622" s="258">
        <f>VLOOKUP(B1622,Correlation_Eqns!A$27:B$32,2,FALSE)</f>
        <v>7.41</v>
      </c>
      <c r="J1622" s="259">
        <f t="shared" si="153"/>
        <v>4.1461844335462114E-2</v>
      </c>
      <c r="K1622" s="258">
        <f t="shared" si="154"/>
        <v>4.1461844335462114E-2</v>
      </c>
      <c r="L1622" s="1">
        <f t="shared" si="150"/>
        <v>1.310127942049666E-2</v>
      </c>
      <c r="M1622" s="1">
        <f t="shared" si="155"/>
        <v>0</v>
      </c>
    </row>
    <row r="1623" spans="1:13">
      <c r="A1623" s="280">
        <v>10</v>
      </c>
      <c r="B1623" s="280" t="s">
        <v>8</v>
      </c>
      <c r="C1623" s="280">
        <v>2000</v>
      </c>
      <c r="D1623" s="258">
        <f t="shared" si="151"/>
        <v>3</v>
      </c>
      <c r="E1623" s="259">
        <f>VLOOKUP(B1623,Correlation_Eqns!A$35:B$40,2,FALSE)</f>
        <v>1.21E-4</v>
      </c>
      <c r="F1623" s="280">
        <f>VLOOKUP(B1623,Correlation_Eqns!A$43:B$48,2,FALSE)</f>
        <v>0.746</v>
      </c>
      <c r="G1623" s="280">
        <f t="shared" si="152"/>
        <v>3.5103768923070142E-2</v>
      </c>
      <c r="H1623" s="280">
        <f>VLOOKUP(B1623,Correlation_Eqns!A$19:B$24,2,FALSE)</f>
        <v>3.39</v>
      </c>
      <c r="I1623" s="258">
        <f>VLOOKUP(B1623,Correlation_Eqns!A$27:B$32,2,FALSE)</f>
        <v>7.41</v>
      </c>
      <c r="J1623" s="259">
        <f t="shared" si="153"/>
        <v>3.5103768923070142E-2</v>
      </c>
      <c r="K1623" s="258">
        <f t="shared" si="154"/>
        <v>3.5103768923070142E-2</v>
      </c>
      <c r="L1623" s="1">
        <f t="shared" si="150"/>
        <v>1.1092229319387395E-2</v>
      </c>
      <c r="M1623" s="1">
        <f t="shared" si="155"/>
        <v>0</v>
      </c>
    </row>
    <row r="1624" spans="1:13">
      <c r="A1624" s="280">
        <v>10</v>
      </c>
      <c r="B1624" s="280" t="s">
        <v>8</v>
      </c>
      <c r="C1624" s="280">
        <v>1500</v>
      </c>
      <c r="D1624" s="258">
        <f t="shared" si="151"/>
        <v>3</v>
      </c>
      <c r="E1624" s="259">
        <f>VLOOKUP(B1624,Correlation_Eqns!A$35:B$40,2,FALSE)</f>
        <v>1.21E-4</v>
      </c>
      <c r="F1624" s="280">
        <f>VLOOKUP(B1624,Correlation_Eqns!A$43:B$48,2,FALSE)</f>
        <v>0.746</v>
      </c>
      <c r="G1624" s="280">
        <f t="shared" si="152"/>
        <v>2.8323665030869711E-2</v>
      </c>
      <c r="H1624" s="280">
        <f>VLOOKUP(B1624,Correlation_Eqns!A$19:B$24,2,FALSE)</f>
        <v>3.39</v>
      </c>
      <c r="I1624" s="258">
        <f>VLOOKUP(B1624,Correlation_Eqns!A$27:B$32,2,FALSE)</f>
        <v>7.41</v>
      </c>
      <c r="J1624" s="259">
        <f t="shared" si="153"/>
        <v>2.8323665030869711E-2</v>
      </c>
      <c r="K1624" s="258">
        <f t="shared" si="154"/>
        <v>2.8323665030869711E-2</v>
      </c>
      <c r="L1624" s="1">
        <f t="shared" si="150"/>
        <v>8.9498249711143351E-3</v>
      </c>
      <c r="M1624" s="1">
        <f t="shared" si="155"/>
        <v>0</v>
      </c>
    </row>
    <row r="1625" spans="1:13">
      <c r="A1625" s="280">
        <v>10</v>
      </c>
      <c r="B1625" s="280" t="s">
        <v>8</v>
      </c>
      <c r="C1625" s="280">
        <v>1500</v>
      </c>
      <c r="D1625" s="258">
        <f t="shared" si="151"/>
        <v>3</v>
      </c>
      <c r="E1625" s="259">
        <f>VLOOKUP(B1625,Correlation_Eqns!A$35:B$40,2,FALSE)</f>
        <v>1.21E-4</v>
      </c>
      <c r="F1625" s="280">
        <f>VLOOKUP(B1625,Correlation_Eqns!A$43:B$48,2,FALSE)</f>
        <v>0.746</v>
      </c>
      <c r="G1625" s="280">
        <f t="shared" si="152"/>
        <v>2.8323665030869711E-2</v>
      </c>
      <c r="H1625" s="280">
        <f>VLOOKUP(B1625,Correlation_Eqns!A$19:B$24,2,FALSE)</f>
        <v>3.39</v>
      </c>
      <c r="I1625" s="258">
        <f>VLOOKUP(B1625,Correlation_Eqns!A$27:B$32,2,FALSE)</f>
        <v>7.41</v>
      </c>
      <c r="J1625" s="259">
        <f t="shared" si="153"/>
        <v>2.8323665030869711E-2</v>
      </c>
      <c r="K1625" s="258">
        <f t="shared" si="154"/>
        <v>2.8323665030869711E-2</v>
      </c>
      <c r="L1625" s="1">
        <f t="shared" si="150"/>
        <v>8.9498249711143351E-3</v>
      </c>
      <c r="M1625" s="1">
        <f t="shared" si="155"/>
        <v>0</v>
      </c>
    </row>
    <row r="1626" spans="1:13">
      <c r="A1626" s="280">
        <v>10</v>
      </c>
      <c r="B1626" s="280" t="s">
        <v>8</v>
      </c>
      <c r="C1626" s="280">
        <v>1200</v>
      </c>
      <c r="D1626" s="258">
        <f t="shared" si="151"/>
        <v>3</v>
      </c>
      <c r="E1626" s="259">
        <f>VLOOKUP(B1626,Correlation_Eqns!A$35:B$40,2,FALSE)</f>
        <v>1.21E-4</v>
      </c>
      <c r="F1626" s="280">
        <f>VLOOKUP(B1626,Correlation_Eqns!A$43:B$48,2,FALSE)</f>
        <v>0.746</v>
      </c>
      <c r="G1626" s="280">
        <f t="shared" si="152"/>
        <v>2.3980298229225191E-2</v>
      </c>
      <c r="H1626" s="280">
        <f>VLOOKUP(B1626,Correlation_Eqns!A$19:B$24,2,FALSE)</f>
        <v>3.39</v>
      </c>
      <c r="I1626" s="258">
        <f>VLOOKUP(B1626,Correlation_Eqns!A$27:B$32,2,FALSE)</f>
        <v>7.41</v>
      </c>
      <c r="J1626" s="259">
        <f t="shared" si="153"/>
        <v>2.3980298229225191E-2</v>
      </c>
      <c r="K1626" s="258">
        <f t="shared" si="154"/>
        <v>2.3980298229225191E-2</v>
      </c>
      <c r="L1626" s="1">
        <f t="shared" si="150"/>
        <v>7.5773905556634925E-3</v>
      </c>
      <c r="M1626" s="1">
        <f t="shared" si="155"/>
        <v>0</v>
      </c>
    </row>
    <row r="1627" spans="1:13">
      <c r="A1627" s="280">
        <v>10</v>
      </c>
      <c r="B1627" s="280" t="s">
        <v>8</v>
      </c>
      <c r="C1627" s="280">
        <v>1000</v>
      </c>
      <c r="D1627" s="258">
        <f t="shared" si="151"/>
        <v>3</v>
      </c>
      <c r="E1627" s="259">
        <f>VLOOKUP(B1627,Correlation_Eqns!A$35:B$40,2,FALSE)</f>
        <v>1.21E-4</v>
      </c>
      <c r="F1627" s="280">
        <f>VLOOKUP(B1627,Correlation_Eqns!A$43:B$48,2,FALSE)</f>
        <v>0.746</v>
      </c>
      <c r="G1627" s="280">
        <f t="shared" si="152"/>
        <v>2.0930777946502714E-2</v>
      </c>
      <c r="H1627" s="280">
        <f>VLOOKUP(B1627,Correlation_Eqns!A$19:B$24,2,FALSE)</f>
        <v>3.39</v>
      </c>
      <c r="I1627" s="258">
        <f>VLOOKUP(B1627,Correlation_Eqns!A$27:B$32,2,FALSE)</f>
        <v>7.41</v>
      </c>
      <c r="J1627" s="259">
        <f t="shared" si="153"/>
        <v>2.0930777946502714E-2</v>
      </c>
      <c r="K1627" s="258">
        <f t="shared" si="154"/>
        <v>2.0930777946502714E-2</v>
      </c>
      <c r="L1627" s="1">
        <f t="shared" si="150"/>
        <v>6.613790938647713E-3</v>
      </c>
      <c r="M1627" s="1">
        <f t="shared" si="155"/>
        <v>0</v>
      </c>
    </row>
    <row r="1628" spans="1:13">
      <c r="A1628" s="280">
        <v>10</v>
      </c>
      <c r="B1628" s="280" t="s">
        <v>8</v>
      </c>
      <c r="C1628" s="280">
        <v>1000</v>
      </c>
      <c r="D1628" s="258">
        <f t="shared" si="151"/>
        <v>3</v>
      </c>
      <c r="E1628" s="259">
        <f>VLOOKUP(B1628,Correlation_Eqns!A$35:B$40,2,FALSE)</f>
        <v>1.21E-4</v>
      </c>
      <c r="F1628" s="280">
        <f>VLOOKUP(B1628,Correlation_Eqns!A$43:B$48,2,FALSE)</f>
        <v>0.746</v>
      </c>
      <c r="G1628" s="280">
        <f t="shared" si="152"/>
        <v>2.0930777946502714E-2</v>
      </c>
      <c r="H1628" s="280">
        <f>VLOOKUP(B1628,Correlation_Eqns!A$19:B$24,2,FALSE)</f>
        <v>3.39</v>
      </c>
      <c r="I1628" s="258">
        <f>VLOOKUP(B1628,Correlation_Eqns!A$27:B$32,2,FALSE)</f>
        <v>7.41</v>
      </c>
      <c r="J1628" s="259">
        <f t="shared" si="153"/>
        <v>2.0930777946502714E-2</v>
      </c>
      <c r="K1628" s="258">
        <f t="shared" si="154"/>
        <v>2.0930777946502714E-2</v>
      </c>
      <c r="L1628" s="1">
        <f t="shared" si="150"/>
        <v>6.613790938647713E-3</v>
      </c>
      <c r="M1628" s="1">
        <f t="shared" si="155"/>
        <v>0</v>
      </c>
    </row>
    <row r="1629" spans="1:13">
      <c r="A1629" s="280">
        <v>10</v>
      </c>
      <c r="B1629" s="280" t="s">
        <v>8</v>
      </c>
      <c r="C1629" s="280">
        <v>800</v>
      </c>
      <c r="D1629" s="258">
        <f t="shared" si="151"/>
        <v>3</v>
      </c>
      <c r="E1629" s="259">
        <f>VLOOKUP(B1629,Correlation_Eqns!A$35:B$40,2,FALSE)</f>
        <v>1.21E-4</v>
      </c>
      <c r="F1629" s="280">
        <f>VLOOKUP(B1629,Correlation_Eqns!A$43:B$48,2,FALSE)</f>
        <v>0.746</v>
      </c>
      <c r="G1629" s="280">
        <f t="shared" si="152"/>
        <v>1.7721092831022387E-2</v>
      </c>
      <c r="H1629" s="280">
        <f>VLOOKUP(B1629,Correlation_Eqns!A$19:B$24,2,FALSE)</f>
        <v>3.39</v>
      </c>
      <c r="I1629" s="258">
        <f>VLOOKUP(B1629,Correlation_Eqns!A$27:B$32,2,FALSE)</f>
        <v>7.41</v>
      </c>
      <c r="J1629" s="259">
        <f t="shared" si="153"/>
        <v>1.7721092831022387E-2</v>
      </c>
      <c r="K1629" s="258">
        <f t="shared" si="154"/>
        <v>1.7721092831022387E-2</v>
      </c>
      <c r="L1629" s="1">
        <f t="shared" si="150"/>
        <v>5.5995817971177782E-3</v>
      </c>
      <c r="M1629" s="1">
        <f t="shared" si="155"/>
        <v>0</v>
      </c>
    </row>
    <row r="1630" spans="1:13">
      <c r="A1630" s="280">
        <v>10</v>
      </c>
      <c r="B1630" s="280" t="s">
        <v>8</v>
      </c>
      <c r="C1630" s="280">
        <v>800</v>
      </c>
      <c r="D1630" s="258">
        <f t="shared" si="151"/>
        <v>3</v>
      </c>
      <c r="E1630" s="259">
        <f>VLOOKUP(B1630,Correlation_Eqns!A$35:B$40,2,FALSE)</f>
        <v>1.21E-4</v>
      </c>
      <c r="F1630" s="280">
        <f>VLOOKUP(B1630,Correlation_Eqns!A$43:B$48,2,FALSE)</f>
        <v>0.746</v>
      </c>
      <c r="G1630" s="280">
        <f t="shared" si="152"/>
        <v>1.7721092831022387E-2</v>
      </c>
      <c r="H1630" s="280">
        <f>VLOOKUP(B1630,Correlation_Eqns!A$19:B$24,2,FALSE)</f>
        <v>3.39</v>
      </c>
      <c r="I1630" s="258">
        <f>VLOOKUP(B1630,Correlation_Eqns!A$27:B$32,2,FALSE)</f>
        <v>7.41</v>
      </c>
      <c r="J1630" s="259">
        <f t="shared" si="153"/>
        <v>1.7721092831022387E-2</v>
      </c>
      <c r="K1630" s="258">
        <f t="shared" si="154"/>
        <v>1.7721092831022387E-2</v>
      </c>
      <c r="L1630" s="1">
        <f t="shared" si="150"/>
        <v>5.5995817971177782E-3</v>
      </c>
      <c r="M1630" s="1">
        <f t="shared" si="155"/>
        <v>0</v>
      </c>
    </row>
    <row r="1631" spans="1:13">
      <c r="A1631" s="280">
        <v>10</v>
      </c>
      <c r="B1631" s="280" t="s">
        <v>8</v>
      </c>
      <c r="C1631" s="280">
        <v>700</v>
      </c>
      <c r="D1631" s="258">
        <f t="shared" si="151"/>
        <v>3</v>
      </c>
      <c r="E1631" s="259">
        <f>VLOOKUP(B1631,Correlation_Eqns!A$35:B$40,2,FALSE)</f>
        <v>1.21E-4</v>
      </c>
      <c r="F1631" s="280">
        <f>VLOOKUP(B1631,Correlation_Eqns!A$43:B$48,2,FALSE)</f>
        <v>0.746</v>
      </c>
      <c r="G1631" s="280">
        <f t="shared" si="152"/>
        <v>1.6040891754450514E-2</v>
      </c>
      <c r="H1631" s="280">
        <f>VLOOKUP(B1631,Correlation_Eqns!A$19:B$24,2,FALSE)</f>
        <v>3.39</v>
      </c>
      <c r="I1631" s="258">
        <f>VLOOKUP(B1631,Correlation_Eqns!A$27:B$32,2,FALSE)</f>
        <v>7.41</v>
      </c>
      <c r="J1631" s="259">
        <f t="shared" si="153"/>
        <v>1.6040891754450514E-2</v>
      </c>
      <c r="K1631" s="258">
        <f t="shared" si="154"/>
        <v>1.6040891754450514E-2</v>
      </c>
      <c r="L1631" s="1">
        <f t="shared" si="150"/>
        <v>5.0686651401382907E-3</v>
      </c>
      <c r="M1631" s="1">
        <f t="shared" si="155"/>
        <v>0</v>
      </c>
    </row>
    <row r="1632" spans="1:13">
      <c r="A1632" s="280">
        <v>10</v>
      </c>
      <c r="B1632" s="280" t="s">
        <v>8</v>
      </c>
      <c r="C1632" s="280">
        <v>600</v>
      </c>
      <c r="D1632" s="258">
        <f t="shared" si="151"/>
        <v>3</v>
      </c>
      <c r="E1632" s="259">
        <f>VLOOKUP(B1632,Correlation_Eqns!A$35:B$40,2,FALSE)</f>
        <v>1.21E-4</v>
      </c>
      <c r="F1632" s="280">
        <f>VLOOKUP(B1632,Correlation_Eqns!A$43:B$48,2,FALSE)</f>
        <v>0.746</v>
      </c>
      <c r="G1632" s="280">
        <f t="shared" si="152"/>
        <v>1.4298359199742785E-2</v>
      </c>
      <c r="H1632" s="280">
        <f>VLOOKUP(B1632,Correlation_Eqns!A$19:B$24,2,FALSE)</f>
        <v>3.39</v>
      </c>
      <c r="I1632" s="258">
        <f>VLOOKUP(B1632,Correlation_Eqns!A$27:B$32,2,FALSE)</f>
        <v>7.41</v>
      </c>
      <c r="J1632" s="259">
        <f t="shared" si="153"/>
        <v>1.4298359199742785E-2</v>
      </c>
      <c r="K1632" s="258">
        <f t="shared" si="154"/>
        <v>1.4298359199742785E-2</v>
      </c>
      <c r="L1632" s="1">
        <f t="shared" si="150"/>
        <v>4.5180527333715239E-3</v>
      </c>
      <c r="M1632" s="1">
        <f t="shared" si="155"/>
        <v>0</v>
      </c>
    </row>
    <row r="1633" spans="1:13">
      <c r="A1633" s="280">
        <v>10</v>
      </c>
      <c r="B1633" s="280" t="s">
        <v>8</v>
      </c>
      <c r="C1633" s="280">
        <v>500</v>
      </c>
      <c r="D1633" s="258">
        <f t="shared" si="151"/>
        <v>3</v>
      </c>
      <c r="E1633" s="259">
        <f>VLOOKUP(B1633,Correlation_Eqns!A$35:B$40,2,FALSE)</f>
        <v>1.21E-4</v>
      </c>
      <c r="F1633" s="280">
        <f>VLOOKUP(B1633,Correlation_Eqns!A$43:B$48,2,FALSE)</f>
        <v>0.746</v>
      </c>
      <c r="G1633" s="280">
        <f t="shared" si="152"/>
        <v>1.2480069202993412E-2</v>
      </c>
      <c r="H1633" s="280">
        <f>VLOOKUP(B1633,Correlation_Eqns!A$19:B$24,2,FALSE)</f>
        <v>3.39</v>
      </c>
      <c r="I1633" s="258">
        <f>VLOOKUP(B1633,Correlation_Eqns!A$27:B$32,2,FALSE)</f>
        <v>7.41</v>
      </c>
      <c r="J1633" s="259">
        <f t="shared" si="153"/>
        <v>1.2480069202993412E-2</v>
      </c>
      <c r="K1633" s="258">
        <f t="shared" si="154"/>
        <v>1.2480069202993412E-2</v>
      </c>
      <c r="L1633" s="1">
        <f t="shared" si="150"/>
        <v>3.9435021870386699E-3</v>
      </c>
      <c r="M1633" s="1">
        <f t="shared" si="155"/>
        <v>0</v>
      </c>
    </row>
    <row r="1634" spans="1:13">
      <c r="A1634" s="280">
        <v>10</v>
      </c>
      <c r="B1634" s="280" t="s">
        <v>8</v>
      </c>
      <c r="C1634" s="280">
        <v>500</v>
      </c>
      <c r="D1634" s="258">
        <f t="shared" si="151"/>
        <v>3</v>
      </c>
      <c r="E1634" s="259">
        <f>VLOOKUP(B1634,Correlation_Eqns!A$35:B$40,2,FALSE)</f>
        <v>1.21E-4</v>
      </c>
      <c r="F1634" s="280">
        <f>VLOOKUP(B1634,Correlation_Eqns!A$43:B$48,2,FALSE)</f>
        <v>0.746</v>
      </c>
      <c r="G1634" s="280">
        <f t="shared" si="152"/>
        <v>1.2480069202993412E-2</v>
      </c>
      <c r="H1634" s="280">
        <f>VLOOKUP(B1634,Correlation_Eqns!A$19:B$24,2,FALSE)</f>
        <v>3.39</v>
      </c>
      <c r="I1634" s="258">
        <f>VLOOKUP(B1634,Correlation_Eqns!A$27:B$32,2,FALSE)</f>
        <v>7.41</v>
      </c>
      <c r="J1634" s="259">
        <f t="shared" si="153"/>
        <v>1.2480069202993412E-2</v>
      </c>
      <c r="K1634" s="258">
        <f t="shared" si="154"/>
        <v>1.2480069202993412E-2</v>
      </c>
      <c r="L1634" s="1">
        <f t="shared" si="150"/>
        <v>3.9435021870386699E-3</v>
      </c>
      <c r="M1634" s="1">
        <f t="shared" si="155"/>
        <v>0</v>
      </c>
    </row>
    <row r="1635" spans="1:13">
      <c r="A1635" s="280">
        <v>10</v>
      </c>
      <c r="B1635" s="280" t="s">
        <v>8</v>
      </c>
      <c r="C1635" s="280">
        <v>500</v>
      </c>
      <c r="D1635" s="258">
        <f t="shared" si="151"/>
        <v>3</v>
      </c>
      <c r="E1635" s="259">
        <f>VLOOKUP(B1635,Correlation_Eqns!A$35:B$40,2,FALSE)</f>
        <v>1.21E-4</v>
      </c>
      <c r="F1635" s="280">
        <f>VLOOKUP(B1635,Correlation_Eqns!A$43:B$48,2,FALSE)</f>
        <v>0.746</v>
      </c>
      <c r="G1635" s="280">
        <f t="shared" si="152"/>
        <v>1.2480069202993412E-2</v>
      </c>
      <c r="H1635" s="280">
        <f>VLOOKUP(B1635,Correlation_Eqns!A$19:B$24,2,FALSE)</f>
        <v>3.39</v>
      </c>
      <c r="I1635" s="258">
        <f>VLOOKUP(B1635,Correlation_Eqns!A$27:B$32,2,FALSE)</f>
        <v>7.41</v>
      </c>
      <c r="J1635" s="259">
        <f t="shared" si="153"/>
        <v>1.2480069202993412E-2</v>
      </c>
      <c r="K1635" s="258">
        <f t="shared" si="154"/>
        <v>1.2480069202993412E-2</v>
      </c>
      <c r="L1635" s="1">
        <f t="shared" si="150"/>
        <v>3.9435021870386699E-3</v>
      </c>
      <c r="M1635" s="1">
        <f t="shared" si="155"/>
        <v>0</v>
      </c>
    </row>
    <row r="1636" spans="1:13">
      <c r="A1636" s="280">
        <v>10</v>
      </c>
      <c r="B1636" s="280" t="s">
        <v>8</v>
      </c>
      <c r="C1636" s="280">
        <v>450</v>
      </c>
      <c r="D1636" s="258">
        <f t="shared" si="151"/>
        <v>3</v>
      </c>
      <c r="E1636" s="259">
        <f>VLOOKUP(B1636,Correlation_Eqns!A$35:B$40,2,FALSE)</f>
        <v>1.21E-4</v>
      </c>
      <c r="F1636" s="280">
        <f>VLOOKUP(B1636,Correlation_Eqns!A$43:B$48,2,FALSE)</f>
        <v>0.746</v>
      </c>
      <c r="G1636" s="280">
        <f t="shared" si="152"/>
        <v>1.1536708133878332E-2</v>
      </c>
      <c r="H1636" s="280">
        <f>VLOOKUP(B1636,Correlation_Eqns!A$19:B$24,2,FALSE)</f>
        <v>3.39</v>
      </c>
      <c r="I1636" s="258">
        <f>VLOOKUP(B1636,Correlation_Eqns!A$27:B$32,2,FALSE)</f>
        <v>7.41</v>
      </c>
      <c r="J1636" s="259">
        <f t="shared" si="153"/>
        <v>1.1536708133878332E-2</v>
      </c>
      <c r="K1636" s="258">
        <f t="shared" si="154"/>
        <v>1.1536708133878332E-2</v>
      </c>
      <c r="L1636" s="1">
        <f t="shared" si="150"/>
        <v>3.6454151829754104E-3</v>
      </c>
      <c r="M1636" s="1">
        <f t="shared" si="155"/>
        <v>0</v>
      </c>
    </row>
    <row r="1637" spans="1:13">
      <c r="A1637" s="280">
        <v>10</v>
      </c>
      <c r="B1637" s="280" t="s">
        <v>8</v>
      </c>
      <c r="C1637" s="280">
        <v>400</v>
      </c>
      <c r="D1637" s="258">
        <f t="shared" si="151"/>
        <v>3</v>
      </c>
      <c r="E1637" s="259">
        <f>VLOOKUP(B1637,Correlation_Eqns!A$35:B$40,2,FALSE)</f>
        <v>1.21E-4</v>
      </c>
      <c r="F1637" s="280">
        <f>VLOOKUP(B1637,Correlation_Eqns!A$43:B$48,2,FALSE)</f>
        <v>0.746</v>
      </c>
      <c r="G1637" s="280">
        <f t="shared" si="152"/>
        <v>1.0566280214194482E-2</v>
      </c>
      <c r="H1637" s="280">
        <f>VLOOKUP(B1637,Correlation_Eqns!A$19:B$24,2,FALSE)</f>
        <v>3.39</v>
      </c>
      <c r="I1637" s="258">
        <f>VLOOKUP(B1637,Correlation_Eqns!A$27:B$32,2,FALSE)</f>
        <v>7.41</v>
      </c>
      <c r="J1637" s="259">
        <f t="shared" si="153"/>
        <v>1.0566280214194482E-2</v>
      </c>
      <c r="K1637" s="258">
        <f t="shared" si="154"/>
        <v>1.0566280214194482E-2</v>
      </c>
      <c r="L1637" s="1">
        <f t="shared" si="150"/>
        <v>3.3387754872020291E-3</v>
      </c>
      <c r="M1637" s="1">
        <f t="shared" si="155"/>
        <v>0</v>
      </c>
    </row>
    <row r="1638" spans="1:13">
      <c r="A1638" s="280">
        <v>10</v>
      </c>
      <c r="B1638" s="280" t="s">
        <v>8</v>
      </c>
      <c r="C1638" s="280">
        <v>300</v>
      </c>
      <c r="D1638" s="258">
        <f t="shared" si="151"/>
        <v>3</v>
      </c>
      <c r="E1638" s="259">
        <f>VLOOKUP(B1638,Correlation_Eqns!A$35:B$40,2,FALSE)</f>
        <v>1.21E-4</v>
      </c>
      <c r="F1638" s="280">
        <f>VLOOKUP(B1638,Correlation_Eqns!A$43:B$48,2,FALSE)</f>
        <v>0.746</v>
      </c>
      <c r="G1638" s="280">
        <f t="shared" si="152"/>
        <v>8.5254601027317887E-3</v>
      </c>
      <c r="H1638" s="280">
        <f>VLOOKUP(B1638,Correlation_Eqns!A$19:B$24,2,FALSE)</f>
        <v>3.39</v>
      </c>
      <c r="I1638" s="258">
        <f>VLOOKUP(B1638,Correlation_Eqns!A$27:B$32,2,FALSE)</f>
        <v>7.41</v>
      </c>
      <c r="J1638" s="259">
        <f t="shared" si="153"/>
        <v>8.5254601027317887E-3</v>
      </c>
      <c r="K1638" s="258">
        <f t="shared" si="154"/>
        <v>8.5254601027317887E-3</v>
      </c>
      <c r="L1638" s="1">
        <f t="shared" si="150"/>
        <v>2.6939089851016011E-3</v>
      </c>
      <c r="M1638" s="1">
        <f t="shared" si="155"/>
        <v>0</v>
      </c>
    </row>
    <row r="1639" spans="1:13">
      <c r="A1639" s="280">
        <v>10</v>
      </c>
      <c r="B1639" s="280" t="s">
        <v>8</v>
      </c>
      <c r="C1639" s="280">
        <v>200</v>
      </c>
      <c r="D1639" s="258">
        <f t="shared" si="151"/>
        <v>3</v>
      </c>
      <c r="E1639" s="259">
        <f>VLOOKUP(B1639,Correlation_Eqns!A$35:B$40,2,FALSE)</f>
        <v>1.21E-4</v>
      </c>
      <c r="F1639" s="280">
        <f>VLOOKUP(B1639,Correlation_Eqns!A$43:B$48,2,FALSE)</f>
        <v>0.746</v>
      </c>
      <c r="G1639" s="280">
        <f t="shared" si="152"/>
        <v>6.3001914514792612E-3</v>
      </c>
      <c r="H1639" s="280">
        <f>VLOOKUP(B1639,Correlation_Eqns!A$19:B$24,2,FALSE)</f>
        <v>3.39</v>
      </c>
      <c r="I1639" s="258">
        <f>VLOOKUP(B1639,Correlation_Eqns!A$27:B$32,2,FALSE)</f>
        <v>7.41</v>
      </c>
      <c r="J1639" s="259">
        <f t="shared" si="153"/>
        <v>6.3001914514792612E-3</v>
      </c>
      <c r="K1639" s="258">
        <f t="shared" si="154"/>
        <v>6.3001914514792612E-3</v>
      </c>
      <c r="L1639" s="1">
        <f t="shared" si="150"/>
        <v>1.9907596956042226E-3</v>
      </c>
      <c r="M1639" s="1">
        <f t="shared" si="155"/>
        <v>0</v>
      </c>
    </row>
    <row r="1640" spans="1:13">
      <c r="A1640" s="280">
        <v>10</v>
      </c>
      <c r="B1640" s="280" t="s">
        <v>8</v>
      </c>
      <c r="C1640" s="280">
        <v>200</v>
      </c>
      <c r="D1640" s="258">
        <f t="shared" si="151"/>
        <v>3</v>
      </c>
      <c r="E1640" s="259">
        <f>VLOOKUP(B1640,Correlation_Eqns!A$35:B$40,2,FALSE)</f>
        <v>1.21E-4</v>
      </c>
      <c r="F1640" s="280">
        <f>VLOOKUP(B1640,Correlation_Eqns!A$43:B$48,2,FALSE)</f>
        <v>0.746</v>
      </c>
      <c r="G1640" s="280">
        <f t="shared" si="152"/>
        <v>6.3001914514792612E-3</v>
      </c>
      <c r="H1640" s="280">
        <f>VLOOKUP(B1640,Correlation_Eqns!A$19:B$24,2,FALSE)</f>
        <v>3.39</v>
      </c>
      <c r="I1640" s="258">
        <f>VLOOKUP(B1640,Correlation_Eqns!A$27:B$32,2,FALSE)</f>
        <v>7.41</v>
      </c>
      <c r="J1640" s="259">
        <f t="shared" si="153"/>
        <v>6.3001914514792612E-3</v>
      </c>
      <c r="K1640" s="258">
        <f t="shared" si="154"/>
        <v>6.3001914514792612E-3</v>
      </c>
      <c r="L1640" s="1">
        <f t="shared" si="150"/>
        <v>1.9907596956042226E-3</v>
      </c>
      <c r="M1640" s="1">
        <f t="shared" si="155"/>
        <v>0</v>
      </c>
    </row>
    <row r="1641" spans="1:13">
      <c r="A1641" s="280">
        <v>10</v>
      </c>
      <c r="B1641" s="280" t="s">
        <v>39</v>
      </c>
      <c r="C1641" s="280">
        <v>100000</v>
      </c>
      <c r="D1641" s="258">
        <f t="shared" si="151"/>
        <v>3</v>
      </c>
      <c r="E1641" s="259">
        <f>VLOOKUP(B1641,Correlation_Eqns!A$35:B$40,2,FALSE)</f>
        <v>1.1399999999999999E-4</v>
      </c>
      <c r="F1641" s="280">
        <f>VLOOKUP(B1641,Correlation_Eqns!A$43:B$48,2,FALSE)</f>
        <v>0.70399999999999996</v>
      </c>
      <c r="G1641" s="280">
        <f t="shared" si="152"/>
        <v>0.37748947849015391</v>
      </c>
      <c r="H1641" s="280">
        <f>VLOOKUP(B1641,Correlation_Eqns!A$19:B$24,2,FALSE)</f>
        <v>1.59</v>
      </c>
      <c r="I1641" s="258">
        <f>VLOOKUP(B1641,Correlation_Eqns!A$27:B$32,2,FALSE)</f>
        <v>4.18</v>
      </c>
      <c r="J1641" s="259">
        <f t="shared" si="153"/>
        <v>1.59</v>
      </c>
      <c r="K1641" s="258">
        <f t="shared" si="154"/>
        <v>4.18</v>
      </c>
      <c r="L1641" s="1">
        <f t="shared" si="150"/>
        <v>0.50241456000000007</v>
      </c>
      <c r="M1641" s="1">
        <f t="shared" si="155"/>
        <v>1</v>
      </c>
    </row>
    <row r="1642" spans="1:13">
      <c r="A1642" s="280">
        <v>10</v>
      </c>
      <c r="B1642" s="280" t="s">
        <v>39</v>
      </c>
      <c r="C1642" s="280">
        <v>100000</v>
      </c>
      <c r="D1642" s="258">
        <f t="shared" si="151"/>
        <v>3</v>
      </c>
      <c r="E1642" s="259">
        <f>VLOOKUP(B1642,Correlation_Eqns!A$35:B$40,2,FALSE)</f>
        <v>1.1399999999999999E-4</v>
      </c>
      <c r="F1642" s="280">
        <f>VLOOKUP(B1642,Correlation_Eqns!A$43:B$48,2,FALSE)</f>
        <v>0.70399999999999996</v>
      </c>
      <c r="G1642" s="280">
        <f t="shared" si="152"/>
        <v>0.37748947849015391</v>
      </c>
      <c r="H1642" s="280">
        <f>VLOOKUP(B1642,Correlation_Eqns!A$19:B$24,2,FALSE)</f>
        <v>1.59</v>
      </c>
      <c r="I1642" s="258">
        <f>VLOOKUP(B1642,Correlation_Eqns!A$27:B$32,2,FALSE)</f>
        <v>4.18</v>
      </c>
      <c r="J1642" s="259">
        <f t="shared" si="153"/>
        <v>1.59</v>
      </c>
      <c r="K1642" s="258">
        <f t="shared" si="154"/>
        <v>4.18</v>
      </c>
      <c r="L1642" s="1">
        <f t="shared" si="150"/>
        <v>0.50241456000000007</v>
      </c>
      <c r="M1642" s="1">
        <f t="shared" si="155"/>
        <v>1</v>
      </c>
    </row>
    <row r="1643" spans="1:13">
      <c r="A1643" s="280">
        <v>10</v>
      </c>
      <c r="B1643" s="280" t="s">
        <v>39</v>
      </c>
      <c r="C1643" s="280">
        <v>10000</v>
      </c>
      <c r="D1643" s="258">
        <f t="shared" si="151"/>
        <v>3</v>
      </c>
      <c r="E1643" s="259">
        <f>VLOOKUP(B1643,Correlation_Eqns!A$35:B$40,2,FALSE)</f>
        <v>1.1399999999999999E-4</v>
      </c>
      <c r="F1643" s="280">
        <f>VLOOKUP(B1643,Correlation_Eqns!A$43:B$48,2,FALSE)</f>
        <v>0.70399999999999996</v>
      </c>
      <c r="G1643" s="280">
        <f t="shared" si="152"/>
        <v>7.4628523843669387E-2</v>
      </c>
      <c r="H1643" s="280">
        <f>VLOOKUP(B1643,Correlation_Eqns!A$19:B$24,2,FALSE)</f>
        <v>1.59</v>
      </c>
      <c r="I1643" s="258">
        <f>VLOOKUP(B1643,Correlation_Eqns!A$27:B$32,2,FALSE)</f>
        <v>4.18</v>
      </c>
      <c r="J1643" s="259">
        <f t="shared" si="153"/>
        <v>1.59</v>
      </c>
      <c r="K1643" s="258">
        <f t="shared" si="154"/>
        <v>1.59</v>
      </c>
      <c r="L1643" s="1">
        <f t="shared" si="150"/>
        <v>0.50241456000000007</v>
      </c>
      <c r="M1643" s="1">
        <f t="shared" si="155"/>
        <v>1</v>
      </c>
    </row>
    <row r="1644" spans="1:13">
      <c r="A1644" s="280">
        <v>10</v>
      </c>
      <c r="B1644" s="280" t="s">
        <v>39</v>
      </c>
      <c r="C1644" s="280">
        <v>9000</v>
      </c>
      <c r="D1644" s="258">
        <f t="shared" si="151"/>
        <v>3</v>
      </c>
      <c r="E1644" s="259">
        <f>VLOOKUP(B1644,Correlation_Eqns!A$35:B$40,2,FALSE)</f>
        <v>1.1399999999999999E-4</v>
      </c>
      <c r="F1644" s="280">
        <f>VLOOKUP(B1644,Correlation_Eqns!A$43:B$48,2,FALSE)</f>
        <v>0.70399999999999996</v>
      </c>
      <c r="G1644" s="280">
        <f t="shared" si="152"/>
        <v>6.9293353205856889E-2</v>
      </c>
      <c r="H1644" s="280">
        <f>VLOOKUP(B1644,Correlation_Eqns!A$19:B$24,2,FALSE)</f>
        <v>1.59</v>
      </c>
      <c r="I1644" s="258">
        <f>VLOOKUP(B1644,Correlation_Eqns!A$27:B$32,2,FALSE)</f>
        <v>4.18</v>
      </c>
      <c r="J1644" s="259">
        <f t="shared" si="153"/>
        <v>6.9293353205856889E-2</v>
      </c>
      <c r="K1644" s="258">
        <f t="shared" si="154"/>
        <v>6.9293353205856889E-2</v>
      </c>
      <c r="L1644" s="1">
        <f t="shared" si="150"/>
        <v>2.1895590919399483E-2</v>
      </c>
      <c r="M1644" s="1">
        <f t="shared" si="155"/>
        <v>0</v>
      </c>
    </row>
    <row r="1645" spans="1:13">
      <c r="A1645" s="280">
        <v>10</v>
      </c>
      <c r="B1645" s="280" t="s">
        <v>39</v>
      </c>
      <c r="C1645" s="280">
        <v>2000</v>
      </c>
      <c r="D1645" s="258">
        <f t="shared" si="151"/>
        <v>3</v>
      </c>
      <c r="E1645" s="259">
        <f>VLOOKUP(B1645,Correlation_Eqns!A$35:B$40,2,FALSE)</f>
        <v>1.1399999999999999E-4</v>
      </c>
      <c r="F1645" s="280">
        <f>VLOOKUP(B1645,Correlation_Eqns!A$43:B$48,2,FALSE)</f>
        <v>0.70399999999999996</v>
      </c>
      <c r="G1645" s="280">
        <f t="shared" si="152"/>
        <v>2.4034216461774779E-2</v>
      </c>
      <c r="H1645" s="280">
        <f>VLOOKUP(B1645,Correlation_Eqns!A$19:B$24,2,FALSE)</f>
        <v>1.59</v>
      </c>
      <c r="I1645" s="258">
        <f>VLOOKUP(B1645,Correlation_Eqns!A$27:B$32,2,FALSE)</f>
        <v>4.18</v>
      </c>
      <c r="J1645" s="259">
        <f t="shared" si="153"/>
        <v>2.4034216461774779E-2</v>
      </c>
      <c r="K1645" s="258">
        <f t="shared" si="154"/>
        <v>2.4034216461774779E-2</v>
      </c>
      <c r="L1645" s="1">
        <f t="shared" si="150"/>
        <v>7.5944278544574422E-3</v>
      </c>
      <c r="M1645" s="1">
        <f t="shared" si="155"/>
        <v>0</v>
      </c>
    </row>
    <row r="1646" spans="1:13">
      <c r="A1646" s="280">
        <v>10</v>
      </c>
      <c r="B1646" s="280" t="s">
        <v>39</v>
      </c>
      <c r="C1646" s="280">
        <v>1000</v>
      </c>
      <c r="D1646" s="258">
        <f t="shared" si="151"/>
        <v>3</v>
      </c>
      <c r="E1646" s="259">
        <f>VLOOKUP(B1646,Correlation_Eqns!A$35:B$40,2,FALSE)</f>
        <v>1.1399999999999999E-4</v>
      </c>
      <c r="F1646" s="280">
        <f>VLOOKUP(B1646,Correlation_Eqns!A$43:B$48,2,FALSE)</f>
        <v>0.70399999999999996</v>
      </c>
      <c r="G1646" s="280">
        <f t="shared" si="152"/>
        <v>1.4753832592529839E-2</v>
      </c>
      <c r="H1646" s="280">
        <f>VLOOKUP(B1646,Correlation_Eqns!A$19:B$24,2,FALSE)</f>
        <v>1.59</v>
      </c>
      <c r="I1646" s="258">
        <f>VLOOKUP(B1646,Correlation_Eqns!A$27:B$32,2,FALSE)</f>
        <v>4.18</v>
      </c>
      <c r="J1646" s="259">
        <f t="shared" si="153"/>
        <v>1.4753832592529839E-2</v>
      </c>
      <c r="K1646" s="258">
        <f t="shared" si="154"/>
        <v>1.4753832592529839E-2</v>
      </c>
      <c r="L1646" s="1">
        <f t="shared" si="150"/>
        <v>4.6619750379179488E-3</v>
      </c>
      <c r="M1646" s="1">
        <f t="shared" si="155"/>
        <v>0</v>
      </c>
    </row>
    <row r="1647" spans="1:13">
      <c r="A1647" s="280">
        <v>10</v>
      </c>
      <c r="B1647" s="280" t="s">
        <v>39</v>
      </c>
      <c r="C1647" s="280">
        <v>500</v>
      </c>
      <c r="D1647" s="258">
        <f t="shared" si="151"/>
        <v>3</v>
      </c>
      <c r="E1647" s="259">
        <f>VLOOKUP(B1647,Correlation_Eqns!A$35:B$40,2,FALSE)</f>
        <v>1.1399999999999999E-4</v>
      </c>
      <c r="F1647" s="280">
        <f>VLOOKUP(B1647,Correlation_Eqns!A$43:B$48,2,FALSE)</f>
        <v>0.70399999999999996</v>
      </c>
      <c r="G1647" s="280">
        <f t="shared" si="152"/>
        <v>9.0569033741789619E-3</v>
      </c>
      <c r="H1647" s="280">
        <f>VLOOKUP(B1647,Correlation_Eqns!A$19:B$24,2,FALSE)</f>
        <v>1.59</v>
      </c>
      <c r="I1647" s="258">
        <f>VLOOKUP(B1647,Correlation_Eqns!A$27:B$32,2,FALSE)</f>
        <v>4.18</v>
      </c>
      <c r="J1647" s="259">
        <f t="shared" si="153"/>
        <v>9.0569033741789619E-3</v>
      </c>
      <c r="K1647" s="258">
        <f t="shared" si="154"/>
        <v>9.0569033741789619E-3</v>
      </c>
      <c r="L1647" s="1">
        <f t="shared" si="150"/>
        <v>2.8618365557865648E-3</v>
      </c>
      <c r="M1647" s="1">
        <f t="shared" si="155"/>
        <v>0</v>
      </c>
    </row>
    <row r="1648" spans="1:13">
      <c r="A1648" s="280">
        <v>10</v>
      </c>
      <c r="B1648" s="280" t="s">
        <v>39</v>
      </c>
      <c r="C1648" s="280">
        <v>500</v>
      </c>
      <c r="D1648" s="258">
        <f t="shared" si="151"/>
        <v>3</v>
      </c>
      <c r="E1648" s="259">
        <f>VLOOKUP(B1648,Correlation_Eqns!A$35:B$40,2,FALSE)</f>
        <v>1.1399999999999999E-4</v>
      </c>
      <c r="F1648" s="280">
        <f>VLOOKUP(B1648,Correlation_Eqns!A$43:B$48,2,FALSE)</f>
        <v>0.70399999999999996</v>
      </c>
      <c r="G1648" s="280">
        <f t="shared" si="152"/>
        <v>9.0569033741789619E-3</v>
      </c>
      <c r="H1648" s="280">
        <f>VLOOKUP(B1648,Correlation_Eqns!A$19:B$24,2,FALSE)</f>
        <v>1.59</v>
      </c>
      <c r="I1648" s="258">
        <f>VLOOKUP(B1648,Correlation_Eqns!A$27:B$32,2,FALSE)</f>
        <v>4.18</v>
      </c>
      <c r="J1648" s="259">
        <f t="shared" si="153"/>
        <v>9.0569033741789619E-3</v>
      </c>
      <c r="K1648" s="258">
        <f t="shared" si="154"/>
        <v>9.0569033741789619E-3</v>
      </c>
      <c r="L1648" s="1">
        <f t="shared" si="150"/>
        <v>2.8618365557865648E-3</v>
      </c>
      <c r="M1648" s="1">
        <f t="shared" si="155"/>
        <v>0</v>
      </c>
    </row>
    <row r="1649" spans="1:13">
      <c r="A1649" s="280">
        <v>10</v>
      </c>
      <c r="B1649" s="280" t="s">
        <v>39</v>
      </c>
      <c r="C1649" s="280">
        <v>300</v>
      </c>
      <c r="D1649" s="258">
        <f t="shared" si="151"/>
        <v>3</v>
      </c>
      <c r="E1649" s="259">
        <f>VLOOKUP(B1649,Correlation_Eqns!A$35:B$40,2,FALSE)</f>
        <v>1.1399999999999999E-4</v>
      </c>
      <c r="F1649" s="280">
        <f>VLOOKUP(B1649,Correlation_Eqns!A$43:B$48,2,FALSE)</f>
        <v>0.70399999999999996</v>
      </c>
      <c r="G1649" s="280">
        <f t="shared" si="152"/>
        <v>6.3211808342613501E-3</v>
      </c>
      <c r="H1649" s="280">
        <f>VLOOKUP(B1649,Correlation_Eqns!A$19:B$24,2,FALSE)</f>
        <v>1.59</v>
      </c>
      <c r="I1649" s="258">
        <f>VLOOKUP(B1649,Correlation_Eqns!A$27:B$32,2,FALSE)</f>
        <v>4.18</v>
      </c>
      <c r="J1649" s="259">
        <f t="shared" si="153"/>
        <v>6.3211808342613501E-3</v>
      </c>
      <c r="K1649" s="258">
        <f t="shared" si="154"/>
        <v>6.3211808342613501E-3</v>
      </c>
      <c r="L1649" s="1">
        <f t="shared" si="150"/>
        <v>1.9973920047332383E-3</v>
      </c>
      <c r="M1649" s="1">
        <f t="shared" si="155"/>
        <v>0</v>
      </c>
    </row>
    <row r="1650" spans="1:13">
      <c r="A1650" s="280">
        <v>10</v>
      </c>
      <c r="B1650" s="280" t="s">
        <v>39</v>
      </c>
      <c r="C1650" s="280">
        <v>200</v>
      </c>
      <c r="D1650" s="258">
        <f t="shared" si="151"/>
        <v>3</v>
      </c>
      <c r="E1650" s="259">
        <f>VLOOKUP(B1650,Correlation_Eqns!A$35:B$40,2,FALSE)</f>
        <v>1.1399999999999999E-4</v>
      </c>
      <c r="F1650" s="280">
        <f>VLOOKUP(B1650,Correlation_Eqns!A$43:B$48,2,FALSE)</f>
        <v>0.70399999999999996</v>
      </c>
      <c r="G1650" s="280">
        <f t="shared" si="152"/>
        <v>4.7514916268805458E-3</v>
      </c>
      <c r="H1650" s="280">
        <f>VLOOKUP(B1650,Correlation_Eqns!A$19:B$24,2,FALSE)</f>
        <v>1.59</v>
      </c>
      <c r="I1650" s="258">
        <f>VLOOKUP(B1650,Correlation_Eqns!A$27:B$32,2,FALSE)</f>
        <v>4.18</v>
      </c>
      <c r="J1650" s="259">
        <f t="shared" si="153"/>
        <v>4.7514916268805458E-3</v>
      </c>
      <c r="K1650" s="258">
        <f t="shared" si="154"/>
        <v>4.7514916268805458E-3</v>
      </c>
      <c r="L1650" s="1">
        <f t="shared" si="150"/>
        <v>1.5013953302282221E-3</v>
      </c>
      <c r="M1650" s="1">
        <f t="shared" si="155"/>
        <v>0</v>
      </c>
    </row>
    <row r="1651" spans="1:13">
      <c r="A1651" s="280">
        <v>10</v>
      </c>
      <c r="B1651" s="280" t="s">
        <v>39</v>
      </c>
      <c r="C1651" s="280">
        <v>150</v>
      </c>
      <c r="D1651" s="258">
        <f t="shared" si="151"/>
        <v>3</v>
      </c>
      <c r="E1651" s="259">
        <f>VLOOKUP(B1651,Correlation_Eqns!A$35:B$40,2,FALSE)</f>
        <v>1.1399999999999999E-4</v>
      </c>
      <c r="F1651" s="280">
        <f>VLOOKUP(B1651,Correlation_Eqns!A$43:B$48,2,FALSE)</f>
        <v>0.70399999999999996</v>
      </c>
      <c r="G1651" s="280">
        <f t="shared" si="152"/>
        <v>3.8803696373513152E-3</v>
      </c>
      <c r="H1651" s="280">
        <f>VLOOKUP(B1651,Correlation_Eqns!A$19:B$24,2,FALSE)</f>
        <v>1.59</v>
      </c>
      <c r="I1651" s="258">
        <f>VLOOKUP(B1651,Correlation_Eqns!A$27:B$32,2,FALSE)</f>
        <v>4.18</v>
      </c>
      <c r="J1651" s="259">
        <f t="shared" si="153"/>
        <v>3.8803696373513152E-3</v>
      </c>
      <c r="K1651" s="258">
        <f t="shared" si="154"/>
        <v>3.8803696373513152E-3</v>
      </c>
      <c r="L1651" s="1">
        <f t="shared" si="150"/>
        <v>1.226134719488818E-3</v>
      </c>
      <c r="M1651" s="1">
        <f t="shared" si="155"/>
        <v>0</v>
      </c>
    </row>
    <row r="1652" spans="1:13">
      <c r="A1652" s="280">
        <v>10</v>
      </c>
      <c r="B1652" s="280" t="s">
        <v>39</v>
      </c>
      <c r="C1652" s="280">
        <v>150</v>
      </c>
      <c r="D1652" s="258">
        <f t="shared" si="151"/>
        <v>3</v>
      </c>
      <c r="E1652" s="259">
        <f>VLOOKUP(B1652,Correlation_Eqns!A$35:B$40,2,FALSE)</f>
        <v>1.1399999999999999E-4</v>
      </c>
      <c r="F1652" s="280">
        <f>VLOOKUP(B1652,Correlation_Eqns!A$43:B$48,2,FALSE)</f>
        <v>0.70399999999999996</v>
      </c>
      <c r="G1652" s="280">
        <f t="shared" si="152"/>
        <v>3.8803696373513152E-3</v>
      </c>
      <c r="H1652" s="280">
        <f>VLOOKUP(B1652,Correlation_Eqns!A$19:B$24,2,FALSE)</f>
        <v>1.59</v>
      </c>
      <c r="I1652" s="258">
        <f>VLOOKUP(B1652,Correlation_Eqns!A$27:B$32,2,FALSE)</f>
        <v>4.18</v>
      </c>
      <c r="J1652" s="259">
        <f t="shared" si="153"/>
        <v>3.8803696373513152E-3</v>
      </c>
      <c r="K1652" s="258">
        <f t="shared" si="154"/>
        <v>3.8803696373513152E-3</v>
      </c>
      <c r="L1652" s="1">
        <f t="shared" si="150"/>
        <v>1.226134719488818E-3</v>
      </c>
      <c r="M1652" s="1">
        <f t="shared" si="155"/>
        <v>0</v>
      </c>
    </row>
    <row r="1653" spans="1:13">
      <c r="A1653" s="280">
        <v>10</v>
      </c>
      <c r="B1653" s="280" t="s">
        <v>39</v>
      </c>
      <c r="C1653" s="280">
        <v>60</v>
      </c>
      <c r="D1653" s="258">
        <f t="shared" si="151"/>
        <v>3</v>
      </c>
      <c r="E1653" s="259">
        <f>VLOOKUP(B1653,Correlation_Eqns!A$35:B$40,2,FALSE)</f>
        <v>1.1399999999999999E-4</v>
      </c>
      <c r="F1653" s="280">
        <f>VLOOKUP(B1653,Correlation_Eqns!A$43:B$48,2,FALSE)</f>
        <v>0.70399999999999996</v>
      </c>
      <c r="G1653" s="280">
        <f t="shared" si="152"/>
        <v>2.035744788184593E-3</v>
      </c>
      <c r="H1653" s="280">
        <f>VLOOKUP(B1653,Correlation_Eqns!A$19:B$24,2,FALSE)</f>
        <v>1.59</v>
      </c>
      <c r="I1653" s="258">
        <f>VLOOKUP(B1653,Correlation_Eqns!A$27:B$32,2,FALSE)</f>
        <v>4.18</v>
      </c>
      <c r="J1653" s="259">
        <f t="shared" si="153"/>
        <v>2.035744788184593E-3</v>
      </c>
      <c r="K1653" s="258">
        <f t="shared" si="154"/>
        <v>2.035744788184593E-3</v>
      </c>
      <c r="L1653" s="1">
        <f t="shared" si="150"/>
        <v>6.4326278114972045E-4</v>
      </c>
      <c r="M1653" s="1">
        <f t="shared" si="155"/>
        <v>0</v>
      </c>
    </row>
    <row r="1654" spans="1:13">
      <c r="A1654" s="280">
        <v>10</v>
      </c>
      <c r="B1654" s="280" t="s">
        <v>39</v>
      </c>
      <c r="C1654" s="280">
        <v>50</v>
      </c>
      <c r="D1654" s="258">
        <f t="shared" si="151"/>
        <v>3</v>
      </c>
      <c r="E1654" s="259">
        <f>VLOOKUP(B1654,Correlation_Eqns!A$35:B$40,2,FALSE)</f>
        <v>1.1399999999999999E-4</v>
      </c>
      <c r="F1654" s="280">
        <f>VLOOKUP(B1654,Correlation_Eqns!A$43:B$48,2,FALSE)</f>
        <v>0.70399999999999996</v>
      </c>
      <c r="G1654" s="280">
        <f t="shared" si="152"/>
        <v>1.7905223004178485E-3</v>
      </c>
      <c r="H1654" s="280">
        <f>VLOOKUP(B1654,Correlation_Eqns!A$19:B$24,2,FALSE)</f>
        <v>1.59</v>
      </c>
      <c r="I1654" s="258">
        <f>VLOOKUP(B1654,Correlation_Eqns!A$27:B$32,2,FALSE)</f>
        <v>4.18</v>
      </c>
      <c r="J1654" s="259">
        <f t="shared" si="153"/>
        <v>1.7905223004178485E-3</v>
      </c>
      <c r="K1654" s="258">
        <f t="shared" si="154"/>
        <v>1.7905223004178485E-3</v>
      </c>
      <c r="L1654" s="1">
        <f t="shared" si="150"/>
        <v>5.657763985752334E-4</v>
      </c>
      <c r="M1654" s="1">
        <f t="shared" si="155"/>
        <v>0</v>
      </c>
    </row>
    <row r="1655" spans="1:13">
      <c r="A1655" s="280">
        <v>10</v>
      </c>
      <c r="B1655" s="280" t="s">
        <v>39</v>
      </c>
      <c r="C1655" s="280">
        <v>40</v>
      </c>
      <c r="D1655" s="258">
        <f t="shared" si="151"/>
        <v>3</v>
      </c>
      <c r="E1655" s="259">
        <f>VLOOKUP(B1655,Correlation_Eqns!A$35:B$40,2,FALSE)</f>
        <v>1.1399999999999999E-4</v>
      </c>
      <c r="F1655" s="280">
        <f>VLOOKUP(B1655,Correlation_Eqns!A$43:B$48,2,FALSE)</f>
        <v>0.70399999999999996</v>
      </c>
      <c r="G1655" s="280">
        <f t="shared" si="152"/>
        <v>1.5302242680825166E-3</v>
      </c>
      <c r="H1655" s="280">
        <f>VLOOKUP(B1655,Correlation_Eqns!A$19:B$24,2,FALSE)</f>
        <v>1.59</v>
      </c>
      <c r="I1655" s="258">
        <f>VLOOKUP(B1655,Correlation_Eqns!A$27:B$32,2,FALSE)</f>
        <v>4.18</v>
      </c>
      <c r="J1655" s="259">
        <f t="shared" si="153"/>
        <v>1.5302242680825166E-3</v>
      </c>
      <c r="K1655" s="258">
        <f t="shared" si="154"/>
        <v>1.5302242680825166E-3</v>
      </c>
      <c r="L1655" s="1">
        <f t="shared" si="150"/>
        <v>4.8352638512578588E-4</v>
      </c>
      <c r="M1655" s="1">
        <f t="shared" si="155"/>
        <v>0</v>
      </c>
    </row>
    <row r="1656" spans="1:13">
      <c r="A1656" s="280">
        <v>10</v>
      </c>
      <c r="B1656" s="280" t="s">
        <v>39</v>
      </c>
      <c r="C1656" s="280">
        <v>30</v>
      </c>
      <c r="D1656" s="258">
        <f t="shared" si="151"/>
        <v>3</v>
      </c>
      <c r="E1656" s="259">
        <f>VLOOKUP(B1656,Correlation_Eqns!A$35:B$40,2,FALSE)</f>
        <v>1.1399999999999999E-4</v>
      </c>
      <c r="F1656" s="280">
        <f>VLOOKUP(B1656,Correlation_Eqns!A$43:B$48,2,FALSE)</f>
        <v>0.70399999999999996</v>
      </c>
      <c r="G1656" s="280">
        <f t="shared" si="152"/>
        <v>1.2496782598991662E-3</v>
      </c>
      <c r="H1656" s="280">
        <f>VLOOKUP(B1656,Correlation_Eqns!A$19:B$24,2,FALSE)</f>
        <v>1.59</v>
      </c>
      <c r="I1656" s="258">
        <f>VLOOKUP(B1656,Correlation_Eqns!A$27:B$32,2,FALSE)</f>
        <v>4.18</v>
      </c>
      <c r="J1656" s="259">
        <f t="shared" si="153"/>
        <v>1.2496782598991662E-3</v>
      </c>
      <c r="K1656" s="258">
        <f t="shared" si="154"/>
        <v>1.2496782598991662E-3</v>
      </c>
      <c r="L1656" s="1">
        <f t="shared" si="150"/>
        <v>3.9487833527597808E-4</v>
      </c>
      <c r="M1656" s="1">
        <f t="shared" si="155"/>
        <v>0</v>
      </c>
    </row>
    <row r="1657" spans="1:13">
      <c r="A1657" s="280">
        <v>10</v>
      </c>
      <c r="B1657" s="280" t="s">
        <v>41</v>
      </c>
      <c r="C1657" s="280">
        <v>100</v>
      </c>
      <c r="D1657" s="258">
        <f t="shared" si="151"/>
        <v>3</v>
      </c>
      <c r="E1657" s="259">
        <f>VLOOKUP(B1657,Correlation_Eqns!A$35:B$40,2,FALSE)</f>
        <v>6.9800000000000005E-4</v>
      </c>
      <c r="F1657" s="280">
        <f>VLOOKUP(B1657,Correlation_Eqns!A$43:B$48,2,FALSE)</f>
        <v>0.58899999999999997</v>
      </c>
      <c r="G1657" s="280">
        <f t="shared" si="152"/>
        <v>1.0516117321983463E-2</v>
      </c>
      <c r="H1657" s="280">
        <f>VLOOKUP(B1657,Correlation_Eqns!A$19:B$24,2,FALSE)</f>
        <v>3.86</v>
      </c>
      <c r="I1657" s="258">
        <f>VLOOKUP(B1657,Correlation_Eqns!A$27:B$32,2,FALSE)</f>
        <v>5.82</v>
      </c>
      <c r="J1657" s="259">
        <f t="shared" si="153"/>
        <v>1.0516117321983463E-2</v>
      </c>
      <c r="K1657" s="258">
        <f t="shared" si="154"/>
        <v>1.0516117321983463E-2</v>
      </c>
      <c r="L1657" s="1">
        <f t="shared" si="150"/>
        <v>3.3229248158696224E-3</v>
      </c>
      <c r="M1657" s="1">
        <f t="shared" si="155"/>
        <v>0</v>
      </c>
    </row>
    <row r="1658" spans="1:13">
      <c r="A1658" s="280">
        <v>10</v>
      </c>
      <c r="B1658" s="280" t="s">
        <v>31</v>
      </c>
      <c r="C1658" s="280">
        <v>1500</v>
      </c>
      <c r="D1658" s="258">
        <f t="shared" si="151"/>
        <v>3</v>
      </c>
      <c r="E1658" s="259">
        <f>VLOOKUP(B1658,Correlation_Eqns!A$35:B$40,2,FALSE)</f>
        <v>6.9800000000000005E-4</v>
      </c>
      <c r="F1658" s="280">
        <f>VLOOKUP(B1658,Correlation_Eqns!A$43:B$48,2,FALSE)</f>
        <v>0.58899999999999997</v>
      </c>
      <c r="G1658" s="280">
        <f t="shared" si="152"/>
        <v>5.1829041131832038E-2</v>
      </c>
      <c r="H1658" s="280">
        <f>VLOOKUP(B1658,Correlation_Eqns!A$19:B$24,2,FALSE)</f>
        <v>3.86</v>
      </c>
      <c r="I1658" s="258">
        <f>VLOOKUP(B1658,Correlation_Eqns!A$27:B$32,2,FALSE)</f>
        <v>5.82</v>
      </c>
      <c r="J1658" s="259">
        <f t="shared" si="153"/>
        <v>5.1829041131832038E-2</v>
      </c>
      <c r="K1658" s="258">
        <f t="shared" si="154"/>
        <v>5.1829041131832038E-2</v>
      </c>
      <c r="L1658" s="1">
        <f t="shared" si="150"/>
        <v>1.6377147733000811E-2</v>
      </c>
      <c r="M1658" s="1">
        <f t="shared" si="155"/>
        <v>0</v>
      </c>
    </row>
    <row r="1659" spans="1:13">
      <c r="A1659" s="280">
        <v>10</v>
      </c>
      <c r="B1659" s="280" t="s">
        <v>31</v>
      </c>
      <c r="C1659" s="280">
        <v>100000</v>
      </c>
      <c r="D1659" s="258">
        <f t="shared" si="151"/>
        <v>3</v>
      </c>
      <c r="E1659" s="259">
        <f>VLOOKUP(B1659,Correlation_Eqns!A$35:B$40,2,FALSE)</f>
        <v>6.9800000000000005E-4</v>
      </c>
      <c r="F1659" s="280">
        <f>VLOOKUP(B1659,Correlation_Eqns!A$43:B$48,2,FALSE)</f>
        <v>0.58899999999999997</v>
      </c>
      <c r="G1659" s="280">
        <f t="shared" si="152"/>
        <v>0.61497211335959345</v>
      </c>
      <c r="H1659" s="280">
        <f>VLOOKUP(B1659,Correlation_Eqns!A$19:B$24,2,FALSE)</f>
        <v>3.86</v>
      </c>
      <c r="I1659" s="258">
        <f>VLOOKUP(B1659,Correlation_Eqns!A$27:B$32,2,FALSE)</f>
        <v>5.82</v>
      </c>
      <c r="J1659" s="259">
        <f t="shared" si="153"/>
        <v>3.86</v>
      </c>
      <c r="K1659" s="258">
        <f t="shared" si="154"/>
        <v>5.82</v>
      </c>
      <c r="L1659" s="1">
        <f t="shared" si="150"/>
        <v>1.2196982399999998</v>
      </c>
      <c r="M1659" s="1">
        <f t="shared" si="155"/>
        <v>1</v>
      </c>
    </row>
    <row r="1660" spans="1:13">
      <c r="A1660" s="280">
        <v>10</v>
      </c>
      <c r="B1660" s="280" t="s">
        <v>31</v>
      </c>
      <c r="C1660" s="280">
        <v>100000</v>
      </c>
      <c r="D1660" s="258">
        <f t="shared" si="151"/>
        <v>3</v>
      </c>
      <c r="E1660" s="259">
        <f>VLOOKUP(B1660,Correlation_Eqns!A$35:B$40,2,FALSE)</f>
        <v>6.9800000000000005E-4</v>
      </c>
      <c r="F1660" s="280">
        <f>VLOOKUP(B1660,Correlation_Eqns!A$43:B$48,2,FALSE)</f>
        <v>0.58899999999999997</v>
      </c>
      <c r="G1660" s="280">
        <f t="shared" si="152"/>
        <v>0.61497211335959345</v>
      </c>
      <c r="H1660" s="280">
        <f>VLOOKUP(B1660,Correlation_Eqns!A$19:B$24,2,FALSE)</f>
        <v>3.86</v>
      </c>
      <c r="I1660" s="258">
        <f>VLOOKUP(B1660,Correlation_Eqns!A$27:B$32,2,FALSE)</f>
        <v>5.82</v>
      </c>
      <c r="J1660" s="259">
        <f t="shared" si="153"/>
        <v>3.86</v>
      </c>
      <c r="K1660" s="258">
        <f t="shared" si="154"/>
        <v>5.82</v>
      </c>
      <c r="L1660" s="1">
        <f t="shared" si="150"/>
        <v>1.2196982399999998</v>
      </c>
      <c r="M1660" s="1">
        <f t="shared" si="155"/>
        <v>1</v>
      </c>
    </row>
    <row r="1661" spans="1:13">
      <c r="A1661" s="280">
        <v>10</v>
      </c>
      <c r="B1661" s="280" t="s">
        <v>31</v>
      </c>
      <c r="C1661" s="280">
        <v>100000</v>
      </c>
      <c r="D1661" s="258">
        <f t="shared" si="151"/>
        <v>3</v>
      </c>
      <c r="E1661" s="259">
        <f>VLOOKUP(B1661,Correlation_Eqns!A$35:B$40,2,FALSE)</f>
        <v>6.9800000000000005E-4</v>
      </c>
      <c r="F1661" s="280">
        <f>VLOOKUP(B1661,Correlation_Eqns!A$43:B$48,2,FALSE)</f>
        <v>0.58899999999999997</v>
      </c>
      <c r="G1661" s="280">
        <f t="shared" si="152"/>
        <v>0.61497211335959345</v>
      </c>
      <c r="H1661" s="280">
        <f>VLOOKUP(B1661,Correlation_Eqns!A$19:B$24,2,FALSE)</f>
        <v>3.86</v>
      </c>
      <c r="I1661" s="258">
        <f>VLOOKUP(B1661,Correlation_Eqns!A$27:B$32,2,FALSE)</f>
        <v>5.82</v>
      </c>
      <c r="J1661" s="259">
        <f t="shared" si="153"/>
        <v>3.86</v>
      </c>
      <c r="K1661" s="258">
        <f t="shared" si="154"/>
        <v>5.82</v>
      </c>
      <c r="L1661" s="1">
        <f t="shared" si="150"/>
        <v>1.2196982399999998</v>
      </c>
      <c r="M1661" s="1">
        <f t="shared" si="155"/>
        <v>1</v>
      </c>
    </row>
    <row r="1662" spans="1:13">
      <c r="A1662" s="280">
        <v>10</v>
      </c>
      <c r="B1662" s="280" t="s">
        <v>31</v>
      </c>
      <c r="C1662" s="280">
        <v>10000</v>
      </c>
      <c r="D1662" s="258">
        <f t="shared" si="151"/>
        <v>3</v>
      </c>
      <c r="E1662" s="259">
        <f>VLOOKUP(B1662,Correlation_Eqns!A$35:B$40,2,FALSE)</f>
        <v>6.9800000000000005E-4</v>
      </c>
      <c r="F1662" s="280">
        <f>VLOOKUP(B1662,Correlation_Eqns!A$43:B$48,2,FALSE)</f>
        <v>0.58899999999999997</v>
      </c>
      <c r="G1662" s="280">
        <f t="shared" si="152"/>
        <v>0.15843656666149086</v>
      </c>
      <c r="H1662" s="280">
        <f>VLOOKUP(B1662,Correlation_Eqns!A$19:B$24,2,FALSE)</f>
        <v>3.86</v>
      </c>
      <c r="I1662" s="258">
        <f>VLOOKUP(B1662,Correlation_Eqns!A$27:B$32,2,FALSE)</f>
        <v>5.82</v>
      </c>
      <c r="J1662" s="259">
        <f t="shared" si="153"/>
        <v>3.86</v>
      </c>
      <c r="K1662" s="258">
        <f t="shared" si="154"/>
        <v>3.86</v>
      </c>
      <c r="L1662" s="1">
        <f t="shared" si="150"/>
        <v>1.2196982399999998</v>
      </c>
      <c r="M1662" s="1">
        <f t="shared" si="155"/>
        <v>1</v>
      </c>
    </row>
    <row r="1663" spans="1:13">
      <c r="A1663" s="280">
        <v>10</v>
      </c>
      <c r="B1663" s="280" t="s">
        <v>31</v>
      </c>
      <c r="C1663" s="280">
        <v>10000</v>
      </c>
      <c r="D1663" s="258">
        <f t="shared" si="151"/>
        <v>3</v>
      </c>
      <c r="E1663" s="259">
        <f>VLOOKUP(B1663,Correlation_Eqns!A$35:B$40,2,FALSE)</f>
        <v>6.9800000000000005E-4</v>
      </c>
      <c r="F1663" s="280">
        <f>VLOOKUP(B1663,Correlation_Eqns!A$43:B$48,2,FALSE)</f>
        <v>0.58899999999999997</v>
      </c>
      <c r="G1663" s="280">
        <f t="shared" si="152"/>
        <v>0.15843656666149086</v>
      </c>
      <c r="H1663" s="280">
        <f>VLOOKUP(B1663,Correlation_Eqns!A$19:B$24,2,FALSE)</f>
        <v>3.86</v>
      </c>
      <c r="I1663" s="258">
        <f>VLOOKUP(B1663,Correlation_Eqns!A$27:B$32,2,FALSE)</f>
        <v>5.82</v>
      </c>
      <c r="J1663" s="259">
        <f t="shared" si="153"/>
        <v>3.86</v>
      </c>
      <c r="K1663" s="258">
        <f t="shared" si="154"/>
        <v>3.86</v>
      </c>
      <c r="L1663" s="1">
        <f t="shared" si="150"/>
        <v>1.2196982399999998</v>
      </c>
      <c r="M1663" s="1">
        <f t="shared" si="155"/>
        <v>1</v>
      </c>
    </row>
    <row r="1664" spans="1:13">
      <c r="A1664" s="280">
        <v>10</v>
      </c>
      <c r="B1664" s="280" t="s">
        <v>31</v>
      </c>
      <c r="C1664" s="280">
        <v>10000</v>
      </c>
      <c r="D1664" s="258">
        <f t="shared" si="151"/>
        <v>3</v>
      </c>
      <c r="E1664" s="259">
        <f>VLOOKUP(B1664,Correlation_Eqns!A$35:B$40,2,FALSE)</f>
        <v>6.9800000000000005E-4</v>
      </c>
      <c r="F1664" s="280">
        <f>VLOOKUP(B1664,Correlation_Eqns!A$43:B$48,2,FALSE)</f>
        <v>0.58899999999999997</v>
      </c>
      <c r="G1664" s="280">
        <f t="shared" si="152"/>
        <v>0.15843656666149086</v>
      </c>
      <c r="H1664" s="280">
        <f>VLOOKUP(B1664,Correlation_Eqns!A$19:B$24,2,FALSE)</f>
        <v>3.86</v>
      </c>
      <c r="I1664" s="258">
        <f>VLOOKUP(B1664,Correlation_Eqns!A$27:B$32,2,FALSE)</f>
        <v>5.82</v>
      </c>
      <c r="J1664" s="259">
        <f t="shared" si="153"/>
        <v>3.86</v>
      </c>
      <c r="K1664" s="258">
        <f t="shared" si="154"/>
        <v>3.86</v>
      </c>
      <c r="L1664" s="1">
        <f t="shared" si="150"/>
        <v>1.2196982399999998</v>
      </c>
      <c r="M1664" s="1">
        <f t="shared" si="155"/>
        <v>1</v>
      </c>
    </row>
    <row r="1665" spans="1:13">
      <c r="A1665" s="280">
        <v>10</v>
      </c>
      <c r="B1665" s="280" t="s">
        <v>31</v>
      </c>
      <c r="C1665" s="280">
        <v>10000</v>
      </c>
      <c r="D1665" s="258">
        <f t="shared" si="151"/>
        <v>3</v>
      </c>
      <c r="E1665" s="259">
        <f>VLOOKUP(B1665,Correlation_Eqns!A$35:B$40,2,FALSE)</f>
        <v>6.9800000000000005E-4</v>
      </c>
      <c r="F1665" s="280">
        <f>VLOOKUP(B1665,Correlation_Eqns!A$43:B$48,2,FALSE)</f>
        <v>0.58899999999999997</v>
      </c>
      <c r="G1665" s="280">
        <f t="shared" si="152"/>
        <v>0.15843656666149086</v>
      </c>
      <c r="H1665" s="280">
        <f>VLOOKUP(B1665,Correlation_Eqns!A$19:B$24,2,FALSE)</f>
        <v>3.86</v>
      </c>
      <c r="I1665" s="258">
        <f>VLOOKUP(B1665,Correlation_Eqns!A$27:B$32,2,FALSE)</f>
        <v>5.82</v>
      </c>
      <c r="J1665" s="259">
        <f t="shared" si="153"/>
        <v>3.86</v>
      </c>
      <c r="K1665" s="258">
        <f t="shared" si="154"/>
        <v>3.86</v>
      </c>
      <c r="L1665" s="1">
        <f t="shared" si="150"/>
        <v>1.2196982399999998</v>
      </c>
      <c r="M1665" s="1">
        <f t="shared" si="155"/>
        <v>1</v>
      </c>
    </row>
    <row r="1666" spans="1:13">
      <c r="A1666" s="280">
        <v>10</v>
      </c>
      <c r="B1666" s="280" t="s">
        <v>31</v>
      </c>
      <c r="C1666" s="280">
        <v>10000</v>
      </c>
      <c r="D1666" s="258">
        <f t="shared" si="151"/>
        <v>3</v>
      </c>
      <c r="E1666" s="259">
        <f>VLOOKUP(B1666,Correlation_Eqns!A$35:B$40,2,FALSE)</f>
        <v>6.9800000000000005E-4</v>
      </c>
      <c r="F1666" s="280">
        <f>VLOOKUP(B1666,Correlation_Eqns!A$43:B$48,2,FALSE)</f>
        <v>0.58899999999999997</v>
      </c>
      <c r="G1666" s="280">
        <f t="shared" si="152"/>
        <v>0.15843656666149086</v>
      </c>
      <c r="H1666" s="280">
        <f>VLOOKUP(B1666,Correlation_Eqns!A$19:B$24,2,FALSE)</f>
        <v>3.86</v>
      </c>
      <c r="I1666" s="258">
        <f>VLOOKUP(B1666,Correlation_Eqns!A$27:B$32,2,FALSE)</f>
        <v>5.82</v>
      </c>
      <c r="J1666" s="259">
        <f t="shared" si="153"/>
        <v>3.86</v>
      </c>
      <c r="K1666" s="258">
        <f t="shared" si="154"/>
        <v>3.86</v>
      </c>
      <c r="L1666" s="1">
        <f t="shared" si="150"/>
        <v>1.2196982399999998</v>
      </c>
      <c r="M1666" s="1">
        <f t="shared" si="155"/>
        <v>1</v>
      </c>
    </row>
    <row r="1667" spans="1:13">
      <c r="A1667" s="280">
        <v>10</v>
      </c>
      <c r="B1667" s="280" t="s">
        <v>31</v>
      </c>
      <c r="C1667" s="280">
        <v>10000</v>
      </c>
      <c r="D1667" s="258">
        <f t="shared" si="151"/>
        <v>3</v>
      </c>
      <c r="E1667" s="259">
        <f>VLOOKUP(B1667,Correlation_Eqns!A$35:B$40,2,FALSE)</f>
        <v>6.9800000000000005E-4</v>
      </c>
      <c r="F1667" s="280">
        <f>VLOOKUP(B1667,Correlation_Eqns!A$43:B$48,2,FALSE)</f>
        <v>0.58899999999999997</v>
      </c>
      <c r="G1667" s="280">
        <f t="shared" si="152"/>
        <v>0.15843656666149086</v>
      </c>
      <c r="H1667" s="280">
        <f>VLOOKUP(B1667,Correlation_Eqns!A$19:B$24,2,FALSE)</f>
        <v>3.86</v>
      </c>
      <c r="I1667" s="258">
        <f>VLOOKUP(B1667,Correlation_Eqns!A$27:B$32,2,FALSE)</f>
        <v>5.82</v>
      </c>
      <c r="J1667" s="259">
        <f t="shared" si="153"/>
        <v>3.86</v>
      </c>
      <c r="K1667" s="258">
        <f t="shared" si="154"/>
        <v>3.86</v>
      </c>
      <c r="L1667" s="1">
        <f t="shared" si="150"/>
        <v>1.2196982399999998</v>
      </c>
      <c r="M1667" s="1">
        <f t="shared" si="155"/>
        <v>1</v>
      </c>
    </row>
    <row r="1668" spans="1:13">
      <c r="A1668" s="280">
        <v>10</v>
      </c>
      <c r="B1668" s="280" t="s">
        <v>31</v>
      </c>
      <c r="C1668" s="280">
        <v>10000</v>
      </c>
      <c r="D1668" s="258">
        <f t="shared" si="151"/>
        <v>3</v>
      </c>
      <c r="E1668" s="259">
        <f>VLOOKUP(B1668,Correlation_Eqns!A$35:B$40,2,FALSE)</f>
        <v>6.9800000000000005E-4</v>
      </c>
      <c r="F1668" s="280">
        <f>VLOOKUP(B1668,Correlation_Eqns!A$43:B$48,2,FALSE)</f>
        <v>0.58899999999999997</v>
      </c>
      <c r="G1668" s="280">
        <f t="shared" si="152"/>
        <v>0.15843656666149086</v>
      </c>
      <c r="H1668" s="280">
        <f>VLOOKUP(B1668,Correlation_Eqns!A$19:B$24,2,FALSE)</f>
        <v>3.86</v>
      </c>
      <c r="I1668" s="258">
        <f>VLOOKUP(B1668,Correlation_Eqns!A$27:B$32,2,FALSE)</f>
        <v>5.82</v>
      </c>
      <c r="J1668" s="259">
        <f t="shared" si="153"/>
        <v>3.86</v>
      </c>
      <c r="K1668" s="258">
        <f t="shared" si="154"/>
        <v>3.86</v>
      </c>
      <c r="L1668" s="1">
        <f t="shared" si="150"/>
        <v>1.2196982399999998</v>
      </c>
      <c r="M1668" s="1">
        <f t="shared" si="155"/>
        <v>1</v>
      </c>
    </row>
    <row r="1669" spans="1:13">
      <c r="A1669" s="280">
        <v>10</v>
      </c>
      <c r="B1669" s="280" t="s">
        <v>31</v>
      </c>
      <c r="C1669" s="280">
        <v>10000</v>
      </c>
      <c r="D1669" s="258">
        <f t="shared" si="151"/>
        <v>3</v>
      </c>
      <c r="E1669" s="259">
        <f>VLOOKUP(B1669,Correlation_Eqns!A$35:B$40,2,FALSE)</f>
        <v>6.9800000000000005E-4</v>
      </c>
      <c r="F1669" s="280">
        <f>VLOOKUP(B1669,Correlation_Eqns!A$43:B$48,2,FALSE)</f>
        <v>0.58899999999999997</v>
      </c>
      <c r="G1669" s="280">
        <f t="shared" si="152"/>
        <v>0.15843656666149086</v>
      </c>
      <c r="H1669" s="280">
        <f>VLOOKUP(B1669,Correlation_Eqns!A$19:B$24,2,FALSE)</f>
        <v>3.86</v>
      </c>
      <c r="I1669" s="258">
        <f>VLOOKUP(B1669,Correlation_Eqns!A$27:B$32,2,FALSE)</f>
        <v>5.82</v>
      </c>
      <c r="J1669" s="259">
        <f t="shared" si="153"/>
        <v>3.86</v>
      </c>
      <c r="K1669" s="258">
        <f t="shared" si="154"/>
        <v>3.86</v>
      </c>
      <c r="L1669" s="1">
        <f t="shared" si="150"/>
        <v>1.2196982399999998</v>
      </c>
      <c r="M1669" s="1">
        <f t="shared" si="155"/>
        <v>1</v>
      </c>
    </row>
    <row r="1670" spans="1:13">
      <c r="A1670" s="280">
        <v>10</v>
      </c>
      <c r="B1670" s="280" t="s">
        <v>31</v>
      </c>
      <c r="C1670" s="280">
        <v>10000</v>
      </c>
      <c r="D1670" s="258">
        <f t="shared" si="151"/>
        <v>3</v>
      </c>
      <c r="E1670" s="259">
        <f>VLOOKUP(B1670,Correlation_Eqns!A$35:B$40,2,FALSE)</f>
        <v>6.9800000000000005E-4</v>
      </c>
      <c r="F1670" s="280">
        <f>VLOOKUP(B1670,Correlation_Eqns!A$43:B$48,2,FALSE)</f>
        <v>0.58899999999999997</v>
      </c>
      <c r="G1670" s="280">
        <f t="shared" si="152"/>
        <v>0.15843656666149086</v>
      </c>
      <c r="H1670" s="280">
        <f>VLOOKUP(B1670,Correlation_Eqns!A$19:B$24,2,FALSE)</f>
        <v>3.86</v>
      </c>
      <c r="I1670" s="258">
        <f>VLOOKUP(B1670,Correlation_Eqns!A$27:B$32,2,FALSE)</f>
        <v>5.82</v>
      </c>
      <c r="J1670" s="259">
        <f t="shared" si="153"/>
        <v>3.86</v>
      </c>
      <c r="K1670" s="258">
        <f t="shared" si="154"/>
        <v>3.86</v>
      </c>
      <c r="L1670" s="1">
        <f t="shared" si="150"/>
        <v>1.2196982399999998</v>
      </c>
      <c r="M1670" s="1">
        <f t="shared" si="155"/>
        <v>1</v>
      </c>
    </row>
    <row r="1671" spans="1:13">
      <c r="A1671" s="280">
        <v>10</v>
      </c>
      <c r="B1671" s="280" t="s">
        <v>31</v>
      </c>
      <c r="C1671" s="280">
        <v>10000</v>
      </c>
      <c r="D1671" s="258">
        <f t="shared" si="151"/>
        <v>3</v>
      </c>
      <c r="E1671" s="259">
        <f>VLOOKUP(B1671,Correlation_Eqns!A$35:B$40,2,FALSE)</f>
        <v>6.9800000000000005E-4</v>
      </c>
      <c r="F1671" s="280">
        <f>VLOOKUP(B1671,Correlation_Eqns!A$43:B$48,2,FALSE)</f>
        <v>0.58899999999999997</v>
      </c>
      <c r="G1671" s="280">
        <f t="shared" si="152"/>
        <v>0.15843656666149086</v>
      </c>
      <c r="H1671" s="280">
        <f>VLOOKUP(B1671,Correlation_Eqns!A$19:B$24,2,FALSE)</f>
        <v>3.86</v>
      </c>
      <c r="I1671" s="258">
        <f>VLOOKUP(B1671,Correlation_Eqns!A$27:B$32,2,FALSE)</f>
        <v>5.82</v>
      </c>
      <c r="J1671" s="259">
        <f t="shared" si="153"/>
        <v>3.86</v>
      </c>
      <c r="K1671" s="258">
        <f t="shared" si="154"/>
        <v>3.86</v>
      </c>
      <c r="L1671" s="1">
        <f t="shared" si="150"/>
        <v>1.2196982399999998</v>
      </c>
      <c r="M1671" s="1">
        <f t="shared" si="155"/>
        <v>1</v>
      </c>
    </row>
    <row r="1672" spans="1:13">
      <c r="A1672" s="280">
        <v>10</v>
      </c>
      <c r="B1672" s="280" t="s">
        <v>31</v>
      </c>
      <c r="C1672" s="280">
        <v>10000</v>
      </c>
      <c r="D1672" s="258">
        <f t="shared" si="151"/>
        <v>3</v>
      </c>
      <c r="E1672" s="259">
        <f>VLOOKUP(B1672,Correlation_Eqns!A$35:B$40,2,FALSE)</f>
        <v>6.9800000000000005E-4</v>
      </c>
      <c r="F1672" s="280">
        <f>VLOOKUP(B1672,Correlation_Eqns!A$43:B$48,2,FALSE)</f>
        <v>0.58899999999999997</v>
      </c>
      <c r="G1672" s="280">
        <f t="shared" si="152"/>
        <v>0.15843656666149086</v>
      </c>
      <c r="H1672" s="280">
        <f>VLOOKUP(B1672,Correlation_Eqns!A$19:B$24,2,FALSE)</f>
        <v>3.86</v>
      </c>
      <c r="I1672" s="258">
        <f>VLOOKUP(B1672,Correlation_Eqns!A$27:B$32,2,FALSE)</f>
        <v>5.82</v>
      </c>
      <c r="J1672" s="259">
        <f t="shared" si="153"/>
        <v>3.86</v>
      </c>
      <c r="K1672" s="258">
        <f t="shared" si="154"/>
        <v>3.86</v>
      </c>
      <c r="L1672" s="1">
        <f t="shared" si="150"/>
        <v>1.2196982399999998</v>
      </c>
      <c r="M1672" s="1">
        <f t="shared" si="155"/>
        <v>1</v>
      </c>
    </row>
    <row r="1673" spans="1:13">
      <c r="A1673" s="280">
        <v>10</v>
      </c>
      <c r="B1673" s="280" t="s">
        <v>31</v>
      </c>
      <c r="C1673" s="280">
        <v>10000</v>
      </c>
      <c r="D1673" s="258">
        <f t="shared" si="151"/>
        <v>3</v>
      </c>
      <c r="E1673" s="259">
        <f>VLOOKUP(B1673,Correlation_Eqns!A$35:B$40,2,FALSE)</f>
        <v>6.9800000000000005E-4</v>
      </c>
      <c r="F1673" s="280">
        <f>VLOOKUP(B1673,Correlation_Eqns!A$43:B$48,2,FALSE)</f>
        <v>0.58899999999999997</v>
      </c>
      <c r="G1673" s="280">
        <f t="shared" si="152"/>
        <v>0.15843656666149086</v>
      </c>
      <c r="H1673" s="280">
        <f>VLOOKUP(B1673,Correlation_Eqns!A$19:B$24,2,FALSE)</f>
        <v>3.86</v>
      </c>
      <c r="I1673" s="258">
        <f>VLOOKUP(B1673,Correlation_Eqns!A$27:B$32,2,FALSE)</f>
        <v>5.82</v>
      </c>
      <c r="J1673" s="259">
        <f t="shared" si="153"/>
        <v>3.86</v>
      </c>
      <c r="K1673" s="258">
        <f t="shared" si="154"/>
        <v>3.86</v>
      </c>
      <c r="L1673" s="1">
        <f t="shared" si="150"/>
        <v>1.2196982399999998</v>
      </c>
      <c r="M1673" s="1">
        <f t="shared" si="155"/>
        <v>1</v>
      </c>
    </row>
    <row r="1674" spans="1:13">
      <c r="A1674" s="280">
        <v>10</v>
      </c>
      <c r="B1674" s="280" t="s">
        <v>31</v>
      </c>
      <c r="C1674" s="280">
        <v>10000</v>
      </c>
      <c r="D1674" s="258">
        <f t="shared" si="151"/>
        <v>3</v>
      </c>
      <c r="E1674" s="259">
        <f>VLOOKUP(B1674,Correlation_Eqns!A$35:B$40,2,FALSE)</f>
        <v>6.9800000000000005E-4</v>
      </c>
      <c r="F1674" s="280">
        <f>VLOOKUP(B1674,Correlation_Eqns!A$43:B$48,2,FALSE)</f>
        <v>0.58899999999999997</v>
      </c>
      <c r="G1674" s="280">
        <f t="shared" si="152"/>
        <v>0.15843656666149086</v>
      </c>
      <c r="H1674" s="280">
        <f>VLOOKUP(B1674,Correlation_Eqns!A$19:B$24,2,FALSE)</f>
        <v>3.86</v>
      </c>
      <c r="I1674" s="258">
        <f>VLOOKUP(B1674,Correlation_Eqns!A$27:B$32,2,FALSE)</f>
        <v>5.82</v>
      </c>
      <c r="J1674" s="259">
        <f t="shared" si="153"/>
        <v>3.86</v>
      </c>
      <c r="K1674" s="258">
        <f t="shared" si="154"/>
        <v>3.86</v>
      </c>
      <c r="L1674" s="1">
        <f t="shared" si="150"/>
        <v>1.2196982399999998</v>
      </c>
      <c r="M1674" s="1">
        <f t="shared" si="155"/>
        <v>1</v>
      </c>
    </row>
    <row r="1675" spans="1:13">
      <c r="A1675" s="280">
        <v>10</v>
      </c>
      <c r="B1675" s="280" t="s">
        <v>31</v>
      </c>
      <c r="C1675" s="280">
        <v>10000</v>
      </c>
      <c r="D1675" s="258">
        <f t="shared" si="151"/>
        <v>3</v>
      </c>
      <c r="E1675" s="259">
        <f>VLOOKUP(B1675,Correlation_Eqns!A$35:B$40,2,FALSE)</f>
        <v>6.9800000000000005E-4</v>
      </c>
      <c r="F1675" s="280">
        <f>VLOOKUP(B1675,Correlation_Eqns!A$43:B$48,2,FALSE)</f>
        <v>0.58899999999999997</v>
      </c>
      <c r="G1675" s="280">
        <f t="shared" si="152"/>
        <v>0.15843656666149086</v>
      </c>
      <c r="H1675" s="280">
        <f>VLOOKUP(B1675,Correlation_Eqns!A$19:B$24,2,FALSE)</f>
        <v>3.86</v>
      </c>
      <c r="I1675" s="258">
        <f>VLOOKUP(B1675,Correlation_Eqns!A$27:B$32,2,FALSE)</f>
        <v>5.82</v>
      </c>
      <c r="J1675" s="259">
        <f t="shared" si="153"/>
        <v>3.86</v>
      </c>
      <c r="K1675" s="258">
        <f t="shared" si="154"/>
        <v>3.86</v>
      </c>
      <c r="L1675" s="1">
        <f t="shared" si="150"/>
        <v>1.2196982399999998</v>
      </c>
      <c r="M1675" s="1">
        <f t="shared" si="155"/>
        <v>1</v>
      </c>
    </row>
    <row r="1676" spans="1:13">
      <c r="A1676" s="280">
        <v>10</v>
      </c>
      <c r="B1676" s="280" t="s">
        <v>31</v>
      </c>
      <c r="C1676" s="280">
        <v>10000</v>
      </c>
      <c r="D1676" s="258">
        <f t="shared" si="151"/>
        <v>3</v>
      </c>
      <c r="E1676" s="259">
        <f>VLOOKUP(B1676,Correlation_Eqns!A$35:B$40,2,FALSE)</f>
        <v>6.9800000000000005E-4</v>
      </c>
      <c r="F1676" s="280">
        <f>VLOOKUP(B1676,Correlation_Eqns!A$43:B$48,2,FALSE)</f>
        <v>0.58899999999999997</v>
      </c>
      <c r="G1676" s="280">
        <f t="shared" si="152"/>
        <v>0.15843656666149086</v>
      </c>
      <c r="H1676" s="280">
        <f>VLOOKUP(B1676,Correlation_Eqns!A$19:B$24,2,FALSE)</f>
        <v>3.86</v>
      </c>
      <c r="I1676" s="258">
        <f>VLOOKUP(B1676,Correlation_Eqns!A$27:B$32,2,FALSE)</f>
        <v>5.82</v>
      </c>
      <c r="J1676" s="259">
        <f t="shared" si="153"/>
        <v>3.86</v>
      </c>
      <c r="K1676" s="258">
        <f t="shared" si="154"/>
        <v>3.86</v>
      </c>
      <c r="L1676" s="1">
        <f t="shared" ref="L1676:L1739" si="156">J1676*lbC1_lbgas_NG*kg_per_lb</f>
        <v>1.2196982399999998</v>
      </c>
      <c r="M1676" s="1">
        <f t="shared" si="155"/>
        <v>1</v>
      </c>
    </row>
    <row r="1677" spans="1:13">
      <c r="A1677" s="280">
        <v>10</v>
      </c>
      <c r="B1677" s="280" t="s">
        <v>31</v>
      </c>
      <c r="C1677" s="280">
        <v>10000</v>
      </c>
      <c r="D1677" s="258">
        <f t="shared" ref="D1677:D1740" si="157">IF(A1677&lt;5,1,(IF(AND(A1677&gt;4,A1677&lt;9),2,IF(AND(A1677&gt;8,A1677&lt;13),3,IF(AND(A1677&gt;12,A1677&lt;17),4,IF(AND(A1677&gt;16,A1677&lt;21),5,6))))))</f>
        <v>3</v>
      </c>
      <c r="E1677" s="259">
        <f>VLOOKUP(B1677,Correlation_Eqns!A$35:B$40,2,FALSE)</f>
        <v>6.9800000000000005E-4</v>
      </c>
      <c r="F1677" s="280">
        <f>VLOOKUP(B1677,Correlation_Eqns!A$43:B$48,2,FALSE)</f>
        <v>0.58899999999999997</v>
      </c>
      <c r="G1677" s="280">
        <f t="shared" ref="G1677:G1740" si="158">E1677*C1677^F1677</f>
        <v>0.15843656666149086</v>
      </c>
      <c r="H1677" s="280">
        <f>VLOOKUP(B1677,Correlation_Eqns!A$19:B$24,2,FALSE)</f>
        <v>3.86</v>
      </c>
      <c r="I1677" s="258">
        <f>VLOOKUP(B1677,Correlation_Eqns!A$27:B$32,2,FALSE)</f>
        <v>5.82</v>
      </c>
      <c r="J1677" s="259">
        <f t="shared" ref="J1677:J1740" si="159">IF(C1677&gt;=10000,H1677,G1677)</f>
        <v>3.86</v>
      </c>
      <c r="K1677" s="258">
        <f t="shared" ref="K1677:K1740" si="160">IF(AND(C1677&gt;=10000,C1677&lt;100000),H1677,IF(C1677=100000,I1677,G1677))</f>
        <v>3.86</v>
      </c>
      <c r="L1677" s="1">
        <f t="shared" si="156"/>
        <v>1.2196982399999998</v>
      </c>
      <c r="M1677" s="1">
        <f t="shared" ref="M1677:M1740" si="161">IF(C1677&gt;=10000,1,0)</f>
        <v>1</v>
      </c>
    </row>
    <row r="1678" spans="1:13">
      <c r="A1678" s="280">
        <v>10</v>
      </c>
      <c r="B1678" s="280" t="s">
        <v>31</v>
      </c>
      <c r="C1678" s="280">
        <v>10000</v>
      </c>
      <c r="D1678" s="258">
        <f t="shared" si="157"/>
        <v>3</v>
      </c>
      <c r="E1678" s="259">
        <f>VLOOKUP(B1678,Correlation_Eqns!A$35:B$40,2,FALSE)</f>
        <v>6.9800000000000005E-4</v>
      </c>
      <c r="F1678" s="280">
        <f>VLOOKUP(B1678,Correlation_Eqns!A$43:B$48,2,FALSE)</f>
        <v>0.58899999999999997</v>
      </c>
      <c r="G1678" s="280">
        <f t="shared" si="158"/>
        <v>0.15843656666149086</v>
      </c>
      <c r="H1678" s="280">
        <f>VLOOKUP(B1678,Correlation_Eqns!A$19:B$24,2,FALSE)</f>
        <v>3.86</v>
      </c>
      <c r="I1678" s="258">
        <f>VLOOKUP(B1678,Correlation_Eqns!A$27:B$32,2,FALSE)</f>
        <v>5.82</v>
      </c>
      <c r="J1678" s="259">
        <f t="shared" si="159"/>
        <v>3.86</v>
      </c>
      <c r="K1678" s="258">
        <f t="shared" si="160"/>
        <v>3.86</v>
      </c>
      <c r="L1678" s="1">
        <f t="shared" si="156"/>
        <v>1.2196982399999998</v>
      </c>
      <c r="M1678" s="1">
        <f t="shared" si="161"/>
        <v>1</v>
      </c>
    </row>
    <row r="1679" spans="1:13">
      <c r="A1679" s="280">
        <v>10</v>
      </c>
      <c r="B1679" s="280" t="s">
        <v>31</v>
      </c>
      <c r="C1679" s="280">
        <v>10000</v>
      </c>
      <c r="D1679" s="258">
        <f t="shared" si="157"/>
        <v>3</v>
      </c>
      <c r="E1679" s="259">
        <f>VLOOKUP(B1679,Correlation_Eqns!A$35:B$40,2,FALSE)</f>
        <v>6.9800000000000005E-4</v>
      </c>
      <c r="F1679" s="280">
        <f>VLOOKUP(B1679,Correlation_Eqns!A$43:B$48,2,FALSE)</f>
        <v>0.58899999999999997</v>
      </c>
      <c r="G1679" s="280">
        <f t="shared" si="158"/>
        <v>0.15843656666149086</v>
      </c>
      <c r="H1679" s="280">
        <f>VLOOKUP(B1679,Correlation_Eqns!A$19:B$24,2,FALSE)</f>
        <v>3.86</v>
      </c>
      <c r="I1679" s="258">
        <f>VLOOKUP(B1679,Correlation_Eqns!A$27:B$32,2,FALSE)</f>
        <v>5.82</v>
      </c>
      <c r="J1679" s="259">
        <f t="shared" si="159"/>
        <v>3.86</v>
      </c>
      <c r="K1679" s="258">
        <f t="shared" si="160"/>
        <v>3.86</v>
      </c>
      <c r="L1679" s="1">
        <f t="shared" si="156"/>
        <v>1.2196982399999998</v>
      </c>
      <c r="M1679" s="1">
        <f t="shared" si="161"/>
        <v>1</v>
      </c>
    </row>
    <row r="1680" spans="1:13">
      <c r="A1680" s="280">
        <v>10</v>
      </c>
      <c r="B1680" s="280" t="s">
        <v>31</v>
      </c>
      <c r="C1680" s="280">
        <v>5000</v>
      </c>
      <c r="D1680" s="258">
        <f t="shared" si="157"/>
        <v>3</v>
      </c>
      <c r="E1680" s="259">
        <f>VLOOKUP(B1680,Correlation_Eqns!A$35:B$40,2,FALSE)</f>
        <v>6.9800000000000005E-4</v>
      </c>
      <c r="F1680" s="280">
        <f>VLOOKUP(B1680,Correlation_Eqns!A$43:B$48,2,FALSE)</f>
        <v>0.58899999999999997</v>
      </c>
      <c r="G1680" s="280">
        <f t="shared" si="158"/>
        <v>0.10532919261451212</v>
      </c>
      <c r="H1680" s="280">
        <f>VLOOKUP(B1680,Correlation_Eqns!A$19:B$24,2,FALSE)</f>
        <v>3.86</v>
      </c>
      <c r="I1680" s="258">
        <f>VLOOKUP(B1680,Correlation_Eqns!A$27:B$32,2,FALSE)</f>
        <v>5.82</v>
      </c>
      <c r="J1680" s="259">
        <f t="shared" si="159"/>
        <v>0.10532919261451212</v>
      </c>
      <c r="K1680" s="258">
        <f t="shared" si="160"/>
        <v>0.10532919261451212</v>
      </c>
      <c r="L1680" s="1">
        <f t="shared" si="156"/>
        <v>3.3282339599103997E-2</v>
      </c>
      <c r="M1680" s="1">
        <f t="shared" si="161"/>
        <v>0</v>
      </c>
    </row>
    <row r="1681" spans="1:13">
      <c r="A1681" s="280">
        <v>10</v>
      </c>
      <c r="B1681" s="280" t="s">
        <v>31</v>
      </c>
      <c r="C1681" s="280">
        <v>10000</v>
      </c>
      <c r="D1681" s="258">
        <f t="shared" si="157"/>
        <v>3</v>
      </c>
      <c r="E1681" s="259">
        <f>VLOOKUP(B1681,Correlation_Eqns!A$35:B$40,2,FALSE)</f>
        <v>6.9800000000000005E-4</v>
      </c>
      <c r="F1681" s="280">
        <f>VLOOKUP(B1681,Correlation_Eqns!A$43:B$48,2,FALSE)</f>
        <v>0.58899999999999997</v>
      </c>
      <c r="G1681" s="280">
        <f t="shared" si="158"/>
        <v>0.15843656666149086</v>
      </c>
      <c r="H1681" s="280">
        <f>VLOOKUP(B1681,Correlation_Eqns!A$19:B$24,2,FALSE)</f>
        <v>3.86</v>
      </c>
      <c r="I1681" s="258">
        <f>VLOOKUP(B1681,Correlation_Eqns!A$27:B$32,2,FALSE)</f>
        <v>5.82</v>
      </c>
      <c r="J1681" s="259">
        <f t="shared" si="159"/>
        <v>3.86</v>
      </c>
      <c r="K1681" s="258">
        <f t="shared" si="160"/>
        <v>3.86</v>
      </c>
      <c r="L1681" s="1">
        <f t="shared" si="156"/>
        <v>1.2196982399999998</v>
      </c>
      <c r="M1681" s="1">
        <f t="shared" si="161"/>
        <v>1</v>
      </c>
    </row>
    <row r="1682" spans="1:13">
      <c r="A1682" s="280">
        <v>10</v>
      </c>
      <c r="B1682" s="280" t="s">
        <v>31</v>
      </c>
      <c r="C1682" s="280">
        <v>10000</v>
      </c>
      <c r="D1682" s="258">
        <f t="shared" si="157"/>
        <v>3</v>
      </c>
      <c r="E1682" s="259">
        <f>VLOOKUP(B1682,Correlation_Eqns!A$35:B$40,2,FALSE)</f>
        <v>6.9800000000000005E-4</v>
      </c>
      <c r="F1682" s="280">
        <f>VLOOKUP(B1682,Correlation_Eqns!A$43:B$48,2,FALSE)</f>
        <v>0.58899999999999997</v>
      </c>
      <c r="G1682" s="280">
        <f t="shared" si="158"/>
        <v>0.15843656666149086</v>
      </c>
      <c r="H1682" s="280">
        <f>VLOOKUP(B1682,Correlation_Eqns!A$19:B$24,2,FALSE)</f>
        <v>3.86</v>
      </c>
      <c r="I1682" s="258">
        <f>VLOOKUP(B1682,Correlation_Eqns!A$27:B$32,2,FALSE)</f>
        <v>5.82</v>
      </c>
      <c r="J1682" s="259">
        <f t="shared" si="159"/>
        <v>3.86</v>
      </c>
      <c r="K1682" s="258">
        <f t="shared" si="160"/>
        <v>3.86</v>
      </c>
      <c r="L1682" s="1">
        <f t="shared" si="156"/>
        <v>1.2196982399999998</v>
      </c>
      <c r="M1682" s="1">
        <f t="shared" si="161"/>
        <v>1</v>
      </c>
    </row>
    <row r="1683" spans="1:13">
      <c r="A1683" s="280">
        <v>10</v>
      </c>
      <c r="B1683" s="280" t="s">
        <v>31</v>
      </c>
      <c r="C1683" s="280">
        <v>300</v>
      </c>
      <c r="D1683" s="258">
        <f t="shared" si="157"/>
        <v>3</v>
      </c>
      <c r="E1683" s="259">
        <f>VLOOKUP(B1683,Correlation_Eqns!A$35:B$40,2,FALSE)</f>
        <v>6.9800000000000005E-4</v>
      </c>
      <c r="F1683" s="280">
        <f>VLOOKUP(B1683,Correlation_Eqns!A$43:B$48,2,FALSE)</f>
        <v>0.58899999999999997</v>
      </c>
      <c r="G1683" s="280">
        <f t="shared" si="158"/>
        <v>2.0085370241093286E-2</v>
      </c>
      <c r="H1683" s="280">
        <f>VLOOKUP(B1683,Correlation_Eqns!A$19:B$24,2,FALSE)</f>
        <v>3.86</v>
      </c>
      <c r="I1683" s="258">
        <f>VLOOKUP(B1683,Correlation_Eqns!A$27:B$32,2,FALSE)</f>
        <v>5.82</v>
      </c>
      <c r="J1683" s="259">
        <f t="shared" si="159"/>
        <v>2.0085370241093286E-2</v>
      </c>
      <c r="K1683" s="258">
        <f t="shared" si="160"/>
        <v>2.0085370241093286E-2</v>
      </c>
      <c r="L1683" s="1">
        <f t="shared" si="156"/>
        <v>6.3466556302616212E-3</v>
      </c>
      <c r="M1683" s="1">
        <f t="shared" si="161"/>
        <v>0</v>
      </c>
    </row>
    <row r="1684" spans="1:13">
      <c r="A1684" s="280">
        <v>10</v>
      </c>
      <c r="B1684" s="280" t="s">
        <v>31</v>
      </c>
      <c r="C1684" s="280">
        <v>100000</v>
      </c>
      <c r="D1684" s="258">
        <f t="shared" si="157"/>
        <v>3</v>
      </c>
      <c r="E1684" s="259">
        <f>VLOOKUP(B1684,Correlation_Eqns!A$35:B$40,2,FALSE)</f>
        <v>6.9800000000000005E-4</v>
      </c>
      <c r="F1684" s="280">
        <f>VLOOKUP(B1684,Correlation_Eqns!A$43:B$48,2,FALSE)</f>
        <v>0.58899999999999997</v>
      </c>
      <c r="G1684" s="280">
        <f t="shared" si="158"/>
        <v>0.61497211335959345</v>
      </c>
      <c r="H1684" s="280">
        <f>VLOOKUP(B1684,Correlation_Eqns!A$19:B$24,2,FALSE)</f>
        <v>3.86</v>
      </c>
      <c r="I1684" s="258">
        <f>VLOOKUP(B1684,Correlation_Eqns!A$27:B$32,2,FALSE)</f>
        <v>5.82</v>
      </c>
      <c r="J1684" s="259">
        <f t="shared" si="159"/>
        <v>3.86</v>
      </c>
      <c r="K1684" s="258">
        <f t="shared" si="160"/>
        <v>5.82</v>
      </c>
      <c r="L1684" s="1">
        <f t="shared" si="156"/>
        <v>1.2196982399999998</v>
      </c>
      <c r="M1684" s="1">
        <f t="shared" si="161"/>
        <v>1</v>
      </c>
    </row>
    <row r="1685" spans="1:13">
      <c r="A1685" s="280">
        <v>10</v>
      </c>
      <c r="B1685" s="280" t="s">
        <v>31</v>
      </c>
      <c r="C1685" s="280">
        <v>100000</v>
      </c>
      <c r="D1685" s="258">
        <f t="shared" si="157"/>
        <v>3</v>
      </c>
      <c r="E1685" s="259">
        <f>VLOOKUP(B1685,Correlation_Eqns!A$35:B$40,2,FALSE)</f>
        <v>6.9800000000000005E-4</v>
      </c>
      <c r="F1685" s="280">
        <f>VLOOKUP(B1685,Correlation_Eqns!A$43:B$48,2,FALSE)</f>
        <v>0.58899999999999997</v>
      </c>
      <c r="G1685" s="280">
        <f t="shared" si="158"/>
        <v>0.61497211335959345</v>
      </c>
      <c r="H1685" s="280">
        <f>VLOOKUP(B1685,Correlation_Eqns!A$19:B$24,2,FALSE)</f>
        <v>3.86</v>
      </c>
      <c r="I1685" s="258">
        <f>VLOOKUP(B1685,Correlation_Eqns!A$27:B$32,2,FALSE)</f>
        <v>5.82</v>
      </c>
      <c r="J1685" s="259">
        <f t="shared" si="159"/>
        <v>3.86</v>
      </c>
      <c r="K1685" s="258">
        <f t="shared" si="160"/>
        <v>5.82</v>
      </c>
      <c r="L1685" s="1">
        <f t="shared" si="156"/>
        <v>1.2196982399999998</v>
      </c>
      <c r="M1685" s="1">
        <f t="shared" si="161"/>
        <v>1</v>
      </c>
    </row>
    <row r="1686" spans="1:13">
      <c r="A1686" s="280">
        <v>10</v>
      </c>
      <c r="B1686" s="280" t="s">
        <v>31</v>
      </c>
      <c r="C1686" s="280">
        <v>100000</v>
      </c>
      <c r="D1686" s="258">
        <f t="shared" si="157"/>
        <v>3</v>
      </c>
      <c r="E1686" s="259">
        <f>VLOOKUP(B1686,Correlation_Eqns!A$35:B$40,2,FALSE)</f>
        <v>6.9800000000000005E-4</v>
      </c>
      <c r="F1686" s="280">
        <f>VLOOKUP(B1686,Correlation_Eqns!A$43:B$48,2,FALSE)</f>
        <v>0.58899999999999997</v>
      </c>
      <c r="G1686" s="280">
        <f t="shared" si="158"/>
        <v>0.61497211335959345</v>
      </c>
      <c r="H1686" s="280">
        <f>VLOOKUP(B1686,Correlation_Eqns!A$19:B$24,2,FALSE)</f>
        <v>3.86</v>
      </c>
      <c r="I1686" s="258">
        <f>VLOOKUP(B1686,Correlation_Eqns!A$27:B$32,2,FALSE)</f>
        <v>5.82</v>
      </c>
      <c r="J1686" s="259">
        <f t="shared" si="159"/>
        <v>3.86</v>
      </c>
      <c r="K1686" s="258">
        <f t="shared" si="160"/>
        <v>5.82</v>
      </c>
      <c r="L1686" s="1">
        <f t="shared" si="156"/>
        <v>1.2196982399999998</v>
      </c>
      <c r="M1686" s="1">
        <f t="shared" si="161"/>
        <v>1</v>
      </c>
    </row>
    <row r="1687" spans="1:13">
      <c r="A1687" s="280">
        <v>10</v>
      </c>
      <c r="B1687" s="280" t="s">
        <v>31</v>
      </c>
      <c r="C1687" s="280">
        <v>100000</v>
      </c>
      <c r="D1687" s="258">
        <f t="shared" si="157"/>
        <v>3</v>
      </c>
      <c r="E1687" s="259">
        <f>VLOOKUP(B1687,Correlation_Eqns!A$35:B$40,2,FALSE)</f>
        <v>6.9800000000000005E-4</v>
      </c>
      <c r="F1687" s="280">
        <f>VLOOKUP(B1687,Correlation_Eqns!A$43:B$48,2,FALSE)</f>
        <v>0.58899999999999997</v>
      </c>
      <c r="G1687" s="280">
        <f t="shared" si="158"/>
        <v>0.61497211335959345</v>
      </c>
      <c r="H1687" s="280">
        <f>VLOOKUP(B1687,Correlation_Eqns!A$19:B$24,2,FALSE)</f>
        <v>3.86</v>
      </c>
      <c r="I1687" s="258">
        <f>VLOOKUP(B1687,Correlation_Eqns!A$27:B$32,2,FALSE)</f>
        <v>5.82</v>
      </c>
      <c r="J1687" s="259">
        <f t="shared" si="159"/>
        <v>3.86</v>
      </c>
      <c r="K1687" s="258">
        <f t="shared" si="160"/>
        <v>5.82</v>
      </c>
      <c r="L1687" s="1">
        <f t="shared" si="156"/>
        <v>1.2196982399999998</v>
      </c>
      <c r="M1687" s="1">
        <f t="shared" si="161"/>
        <v>1</v>
      </c>
    </row>
    <row r="1688" spans="1:13">
      <c r="A1688" s="280">
        <v>10</v>
      </c>
      <c r="B1688" s="280" t="s">
        <v>31</v>
      </c>
      <c r="C1688" s="280">
        <v>10000</v>
      </c>
      <c r="D1688" s="258">
        <f t="shared" si="157"/>
        <v>3</v>
      </c>
      <c r="E1688" s="259">
        <f>VLOOKUP(B1688,Correlation_Eqns!A$35:B$40,2,FALSE)</f>
        <v>6.9800000000000005E-4</v>
      </c>
      <c r="F1688" s="280">
        <f>VLOOKUP(B1688,Correlation_Eqns!A$43:B$48,2,FALSE)</f>
        <v>0.58899999999999997</v>
      </c>
      <c r="G1688" s="280">
        <f t="shared" si="158"/>
        <v>0.15843656666149086</v>
      </c>
      <c r="H1688" s="280">
        <f>VLOOKUP(B1688,Correlation_Eqns!A$19:B$24,2,FALSE)</f>
        <v>3.86</v>
      </c>
      <c r="I1688" s="258">
        <f>VLOOKUP(B1688,Correlation_Eqns!A$27:B$32,2,FALSE)</f>
        <v>5.82</v>
      </c>
      <c r="J1688" s="259">
        <f t="shared" si="159"/>
        <v>3.86</v>
      </c>
      <c r="K1688" s="258">
        <f t="shared" si="160"/>
        <v>3.86</v>
      </c>
      <c r="L1688" s="1">
        <f t="shared" si="156"/>
        <v>1.2196982399999998</v>
      </c>
      <c r="M1688" s="1">
        <f t="shared" si="161"/>
        <v>1</v>
      </c>
    </row>
    <row r="1689" spans="1:13">
      <c r="A1689" s="280">
        <v>10</v>
      </c>
      <c r="B1689" s="280" t="s">
        <v>31</v>
      </c>
      <c r="C1689" s="280">
        <v>10000</v>
      </c>
      <c r="D1689" s="258">
        <f t="shared" si="157"/>
        <v>3</v>
      </c>
      <c r="E1689" s="259">
        <f>VLOOKUP(B1689,Correlation_Eqns!A$35:B$40,2,FALSE)</f>
        <v>6.9800000000000005E-4</v>
      </c>
      <c r="F1689" s="280">
        <f>VLOOKUP(B1689,Correlation_Eqns!A$43:B$48,2,FALSE)</f>
        <v>0.58899999999999997</v>
      </c>
      <c r="G1689" s="280">
        <f t="shared" si="158"/>
        <v>0.15843656666149086</v>
      </c>
      <c r="H1689" s="280">
        <f>VLOOKUP(B1689,Correlation_Eqns!A$19:B$24,2,FALSE)</f>
        <v>3.86</v>
      </c>
      <c r="I1689" s="258">
        <f>VLOOKUP(B1689,Correlation_Eqns!A$27:B$32,2,FALSE)</f>
        <v>5.82</v>
      </c>
      <c r="J1689" s="259">
        <f t="shared" si="159"/>
        <v>3.86</v>
      </c>
      <c r="K1689" s="258">
        <f t="shared" si="160"/>
        <v>3.86</v>
      </c>
      <c r="L1689" s="1">
        <f t="shared" si="156"/>
        <v>1.2196982399999998</v>
      </c>
      <c r="M1689" s="1">
        <f t="shared" si="161"/>
        <v>1</v>
      </c>
    </row>
    <row r="1690" spans="1:13">
      <c r="A1690" s="280">
        <v>10</v>
      </c>
      <c r="B1690" s="280" t="s">
        <v>31</v>
      </c>
      <c r="C1690" s="280">
        <v>10000</v>
      </c>
      <c r="D1690" s="258">
        <f t="shared" si="157"/>
        <v>3</v>
      </c>
      <c r="E1690" s="259">
        <f>VLOOKUP(B1690,Correlation_Eqns!A$35:B$40,2,FALSE)</f>
        <v>6.9800000000000005E-4</v>
      </c>
      <c r="F1690" s="280">
        <f>VLOOKUP(B1690,Correlation_Eqns!A$43:B$48,2,FALSE)</f>
        <v>0.58899999999999997</v>
      </c>
      <c r="G1690" s="280">
        <f t="shared" si="158"/>
        <v>0.15843656666149086</v>
      </c>
      <c r="H1690" s="280">
        <f>VLOOKUP(B1690,Correlation_Eqns!A$19:B$24,2,FALSE)</f>
        <v>3.86</v>
      </c>
      <c r="I1690" s="258">
        <f>VLOOKUP(B1690,Correlation_Eqns!A$27:B$32,2,FALSE)</f>
        <v>5.82</v>
      </c>
      <c r="J1690" s="259">
        <f t="shared" si="159"/>
        <v>3.86</v>
      </c>
      <c r="K1690" s="258">
        <f t="shared" si="160"/>
        <v>3.86</v>
      </c>
      <c r="L1690" s="1">
        <f t="shared" si="156"/>
        <v>1.2196982399999998</v>
      </c>
      <c r="M1690" s="1">
        <f t="shared" si="161"/>
        <v>1</v>
      </c>
    </row>
    <row r="1691" spans="1:13">
      <c r="A1691" s="280">
        <v>10</v>
      </c>
      <c r="B1691" s="280" t="s">
        <v>31</v>
      </c>
      <c r="C1691" s="280">
        <v>10000</v>
      </c>
      <c r="D1691" s="258">
        <f t="shared" si="157"/>
        <v>3</v>
      </c>
      <c r="E1691" s="259">
        <f>VLOOKUP(B1691,Correlation_Eqns!A$35:B$40,2,FALSE)</f>
        <v>6.9800000000000005E-4</v>
      </c>
      <c r="F1691" s="280">
        <f>VLOOKUP(B1691,Correlation_Eqns!A$43:B$48,2,FALSE)</f>
        <v>0.58899999999999997</v>
      </c>
      <c r="G1691" s="280">
        <f t="shared" si="158"/>
        <v>0.15843656666149086</v>
      </c>
      <c r="H1691" s="280">
        <f>VLOOKUP(B1691,Correlation_Eqns!A$19:B$24,2,FALSE)</f>
        <v>3.86</v>
      </c>
      <c r="I1691" s="258">
        <f>VLOOKUP(B1691,Correlation_Eqns!A$27:B$32,2,FALSE)</f>
        <v>5.82</v>
      </c>
      <c r="J1691" s="259">
        <f t="shared" si="159"/>
        <v>3.86</v>
      </c>
      <c r="K1691" s="258">
        <f t="shared" si="160"/>
        <v>3.86</v>
      </c>
      <c r="L1691" s="1">
        <f t="shared" si="156"/>
        <v>1.2196982399999998</v>
      </c>
      <c r="M1691" s="1">
        <f t="shared" si="161"/>
        <v>1</v>
      </c>
    </row>
    <row r="1692" spans="1:13">
      <c r="A1692" s="280">
        <v>10</v>
      </c>
      <c r="B1692" s="280" t="s">
        <v>31</v>
      </c>
      <c r="C1692" s="280">
        <v>10000</v>
      </c>
      <c r="D1692" s="258">
        <f t="shared" si="157"/>
        <v>3</v>
      </c>
      <c r="E1692" s="259">
        <f>VLOOKUP(B1692,Correlation_Eqns!A$35:B$40,2,FALSE)</f>
        <v>6.9800000000000005E-4</v>
      </c>
      <c r="F1692" s="280">
        <f>VLOOKUP(B1692,Correlation_Eqns!A$43:B$48,2,FALSE)</f>
        <v>0.58899999999999997</v>
      </c>
      <c r="G1692" s="280">
        <f t="shared" si="158"/>
        <v>0.15843656666149086</v>
      </c>
      <c r="H1692" s="280">
        <f>VLOOKUP(B1692,Correlation_Eqns!A$19:B$24,2,FALSE)</f>
        <v>3.86</v>
      </c>
      <c r="I1692" s="258">
        <f>VLOOKUP(B1692,Correlation_Eqns!A$27:B$32,2,FALSE)</f>
        <v>5.82</v>
      </c>
      <c r="J1692" s="259">
        <f t="shared" si="159"/>
        <v>3.86</v>
      </c>
      <c r="K1692" s="258">
        <f t="shared" si="160"/>
        <v>3.86</v>
      </c>
      <c r="L1692" s="1">
        <f t="shared" si="156"/>
        <v>1.2196982399999998</v>
      </c>
      <c r="M1692" s="1">
        <f t="shared" si="161"/>
        <v>1</v>
      </c>
    </row>
    <row r="1693" spans="1:13">
      <c r="A1693" s="280">
        <v>10</v>
      </c>
      <c r="B1693" s="280" t="s">
        <v>31</v>
      </c>
      <c r="C1693" s="280">
        <v>9000</v>
      </c>
      <c r="D1693" s="258">
        <f t="shared" si="157"/>
        <v>3</v>
      </c>
      <c r="E1693" s="259">
        <f>VLOOKUP(B1693,Correlation_Eqns!A$35:B$40,2,FALSE)</f>
        <v>6.9800000000000005E-4</v>
      </c>
      <c r="F1693" s="280">
        <f>VLOOKUP(B1693,Correlation_Eqns!A$43:B$48,2,FALSE)</f>
        <v>0.58899999999999997</v>
      </c>
      <c r="G1693" s="280">
        <f t="shared" si="158"/>
        <v>0.14890327873395742</v>
      </c>
      <c r="H1693" s="280">
        <f>VLOOKUP(B1693,Correlation_Eqns!A$19:B$24,2,FALSE)</f>
        <v>3.86</v>
      </c>
      <c r="I1693" s="258">
        <f>VLOOKUP(B1693,Correlation_Eqns!A$27:B$32,2,FALSE)</f>
        <v>5.82</v>
      </c>
      <c r="J1693" s="259">
        <f t="shared" si="159"/>
        <v>0.14890327873395742</v>
      </c>
      <c r="K1693" s="258">
        <f t="shared" si="160"/>
        <v>0.14890327873395742</v>
      </c>
      <c r="L1693" s="1">
        <f t="shared" si="156"/>
        <v>4.70510536274708E-2</v>
      </c>
      <c r="M1693" s="1">
        <f t="shared" si="161"/>
        <v>0</v>
      </c>
    </row>
    <row r="1694" spans="1:13">
      <c r="A1694" s="280">
        <v>10</v>
      </c>
      <c r="B1694" s="280" t="s">
        <v>31</v>
      </c>
      <c r="C1694" s="280">
        <v>8000</v>
      </c>
      <c r="D1694" s="258">
        <f t="shared" si="157"/>
        <v>3</v>
      </c>
      <c r="E1694" s="259">
        <f>VLOOKUP(B1694,Correlation_Eqns!A$35:B$40,2,FALSE)</f>
        <v>6.9800000000000005E-4</v>
      </c>
      <c r="F1694" s="280">
        <f>VLOOKUP(B1694,Correlation_Eqns!A$43:B$48,2,FALSE)</f>
        <v>0.58899999999999997</v>
      </c>
      <c r="G1694" s="280">
        <f t="shared" si="158"/>
        <v>0.13892340681503373</v>
      </c>
      <c r="H1694" s="280">
        <f>VLOOKUP(B1694,Correlation_Eqns!A$19:B$24,2,FALSE)</f>
        <v>3.86</v>
      </c>
      <c r="I1694" s="258">
        <f>VLOOKUP(B1694,Correlation_Eqns!A$27:B$32,2,FALSE)</f>
        <v>5.82</v>
      </c>
      <c r="J1694" s="259">
        <f t="shared" si="159"/>
        <v>0.13892340681503373</v>
      </c>
      <c r="K1694" s="258">
        <f t="shared" si="160"/>
        <v>0.13892340681503373</v>
      </c>
      <c r="L1694" s="1">
        <f t="shared" si="156"/>
        <v>4.3897573779041618E-2</v>
      </c>
      <c r="M1694" s="1">
        <f t="shared" si="161"/>
        <v>0</v>
      </c>
    </row>
    <row r="1695" spans="1:13">
      <c r="A1695" s="280">
        <v>10</v>
      </c>
      <c r="B1695" s="280" t="s">
        <v>31</v>
      </c>
      <c r="C1695" s="280">
        <v>750</v>
      </c>
      <c r="D1695" s="258">
        <f t="shared" si="157"/>
        <v>3</v>
      </c>
      <c r="E1695" s="259">
        <f>VLOOKUP(B1695,Correlation_Eqns!A$35:B$40,2,FALSE)</f>
        <v>6.9800000000000005E-4</v>
      </c>
      <c r="F1695" s="280">
        <f>VLOOKUP(B1695,Correlation_Eqns!A$43:B$48,2,FALSE)</f>
        <v>0.58899999999999997</v>
      </c>
      <c r="G1695" s="280">
        <f t="shared" si="158"/>
        <v>3.4456130749563177E-2</v>
      </c>
      <c r="H1695" s="280">
        <f>VLOOKUP(B1695,Correlation_Eqns!A$19:B$24,2,FALSE)</f>
        <v>3.86</v>
      </c>
      <c r="I1695" s="258">
        <f>VLOOKUP(B1695,Correlation_Eqns!A$27:B$32,2,FALSE)</f>
        <v>5.82</v>
      </c>
      <c r="J1695" s="259">
        <f t="shared" si="159"/>
        <v>3.4456130749563177E-2</v>
      </c>
      <c r="K1695" s="258">
        <f t="shared" si="160"/>
        <v>3.4456130749563177E-2</v>
      </c>
      <c r="L1695" s="1">
        <f t="shared" si="156"/>
        <v>1.0887586018769971E-2</v>
      </c>
      <c r="M1695" s="1">
        <f t="shared" si="161"/>
        <v>0</v>
      </c>
    </row>
    <row r="1696" spans="1:13">
      <c r="A1696" s="280">
        <v>10</v>
      </c>
      <c r="B1696" s="280" t="s">
        <v>31</v>
      </c>
      <c r="C1696" s="280">
        <v>500</v>
      </c>
      <c r="D1696" s="258">
        <f t="shared" si="157"/>
        <v>3</v>
      </c>
      <c r="E1696" s="259">
        <f>VLOOKUP(B1696,Correlation_Eqns!A$35:B$40,2,FALSE)</f>
        <v>6.9800000000000005E-4</v>
      </c>
      <c r="F1696" s="280">
        <f>VLOOKUP(B1696,Correlation_Eqns!A$43:B$48,2,FALSE)</f>
        <v>0.58899999999999997</v>
      </c>
      <c r="G1696" s="280">
        <f t="shared" si="158"/>
        <v>2.7136182738276688E-2</v>
      </c>
      <c r="H1696" s="280">
        <f>VLOOKUP(B1696,Correlation_Eqns!A$19:B$24,2,FALSE)</f>
        <v>3.86</v>
      </c>
      <c r="I1696" s="258">
        <f>VLOOKUP(B1696,Correlation_Eqns!A$27:B$32,2,FALSE)</f>
        <v>5.82</v>
      </c>
      <c r="J1696" s="259">
        <f t="shared" si="159"/>
        <v>2.7136182738276688E-2</v>
      </c>
      <c r="K1696" s="258">
        <f t="shared" si="160"/>
        <v>2.7136182738276688E-2</v>
      </c>
      <c r="L1696" s="1">
        <f t="shared" si="156"/>
        <v>8.5745995663716202E-3</v>
      </c>
      <c r="M1696" s="1">
        <f t="shared" si="161"/>
        <v>0</v>
      </c>
    </row>
    <row r="1697" spans="1:13">
      <c r="A1697" s="280">
        <v>10</v>
      </c>
      <c r="B1697" s="280" t="s">
        <v>31</v>
      </c>
      <c r="C1697" s="280">
        <v>500</v>
      </c>
      <c r="D1697" s="258">
        <f t="shared" si="157"/>
        <v>3</v>
      </c>
      <c r="E1697" s="259">
        <f>VLOOKUP(B1697,Correlation_Eqns!A$35:B$40,2,FALSE)</f>
        <v>6.9800000000000005E-4</v>
      </c>
      <c r="F1697" s="280">
        <f>VLOOKUP(B1697,Correlation_Eqns!A$43:B$48,2,FALSE)</f>
        <v>0.58899999999999997</v>
      </c>
      <c r="G1697" s="280">
        <f t="shared" si="158"/>
        <v>2.7136182738276688E-2</v>
      </c>
      <c r="H1697" s="280">
        <f>VLOOKUP(B1697,Correlation_Eqns!A$19:B$24,2,FALSE)</f>
        <v>3.86</v>
      </c>
      <c r="I1697" s="258">
        <f>VLOOKUP(B1697,Correlation_Eqns!A$27:B$32,2,FALSE)</f>
        <v>5.82</v>
      </c>
      <c r="J1697" s="259">
        <f t="shared" si="159"/>
        <v>2.7136182738276688E-2</v>
      </c>
      <c r="K1697" s="258">
        <f t="shared" si="160"/>
        <v>2.7136182738276688E-2</v>
      </c>
      <c r="L1697" s="1">
        <f t="shared" si="156"/>
        <v>8.5745995663716202E-3</v>
      </c>
      <c r="M1697" s="1">
        <f t="shared" si="161"/>
        <v>0</v>
      </c>
    </row>
    <row r="1698" spans="1:13">
      <c r="A1698" s="280">
        <v>10</v>
      </c>
      <c r="B1698" s="280" t="s">
        <v>31</v>
      </c>
      <c r="C1698" s="280">
        <v>450</v>
      </c>
      <c r="D1698" s="258">
        <f t="shared" si="157"/>
        <v>3</v>
      </c>
      <c r="E1698" s="259">
        <f>VLOOKUP(B1698,Correlation_Eqns!A$35:B$40,2,FALSE)</f>
        <v>6.9800000000000005E-4</v>
      </c>
      <c r="F1698" s="280">
        <f>VLOOKUP(B1698,Correlation_Eqns!A$43:B$48,2,FALSE)</f>
        <v>0.58899999999999997</v>
      </c>
      <c r="G1698" s="280">
        <f t="shared" si="158"/>
        <v>2.550337126836601E-2</v>
      </c>
      <c r="H1698" s="280">
        <f>VLOOKUP(B1698,Correlation_Eqns!A$19:B$24,2,FALSE)</f>
        <v>3.86</v>
      </c>
      <c r="I1698" s="258">
        <f>VLOOKUP(B1698,Correlation_Eqns!A$27:B$32,2,FALSE)</f>
        <v>5.82</v>
      </c>
      <c r="J1698" s="259">
        <f t="shared" si="159"/>
        <v>2.550337126836601E-2</v>
      </c>
      <c r="K1698" s="258">
        <f t="shared" si="160"/>
        <v>2.550337126836601E-2</v>
      </c>
      <c r="L1698" s="1">
        <f t="shared" si="156"/>
        <v>8.0586572668633651E-3</v>
      </c>
      <c r="M1698" s="1">
        <f t="shared" si="161"/>
        <v>0</v>
      </c>
    </row>
    <row r="1699" spans="1:13">
      <c r="A1699" s="280">
        <v>10</v>
      </c>
      <c r="B1699" s="280" t="s">
        <v>31</v>
      </c>
      <c r="C1699" s="280">
        <v>100</v>
      </c>
      <c r="D1699" s="258">
        <f t="shared" si="157"/>
        <v>3</v>
      </c>
      <c r="E1699" s="259">
        <f>VLOOKUP(B1699,Correlation_Eqns!A$35:B$40,2,FALSE)</f>
        <v>6.9800000000000005E-4</v>
      </c>
      <c r="F1699" s="280">
        <f>VLOOKUP(B1699,Correlation_Eqns!A$43:B$48,2,FALSE)</f>
        <v>0.58899999999999997</v>
      </c>
      <c r="G1699" s="280">
        <f t="shared" si="158"/>
        <v>1.0516117321983463E-2</v>
      </c>
      <c r="H1699" s="280">
        <f>VLOOKUP(B1699,Correlation_Eqns!A$19:B$24,2,FALSE)</f>
        <v>3.86</v>
      </c>
      <c r="I1699" s="258">
        <f>VLOOKUP(B1699,Correlation_Eqns!A$27:B$32,2,FALSE)</f>
        <v>5.82</v>
      </c>
      <c r="J1699" s="259">
        <f t="shared" si="159"/>
        <v>1.0516117321983463E-2</v>
      </c>
      <c r="K1699" s="258">
        <f t="shared" si="160"/>
        <v>1.0516117321983463E-2</v>
      </c>
      <c r="L1699" s="1">
        <f t="shared" si="156"/>
        <v>3.3229248158696224E-3</v>
      </c>
      <c r="M1699" s="1">
        <f t="shared" si="161"/>
        <v>0</v>
      </c>
    </row>
    <row r="1700" spans="1:13">
      <c r="A1700" s="280">
        <v>10</v>
      </c>
      <c r="B1700" s="280" t="s">
        <v>31</v>
      </c>
      <c r="C1700" s="280">
        <v>500</v>
      </c>
      <c r="D1700" s="258">
        <f t="shared" si="157"/>
        <v>3</v>
      </c>
      <c r="E1700" s="259">
        <f>VLOOKUP(B1700,Correlation_Eqns!A$35:B$40,2,FALSE)</f>
        <v>6.9800000000000005E-4</v>
      </c>
      <c r="F1700" s="280">
        <f>VLOOKUP(B1700,Correlation_Eqns!A$43:B$48,2,FALSE)</f>
        <v>0.58899999999999997</v>
      </c>
      <c r="G1700" s="280">
        <f t="shared" si="158"/>
        <v>2.7136182738276688E-2</v>
      </c>
      <c r="H1700" s="280">
        <f>VLOOKUP(B1700,Correlation_Eqns!A$19:B$24,2,FALSE)</f>
        <v>3.86</v>
      </c>
      <c r="I1700" s="258">
        <f>VLOOKUP(B1700,Correlation_Eqns!A$27:B$32,2,FALSE)</f>
        <v>5.82</v>
      </c>
      <c r="J1700" s="259">
        <f t="shared" si="159"/>
        <v>2.7136182738276688E-2</v>
      </c>
      <c r="K1700" s="258">
        <f t="shared" si="160"/>
        <v>2.7136182738276688E-2</v>
      </c>
      <c r="L1700" s="1">
        <f t="shared" si="156"/>
        <v>8.5745995663716202E-3</v>
      </c>
      <c r="M1700" s="1">
        <f t="shared" si="161"/>
        <v>0</v>
      </c>
    </row>
    <row r="1701" spans="1:13">
      <c r="A1701" s="280">
        <v>10</v>
      </c>
      <c r="B1701" s="280" t="s">
        <v>31</v>
      </c>
      <c r="C1701" s="280">
        <v>20</v>
      </c>
      <c r="D1701" s="258">
        <f t="shared" si="157"/>
        <v>3</v>
      </c>
      <c r="E1701" s="259">
        <f>VLOOKUP(B1701,Correlation_Eqns!A$35:B$40,2,FALSE)</f>
        <v>6.9800000000000005E-4</v>
      </c>
      <c r="F1701" s="280">
        <f>VLOOKUP(B1701,Correlation_Eqns!A$43:B$48,2,FALSE)</f>
        <v>0.58899999999999997</v>
      </c>
      <c r="G1701" s="280">
        <f t="shared" si="158"/>
        <v>4.0753235116496554E-3</v>
      </c>
      <c r="H1701" s="280">
        <f>VLOOKUP(B1701,Correlation_Eqns!A$19:B$24,2,FALSE)</f>
        <v>3.86</v>
      </c>
      <c r="I1701" s="258">
        <f>VLOOKUP(B1701,Correlation_Eqns!A$27:B$32,2,FALSE)</f>
        <v>5.82</v>
      </c>
      <c r="J1701" s="259">
        <f t="shared" si="159"/>
        <v>4.0753235116496554E-3</v>
      </c>
      <c r="K1701" s="258">
        <f t="shared" si="160"/>
        <v>4.0753235116496554E-3</v>
      </c>
      <c r="L1701" s="1">
        <f t="shared" si="156"/>
        <v>1.2877370245051047E-3</v>
      </c>
      <c r="M1701" s="1">
        <f t="shared" si="161"/>
        <v>0</v>
      </c>
    </row>
    <row r="1702" spans="1:13">
      <c r="A1702" s="280">
        <v>10</v>
      </c>
      <c r="B1702" s="280" t="s">
        <v>40</v>
      </c>
      <c r="C1702" s="280">
        <v>10000</v>
      </c>
      <c r="D1702" s="258">
        <f t="shared" si="157"/>
        <v>3</v>
      </c>
      <c r="E1702" s="259">
        <f>VLOOKUP(B1702,Correlation_Eqns!A$35:B$40,2,FALSE)</f>
        <v>6.9800000000000005E-4</v>
      </c>
      <c r="F1702" s="280">
        <f>VLOOKUP(B1702,Correlation_Eqns!A$43:B$48,2,FALSE)</f>
        <v>0.58899999999999997</v>
      </c>
      <c r="G1702" s="280">
        <f t="shared" si="158"/>
        <v>0.15843656666149086</v>
      </c>
      <c r="H1702" s="280">
        <f>VLOOKUP(B1702,Correlation_Eqns!A$19:B$24,2,FALSE)</f>
        <v>3.86</v>
      </c>
      <c r="I1702" s="258">
        <f>VLOOKUP(B1702,Correlation_Eqns!A$27:B$32,2,FALSE)</f>
        <v>5.82</v>
      </c>
      <c r="J1702" s="259">
        <f t="shared" si="159"/>
        <v>3.86</v>
      </c>
      <c r="K1702" s="258">
        <f t="shared" si="160"/>
        <v>3.86</v>
      </c>
      <c r="L1702" s="1">
        <f t="shared" si="156"/>
        <v>1.2196982399999998</v>
      </c>
      <c r="M1702" s="1">
        <f t="shared" si="161"/>
        <v>1</v>
      </c>
    </row>
    <row r="1703" spans="1:13">
      <c r="A1703" s="280">
        <v>10</v>
      </c>
      <c r="B1703" s="280" t="s">
        <v>31</v>
      </c>
      <c r="C1703" s="280">
        <v>3500</v>
      </c>
      <c r="D1703" s="258">
        <f t="shared" si="157"/>
        <v>3</v>
      </c>
      <c r="E1703" s="259">
        <f>VLOOKUP(B1703,Correlation_Eqns!A$35:B$40,2,FALSE)</f>
        <v>6.9800000000000005E-4</v>
      </c>
      <c r="F1703" s="280">
        <f>VLOOKUP(B1703,Correlation_Eqns!A$43:B$48,2,FALSE)</f>
        <v>0.58899999999999997</v>
      </c>
      <c r="G1703" s="280">
        <f t="shared" si="158"/>
        <v>8.5371222551739984E-2</v>
      </c>
      <c r="H1703" s="280">
        <f>VLOOKUP(B1703,Correlation_Eqns!A$19:B$24,2,FALSE)</f>
        <v>3.86</v>
      </c>
      <c r="I1703" s="258">
        <f>VLOOKUP(B1703,Correlation_Eqns!A$27:B$32,2,FALSE)</f>
        <v>5.82</v>
      </c>
      <c r="J1703" s="259">
        <f t="shared" si="159"/>
        <v>8.5371222551739984E-2</v>
      </c>
      <c r="K1703" s="258">
        <f t="shared" si="160"/>
        <v>8.5371222551739984E-2</v>
      </c>
      <c r="L1703" s="1">
        <f t="shared" si="156"/>
        <v>2.6975940386789007E-2</v>
      </c>
      <c r="M1703" s="1">
        <f t="shared" si="161"/>
        <v>0</v>
      </c>
    </row>
    <row r="1704" spans="1:13">
      <c r="A1704" s="280">
        <v>10</v>
      </c>
      <c r="B1704" s="280" t="s">
        <v>31</v>
      </c>
      <c r="C1704" s="280">
        <v>125</v>
      </c>
      <c r="D1704" s="258">
        <f t="shared" si="157"/>
        <v>3</v>
      </c>
      <c r="E1704" s="259">
        <f>VLOOKUP(B1704,Correlation_Eqns!A$35:B$40,2,FALSE)</f>
        <v>6.9800000000000005E-4</v>
      </c>
      <c r="F1704" s="280">
        <f>VLOOKUP(B1704,Correlation_Eqns!A$43:B$48,2,FALSE)</f>
        <v>0.58899999999999997</v>
      </c>
      <c r="G1704" s="280">
        <f t="shared" si="158"/>
        <v>1.1993209505168769E-2</v>
      </c>
      <c r="H1704" s="280">
        <f>VLOOKUP(B1704,Correlation_Eqns!A$19:B$24,2,FALSE)</f>
        <v>3.86</v>
      </c>
      <c r="I1704" s="258">
        <f>VLOOKUP(B1704,Correlation_Eqns!A$27:B$32,2,FALSE)</f>
        <v>5.82</v>
      </c>
      <c r="J1704" s="259">
        <f t="shared" si="159"/>
        <v>1.1993209505168769E-2</v>
      </c>
      <c r="K1704" s="258">
        <f t="shared" si="160"/>
        <v>1.1993209505168769E-2</v>
      </c>
      <c r="L1704" s="1">
        <f t="shared" si="156"/>
        <v>3.7896623122812487E-3</v>
      </c>
      <c r="M1704" s="1">
        <f t="shared" si="161"/>
        <v>0</v>
      </c>
    </row>
    <row r="1705" spans="1:13">
      <c r="A1705" s="280">
        <v>11</v>
      </c>
      <c r="B1705" s="280" t="s">
        <v>38</v>
      </c>
      <c r="C1705" s="280">
        <v>10000</v>
      </c>
      <c r="D1705" s="258">
        <f t="shared" si="157"/>
        <v>3</v>
      </c>
      <c r="E1705" s="259">
        <f>VLOOKUP(B1705,Correlation_Eqns!A$35:B$40,2,FALSE)</f>
        <v>7.9900000000000004E-5</v>
      </c>
      <c r="F1705" s="280">
        <f>VLOOKUP(B1705,Correlation_Eqns!A$43:B$48,2,FALSE)</f>
        <v>0.73499999999999999</v>
      </c>
      <c r="G1705" s="280">
        <f t="shared" si="158"/>
        <v>6.9589990837490873E-2</v>
      </c>
      <c r="H1705" s="280">
        <f>VLOOKUP(B1705,Correlation_Eqns!A$19:B$24,2,FALSE)</f>
        <v>1.48</v>
      </c>
      <c r="I1705" s="258">
        <f>VLOOKUP(B1705,Correlation_Eqns!A$27:B$32,2,FALSE)</f>
        <v>1.59</v>
      </c>
      <c r="J1705" s="259">
        <f t="shared" si="159"/>
        <v>1.48</v>
      </c>
      <c r="K1705" s="258">
        <f t="shared" si="160"/>
        <v>1.48</v>
      </c>
      <c r="L1705" s="1">
        <f t="shared" si="156"/>
        <v>0.46765631999999996</v>
      </c>
      <c r="M1705" s="1">
        <f t="shared" si="161"/>
        <v>1</v>
      </c>
    </row>
    <row r="1706" spans="1:13">
      <c r="A1706" s="280">
        <v>11</v>
      </c>
      <c r="B1706" s="280" t="s">
        <v>38</v>
      </c>
      <c r="C1706" s="280">
        <v>10000</v>
      </c>
      <c r="D1706" s="258">
        <f t="shared" si="157"/>
        <v>3</v>
      </c>
      <c r="E1706" s="259">
        <f>VLOOKUP(B1706,Correlation_Eqns!A$35:B$40,2,FALSE)</f>
        <v>7.9900000000000004E-5</v>
      </c>
      <c r="F1706" s="280">
        <f>VLOOKUP(B1706,Correlation_Eqns!A$43:B$48,2,FALSE)</f>
        <v>0.73499999999999999</v>
      </c>
      <c r="G1706" s="280">
        <f t="shared" si="158"/>
        <v>6.9589990837490873E-2</v>
      </c>
      <c r="H1706" s="280">
        <f>VLOOKUP(B1706,Correlation_Eqns!A$19:B$24,2,FALSE)</f>
        <v>1.48</v>
      </c>
      <c r="I1706" s="258">
        <f>VLOOKUP(B1706,Correlation_Eqns!A$27:B$32,2,FALSE)</f>
        <v>1.59</v>
      </c>
      <c r="J1706" s="259">
        <f t="shared" si="159"/>
        <v>1.48</v>
      </c>
      <c r="K1706" s="258">
        <f t="shared" si="160"/>
        <v>1.48</v>
      </c>
      <c r="L1706" s="1">
        <f t="shared" si="156"/>
        <v>0.46765631999999996</v>
      </c>
      <c r="M1706" s="1">
        <f t="shared" si="161"/>
        <v>1</v>
      </c>
    </row>
    <row r="1707" spans="1:13">
      <c r="A1707" s="280">
        <v>11</v>
      </c>
      <c r="B1707" s="280" t="s">
        <v>38</v>
      </c>
      <c r="C1707" s="280">
        <v>10000</v>
      </c>
      <c r="D1707" s="258">
        <f t="shared" si="157"/>
        <v>3</v>
      </c>
      <c r="E1707" s="259">
        <f>VLOOKUP(B1707,Correlation_Eqns!A$35:B$40,2,FALSE)</f>
        <v>7.9900000000000004E-5</v>
      </c>
      <c r="F1707" s="280">
        <f>VLOOKUP(B1707,Correlation_Eqns!A$43:B$48,2,FALSE)</f>
        <v>0.73499999999999999</v>
      </c>
      <c r="G1707" s="280">
        <f t="shared" si="158"/>
        <v>6.9589990837490873E-2</v>
      </c>
      <c r="H1707" s="280">
        <f>VLOOKUP(B1707,Correlation_Eqns!A$19:B$24,2,FALSE)</f>
        <v>1.48</v>
      </c>
      <c r="I1707" s="258">
        <f>VLOOKUP(B1707,Correlation_Eqns!A$27:B$32,2,FALSE)</f>
        <v>1.59</v>
      </c>
      <c r="J1707" s="259">
        <f t="shared" si="159"/>
        <v>1.48</v>
      </c>
      <c r="K1707" s="258">
        <f t="shared" si="160"/>
        <v>1.48</v>
      </c>
      <c r="L1707" s="1">
        <f t="shared" si="156"/>
        <v>0.46765631999999996</v>
      </c>
      <c r="M1707" s="1">
        <f t="shared" si="161"/>
        <v>1</v>
      </c>
    </row>
    <row r="1708" spans="1:13">
      <c r="A1708" s="280">
        <v>11</v>
      </c>
      <c r="B1708" s="280" t="s">
        <v>38</v>
      </c>
      <c r="C1708" s="280">
        <v>10000</v>
      </c>
      <c r="D1708" s="258">
        <f t="shared" si="157"/>
        <v>3</v>
      </c>
      <c r="E1708" s="259">
        <f>VLOOKUP(B1708,Correlation_Eqns!A$35:B$40,2,FALSE)</f>
        <v>7.9900000000000004E-5</v>
      </c>
      <c r="F1708" s="280">
        <f>VLOOKUP(B1708,Correlation_Eqns!A$43:B$48,2,FALSE)</f>
        <v>0.73499999999999999</v>
      </c>
      <c r="G1708" s="280">
        <f t="shared" si="158"/>
        <v>6.9589990837490873E-2</v>
      </c>
      <c r="H1708" s="280">
        <f>VLOOKUP(B1708,Correlation_Eqns!A$19:B$24,2,FALSE)</f>
        <v>1.48</v>
      </c>
      <c r="I1708" s="258">
        <f>VLOOKUP(B1708,Correlation_Eqns!A$27:B$32,2,FALSE)</f>
        <v>1.59</v>
      </c>
      <c r="J1708" s="259">
        <f t="shared" si="159"/>
        <v>1.48</v>
      </c>
      <c r="K1708" s="258">
        <f t="shared" si="160"/>
        <v>1.48</v>
      </c>
      <c r="L1708" s="1">
        <f t="shared" si="156"/>
        <v>0.46765631999999996</v>
      </c>
      <c r="M1708" s="1">
        <f t="shared" si="161"/>
        <v>1</v>
      </c>
    </row>
    <row r="1709" spans="1:13">
      <c r="A1709" s="280">
        <v>11</v>
      </c>
      <c r="B1709" s="280" t="s">
        <v>38</v>
      </c>
      <c r="C1709" s="280">
        <v>10000</v>
      </c>
      <c r="D1709" s="258">
        <f t="shared" si="157"/>
        <v>3</v>
      </c>
      <c r="E1709" s="259">
        <f>VLOOKUP(B1709,Correlation_Eqns!A$35:B$40,2,FALSE)</f>
        <v>7.9900000000000004E-5</v>
      </c>
      <c r="F1709" s="280">
        <f>VLOOKUP(B1709,Correlation_Eqns!A$43:B$48,2,FALSE)</f>
        <v>0.73499999999999999</v>
      </c>
      <c r="G1709" s="280">
        <f t="shared" si="158"/>
        <v>6.9589990837490873E-2</v>
      </c>
      <c r="H1709" s="280">
        <f>VLOOKUP(B1709,Correlation_Eqns!A$19:B$24,2,FALSE)</f>
        <v>1.48</v>
      </c>
      <c r="I1709" s="258">
        <f>VLOOKUP(B1709,Correlation_Eqns!A$27:B$32,2,FALSE)</f>
        <v>1.59</v>
      </c>
      <c r="J1709" s="259">
        <f t="shared" si="159"/>
        <v>1.48</v>
      </c>
      <c r="K1709" s="258">
        <f t="shared" si="160"/>
        <v>1.48</v>
      </c>
      <c r="L1709" s="1">
        <f t="shared" si="156"/>
        <v>0.46765631999999996</v>
      </c>
      <c r="M1709" s="1">
        <f t="shared" si="161"/>
        <v>1</v>
      </c>
    </row>
    <row r="1710" spans="1:13">
      <c r="A1710" s="280">
        <v>11</v>
      </c>
      <c r="B1710" s="280" t="s">
        <v>38</v>
      </c>
      <c r="C1710" s="280">
        <v>10000</v>
      </c>
      <c r="D1710" s="258">
        <f t="shared" si="157"/>
        <v>3</v>
      </c>
      <c r="E1710" s="259">
        <f>VLOOKUP(B1710,Correlation_Eqns!A$35:B$40,2,FALSE)</f>
        <v>7.9900000000000004E-5</v>
      </c>
      <c r="F1710" s="280">
        <f>VLOOKUP(B1710,Correlation_Eqns!A$43:B$48,2,FALSE)</f>
        <v>0.73499999999999999</v>
      </c>
      <c r="G1710" s="280">
        <f t="shared" si="158"/>
        <v>6.9589990837490873E-2</v>
      </c>
      <c r="H1710" s="280">
        <f>VLOOKUP(B1710,Correlation_Eqns!A$19:B$24,2,FALSE)</f>
        <v>1.48</v>
      </c>
      <c r="I1710" s="258">
        <f>VLOOKUP(B1710,Correlation_Eqns!A$27:B$32,2,FALSE)</f>
        <v>1.59</v>
      </c>
      <c r="J1710" s="259">
        <f t="shared" si="159"/>
        <v>1.48</v>
      </c>
      <c r="K1710" s="258">
        <f t="shared" si="160"/>
        <v>1.48</v>
      </c>
      <c r="L1710" s="1">
        <f t="shared" si="156"/>
        <v>0.46765631999999996</v>
      </c>
      <c r="M1710" s="1">
        <f t="shared" si="161"/>
        <v>1</v>
      </c>
    </row>
    <row r="1711" spans="1:13">
      <c r="A1711" s="280">
        <v>11</v>
      </c>
      <c r="B1711" s="280" t="s">
        <v>38</v>
      </c>
      <c r="C1711" s="280">
        <v>10000</v>
      </c>
      <c r="D1711" s="258">
        <f t="shared" si="157"/>
        <v>3</v>
      </c>
      <c r="E1711" s="259">
        <f>VLOOKUP(B1711,Correlation_Eqns!A$35:B$40,2,FALSE)</f>
        <v>7.9900000000000004E-5</v>
      </c>
      <c r="F1711" s="280">
        <f>VLOOKUP(B1711,Correlation_Eqns!A$43:B$48,2,FALSE)</f>
        <v>0.73499999999999999</v>
      </c>
      <c r="G1711" s="280">
        <f t="shared" si="158"/>
        <v>6.9589990837490873E-2</v>
      </c>
      <c r="H1711" s="280">
        <f>VLOOKUP(B1711,Correlation_Eqns!A$19:B$24,2,FALSE)</f>
        <v>1.48</v>
      </c>
      <c r="I1711" s="258">
        <f>VLOOKUP(B1711,Correlation_Eqns!A$27:B$32,2,FALSE)</f>
        <v>1.59</v>
      </c>
      <c r="J1711" s="259">
        <f t="shared" si="159"/>
        <v>1.48</v>
      </c>
      <c r="K1711" s="258">
        <f t="shared" si="160"/>
        <v>1.48</v>
      </c>
      <c r="L1711" s="1">
        <f t="shared" si="156"/>
        <v>0.46765631999999996</v>
      </c>
      <c r="M1711" s="1">
        <f t="shared" si="161"/>
        <v>1</v>
      </c>
    </row>
    <row r="1712" spans="1:13">
      <c r="A1712" s="280">
        <v>11</v>
      </c>
      <c r="B1712" s="280" t="s">
        <v>38</v>
      </c>
      <c r="C1712" s="280">
        <v>10000</v>
      </c>
      <c r="D1712" s="258">
        <f t="shared" si="157"/>
        <v>3</v>
      </c>
      <c r="E1712" s="259">
        <f>VLOOKUP(B1712,Correlation_Eqns!A$35:B$40,2,FALSE)</f>
        <v>7.9900000000000004E-5</v>
      </c>
      <c r="F1712" s="280">
        <f>VLOOKUP(B1712,Correlation_Eqns!A$43:B$48,2,FALSE)</f>
        <v>0.73499999999999999</v>
      </c>
      <c r="G1712" s="280">
        <f t="shared" si="158"/>
        <v>6.9589990837490873E-2</v>
      </c>
      <c r="H1712" s="280">
        <f>VLOOKUP(B1712,Correlation_Eqns!A$19:B$24,2,FALSE)</f>
        <v>1.48</v>
      </c>
      <c r="I1712" s="258">
        <f>VLOOKUP(B1712,Correlation_Eqns!A$27:B$32,2,FALSE)</f>
        <v>1.59</v>
      </c>
      <c r="J1712" s="259">
        <f t="shared" si="159"/>
        <v>1.48</v>
      </c>
      <c r="K1712" s="258">
        <f t="shared" si="160"/>
        <v>1.48</v>
      </c>
      <c r="L1712" s="1">
        <f t="shared" si="156"/>
        <v>0.46765631999999996</v>
      </c>
      <c r="M1712" s="1">
        <f t="shared" si="161"/>
        <v>1</v>
      </c>
    </row>
    <row r="1713" spans="1:13">
      <c r="A1713" s="280">
        <v>11</v>
      </c>
      <c r="B1713" s="280" t="s">
        <v>38</v>
      </c>
      <c r="C1713" s="280">
        <v>10000</v>
      </c>
      <c r="D1713" s="258">
        <f t="shared" si="157"/>
        <v>3</v>
      </c>
      <c r="E1713" s="259">
        <f>VLOOKUP(B1713,Correlation_Eqns!A$35:B$40,2,FALSE)</f>
        <v>7.9900000000000004E-5</v>
      </c>
      <c r="F1713" s="280">
        <f>VLOOKUP(B1713,Correlation_Eqns!A$43:B$48,2,FALSE)</f>
        <v>0.73499999999999999</v>
      </c>
      <c r="G1713" s="280">
        <f t="shared" si="158"/>
        <v>6.9589990837490873E-2</v>
      </c>
      <c r="H1713" s="280">
        <f>VLOOKUP(B1713,Correlation_Eqns!A$19:B$24,2,FALSE)</f>
        <v>1.48</v>
      </c>
      <c r="I1713" s="258">
        <f>VLOOKUP(B1713,Correlation_Eqns!A$27:B$32,2,FALSE)</f>
        <v>1.59</v>
      </c>
      <c r="J1713" s="259">
        <f t="shared" si="159"/>
        <v>1.48</v>
      </c>
      <c r="K1713" s="258">
        <f t="shared" si="160"/>
        <v>1.48</v>
      </c>
      <c r="L1713" s="1">
        <f t="shared" si="156"/>
        <v>0.46765631999999996</v>
      </c>
      <c r="M1713" s="1">
        <f t="shared" si="161"/>
        <v>1</v>
      </c>
    </row>
    <row r="1714" spans="1:13">
      <c r="A1714" s="280">
        <v>11</v>
      </c>
      <c r="B1714" s="280" t="s">
        <v>38</v>
      </c>
      <c r="C1714" s="280">
        <v>10000</v>
      </c>
      <c r="D1714" s="258">
        <f t="shared" si="157"/>
        <v>3</v>
      </c>
      <c r="E1714" s="259">
        <f>VLOOKUP(B1714,Correlation_Eqns!A$35:B$40,2,FALSE)</f>
        <v>7.9900000000000004E-5</v>
      </c>
      <c r="F1714" s="280">
        <f>VLOOKUP(B1714,Correlation_Eqns!A$43:B$48,2,FALSE)</f>
        <v>0.73499999999999999</v>
      </c>
      <c r="G1714" s="280">
        <f t="shared" si="158"/>
        <v>6.9589990837490873E-2</v>
      </c>
      <c r="H1714" s="280">
        <f>VLOOKUP(B1714,Correlation_Eqns!A$19:B$24,2,FALSE)</f>
        <v>1.48</v>
      </c>
      <c r="I1714" s="258">
        <f>VLOOKUP(B1714,Correlation_Eqns!A$27:B$32,2,FALSE)</f>
        <v>1.59</v>
      </c>
      <c r="J1714" s="259">
        <f t="shared" si="159"/>
        <v>1.48</v>
      </c>
      <c r="K1714" s="258">
        <f t="shared" si="160"/>
        <v>1.48</v>
      </c>
      <c r="L1714" s="1">
        <f t="shared" si="156"/>
        <v>0.46765631999999996</v>
      </c>
      <c r="M1714" s="1">
        <f t="shared" si="161"/>
        <v>1</v>
      </c>
    </row>
    <row r="1715" spans="1:13">
      <c r="A1715" s="280">
        <v>11</v>
      </c>
      <c r="B1715" s="280" t="s">
        <v>38</v>
      </c>
      <c r="C1715" s="280">
        <v>10000</v>
      </c>
      <c r="D1715" s="258">
        <f t="shared" si="157"/>
        <v>3</v>
      </c>
      <c r="E1715" s="259">
        <f>VLOOKUP(B1715,Correlation_Eqns!A$35:B$40,2,FALSE)</f>
        <v>7.9900000000000004E-5</v>
      </c>
      <c r="F1715" s="280">
        <f>VLOOKUP(B1715,Correlation_Eqns!A$43:B$48,2,FALSE)</f>
        <v>0.73499999999999999</v>
      </c>
      <c r="G1715" s="280">
        <f t="shared" si="158"/>
        <v>6.9589990837490873E-2</v>
      </c>
      <c r="H1715" s="280">
        <f>VLOOKUP(B1715,Correlation_Eqns!A$19:B$24,2,FALSE)</f>
        <v>1.48</v>
      </c>
      <c r="I1715" s="258">
        <f>VLOOKUP(B1715,Correlation_Eqns!A$27:B$32,2,FALSE)</f>
        <v>1.59</v>
      </c>
      <c r="J1715" s="259">
        <f t="shared" si="159"/>
        <v>1.48</v>
      </c>
      <c r="K1715" s="258">
        <f t="shared" si="160"/>
        <v>1.48</v>
      </c>
      <c r="L1715" s="1">
        <f t="shared" si="156"/>
        <v>0.46765631999999996</v>
      </c>
      <c r="M1715" s="1">
        <f t="shared" si="161"/>
        <v>1</v>
      </c>
    </row>
    <row r="1716" spans="1:13">
      <c r="A1716" s="280">
        <v>11</v>
      </c>
      <c r="B1716" s="280" t="s">
        <v>38</v>
      </c>
      <c r="C1716" s="280">
        <v>10000</v>
      </c>
      <c r="D1716" s="258">
        <f t="shared" si="157"/>
        <v>3</v>
      </c>
      <c r="E1716" s="259">
        <f>VLOOKUP(B1716,Correlation_Eqns!A$35:B$40,2,FALSE)</f>
        <v>7.9900000000000004E-5</v>
      </c>
      <c r="F1716" s="280">
        <f>VLOOKUP(B1716,Correlation_Eqns!A$43:B$48,2,FALSE)</f>
        <v>0.73499999999999999</v>
      </c>
      <c r="G1716" s="280">
        <f t="shared" si="158"/>
        <v>6.9589990837490873E-2</v>
      </c>
      <c r="H1716" s="280">
        <f>VLOOKUP(B1716,Correlation_Eqns!A$19:B$24,2,FALSE)</f>
        <v>1.48</v>
      </c>
      <c r="I1716" s="258">
        <f>VLOOKUP(B1716,Correlation_Eqns!A$27:B$32,2,FALSE)</f>
        <v>1.59</v>
      </c>
      <c r="J1716" s="259">
        <f t="shared" si="159"/>
        <v>1.48</v>
      </c>
      <c r="K1716" s="258">
        <f t="shared" si="160"/>
        <v>1.48</v>
      </c>
      <c r="L1716" s="1">
        <f t="shared" si="156"/>
        <v>0.46765631999999996</v>
      </c>
      <c r="M1716" s="1">
        <f t="shared" si="161"/>
        <v>1</v>
      </c>
    </row>
    <row r="1717" spans="1:13">
      <c r="A1717" s="280">
        <v>11</v>
      </c>
      <c r="B1717" s="280" t="s">
        <v>38</v>
      </c>
      <c r="C1717" s="280">
        <v>10000</v>
      </c>
      <c r="D1717" s="258">
        <f t="shared" si="157"/>
        <v>3</v>
      </c>
      <c r="E1717" s="259">
        <f>VLOOKUP(B1717,Correlation_Eqns!A$35:B$40,2,FALSE)</f>
        <v>7.9900000000000004E-5</v>
      </c>
      <c r="F1717" s="280">
        <f>VLOOKUP(B1717,Correlation_Eqns!A$43:B$48,2,FALSE)</f>
        <v>0.73499999999999999</v>
      </c>
      <c r="G1717" s="280">
        <f t="shared" si="158"/>
        <v>6.9589990837490873E-2</v>
      </c>
      <c r="H1717" s="280">
        <f>VLOOKUP(B1717,Correlation_Eqns!A$19:B$24,2,FALSE)</f>
        <v>1.48</v>
      </c>
      <c r="I1717" s="258">
        <f>VLOOKUP(B1717,Correlation_Eqns!A$27:B$32,2,FALSE)</f>
        <v>1.59</v>
      </c>
      <c r="J1717" s="259">
        <f t="shared" si="159"/>
        <v>1.48</v>
      </c>
      <c r="K1717" s="258">
        <f t="shared" si="160"/>
        <v>1.48</v>
      </c>
      <c r="L1717" s="1">
        <f t="shared" si="156"/>
        <v>0.46765631999999996</v>
      </c>
      <c r="M1717" s="1">
        <f t="shared" si="161"/>
        <v>1</v>
      </c>
    </row>
    <row r="1718" spans="1:13">
      <c r="A1718" s="280">
        <v>11</v>
      </c>
      <c r="B1718" s="280" t="s">
        <v>38</v>
      </c>
      <c r="C1718" s="280">
        <v>10000</v>
      </c>
      <c r="D1718" s="258">
        <f t="shared" si="157"/>
        <v>3</v>
      </c>
      <c r="E1718" s="259">
        <f>VLOOKUP(B1718,Correlation_Eqns!A$35:B$40,2,FALSE)</f>
        <v>7.9900000000000004E-5</v>
      </c>
      <c r="F1718" s="280">
        <f>VLOOKUP(B1718,Correlation_Eqns!A$43:B$48,2,FALSE)</f>
        <v>0.73499999999999999</v>
      </c>
      <c r="G1718" s="280">
        <f t="shared" si="158"/>
        <v>6.9589990837490873E-2</v>
      </c>
      <c r="H1718" s="280">
        <f>VLOOKUP(B1718,Correlation_Eqns!A$19:B$24,2,FALSE)</f>
        <v>1.48</v>
      </c>
      <c r="I1718" s="258">
        <f>VLOOKUP(B1718,Correlation_Eqns!A$27:B$32,2,FALSE)</f>
        <v>1.59</v>
      </c>
      <c r="J1718" s="259">
        <f t="shared" si="159"/>
        <v>1.48</v>
      </c>
      <c r="K1718" s="258">
        <f t="shared" si="160"/>
        <v>1.48</v>
      </c>
      <c r="L1718" s="1">
        <f t="shared" si="156"/>
        <v>0.46765631999999996</v>
      </c>
      <c r="M1718" s="1">
        <f t="shared" si="161"/>
        <v>1</v>
      </c>
    </row>
    <row r="1719" spans="1:13">
      <c r="A1719" s="280">
        <v>11</v>
      </c>
      <c r="B1719" s="280" t="s">
        <v>38</v>
      </c>
      <c r="C1719" s="280">
        <v>10000</v>
      </c>
      <c r="D1719" s="258">
        <f t="shared" si="157"/>
        <v>3</v>
      </c>
      <c r="E1719" s="259">
        <f>VLOOKUP(B1719,Correlation_Eqns!A$35:B$40,2,FALSE)</f>
        <v>7.9900000000000004E-5</v>
      </c>
      <c r="F1719" s="280">
        <f>VLOOKUP(B1719,Correlation_Eqns!A$43:B$48,2,FALSE)</f>
        <v>0.73499999999999999</v>
      </c>
      <c r="G1719" s="280">
        <f t="shared" si="158"/>
        <v>6.9589990837490873E-2</v>
      </c>
      <c r="H1719" s="280">
        <f>VLOOKUP(B1719,Correlation_Eqns!A$19:B$24,2,FALSE)</f>
        <v>1.48</v>
      </c>
      <c r="I1719" s="258">
        <f>VLOOKUP(B1719,Correlation_Eqns!A$27:B$32,2,FALSE)</f>
        <v>1.59</v>
      </c>
      <c r="J1719" s="259">
        <f t="shared" si="159"/>
        <v>1.48</v>
      </c>
      <c r="K1719" s="258">
        <f t="shared" si="160"/>
        <v>1.48</v>
      </c>
      <c r="L1719" s="1">
        <f t="shared" si="156"/>
        <v>0.46765631999999996</v>
      </c>
      <c r="M1719" s="1">
        <f t="shared" si="161"/>
        <v>1</v>
      </c>
    </row>
    <row r="1720" spans="1:13">
      <c r="A1720" s="280">
        <v>11</v>
      </c>
      <c r="B1720" s="280" t="s">
        <v>38</v>
      </c>
      <c r="C1720" s="280">
        <v>10000</v>
      </c>
      <c r="D1720" s="258">
        <f t="shared" si="157"/>
        <v>3</v>
      </c>
      <c r="E1720" s="259">
        <f>VLOOKUP(B1720,Correlation_Eqns!A$35:B$40,2,FALSE)</f>
        <v>7.9900000000000004E-5</v>
      </c>
      <c r="F1720" s="280">
        <f>VLOOKUP(B1720,Correlation_Eqns!A$43:B$48,2,FALSE)</f>
        <v>0.73499999999999999</v>
      </c>
      <c r="G1720" s="280">
        <f t="shared" si="158"/>
        <v>6.9589990837490873E-2</v>
      </c>
      <c r="H1720" s="280">
        <f>VLOOKUP(B1720,Correlation_Eqns!A$19:B$24,2,FALSE)</f>
        <v>1.48</v>
      </c>
      <c r="I1720" s="258">
        <f>VLOOKUP(B1720,Correlation_Eqns!A$27:B$32,2,FALSE)</f>
        <v>1.59</v>
      </c>
      <c r="J1720" s="259">
        <f t="shared" si="159"/>
        <v>1.48</v>
      </c>
      <c r="K1720" s="258">
        <f t="shared" si="160"/>
        <v>1.48</v>
      </c>
      <c r="L1720" s="1">
        <f t="shared" si="156"/>
        <v>0.46765631999999996</v>
      </c>
      <c r="M1720" s="1">
        <f t="shared" si="161"/>
        <v>1</v>
      </c>
    </row>
    <row r="1721" spans="1:13">
      <c r="A1721" s="280">
        <v>11</v>
      </c>
      <c r="B1721" s="280" t="s">
        <v>38</v>
      </c>
      <c r="C1721" s="280">
        <v>10000</v>
      </c>
      <c r="D1721" s="258">
        <f t="shared" si="157"/>
        <v>3</v>
      </c>
      <c r="E1721" s="259">
        <f>VLOOKUP(B1721,Correlation_Eqns!A$35:B$40,2,FALSE)</f>
        <v>7.9900000000000004E-5</v>
      </c>
      <c r="F1721" s="280">
        <f>VLOOKUP(B1721,Correlation_Eqns!A$43:B$48,2,FALSE)</f>
        <v>0.73499999999999999</v>
      </c>
      <c r="G1721" s="280">
        <f t="shared" si="158"/>
        <v>6.9589990837490873E-2</v>
      </c>
      <c r="H1721" s="280">
        <f>VLOOKUP(B1721,Correlation_Eqns!A$19:B$24,2,FALSE)</f>
        <v>1.48</v>
      </c>
      <c r="I1721" s="258">
        <f>VLOOKUP(B1721,Correlation_Eqns!A$27:B$32,2,FALSE)</f>
        <v>1.59</v>
      </c>
      <c r="J1721" s="259">
        <f t="shared" si="159"/>
        <v>1.48</v>
      </c>
      <c r="K1721" s="258">
        <f t="shared" si="160"/>
        <v>1.48</v>
      </c>
      <c r="L1721" s="1">
        <f t="shared" si="156"/>
        <v>0.46765631999999996</v>
      </c>
      <c r="M1721" s="1">
        <f t="shared" si="161"/>
        <v>1</v>
      </c>
    </row>
    <row r="1722" spans="1:13">
      <c r="A1722" s="280">
        <v>11</v>
      </c>
      <c r="B1722" s="280" t="s">
        <v>38</v>
      </c>
      <c r="C1722" s="280">
        <v>10000</v>
      </c>
      <c r="D1722" s="258">
        <f t="shared" si="157"/>
        <v>3</v>
      </c>
      <c r="E1722" s="259">
        <f>VLOOKUP(B1722,Correlation_Eqns!A$35:B$40,2,FALSE)</f>
        <v>7.9900000000000004E-5</v>
      </c>
      <c r="F1722" s="280">
        <f>VLOOKUP(B1722,Correlation_Eqns!A$43:B$48,2,FALSE)</f>
        <v>0.73499999999999999</v>
      </c>
      <c r="G1722" s="280">
        <f t="shared" si="158"/>
        <v>6.9589990837490873E-2</v>
      </c>
      <c r="H1722" s="280">
        <f>VLOOKUP(B1722,Correlation_Eqns!A$19:B$24,2,FALSE)</f>
        <v>1.48</v>
      </c>
      <c r="I1722" s="258">
        <f>VLOOKUP(B1722,Correlation_Eqns!A$27:B$32,2,FALSE)</f>
        <v>1.59</v>
      </c>
      <c r="J1722" s="259">
        <f t="shared" si="159"/>
        <v>1.48</v>
      </c>
      <c r="K1722" s="258">
        <f t="shared" si="160"/>
        <v>1.48</v>
      </c>
      <c r="L1722" s="1">
        <f t="shared" si="156"/>
        <v>0.46765631999999996</v>
      </c>
      <c r="M1722" s="1">
        <f t="shared" si="161"/>
        <v>1</v>
      </c>
    </row>
    <row r="1723" spans="1:13">
      <c r="A1723" s="280">
        <v>11</v>
      </c>
      <c r="B1723" s="280" t="s">
        <v>38</v>
      </c>
      <c r="C1723" s="280">
        <v>10000</v>
      </c>
      <c r="D1723" s="258">
        <f t="shared" si="157"/>
        <v>3</v>
      </c>
      <c r="E1723" s="259">
        <f>VLOOKUP(B1723,Correlation_Eqns!A$35:B$40,2,FALSE)</f>
        <v>7.9900000000000004E-5</v>
      </c>
      <c r="F1723" s="280">
        <f>VLOOKUP(B1723,Correlation_Eqns!A$43:B$48,2,FALSE)</f>
        <v>0.73499999999999999</v>
      </c>
      <c r="G1723" s="280">
        <f t="shared" si="158"/>
        <v>6.9589990837490873E-2</v>
      </c>
      <c r="H1723" s="280">
        <f>VLOOKUP(B1723,Correlation_Eqns!A$19:B$24,2,FALSE)</f>
        <v>1.48</v>
      </c>
      <c r="I1723" s="258">
        <f>VLOOKUP(B1723,Correlation_Eqns!A$27:B$32,2,FALSE)</f>
        <v>1.59</v>
      </c>
      <c r="J1723" s="259">
        <f t="shared" si="159"/>
        <v>1.48</v>
      </c>
      <c r="K1723" s="258">
        <f t="shared" si="160"/>
        <v>1.48</v>
      </c>
      <c r="L1723" s="1">
        <f t="shared" si="156"/>
        <v>0.46765631999999996</v>
      </c>
      <c r="M1723" s="1">
        <f t="shared" si="161"/>
        <v>1</v>
      </c>
    </row>
    <row r="1724" spans="1:13">
      <c r="A1724" s="280">
        <v>11</v>
      </c>
      <c r="B1724" s="280" t="s">
        <v>38</v>
      </c>
      <c r="C1724" s="280">
        <v>10000</v>
      </c>
      <c r="D1724" s="258">
        <f t="shared" si="157"/>
        <v>3</v>
      </c>
      <c r="E1724" s="259">
        <f>VLOOKUP(B1724,Correlation_Eqns!A$35:B$40,2,FALSE)</f>
        <v>7.9900000000000004E-5</v>
      </c>
      <c r="F1724" s="280">
        <f>VLOOKUP(B1724,Correlation_Eqns!A$43:B$48,2,FALSE)</f>
        <v>0.73499999999999999</v>
      </c>
      <c r="G1724" s="280">
        <f t="shared" si="158"/>
        <v>6.9589990837490873E-2</v>
      </c>
      <c r="H1724" s="280">
        <f>VLOOKUP(B1724,Correlation_Eqns!A$19:B$24,2,FALSE)</f>
        <v>1.48</v>
      </c>
      <c r="I1724" s="258">
        <f>VLOOKUP(B1724,Correlation_Eqns!A$27:B$32,2,FALSE)</f>
        <v>1.59</v>
      </c>
      <c r="J1724" s="259">
        <f t="shared" si="159"/>
        <v>1.48</v>
      </c>
      <c r="K1724" s="258">
        <f t="shared" si="160"/>
        <v>1.48</v>
      </c>
      <c r="L1724" s="1">
        <f t="shared" si="156"/>
        <v>0.46765631999999996</v>
      </c>
      <c r="M1724" s="1">
        <f t="shared" si="161"/>
        <v>1</v>
      </c>
    </row>
    <row r="1725" spans="1:13">
      <c r="A1725" s="280">
        <v>11</v>
      </c>
      <c r="B1725" s="280" t="s">
        <v>38</v>
      </c>
      <c r="C1725" s="280">
        <v>10000</v>
      </c>
      <c r="D1725" s="258">
        <f t="shared" si="157"/>
        <v>3</v>
      </c>
      <c r="E1725" s="259">
        <f>VLOOKUP(B1725,Correlation_Eqns!A$35:B$40,2,FALSE)</f>
        <v>7.9900000000000004E-5</v>
      </c>
      <c r="F1725" s="280">
        <f>VLOOKUP(B1725,Correlation_Eqns!A$43:B$48,2,FALSE)</f>
        <v>0.73499999999999999</v>
      </c>
      <c r="G1725" s="280">
        <f t="shared" si="158"/>
        <v>6.9589990837490873E-2</v>
      </c>
      <c r="H1725" s="280">
        <f>VLOOKUP(B1725,Correlation_Eqns!A$19:B$24,2,FALSE)</f>
        <v>1.48</v>
      </c>
      <c r="I1725" s="258">
        <f>VLOOKUP(B1725,Correlation_Eqns!A$27:B$32,2,FALSE)</f>
        <v>1.59</v>
      </c>
      <c r="J1725" s="259">
        <f t="shared" si="159"/>
        <v>1.48</v>
      </c>
      <c r="K1725" s="258">
        <f t="shared" si="160"/>
        <v>1.48</v>
      </c>
      <c r="L1725" s="1">
        <f t="shared" si="156"/>
        <v>0.46765631999999996</v>
      </c>
      <c r="M1725" s="1">
        <f t="shared" si="161"/>
        <v>1</v>
      </c>
    </row>
    <row r="1726" spans="1:13">
      <c r="A1726" s="280">
        <v>11</v>
      </c>
      <c r="B1726" s="280" t="s">
        <v>38</v>
      </c>
      <c r="C1726" s="280">
        <v>10000</v>
      </c>
      <c r="D1726" s="258">
        <f t="shared" si="157"/>
        <v>3</v>
      </c>
      <c r="E1726" s="259">
        <f>VLOOKUP(B1726,Correlation_Eqns!A$35:B$40,2,FALSE)</f>
        <v>7.9900000000000004E-5</v>
      </c>
      <c r="F1726" s="280">
        <f>VLOOKUP(B1726,Correlation_Eqns!A$43:B$48,2,FALSE)</f>
        <v>0.73499999999999999</v>
      </c>
      <c r="G1726" s="280">
        <f t="shared" si="158"/>
        <v>6.9589990837490873E-2</v>
      </c>
      <c r="H1726" s="280">
        <f>VLOOKUP(B1726,Correlation_Eqns!A$19:B$24,2,FALSE)</f>
        <v>1.48</v>
      </c>
      <c r="I1726" s="258">
        <f>VLOOKUP(B1726,Correlation_Eqns!A$27:B$32,2,FALSE)</f>
        <v>1.59</v>
      </c>
      <c r="J1726" s="259">
        <f t="shared" si="159"/>
        <v>1.48</v>
      </c>
      <c r="K1726" s="258">
        <f t="shared" si="160"/>
        <v>1.48</v>
      </c>
      <c r="L1726" s="1">
        <f t="shared" si="156"/>
        <v>0.46765631999999996</v>
      </c>
      <c r="M1726" s="1">
        <f t="shared" si="161"/>
        <v>1</v>
      </c>
    </row>
    <row r="1727" spans="1:13">
      <c r="A1727" s="280">
        <v>11</v>
      </c>
      <c r="B1727" s="280" t="s">
        <v>38</v>
      </c>
      <c r="C1727" s="280">
        <v>10000</v>
      </c>
      <c r="D1727" s="258">
        <f t="shared" si="157"/>
        <v>3</v>
      </c>
      <c r="E1727" s="259">
        <f>VLOOKUP(B1727,Correlation_Eqns!A$35:B$40,2,FALSE)</f>
        <v>7.9900000000000004E-5</v>
      </c>
      <c r="F1727" s="280">
        <f>VLOOKUP(B1727,Correlation_Eqns!A$43:B$48,2,FALSE)</f>
        <v>0.73499999999999999</v>
      </c>
      <c r="G1727" s="280">
        <f t="shared" si="158"/>
        <v>6.9589990837490873E-2</v>
      </c>
      <c r="H1727" s="280">
        <f>VLOOKUP(B1727,Correlation_Eqns!A$19:B$24,2,FALSE)</f>
        <v>1.48</v>
      </c>
      <c r="I1727" s="258">
        <f>VLOOKUP(B1727,Correlation_Eqns!A$27:B$32,2,FALSE)</f>
        <v>1.59</v>
      </c>
      <c r="J1727" s="259">
        <f t="shared" si="159"/>
        <v>1.48</v>
      </c>
      <c r="K1727" s="258">
        <f t="shared" si="160"/>
        <v>1.48</v>
      </c>
      <c r="L1727" s="1">
        <f t="shared" si="156"/>
        <v>0.46765631999999996</v>
      </c>
      <c r="M1727" s="1">
        <f t="shared" si="161"/>
        <v>1</v>
      </c>
    </row>
    <row r="1728" spans="1:13">
      <c r="A1728" s="280">
        <v>11</v>
      </c>
      <c r="B1728" s="280" t="s">
        <v>38</v>
      </c>
      <c r="C1728" s="280">
        <v>10000</v>
      </c>
      <c r="D1728" s="258">
        <f t="shared" si="157"/>
        <v>3</v>
      </c>
      <c r="E1728" s="259">
        <f>VLOOKUP(B1728,Correlation_Eqns!A$35:B$40,2,FALSE)</f>
        <v>7.9900000000000004E-5</v>
      </c>
      <c r="F1728" s="280">
        <f>VLOOKUP(B1728,Correlation_Eqns!A$43:B$48,2,FALSE)</f>
        <v>0.73499999999999999</v>
      </c>
      <c r="G1728" s="280">
        <f t="shared" si="158"/>
        <v>6.9589990837490873E-2</v>
      </c>
      <c r="H1728" s="280">
        <f>VLOOKUP(B1728,Correlation_Eqns!A$19:B$24,2,FALSE)</f>
        <v>1.48</v>
      </c>
      <c r="I1728" s="258">
        <f>VLOOKUP(B1728,Correlation_Eqns!A$27:B$32,2,FALSE)</f>
        <v>1.59</v>
      </c>
      <c r="J1728" s="259">
        <f t="shared" si="159"/>
        <v>1.48</v>
      </c>
      <c r="K1728" s="258">
        <f t="shared" si="160"/>
        <v>1.48</v>
      </c>
      <c r="L1728" s="1">
        <f t="shared" si="156"/>
        <v>0.46765631999999996</v>
      </c>
      <c r="M1728" s="1">
        <f t="shared" si="161"/>
        <v>1</v>
      </c>
    </row>
    <row r="1729" spans="1:13">
      <c r="A1729" s="280">
        <v>11</v>
      </c>
      <c r="B1729" s="280" t="s">
        <v>38</v>
      </c>
      <c r="C1729" s="280">
        <v>10000</v>
      </c>
      <c r="D1729" s="258">
        <f t="shared" si="157"/>
        <v>3</v>
      </c>
      <c r="E1729" s="259">
        <f>VLOOKUP(B1729,Correlation_Eqns!A$35:B$40,2,FALSE)</f>
        <v>7.9900000000000004E-5</v>
      </c>
      <c r="F1729" s="280">
        <f>VLOOKUP(B1729,Correlation_Eqns!A$43:B$48,2,FALSE)</f>
        <v>0.73499999999999999</v>
      </c>
      <c r="G1729" s="280">
        <f t="shared" si="158"/>
        <v>6.9589990837490873E-2</v>
      </c>
      <c r="H1729" s="280">
        <f>VLOOKUP(B1729,Correlation_Eqns!A$19:B$24,2,FALSE)</f>
        <v>1.48</v>
      </c>
      <c r="I1729" s="258">
        <f>VLOOKUP(B1729,Correlation_Eqns!A$27:B$32,2,FALSE)</f>
        <v>1.59</v>
      </c>
      <c r="J1729" s="259">
        <f t="shared" si="159"/>
        <v>1.48</v>
      </c>
      <c r="K1729" s="258">
        <f t="shared" si="160"/>
        <v>1.48</v>
      </c>
      <c r="L1729" s="1">
        <f t="shared" si="156"/>
        <v>0.46765631999999996</v>
      </c>
      <c r="M1729" s="1">
        <f t="shared" si="161"/>
        <v>1</v>
      </c>
    </row>
    <row r="1730" spans="1:13">
      <c r="A1730" s="280">
        <v>11</v>
      </c>
      <c r="B1730" s="280" t="s">
        <v>38</v>
      </c>
      <c r="C1730" s="280">
        <v>10000</v>
      </c>
      <c r="D1730" s="258">
        <f t="shared" si="157"/>
        <v>3</v>
      </c>
      <c r="E1730" s="259">
        <f>VLOOKUP(B1730,Correlation_Eqns!A$35:B$40,2,FALSE)</f>
        <v>7.9900000000000004E-5</v>
      </c>
      <c r="F1730" s="280">
        <f>VLOOKUP(B1730,Correlation_Eqns!A$43:B$48,2,FALSE)</f>
        <v>0.73499999999999999</v>
      </c>
      <c r="G1730" s="280">
        <f t="shared" si="158"/>
        <v>6.9589990837490873E-2</v>
      </c>
      <c r="H1730" s="280">
        <f>VLOOKUP(B1730,Correlation_Eqns!A$19:B$24,2,FALSE)</f>
        <v>1.48</v>
      </c>
      <c r="I1730" s="258">
        <f>VLOOKUP(B1730,Correlation_Eqns!A$27:B$32,2,FALSE)</f>
        <v>1.59</v>
      </c>
      <c r="J1730" s="259">
        <f t="shared" si="159"/>
        <v>1.48</v>
      </c>
      <c r="K1730" s="258">
        <f t="shared" si="160"/>
        <v>1.48</v>
      </c>
      <c r="L1730" s="1">
        <f t="shared" si="156"/>
        <v>0.46765631999999996</v>
      </c>
      <c r="M1730" s="1">
        <f t="shared" si="161"/>
        <v>1</v>
      </c>
    </row>
    <row r="1731" spans="1:13">
      <c r="A1731" s="280">
        <v>11</v>
      </c>
      <c r="B1731" s="280" t="s">
        <v>38</v>
      </c>
      <c r="C1731" s="280">
        <v>10000</v>
      </c>
      <c r="D1731" s="258">
        <f t="shared" si="157"/>
        <v>3</v>
      </c>
      <c r="E1731" s="259">
        <f>VLOOKUP(B1731,Correlation_Eqns!A$35:B$40,2,FALSE)</f>
        <v>7.9900000000000004E-5</v>
      </c>
      <c r="F1731" s="280">
        <f>VLOOKUP(B1731,Correlation_Eqns!A$43:B$48,2,FALSE)</f>
        <v>0.73499999999999999</v>
      </c>
      <c r="G1731" s="280">
        <f t="shared" si="158"/>
        <v>6.9589990837490873E-2</v>
      </c>
      <c r="H1731" s="280">
        <f>VLOOKUP(B1731,Correlation_Eqns!A$19:B$24,2,FALSE)</f>
        <v>1.48</v>
      </c>
      <c r="I1731" s="258">
        <f>VLOOKUP(B1731,Correlation_Eqns!A$27:B$32,2,FALSE)</f>
        <v>1.59</v>
      </c>
      <c r="J1731" s="259">
        <f t="shared" si="159"/>
        <v>1.48</v>
      </c>
      <c r="K1731" s="258">
        <f t="shared" si="160"/>
        <v>1.48</v>
      </c>
      <c r="L1731" s="1">
        <f t="shared" si="156"/>
        <v>0.46765631999999996</v>
      </c>
      <c r="M1731" s="1">
        <f t="shared" si="161"/>
        <v>1</v>
      </c>
    </row>
    <row r="1732" spans="1:13">
      <c r="A1732" s="280">
        <v>11</v>
      </c>
      <c r="B1732" s="280" t="s">
        <v>38</v>
      </c>
      <c r="C1732" s="280">
        <v>10000</v>
      </c>
      <c r="D1732" s="258">
        <f t="shared" si="157"/>
        <v>3</v>
      </c>
      <c r="E1732" s="259">
        <f>VLOOKUP(B1732,Correlation_Eqns!A$35:B$40,2,FALSE)</f>
        <v>7.9900000000000004E-5</v>
      </c>
      <c r="F1732" s="280">
        <f>VLOOKUP(B1732,Correlation_Eqns!A$43:B$48,2,FALSE)</f>
        <v>0.73499999999999999</v>
      </c>
      <c r="G1732" s="280">
        <f t="shared" si="158"/>
        <v>6.9589990837490873E-2</v>
      </c>
      <c r="H1732" s="280">
        <f>VLOOKUP(B1732,Correlation_Eqns!A$19:B$24,2,FALSE)</f>
        <v>1.48</v>
      </c>
      <c r="I1732" s="258">
        <f>VLOOKUP(B1732,Correlation_Eqns!A$27:B$32,2,FALSE)</f>
        <v>1.59</v>
      </c>
      <c r="J1732" s="259">
        <f t="shared" si="159"/>
        <v>1.48</v>
      </c>
      <c r="K1732" s="258">
        <f t="shared" si="160"/>
        <v>1.48</v>
      </c>
      <c r="L1732" s="1">
        <f t="shared" si="156"/>
        <v>0.46765631999999996</v>
      </c>
      <c r="M1732" s="1">
        <f t="shared" si="161"/>
        <v>1</v>
      </c>
    </row>
    <row r="1733" spans="1:13">
      <c r="A1733" s="280">
        <v>11</v>
      </c>
      <c r="B1733" s="280" t="s">
        <v>38</v>
      </c>
      <c r="C1733" s="280">
        <v>10000</v>
      </c>
      <c r="D1733" s="258">
        <f t="shared" si="157"/>
        <v>3</v>
      </c>
      <c r="E1733" s="259">
        <f>VLOOKUP(B1733,Correlation_Eqns!A$35:B$40,2,FALSE)</f>
        <v>7.9900000000000004E-5</v>
      </c>
      <c r="F1733" s="280">
        <f>VLOOKUP(B1733,Correlation_Eqns!A$43:B$48,2,FALSE)</f>
        <v>0.73499999999999999</v>
      </c>
      <c r="G1733" s="280">
        <f t="shared" si="158"/>
        <v>6.9589990837490873E-2</v>
      </c>
      <c r="H1733" s="280">
        <f>VLOOKUP(B1733,Correlation_Eqns!A$19:B$24,2,FALSE)</f>
        <v>1.48</v>
      </c>
      <c r="I1733" s="258">
        <f>VLOOKUP(B1733,Correlation_Eqns!A$27:B$32,2,FALSE)</f>
        <v>1.59</v>
      </c>
      <c r="J1733" s="259">
        <f t="shared" si="159"/>
        <v>1.48</v>
      </c>
      <c r="K1733" s="258">
        <f t="shared" si="160"/>
        <v>1.48</v>
      </c>
      <c r="L1733" s="1">
        <f t="shared" si="156"/>
        <v>0.46765631999999996</v>
      </c>
      <c r="M1733" s="1">
        <f t="shared" si="161"/>
        <v>1</v>
      </c>
    </row>
    <row r="1734" spans="1:13">
      <c r="A1734" s="280">
        <v>11</v>
      </c>
      <c r="B1734" s="280" t="s">
        <v>38</v>
      </c>
      <c r="C1734" s="280">
        <v>10000</v>
      </c>
      <c r="D1734" s="258">
        <f t="shared" si="157"/>
        <v>3</v>
      </c>
      <c r="E1734" s="259">
        <f>VLOOKUP(B1734,Correlation_Eqns!A$35:B$40,2,FALSE)</f>
        <v>7.9900000000000004E-5</v>
      </c>
      <c r="F1734" s="280">
        <f>VLOOKUP(B1734,Correlation_Eqns!A$43:B$48,2,FALSE)</f>
        <v>0.73499999999999999</v>
      </c>
      <c r="G1734" s="280">
        <f t="shared" si="158"/>
        <v>6.9589990837490873E-2</v>
      </c>
      <c r="H1734" s="280">
        <f>VLOOKUP(B1734,Correlation_Eqns!A$19:B$24,2,FALSE)</f>
        <v>1.48</v>
      </c>
      <c r="I1734" s="258">
        <f>VLOOKUP(B1734,Correlation_Eqns!A$27:B$32,2,FALSE)</f>
        <v>1.59</v>
      </c>
      <c r="J1734" s="259">
        <f t="shared" si="159"/>
        <v>1.48</v>
      </c>
      <c r="K1734" s="258">
        <f t="shared" si="160"/>
        <v>1.48</v>
      </c>
      <c r="L1734" s="1">
        <f t="shared" si="156"/>
        <v>0.46765631999999996</v>
      </c>
      <c r="M1734" s="1">
        <f t="shared" si="161"/>
        <v>1</v>
      </c>
    </row>
    <row r="1735" spans="1:13">
      <c r="A1735" s="280">
        <v>11</v>
      </c>
      <c r="B1735" s="280" t="s">
        <v>38</v>
      </c>
      <c r="C1735" s="280">
        <v>10000</v>
      </c>
      <c r="D1735" s="258">
        <f t="shared" si="157"/>
        <v>3</v>
      </c>
      <c r="E1735" s="259">
        <f>VLOOKUP(B1735,Correlation_Eqns!A$35:B$40,2,FALSE)</f>
        <v>7.9900000000000004E-5</v>
      </c>
      <c r="F1735" s="280">
        <f>VLOOKUP(B1735,Correlation_Eqns!A$43:B$48,2,FALSE)</f>
        <v>0.73499999999999999</v>
      </c>
      <c r="G1735" s="280">
        <f t="shared" si="158"/>
        <v>6.9589990837490873E-2</v>
      </c>
      <c r="H1735" s="280">
        <f>VLOOKUP(B1735,Correlation_Eqns!A$19:B$24,2,FALSE)</f>
        <v>1.48</v>
      </c>
      <c r="I1735" s="258">
        <f>VLOOKUP(B1735,Correlation_Eqns!A$27:B$32,2,FALSE)</f>
        <v>1.59</v>
      </c>
      <c r="J1735" s="259">
        <f t="shared" si="159"/>
        <v>1.48</v>
      </c>
      <c r="K1735" s="258">
        <f t="shared" si="160"/>
        <v>1.48</v>
      </c>
      <c r="L1735" s="1">
        <f t="shared" si="156"/>
        <v>0.46765631999999996</v>
      </c>
      <c r="M1735" s="1">
        <f t="shared" si="161"/>
        <v>1</v>
      </c>
    </row>
    <row r="1736" spans="1:13">
      <c r="A1736" s="280">
        <v>11</v>
      </c>
      <c r="B1736" s="280" t="s">
        <v>38</v>
      </c>
      <c r="C1736" s="280">
        <v>10000</v>
      </c>
      <c r="D1736" s="258">
        <f t="shared" si="157"/>
        <v>3</v>
      </c>
      <c r="E1736" s="259">
        <f>VLOOKUP(B1736,Correlation_Eqns!A$35:B$40,2,FALSE)</f>
        <v>7.9900000000000004E-5</v>
      </c>
      <c r="F1736" s="280">
        <f>VLOOKUP(B1736,Correlation_Eqns!A$43:B$48,2,FALSE)</f>
        <v>0.73499999999999999</v>
      </c>
      <c r="G1736" s="280">
        <f t="shared" si="158"/>
        <v>6.9589990837490873E-2</v>
      </c>
      <c r="H1736" s="280">
        <f>VLOOKUP(B1736,Correlation_Eqns!A$19:B$24,2,FALSE)</f>
        <v>1.48</v>
      </c>
      <c r="I1736" s="258">
        <f>VLOOKUP(B1736,Correlation_Eqns!A$27:B$32,2,FALSE)</f>
        <v>1.59</v>
      </c>
      <c r="J1736" s="259">
        <f t="shared" si="159"/>
        <v>1.48</v>
      </c>
      <c r="K1736" s="258">
        <f t="shared" si="160"/>
        <v>1.48</v>
      </c>
      <c r="L1736" s="1">
        <f t="shared" si="156"/>
        <v>0.46765631999999996</v>
      </c>
      <c r="M1736" s="1">
        <f t="shared" si="161"/>
        <v>1</v>
      </c>
    </row>
    <row r="1737" spans="1:13">
      <c r="A1737" s="280">
        <v>11</v>
      </c>
      <c r="B1737" s="280" t="s">
        <v>38</v>
      </c>
      <c r="C1737" s="280">
        <v>10000</v>
      </c>
      <c r="D1737" s="258">
        <f t="shared" si="157"/>
        <v>3</v>
      </c>
      <c r="E1737" s="259">
        <f>VLOOKUP(B1737,Correlation_Eqns!A$35:B$40,2,FALSE)</f>
        <v>7.9900000000000004E-5</v>
      </c>
      <c r="F1737" s="280">
        <f>VLOOKUP(B1737,Correlation_Eqns!A$43:B$48,2,FALSE)</f>
        <v>0.73499999999999999</v>
      </c>
      <c r="G1737" s="280">
        <f t="shared" si="158"/>
        <v>6.9589990837490873E-2</v>
      </c>
      <c r="H1737" s="280">
        <f>VLOOKUP(B1737,Correlation_Eqns!A$19:B$24,2,FALSE)</f>
        <v>1.48</v>
      </c>
      <c r="I1737" s="258">
        <f>VLOOKUP(B1737,Correlation_Eqns!A$27:B$32,2,FALSE)</f>
        <v>1.59</v>
      </c>
      <c r="J1737" s="259">
        <f t="shared" si="159"/>
        <v>1.48</v>
      </c>
      <c r="K1737" s="258">
        <f t="shared" si="160"/>
        <v>1.48</v>
      </c>
      <c r="L1737" s="1">
        <f t="shared" si="156"/>
        <v>0.46765631999999996</v>
      </c>
      <c r="M1737" s="1">
        <f t="shared" si="161"/>
        <v>1</v>
      </c>
    </row>
    <row r="1738" spans="1:13">
      <c r="A1738" s="280">
        <v>11</v>
      </c>
      <c r="B1738" s="280" t="s">
        <v>38</v>
      </c>
      <c r="C1738" s="280">
        <v>10000</v>
      </c>
      <c r="D1738" s="258">
        <f t="shared" si="157"/>
        <v>3</v>
      </c>
      <c r="E1738" s="259">
        <f>VLOOKUP(B1738,Correlation_Eqns!A$35:B$40,2,FALSE)</f>
        <v>7.9900000000000004E-5</v>
      </c>
      <c r="F1738" s="280">
        <f>VLOOKUP(B1738,Correlation_Eqns!A$43:B$48,2,FALSE)</f>
        <v>0.73499999999999999</v>
      </c>
      <c r="G1738" s="280">
        <f t="shared" si="158"/>
        <v>6.9589990837490873E-2</v>
      </c>
      <c r="H1738" s="280">
        <f>VLOOKUP(B1738,Correlation_Eqns!A$19:B$24,2,FALSE)</f>
        <v>1.48</v>
      </c>
      <c r="I1738" s="258">
        <f>VLOOKUP(B1738,Correlation_Eqns!A$27:B$32,2,FALSE)</f>
        <v>1.59</v>
      </c>
      <c r="J1738" s="259">
        <f t="shared" si="159"/>
        <v>1.48</v>
      </c>
      <c r="K1738" s="258">
        <f t="shared" si="160"/>
        <v>1.48</v>
      </c>
      <c r="L1738" s="1">
        <f t="shared" si="156"/>
        <v>0.46765631999999996</v>
      </c>
      <c r="M1738" s="1">
        <f t="shared" si="161"/>
        <v>1</v>
      </c>
    </row>
    <row r="1739" spans="1:13">
      <c r="A1739" s="280">
        <v>11</v>
      </c>
      <c r="B1739" s="280" t="s">
        <v>38</v>
      </c>
      <c r="C1739" s="280">
        <v>10000</v>
      </c>
      <c r="D1739" s="258">
        <f t="shared" si="157"/>
        <v>3</v>
      </c>
      <c r="E1739" s="259">
        <f>VLOOKUP(B1739,Correlation_Eqns!A$35:B$40,2,FALSE)</f>
        <v>7.9900000000000004E-5</v>
      </c>
      <c r="F1739" s="280">
        <f>VLOOKUP(B1739,Correlation_Eqns!A$43:B$48,2,FALSE)</f>
        <v>0.73499999999999999</v>
      </c>
      <c r="G1739" s="280">
        <f t="shared" si="158"/>
        <v>6.9589990837490873E-2</v>
      </c>
      <c r="H1739" s="280">
        <f>VLOOKUP(B1739,Correlation_Eqns!A$19:B$24,2,FALSE)</f>
        <v>1.48</v>
      </c>
      <c r="I1739" s="258">
        <f>VLOOKUP(B1739,Correlation_Eqns!A$27:B$32,2,FALSE)</f>
        <v>1.59</v>
      </c>
      <c r="J1739" s="259">
        <f t="shared" si="159"/>
        <v>1.48</v>
      </c>
      <c r="K1739" s="258">
        <f t="shared" si="160"/>
        <v>1.48</v>
      </c>
      <c r="L1739" s="1">
        <f t="shared" si="156"/>
        <v>0.46765631999999996</v>
      </c>
      <c r="M1739" s="1">
        <f t="shared" si="161"/>
        <v>1</v>
      </c>
    </row>
    <row r="1740" spans="1:13">
      <c r="A1740" s="280">
        <v>11</v>
      </c>
      <c r="B1740" s="280" t="s">
        <v>38</v>
      </c>
      <c r="C1740" s="280">
        <v>10000</v>
      </c>
      <c r="D1740" s="258">
        <f t="shared" si="157"/>
        <v>3</v>
      </c>
      <c r="E1740" s="259">
        <f>VLOOKUP(B1740,Correlation_Eqns!A$35:B$40,2,FALSE)</f>
        <v>7.9900000000000004E-5</v>
      </c>
      <c r="F1740" s="280">
        <f>VLOOKUP(B1740,Correlation_Eqns!A$43:B$48,2,FALSE)</f>
        <v>0.73499999999999999</v>
      </c>
      <c r="G1740" s="280">
        <f t="shared" si="158"/>
        <v>6.9589990837490873E-2</v>
      </c>
      <c r="H1740" s="280">
        <f>VLOOKUP(B1740,Correlation_Eqns!A$19:B$24,2,FALSE)</f>
        <v>1.48</v>
      </c>
      <c r="I1740" s="258">
        <f>VLOOKUP(B1740,Correlation_Eqns!A$27:B$32,2,FALSE)</f>
        <v>1.59</v>
      </c>
      <c r="J1740" s="259">
        <f t="shared" si="159"/>
        <v>1.48</v>
      </c>
      <c r="K1740" s="258">
        <f t="shared" si="160"/>
        <v>1.48</v>
      </c>
      <c r="L1740" s="1">
        <f t="shared" ref="L1740:L1803" si="162">J1740*lbC1_lbgas_NG*kg_per_lb</f>
        <v>0.46765631999999996</v>
      </c>
      <c r="M1740" s="1">
        <f t="shared" si="161"/>
        <v>1</v>
      </c>
    </row>
    <row r="1741" spans="1:13">
      <c r="A1741" s="280">
        <v>11</v>
      </c>
      <c r="B1741" s="280" t="s">
        <v>38</v>
      </c>
      <c r="C1741" s="280">
        <v>100000</v>
      </c>
      <c r="D1741" s="258">
        <f t="shared" ref="D1741:D1804" si="163">IF(A1741&lt;5,1,(IF(AND(A1741&gt;4,A1741&lt;9),2,IF(AND(A1741&gt;8,A1741&lt;13),3,IF(AND(A1741&gt;12,A1741&lt;17),4,IF(AND(A1741&gt;16,A1741&lt;21),5,6))))))</f>
        <v>3</v>
      </c>
      <c r="E1741" s="259">
        <f>VLOOKUP(B1741,Correlation_Eqns!A$35:B$40,2,FALSE)</f>
        <v>7.9900000000000004E-5</v>
      </c>
      <c r="F1741" s="280">
        <f>VLOOKUP(B1741,Correlation_Eqns!A$43:B$48,2,FALSE)</f>
        <v>0.73499999999999999</v>
      </c>
      <c r="G1741" s="280">
        <f t="shared" ref="G1741:G1804" si="164">E1741*C1741^F1741</f>
        <v>0.37804785591022305</v>
      </c>
      <c r="H1741" s="280">
        <f>VLOOKUP(B1741,Correlation_Eqns!A$19:B$24,2,FALSE)</f>
        <v>1.48</v>
      </c>
      <c r="I1741" s="258">
        <f>VLOOKUP(B1741,Correlation_Eqns!A$27:B$32,2,FALSE)</f>
        <v>1.59</v>
      </c>
      <c r="J1741" s="259">
        <f t="shared" ref="J1741:J1804" si="165">IF(C1741&gt;=10000,H1741,G1741)</f>
        <v>1.48</v>
      </c>
      <c r="K1741" s="258">
        <f t="shared" ref="K1741:K1804" si="166">IF(AND(C1741&gt;=10000,C1741&lt;100000),H1741,IF(C1741=100000,I1741,G1741))</f>
        <v>1.59</v>
      </c>
      <c r="L1741" s="1">
        <f t="shared" si="162"/>
        <v>0.46765631999999996</v>
      </c>
      <c r="M1741" s="1">
        <f t="shared" ref="M1741:M1804" si="167">IF(C1741&gt;=10000,1,0)</f>
        <v>1</v>
      </c>
    </row>
    <row r="1742" spans="1:13">
      <c r="A1742" s="280">
        <v>11</v>
      </c>
      <c r="B1742" s="280" t="s">
        <v>38</v>
      </c>
      <c r="C1742" s="280">
        <v>100000</v>
      </c>
      <c r="D1742" s="258">
        <f t="shared" si="163"/>
        <v>3</v>
      </c>
      <c r="E1742" s="259">
        <f>VLOOKUP(B1742,Correlation_Eqns!A$35:B$40,2,FALSE)</f>
        <v>7.9900000000000004E-5</v>
      </c>
      <c r="F1742" s="280">
        <f>VLOOKUP(B1742,Correlation_Eqns!A$43:B$48,2,FALSE)</f>
        <v>0.73499999999999999</v>
      </c>
      <c r="G1742" s="280">
        <f t="shared" si="164"/>
        <v>0.37804785591022305</v>
      </c>
      <c r="H1742" s="280">
        <f>VLOOKUP(B1742,Correlation_Eqns!A$19:B$24,2,FALSE)</f>
        <v>1.48</v>
      </c>
      <c r="I1742" s="258">
        <f>VLOOKUP(B1742,Correlation_Eqns!A$27:B$32,2,FALSE)</f>
        <v>1.59</v>
      </c>
      <c r="J1742" s="259">
        <f t="shared" si="165"/>
        <v>1.48</v>
      </c>
      <c r="K1742" s="258">
        <f t="shared" si="166"/>
        <v>1.59</v>
      </c>
      <c r="L1742" s="1">
        <f t="shared" si="162"/>
        <v>0.46765631999999996</v>
      </c>
      <c r="M1742" s="1">
        <f t="shared" si="167"/>
        <v>1</v>
      </c>
    </row>
    <row r="1743" spans="1:13">
      <c r="A1743" s="280">
        <v>11</v>
      </c>
      <c r="B1743" s="280" t="s">
        <v>38</v>
      </c>
      <c r="C1743" s="280">
        <v>100000</v>
      </c>
      <c r="D1743" s="258">
        <f t="shared" si="163"/>
        <v>3</v>
      </c>
      <c r="E1743" s="259">
        <f>VLOOKUP(B1743,Correlation_Eqns!A$35:B$40,2,FALSE)</f>
        <v>7.9900000000000004E-5</v>
      </c>
      <c r="F1743" s="280">
        <f>VLOOKUP(B1743,Correlation_Eqns!A$43:B$48,2,FALSE)</f>
        <v>0.73499999999999999</v>
      </c>
      <c r="G1743" s="280">
        <f t="shared" si="164"/>
        <v>0.37804785591022305</v>
      </c>
      <c r="H1743" s="280">
        <f>VLOOKUP(B1743,Correlation_Eqns!A$19:B$24,2,FALSE)</f>
        <v>1.48</v>
      </c>
      <c r="I1743" s="258">
        <f>VLOOKUP(B1743,Correlation_Eqns!A$27:B$32,2,FALSE)</f>
        <v>1.59</v>
      </c>
      <c r="J1743" s="259">
        <f t="shared" si="165"/>
        <v>1.48</v>
      </c>
      <c r="K1743" s="258">
        <f t="shared" si="166"/>
        <v>1.59</v>
      </c>
      <c r="L1743" s="1">
        <f t="shared" si="162"/>
        <v>0.46765631999999996</v>
      </c>
      <c r="M1743" s="1">
        <f t="shared" si="167"/>
        <v>1</v>
      </c>
    </row>
    <row r="1744" spans="1:13">
      <c r="A1744" s="280">
        <v>11</v>
      </c>
      <c r="B1744" s="280" t="s">
        <v>38</v>
      </c>
      <c r="C1744" s="280">
        <v>100000</v>
      </c>
      <c r="D1744" s="258">
        <f t="shared" si="163"/>
        <v>3</v>
      </c>
      <c r="E1744" s="259">
        <f>VLOOKUP(B1744,Correlation_Eqns!A$35:B$40,2,FALSE)</f>
        <v>7.9900000000000004E-5</v>
      </c>
      <c r="F1744" s="280">
        <f>VLOOKUP(B1744,Correlation_Eqns!A$43:B$48,2,FALSE)</f>
        <v>0.73499999999999999</v>
      </c>
      <c r="G1744" s="280">
        <f t="shared" si="164"/>
        <v>0.37804785591022305</v>
      </c>
      <c r="H1744" s="280">
        <f>VLOOKUP(B1744,Correlation_Eqns!A$19:B$24,2,FALSE)</f>
        <v>1.48</v>
      </c>
      <c r="I1744" s="258">
        <f>VLOOKUP(B1744,Correlation_Eqns!A$27:B$32,2,FALSE)</f>
        <v>1.59</v>
      </c>
      <c r="J1744" s="259">
        <f t="shared" si="165"/>
        <v>1.48</v>
      </c>
      <c r="K1744" s="258">
        <f t="shared" si="166"/>
        <v>1.59</v>
      </c>
      <c r="L1744" s="1">
        <f t="shared" si="162"/>
        <v>0.46765631999999996</v>
      </c>
      <c r="M1744" s="1">
        <f t="shared" si="167"/>
        <v>1</v>
      </c>
    </row>
    <row r="1745" spans="1:13">
      <c r="A1745" s="280">
        <v>11</v>
      </c>
      <c r="B1745" s="280" t="s">
        <v>38</v>
      </c>
      <c r="C1745" s="280">
        <v>100000</v>
      </c>
      <c r="D1745" s="258">
        <f t="shared" si="163"/>
        <v>3</v>
      </c>
      <c r="E1745" s="259">
        <f>VLOOKUP(B1745,Correlation_Eqns!A$35:B$40,2,FALSE)</f>
        <v>7.9900000000000004E-5</v>
      </c>
      <c r="F1745" s="280">
        <f>VLOOKUP(B1745,Correlation_Eqns!A$43:B$48,2,FALSE)</f>
        <v>0.73499999999999999</v>
      </c>
      <c r="G1745" s="280">
        <f t="shared" si="164"/>
        <v>0.37804785591022305</v>
      </c>
      <c r="H1745" s="280">
        <f>VLOOKUP(B1745,Correlation_Eqns!A$19:B$24,2,FALSE)</f>
        <v>1.48</v>
      </c>
      <c r="I1745" s="258">
        <f>VLOOKUP(B1745,Correlation_Eqns!A$27:B$32,2,FALSE)</f>
        <v>1.59</v>
      </c>
      <c r="J1745" s="259">
        <f t="shared" si="165"/>
        <v>1.48</v>
      </c>
      <c r="K1745" s="258">
        <f t="shared" si="166"/>
        <v>1.59</v>
      </c>
      <c r="L1745" s="1">
        <f t="shared" si="162"/>
        <v>0.46765631999999996</v>
      </c>
      <c r="M1745" s="1">
        <f t="shared" si="167"/>
        <v>1</v>
      </c>
    </row>
    <row r="1746" spans="1:13">
      <c r="A1746" s="280">
        <v>11</v>
      </c>
      <c r="B1746" s="280" t="s">
        <v>38</v>
      </c>
      <c r="C1746" s="280">
        <v>100000</v>
      </c>
      <c r="D1746" s="258">
        <f t="shared" si="163"/>
        <v>3</v>
      </c>
      <c r="E1746" s="259">
        <f>VLOOKUP(B1746,Correlation_Eqns!A$35:B$40,2,FALSE)</f>
        <v>7.9900000000000004E-5</v>
      </c>
      <c r="F1746" s="280">
        <f>VLOOKUP(B1746,Correlation_Eqns!A$43:B$48,2,FALSE)</f>
        <v>0.73499999999999999</v>
      </c>
      <c r="G1746" s="280">
        <f t="shared" si="164"/>
        <v>0.37804785591022305</v>
      </c>
      <c r="H1746" s="280">
        <f>VLOOKUP(B1746,Correlation_Eqns!A$19:B$24,2,FALSE)</f>
        <v>1.48</v>
      </c>
      <c r="I1746" s="258">
        <f>VLOOKUP(B1746,Correlation_Eqns!A$27:B$32,2,FALSE)</f>
        <v>1.59</v>
      </c>
      <c r="J1746" s="259">
        <f t="shared" si="165"/>
        <v>1.48</v>
      </c>
      <c r="K1746" s="258">
        <f t="shared" si="166"/>
        <v>1.59</v>
      </c>
      <c r="L1746" s="1">
        <f t="shared" si="162"/>
        <v>0.46765631999999996</v>
      </c>
      <c r="M1746" s="1">
        <f t="shared" si="167"/>
        <v>1</v>
      </c>
    </row>
    <row r="1747" spans="1:13">
      <c r="A1747" s="280">
        <v>11</v>
      </c>
      <c r="B1747" s="280" t="s">
        <v>38</v>
      </c>
      <c r="C1747" s="280">
        <v>100000</v>
      </c>
      <c r="D1747" s="258">
        <f t="shared" si="163"/>
        <v>3</v>
      </c>
      <c r="E1747" s="259">
        <f>VLOOKUP(B1747,Correlation_Eqns!A$35:B$40,2,FALSE)</f>
        <v>7.9900000000000004E-5</v>
      </c>
      <c r="F1747" s="280">
        <f>VLOOKUP(B1747,Correlation_Eqns!A$43:B$48,2,FALSE)</f>
        <v>0.73499999999999999</v>
      </c>
      <c r="G1747" s="280">
        <f t="shared" si="164"/>
        <v>0.37804785591022305</v>
      </c>
      <c r="H1747" s="280">
        <f>VLOOKUP(B1747,Correlation_Eqns!A$19:B$24,2,FALSE)</f>
        <v>1.48</v>
      </c>
      <c r="I1747" s="258">
        <f>VLOOKUP(B1747,Correlation_Eqns!A$27:B$32,2,FALSE)</f>
        <v>1.59</v>
      </c>
      <c r="J1747" s="259">
        <f t="shared" si="165"/>
        <v>1.48</v>
      </c>
      <c r="K1747" s="258">
        <f t="shared" si="166"/>
        <v>1.59</v>
      </c>
      <c r="L1747" s="1">
        <f t="shared" si="162"/>
        <v>0.46765631999999996</v>
      </c>
      <c r="M1747" s="1">
        <f t="shared" si="167"/>
        <v>1</v>
      </c>
    </row>
    <row r="1748" spans="1:13">
      <c r="A1748" s="280">
        <v>11</v>
      </c>
      <c r="B1748" s="280" t="s">
        <v>38</v>
      </c>
      <c r="C1748" s="280">
        <v>100000</v>
      </c>
      <c r="D1748" s="258">
        <f t="shared" si="163"/>
        <v>3</v>
      </c>
      <c r="E1748" s="259">
        <f>VLOOKUP(B1748,Correlation_Eqns!A$35:B$40,2,FALSE)</f>
        <v>7.9900000000000004E-5</v>
      </c>
      <c r="F1748" s="280">
        <f>VLOOKUP(B1748,Correlation_Eqns!A$43:B$48,2,FALSE)</f>
        <v>0.73499999999999999</v>
      </c>
      <c r="G1748" s="280">
        <f t="shared" si="164"/>
        <v>0.37804785591022305</v>
      </c>
      <c r="H1748" s="280">
        <f>VLOOKUP(B1748,Correlation_Eqns!A$19:B$24,2,FALSE)</f>
        <v>1.48</v>
      </c>
      <c r="I1748" s="258">
        <f>VLOOKUP(B1748,Correlation_Eqns!A$27:B$32,2,FALSE)</f>
        <v>1.59</v>
      </c>
      <c r="J1748" s="259">
        <f t="shared" si="165"/>
        <v>1.48</v>
      </c>
      <c r="K1748" s="258">
        <f t="shared" si="166"/>
        <v>1.59</v>
      </c>
      <c r="L1748" s="1">
        <f t="shared" si="162"/>
        <v>0.46765631999999996</v>
      </c>
      <c r="M1748" s="1">
        <f t="shared" si="167"/>
        <v>1</v>
      </c>
    </row>
    <row r="1749" spans="1:13">
      <c r="A1749" s="280">
        <v>11</v>
      </c>
      <c r="B1749" s="280" t="s">
        <v>38</v>
      </c>
      <c r="C1749" s="280">
        <v>100000</v>
      </c>
      <c r="D1749" s="258">
        <f t="shared" si="163"/>
        <v>3</v>
      </c>
      <c r="E1749" s="259">
        <f>VLOOKUP(B1749,Correlation_Eqns!A$35:B$40,2,FALSE)</f>
        <v>7.9900000000000004E-5</v>
      </c>
      <c r="F1749" s="280">
        <f>VLOOKUP(B1749,Correlation_Eqns!A$43:B$48,2,FALSE)</f>
        <v>0.73499999999999999</v>
      </c>
      <c r="G1749" s="280">
        <f t="shared" si="164"/>
        <v>0.37804785591022305</v>
      </c>
      <c r="H1749" s="280">
        <f>VLOOKUP(B1749,Correlation_Eqns!A$19:B$24,2,FALSE)</f>
        <v>1.48</v>
      </c>
      <c r="I1749" s="258">
        <f>VLOOKUP(B1749,Correlation_Eqns!A$27:B$32,2,FALSE)</f>
        <v>1.59</v>
      </c>
      <c r="J1749" s="259">
        <f t="shared" si="165"/>
        <v>1.48</v>
      </c>
      <c r="K1749" s="258">
        <f t="shared" si="166"/>
        <v>1.59</v>
      </c>
      <c r="L1749" s="1">
        <f t="shared" si="162"/>
        <v>0.46765631999999996</v>
      </c>
      <c r="M1749" s="1">
        <f t="shared" si="167"/>
        <v>1</v>
      </c>
    </row>
    <row r="1750" spans="1:13">
      <c r="A1750" s="280">
        <v>11</v>
      </c>
      <c r="B1750" s="280" t="s">
        <v>38</v>
      </c>
      <c r="C1750" s="280">
        <v>100000</v>
      </c>
      <c r="D1750" s="258">
        <f t="shared" si="163"/>
        <v>3</v>
      </c>
      <c r="E1750" s="259">
        <f>VLOOKUP(B1750,Correlation_Eqns!A$35:B$40,2,FALSE)</f>
        <v>7.9900000000000004E-5</v>
      </c>
      <c r="F1750" s="280">
        <f>VLOOKUP(B1750,Correlation_Eqns!A$43:B$48,2,FALSE)</f>
        <v>0.73499999999999999</v>
      </c>
      <c r="G1750" s="280">
        <f t="shared" si="164"/>
        <v>0.37804785591022305</v>
      </c>
      <c r="H1750" s="280">
        <f>VLOOKUP(B1750,Correlation_Eqns!A$19:B$24,2,FALSE)</f>
        <v>1.48</v>
      </c>
      <c r="I1750" s="258">
        <f>VLOOKUP(B1750,Correlation_Eqns!A$27:B$32,2,FALSE)</f>
        <v>1.59</v>
      </c>
      <c r="J1750" s="259">
        <f t="shared" si="165"/>
        <v>1.48</v>
      </c>
      <c r="K1750" s="258">
        <f t="shared" si="166"/>
        <v>1.59</v>
      </c>
      <c r="L1750" s="1">
        <f t="shared" si="162"/>
        <v>0.46765631999999996</v>
      </c>
      <c r="M1750" s="1">
        <f t="shared" si="167"/>
        <v>1</v>
      </c>
    </row>
    <row r="1751" spans="1:13">
      <c r="A1751" s="280">
        <v>11</v>
      </c>
      <c r="B1751" s="280" t="s">
        <v>38</v>
      </c>
      <c r="C1751" s="280">
        <v>100000</v>
      </c>
      <c r="D1751" s="258">
        <f t="shared" si="163"/>
        <v>3</v>
      </c>
      <c r="E1751" s="259">
        <f>VLOOKUP(B1751,Correlation_Eqns!A$35:B$40,2,FALSE)</f>
        <v>7.9900000000000004E-5</v>
      </c>
      <c r="F1751" s="280">
        <f>VLOOKUP(B1751,Correlation_Eqns!A$43:B$48,2,FALSE)</f>
        <v>0.73499999999999999</v>
      </c>
      <c r="G1751" s="280">
        <f t="shared" si="164"/>
        <v>0.37804785591022305</v>
      </c>
      <c r="H1751" s="280">
        <f>VLOOKUP(B1751,Correlation_Eqns!A$19:B$24,2,FALSE)</f>
        <v>1.48</v>
      </c>
      <c r="I1751" s="258">
        <f>VLOOKUP(B1751,Correlation_Eqns!A$27:B$32,2,FALSE)</f>
        <v>1.59</v>
      </c>
      <c r="J1751" s="259">
        <f t="shared" si="165"/>
        <v>1.48</v>
      </c>
      <c r="K1751" s="258">
        <f t="shared" si="166"/>
        <v>1.59</v>
      </c>
      <c r="L1751" s="1">
        <f t="shared" si="162"/>
        <v>0.46765631999999996</v>
      </c>
      <c r="M1751" s="1">
        <f t="shared" si="167"/>
        <v>1</v>
      </c>
    </row>
    <row r="1752" spans="1:13">
      <c r="A1752" s="280">
        <v>11</v>
      </c>
      <c r="B1752" s="280" t="s">
        <v>38</v>
      </c>
      <c r="C1752" s="280">
        <v>100000</v>
      </c>
      <c r="D1752" s="258">
        <f t="shared" si="163"/>
        <v>3</v>
      </c>
      <c r="E1752" s="259">
        <f>VLOOKUP(B1752,Correlation_Eqns!A$35:B$40,2,FALSE)</f>
        <v>7.9900000000000004E-5</v>
      </c>
      <c r="F1752" s="280">
        <f>VLOOKUP(B1752,Correlation_Eqns!A$43:B$48,2,FALSE)</f>
        <v>0.73499999999999999</v>
      </c>
      <c r="G1752" s="280">
        <f t="shared" si="164"/>
        <v>0.37804785591022305</v>
      </c>
      <c r="H1752" s="280">
        <f>VLOOKUP(B1752,Correlation_Eqns!A$19:B$24,2,FALSE)</f>
        <v>1.48</v>
      </c>
      <c r="I1752" s="258">
        <f>VLOOKUP(B1752,Correlation_Eqns!A$27:B$32,2,FALSE)</f>
        <v>1.59</v>
      </c>
      <c r="J1752" s="259">
        <f t="shared" si="165"/>
        <v>1.48</v>
      </c>
      <c r="K1752" s="258">
        <f t="shared" si="166"/>
        <v>1.59</v>
      </c>
      <c r="L1752" s="1">
        <f t="shared" si="162"/>
        <v>0.46765631999999996</v>
      </c>
      <c r="M1752" s="1">
        <f t="shared" si="167"/>
        <v>1</v>
      </c>
    </row>
    <row r="1753" spans="1:13">
      <c r="A1753" s="280">
        <v>11</v>
      </c>
      <c r="B1753" s="280" t="s">
        <v>38</v>
      </c>
      <c r="C1753" s="280">
        <v>100000</v>
      </c>
      <c r="D1753" s="258">
        <f t="shared" si="163"/>
        <v>3</v>
      </c>
      <c r="E1753" s="259">
        <f>VLOOKUP(B1753,Correlation_Eqns!A$35:B$40,2,FALSE)</f>
        <v>7.9900000000000004E-5</v>
      </c>
      <c r="F1753" s="280">
        <f>VLOOKUP(B1753,Correlation_Eqns!A$43:B$48,2,FALSE)</f>
        <v>0.73499999999999999</v>
      </c>
      <c r="G1753" s="280">
        <f t="shared" si="164"/>
        <v>0.37804785591022305</v>
      </c>
      <c r="H1753" s="280">
        <f>VLOOKUP(B1753,Correlation_Eqns!A$19:B$24,2,FALSE)</f>
        <v>1.48</v>
      </c>
      <c r="I1753" s="258">
        <f>VLOOKUP(B1753,Correlation_Eqns!A$27:B$32,2,FALSE)</f>
        <v>1.59</v>
      </c>
      <c r="J1753" s="259">
        <f t="shared" si="165"/>
        <v>1.48</v>
      </c>
      <c r="K1753" s="258">
        <f t="shared" si="166"/>
        <v>1.59</v>
      </c>
      <c r="L1753" s="1">
        <f t="shared" si="162"/>
        <v>0.46765631999999996</v>
      </c>
      <c r="M1753" s="1">
        <f t="shared" si="167"/>
        <v>1</v>
      </c>
    </row>
    <row r="1754" spans="1:13">
      <c r="A1754" s="280">
        <v>11</v>
      </c>
      <c r="B1754" s="280" t="s">
        <v>38</v>
      </c>
      <c r="C1754" s="280">
        <v>100000</v>
      </c>
      <c r="D1754" s="258">
        <f t="shared" si="163"/>
        <v>3</v>
      </c>
      <c r="E1754" s="259">
        <f>VLOOKUP(B1754,Correlation_Eqns!A$35:B$40,2,FALSE)</f>
        <v>7.9900000000000004E-5</v>
      </c>
      <c r="F1754" s="280">
        <f>VLOOKUP(B1754,Correlation_Eqns!A$43:B$48,2,FALSE)</f>
        <v>0.73499999999999999</v>
      </c>
      <c r="G1754" s="280">
        <f t="shared" si="164"/>
        <v>0.37804785591022305</v>
      </c>
      <c r="H1754" s="280">
        <f>VLOOKUP(B1754,Correlation_Eqns!A$19:B$24,2,FALSE)</f>
        <v>1.48</v>
      </c>
      <c r="I1754" s="258">
        <f>VLOOKUP(B1754,Correlation_Eqns!A$27:B$32,2,FALSE)</f>
        <v>1.59</v>
      </c>
      <c r="J1754" s="259">
        <f t="shared" si="165"/>
        <v>1.48</v>
      </c>
      <c r="K1754" s="258">
        <f t="shared" si="166"/>
        <v>1.59</v>
      </c>
      <c r="L1754" s="1">
        <f t="shared" si="162"/>
        <v>0.46765631999999996</v>
      </c>
      <c r="M1754" s="1">
        <f t="shared" si="167"/>
        <v>1</v>
      </c>
    </row>
    <row r="1755" spans="1:13">
      <c r="A1755" s="280">
        <v>11</v>
      </c>
      <c r="B1755" s="280" t="s">
        <v>38</v>
      </c>
      <c r="C1755" s="280">
        <v>100000</v>
      </c>
      <c r="D1755" s="258">
        <f t="shared" si="163"/>
        <v>3</v>
      </c>
      <c r="E1755" s="259">
        <f>VLOOKUP(B1755,Correlation_Eqns!A$35:B$40,2,FALSE)</f>
        <v>7.9900000000000004E-5</v>
      </c>
      <c r="F1755" s="280">
        <f>VLOOKUP(B1755,Correlation_Eqns!A$43:B$48,2,FALSE)</f>
        <v>0.73499999999999999</v>
      </c>
      <c r="G1755" s="280">
        <f t="shared" si="164"/>
        <v>0.37804785591022305</v>
      </c>
      <c r="H1755" s="280">
        <f>VLOOKUP(B1755,Correlation_Eqns!A$19:B$24,2,FALSE)</f>
        <v>1.48</v>
      </c>
      <c r="I1755" s="258">
        <f>VLOOKUP(B1755,Correlation_Eqns!A$27:B$32,2,FALSE)</f>
        <v>1.59</v>
      </c>
      <c r="J1755" s="259">
        <f t="shared" si="165"/>
        <v>1.48</v>
      </c>
      <c r="K1755" s="258">
        <f t="shared" si="166"/>
        <v>1.59</v>
      </c>
      <c r="L1755" s="1">
        <f t="shared" si="162"/>
        <v>0.46765631999999996</v>
      </c>
      <c r="M1755" s="1">
        <f t="shared" si="167"/>
        <v>1</v>
      </c>
    </row>
    <row r="1756" spans="1:13">
      <c r="A1756" s="280">
        <v>11</v>
      </c>
      <c r="B1756" s="280" t="s">
        <v>38</v>
      </c>
      <c r="C1756" s="280">
        <v>100000</v>
      </c>
      <c r="D1756" s="258">
        <f t="shared" si="163"/>
        <v>3</v>
      </c>
      <c r="E1756" s="259">
        <f>VLOOKUP(B1756,Correlation_Eqns!A$35:B$40,2,FALSE)</f>
        <v>7.9900000000000004E-5</v>
      </c>
      <c r="F1756" s="280">
        <f>VLOOKUP(B1756,Correlation_Eqns!A$43:B$48,2,FALSE)</f>
        <v>0.73499999999999999</v>
      </c>
      <c r="G1756" s="280">
        <f t="shared" si="164"/>
        <v>0.37804785591022305</v>
      </c>
      <c r="H1756" s="280">
        <f>VLOOKUP(B1756,Correlation_Eqns!A$19:B$24,2,FALSE)</f>
        <v>1.48</v>
      </c>
      <c r="I1756" s="258">
        <f>VLOOKUP(B1756,Correlation_Eqns!A$27:B$32,2,FALSE)</f>
        <v>1.59</v>
      </c>
      <c r="J1756" s="259">
        <f t="shared" si="165"/>
        <v>1.48</v>
      </c>
      <c r="K1756" s="258">
        <f t="shared" si="166"/>
        <v>1.59</v>
      </c>
      <c r="L1756" s="1">
        <f t="shared" si="162"/>
        <v>0.46765631999999996</v>
      </c>
      <c r="M1756" s="1">
        <f t="shared" si="167"/>
        <v>1</v>
      </c>
    </row>
    <row r="1757" spans="1:13">
      <c r="A1757" s="280">
        <v>11</v>
      </c>
      <c r="B1757" s="280" t="s">
        <v>38</v>
      </c>
      <c r="C1757" s="280">
        <v>100000</v>
      </c>
      <c r="D1757" s="258">
        <f t="shared" si="163"/>
        <v>3</v>
      </c>
      <c r="E1757" s="259">
        <f>VLOOKUP(B1757,Correlation_Eqns!A$35:B$40,2,FALSE)</f>
        <v>7.9900000000000004E-5</v>
      </c>
      <c r="F1757" s="280">
        <f>VLOOKUP(B1757,Correlation_Eqns!A$43:B$48,2,FALSE)</f>
        <v>0.73499999999999999</v>
      </c>
      <c r="G1757" s="280">
        <f t="shared" si="164"/>
        <v>0.37804785591022305</v>
      </c>
      <c r="H1757" s="280">
        <f>VLOOKUP(B1757,Correlation_Eqns!A$19:B$24,2,FALSE)</f>
        <v>1.48</v>
      </c>
      <c r="I1757" s="258">
        <f>VLOOKUP(B1757,Correlation_Eqns!A$27:B$32,2,FALSE)</f>
        <v>1.59</v>
      </c>
      <c r="J1757" s="259">
        <f t="shared" si="165"/>
        <v>1.48</v>
      </c>
      <c r="K1757" s="258">
        <f t="shared" si="166"/>
        <v>1.59</v>
      </c>
      <c r="L1757" s="1">
        <f t="shared" si="162"/>
        <v>0.46765631999999996</v>
      </c>
      <c r="M1757" s="1">
        <f t="shared" si="167"/>
        <v>1</v>
      </c>
    </row>
    <row r="1758" spans="1:13">
      <c r="A1758" s="280">
        <v>11</v>
      </c>
      <c r="B1758" s="280" t="s">
        <v>38</v>
      </c>
      <c r="C1758" s="280">
        <v>100000</v>
      </c>
      <c r="D1758" s="258">
        <f t="shared" si="163"/>
        <v>3</v>
      </c>
      <c r="E1758" s="259">
        <f>VLOOKUP(B1758,Correlation_Eqns!A$35:B$40,2,FALSE)</f>
        <v>7.9900000000000004E-5</v>
      </c>
      <c r="F1758" s="280">
        <f>VLOOKUP(B1758,Correlation_Eqns!A$43:B$48,2,FALSE)</f>
        <v>0.73499999999999999</v>
      </c>
      <c r="G1758" s="280">
        <f t="shared" si="164"/>
        <v>0.37804785591022305</v>
      </c>
      <c r="H1758" s="280">
        <f>VLOOKUP(B1758,Correlation_Eqns!A$19:B$24,2,FALSE)</f>
        <v>1.48</v>
      </c>
      <c r="I1758" s="258">
        <f>VLOOKUP(B1758,Correlation_Eqns!A$27:B$32,2,FALSE)</f>
        <v>1.59</v>
      </c>
      <c r="J1758" s="259">
        <f t="shared" si="165"/>
        <v>1.48</v>
      </c>
      <c r="K1758" s="258">
        <f t="shared" si="166"/>
        <v>1.59</v>
      </c>
      <c r="L1758" s="1">
        <f t="shared" si="162"/>
        <v>0.46765631999999996</v>
      </c>
      <c r="M1758" s="1">
        <f t="shared" si="167"/>
        <v>1</v>
      </c>
    </row>
    <row r="1759" spans="1:13">
      <c r="A1759" s="280">
        <v>11</v>
      </c>
      <c r="B1759" s="280" t="s">
        <v>38</v>
      </c>
      <c r="C1759" s="280">
        <v>100000</v>
      </c>
      <c r="D1759" s="258">
        <f t="shared" si="163"/>
        <v>3</v>
      </c>
      <c r="E1759" s="259">
        <f>VLOOKUP(B1759,Correlation_Eqns!A$35:B$40,2,FALSE)</f>
        <v>7.9900000000000004E-5</v>
      </c>
      <c r="F1759" s="280">
        <f>VLOOKUP(B1759,Correlation_Eqns!A$43:B$48,2,FALSE)</f>
        <v>0.73499999999999999</v>
      </c>
      <c r="G1759" s="280">
        <f t="shared" si="164"/>
        <v>0.37804785591022305</v>
      </c>
      <c r="H1759" s="280">
        <f>VLOOKUP(B1759,Correlation_Eqns!A$19:B$24,2,FALSE)</f>
        <v>1.48</v>
      </c>
      <c r="I1759" s="258">
        <f>VLOOKUP(B1759,Correlation_Eqns!A$27:B$32,2,FALSE)</f>
        <v>1.59</v>
      </c>
      <c r="J1759" s="259">
        <f t="shared" si="165"/>
        <v>1.48</v>
      </c>
      <c r="K1759" s="258">
        <f t="shared" si="166"/>
        <v>1.59</v>
      </c>
      <c r="L1759" s="1">
        <f t="shared" si="162"/>
        <v>0.46765631999999996</v>
      </c>
      <c r="M1759" s="1">
        <f t="shared" si="167"/>
        <v>1</v>
      </c>
    </row>
    <row r="1760" spans="1:13">
      <c r="A1760" s="280">
        <v>11</v>
      </c>
      <c r="B1760" s="280" t="s">
        <v>38</v>
      </c>
      <c r="C1760" s="280">
        <v>100000</v>
      </c>
      <c r="D1760" s="258">
        <f t="shared" si="163"/>
        <v>3</v>
      </c>
      <c r="E1760" s="259">
        <f>VLOOKUP(B1760,Correlation_Eqns!A$35:B$40,2,FALSE)</f>
        <v>7.9900000000000004E-5</v>
      </c>
      <c r="F1760" s="280">
        <f>VLOOKUP(B1760,Correlation_Eqns!A$43:B$48,2,FALSE)</f>
        <v>0.73499999999999999</v>
      </c>
      <c r="G1760" s="280">
        <f t="shared" si="164"/>
        <v>0.37804785591022305</v>
      </c>
      <c r="H1760" s="280">
        <f>VLOOKUP(B1760,Correlation_Eqns!A$19:B$24,2,FALSE)</f>
        <v>1.48</v>
      </c>
      <c r="I1760" s="258">
        <f>VLOOKUP(B1760,Correlation_Eqns!A$27:B$32,2,FALSE)</f>
        <v>1.59</v>
      </c>
      <c r="J1760" s="259">
        <f t="shared" si="165"/>
        <v>1.48</v>
      </c>
      <c r="K1760" s="258">
        <f t="shared" si="166"/>
        <v>1.59</v>
      </c>
      <c r="L1760" s="1">
        <f t="shared" si="162"/>
        <v>0.46765631999999996</v>
      </c>
      <c r="M1760" s="1">
        <f t="shared" si="167"/>
        <v>1</v>
      </c>
    </row>
    <row r="1761" spans="1:13">
      <c r="A1761" s="280">
        <v>11</v>
      </c>
      <c r="B1761" s="280" t="s">
        <v>38</v>
      </c>
      <c r="C1761" s="280">
        <v>100000</v>
      </c>
      <c r="D1761" s="258">
        <f t="shared" si="163"/>
        <v>3</v>
      </c>
      <c r="E1761" s="259">
        <f>VLOOKUP(B1761,Correlation_Eqns!A$35:B$40,2,FALSE)</f>
        <v>7.9900000000000004E-5</v>
      </c>
      <c r="F1761" s="280">
        <f>VLOOKUP(B1761,Correlation_Eqns!A$43:B$48,2,FALSE)</f>
        <v>0.73499999999999999</v>
      </c>
      <c r="G1761" s="280">
        <f t="shared" si="164"/>
        <v>0.37804785591022305</v>
      </c>
      <c r="H1761" s="280">
        <f>VLOOKUP(B1761,Correlation_Eqns!A$19:B$24,2,FALSE)</f>
        <v>1.48</v>
      </c>
      <c r="I1761" s="258">
        <f>VLOOKUP(B1761,Correlation_Eqns!A$27:B$32,2,FALSE)</f>
        <v>1.59</v>
      </c>
      <c r="J1761" s="259">
        <f t="shared" si="165"/>
        <v>1.48</v>
      </c>
      <c r="K1761" s="258">
        <f t="shared" si="166"/>
        <v>1.59</v>
      </c>
      <c r="L1761" s="1">
        <f t="shared" si="162"/>
        <v>0.46765631999999996</v>
      </c>
      <c r="M1761" s="1">
        <f t="shared" si="167"/>
        <v>1</v>
      </c>
    </row>
    <row r="1762" spans="1:13">
      <c r="A1762" s="280">
        <v>11</v>
      </c>
      <c r="B1762" s="280" t="s">
        <v>38</v>
      </c>
      <c r="C1762" s="280">
        <v>100000</v>
      </c>
      <c r="D1762" s="258">
        <f t="shared" si="163"/>
        <v>3</v>
      </c>
      <c r="E1762" s="259">
        <f>VLOOKUP(B1762,Correlation_Eqns!A$35:B$40,2,FALSE)</f>
        <v>7.9900000000000004E-5</v>
      </c>
      <c r="F1762" s="280">
        <f>VLOOKUP(B1762,Correlation_Eqns!A$43:B$48,2,FALSE)</f>
        <v>0.73499999999999999</v>
      </c>
      <c r="G1762" s="280">
        <f t="shared" si="164"/>
        <v>0.37804785591022305</v>
      </c>
      <c r="H1762" s="280">
        <f>VLOOKUP(B1762,Correlation_Eqns!A$19:B$24,2,FALSE)</f>
        <v>1.48</v>
      </c>
      <c r="I1762" s="258">
        <f>VLOOKUP(B1762,Correlation_Eqns!A$27:B$32,2,FALSE)</f>
        <v>1.59</v>
      </c>
      <c r="J1762" s="259">
        <f t="shared" si="165"/>
        <v>1.48</v>
      </c>
      <c r="K1762" s="258">
        <f t="shared" si="166"/>
        <v>1.59</v>
      </c>
      <c r="L1762" s="1">
        <f t="shared" si="162"/>
        <v>0.46765631999999996</v>
      </c>
      <c r="M1762" s="1">
        <f t="shared" si="167"/>
        <v>1</v>
      </c>
    </row>
    <row r="1763" spans="1:13">
      <c r="A1763" s="280">
        <v>11</v>
      </c>
      <c r="B1763" s="280" t="s">
        <v>38</v>
      </c>
      <c r="C1763" s="280">
        <v>100000</v>
      </c>
      <c r="D1763" s="258">
        <f t="shared" si="163"/>
        <v>3</v>
      </c>
      <c r="E1763" s="259">
        <f>VLOOKUP(B1763,Correlation_Eqns!A$35:B$40,2,FALSE)</f>
        <v>7.9900000000000004E-5</v>
      </c>
      <c r="F1763" s="280">
        <f>VLOOKUP(B1763,Correlation_Eqns!A$43:B$48,2,FALSE)</f>
        <v>0.73499999999999999</v>
      </c>
      <c r="G1763" s="280">
        <f t="shared" si="164"/>
        <v>0.37804785591022305</v>
      </c>
      <c r="H1763" s="280">
        <f>VLOOKUP(B1763,Correlation_Eqns!A$19:B$24,2,FALSE)</f>
        <v>1.48</v>
      </c>
      <c r="I1763" s="258">
        <f>VLOOKUP(B1763,Correlation_Eqns!A$27:B$32,2,FALSE)</f>
        <v>1.59</v>
      </c>
      <c r="J1763" s="259">
        <f t="shared" si="165"/>
        <v>1.48</v>
      </c>
      <c r="K1763" s="258">
        <f t="shared" si="166"/>
        <v>1.59</v>
      </c>
      <c r="L1763" s="1">
        <f t="shared" si="162"/>
        <v>0.46765631999999996</v>
      </c>
      <c r="M1763" s="1">
        <f t="shared" si="167"/>
        <v>1</v>
      </c>
    </row>
    <row r="1764" spans="1:13">
      <c r="A1764" s="280">
        <v>11</v>
      </c>
      <c r="B1764" s="280" t="s">
        <v>38</v>
      </c>
      <c r="C1764" s="280">
        <v>10000</v>
      </c>
      <c r="D1764" s="258">
        <f t="shared" si="163"/>
        <v>3</v>
      </c>
      <c r="E1764" s="259">
        <f>VLOOKUP(B1764,Correlation_Eqns!A$35:B$40,2,FALSE)</f>
        <v>7.9900000000000004E-5</v>
      </c>
      <c r="F1764" s="280">
        <f>VLOOKUP(B1764,Correlation_Eqns!A$43:B$48,2,FALSE)</f>
        <v>0.73499999999999999</v>
      </c>
      <c r="G1764" s="280">
        <f t="shared" si="164"/>
        <v>6.9589990837490873E-2</v>
      </c>
      <c r="H1764" s="280">
        <f>VLOOKUP(B1764,Correlation_Eqns!A$19:B$24,2,FALSE)</f>
        <v>1.48</v>
      </c>
      <c r="I1764" s="258">
        <f>VLOOKUP(B1764,Correlation_Eqns!A$27:B$32,2,FALSE)</f>
        <v>1.59</v>
      </c>
      <c r="J1764" s="259">
        <f t="shared" si="165"/>
        <v>1.48</v>
      </c>
      <c r="K1764" s="258">
        <f t="shared" si="166"/>
        <v>1.48</v>
      </c>
      <c r="L1764" s="1">
        <f t="shared" si="162"/>
        <v>0.46765631999999996</v>
      </c>
      <c r="M1764" s="1">
        <f t="shared" si="167"/>
        <v>1</v>
      </c>
    </row>
    <row r="1765" spans="1:13">
      <c r="A1765" s="280">
        <v>11</v>
      </c>
      <c r="B1765" s="280" t="s">
        <v>38</v>
      </c>
      <c r="C1765" s="280">
        <v>10000</v>
      </c>
      <c r="D1765" s="258">
        <f t="shared" si="163"/>
        <v>3</v>
      </c>
      <c r="E1765" s="259">
        <f>VLOOKUP(B1765,Correlation_Eqns!A$35:B$40,2,FALSE)</f>
        <v>7.9900000000000004E-5</v>
      </c>
      <c r="F1765" s="280">
        <f>VLOOKUP(B1765,Correlation_Eqns!A$43:B$48,2,FALSE)</f>
        <v>0.73499999999999999</v>
      </c>
      <c r="G1765" s="280">
        <f t="shared" si="164"/>
        <v>6.9589990837490873E-2</v>
      </c>
      <c r="H1765" s="280">
        <f>VLOOKUP(B1765,Correlation_Eqns!A$19:B$24,2,FALSE)</f>
        <v>1.48</v>
      </c>
      <c r="I1765" s="258">
        <f>VLOOKUP(B1765,Correlation_Eqns!A$27:B$32,2,FALSE)</f>
        <v>1.59</v>
      </c>
      <c r="J1765" s="259">
        <f t="shared" si="165"/>
        <v>1.48</v>
      </c>
      <c r="K1765" s="258">
        <f t="shared" si="166"/>
        <v>1.48</v>
      </c>
      <c r="L1765" s="1">
        <f t="shared" si="162"/>
        <v>0.46765631999999996</v>
      </c>
      <c r="M1765" s="1">
        <f t="shared" si="167"/>
        <v>1</v>
      </c>
    </row>
    <row r="1766" spans="1:13">
      <c r="A1766" s="280">
        <v>11</v>
      </c>
      <c r="B1766" s="280" t="s">
        <v>38</v>
      </c>
      <c r="C1766" s="280">
        <v>10000</v>
      </c>
      <c r="D1766" s="258">
        <f t="shared" si="163"/>
        <v>3</v>
      </c>
      <c r="E1766" s="259">
        <f>VLOOKUP(B1766,Correlation_Eqns!A$35:B$40,2,FALSE)</f>
        <v>7.9900000000000004E-5</v>
      </c>
      <c r="F1766" s="280">
        <f>VLOOKUP(B1766,Correlation_Eqns!A$43:B$48,2,FALSE)</f>
        <v>0.73499999999999999</v>
      </c>
      <c r="G1766" s="280">
        <f t="shared" si="164"/>
        <v>6.9589990837490873E-2</v>
      </c>
      <c r="H1766" s="280">
        <f>VLOOKUP(B1766,Correlation_Eqns!A$19:B$24,2,FALSE)</f>
        <v>1.48</v>
      </c>
      <c r="I1766" s="258">
        <f>VLOOKUP(B1766,Correlation_Eqns!A$27:B$32,2,FALSE)</f>
        <v>1.59</v>
      </c>
      <c r="J1766" s="259">
        <f t="shared" si="165"/>
        <v>1.48</v>
      </c>
      <c r="K1766" s="258">
        <f t="shared" si="166"/>
        <v>1.48</v>
      </c>
      <c r="L1766" s="1">
        <f t="shared" si="162"/>
        <v>0.46765631999999996</v>
      </c>
      <c r="M1766" s="1">
        <f t="shared" si="167"/>
        <v>1</v>
      </c>
    </row>
    <row r="1767" spans="1:13">
      <c r="A1767" s="280">
        <v>11</v>
      </c>
      <c r="B1767" s="280" t="s">
        <v>38</v>
      </c>
      <c r="C1767" s="280">
        <v>10000</v>
      </c>
      <c r="D1767" s="258">
        <f t="shared" si="163"/>
        <v>3</v>
      </c>
      <c r="E1767" s="259">
        <f>VLOOKUP(B1767,Correlation_Eqns!A$35:B$40,2,FALSE)</f>
        <v>7.9900000000000004E-5</v>
      </c>
      <c r="F1767" s="280">
        <f>VLOOKUP(B1767,Correlation_Eqns!A$43:B$48,2,FALSE)</f>
        <v>0.73499999999999999</v>
      </c>
      <c r="G1767" s="280">
        <f t="shared" si="164"/>
        <v>6.9589990837490873E-2</v>
      </c>
      <c r="H1767" s="280">
        <f>VLOOKUP(B1767,Correlation_Eqns!A$19:B$24,2,FALSE)</f>
        <v>1.48</v>
      </c>
      <c r="I1767" s="258">
        <f>VLOOKUP(B1767,Correlation_Eqns!A$27:B$32,2,FALSE)</f>
        <v>1.59</v>
      </c>
      <c r="J1767" s="259">
        <f t="shared" si="165"/>
        <v>1.48</v>
      </c>
      <c r="K1767" s="258">
        <f t="shared" si="166"/>
        <v>1.48</v>
      </c>
      <c r="L1767" s="1">
        <f t="shared" si="162"/>
        <v>0.46765631999999996</v>
      </c>
      <c r="M1767" s="1">
        <f t="shared" si="167"/>
        <v>1</v>
      </c>
    </row>
    <row r="1768" spans="1:13">
      <c r="A1768" s="280">
        <v>11</v>
      </c>
      <c r="B1768" s="280" t="s">
        <v>38</v>
      </c>
      <c r="C1768" s="280">
        <v>10000</v>
      </c>
      <c r="D1768" s="258">
        <f t="shared" si="163"/>
        <v>3</v>
      </c>
      <c r="E1768" s="259">
        <f>VLOOKUP(B1768,Correlation_Eqns!A$35:B$40,2,FALSE)</f>
        <v>7.9900000000000004E-5</v>
      </c>
      <c r="F1768" s="280">
        <f>VLOOKUP(B1768,Correlation_Eqns!A$43:B$48,2,FALSE)</f>
        <v>0.73499999999999999</v>
      </c>
      <c r="G1768" s="280">
        <f t="shared" si="164"/>
        <v>6.9589990837490873E-2</v>
      </c>
      <c r="H1768" s="280">
        <f>VLOOKUP(B1768,Correlation_Eqns!A$19:B$24,2,FALSE)</f>
        <v>1.48</v>
      </c>
      <c r="I1768" s="258">
        <f>VLOOKUP(B1768,Correlation_Eqns!A$27:B$32,2,FALSE)</f>
        <v>1.59</v>
      </c>
      <c r="J1768" s="259">
        <f t="shared" si="165"/>
        <v>1.48</v>
      </c>
      <c r="K1768" s="258">
        <f t="shared" si="166"/>
        <v>1.48</v>
      </c>
      <c r="L1768" s="1">
        <f t="shared" si="162"/>
        <v>0.46765631999999996</v>
      </c>
      <c r="M1768" s="1">
        <f t="shared" si="167"/>
        <v>1</v>
      </c>
    </row>
    <row r="1769" spans="1:13">
      <c r="A1769" s="280">
        <v>11</v>
      </c>
      <c r="B1769" s="280" t="s">
        <v>38</v>
      </c>
      <c r="C1769" s="280">
        <v>10000</v>
      </c>
      <c r="D1769" s="258">
        <f t="shared" si="163"/>
        <v>3</v>
      </c>
      <c r="E1769" s="259">
        <f>VLOOKUP(B1769,Correlation_Eqns!A$35:B$40,2,FALSE)</f>
        <v>7.9900000000000004E-5</v>
      </c>
      <c r="F1769" s="280">
        <f>VLOOKUP(B1769,Correlation_Eqns!A$43:B$48,2,FALSE)</f>
        <v>0.73499999999999999</v>
      </c>
      <c r="G1769" s="280">
        <f t="shared" si="164"/>
        <v>6.9589990837490873E-2</v>
      </c>
      <c r="H1769" s="280">
        <f>VLOOKUP(B1769,Correlation_Eqns!A$19:B$24,2,FALSE)</f>
        <v>1.48</v>
      </c>
      <c r="I1769" s="258">
        <f>VLOOKUP(B1769,Correlation_Eqns!A$27:B$32,2,FALSE)</f>
        <v>1.59</v>
      </c>
      <c r="J1769" s="259">
        <f t="shared" si="165"/>
        <v>1.48</v>
      </c>
      <c r="K1769" s="258">
        <f t="shared" si="166"/>
        <v>1.48</v>
      </c>
      <c r="L1769" s="1">
        <f t="shared" si="162"/>
        <v>0.46765631999999996</v>
      </c>
      <c r="M1769" s="1">
        <f t="shared" si="167"/>
        <v>1</v>
      </c>
    </row>
    <row r="1770" spans="1:13">
      <c r="A1770" s="280">
        <v>11</v>
      </c>
      <c r="B1770" s="280" t="s">
        <v>38</v>
      </c>
      <c r="C1770" s="280">
        <v>10000</v>
      </c>
      <c r="D1770" s="258">
        <f t="shared" si="163"/>
        <v>3</v>
      </c>
      <c r="E1770" s="259">
        <f>VLOOKUP(B1770,Correlation_Eqns!A$35:B$40,2,FALSE)</f>
        <v>7.9900000000000004E-5</v>
      </c>
      <c r="F1770" s="280">
        <f>VLOOKUP(B1770,Correlation_Eqns!A$43:B$48,2,FALSE)</f>
        <v>0.73499999999999999</v>
      </c>
      <c r="G1770" s="280">
        <f t="shared" si="164"/>
        <v>6.9589990837490873E-2</v>
      </c>
      <c r="H1770" s="280">
        <f>VLOOKUP(B1770,Correlation_Eqns!A$19:B$24,2,FALSE)</f>
        <v>1.48</v>
      </c>
      <c r="I1770" s="258">
        <f>VLOOKUP(B1770,Correlation_Eqns!A$27:B$32,2,FALSE)</f>
        <v>1.59</v>
      </c>
      <c r="J1770" s="259">
        <f t="shared" si="165"/>
        <v>1.48</v>
      </c>
      <c r="K1770" s="258">
        <f t="shared" si="166"/>
        <v>1.48</v>
      </c>
      <c r="L1770" s="1">
        <f t="shared" si="162"/>
        <v>0.46765631999999996</v>
      </c>
      <c r="M1770" s="1">
        <f t="shared" si="167"/>
        <v>1</v>
      </c>
    </row>
    <row r="1771" spans="1:13">
      <c r="A1771" s="280">
        <v>11</v>
      </c>
      <c r="B1771" s="280" t="s">
        <v>38</v>
      </c>
      <c r="C1771" s="280">
        <v>10000</v>
      </c>
      <c r="D1771" s="258">
        <f t="shared" si="163"/>
        <v>3</v>
      </c>
      <c r="E1771" s="259">
        <f>VLOOKUP(B1771,Correlation_Eqns!A$35:B$40,2,FALSE)</f>
        <v>7.9900000000000004E-5</v>
      </c>
      <c r="F1771" s="280">
        <f>VLOOKUP(B1771,Correlation_Eqns!A$43:B$48,2,FALSE)</f>
        <v>0.73499999999999999</v>
      </c>
      <c r="G1771" s="280">
        <f t="shared" si="164"/>
        <v>6.9589990837490873E-2</v>
      </c>
      <c r="H1771" s="280">
        <f>VLOOKUP(B1771,Correlation_Eqns!A$19:B$24,2,FALSE)</f>
        <v>1.48</v>
      </c>
      <c r="I1771" s="258">
        <f>VLOOKUP(B1771,Correlation_Eqns!A$27:B$32,2,FALSE)</f>
        <v>1.59</v>
      </c>
      <c r="J1771" s="259">
        <f t="shared" si="165"/>
        <v>1.48</v>
      </c>
      <c r="K1771" s="258">
        <f t="shared" si="166"/>
        <v>1.48</v>
      </c>
      <c r="L1771" s="1">
        <f t="shared" si="162"/>
        <v>0.46765631999999996</v>
      </c>
      <c r="M1771" s="1">
        <f t="shared" si="167"/>
        <v>1</v>
      </c>
    </row>
    <row r="1772" spans="1:13">
      <c r="A1772" s="280">
        <v>11</v>
      </c>
      <c r="B1772" s="280" t="s">
        <v>38</v>
      </c>
      <c r="C1772" s="280">
        <v>10000</v>
      </c>
      <c r="D1772" s="258">
        <f t="shared" si="163"/>
        <v>3</v>
      </c>
      <c r="E1772" s="259">
        <f>VLOOKUP(B1772,Correlation_Eqns!A$35:B$40,2,FALSE)</f>
        <v>7.9900000000000004E-5</v>
      </c>
      <c r="F1772" s="280">
        <f>VLOOKUP(B1772,Correlation_Eqns!A$43:B$48,2,FALSE)</f>
        <v>0.73499999999999999</v>
      </c>
      <c r="G1772" s="280">
        <f t="shared" si="164"/>
        <v>6.9589990837490873E-2</v>
      </c>
      <c r="H1772" s="280">
        <f>VLOOKUP(B1772,Correlation_Eqns!A$19:B$24,2,FALSE)</f>
        <v>1.48</v>
      </c>
      <c r="I1772" s="258">
        <f>VLOOKUP(B1772,Correlation_Eqns!A$27:B$32,2,FALSE)</f>
        <v>1.59</v>
      </c>
      <c r="J1772" s="259">
        <f t="shared" si="165"/>
        <v>1.48</v>
      </c>
      <c r="K1772" s="258">
        <f t="shared" si="166"/>
        <v>1.48</v>
      </c>
      <c r="L1772" s="1">
        <f t="shared" si="162"/>
        <v>0.46765631999999996</v>
      </c>
      <c r="M1772" s="1">
        <f t="shared" si="167"/>
        <v>1</v>
      </c>
    </row>
    <row r="1773" spans="1:13">
      <c r="A1773" s="280">
        <v>11</v>
      </c>
      <c r="B1773" s="280" t="s">
        <v>38</v>
      </c>
      <c r="C1773" s="280">
        <v>10000</v>
      </c>
      <c r="D1773" s="258">
        <f t="shared" si="163"/>
        <v>3</v>
      </c>
      <c r="E1773" s="259">
        <f>VLOOKUP(B1773,Correlation_Eqns!A$35:B$40,2,FALSE)</f>
        <v>7.9900000000000004E-5</v>
      </c>
      <c r="F1773" s="280">
        <f>VLOOKUP(B1773,Correlation_Eqns!A$43:B$48,2,FALSE)</f>
        <v>0.73499999999999999</v>
      </c>
      <c r="G1773" s="280">
        <f t="shared" si="164"/>
        <v>6.9589990837490873E-2</v>
      </c>
      <c r="H1773" s="280">
        <f>VLOOKUP(B1773,Correlation_Eqns!A$19:B$24,2,FALSE)</f>
        <v>1.48</v>
      </c>
      <c r="I1773" s="258">
        <f>VLOOKUP(B1773,Correlation_Eqns!A$27:B$32,2,FALSE)</f>
        <v>1.59</v>
      </c>
      <c r="J1773" s="259">
        <f t="shared" si="165"/>
        <v>1.48</v>
      </c>
      <c r="K1773" s="258">
        <f t="shared" si="166"/>
        <v>1.48</v>
      </c>
      <c r="L1773" s="1">
        <f t="shared" si="162"/>
        <v>0.46765631999999996</v>
      </c>
      <c r="M1773" s="1">
        <f t="shared" si="167"/>
        <v>1</v>
      </c>
    </row>
    <row r="1774" spans="1:13">
      <c r="A1774" s="280">
        <v>11</v>
      </c>
      <c r="B1774" s="280" t="s">
        <v>38</v>
      </c>
      <c r="C1774" s="280">
        <v>10000</v>
      </c>
      <c r="D1774" s="258">
        <f t="shared" si="163"/>
        <v>3</v>
      </c>
      <c r="E1774" s="259">
        <f>VLOOKUP(B1774,Correlation_Eqns!A$35:B$40,2,FALSE)</f>
        <v>7.9900000000000004E-5</v>
      </c>
      <c r="F1774" s="280">
        <f>VLOOKUP(B1774,Correlation_Eqns!A$43:B$48,2,FALSE)</f>
        <v>0.73499999999999999</v>
      </c>
      <c r="G1774" s="280">
        <f t="shared" si="164"/>
        <v>6.9589990837490873E-2</v>
      </c>
      <c r="H1774" s="280">
        <f>VLOOKUP(B1774,Correlation_Eqns!A$19:B$24,2,FALSE)</f>
        <v>1.48</v>
      </c>
      <c r="I1774" s="258">
        <f>VLOOKUP(B1774,Correlation_Eqns!A$27:B$32,2,FALSE)</f>
        <v>1.59</v>
      </c>
      <c r="J1774" s="259">
        <f t="shared" si="165"/>
        <v>1.48</v>
      </c>
      <c r="K1774" s="258">
        <f t="shared" si="166"/>
        <v>1.48</v>
      </c>
      <c r="L1774" s="1">
        <f t="shared" si="162"/>
        <v>0.46765631999999996</v>
      </c>
      <c r="M1774" s="1">
        <f t="shared" si="167"/>
        <v>1</v>
      </c>
    </row>
    <row r="1775" spans="1:13">
      <c r="A1775" s="280">
        <v>11</v>
      </c>
      <c r="B1775" s="280" t="s">
        <v>38</v>
      </c>
      <c r="C1775" s="280">
        <v>10000</v>
      </c>
      <c r="D1775" s="258">
        <f t="shared" si="163"/>
        <v>3</v>
      </c>
      <c r="E1775" s="259">
        <f>VLOOKUP(B1775,Correlation_Eqns!A$35:B$40,2,FALSE)</f>
        <v>7.9900000000000004E-5</v>
      </c>
      <c r="F1775" s="280">
        <f>VLOOKUP(B1775,Correlation_Eqns!A$43:B$48,2,FALSE)</f>
        <v>0.73499999999999999</v>
      </c>
      <c r="G1775" s="280">
        <f t="shared" si="164"/>
        <v>6.9589990837490873E-2</v>
      </c>
      <c r="H1775" s="280">
        <f>VLOOKUP(B1775,Correlation_Eqns!A$19:B$24,2,FALSE)</f>
        <v>1.48</v>
      </c>
      <c r="I1775" s="258">
        <f>VLOOKUP(B1775,Correlation_Eqns!A$27:B$32,2,FALSE)</f>
        <v>1.59</v>
      </c>
      <c r="J1775" s="259">
        <f t="shared" si="165"/>
        <v>1.48</v>
      </c>
      <c r="K1775" s="258">
        <f t="shared" si="166"/>
        <v>1.48</v>
      </c>
      <c r="L1775" s="1">
        <f t="shared" si="162"/>
        <v>0.46765631999999996</v>
      </c>
      <c r="M1775" s="1">
        <f t="shared" si="167"/>
        <v>1</v>
      </c>
    </row>
    <row r="1776" spans="1:13">
      <c r="A1776" s="280">
        <v>11</v>
      </c>
      <c r="B1776" s="280" t="s">
        <v>38</v>
      </c>
      <c r="C1776" s="280">
        <v>10000</v>
      </c>
      <c r="D1776" s="258">
        <f t="shared" si="163"/>
        <v>3</v>
      </c>
      <c r="E1776" s="259">
        <f>VLOOKUP(B1776,Correlation_Eqns!A$35:B$40,2,FALSE)</f>
        <v>7.9900000000000004E-5</v>
      </c>
      <c r="F1776" s="280">
        <f>VLOOKUP(B1776,Correlation_Eqns!A$43:B$48,2,FALSE)</f>
        <v>0.73499999999999999</v>
      </c>
      <c r="G1776" s="280">
        <f t="shared" si="164"/>
        <v>6.9589990837490873E-2</v>
      </c>
      <c r="H1776" s="280">
        <f>VLOOKUP(B1776,Correlation_Eqns!A$19:B$24,2,FALSE)</f>
        <v>1.48</v>
      </c>
      <c r="I1776" s="258">
        <f>VLOOKUP(B1776,Correlation_Eqns!A$27:B$32,2,FALSE)</f>
        <v>1.59</v>
      </c>
      <c r="J1776" s="259">
        <f t="shared" si="165"/>
        <v>1.48</v>
      </c>
      <c r="K1776" s="258">
        <f t="shared" si="166"/>
        <v>1.48</v>
      </c>
      <c r="L1776" s="1">
        <f t="shared" si="162"/>
        <v>0.46765631999999996</v>
      </c>
      <c r="M1776" s="1">
        <f t="shared" si="167"/>
        <v>1</v>
      </c>
    </row>
    <row r="1777" spans="1:13">
      <c r="A1777" s="280">
        <v>11</v>
      </c>
      <c r="B1777" s="280" t="s">
        <v>38</v>
      </c>
      <c r="C1777" s="280">
        <v>10000</v>
      </c>
      <c r="D1777" s="258">
        <f t="shared" si="163"/>
        <v>3</v>
      </c>
      <c r="E1777" s="259">
        <f>VLOOKUP(B1777,Correlation_Eqns!A$35:B$40,2,FALSE)</f>
        <v>7.9900000000000004E-5</v>
      </c>
      <c r="F1777" s="280">
        <f>VLOOKUP(B1777,Correlation_Eqns!A$43:B$48,2,FALSE)</f>
        <v>0.73499999999999999</v>
      </c>
      <c r="G1777" s="280">
        <f t="shared" si="164"/>
        <v>6.9589990837490873E-2</v>
      </c>
      <c r="H1777" s="280">
        <f>VLOOKUP(B1777,Correlation_Eqns!A$19:B$24,2,FALSE)</f>
        <v>1.48</v>
      </c>
      <c r="I1777" s="258">
        <f>VLOOKUP(B1777,Correlation_Eqns!A$27:B$32,2,FALSE)</f>
        <v>1.59</v>
      </c>
      <c r="J1777" s="259">
        <f t="shared" si="165"/>
        <v>1.48</v>
      </c>
      <c r="K1777" s="258">
        <f t="shared" si="166"/>
        <v>1.48</v>
      </c>
      <c r="L1777" s="1">
        <f t="shared" si="162"/>
        <v>0.46765631999999996</v>
      </c>
      <c r="M1777" s="1">
        <f t="shared" si="167"/>
        <v>1</v>
      </c>
    </row>
    <row r="1778" spans="1:13">
      <c r="A1778" s="280">
        <v>11</v>
      </c>
      <c r="B1778" s="280" t="s">
        <v>38</v>
      </c>
      <c r="C1778" s="280">
        <v>10000</v>
      </c>
      <c r="D1778" s="258">
        <f t="shared" si="163"/>
        <v>3</v>
      </c>
      <c r="E1778" s="259">
        <f>VLOOKUP(B1778,Correlation_Eqns!A$35:B$40,2,FALSE)</f>
        <v>7.9900000000000004E-5</v>
      </c>
      <c r="F1778" s="280">
        <f>VLOOKUP(B1778,Correlation_Eqns!A$43:B$48,2,FALSE)</f>
        <v>0.73499999999999999</v>
      </c>
      <c r="G1778" s="280">
        <f t="shared" si="164"/>
        <v>6.9589990837490873E-2</v>
      </c>
      <c r="H1778" s="280">
        <f>VLOOKUP(B1778,Correlation_Eqns!A$19:B$24,2,FALSE)</f>
        <v>1.48</v>
      </c>
      <c r="I1778" s="258">
        <f>VLOOKUP(B1778,Correlation_Eqns!A$27:B$32,2,FALSE)</f>
        <v>1.59</v>
      </c>
      <c r="J1778" s="259">
        <f t="shared" si="165"/>
        <v>1.48</v>
      </c>
      <c r="K1778" s="258">
        <f t="shared" si="166"/>
        <v>1.48</v>
      </c>
      <c r="L1778" s="1">
        <f t="shared" si="162"/>
        <v>0.46765631999999996</v>
      </c>
      <c r="M1778" s="1">
        <f t="shared" si="167"/>
        <v>1</v>
      </c>
    </row>
    <row r="1779" spans="1:13">
      <c r="A1779" s="280">
        <v>11</v>
      </c>
      <c r="B1779" s="280" t="s">
        <v>38</v>
      </c>
      <c r="C1779" s="280">
        <v>10000</v>
      </c>
      <c r="D1779" s="258">
        <f t="shared" si="163"/>
        <v>3</v>
      </c>
      <c r="E1779" s="259">
        <f>VLOOKUP(B1779,Correlation_Eqns!A$35:B$40,2,FALSE)</f>
        <v>7.9900000000000004E-5</v>
      </c>
      <c r="F1779" s="280">
        <f>VLOOKUP(B1779,Correlation_Eqns!A$43:B$48,2,FALSE)</f>
        <v>0.73499999999999999</v>
      </c>
      <c r="G1779" s="280">
        <f t="shared" si="164"/>
        <v>6.9589990837490873E-2</v>
      </c>
      <c r="H1779" s="280">
        <f>VLOOKUP(B1779,Correlation_Eqns!A$19:B$24,2,FALSE)</f>
        <v>1.48</v>
      </c>
      <c r="I1779" s="258">
        <f>VLOOKUP(B1779,Correlation_Eqns!A$27:B$32,2,FALSE)</f>
        <v>1.59</v>
      </c>
      <c r="J1779" s="259">
        <f t="shared" si="165"/>
        <v>1.48</v>
      </c>
      <c r="K1779" s="258">
        <f t="shared" si="166"/>
        <v>1.48</v>
      </c>
      <c r="L1779" s="1">
        <f t="shared" si="162"/>
        <v>0.46765631999999996</v>
      </c>
      <c r="M1779" s="1">
        <f t="shared" si="167"/>
        <v>1</v>
      </c>
    </row>
    <row r="1780" spans="1:13">
      <c r="A1780" s="280">
        <v>11</v>
      </c>
      <c r="B1780" s="280" t="s">
        <v>38</v>
      </c>
      <c r="C1780" s="280">
        <v>10000</v>
      </c>
      <c r="D1780" s="258">
        <f t="shared" si="163"/>
        <v>3</v>
      </c>
      <c r="E1780" s="259">
        <f>VLOOKUP(B1780,Correlation_Eqns!A$35:B$40,2,FALSE)</f>
        <v>7.9900000000000004E-5</v>
      </c>
      <c r="F1780" s="280">
        <f>VLOOKUP(B1780,Correlation_Eqns!A$43:B$48,2,FALSE)</f>
        <v>0.73499999999999999</v>
      </c>
      <c r="G1780" s="280">
        <f t="shared" si="164"/>
        <v>6.9589990837490873E-2</v>
      </c>
      <c r="H1780" s="280">
        <f>VLOOKUP(B1780,Correlation_Eqns!A$19:B$24,2,FALSE)</f>
        <v>1.48</v>
      </c>
      <c r="I1780" s="258">
        <f>VLOOKUP(B1780,Correlation_Eqns!A$27:B$32,2,FALSE)</f>
        <v>1.59</v>
      </c>
      <c r="J1780" s="259">
        <f t="shared" si="165"/>
        <v>1.48</v>
      </c>
      <c r="K1780" s="258">
        <f t="shared" si="166"/>
        <v>1.48</v>
      </c>
      <c r="L1780" s="1">
        <f t="shared" si="162"/>
        <v>0.46765631999999996</v>
      </c>
      <c r="M1780" s="1">
        <f t="shared" si="167"/>
        <v>1</v>
      </c>
    </row>
    <row r="1781" spans="1:13">
      <c r="A1781" s="280">
        <v>11</v>
      </c>
      <c r="B1781" s="280" t="s">
        <v>38</v>
      </c>
      <c r="C1781" s="280">
        <v>10000</v>
      </c>
      <c r="D1781" s="258">
        <f t="shared" si="163"/>
        <v>3</v>
      </c>
      <c r="E1781" s="259">
        <f>VLOOKUP(B1781,Correlation_Eqns!A$35:B$40,2,FALSE)</f>
        <v>7.9900000000000004E-5</v>
      </c>
      <c r="F1781" s="280">
        <f>VLOOKUP(B1781,Correlation_Eqns!A$43:B$48,2,FALSE)</f>
        <v>0.73499999999999999</v>
      </c>
      <c r="G1781" s="280">
        <f t="shared" si="164"/>
        <v>6.9589990837490873E-2</v>
      </c>
      <c r="H1781" s="280">
        <f>VLOOKUP(B1781,Correlation_Eqns!A$19:B$24,2,FALSE)</f>
        <v>1.48</v>
      </c>
      <c r="I1781" s="258">
        <f>VLOOKUP(B1781,Correlation_Eqns!A$27:B$32,2,FALSE)</f>
        <v>1.59</v>
      </c>
      <c r="J1781" s="259">
        <f t="shared" si="165"/>
        <v>1.48</v>
      </c>
      <c r="K1781" s="258">
        <f t="shared" si="166"/>
        <v>1.48</v>
      </c>
      <c r="L1781" s="1">
        <f t="shared" si="162"/>
        <v>0.46765631999999996</v>
      </c>
      <c r="M1781" s="1">
        <f t="shared" si="167"/>
        <v>1</v>
      </c>
    </row>
    <row r="1782" spans="1:13">
      <c r="A1782" s="280">
        <v>11</v>
      </c>
      <c r="B1782" s="280" t="s">
        <v>38</v>
      </c>
      <c r="C1782" s="280">
        <v>10000</v>
      </c>
      <c r="D1782" s="258">
        <f t="shared" si="163"/>
        <v>3</v>
      </c>
      <c r="E1782" s="259">
        <f>VLOOKUP(B1782,Correlation_Eqns!A$35:B$40,2,FALSE)</f>
        <v>7.9900000000000004E-5</v>
      </c>
      <c r="F1782" s="280">
        <f>VLOOKUP(B1782,Correlation_Eqns!A$43:B$48,2,FALSE)</f>
        <v>0.73499999999999999</v>
      </c>
      <c r="G1782" s="280">
        <f t="shared" si="164"/>
        <v>6.9589990837490873E-2</v>
      </c>
      <c r="H1782" s="280">
        <f>VLOOKUP(B1782,Correlation_Eqns!A$19:B$24,2,FALSE)</f>
        <v>1.48</v>
      </c>
      <c r="I1782" s="258">
        <f>VLOOKUP(B1782,Correlation_Eqns!A$27:B$32,2,FALSE)</f>
        <v>1.59</v>
      </c>
      <c r="J1782" s="259">
        <f t="shared" si="165"/>
        <v>1.48</v>
      </c>
      <c r="K1782" s="258">
        <f t="shared" si="166"/>
        <v>1.48</v>
      </c>
      <c r="L1782" s="1">
        <f t="shared" si="162"/>
        <v>0.46765631999999996</v>
      </c>
      <c r="M1782" s="1">
        <f t="shared" si="167"/>
        <v>1</v>
      </c>
    </row>
    <row r="1783" spans="1:13">
      <c r="A1783" s="280">
        <v>11</v>
      </c>
      <c r="B1783" s="280" t="s">
        <v>38</v>
      </c>
      <c r="C1783" s="280">
        <v>10000</v>
      </c>
      <c r="D1783" s="258">
        <f t="shared" si="163"/>
        <v>3</v>
      </c>
      <c r="E1783" s="259">
        <f>VLOOKUP(B1783,Correlation_Eqns!A$35:B$40,2,FALSE)</f>
        <v>7.9900000000000004E-5</v>
      </c>
      <c r="F1783" s="280">
        <f>VLOOKUP(B1783,Correlation_Eqns!A$43:B$48,2,FALSE)</f>
        <v>0.73499999999999999</v>
      </c>
      <c r="G1783" s="280">
        <f t="shared" si="164"/>
        <v>6.9589990837490873E-2</v>
      </c>
      <c r="H1783" s="280">
        <f>VLOOKUP(B1783,Correlation_Eqns!A$19:B$24,2,FALSE)</f>
        <v>1.48</v>
      </c>
      <c r="I1783" s="258">
        <f>VLOOKUP(B1783,Correlation_Eqns!A$27:B$32,2,FALSE)</f>
        <v>1.59</v>
      </c>
      <c r="J1783" s="259">
        <f t="shared" si="165"/>
        <v>1.48</v>
      </c>
      <c r="K1783" s="258">
        <f t="shared" si="166"/>
        <v>1.48</v>
      </c>
      <c r="L1783" s="1">
        <f t="shared" si="162"/>
        <v>0.46765631999999996</v>
      </c>
      <c r="M1783" s="1">
        <f t="shared" si="167"/>
        <v>1</v>
      </c>
    </row>
    <row r="1784" spans="1:13">
      <c r="A1784" s="280">
        <v>11</v>
      </c>
      <c r="B1784" s="280" t="s">
        <v>38</v>
      </c>
      <c r="C1784" s="280">
        <v>10000</v>
      </c>
      <c r="D1784" s="258">
        <f t="shared" si="163"/>
        <v>3</v>
      </c>
      <c r="E1784" s="259">
        <f>VLOOKUP(B1784,Correlation_Eqns!A$35:B$40,2,FALSE)</f>
        <v>7.9900000000000004E-5</v>
      </c>
      <c r="F1784" s="280">
        <f>VLOOKUP(B1784,Correlation_Eqns!A$43:B$48,2,FALSE)</f>
        <v>0.73499999999999999</v>
      </c>
      <c r="G1784" s="280">
        <f t="shared" si="164"/>
        <v>6.9589990837490873E-2</v>
      </c>
      <c r="H1784" s="280">
        <f>VLOOKUP(B1784,Correlation_Eqns!A$19:B$24,2,FALSE)</f>
        <v>1.48</v>
      </c>
      <c r="I1784" s="258">
        <f>VLOOKUP(B1784,Correlation_Eqns!A$27:B$32,2,FALSE)</f>
        <v>1.59</v>
      </c>
      <c r="J1784" s="259">
        <f t="shared" si="165"/>
        <v>1.48</v>
      </c>
      <c r="K1784" s="258">
        <f t="shared" si="166"/>
        <v>1.48</v>
      </c>
      <c r="L1784" s="1">
        <f t="shared" si="162"/>
        <v>0.46765631999999996</v>
      </c>
      <c r="M1784" s="1">
        <f t="shared" si="167"/>
        <v>1</v>
      </c>
    </row>
    <row r="1785" spans="1:13">
      <c r="A1785" s="280">
        <v>11</v>
      </c>
      <c r="B1785" s="280" t="s">
        <v>38</v>
      </c>
      <c r="C1785" s="280">
        <v>10000</v>
      </c>
      <c r="D1785" s="258">
        <f t="shared" si="163"/>
        <v>3</v>
      </c>
      <c r="E1785" s="259">
        <f>VLOOKUP(B1785,Correlation_Eqns!A$35:B$40,2,FALSE)</f>
        <v>7.9900000000000004E-5</v>
      </c>
      <c r="F1785" s="280">
        <f>VLOOKUP(B1785,Correlation_Eqns!A$43:B$48,2,FALSE)</f>
        <v>0.73499999999999999</v>
      </c>
      <c r="G1785" s="280">
        <f t="shared" si="164"/>
        <v>6.9589990837490873E-2</v>
      </c>
      <c r="H1785" s="280">
        <f>VLOOKUP(B1785,Correlation_Eqns!A$19:B$24,2,FALSE)</f>
        <v>1.48</v>
      </c>
      <c r="I1785" s="258">
        <f>VLOOKUP(B1785,Correlation_Eqns!A$27:B$32,2,FALSE)</f>
        <v>1.59</v>
      </c>
      <c r="J1785" s="259">
        <f t="shared" si="165"/>
        <v>1.48</v>
      </c>
      <c r="K1785" s="258">
        <f t="shared" si="166"/>
        <v>1.48</v>
      </c>
      <c r="L1785" s="1">
        <f t="shared" si="162"/>
        <v>0.46765631999999996</v>
      </c>
      <c r="M1785" s="1">
        <f t="shared" si="167"/>
        <v>1</v>
      </c>
    </row>
    <row r="1786" spans="1:13">
      <c r="A1786" s="280">
        <v>11</v>
      </c>
      <c r="B1786" s="280" t="s">
        <v>38</v>
      </c>
      <c r="C1786" s="280">
        <v>10000</v>
      </c>
      <c r="D1786" s="258">
        <f t="shared" si="163"/>
        <v>3</v>
      </c>
      <c r="E1786" s="259">
        <f>VLOOKUP(B1786,Correlation_Eqns!A$35:B$40,2,FALSE)</f>
        <v>7.9900000000000004E-5</v>
      </c>
      <c r="F1786" s="280">
        <f>VLOOKUP(B1786,Correlation_Eqns!A$43:B$48,2,FALSE)</f>
        <v>0.73499999999999999</v>
      </c>
      <c r="G1786" s="280">
        <f t="shared" si="164"/>
        <v>6.9589990837490873E-2</v>
      </c>
      <c r="H1786" s="280">
        <f>VLOOKUP(B1786,Correlation_Eqns!A$19:B$24,2,FALSE)</f>
        <v>1.48</v>
      </c>
      <c r="I1786" s="258">
        <f>VLOOKUP(B1786,Correlation_Eqns!A$27:B$32,2,FALSE)</f>
        <v>1.59</v>
      </c>
      <c r="J1786" s="259">
        <f t="shared" si="165"/>
        <v>1.48</v>
      </c>
      <c r="K1786" s="258">
        <f t="shared" si="166"/>
        <v>1.48</v>
      </c>
      <c r="L1786" s="1">
        <f t="shared" si="162"/>
        <v>0.46765631999999996</v>
      </c>
      <c r="M1786" s="1">
        <f t="shared" si="167"/>
        <v>1</v>
      </c>
    </row>
    <row r="1787" spans="1:13">
      <c r="A1787" s="280">
        <v>11</v>
      </c>
      <c r="B1787" s="280" t="s">
        <v>38</v>
      </c>
      <c r="C1787" s="280">
        <v>10000</v>
      </c>
      <c r="D1787" s="258">
        <f t="shared" si="163"/>
        <v>3</v>
      </c>
      <c r="E1787" s="259">
        <f>VLOOKUP(B1787,Correlation_Eqns!A$35:B$40,2,FALSE)</f>
        <v>7.9900000000000004E-5</v>
      </c>
      <c r="F1787" s="280">
        <f>VLOOKUP(B1787,Correlation_Eqns!A$43:B$48,2,FALSE)</f>
        <v>0.73499999999999999</v>
      </c>
      <c r="G1787" s="280">
        <f t="shared" si="164"/>
        <v>6.9589990837490873E-2</v>
      </c>
      <c r="H1787" s="280">
        <f>VLOOKUP(B1787,Correlation_Eqns!A$19:B$24,2,FALSE)</f>
        <v>1.48</v>
      </c>
      <c r="I1787" s="258">
        <f>VLOOKUP(B1787,Correlation_Eqns!A$27:B$32,2,FALSE)</f>
        <v>1.59</v>
      </c>
      <c r="J1787" s="259">
        <f t="shared" si="165"/>
        <v>1.48</v>
      </c>
      <c r="K1787" s="258">
        <f t="shared" si="166"/>
        <v>1.48</v>
      </c>
      <c r="L1787" s="1">
        <f t="shared" si="162"/>
        <v>0.46765631999999996</v>
      </c>
      <c r="M1787" s="1">
        <f t="shared" si="167"/>
        <v>1</v>
      </c>
    </row>
    <row r="1788" spans="1:13">
      <c r="A1788" s="280">
        <v>11</v>
      </c>
      <c r="B1788" s="280" t="s">
        <v>38</v>
      </c>
      <c r="C1788" s="280">
        <v>10000</v>
      </c>
      <c r="D1788" s="258">
        <f t="shared" si="163"/>
        <v>3</v>
      </c>
      <c r="E1788" s="259">
        <f>VLOOKUP(B1788,Correlation_Eqns!A$35:B$40,2,FALSE)</f>
        <v>7.9900000000000004E-5</v>
      </c>
      <c r="F1788" s="280">
        <f>VLOOKUP(B1788,Correlation_Eqns!A$43:B$48,2,FALSE)</f>
        <v>0.73499999999999999</v>
      </c>
      <c r="G1788" s="280">
        <f t="shared" si="164"/>
        <v>6.9589990837490873E-2</v>
      </c>
      <c r="H1788" s="280">
        <f>VLOOKUP(B1788,Correlation_Eqns!A$19:B$24,2,FALSE)</f>
        <v>1.48</v>
      </c>
      <c r="I1788" s="258">
        <f>VLOOKUP(B1788,Correlation_Eqns!A$27:B$32,2,FALSE)</f>
        <v>1.59</v>
      </c>
      <c r="J1788" s="259">
        <f t="shared" si="165"/>
        <v>1.48</v>
      </c>
      <c r="K1788" s="258">
        <f t="shared" si="166"/>
        <v>1.48</v>
      </c>
      <c r="L1788" s="1">
        <f t="shared" si="162"/>
        <v>0.46765631999999996</v>
      </c>
      <c r="M1788" s="1">
        <f t="shared" si="167"/>
        <v>1</v>
      </c>
    </row>
    <row r="1789" spans="1:13">
      <c r="A1789" s="280">
        <v>11</v>
      </c>
      <c r="B1789" s="280" t="s">
        <v>38</v>
      </c>
      <c r="C1789" s="280">
        <v>10000</v>
      </c>
      <c r="D1789" s="258">
        <f t="shared" si="163"/>
        <v>3</v>
      </c>
      <c r="E1789" s="259">
        <f>VLOOKUP(B1789,Correlation_Eqns!A$35:B$40,2,FALSE)</f>
        <v>7.9900000000000004E-5</v>
      </c>
      <c r="F1789" s="280">
        <f>VLOOKUP(B1789,Correlation_Eqns!A$43:B$48,2,FALSE)</f>
        <v>0.73499999999999999</v>
      </c>
      <c r="G1789" s="280">
        <f t="shared" si="164"/>
        <v>6.9589990837490873E-2</v>
      </c>
      <c r="H1789" s="280">
        <f>VLOOKUP(B1789,Correlation_Eqns!A$19:B$24,2,FALSE)</f>
        <v>1.48</v>
      </c>
      <c r="I1789" s="258">
        <f>VLOOKUP(B1789,Correlation_Eqns!A$27:B$32,2,FALSE)</f>
        <v>1.59</v>
      </c>
      <c r="J1789" s="259">
        <f t="shared" si="165"/>
        <v>1.48</v>
      </c>
      <c r="K1789" s="258">
        <f t="shared" si="166"/>
        <v>1.48</v>
      </c>
      <c r="L1789" s="1">
        <f t="shared" si="162"/>
        <v>0.46765631999999996</v>
      </c>
      <c r="M1789" s="1">
        <f t="shared" si="167"/>
        <v>1</v>
      </c>
    </row>
    <row r="1790" spans="1:13">
      <c r="A1790" s="280">
        <v>11</v>
      </c>
      <c r="B1790" s="280" t="s">
        <v>38</v>
      </c>
      <c r="C1790" s="280">
        <v>10000</v>
      </c>
      <c r="D1790" s="258">
        <f t="shared" si="163"/>
        <v>3</v>
      </c>
      <c r="E1790" s="259">
        <f>VLOOKUP(B1790,Correlation_Eqns!A$35:B$40,2,FALSE)</f>
        <v>7.9900000000000004E-5</v>
      </c>
      <c r="F1790" s="280">
        <f>VLOOKUP(B1790,Correlation_Eqns!A$43:B$48,2,FALSE)</f>
        <v>0.73499999999999999</v>
      </c>
      <c r="G1790" s="280">
        <f t="shared" si="164"/>
        <v>6.9589990837490873E-2</v>
      </c>
      <c r="H1790" s="280">
        <f>VLOOKUP(B1790,Correlation_Eqns!A$19:B$24,2,FALSE)</f>
        <v>1.48</v>
      </c>
      <c r="I1790" s="258">
        <f>VLOOKUP(B1790,Correlation_Eqns!A$27:B$32,2,FALSE)</f>
        <v>1.59</v>
      </c>
      <c r="J1790" s="259">
        <f t="shared" si="165"/>
        <v>1.48</v>
      </c>
      <c r="K1790" s="258">
        <f t="shared" si="166"/>
        <v>1.48</v>
      </c>
      <c r="L1790" s="1">
        <f t="shared" si="162"/>
        <v>0.46765631999999996</v>
      </c>
      <c r="M1790" s="1">
        <f t="shared" si="167"/>
        <v>1</v>
      </c>
    </row>
    <row r="1791" spans="1:13">
      <c r="A1791" s="280">
        <v>11</v>
      </c>
      <c r="B1791" s="280" t="s">
        <v>38</v>
      </c>
      <c r="C1791" s="280">
        <v>10000</v>
      </c>
      <c r="D1791" s="258">
        <f t="shared" si="163"/>
        <v>3</v>
      </c>
      <c r="E1791" s="259">
        <f>VLOOKUP(B1791,Correlation_Eqns!A$35:B$40,2,FALSE)</f>
        <v>7.9900000000000004E-5</v>
      </c>
      <c r="F1791" s="280">
        <f>VLOOKUP(B1791,Correlation_Eqns!A$43:B$48,2,FALSE)</f>
        <v>0.73499999999999999</v>
      </c>
      <c r="G1791" s="280">
        <f t="shared" si="164"/>
        <v>6.9589990837490873E-2</v>
      </c>
      <c r="H1791" s="280">
        <f>VLOOKUP(B1791,Correlation_Eqns!A$19:B$24,2,FALSE)</f>
        <v>1.48</v>
      </c>
      <c r="I1791" s="258">
        <f>VLOOKUP(B1791,Correlation_Eqns!A$27:B$32,2,FALSE)</f>
        <v>1.59</v>
      </c>
      <c r="J1791" s="259">
        <f t="shared" si="165"/>
        <v>1.48</v>
      </c>
      <c r="K1791" s="258">
        <f t="shared" si="166"/>
        <v>1.48</v>
      </c>
      <c r="L1791" s="1">
        <f t="shared" si="162"/>
        <v>0.46765631999999996</v>
      </c>
      <c r="M1791" s="1">
        <f t="shared" si="167"/>
        <v>1</v>
      </c>
    </row>
    <row r="1792" spans="1:13">
      <c r="A1792" s="280">
        <v>11</v>
      </c>
      <c r="B1792" s="280" t="s">
        <v>38</v>
      </c>
      <c r="C1792" s="280">
        <v>10000</v>
      </c>
      <c r="D1792" s="258">
        <f t="shared" si="163"/>
        <v>3</v>
      </c>
      <c r="E1792" s="259">
        <f>VLOOKUP(B1792,Correlation_Eqns!A$35:B$40,2,FALSE)</f>
        <v>7.9900000000000004E-5</v>
      </c>
      <c r="F1792" s="280">
        <f>VLOOKUP(B1792,Correlation_Eqns!A$43:B$48,2,FALSE)</f>
        <v>0.73499999999999999</v>
      </c>
      <c r="G1792" s="280">
        <f t="shared" si="164"/>
        <v>6.9589990837490873E-2</v>
      </c>
      <c r="H1792" s="280">
        <f>VLOOKUP(B1792,Correlation_Eqns!A$19:B$24,2,FALSE)</f>
        <v>1.48</v>
      </c>
      <c r="I1792" s="258">
        <f>VLOOKUP(B1792,Correlation_Eqns!A$27:B$32,2,FALSE)</f>
        <v>1.59</v>
      </c>
      <c r="J1792" s="259">
        <f t="shared" si="165"/>
        <v>1.48</v>
      </c>
      <c r="K1792" s="258">
        <f t="shared" si="166"/>
        <v>1.48</v>
      </c>
      <c r="L1792" s="1">
        <f t="shared" si="162"/>
        <v>0.46765631999999996</v>
      </c>
      <c r="M1792" s="1">
        <f t="shared" si="167"/>
        <v>1</v>
      </c>
    </row>
    <row r="1793" spans="1:13">
      <c r="A1793" s="280">
        <v>11</v>
      </c>
      <c r="B1793" s="280" t="s">
        <v>38</v>
      </c>
      <c r="C1793" s="280">
        <v>10000</v>
      </c>
      <c r="D1793" s="258">
        <f t="shared" si="163"/>
        <v>3</v>
      </c>
      <c r="E1793" s="259">
        <f>VLOOKUP(B1793,Correlation_Eqns!A$35:B$40,2,FALSE)</f>
        <v>7.9900000000000004E-5</v>
      </c>
      <c r="F1793" s="280">
        <f>VLOOKUP(B1793,Correlation_Eqns!A$43:B$48,2,FALSE)</f>
        <v>0.73499999999999999</v>
      </c>
      <c r="G1793" s="280">
        <f t="shared" si="164"/>
        <v>6.9589990837490873E-2</v>
      </c>
      <c r="H1793" s="280">
        <f>VLOOKUP(B1793,Correlation_Eqns!A$19:B$24,2,FALSE)</f>
        <v>1.48</v>
      </c>
      <c r="I1793" s="258">
        <f>VLOOKUP(B1793,Correlation_Eqns!A$27:B$32,2,FALSE)</f>
        <v>1.59</v>
      </c>
      <c r="J1793" s="259">
        <f t="shared" si="165"/>
        <v>1.48</v>
      </c>
      <c r="K1793" s="258">
        <f t="shared" si="166"/>
        <v>1.48</v>
      </c>
      <c r="L1793" s="1">
        <f t="shared" si="162"/>
        <v>0.46765631999999996</v>
      </c>
      <c r="M1793" s="1">
        <f t="shared" si="167"/>
        <v>1</v>
      </c>
    </row>
    <row r="1794" spans="1:13">
      <c r="A1794" s="280">
        <v>11</v>
      </c>
      <c r="B1794" s="280" t="s">
        <v>38</v>
      </c>
      <c r="C1794" s="280">
        <v>10000</v>
      </c>
      <c r="D1794" s="258">
        <f t="shared" si="163"/>
        <v>3</v>
      </c>
      <c r="E1794" s="259">
        <f>VLOOKUP(B1794,Correlation_Eqns!A$35:B$40,2,FALSE)</f>
        <v>7.9900000000000004E-5</v>
      </c>
      <c r="F1794" s="280">
        <f>VLOOKUP(B1794,Correlation_Eqns!A$43:B$48,2,FALSE)</f>
        <v>0.73499999999999999</v>
      </c>
      <c r="G1794" s="280">
        <f t="shared" si="164"/>
        <v>6.9589990837490873E-2</v>
      </c>
      <c r="H1794" s="280">
        <f>VLOOKUP(B1794,Correlation_Eqns!A$19:B$24,2,FALSE)</f>
        <v>1.48</v>
      </c>
      <c r="I1794" s="258">
        <f>VLOOKUP(B1794,Correlation_Eqns!A$27:B$32,2,FALSE)</f>
        <v>1.59</v>
      </c>
      <c r="J1794" s="259">
        <f t="shared" si="165"/>
        <v>1.48</v>
      </c>
      <c r="K1794" s="258">
        <f t="shared" si="166"/>
        <v>1.48</v>
      </c>
      <c r="L1794" s="1">
        <f t="shared" si="162"/>
        <v>0.46765631999999996</v>
      </c>
      <c r="M1794" s="1">
        <f t="shared" si="167"/>
        <v>1</v>
      </c>
    </row>
    <row r="1795" spans="1:13">
      <c r="A1795" s="280">
        <v>11</v>
      </c>
      <c r="B1795" s="280" t="s">
        <v>38</v>
      </c>
      <c r="C1795" s="280">
        <v>10000</v>
      </c>
      <c r="D1795" s="258">
        <f t="shared" si="163"/>
        <v>3</v>
      </c>
      <c r="E1795" s="259">
        <f>VLOOKUP(B1795,Correlation_Eqns!A$35:B$40,2,FALSE)</f>
        <v>7.9900000000000004E-5</v>
      </c>
      <c r="F1795" s="280">
        <f>VLOOKUP(B1795,Correlation_Eqns!A$43:B$48,2,FALSE)</f>
        <v>0.73499999999999999</v>
      </c>
      <c r="G1795" s="280">
        <f t="shared" si="164"/>
        <v>6.9589990837490873E-2</v>
      </c>
      <c r="H1795" s="280">
        <f>VLOOKUP(B1795,Correlation_Eqns!A$19:B$24,2,FALSE)</f>
        <v>1.48</v>
      </c>
      <c r="I1795" s="258">
        <f>VLOOKUP(B1795,Correlation_Eqns!A$27:B$32,2,FALSE)</f>
        <v>1.59</v>
      </c>
      <c r="J1795" s="259">
        <f t="shared" si="165"/>
        <v>1.48</v>
      </c>
      <c r="K1795" s="258">
        <f t="shared" si="166"/>
        <v>1.48</v>
      </c>
      <c r="L1795" s="1">
        <f t="shared" si="162"/>
        <v>0.46765631999999996</v>
      </c>
      <c r="M1795" s="1">
        <f t="shared" si="167"/>
        <v>1</v>
      </c>
    </row>
    <row r="1796" spans="1:13">
      <c r="A1796" s="280">
        <v>11</v>
      </c>
      <c r="B1796" s="280" t="s">
        <v>38</v>
      </c>
      <c r="C1796" s="280">
        <v>10000</v>
      </c>
      <c r="D1796" s="258">
        <f t="shared" si="163"/>
        <v>3</v>
      </c>
      <c r="E1796" s="259">
        <f>VLOOKUP(B1796,Correlation_Eqns!A$35:B$40,2,FALSE)</f>
        <v>7.9900000000000004E-5</v>
      </c>
      <c r="F1796" s="280">
        <f>VLOOKUP(B1796,Correlation_Eqns!A$43:B$48,2,FALSE)</f>
        <v>0.73499999999999999</v>
      </c>
      <c r="G1796" s="280">
        <f t="shared" si="164"/>
        <v>6.9589990837490873E-2</v>
      </c>
      <c r="H1796" s="280">
        <f>VLOOKUP(B1796,Correlation_Eqns!A$19:B$24,2,FALSE)</f>
        <v>1.48</v>
      </c>
      <c r="I1796" s="258">
        <f>VLOOKUP(B1796,Correlation_Eqns!A$27:B$32,2,FALSE)</f>
        <v>1.59</v>
      </c>
      <c r="J1796" s="259">
        <f t="shared" si="165"/>
        <v>1.48</v>
      </c>
      <c r="K1796" s="258">
        <f t="shared" si="166"/>
        <v>1.48</v>
      </c>
      <c r="L1796" s="1">
        <f t="shared" si="162"/>
        <v>0.46765631999999996</v>
      </c>
      <c r="M1796" s="1">
        <f t="shared" si="167"/>
        <v>1</v>
      </c>
    </row>
    <row r="1797" spans="1:13">
      <c r="A1797" s="280">
        <v>11</v>
      </c>
      <c r="B1797" s="280" t="s">
        <v>38</v>
      </c>
      <c r="C1797" s="280">
        <v>10000</v>
      </c>
      <c r="D1797" s="258">
        <f t="shared" si="163"/>
        <v>3</v>
      </c>
      <c r="E1797" s="259">
        <f>VLOOKUP(B1797,Correlation_Eqns!A$35:B$40,2,FALSE)</f>
        <v>7.9900000000000004E-5</v>
      </c>
      <c r="F1797" s="280">
        <f>VLOOKUP(B1797,Correlation_Eqns!A$43:B$48,2,FALSE)</f>
        <v>0.73499999999999999</v>
      </c>
      <c r="G1797" s="280">
        <f t="shared" si="164"/>
        <v>6.9589990837490873E-2</v>
      </c>
      <c r="H1797" s="280">
        <f>VLOOKUP(B1797,Correlation_Eqns!A$19:B$24,2,FALSE)</f>
        <v>1.48</v>
      </c>
      <c r="I1797" s="258">
        <f>VLOOKUP(B1797,Correlation_Eqns!A$27:B$32,2,FALSE)</f>
        <v>1.59</v>
      </c>
      <c r="J1797" s="259">
        <f t="shared" si="165"/>
        <v>1.48</v>
      </c>
      <c r="K1797" s="258">
        <f t="shared" si="166"/>
        <v>1.48</v>
      </c>
      <c r="L1797" s="1">
        <f t="shared" si="162"/>
        <v>0.46765631999999996</v>
      </c>
      <c r="M1797" s="1">
        <f t="shared" si="167"/>
        <v>1</v>
      </c>
    </row>
    <row r="1798" spans="1:13">
      <c r="A1798" s="280">
        <v>11</v>
      </c>
      <c r="B1798" s="280" t="s">
        <v>38</v>
      </c>
      <c r="C1798" s="280">
        <v>10000</v>
      </c>
      <c r="D1798" s="258">
        <f t="shared" si="163"/>
        <v>3</v>
      </c>
      <c r="E1798" s="259">
        <f>VLOOKUP(B1798,Correlation_Eqns!A$35:B$40,2,FALSE)</f>
        <v>7.9900000000000004E-5</v>
      </c>
      <c r="F1798" s="280">
        <f>VLOOKUP(B1798,Correlation_Eqns!A$43:B$48,2,FALSE)</f>
        <v>0.73499999999999999</v>
      </c>
      <c r="G1798" s="280">
        <f t="shared" si="164"/>
        <v>6.9589990837490873E-2</v>
      </c>
      <c r="H1798" s="280">
        <f>VLOOKUP(B1798,Correlation_Eqns!A$19:B$24,2,FALSE)</f>
        <v>1.48</v>
      </c>
      <c r="I1798" s="258">
        <f>VLOOKUP(B1798,Correlation_Eqns!A$27:B$32,2,FALSE)</f>
        <v>1.59</v>
      </c>
      <c r="J1798" s="259">
        <f t="shared" si="165"/>
        <v>1.48</v>
      </c>
      <c r="K1798" s="258">
        <f t="shared" si="166"/>
        <v>1.48</v>
      </c>
      <c r="L1798" s="1">
        <f t="shared" si="162"/>
        <v>0.46765631999999996</v>
      </c>
      <c r="M1798" s="1">
        <f t="shared" si="167"/>
        <v>1</v>
      </c>
    </row>
    <row r="1799" spans="1:13">
      <c r="A1799" s="280">
        <v>11</v>
      </c>
      <c r="B1799" s="280" t="s">
        <v>38</v>
      </c>
      <c r="C1799" s="280">
        <v>10000</v>
      </c>
      <c r="D1799" s="258">
        <f t="shared" si="163"/>
        <v>3</v>
      </c>
      <c r="E1799" s="259">
        <f>VLOOKUP(B1799,Correlation_Eqns!A$35:B$40,2,FALSE)</f>
        <v>7.9900000000000004E-5</v>
      </c>
      <c r="F1799" s="280">
        <f>VLOOKUP(B1799,Correlation_Eqns!A$43:B$48,2,FALSE)</f>
        <v>0.73499999999999999</v>
      </c>
      <c r="G1799" s="280">
        <f t="shared" si="164"/>
        <v>6.9589990837490873E-2</v>
      </c>
      <c r="H1799" s="280">
        <f>VLOOKUP(B1799,Correlation_Eqns!A$19:B$24,2,FALSE)</f>
        <v>1.48</v>
      </c>
      <c r="I1799" s="258">
        <f>VLOOKUP(B1799,Correlation_Eqns!A$27:B$32,2,FALSE)</f>
        <v>1.59</v>
      </c>
      <c r="J1799" s="259">
        <f t="shared" si="165"/>
        <v>1.48</v>
      </c>
      <c r="K1799" s="258">
        <f t="shared" si="166"/>
        <v>1.48</v>
      </c>
      <c r="L1799" s="1">
        <f t="shared" si="162"/>
        <v>0.46765631999999996</v>
      </c>
      <c r="M1799" s="1">
        <f t="shared" si="167"/>
        <v>1</v>
      </c>
    </row>
    <row r="1800" spans="1:13">
      <c r="A1800" s="280">
        <v>11</v>
      </c>
      <c r="B1800" s="280" t="s">
        <v>38</v>
      </c>
      <c r="C1800" s="280">
        <v>10000</v>
      </c>
      <c r="D1800" s="258">
        <f t="shared" si="163"/>
        <v>3</v>
      </c>
      <c r="E1800" s="259">
        <f>VLOOKUP(B1800,Correlation_Eqns!A$35:B$40,2,FALSE)</f>
        <v>7.9900000000000004E-5</v>
      </c>
      <c r="F1800" s="280">
        <f>VLOOKUP(B1800,Correlation_Eqns!A$43:B$48,2,FALSE)</f>
        <v>0.73499999999999999</v>
      </c>
      <c r="G1800" s="280">
        <f t="shared" si="164"/>
        <v>6.9589990837490873E-2</v>
      </c>
      <c r="H1800" s="280">
        <f>VLOOKUP(B1800,Correlation_Eqns!A$19:B$24,2,FALSE)</f>
        <v>1.48</v>
      </c>
      <c r="I1800" s="258">
        <f>VLOOKUP(B1800,Correlation_Eqns!A$27:B$32,2,FALSE)</f>
        <v>1.59</v>
      </c>
      <c r="J1800" s="259">
        <f t="shared" si="165"/>
        <v>1.48</v>
      </c>
      <c r="K1800" s="258">
        <f t="shared" si="166"/>
        <v>1.48</v>
      </c>
      <c r="L1800" s="1">
        <f t="shared" si="162"/>
        <v>0.46765631999999996</v>
      </c>
      <c r="M1800" s="1">
        <f t="shared" si="167"/>
        <v>1</v>
      </c>
    </row>
    <row r="1801" spans="1:13">
      <c r="A1801" s="280">
        <v>11</v>
      </c>
      <c r="B1801" s="280" t="s">
        <v>38</v>
      </c>
      <c r="C1801" s="280">
        <v>10000</v>
      </c>
      <c r="D1801" s="258">
        <f t="shared" si="163"/>
        <v>3</v>
      </c>
      <c r="E1801" s="259">
        <f>VLOOKUP(B1801,Correlation_Eqns!A$35:B$40,2,FALSE)</f>
        <v>7.9900000000000004E-5</v>
      </c>
      <c r="F1801" s="280">
        <f>VLOOKUP(B1801,Correlation_Eqns!A$43:B$48,2,FALSE)</f>
        <v>0.73499999999999999</v>
      </c>
      <c r="G1801" s="280">
        <f t="shared" si="164"/>
        <v>6.9589990837490873E-2</v>
      </c>
      <c r="H1801" s="280">
        <f>VLOOKUP(B1801,Correlation_Eqns!A$19:B$24,2,FALSE)</f>
        <v>1.48</v>
      </c>
      <c r="I1801" s="258">
        <f>VLOOKUP(B1801,Correlation_Eqns!A$27:B$32,2,FALSE)</f>
        <v>1.59</v>
      </c>
      <c r="J1801" s="259">
        <f t="shared" si="165"/>
        <v>1.48</v>
      </c>
      <c r="K1801" s="258">
        <f t="shared" si="166"/>
        <v>1.48</v>
      </c>
      <c r="L1801" s="1">
        <f t="shared" si="162"/>
        <v>0.46765631999999996</v>
      </c>
      <c r="M1801" s="1">
        <f t="shared" si="167"/>
        <v>1</v>
      </c>
    </row>
    <row r="1802" spans="1:13">
      <c r="A1802" s="280">
        <v>11</v>
      </c>
      <c r="B1802" s="280" t="s">
        <v>38</v>
      </c>
      <c r="C1802" s="280">
        <v>10000</v>
      </c>
      <c r="D1802" s="258">
        <f t="shared" si="163"/>
        <v>3</v>
      </c>
      <c r="E1802" s="259">
        <f>VLOOKUP(B1802,Correlation_Eqns!A$35:B$40,2,FALSE)</f>
        <v>7.9900000000000004E-5</v>
      </c>
      <c r="F1802" s="280">
        <f>VLOOKUP(B1802,Correlation_Eqns!A$43:B$48,2,FALSE)</f>
        <v>0.73499999999999999</v>
      </c>
      <c r="G1802" s="280">
        <f t="shared" si="164"/>
        <v>6.9589990837490873E-2</v>
      </c>
      <c r="H1802" s="280">
        <f>VLOOKUP(B1802,Correlation_Eqns!A$19:B$24,2,FALSE)</f>
        <v>1.48</v>
      </c>
      <c r="I1802" s="258">
        <f>VLOOKUP(B1802,Correlation_Eqns!A$27:B$32,2,FALSE)</f>
        <v>1.59</v>
      </c>
      <c r="J1802" s="259">
        <f t="shared" si="165"/>
        <v>1.48</v>
      </c>
      <c r="K1802" s="258">
        <f t="shared" si="166"/>
        <v>1.48</v>
      </c>
      <c r="L1802" s="1">
        <f t="shared" si="162"/>
        <v>0.46765631999999996</v>
      </c>
      <c r="M1802" s="1">
        <f t="shared" si="167"/>
        <v>1</v>
      </c>
    </row>
    <row r="1803" spans="1:13">
      <c r="A1803" s="280">
        <v>11</v>
      </c>
      <c r="B1803" s="280" t="s">
        <v>38</v>
      </c>
      <c r="C1803" s="280">
        <v>10000</v>
      </c>
      <c r="D1803" s="258">
        <f t="shared" si="163"/>
        <v>3</v>
      </c>
      <c r="E1803" s="259">
        <f>VLOOKUP(B1803,Correlation_Eqns!A$35:B$40,2,FALSE)</f>
        <v>7.9900000000000004E-5</v>
      </c>
      <c r="F1803" s="280">
        <f>VLOOKUP(B1803,Correlation_Eqns!A$43:B$48,2,FALSE)</f>
        <v>0.73499999999999999</v>
      </c>
      <c r="G1803" s="280">
        <f t="shared" si="164"/>
        <v>6.9589990837490873E-2</v>
      </c>
      <c r="H1803" s="280">
        <f>VLOOKUP(B1803,Correlation_Eqns!A$19:B$24,2,FALSE)</f>
        <v>1.48</v>
      </c>
      <c r="I1803" s="258">
        <f>VLOOKUP(B1803,Correlation_Eqns!A$27:B$32,2,FALSE)</f>
        <v>1.59</v>
      </c>
      <c r="J1803" s="259">
        <f t="shared" si="165"/>
        <v>1.48</v>
      </c>
      <c r="K1803" s="258">
        <f t="shared" si="166"/>
        <v>1.48</v>
      </c>
      <c r="L1803" s="1">
        <f t="shared" si="162"/>
        <v>0.46765631999999996</v>
      </c>
      <c r="M1803" s="1">
        <f t="shared" si="167"/>
        <v>1</v>
      </c>
    </row>
    <row r="1804" spans="1:13">
      <c r="A1804" s="280">
        <v>11</v>
      </c>
      <c r="B1804" s="280" t="s">
        <v>38</v>
      </c>
      <c r="C1804" s="280">
        <v>10000</v>
      </c>
      <c r="D1804" s="258">
        <f t="shared" si="163"/>
        <v>3</v>
      </c>
      <c r="E1804" s="259">
        <f>VLOOKUP(B1804,Correlation_Eqns!A$35:B$40,2,FALSE)</f>
        <v>7.9900000000000004E-5</v>
      </c>
      <c r="F1804" s="280">
        <f>VLOOKUP(B1804,Correlation_Eqns!A$43:B$48,2,FALSE)</f>
        <v>0.73499999999999999</v>
      </c>
      <c r="G1804" s="280">
        <f t="shared" si="164"/>
        <v>6.9589990837490873E-2</v>
      </c>
      <c r="H1804" s="280">
        <f>VLOOKUP(B1804,Correlation_Eqns!A$19:B$24,2,FALSE)</f>
        <v>1.48</v>
      </c>
      <c r="I1804" s="258">
        <f>VLOOKUP(B1804,Correlation_Eqns!A$27:B$32,2,FALSE)</f>
        <v>1.59</v>
      </c>
      <c r="J1804" s="259">
        <f t="shared" si="165"/>
        <v>1.48</v>
      </c>
      <c r="K1804" s="258">
        <f t="shared" si="166"/>
        <v>1.48</v>
      </c>
      <c r="L1804" s="1">
        <f t="shared" ref="L1804:L1867" si="168">J1804*lbC1_lbgas_NG*kg_per_lb</f>
        <v>0.46765631999999996</v>
      </c>
      <c r="M1804" s="1">
        <f t="shared" si="167"/>
        <v>1</v>
      </c>
    </row>
    <row r="1805" spans="1:13">
      <c r="A1805" s="280">
        <v>11</v>
      </c>
      <c r="B1805" s="280" t="s">
        <v>38</v>
      </c>
      <c r="C1805" s="280">
        <v>10000</v>
      </c>
      <c r="D1805" s="258">
        <f t="shared" ref="D1805:D1868" si="169">IF(A1805&lt;5,1,(IF(AND(A1805&gt;4,A1805&lt;9),2,IF(AND(A1805&gt;8,A1805&lt;13),3,IF(AND(A1805&gt;12,A1805&lt;17),4,IF(AND(A1805&gt;16,A1805&lt;21),5,6))))))</f>
        <v>3</v>
      </c>
      <c r="E1805" s="259">
        <f>VLOOKUP(B1805,Correlation_Eqns!A$35:B$40,2,FALSE)</f>
        <v>7.9900000000000004E-5</v>
      </c>
      <c r="F1805" s="280">
        <f>VLOOKUP(B1805,Correlation_Eqns!A$43:B$48,2,FALSE)</f>
        <v>0.73499999999999999</v>
      </c>
      <c r="G1805" s="280">
        <f t="shared" ref="G1805:G1868" si="170">E1805*C1805^F1805</f>
        <v>6.9589990837490873E-2</v>
      </c>
      <c r="H1805" s="280">
        <f>VLOOKUP(B1805,Correlation_Eqns!A$19:B$24,2,FALSE)</f>
        <v>1.48</v>
      </c>
      <c r="I1805" s="258">
        <f>VLOOKUP(B1805,Correlation_Eqns!A$27:B$32,2,FALSE)</f>
        <v>1.59</v>
      </c>
      <c r="J1805" s="259">
        <f t="shared" ref="J1805:J1868" si="171">IF(C1805&gt;=10000,H1805,G1805)</f>
        <v>1.48</v>
      </c>
      <c r="K1805" s="258">
        <f t="shared" ref="K1805:K1868" si="172">IF(AND(C1805&gt;=10000,C1805&lt;100000),H1805,IF(C1805=100000,I1805,G1805))</f>
        <v>1.48</v>
      </c>
      <c r="L1805" s="1">
        <f t="shared" si="168"/>
        <v>0.46765631999999996</v>
      </c>
      <c r="M1805" s="1">
        <f t="shared" ref="M1805:M1868" si="173">IF(C1805&gt;=10000,1,0)</f>
        <v>1</v>
      </c>
    </row>
    <row r="1806" spans="1:13">
      <c r="A1806" s="280">
        <v>11</v>
      </c>
      <c r="B1806" s="280" t="s">
        <v>38</v>
      </c>
      <c r="C1806" s="280">
        <v>10000</v>
      </c>
      <c r="D1806" s="258">
        <f t="shared" si="169"/>
        <v>3</v>
      </c>
      <c r="E1806" s="259">
        <f>VLOOKUP(B1806,Correlation_Eqns!A$35:B$40,2,FALSE)</f>
        <v>7.9900000000000004E-5</v>
      </c>
      <c r="F1806" s="280">
        <f>VLOOKUP(B1806,Correlation_Eqns!A$43:B$48,2,FALSE)</f>
        <v>0.73499999999999999</v>
      </c>
      <c r="G1806" s="280">
        <f t="shared" si="170"/>
        <v>6.9589990837490873E-2</v>
      </c>
      <c r="H1806" s="280">
        <f>VLOOKUP(B1806,Correlation_Eqns!A$19:B$24,2,FALSE)</f>
        <v>1.48</v>
      </c>
      <c r="I1806" s="258">
        <f>VLOOKUP(B1806,Correlation_Eqns!A$27:B$32,2,FALSE)</f>
        <v>1.59</v>
      </c>
      <c r="J1806" s="259">
        <f t="shared" si="171"/>
        <v>1.48</v>
      </c>
      <c r="K1806" s="258">
        <f t="shared" si="172"/>
        <v>1.48</v>
      </c>
      <c r="L1806" s="1">
        <f t="shared" si="168"/>
        <v>0.46765631999999996</v>
      </c>
      <c r="M1806" s="1">
        <f t="shared" si="173"/>
        <v>1</v>
      </c>
    </row>
    <row r="1807" spans="1:13">
      <c r="A1807" s="280">
        <v>11</v>
      </c>
      <c r="B1807" s="280" t="s">
        <v>38</v>
      </c>
      <c r="C1807" s="280">
        <v>10000</v>
      </c>
      <c r="D1807" s="258">
        <f t="shared" si="169"/>
        <v>3</v>
      </c>
      <c r="E1807" s="259">
        <f>VLOOKUP(B1807,Correlation_Eqns!A$35:B$40,2,FALSE)</f>
        <v>7.9900000000000004E-5</v>
      </c>
      <c r="F1807" s="280">
        <f>VLOOKUP(B1807,Correlation_Eqns!A$43:B$48,2,FALSE)</f>
        <v>0.73499999999999999</v>
      </c>
      <c r="G1807" s="280">
        <f t="shared" si="170"/>
        <v>6.9589990837490873E-2</v>
      </c>
      <c r="H1807" s="280">
        <f>VLOOKUP(B1807,Correlation_Eqns!A$19:B$24,2,FALSE)</f>
        <v>1.48</v>
      </c>
      <c r="I1807" s="258">
        <f>VLOOKUP(B1807,Correlation_Eqns!A$27:B$32,2,FALSE)</f>
        <v>1.59</v>
      </c>
      <c r="J1807" s="259">
        <f t="shared" si="171"/>
        <v>1.48</v>
      </c>
      <c r="K1807" s="258">
        <f t="shared" si="172"/>
        <v>1.48</v>
      </c>
      <c r="L1807" s="1">
        <f t="shared" si="168"/>
        <v>0.46765631999999996</v>
      </c>
      <c r="M1807" s="1">
        <f t="shared" si="173"/>
        <v>1</v>
      </c>
    </row>
    <row r="1808" spans="1:13">
      <c r="A1808" s="280">
        <v>11</v>
      </c>
      <c r="B1808" s="280" t="s">
        <v>38</v>
      </c>
      <c r="C1808" s="280">
        <v>10000</v>
      </c>
      <c r="D1808" s="258">
        <f t="shared" si="169"/>
        <v>3</v>
      </c>
      <c r="E1808" s="259">
        <f>VLOOKUP(B1808,Correlation_Eqns!A$35:B$40,2,FALSE)</f>
        <v>7.9900000000000004E-5</v>
      </c>
      <c r="F1808" s="280">
        <f>VLOOKUP(B1808,Correlation_Eqns!A$43:B$48,2,FALSE)</f>
        <v>0.73499999999999999</v>
      </c>
      <c r="G1808" s="280">
        <f t="shared" si="170"/>
        <v>6.9589990837490873E-2</v>
      </c>
      <c r="H1808" s="280">
        <f>VLOOKUP(B1808,Correlation_Eqns!A$19:B$24,2,FALSE)</f>
        <v>1.48</v>
      </c>
      <c r="I1808" s="258">
        <f>VLOOKUP(B1808,Correlation_Eqns!A$27:B$32,2,FALSE)</f>
        <v>1.59</v>
      </c>
      <c r="J1808" s="259">
        <f t="shared" si="171"/>
        <v>1.48</v>
      </c>
      <c r="K1808" s="258">
        <f t="shared" si="172"/>
        <v>1.48</v>
      </c>
      <c r="L1808" s="1">
        <f t="shared" si="168"/>
        <v>0.46765631999999996</v>
      </c>
      <c r="M1808" s="1">
        <f t="shared" si="173"/>
        <v>1</v>
      </c>
    </row>
    <row r="1809" spans="1:13">
      <c r="A1809" s="280">
        <v>11</v>
      </c>
      <c r="B1809" s="280" t="s">
        <v>38</v>
      </c>
      <c r="C1809" s="280">
        <v>10000</v>
      </c>
      <c r="D1809" s="258">
        <f t="shared" si="169"/>
        <v>3</v>
      </c>
      <c r="E1809" s="259">
        <f>VLOOKUP(B1809,Correlation_Eqns!A$35:B$40,2,FALSE)</f>
        <v>7.9900000000000004E-5</v>
      </c>
      <c r="F1809" s="280">
        <f>VLOOKUP(B1809,Correlation_Eqns!A$43:B$48,2,FALSE)</f>
        <v>0.73499999999999999</v>
      </c>
      <c r="G1809" s="280">
        <f t="shared" si="170"/>
        <v>6.9589990837490873E-2</v>
      </c>
      <c r="H1809" s="280">
        <f>VLOOKUP(B1809,Correlation_Eqns!A$19:B$24,2,FALSE)</f>
        <v>1.48</v>
      </c>
      <c r="I1809" s="258">
        <f>VLOOKUP(B1809,Correlation_Eqns!A$27:B$32,2,FALSE)</f>
        <v>1.59</v>
      </c>
      <c r="J1809" s="259">
        <f t="shared" si="171"/>
        <v>1.48</v>
      </c>
      <c r="K1809" s="258">
        <f t="shared" si="172"/>
        <v>1.48</v>
      </c>
      <c r="L1809" s="1">
        <f t="shared" si="168"/>
        <v>0.46765631999999996</v>
      </c>
      <c r="M1809" s="1">
        <f t="shared" si="173"/>
        <v>1</v>
      </c>
    </row>
    <row r="1810" spans="1:13">
      <c r="A1810" s="280">
        <v>11</v>
      </c>
      <c r="B1810" s="280" t="s">
        <v>38</v>
      </c>
      <c r="C1810" s="280">
        <v>10000</v>
      </c>
      <c r="D1810" s="258">
        <f t="shared" si="169"/>
        <v>3</v>
      </c>
      <c r="E1810" s="259">
        <f>VLOOKUP(B1810,Correlation_Eqns!A$35:B$40,2,FALSE)</f>
        <v>7.9900000000000004E-5</v>
      </c>
      <c r="F1810" s="280">
        <f>VLOOKUP(B1810,Correlation_Eqns!A$43:B$48,2,FALSE)</f>
        <v>0.73499999999999999</v>
      </c>
      <c r="G1810" s="280">
        <f t="shared" si="170"/>
        <v>6.9589990837490873E-2</v>
      </c>
      <c r="H1810" s="280">
        <f>VLOOKUP(B1810,Correlation_Eqns!A$19:B$24,2,FALSE)</f>
        <v>1.48</v>
      </c>
      <c r="I1810" s="258">
        <f>VLOOKUP(B1810,Correlation_Eqns!A$27:B$32,2,FALSE)</f>
        <v>1.59</v>
      </c>
      <c r="J1810" s="259">
        <f t="shared" si="171"/>
        <v>1.48</v>
      </c>
      <c r="K1810" s="258">
        <f t="shared" si="172"/>
        <v>1.48</v>
      </c>
      <c r="L1810" s="1">
        <f t="shared" si="168"/>
        <v>0.46765631999999996</v>
      </c>
      <c r="M1810" s="1">
        <f t="shared" si="173"/>
        <v>1</v>
      </c>
    </row>
    <row r="1811" spans="1:13">
      <c r="A1811" s="280">
        <v>11</v>
      </c>
      <c r="B1811" s="280" t="s">
        <v>38</v>
      </c>
      <c r="C1811" s="280">
        <v>10000</v>
      </c>
      <c r="D1811" s="258">
        <f t="shared" si="169"/>
        <v>3</v>
      </c>
      <c r="E1811" s="259">
        <f>VLOOKUP(B1811,Correlation_Eqns!A$35:B$40,2,FALSE)</f>
        <v>7.9900000000000004E-5</v>
      </c>
      <c r="F1811" s="280">
        <f>VLOOKUP(B1811,Correlation_Eqns!A$43:B$48,2,FALSE)</f>
        <v>0.73499999999999999</v>
      </c>
      <c r="G1811" s="280">
        <f t="shared" si="170"/>
        <v>6.9589990837490873E-2</v>
      </c>
      <c r="H1811" s="280">
        <f>VLOOKUP(B1811,Correlation_Eqns!A$19:B$24,2,FALSE)</f>
        <v>1.48</v>
      </c>
      <c r="I1811" s="258">
        <f>VLOOKUP(B1811,Correlation_Eqns!A$27:B$32,2,FALSE)</f>
        <v>1.59</v>
      </c>
      <c r="J1811" s="259">
        <f t="shared" si="171"/>
        <v>1.48</v>
      </c>
      <c r="K1811" s="258">
        <f t="shared" si="172"/>
        <v>1.48</v>
      </c>
      <c r="L1811" s="1">
        <f t="shared" si="168"/>
        <v>0.46765631999999996</v>
      </c>
      <c r="M1811" s="1">
        <f t="shared" si="173"/>
        <v>1</v>
      </c>
    </row>
    <row r="1812" spans="1:13">
      <c r="A1812" s="280">
        <v>11</v>
      </c>
      <c r="B1812" s="280" t="s">
        <v>38</v>
      </c>
      <c r="C1812" s="280">
        <v>10000</v>
      </c>
      <c r="D1812" s="258">
        <f t="shared" si="169"/>
        <v>3</v>
      </c>
      <c r="E1812" s="259">
        <f>VLOOKUP(B1812,Correlation_Eqns!A$35:B$40,2,FALSE)</f>
        <v>7.9900000000000004E-5</v>
      </c>
      <c r="F1812" s="280">
        <f>VLOOKUP(B1812,Correlation_Eqns!A$43:B$48,2,FALSE)</f>
        <v>0.73499999999999999</v>
      </c>
      <c r="G1812" s="280">
        <f t="shared" si="170"/>
        <v>6.9589990837490873E-2</v>
      </c>
      <c r="H1812" s="280">
        <f>VLOOKUP(B1812,Correlation_Eqns!A$19:B$24,2,FALSE)</f>
        <v>1.48</v>
      </c>
      <c r="I1812" s="258">
        <f>VLOOKUP(B1812,Correlation_Eqns!A$27:B$32,2,FALSE)</f>
        <v>1.59</v>
      </c>
      <c r="J1812" s="259">
        <f t="shared" si="171"/>
        <v>1.48</v>
      </c>
      <c r="K1812" s="258">
        <f t="shared" si="172"/>
        <v>1.48</v>
      </c>
      <c r="L1812" s="1">
        <f t="shared" si="168"/>
        <v>0.46765631999999996</v>
      </c>
      <c r="M1812" s="1">
        <f t="shared" si="173"/>
        <v>1</v>
      </c>
    </row>
    <row r="1813" spans="1:13">
      <c r="A1813" s="280">
        <v>11</v>
      </c>
      <c r="B1813" s="280" t="s">
        <v>38</v>
      </c>
      <c r="C1813" s="280">
        <v>100000</v>
      </c>
      <c r="D1813" s="258">
        <f t="shared" si="169"/>
        <v>3</v>
      </c>
      <c r="E1813" s="259">
        <f>VLOOKUP(B1813,Correlation_Eqns!A$35:B$40,2,FALSE)</f>
        <v>7.9900000000000004E-5</v>
      </c>
      <c r="F1813" s="280">
        <f>VLOOKUP(B1813,Correlation_Eqns!A$43:B$48,2,FALSE)</f>
        <v>0.73499999999999999</v>
      </c>
      <c r="G1813" s="280">
        <f t="shared" si="170"/>
        <v>0.37804785591022305</v>
      </c>
      <c r="H1813" s="280">
        <f>VLOOKUP(B1813,Correlation_Eqns!A$19:B$24,2,FALSE)</f>
        <v>1.48</v>
      </c>
      <c r="I1813" s="258">
        <f>VLOOKUP(B1813,Correlation_Eqns!A$27:B$32,2,FALSE)</f>
        <v>1.59</v>
      </c>
      <c r="J1813" s="259">
        <f t="shared" si="171"/>
        <v>1.48</v>
      </c>
      <c r="K1813" s="258">
        <f t="shared" si="172"/>
        <v>1.59</v>
      </c>
      <c r="L1813" s="1">
        <f t="shared" si="168"/>
        <v>0.46765631999999996</v>
      </c>
      <c r="M1813" s="1">
        <f t="shared" si="173"/>
        <v>1</v>
      </c>
    </row>
    <row r="1814" spans="1:13">
      <c r="A1814" s="280">
        <v>11</v>
      </c>
      <c r="B1814" s="280" t="s">
        <v>38</v>
      </c>
      <c r="C1814" s="280">
        <v>100000</v>
      </c>
      <c r="D1814" s="258">
        <f t="shared" si="169"/>
        <v>3</v>
      </c>
      <c r="E1814" s="259">
        <f>VLOOKUP(B1814,Correlation_Eqns!A$35:B$40,2,FALSE)</f>
        <v>7.9900000000000004E-5</v>
      </c>
      <c r="F1814" s="280">
        <f>VLOOKUP(B1814,Correlation_Eqns!A$43:B$48,2,FALSE)</f>
        <v>0.73499999999999999</v>
      </c>
      <c r="G1814" s="280">
        <f t="shared" si="170"/>
        <v>0.37804785591022305</v>
      </c>
      <c r="H1814" s="280">
        <f>VLOOKUP(B1814,Correlation_Eqns!A$19:B$24,2,FALSE)</f>
        <v>1.48</v>
      </c>
      <c r="I1814" s="258">
        <f>VLOOKUP(B1814,Correlation_Eqns!A$27:B$32,2,FALSE)</f>
        <v>1.59</v>
      </c>
      <c r="J1814" s="259">
        <f t="shared" si="171"/>
        <v>1.48</v>
      </c>
      <c r="K1814" s="258">
        <f t="shared" si="172"/>
        <v>1.59</v>
      </c>
      <c r="L1814" s="1">
        <f t="shared" si="168"/>
        <v>0.46765631999999996</v>
      </c>
      <c r="M1814" s="1">
        <f t="shared" si="173"/>
        <v>1</v>
      </c>
    </row>
    <row r="1815" spans="1:13">
      <c r="A1815" s="280">
        <v>11</v>
      </c>
      <c r="B1815" s="280" t="s">
        <v>38</v>
      </c>
      <c r="C1815" s="280">
        <v>100000</v>
      </c>
      <c r="D1815" s="258">
        <f t="shared" si="169"/>
        <v>3</v>
      </c>
      <c r="E1815" s="259">
        <f>VLOOKUP(B1815,Correlation_Eqns!A$35:B$40,2,FALSE)</f>
        <v>7.9900000000000004E-5</v>
      </c>
      <c r="F1815" s="280">
        <f>VLOOKUP(B1815,Correlation_Eqns!A$43:B$48,2,FALSE)</f>
        <v>0.73499999999999999</v>
      </c>
      <c r="G1815" s="280">
        <f t="shared" si="170"/>
        <v>0.37804785591022305</v>
      </c>
      <c r="H1815" s="280">
        <f>VLOOKUP(B1815,Correlation_Eqns!A$19:B$24,2,FALSE)</f>
        <v>1.48</v>
      </c>
      <c r="I1815" s="258">
        <f>VLOOKUP(B1815,Correlation_Eqns!A$27:B$32,2,FALSE)</f>
        <v>1.59</v>
      </c>
      <c r="J1815" s="259">
        <f t="shared" si="171"/>
        <v>1.48</v>
      </c>
      <c r="K1815" s="258">
        <f t="shared" si="172"/>
        <v>1.59</v>
      </c>
      <c r="L1815" s="1">
        <f t="shared" si="168"/>
        <v>0.46765631999999996</v>
      </c>
      <c r="M1815" s="1">
        <f t="shared" si="173"/>
        <v>1</v>
      </c>
    </row>
    <row r="1816" spans="1:13">
      <c r="A1816" s="280">
        <v>11</v>
      </c>
      <c r="B1816" s="280" t="s">
        <v>38</v>
      </c>
      <c r="C1816" s="280">
        <v>100000</v>
      </c>
      <c r="D1816" s="258">
        <f t="shared" si="169"/>
        <v>3</v>
      </c>
      <c r="E1816" s="259">
        <f>VLOOKUP(B1816,Correlation_Eqns!A$35:B$40,2,FALSE)</f>
        <v>7.9900000000000004E-5</v>
      </c>
      <c r="F1816" s="280">
        <f>VLOOKUP(B1816,Correlation_Eqns!A$43:B$48,2,FALSE)</f>
        <v>0.73499999999999999</v>
      </c>
      <c r="G1816" s="280">
        <f t="shared" si="170"/>
        <v>0.37804785591022305</v>
      </c>
      <c r="H1816" s="280">
        <f>VLOOKUP(B1816,Correlation_Eqns!A$19:B$24,2,FALSE)</f>
        <v>1.48</v>
      </c>
      <c r="I1816" s="258">
        <f>VLOOKUP(B1816,Correlation_Eqns!A$27:B$32,2,FALSE)</f>
        <v>1.59</v>
      </c>
      <c r="J1816" s="259">
        <f t="shared" si="171"/>
        <v>1.48</v>
      </c>
      <c r="K1816" s="258">
        <f t="shared" si="172"/>
        <v>1.59</v>
      </c>
      <c r="L1816" s="1">
        <f t="shared" si="168"/>
        <v>0.46765631999999996</v>
      </c>
      <c r="M1816" s="1">
        <f t="shared" si="173"/>
        <v>1</v>
      </c>
    </row>
    <row r="1817" spans="1:13">
      <c r="A1817" s="280">
        <v>11</v>
      </c>
      <c r="B1817" s="280" t="s">
        <v>38</v>
      </c>
      <c r="C1817" s="280">
        <v>100000</v>
      </c>
      <c r="D1817" s="258">
        <f t="shared" si="169"/>
        <v>3</v>
      </c>
      <c r="E1817" s="259">
        <f>VLOOKUP(B1817,Correlation_Eqns!A$35:B$40,2,FALSE)</f>
        <v>7.9900000000000004E-5</v>
      </c>
      <c r="F1817" s="280">
        <f>VLOOKUP(B1817,Correlation_Eqns!A$43:B$48,2,FALSE)</f>
        <v>0.73499999999999999</v>
      </c>
      <c r="G1817" s="280">
        <f t="shared" si="170"/>
        <v>0.37804785591022305</v>
      </c>
      <c r="H1817" s="280">
        <f>VLOOKUP(B1817,Correlation_Eqns!A$19:B$24,2,FALSE)</f>
        <v>1.48</v>
      </c>
      <c r="I1817" s="258">
        <f>VLOOKUP(B1817,Correlation_Eqns!A$27:B$32,2,FALSE)</f>
        <v>1.59</v>
      </c>
      <c r="J1817" s="259">
        <f t="shared" si="171"/>
        <v>1.48</v>
      </c>
      <c r="K1817" s="258">
        <f t="shared" si="172"/>
        <v>1.59</v>
      </c>
      <c r="L1817" s="1">
        <f t="shared" si="168"/>
        <v>0.46765631999999996</v>
      </c>
      <c r="M1817" s="1">
        <f t="shared" si="173"/>
        <v>1</v>
      </c>
    </row>
    <row r="1818" spans="1:13">
      <c r="A1818" s="280">
        <v>11</v>
      </c>
      <c r="B1818" s="280" t="s">
        <v>38</v>
      </c>
      <c r="C1818" s="280">
        <v>100000</v>
      </c>
      <c r="D1818" s="258">
        <f t="shared" si="169"/>
        <v>3</v>
      </c>
      <c r="E1818" s="259">
        <f>VLOOKUP(B1818,Correlation_Eqns!A$35:B$40,2,FALSE)</f>
        <v>7.9900000000000004E-5</v>
      </c>
      <c r="F1818" s="280">
        <f>VLOOKUP(B1818,Correlation_Eqns!A$43:B$48,2,FALSE)</f>
        <v>0.73499999999999999</v>
      </c>
      <c r="G1818" s="280">
        <f t="shared" si="170"/>
        <v>0.37804785591022305</v>
      </c>
      <c r="H1818" s="280">
        <f>VLOOKUP(B1818,Correlation_Eqns!A$19:B$24,2,FALSE)</f>
        <v>1.48</v>
      </c>
      <c r="I1818" s="258">
        <f>VLOOKUP(B1818,Correlation_Eqns!A$27:B$32,2,FALSE)</f>
        <v>1.59</v>
      </c>
      <c r="J1818" s="259">
        <f t="shared" si="171"/>
        <v>1.48</v>
      </c>
      <c r="K1818" s="258">
        <f t="shared" si="172"/>
        <v>1.59</v>
      </c>
      <c r="L1818" s="1">
        <f t="shared" si="168"/>
        <v>0.46765631999999996</v>
      </c>
      <c r="M1818" s="1">
        <f t="shared" si="173"/>
        <v>1</v>
      </c>
    </row>
    <row r="1819" spans="1:13">
      <c r="A1819" s="280">
        <v>11</v>
      </c>
      <c r="B1819" s="280" t="s">
        <v>38</v>
      </c>
      <c r="C1819" s="280">
        <v>100000</v>
      </c>
      <c r="D1819" s="258">
        <f t="shared" si="169"/>
        <v>3</v>
      </c>
      <c r="E1819" s="259">
        <f>VLOOKUP(B1819,Correlation_Eqns!A$35:B$40,2,FALSE)</f>
        <v>7.9900000000000004E-5</v>
      </c>
      <c r="F1819" s="280">
        <f>VLOOKUP(B1819,Correlation_Eqns!A$43:B$48,2,FALSE)</f>
        <v>0.73499999999999999</v>
      </c>
      <c r="G1819" s="280">
        <f t="shared" si="170"/>
        <v>0.37804785591022305</v>
      </c>
      <c r="H1819" s="280">
        <f>VLOOKUP(B1819,Correlation_Eqns!A$19:B$24,2,FALSE)</f>
        <v>1.48</v>
      </c>
      <c r="I1819" s="258">
        <f>VLOOKUP(B1819,Correlation_Eqns!A$27:B$32,2,FALSE)</f>
        <v>1.59</v>
      </c>
      <c r="J1819" s="259">
        <f t="shared" si="171"/>
        <v>1.48</v>
      </c>
      <c r="K1819" s="258">
        <f t="shared" si="172"/>
        <v>1.59</v>
      </c>
      <c r="L1819" s="1">
        <f t="shared" si="168"/>
        <v>0.46765631999999996</v>
      </c>
      <c r="M1819" s="1">
        <f t="shared" si="173"/>
        <v>1</v>
      </c>
    </row>
    <row r="1820" spans="1:13">
      <c r="A1820" s="280">
        <v>11</v>
      </c>
      <c r="B1820" s="280" t="s">
        <v>38</v>
      </c>
      <c r="C1820" s="280">
        <v>100000</v>
      </c>
      <c r="D1820" s="258">
        <f t="shared" si="169"/>
        <v>3</v>
      </c>
      <c r="E1820" s="259">
        <f>VLOOKUP(B1820,Correlation_Eqns!A$35:B$40,2,FALSE)</f>
        <v>7.9900000000000004E-5</v>
      </c>
      <c r="F1820" s="280">
        <f>VLOOKUP(B1820,Correlation_Eqns!A$43:B$48,2,FALSE)</f>
        <v>0.73499999999999999</v>
      </c>
      <c r="G1820" s="280">
        <f t="shared" si="170"/>
        <v>0.37804785591022305</v>
      </c>
      <c r="H1820" s="280">
        <f>VLOOKUP(B1820,Correlation_Eqns!A$19:B$24,2,FALSE)</f>
        <v>1.48</v>
      </c>
      <c r="I1820" s="258">
        <f>VLOOKUP(B1820,Correlation_Eqns!A$27:B$32,2,FALSE)</f>
        <v>1.59</v>
      </c>
      <c r="J1820" s="259">
        <f t="shared" si="171"/>
        <v>1.48</v>
      </c>
      <c r="K1820" s="258">
        <f t="shared" si="172"/>
        <v>1.59</v>
      </c>
      <c r="L1820" s="1">
        <f t="shared" si="168"/>
        <v>0.46765631999999996</v>
      </c>
      <c r="M1820" s="1">
        <f t="shared" si="173"/>
        <v>1</v>
      </c>
    </row>
    <row r="1821" spans="1:13">
      <c r="A1821" s="280">
        <v>11</v>
      </c>
      <c r="B1821" s="280" t="s">
        <v>38</v>
      </c>
      <c r="C1821" s="280">
        <v>100000</v>
      </c>
      <c r="D1821" s="258">
        <f t="shared" si="169"/>
        <v>3</v>
      </c>
      <c r="E1821" s="259">
        <f>VLOOKUP(B1821,Correlation_Eqns!A$35:B$40,2,FALSE)</f>
        <v>7.9900000000000004E-5</v>
      </c>
      <c r="F1821" s="280">
        <f>VLOOKUP(B1821,Correlation_Eqns!A$43:B$48,2,FALSE)</f>
        <v>0.73499999999999999</v>
      </c>
      <c r="G1821" s="280">
        <f t="shared" si="170"/>
        <v>0.37804785591022305</v>
      </c>
      <c r="H1821" s="280">
        <f>VLOOKUP(B1821,Correlation_Eqns!A$19:B$24,2,FALSE)</f>
        <v>1.48</v>
      </c>
      <c r="I1821" s="258">
        <f>VLOOKUP(B1821,Correlation_Eqns!A$27:B$32,2,FALSE)</f>
        <v>1.59</v>
      </c>
      <c r="J1821" s="259">
        <f t="shared" si="171"/>
        <v>1.48</v>
      </c>
      <c r="K1821" s="258">
        <f t="shared" si="172"/>
        <v>1.59</v>
      </c>
      <c r="L1821" s="1">
        <f t="shared" si="168"/>
        <v>0.46765631999999996</v>
      </c>
      <c r="M1821" s="1">
        <f t="shared" si="173"/>
        <v>1</v>
      </c>
    </row>
    <row r="1822" spans="1:13">
      <c r="A1822" s="280">
        <v>11</v>
      </c>
      <c r="B1822" s="280" t="s">
        <v>38</v>
      </c>
      <c r="C1822" s="280">
        <v>100000</v>
      </c>
      <c r="D1822" s="258">
        <f t="shared" si="169"/>
        <v>3</v>
      </c>
      <c r="E1822" s="259">
        <f>VLOOKUP(B1822,Correlation_Eqns!A$35:B$40,2,FALSE)</f>
        <v>7.9900000000000004E-5</v>
      </c>
      <c r="F1822" s="280">
        <f>VLOOKUP(B1822,Correlation_Eqns!A$43:B$48,2,FALSE)</f>
        <v>0.73499999999999999</v>
      </c>
      <c r="G1822" s="280">
        <f t="shared" si="170"/>
        <v>0.37804785591022305</v>
      </c>
      <c r="H1822" s="280">
        <f>VLOOKUP(B1822,Correlation_Eqns!A$19:B$24,2,FALSE)</f>
        <v>1.48</v>
      </c>
      <c r="I1822" s="258">
        <f>VLOOKUP(B1822,Correlation_Eqns!A$27:B$32,2,FALSE)</f>
        <v>1.59</v>
      </c>
      <c r="J1822" s="259">
        <f t="shared" si="171"/>
        <v>1.48</v>
      </c>
      <c r="K1822" s="258">
        <f t="shared" si="172"/>
        <v>1.59</v>
      </c>
      <c r="L1822" s="1">
        <f t="shared" si="168"/>
        <v>0.46765631999999996</v>
      </c>
      <c r="M1822" s="1">
        <f t="shared" si="173"/>
        <v>1</v>
      </c>
    </row>
    <row r="1823" spans="1:13">
      <c r="A1823" s="280">
        <v>11</v>
      </c>
      <c r="B1823" s="280" t="s">
        <v>38</v>
      </c>
      <c r="C1823" s="280">
        <v>100000</v>
      </c>
      <c r="D1823" s="258">
        <f t="shared" si="169"/>
        <v>3</v>
      </c>
      <c r="E1823" s="259">
        <f>VLOOKUP(B1823,Correlation_Eqns!A$35:B$40,2,FALSE)</f>
        <v>7.9900000000000004E-5</v>
      </c>
      <c r="F1823" s="280">
        <f>VLOOKUP(B1823,Correlation_Eqns!A$43:B$48,2,FALSE)</f>
        <v>0.73499999999999999</v>
      </c>
      <c r="G1823" s="280">
        <f t="shared" si="170"/>
        <v>0.37804785591022305</v>
      </c>
      <c r="H1823" s="280">
        <f>VLOOKUP(B1823,Correlation_Eqns!A$19:B$24,2,FALSE)</f>
        <v>1.48</v>
      </c>
      <c r="I1823" s="258">
        <f>VLOOKUP(B1823,Correlation_Eqns!A$27:B$32,2,FALSE)</f>
        <v>1.59</v>
      </c>
      <c r="J1823" s="259">
        <f t="shared" si="171"/>
        <v>1.48</v>
      </c>
      <c r="K1823" s="258">
        <f t="shared" si="172"/>
        <v>1.59</v>
      </c>
      <c r="L1823" s="1">
        <f t="shared" si="168"/>
        <v>0.46765631999999996</v>
      </c>
      <c r="M1823" s="1">
        <f t="shared" si="173"/>
        <v>1</v>
      </c>
    </row>
    <row r="1824" spans="1:13">
      <c r="A1824" s="280">
        <v>11</v>
      </c>
      <c r="B1824" s="280" t="s">
        <v>38</v>
      </c>
      <c r="C1824" s="280">
        <v>100000</v>
      </c>
      <c r="D1824" s="258">
        <f t="shared" si="169"/>
        <v>3</v>
      </c>
      <c r="E1824" s="259">
        <f>VLOOKUP(B1824,Correlation_Eqns!A$35:B$40,2,FALSE)</f>
        <v>7.9900000000000004E-5</v>
      </c>
      <c r="F1824" s="280">
        <f>VLOOKUP(B1824,Correlation_Eqns!A$43:B$48,2,FALSE)</f>
        <v>0.73499999999999999</v>
      </c>
      <c r="G1824" s="280">
        <f t="shared" si="170"/>
        <v>0.37804785591022305</v>
      </c>
      <c r="H1824" s="280">
        <f>VLOOKUP(B1824,Correlation_Eqns!A$19:B$24,2,FALSE)</f>
        <v>1.48</v>
      </c>
      <c r="I1824" s="258">
        <f>VLOOKUP(B1824,Correlation_Eqns!A$27:B$32,2,FALSE)</f>
        <v>1.59</v>
      </c>
      <c r="J1824" s="259">
        <f t="shared" si="171"/>
        <v>1.48</v>
      </c>
      <c r="K1824" s="258">
        <f t="shared" si="172"/>
        <v>1.59</v>
      </c>
      <c r="L1824" s="1">
        <f t="shared" si="168"/>
        <v>0.46765631999999996</v>
      </c>
      <c r="M1824" s="1">
        <f t="shared" si="173"/>
        <v>1</v>
      </c>
    </row>
    <row r="1825" spans="1:13">
      <c r="A1825" s="280">
        <v>11</v>
      </c>
      <c r="B1825" s="280" t="s">
        <v>38</v>
      </c>
      <c r="C1825" s="280">
        <v>100000</v>
      </c>
      <c r="D1825" s="258">
        <f t="shared" si="169"/>
        <v>3</v>
      </c>
      <c r="E1825" s="259">
        <f>VLOOKUP(B1825,Correlation_Eqns!A$35:B$40,2,FALSE)</f>
        <v>7.9900000000000004E-5</v>
      </c>
      <c r="F1825" s="280">
        <f>VLOOKUP(B1825,Correlation_Eqns!A$43:B$48,2,FALSE)</f>
        <v>0.73499999999999999</v>
      </c>
      <c r="G1825" s="280">
        <f t="shared" si="170"/>
        <v>0.37804785591022305</v>
      </c>
      <c r="H1825" s="280">
        <f>VLOOKUP(B1825,Correlation_Eqns!A$19:B$24,2,FALSE)</f>
        <v>1.48</v>
      </c>
      <c r="I1825" s="258">
        <f>VLOOKUP(B1825,Correlation_Eqns!A$27:B$32,2,FALSE)</f>
        <v>1.59</v>
      </c>
      <c r="J1825" s="259">
        <f t="shared" si="171"/>
        <v>1.48</v>
      </c>
      <c r="K1825" s="258">
        <f t="shared" si="172"/>
        <v>1.59</v>
      </c>
      <c r="L1825" s="1">
        <f t="shared" si="168"/>
        <v>0.46765631999999996</v>
      </c>
      <c r="M1825" s="1">
        <f t="shared" si="173"/>
        <v>1</v>
      </c>
    </row>
    <row r="1826" spans="1:13">
      <c r="A1826" s="280">
        <v>11</v>
      </c>
      <c r="B1826" s="280" t="s">
        <v>38</v>
      </c>
      <c r="C1826" s="280">
        <v>100000</v>
      </c>
      <c r="D1826" s="258">
        <f t="shared" si="169"/>
        <v>3</v>
      </c>
      <c r="E1826" s="259">
        <f>VLOOKUP(B1826,Correlation_Eqns!A$35:B$40,2,FALSE)</f>
        <v>7.9900000000000004E-5</v>
      </c>
      <c r="F1826" s="280">
        <f>VLOOKUP(B1826,Correlation_Eqns!A$43:B$48,2,FALSE)</f>
        <v>0.73499999999999999</v>
      </c>
      <c r="G1826" s="280">
        <f t="shared" si="170"/>
        <v>0.37804785591022305</v>
      </c>
      <c r="H1826" s="280">
        <f>VLOOKUP(B1826,Correlation_Eqns!A$19:B$24,2,FALSE)</f>
        <v>1.48</v>
      </c>
      <c r="I1826" s="258">
        <f>VLOOKUP(B1826,Correlation_Eqns!A$27:B$32,2,FALSE)</f>
        <v>1.59</v>
      </c>
      <c r="J1826" s="259">
        <f t="shared" si="171"/>
        <v>1.48</v>
      </c>
      <c r="K1826" s="258">
        <f t="shared" si="172"/>
        <v>1.59</v>
      </c>
      <c r="L1826" s="1">
        <f t="shared" si="168"/>
        <v>0.46765631999999996</v>
      </c>
      <c r="M1826" s="1">
        <f t="shared" si="173"/>
        <v>1</v>
      </c>
    </row>
    <row r="1827" spans="1:13">
      <c r="A1827" s="280">
        <v>11</v>
      </c>
      <c r="B1827" s="280" t="s">
        <v>38</v>
      </c>
      <c r="C1827" s="280">
        <v>100000</v>
      </c>
      <c r="D1827" s="258">
        <f t="shared" si="169"/>
        <v>3</v>
      </c>
      <c r="E1827" s="259">
        <f>VLOOKUP(B1827,Correlation_Eqns!A$35:B$40,2,FALSE)</f>
        <v>7.9900000000000004E-5</v>
      </c>
      <c r="F1827" s="280">
        <f>VLOOKUP(B1827,Correlation_Eqns!A$43:B$48,2,FALSE)</f>
        <v>0.73499999999999999</v>
      </c>
      <c r="G1827" s="280">
        <f t="shared" si="170"/>
        <v>0.37804785591022305</v>
      </c>
      <c r="H1827" s="280">
        <f>VLOOKUP(B1827,Correlation_Eqns!A$19:B$24,2,FALSE)</f>
        <v>1.48</v>
      </c>
      <c r="I1827" s="258">
        <f>VLOOKUP(B1827,Correlation_Eqns!A$27:B$32,2,FALSE)</f>
        <v>1.59</v>
      </c>
      <c r="J1827" s="259">
        <f t="shared" si="171"/>
        <v>1.48</v>
      </c>
      <c r="K1827" s="258">
        <f t="shared" si="172"/>
        <v>1.59</v>
      </c>
      <c r="L1827" s="1">
        <f t="shared" si="168"/>
        <v>0.46765631999999996</v>
      </c>
      <c r="M1827" s="1">
        <f t="shared" si="173"/>
        <v>1</v>
      </c>
    </row>
    <row r="1828" spans="1:13">
      <c r="A1828" s="280">
        <v>11</v>
      </c>
      <c r="B1828" s="280" t="s">
        <v>38</v>
      </c>
      <c r="C1828" s="280">
        <v>100000</v>
      </c>
      <c r="D1828" s="258">
        <f t="shared" si="169"/>
        <v>3</v>
      </c>
      <c r="E1828" s="259">
        <f>VLOOKUP(B1828,Correlation_Eqns!A$35:B$40,2,FALSE)</f>
        <v>7.9900000000000004E-5</v>
      </c>
      <c r="F1828" s="280">
        <f>VLOOKUP(B1828,Correlation_Eqns!A$43:B$48,2,FALSE)</f>
        <v>0.73499999999999999</v>
      </c>
      <c r="G1828" s="280">
        <f t="shared" si="170"/>
        <v>0.37804785591022305</v>
      </c>
      <c r="H1828" s="280">
        <f>VLOOKUP(B1828,Correlation_Eqns!A$19:B$24,2,FALSE)</f>
        <v>1.48</v>
      </c>
      <c r="I1828" s="258">
        <f>VLOOKUP(B1828,Correlation_Eqns!A$27:B$32,2,FALSE)</f>
        <v>1.59</v>
      </c>
      <c r="J1828" s="259">
        <f t="shared" si="171"/>
        <v>1.48</v>
      </c>
      <c r="K1828" s="258">
        <f t="shared" si="172"/>
        <v>1.59</v>
      </c>
      <c r="L1828" s="1">
        <f t="shared" si="168"/>
        <v>0.46765631999999996</v>
      </c>
      <c r="M1828" s="1">
        <f t="shared" si="173"/>
        <v>1</v>
      </c>
    </row>
    <row r="1829" spans="1:13">
      <c r="A1829" s="280">
        <v>11</v>
      </c>
      <c r="B1829" s="280" t="s">
        <v>38</v>
      </c>
      <c r="C1829" s="280">
        <v>100000</v>
      </c>
      <c r="D1829" s="258">
        <f t="shared" si="169"/>
        <v>3</v>
      </c>
      <c r="E1829" s="259">
        <f>VLOOKUP(B1829,Correlation_Eqns!A$35:B$40,2,FALSE)</f>
        <v>7.9900000000000004E-5</v>
      </c>
      <c r="F1829" s="280">
        <f>VLOOKUP(B1829,Correlation_Eqns!A$43:B$48,2,FALSE)</f>
        <v>0.73499999999999999</v>
      </c>
      <c r="G1829" s="280">
        <f t="shared" si="170"/>
        <v>0.37804785591022305</v>
      </c>
      <c r="H1829" s="280">
        <f>VLOOKUP(B1829,Correlation_Eqns!A$19:B$24,2,FALSE)</f>
        <v>1.48</v>
      </c>
      <c r="I1829" s="258">
        <f>VLOOKUP(B1829,Correlation_Eqns!A$27:B$32,2,FALSE)</f>
        <v>1.59</v>
      </c>
      <c r="J1829" s="259">
        <f t="shared" si="171"/>
        <v>1.48</v>
      </c>
      <c r="K1829" s="258">
        <f t="shared" si="172"/>
        <v>1.59</v>
      </c>
      <c r="L1829" s="1">
        <f t="shared" si="168"/>
        <v>0.46765631999999996</v>
      </c>
      <c r="M1829" s="1">
        <f t="shared" si="173"/>
        <v>1</v>
      </c>
    </row>
    <row r="1830" spans="1:13">
      <c r="A1830" s="280">
        <v>11</v>
      </c>
      <c r="B1830" s="280" t="s">
        <v>38</v>
      </c>
      <c r="C1830" s="280">
        <v>100000</v>
      </c>
      <c r="D1830" s="258">
        <f t="shared" si="169"/>
        <v>3</v>
      </c>
      <c r="E1830" s="259">
        <f>VLOOKUP(B1830,Correlation_Eqns!A$35:B$40,2,FALSE)</f>
        <v>7.9900000000000004E-5</v>
      </c>
      <c r="F1830" s="280">
        <f>VLOOKUP(B1830,Correlation_Eqns!A$43:B$48,2,FALSE)</f>
        <v>0.73499999999999999</v>
      </c>
      <c r="G1830" s="280">
        <f t="shared" si="170"/>
        <v>0.37804785591022305</v>
      </c>
      <c r="H1830" s="280">
        <f>VLOOKUP(B1830,Correlation_Eqns!A$19:B$24,2,FALSE)</f>
        <v>1.48</v>
      </c>
      <c r="I1830" s="258">
        <f>VLOOKUP(B1830,Correlation_Eqns!A$27:B$32,2,FALSE)</f>
        <v>1.59</v>
      </c>
      <c r="J1830" s="259">
        <f t="shared" si="171"/>
        <v>1.48</v>
      </c>
      <c r="K1830" s="258">
        <f t="shared" si="172"/>
        <v>1.59</v>
      </c>
      <c r="L1830" s="1">
        <f t="shared" si="168"/>
        <v>0.46765631999999996</v>
      </c>
      <c r="M1830" s="1">
        <f t="shared" si="173"/>
        <v>1</v>
      </c>
    </row>
    <row r="1831" spans="1:13">
      <c r="A1831" s="280">
        <v>11</v>
      </c>
      <c r="B1831" s="280" t="s">
        <v>38</v>
      </c>
      <c r="C1831" s="280">
        <v>100000</v>
      </c>
      <c r="D1831" s="258">
        <f t="shared" si="169"/>
        <v>3</v>
      </c>
      <c r="E1831" s="259">
        <f>VLOOKUP(B1831,Correlation_Eqns!A$35:B$40,2,FALSE)</f>
        <v>7.9900000000000004E-5</v>
      </c>
      <c r="F1831" s="280">
        <f>VLOOKUP(B1831,Correlation_Eqns!A$43:B$48,2,FALSE)</f>
        <v>0.73499999999999999</v>
      </c>
      <c r="G1831" s="280">
        <f t="shared" si="170"/>
        <v>0.37804785591022305</v>
      </c>
      <c r="H1831" s="280">
        <f>VLOOKUP(B1831,Correlation_Eqns!A$19:B$24,2,FALSE)</f>
        <v>1.48</v>
      </c>
      <c r="I1831" s="258">
        <f>VLOOKUP(B1831,Correlation_Eqns!A$27:B$32,2,FALSE)</f>
        <v>1.59</v>
      </c>
      <c r="J1831" s="259">
        <f t="shared" si="171"/>
        <v>1.48</v>
      </c>
      <c r="K1831" s="258">
        <f t="shared" si="172"/>
        <v>1.59</v>
      </c>
      <c r="L1831" s="1">
        <f t="shared" si="168"/>
        <v>0.46765631999999996</v>
      </c>
      <c r="M1831" s="1">
        <f t="shared" si="173"/>
        <v>1</v>
      </c>
    </row>
    <row r="1832" spans="1:13">
      <c r="A1832" s="280">
        <v>11</v>
      </c>
      <c r="B1832" s="280" t="s">
        <v>38</v>
      </c>
      <c r="C1832" s="280">
        <v>100000</v>
      </c>
      <c r="D1832" s="258">
        <f t="shared" si="169"/>
        <v>3</v>
      </c>
      <c r="E1832" s="259">
        <f>VLOOKUP(B1832,Correlation_Eqns!A$35:B$40,2,FALSE)</f>
        <v>7.9900000000000004E-5</v>
      </c>
      <c r="F1832" s="280">
        <f>VLOOKUP(B1832,Correlation_Eqns!A$43:B$48,2,FALSE)</f>
        <v>0.73499999999999999</v>
      </c>
      <c r="G1832" s="280">
        <f t="shared" si="170"/>
        <v>0.37804785591022305</v>
      </c>
      <c r="H1832" s="280">
        <f>VLOOKUP(B1832,Correlation_Eqns!A$19:B$24,2,FALSE)</f>
        <v>1.48</v>
      </c>
      <c r="I1832" s="258">
        <f>VLOOKUP(B1832,Correlation_Eqns!A$27:B$32,2,FALSE)</f>
        <v>1.59</v>
      </c>
      <c r="J1832" s="259">
        <f t="shared" si="171"/>
        <v>1.48</v>
      </c>
      <c r="K1832" s="258">
        <f t="shared" si="172"/>
        <v>1.59</v>
      </c>
      <c r="L1832" s="1">
        <f t="shared" si="168"/>
        <v>0.46765631999999996</v>
      </c>
      <c r="M1832" s="1">
        <f t="shared" si="173"/>
        <v>1</v>
      </c>
    </row>
    <row r="1833" spans="1:13">
      <c r="A1833" s="280">
        <v>11</v>
      </c>
      <c r="B1833" s="280" t="s">
        <v>38</v>
      </c>
      <c r="C1833" s="280">
        <v>100000</v>
      </c>
      <c r="D1833" s="258">
        <f t="shared" si="169"/>
        <v>3</v>
      </c>
      <c r="E1833" s="259">
        <f>VLOOKUP(B1833,Correlation_Eqns!A$35:B$40,2,FALSE)</f>
        <v>7.9900000000000004E-5</v>
      </c>
      <c r="F1833" s="280">
        <f>VLOOKUP(B1833,Correlation_Eqns!A$43:B$48,2,FALSE)</f>
        <v>0.73499999999999999</v>
      </c>
      <c r="G1833" s="280">
        <f t="shared" si="170"/>
        <v>0.37804785591022305</v>
      </c>
      <c r="H1833" s="280">
        <f>VLOOKUP(B1833,Correlation_Eqns!A$19:B$24,2,FALSE)</f>
        <v>1.48</v>
      </c>
      <c r="I1833" s="258">
        <f>VLOOKUP(B1833,Correlation_Eqns!A$27:B$32,2,FALSE)</f>
        <v>1.59</v>
      </c>
      <c r="J1833" s="259">
        <f t="shared" si="171"/>
        <v>1.48</v>
      </c>
      <c r="K1833" s="258">
        <f t="shared" si="172"/>
        <v>1.59</v>
      </c>
      <c r="L1833" s="1">
        <f t="shared" si="168"/>
        <v>0.46765631999999996</v>
      </c>
      <c r="M1833" s="1">
        <f t="shared" si="173"/>
        <v>1</v>
      </c>
    </row>
    <row r="1834" spans="1:13">
      <c r="A1834" s="280">
        <v>11</v>
      </c>
      <c r="B1834" s="280" t="s">
        <v>38</v>
      </c>
      <c r="C1834" s="280">
        <v>100000</v>
      </c>
      <c r="D1834" s="258">
        <f t="shared" si="169"/>
        <v>3</v>
      </c>
      <c r="E1834" s="259">
        <f>VLOOKUP(B1834,Correlation_Eqns!A$35:B$40,2,FALSE)</f>
        <v>7.9900000000000004E-5</v>
      </c>
      <c r="F1834" s="280">
        <f>VLOOKUP(B1834,Correlation_Eqns!A$43:B$48,2,FALSE)</f>
        <v>0.73499999999999999</v>
      </c>
      <c r="G1834" s="280">
        <f t="shared" si="170"/>
        <v>0.37804785591022305</v>
      </c>
      <c r="H1834" s="280">
        <f>VLOOKUP(B1834,Correlation_Eqns!A$19:B$24,2,FALSE)</f>
        <v>1.48</v>
      </c>
      <c r="I1834" s="258">
        <f>VLOOKUP(B1834,Correlation_Eqns!A$27:B$32,2,FALSE)</f>
        <v>1.59</v>
      </c>
      <c r="J1834" s="259">
        <f t="shared" si="171"/>
        <v>1.48</v>
      </c>
      <c r="K1834" s="258">
        <f t="shared" si="172"/>
        <v>1.59</v>
      </c>
      <c r="L1834" s="1">
        <f t="shared" si="168"/>
        <v>0.46765631999999996</v>
      </c>
      <c r="M1834" s="1">
        <f t="shared" si="173"/>
        <v>1</v>
      </c>
    </row>
    <row r="1835" spans="1:13">
      <c r="A1835" s="280">
        <v>11</v>
      </c>
      <c r="B1835" s="280" t="s">
        <v>38</v>
      </c>
      <c r="C1835" s="280">
        <v>100000</v>
      </c>
      <c r="D1835" s="258">
        <f t="shared" si="169"/>
        <v>3</v>
      </c>
      <c r="E1835" s="259">
        <f>VLOOKUP(B1835,Correlation_Eqns!A$35:B$40,2,FALSE)</f>
        <v>7.9900000000000004E-5</v>
      </c>
      <c r="F1835" s="280">
        <f>VLOOKUP(B1835,Correlation_Eqns!A$43:B$48,2,FALSE)</f>
        <v>0.73499999999999999</v>
      </c>
      <c r="G1835" s="280">
        <f t="shared" si="170"/>
        <v>0.37804785591022305</v>
      </c>
      <c r="H1835" s="280">
        <f>VLOOKUP(B1835,Correlation_Eqns!A$19:B$24,2,FALSE)</f>
        <v>1.48</v>
      </c>
      <c r="I1835" s="258">
        <f>VLOOKUP(B1835,Correlation_Eqns!A$27:B$32,2,FALSE)</f>
        <v>1.59</v>
      </c>
      <c r="J1835" s="259">
        <f t="shared" si="171"/>
        <v>1.48</v>
      </c>
      <c r="K1835" s="258">
        <f t="shared" si="172"/>
        <v>1.59</v>
      </c>
      <c r="L1835" s="1">
        <f t="shared" si="168"/>
        <v>0.46765631999999996</v>
      </c>
      <c r="M1835" s="1">
        <f t="shared" si="173"/>
        <v>1</v>
      </c>
    </row>
    <row r="1836" spans="1:13">
      <c r="A1836" s="280">
        <v>11</v>
      </c>
      <c r="B1836" s="280" t="s">
        <v>38</v>
      </c>
      <c r="C1836" s="280">
        <v>100000</v>
      </c>
      <c r="D1836" s="258">
        <f t="shared" si="169"/>
        <v>3</v>
      </c>
      <c r="E1836" s="259">
        <f>VLOOKUP(B1836,Correlation_Eqns!A$35:B$40,2,FALSE)</f>
        <v>7.9900000000000004E-5</v>
      </c>
      <c r="F1836" s="280">
        <f>VLOOKUP(B1836,Correlation_Eqns!A$43:B$48,2,FALSE)</f>
        <v>0.73499999999999999</v>
      </c>
      <c r="G1836" s="280">
        <f t="shared" si="170"/>
        <v>0.37804785591022305</v>
      </c>
      <c r="H1836" s="280">
        <f>VLOOKUP(B1836,Correlation_Eqns!A$19:B$24,2,FALSE)</f>
        <v>1.48</v>
      </c>
      <c r="I1836" s="258">
        <f>VLOOKUP(B1836,Correlation_Eqns!A$27:B$32,2,FALSE)</f>
        <v>1.59</v>
      </c>
      <c r="J1836" s="259">
        <f t="shared" si="171"/>
        <v>1.48</v>
      </c>
      <c r="K1836" s="258">
        <f t="shared" si="172"/>
        <v>1.59</v>
      </c>
      <c r="L1836" s="1">
        <f t="shared" si="168"/>
        <v>0.46765631999999996</v>
      </c>
      <c r="M1836" s="1">
        <f t="shared" si="173"/>
        <v>1</v>
      </c>
    </row>
    <row r="1837" spans="1:13">
      <c r="A1837" s="280">
        <v>11</v>
      </c>
      <c r="B1837" s="280" t="s">
        <v>38</v>
      </c>
      <c r="C1837" s="280">
        <v>100000</v>
      </c>
      <c r="D1837" s="258">
        <f t="shared" si="169"/>
        <v>3</v>
      </c>
      <c r="E1837" s="259">
        <f>VLOOKUP(B1837,Correlation_Eqns!A$35:B$40,2,FALSE)</f>
        <v>7.9900000000000004E-5</v>
      </c>
      <c r="F1837" s="280">
        <f>VLOOKUP(B1837,Correlation_Eqns!A$43:B$48,2,FALSE)</f>
        <v>0.73499999999999999</v>
      </c>
      <c r="G1837" s="280">
        <f t="shared" si="170"/>
        <v>0.37804785591022305</v>
      </c>
      <c r="H1837" s="280">
        <f>VLOOKUP(B1837,Correlation_Eqns!A$19:B$24,2,FALSE)</f>
        <v>1.48</v>
      </c>
      <c r="I1837" s="258">
        <f>VLOOKUP(B1837,Correlation_Eqns!A$27:B$32,2,FALSE)</f>
        <v>1.59</v>
      </c>
      <c r="J1837" s="259">
        <f t="shared" si="171"/>
        <v>1.48</v>
      </c>
      <c r="K1837" s="258">
        <f t="shared" si="172"/>
        <v>1.59</v>
      </c>
      <c r="L1837" s="1">
        <f t="shared" si="168"/>
        <v>0.46765631999999996</v>
      </c>
      <c r="M1837" s="1">
        <f t="shared" si="173"/>
        <v>1</v>
      </c>
    </row>
    <row r="1838" spans="1:13">
      <c r="A1838" s="280">
        <v>11</v>
      </c>
      <c r="B1838" s="280" t="s">
        <v>38</v>
      </c>
      <c r="C1838" s="280">
        <v>100000</v>
      </c>
      <c r="D1838" s="258">
        <f t="shared" si="169"/>
        <v>3</v>
      </c>
      <c r="E1838" s="259">
        <f>VLOOKUP(B1838,Correlation_Eqns!A$35:B$40,2,FALSE)</f>
        <v>7.9900000000000004E-5</v>
      </c>
      <c r="F1838" s="280">
        <f>VLOOKUP(B1838,Correlation_Eqns!A$43:B$48,2,FALSE)</f>
        <v>0.73499999999999999</v>
      </c>
      <c r="G1838" s="280">
        <f t="shared" si="170"/>
        <v>0.37804785591022305</v>
      </c>
      <c r="H1838" s="280">
        <f>VLOOKUP(B1838,Correlation_Eqns!A$19:B$24,2,FALSE)</f>
        <v>1.48</v>
      </c>
      <c r="I1838" s="258">
        <f>VLOOKUP(B1838,Correlation_Eqns!A$27:B$32,2,FALSE)</f>
        <v>1.59</v>
      </c>
      <c r="J1838" s="259">
        <f t="shared" si="171"/>
        <v>1.48</v>
      </c>
      <c r="K1838" s="258">
        <f t="shared" si="172"/>
        <v>1.59</v>
      </c>
      <c r="L1838" s="1">
        <f t="shared" si="168"/>
        <v>0.46765631999999996</v>
      </c>
      <c r="M1838" s="1">
        <f t="shared" si="173"/>
        <v>1</v>
      </c>
    </row>
    <row r="1839" spans="1:13">
      <c r="A1839" s="280">
        <v>11</v>
      </c>
      <c r="B1839" s="280" t="s">
        <v>38</v>
      </c>
      <c r="C1839" s="280">
        <v>100000</v>
      </c>
      <c r="D1839" s="258">
        <f t="shared" si="169"/>
        <v>3</v>
      </c>
      <c r="E1839" s="259">
        <f>VLOOKUP(B1839,Correlation_Eqns!A$35:B$40,2,FALSE)</f>
        <v>7.9900000000000004E-5</v>
      </c>
      <c r="F1839" s="280">
        <f>VLOOKUP(B1839,Correlation_Eqns!A$43:B$48,2,FALSE)</f>
        <v>0.73499999999999999</v>
      </c>
      <c r="G1839" s="280">
        <f t="shared" si="170"/>
        <v>0.37804785591022305</v>
      </c>
      <c r="H1839" s="280">
        <f>VLOOKUP(B1839,Correlation_Eqns!A$19:B$24,2,FALSE)</f>
        <v>1.48</v>
      </c>
      <c r="I1839" s="258">
        <f>VLOOKUP(B1839,Correlation_Eqns!A$27:B$32,2,FALSE)</f>
        <v>1.59</v>
      </c>
      <c r="J1839" s="259">
        <f t="shared" si="171"/>
        <v>1.48</v>
      </c>
      <c r="K1839" s="258">
        <f t="shared" si="172"/>
        <v>1.59</v>
      </c>
      <c r="L1839" s="1">
        <f t="shared" si="168"/>
        <v>0.46765631999999996</v>
      </c>
      <c r="M1839" s="1">
        <f t="shared" si="173"/>
        <v>1</v>
      </c>
    </row>
    <row r="1840" spans="1:13">
      <c r="A1840" s="280">
        <v>11</v>
      </c>
      <c r="B1840" s="280" t="s">
        <v>38</v>
      </c>
      <c r="C1840" s="280">
        <v>100000</v>
      </c>
      <c r="D1840" s="258">
        <f t="shared" si="169"/>
        <v>3</v>
      </c>
      <c r="E1840" s="259">
        <f>VLOOKUP(B1840,Correlation_Eqns!A$35:B$40,2,FALSE)</f>
        <v>7.9900000000000004E-5</v>
      </c>
      <c r="F1840" s="280">
        <f>VLOOKUP(B1840,Correlation_Eqns!A$43:B$48,2,FALSE)</f>
        <v>0.73499999999999999</v>
      </c>
      <c r="G1840" s="280">
        <f t="shared" si="170"/>
        <v>0.37804785591022305</v>
      </c>
      <c r="H1840" s="280">
        <f>VLOOKUP(B1840,Correlation_Eqns!A$19:B$24,2,FALSE)</f>
        <v>1.48</v>
      </c>
      <c r="I1840" s="258">
        <f>VLOOKUP(B1840,Correlation_Eqns!A$27:B$32,2,FALSE)</f>
        <v>1.59</v>
      </c>
      <c r="J1840" s="259">
        <f t="shared" si="171"/>
        <v>1.48</v>
      </c>
      <c r="K1840" s="258">
        <f t="shared" si="172"/>
        <v>1.59</v>
      </c>
      <c r="L1840" s="1">
        <f t="shared" si="168"/>
        <v>0.46765631999999996</v>
      </c>
      <c r="M1840" s="1">
        <f t="shared" si="173"/>
        <v>1</v>
      </c>
    </row>
    <row r="1841" spans="1:13">
      <c r="A1841" s="280">
        <v>11</v>
      </c>
      <c r="B1841" s="280" t="s">
        <v>38</v>
      </c>
      <c r="C1841" s="280">
        <v>100000</v>
      </c>
      <c r="D1841" s="258">
        <f t="shared" si="169"/>
        <v>3</v>
      </c>
      <c r="E1841" s="259">
        <f>VLOOKUP(B1841,Correlation_Eqns!A$35:B$40,2,FALSE)</f>
        <v>7.9900000000000004E-5</v>
      </c>
      <c r="F1841" s="280">
        <f>VLOOKUP(B1841,Correlation_Eqns!A$43:B$48,2,FALSE)</f>
        <v>0.73499999999999999</v>
      </c>
      <c r="G1841" s="280">
        <f t="shared" si="170"/>
        <v>0.37804785591022305</v>
      </c>
      <c r="H1841" s="280">
        <f>VLOOKUP(B1841,Correlation_Eqns!A$19:B$24,2,FALSE)</f>
        <v>1.48</v>
      </c>
      <c r="I1841" s="258">
        <f>VLOOKUP(B1841,Correlation_Eqns!A$27:B$32,2,FALSE)</f>
        <v>1.59</v>
      </c>
      <c r="J1841" s="259">
        <f t="shared" si="171"/>
        <v>1.48</v>
      </c>
      <c r="K1841" s="258">
        <f t="shared" si="172"/>
        <v>1.59</v>
      </c>
      <c r="L1841" s="1">
        <f t="shared" si="168"/>
        <v>0.46765631999999996</v>
      </c>
      <c r="M1841" s="1">
        <f t="shared" si="173"/>
        <v>1</v>
      </c>
    </row>
    <row r="1842" spans="1:13">
      <c r="A1842" s="280">
        <v>11</v>
      </c>
      <c r="B1842" s="280" t="s">
        <v>38</v>
      </c>
      <c r="C1842" s="280">
        <v>100000</v>
      </c>
      <c r="D1842" s="258">
        <f t="shared" si="169"/>
        <v>3</v>
      </c>
      <c r="E1842" s="259">
        <f>VLOOKUP(B1842,Correlation_Eqns!A$35:B$40,2,FALSE)</f>
        <v>7.9900000000000004E-5</v>
      </c>
      <c r="F1842" s="280">
        <f>VLOOKUP(B1842,Correlation_Eqns!A$43:B$48,2,FALSE)</f>
        <v>0.73499999999999999</v>
      </c>
      <c r="G1842" s="280">
        <f t="shared" si="170"/>
        <v>0.37804785591022305</v>
      </c>
      <c r="H1842" s="280">
        <f>VLOOKUP(B1842,Correlation_Eqns!A$19:B$24,2,FALSE)</f>
        <v>1.48</v>
      </c>
      <c r="I1842" s="258">
        <f>VLOOKUP(B1842,Correlation_Eqns!A$27:B$32,2,FALSE)</f>
        <v>1.59</v>
      </c>
      <c r="J1842" s="259">
        <f t="shared" si="171"/>
        <v>1.48</v>
      </c>
      <c r="K1842" s="258">
        <f t="shared" si="172"/>
        <v>1.59</v>
      </c>
      <c r="L1842" s="1">
        <f t="shared" si="168"/>
        <v>0.46765631999999996</v>
      </c>
      <c r="M1842" s="1">
        <f t="shared" si="173"/>
        <v>1</v>
      </c>
    </row>
    <row r="1843" spans="1:13">
      <c r="A1843" s="280">
        <v>11</v>
      </c>
      <c r="B1843" s="280" t="s">
        <v>38</v>
      </c>
      <c r="C1843" s="280">
        <v>100000</v>
      </c>
      <c r="D1843" s="258">
        <f t="shared" si="169"/>
        <v>3</v>
      </c>
      <c r="E1843" s="259">
        <f>VLOOKUP(B1843,Correlation_Eqns!A$35:B$40,2,FALSE)</f>
        <v>7.9900000000000004E-5</v>
      </c>
      <c r="F1843" s="280">
        <f>VLOOKUP(B1843,Correlation_Eqns!A$43:B$48,2,FALSE)</f>
        <v>0.73499999999999999</v>
      </c>
      <c r="G1843" s="280">
        <f t="shared" si="170"/>
        <v>0.37804785591022305</v>
      </c>
      <c r="H1843" s="280">
        <f>VLOOKUP(B1843,Correlation_Eqns!A$19:B$24,2,FALSE)</f>
        <v>1.48</v>
      </c>
      <c r="I1843" s="258">
        <f>VLOOKUP(B1843,Correlation_Eqns!A$27:B$32,2,FALSE)</f>
        <v>1.59</v>
      </c>
      <c r="J1843" s="259">
        <f t="shared" si="171"/>
        <v>1.48</v>
      </c>
      <c r="K1843" s="258">
        <f t="shared" si="172"/>
        <v>1.59</v>
      </c>
      <c r="L1843" s="1">
        <f t="shared" si="168"/>
        <v>0.46765631999999996</v>
      </c>
      <c r="M1843" s="1">
        <f t="shared" si="173"/>
        <v>1</v>
      </c>
    </row>
    <row r="1844" spans="1:13">
      <c r="A1844" s="280">
        <v>11</v>
      </c>
      <c r="B1844" s="280" t="s">
        <v>38</v>
      </c>
      <c r="C1844" s="280">
        <v>100000</v>
      </c>
      <c r="D1844" s="258">
        <f t="shared" si="169"/>
        <v>3</v>
      </c>
      <c r="E1844" s="259">
        <f>VLOOKUP(B1844,Correlation_Eqns!A$35:B$40,2,FALSE)</f>
        <v>7.9900000000000004E-5</v>
      </c>
      <c r="F1844" s="280">
        <f>VLOOKUP(B1844,Correlation_Eqns!A$43:B$48,2,FALSE)</f>
        <v>0.73499999999999999</v>
      </c>
      <c r="G1844" s="280">
        <f t="shared" si="170"/>
        <v>0.37804785591022305</v>
      </c>
      <c r="H1844" s="280">
        <f>VLOOKUP(B1844,Correlation_Eqns!A$19:B$24,2,FALSE)</f>
        <v>1.48</v>
      </c>
      <c r="I1844" s="258">
        <f>VLOOKUP(B1844,Correlation_Eqns!A$27:B$32,2,FALSE)</f>
        <v>1.59</v>
      </c>
      <c r="J1844" s="259">
        <f t="shared" si="171"/>
        <v>1.48</v>
      </c>
      <c r="K1844" s="258">
        <f t="shared" si="172"/>
        <v>1.59</v>
      </c>
      <c r="L1844" s="1">
        <f t="shared" si="168"/>
        <v>0.46765631999999996</v>
      </c>
      <c r="M1844" s="1">
        <f t="shared" si="173"/>
        <v>1</v>
      </c>
    </row>
    <row r="1845" spans="1:13">
      <c r="A1845" s="280">
        <v>11</v>
      </c>
      <c r="B1845" s="280" t="s">
        <v>38</v>
      </c>
      <c r="C1845" s="280">
        <v>100000</v>
      </c>
      <c r="D1845" s="258">
        <f t="shared" si="169"/>
        <v>3</v>
      </c>
      <c r="E1845" s="259">
        <f>VLOOKUP(B1845,Correlation_Eqns!A$35:B$40,2,FALSE)</f>
        <v>7.9900000000000004E-5</v>
      </c>
      <c r="F1845" s="280">
        <f>VLOOKUP(B1845,Correlation_Eqns!A$43:B$48,2,FALSE)</f>
        <v>0.73499999999999999</v>
      </c>
      <c r="G1845" s="280">
        <f t="shared" si="170"/>
        <v>0.37804785591022305</v>
      </c>
      <c r="H1845" s="280">
        <f>VLOOKUP(B1845,Correlation_Eqns!A$19:B$24,2,FALSE)</f>
        <v>1.48</v>
      </c>
      <c r="I1845" s="258">
        <f>VLOOKUP(B1845,Correlation_Eqns!A$27:B$32,2,FALSE)</f>
        <v>1.59</v>
      </c>
      <c r="J1845" s="259">
        <f t="shared" si="171"/>
        <v>1.48</v>
      </c>
      <c r="K1845" s="258">
        <f t="shared" si="172"/>
        <v>1.59</v>
      </c>
      <c r="L1845" s="1">
        <f t="shared" si="168"/>
        <v>0.46765631999999996</v>
      </c>
      <c r="M1845" s="1">
        <f t="shared" si="173"/>
        <v>1</v>
      </c>
    </row>
    <row r="1846" spans="1:13">
      <c r="A1846" s="280">
        <v>11</v>
      </c>
      <c r="B1846" s="280" t="s">
        <v>38</v>
      </c>
      <c r="C1846" s="280">
        <v>100000</v>
      </c>
      <c r="D1846" s="258">
        <f t="shared" si="169"/>
        <v>3</v>
      </c>
      <c r="E1846" s="259">
        <f>VLOOKUP(B1846,Correlation_Eqns!A$35:B$40,2,FALSE)</f>
        <v>7.9900000000000004E-5</v>
      </c>
      <c r="F1846" s="280">
        <f>VLOOKUP(B1846,Correlation_Eqns!A$43:B$48,2,FALSE)</f>
        <v>0.73499999999999999</v>
      </c>
      <c r="G1846" s="280">
        <f t="shared" si="170"/>
        <v>0.37804785591022305</v>
      </c>
      <c r="H1846" s="280">
        <f>VLOOKUP(B1846,Correlation_Eqns!A$19:B$24,2,FALSE)</f>
        <v>1.48</v>
      </c>
      <c r="I1846" s="258">
        <f>VLOOKUP(B1846,Correlation_Eqns!A$27:B$32,2,FALSE)</f>
        <v>1.59</v>
      </c>
      <c r="J1846" s="259">
        <f t="shared" si="171"/>
        <v>1.48</v>
      </c>
      <c r="K1846" s="258">
        <f t="shared" si="172"/>
        <v>1.59</v>
      </c>
      <c r="L1846" s="1">
        <f t="shared" si="168"/>
        <v>0.46765631999999996</v>
      </c>
      <c r="M1846" s="1">
        <f t="shared" si="173"/>
        <v>1</v>
      </c>
    </row>
    <row r="1847" spans="1:13">
      <c r="A1847" s="280">
        <v>11</v>
      </c>
      <c r="B1847" s="280" t="s">
        <v>38</v>
      </c>
      <c r="C1847" s="280">
        <v>100000</v>
      </c>
      <c r="D1847" s="258">
        <f t="shared" si="169"/>
        <v>3</v>
      </c>
      <c r="E1847" s="259">
        <f>VLOOKUP(B1847,Correlation_Eqns!A$35:B$40,2,FALSE)</f>
        <v>7.9900000000000004E-5</v>
      </c>
      <c r="F1847" s="280">
        <f>VLOOKUP(B1847,Correlation_Eqns!A$43:B$48,2,FALSE)</f>
        <v>0.73499999999999999</v>
      </c>
      <c r="G1847" s="280">
        <f t="shared" si="170"/>
        <v>0.37804785591022305</v>
      </c>
      <c r="H1847" s="280">
        <f>VLOOKUP(B1847,Correlation_Eqns!A$19:B$24,2,FALSE)</f>
        <v>1.48</v>
      </c>
      <c r="I1847" s="258">
        <f>VLOOKUP(B1847,Correlation_Eqns!A$27:B$32,2,FALSE)</f>
        <v>1.59</v>
      </c>
      <c r="J1847" s="259">
        <f t="shared" si="171"/>
        <v>1.48</v>
      </c>
      <c r="K1847" s="258">
        <f t="shared" si="172"/>
        <v>1.59</v>
      </c>
      <c r="L1847" s="1">
        <f t="shared" si="168"/>
        <v>0.46765631999999996</v>
      </c>
      <c r="M1847" s="1">
        <f t="shared" si="173"/>
        <v>1</v>
      </c>
    </row>
    <row r="1848" spans="1:13">
      <c r="A1848" s="280">
        <v>11</v>
      </c>
      <c r="B1848" s="280" t="s">
        <v>38</v>
      </c>
      <c r="C1848" s="280">
        <v>100000</v>
      </c>
      <c r="D1848" s="258">
        <f t="shared" si="169"/>
        <v>3</v>
      </c>
      <c r="E1848" s="259">
        <f>VLOOKUP(B1848,Correlation_Eqns!A$35:B$40,2,FALSE)</f>
        <v>7.9900000000000004E-5</v>
      </c>
      <c r="F1848" s="280">
        <f>VLOOKUP(B1848,Correlation_Eqns!A$43:B$48,2,FALSE)</f>
        <v>0.73499999999999999</v>
      </c>
      <c r="G1848" s="280">
        <f t="shared" si="170"/>
        <v>0.37804785591022305</v>
      </c>
      <c r="H1848" s="280">
        <f>VLOOKUP(B1848,Correlation_Eqns!A$19:B$24,2,FALSE)</f>
        <v>1.48</v>
      </c>
      <c r="I1848" s="258">
        <f>VLOOKUP(B1848,Correlation_Eqns!A$27:B$32,2,FALSE)</f>
        <v>1.59</v>
      </c>
      <c r="J1848" s="259">
        <f t="shared" si="171"/>
        <v>1.48</v>
      </c>
      <c r="K1848" s="258">
        <f t="shared" si="172"/>
        <v>1.59</v>
      </c>
      <c r="L1848" s="1">
        <f t="shared" si="168"/>
        <v>0.46765631999999996</v>
      </c>
      <c r="M1848" s="1">
        <f t="shared" si="173"/>
        <v>1</v>
      </c>
    </row>
    <row r="1849" spans="1:13">
      <c r="A1849" s="280">
        <v>11</v>
      </c>
      <c r="B1849" s="280" t="s">
        <v>38</v>
      </c>
      <c r="C1849" s="280">
        <v>10000</v>
      </c>
      <c r="D1849" s="258">
        <f t="shared" si="169"/>
        <v>3</v>
      </c>
      <c r="E1849" s="259">
        <f>VLOOKUP(B1849,Correlation_Eqns!A$35:B$40,2,FALSE)</f>
        <v>7.9900000000000004E-5</v>
      </c>
      <c r="F1849" s="280">
        <f>VLOOKUP(B1849,Correlation_Eqns!A$43:B$48,2,FALSE)</f>
        <v>0.73499999999999999</v>
      </c>
      <c r="G1849" s="280">
        <f t="shared" si="170"/>
        <v>6.9589990837490873E-2</v>
      </c>
      <c r="H1849" s="280">
        <f>VLOOKUP(B1849,Correlation_Eqns!A$19:B$24,2,FALSE)</f>
        <v>1.48</v>
      </c>
      <c r="I1849" s="258">
        <f>VLOOKUP(B1849,Correlation_Eqns!A$27:B$32,2,FALSE)</f>
        <v>1.59</v>
      </c>
      <c r="J1849" s="259">
        <f t="shared" si="171"/>
        <v>1.48</v>
      </c>
      <c r="K1849" s="258">
        <f t="shared" si="172"/>
        <v>1.48</v>
      </c>
      <c r="L1849" s="1">
        <f t="shared" si="168"/>
        <v>0.46765631999999996</v>
      </c>
      <c r="M1849" s="1">
        <f t="shared" si="173"/>
        <v>1</v>
      </c>
    </row>
    <row r="1850" spans="1:13">
      <c r="A1850" s="280">
        <v>11</v>
      </c>
      <c r="B1850" s="280" t="s">
        <v>38</v>
      </c>
      <c r="C1850" s="280">
        <v>10000</v>
      </c>
      <c r="D1850" s="258">
        <f t="shared" si="169"/>
        <v>3</v>
      </c>
      <c r="E1850" s="259">
        <f>VLOOKUP(B1850,Correlation_Eqns!A$35:B$40,2,FALSE)</f>
        <v>7.9900000000000004E-5</v>
      </c>
      <c r="F1850" s="280">
        <f>VLOOKUP(B1850,Correlation_Eqns!A$43:B$48,2,FALSE)</f>
        <v>0.73499999999999999</v>
      </c>
      <c r="G1850" s="280">
        <f t="shared" si="170"/>
        <v>6.9589990837490873E-2</v>
      </c>
      <c r="H1850" s="280">
        <f>VLOOKUP(B1850,Correlation_Eqns!A$19:B$24,2,FALSE)</f>
        <v>1.48</v>
      </c>
      <c r="I1850" s="258">
        <f>VLOOKUP(B1850,Correlation_Eqns!A$27:B$32,2,FALSE)</f>
        <v>1.59</v>
      </c>
      <c r="J1850" s="259">
        <f t="shared" si="171"/>
        <v>1.48</v>
      </c>
      <c r="K1850" s="258">
        <f t="shared" si="172"/>
        <v>1.48</v>
      </c>
      <c r="L1850" s="1">
        <f t="shared" si="168"/>
        <v>0.46765631999999996</v>
      </c>
      <c r="M1850" s="1">
        <f t="shared" si="173"/>
        <v>1</v>
      </c>
    </row>
    <row r="1851" spans="1:13">
      <c r="A1851" s="280">
        <v>11</v>
      </c>
      <c r="B1851" s="280" t="s">
        <v>38</v>
      </c>
      <c r="C1851" s="280">
        <v>10000</v>
      </c>
      <c r="D1851" s="258">
        <f t="shared" si="169"/>
        <v>3</v>
      </c>
      <c r="E1851" s="259">
        <f>VLOOKUP(B1851,Correlation_Eqns!A$35:B$40,2,FALSE)</f>
        <v>7.9900000000000004E-5</v>
      </c>
      <c r="F1851" s="280">
        <f>VLOOKUP(B1851,Correlation_Eqns!A$43:B$48,2,FALSE)</f>
        <v>0.73499999999999999</v>
      </c>
      <c r="G1851" s="280">
        <f t="shared" si="170"/>
        <v>6.9589990837490873E-2</v>
      </c>
      <c r="H1851" s="280">
        <f>VLOOKUP(B1851,Correlation_Eqns!A$19:B$24,2,FALSE)</f>
        <v>1.48</v>
      </c>
      <c r="I1851" s="258">
        <f>VLOOKUP(B1851,Correlation_Eqns!A$27:B$32,2,FALSE)</f>
        <v>1.59</v>
      </c>
      <c r="J1851" s="259">
        <f t="shared" si="171"/>
        <v>1.48</v>
      </c>
      <c r="K1851" s="258">
        <f t="shared" si="172"/>
        <v>1.48</v>
      </c>
      <c r="L1851" s="1">
        <f t="shared" si="168"/>
        <v>0.46765631999999996</v>
      </c>
      <c r="M1851" s="1">
        <f t="shared" si="173"/>
        <v>1</v>
      </c>
    </row>
    <row r="1852" spans="1:13">
      <c r="A1852" s="280">
        <v>11</v>
      </c>
      <c r="B1852" s="280" t="s">
        <v>38</v>
      </c>
      <c r="C1852" s="280">
        <v>10000</v>
      </c>
      <c r="D1852" s="258">
        <f t="shared" si="169"/>
        <v>3</v>
      </c>
      <c r="E1852" s="259">
        <f>VLOOKUP(B1852,Correlation_Eqns!A$35:B$40,2,FALSE)</f>
        <v>7.9900000000000004E-5</v>
      </c>
      <c r="F1852" s="280">
        <f>VLOOKUP(B1852,Correlation_Eqns!A$43:B$48,2,FALSE)</f>
        <v>0.73499999999999999</v>
      </c>
      <c r="G1852" s="280">
        <f t="shared" si="170"/>
        <v>6.9589990837490873E-2</v>
      </c>
      <c r="H1852" s="280">
        <f>VLOOKUP(B1852,Correlation_Eqns!A$19:B$24,2,FALSE)</f>
        <v>1.48</v>
      </c>
      <c r="I1852" s="258">
        <f>VLOOKUP(B1852,Correlation_Eqns!A$27:B$32,2,FALSE)</f>
        <v>1.59</v>
      </c>
      <c r="J1852" s="259">
        <f t="shared" si="171"/>
        <v>1.48</v>
      </c>
      <c r="K1852" s="258">
        <f t="shared" si="172"/>
        <v>1.48</v>
      </c>
      <c r="L1852" s="1">
        <f t="shared" si="168"/>
        <v>0.46765631999999996</v>
      </c>
      <c r="M1852" s="1">
        <f t="shared" si="173"/>
        <v>1</v>
      </c>
    </row>
    <row r="1853" spans="1:13">
      <c r="A1853" s="280">
        <v>11</v>
      </c>
      <c r="B1853" s="280" t="s">
        <v>38</v>
      </c>
      <c r="C1853" s="280">
        <v>10000</v>
      </c>
      <c r="D1853" s="258">
        <f t="shared" si="169"/>
        <v>3</v>
      </c>
      <c r="E1853" s="259">
        <f>VLOOKUP(B1853,Correlation_Eqns!A$35:B$40,2,FALSE)</f>
        <v>7.9900000000000004E-5</v>
      </c>
      <c r="F1853" s="280">
        <f>VLOOKUP(B1853,Correlation_Eqns!A$43:B$48,2,FALSE)</f>
        <v>0.73499999999999999</v>
      </c>
      <c r="G1853" s="280">
        <f t="shared" si="170"/>
        <v>6.9589990837490873E-2</v>
      </c>
      <c r="H1853" s="280">
        <f>VLOOKUP(B1853,Correlation_Eqns!A$19:B$24,2,FALSE)</f>
        <v>1.48</v>
      </c>
      <c r="I1853" s="258">
        <f>VLOOKUP(B1853,Correlation_Eqns!A$27:B$32,2,FALSE)</f>
        <v>1.59</v>
      </c>
      <c r="J1853" s="259">
        <f t="shared" si="171"/>
        <v>1.48</v>
      </c>
      <c r="K1853" s="258">
        <f t="shared" si="172"/>
        <v>1.48</v>
      </c>
      <c r="L1853" s="1">
        <f t="shared" si="168"/>
        <v>0.46765631999999996</v>
      </c>
      <c r="M1853" s="1">
        <f t="shared" si="173"/>
        <v>1</v>
      </c>
    </row>
    <row r="1854" spans="1:13">
      <c r="A1854" s="280">
        <v>11</v>
      </c>
      <c r="B1854" s="280" t="s">
        <v>38</v>
      </c>
      <c r="C1854" s="280">
        <v>10000</v>
      </c>
      <c r="D1854" s="258">
        <f t="shared" si="169"/>
        <v>3</v>
      </c>
      <c r="E1854" s="259">
        <f>VLOOKUP(B1854,Correlation_Eqns!A$35:B$40,2,FALSE)</f>
        <v>7.9900000000000004E-5</v>
      </c>
      <c r="F1854" s="280">
        <f>VLOOKUP(B1854,Correlation_Eqns!A$43:B$48,2,FALSE)</f>
        <v>0.73499999999999999</v>
      </c>
      <c r="G1854" s="280">
        <f t="shared" si="170"/>
        <v>6.9589990837490873E-2</v>
      </c>
      <c r="H1854" s="280">
        <f>VLOOKUP(B1854,Correlation_Eqns!A$19:B$24,2,FALSE)</f>
        <v>1.48</v>
      </c>
      <c r="I1854" s="258">
        <f>VLOOKUP(B1854,Correlation_Eqns!A$27:B$32,2,FALSE)</f>
        <v>1.59</v>
      </c>
      <c r="J1854" s="259">
        <f t="shared" si="171"/>
        <v>1.48</v>
      </c>
      <c r="K1854" s="258">
        <f t="shared" si="172"/>
        <v>1.48</v>
      </c>
      <c r="L1854" s="1">
        <f t="shared" si="168"/>
        <v>0.46765631999999996</v>
      </c>
      <c r="M1854" s="1">
        <f t="shared" si="173"/>
        <v>1</v>
      </c>
    </row>
    <row r="1855" spans="1:13">
      <c r="A1855" s="280">
        <v>11</v>
      </c>
      <c r="B1855" s="280" t="s">
        <v>38</v>
      </c>
      <c r="C1855" s="280">
        <v>10000</v>
      </c>
      <c r="D1855" s="258">
        <f t="shared" si="169"/>
        <v>3</v>
      </c>
      <c r="E1855" s="259">
        <f>VLOOKUP(B1855,Correlation_Eqns!A$35:B$40,2,FALSE)</f>
        <v>7.9900000000000004E-5</v>
      </c>
      <c r="F1855" s="280">
        <f>VLOOKUP(B1855,Correlation_Eqns!A$43:B$48,2,FALSE)</f>
        <v>0.73499999999999999</v>
      </c>
      <c r="G1855" s="280">
        <f t="shared" si="170"/>
        <v>6.9589990837490873E-2</v>
      </c>
      <c r="H1855" s="280">
        <f>VLOOKUP(B1855,Correlation_Eqns!A$19:B$24,2,FALSE)</f>
        <v>1.48</v>
      </c>
      <c r="I1855" s="258">
        <f>VLOOKUP(B1855,Correlation_Eqns!A$27:B$32,2,FALSE)</f>
        <v>1.59</v>
      </c>
      <c r="J1855" s="259">
        <f t="shared" si="171"/>
        <v>1.48</v>
      </c>
      <c r="K1855" s="258">
        <f t="shared" si="172"/>
        <v>1.48</v>
      </c>
      <c r="L1855" s="1">
        <f t="shared" si="168"/>
        <v>0.46765631999999996</v>
      </c>
      <c r="M1855" s="1">
        <f t="shared" si="173"/>
        <v>1</v>
      </c>
    </row>
    <row r="1856" spans="1:13">
      <c r="A1856" s="280">
        <v>11</v>
      </c>
      <c r="B1856" s="280" t="s">
        <v>38</v>
      </c>
      <c r="C1856" s="280">
        <v>10000</v>
      </c>
      <c r="D1856" s="258">
        <f t="shared" si="169"/>
        <v>3</v>
      </c>
      <c r="E1856" s="259">
        <f>VLOOKUP(B1856,Correlation_Eqns!A$35:B$40,2,FALSE)</f>
        <v>7.9900000000000004E-5</v>
      </c>
      <c r="F1856" s="280">
        <f>VLOOKUP(B1856,Correlation_Eqns!A$43:B$48,2,FALSE)</f>
        <v>0.73499999999999999</v>
      </c>
      <c r="G1856" s="280">
        <f t="shared" si="170"/>
        <v>6.9589990837490873E-2</v>
      </c>
      <c r="H1856" s="280">
        <f>VLOOKUP(B1856,Correlation_Eqns!A$19:B$24,2,FALSE)</f>
        <v>1.48</v>
      </c>
      <c r="I1856" s="258">
        <f>VLOOKUP(B1856,Correlation_Eqns!A$27:B$32,2,FALSE)</f>
        <v>1.59</v>
      </c>
      <c r="J1856" s="259">
        <f t="shared" si="171"/>
        <v>1.48</v>
      </c>
      <c r="K1856" s="258">
        <f t="shared" si="172"/>
        <v>1.48</v>
      </c>
      <c r="L1856" s="1">
        <f t="shared" si="168"/>
        <v>0.46765631999999996</v>
      </c>
      <c r="M1856" s="1">
        <f t="shared" si="173"/>
        <v>1</v>
      </c>
    </row>
    <row r="1857" spans="1:13">
      <c r="A1857" s="280">
        <v>11</v>
      </c>
      <c r="B1857" s="280" t="s">
        <v>38</v>
      </c>
      <c r="C1857" s="280">
        <v>10000</v>
      </c>
      <c r="D1857" s="258">
        <f t="shared" si="169"/>
        <v>3</v>
      </c>
      <c r="E1857" s="259">
        <f>VLOOKUP(B1857,Correlation_Eqns!A$35:B$40,2,FALSE)</f>
        <v>7.9900000000000004E-5</v>
      </c>
      <c r="F1857" s="280">
        <f>VLOOKUP(B1857,Correlation_Eqns!A$43:B$48,2,FALSE)</f>
        <v>0.73499999999999999</v>
      </c>
      <c r="G1857" s="280">
        <f t="shared" si="170"/>
        <v>6.9589990837490873E-2</v>
      </c>
      <c r="H1857" s="280">
        <f>VLOOKUP(B1857,Correlation_Eqns!A$19:B$24,2,FALSE)</f>
        <v>1.48</v>
      </c>
      <c r="I1857" s="258">
        <f>VLOOKUP(B1857,Correlation_Eqns!A$27:B$32,2,FALSE)</f>
        <v>1.59</v>
      </c>
      <c r="J1857" s="259">
        <f t="shared" si="171"/>
        <v>1.48</v>
      </c>
      <c r="K1857" s="258">
        <f t="shared" si="172"/>
        <v>1.48</v>
      </c>
      <c r="L1857" s="1">
        <f t="shared" si="168"/>
        <v>0.46765631999999996</v>
      </c>
      <c r="M1857" s="1">
        <f t="shared" si="173"/>
        <v>1</v>
      </c>
    </row>
    <row r="1858" spans="1:13">
      <c r="A1858" s="280">
        <v>11</v>
      </c>
      <c r="B1858" s="280" t="s">
        <v>38</v>
      </c>
      <c r="C1858" s="280">
        <v>10000</v>
      </c>
      <c r="D1858" s="258">
        <f t="shared" si="169"/>
        <v>3</v>
      </c>
      <c r="E1858" s="259">
        <f>VLOOKUP(B1858,Correlation_Eqns!A$35:B$40,2,FALSE)</f>
        <v>7.9900000000000004E-5</v>
      </c>
      <c r="F1858" s="280">
        <f>VLOOKUP(B1858,Correlation_Eqns!A$43:B$48,2,FALSE)</f>
        <v>0.73499999999999999</v>
      </c>
      <c r="G1858" s="280">
        <f t="shared" si="170"/>
        <v>6.9589990837490873E-2</v>
      </c>
      <c r="H1858" s="280">
        <f>VLOOKUP(B1858,Correlation_Eqns!A$19:B$24,2,FALSE)</f>
        <v>1.48</v>
      </c>
      <c r="I1858" s="258">
        <f>VLOOKUP(B1858,Correlation_Eqns!A$27:B$32,2,FALSE)</f>
        <v>1.59</v>
      </c>
      <c r="J1858" s="259">
        <f t="shared" si="171"/>
        <v>1.48</v>
      </c>
      <c r="K1858" s="258">
        <f t="shared" si="172"/>
        <v>1.48</v>
      </c>
      <c r="L1858" s="1">
        <f t="shared" si="168"/>
        <v>0.46765631999999996</v>
      </c>
      <c r="M1858" s="1">
        <f t="shared" si="173"/>
        <v>1</v>
      </c>
    </row>
    <row r="1859" spans="1:13">
      <c r="A1859" s="280">
        <v>11</v>
      </c>
      <c r="B1859" s="280" t="s">
        <v>38</v>
      </c>
      <c r="C1859" s="280">
        <v>10000</v>
      </c>
      <c r="D1859" s="258">
        <f t="shared" si="169"/>
        <v>3</v>
      </c>
      <c r="E1859" s="259">
        <f>VLOOKUP(B1859,Correlation_Eqns!A$35:B$40,2,FALSE)</f>
        <v>7.9900000000000004E-5</v>
      </c>
      <c r="F1859" s="280">
        <f>VLOOKUP(B1859,Correlation_Eqns!A$43:B$48,2,FALSE)</f>
        <v>0.73499999999999999</v>
      </c>
      <c r="G1859" s="280">
        <f t="shared" si="170"/>
        <v>6.9589990837490873E-2</v>
      </c>
      <c r="H1859" s="280">
        <f>VLOOKUP(B1859,Correlation_Eqns!A$19:B$24,2,FALSE)</f>
        <v>1.48</v>
      </c>
      <c r="I1859" s="258">
        <f>VLOOKUP(B1859,Correlation_Eqns!A$27:B$32,2,FALSE)</f>
        <v>1.59</v>
      </c>
      <c r="J1859" s="259">
        <f t="shared" si="171"/>
        <v>1.48</v>
      </c>
      <c r="K1859" s="258">
        <f t="shared" si="172"/>
        <v>1.48</v>
      </c>
      <c r="L1859" s="1">
        <f t="shared" si="168"/>
        <v>0.46765631999999996</v>
      </c>
      <c r="M1859" s="1">
        <f t="shared" si="173"/>
        <v>1</v>
      </c>
    </row>
    <row r="1860" spans="1:13">
      <c r="A1860" s="280">
        <v>11</v>
      </c>
      <c r="B1860" s="280" t="s">
        <v>38</v>
      </c>
      <c r="C1860" s="280">
        <v>10000</v>
      </c>
      <c r="D1860" s="258">
        <f t="shared" si="169"/>
        <v>3</v>
      </c>
      <c r="E1860" s="259">
        <f>VLOOKUP(B1860,Correlation_Eqns!A$35:B$40,2,FALSE)</f>
        <v>7.9900000000000004E-5</v>
      </c>
      <c r="F1860" s="280">
        <f>VLOOKUP(B1860,Correlation_Eqns!A$43:B$48,2,FALSE)</f>
        <v>0.73499999999999999</v>
      </c>
      <c r="G1860" s="280">
        <f t="shared" si="170"/>
        <v>6.9589990837490873E-2</v>
      </c>
      <c r="H1860" s="280">
        <f>VLOOKUP(B1860,Correlation_Eqns!A$19:B$24,2,FALSE)</f>
        <v>1.48</v>
      </c>
      <c r="I1860" s="258">
        <f>VLOOKUP(B1860,Correlation_Eqns!A$27:B$32,2,FALSE)</f>
        <v>1.59</v>
      </c>
      <c r="J1860" s="259">
        <f t="shared" si="171"/>
        <v>1.48</v>
      </c>
      <c r="K1860" s="258">
        <f t="shared" si="172"/>
        <v>1.48</v>
      </c>
      <c r="L1860" s="1">
        <f t="shared" si="168"/>
        <v>0.46765631999999996</v>
      </c>
      <c r="M1860" s="1">
        <f t="shared" si="173"/>
        <v>1</v>
      </c>
    </row>
    <row r="1861" spans="1:13">
      <c r="A1861" s="280">
        <v>11</v>
      </c>
      <c r="B1861" s="280" t="s">
        <v>38</v>
      </c>
      <c r="C1861" s="280">
        <v>10000</v>
      </c>
      <c r="D1861" s="258">
        <f t="shared" si="169"/>
        <v>3</v>
      </c>
      <c r="E1861" s="259">
        <f>VLOOKUP(B1861,Correlation_Eqns!A$35:B$40,2,FALSE)</f>
        <v>7.9900000000000004E-5</v>
      </c>
      <c r="F1861" s="280">
        <f>VLOOKUP(B1861,Correlation_Eqns!A$43:B$48,2,FALSE)</f>
        <v>0.73499999999999999</v>
      </c>
      <c r="G1861" s="280">
        <f t="shared" si="170"/>
        <v>6.9589990837490873E-2</v>
      </c>
      <c r="H1861" s="280">
        <f>VLOOKUP(B1861,Correlation_Eqns!A$19:B$24,2,FALSE)</f>
        <v>1.48</v>
      </c>
      <c r="I1861" s="258">
        <f>VLOOKUP(B1861,Correlation_Eqns!A$27:B$32,2,FALSE)</f>
        <v>1.59</v>
      </c>
      <c r="J1861" s="259">
        <f t="shared" si="171"/>
        <v>1.48</v>
      </c>
      <c r="K1861" s="258">
        <f t="shared" si="172"/>
        <v>1.48</v>
      </c>
      <c r="L1861" s="1">
        <f t="shared" si="168"/>
        <v>0.46765631999999996</v>
      </c>
      <c r="M1861" s="1">
        <f t="shared" si="173"/>
        <v>1</v>
      </c>
    </row>
    <row r="1862" spans="1:13">
      <c r="A1862" s="280">
        <v>11</v>
      </c>
      <c r="B1862" s="280" t="s">
        <v>38</v>
      </c>
      <c r="C1862" s="280">
        <v>10000</v>
      </c>
      <c r="D1862" s="258">
        <f t="shared" si="169"/>
        <v>3</v>
      </c>
      <c r="E1862" s="259">
        <f>VLOOKUP(B1862,Correlation_Eqns!A$35:B$40,2,FALSE)</f>
        <v>7.9900000000000004E-5</v>
      </c>
      <c r="F1862" s="280">
        <f>VLOOKUP(B1862,Correlation_Eqns!A$43:B$48,2,FALSE)</f>
        <v>0.73499999999999999</v>
      </c>
      <c r="G1862" s="280">
        <f t="shared" si="170"/>
        <v>6.9589990837490873E-2</v>
      </c>
      <c r="H1862" s="280">
        <f>VLOOKUP(B1862,Correlation_Eqns!A$19:B$24,2,FALSE)</f>
        <v>1.48</v>
      </c>
      <c r="I1862" s="258">
        <f>VLOOKUP(B1862,Correlation_Eqns!A$27:B$32,2,FALSE)</f>
        <v>1.59</v>
      </c>
      <c r="J1862" s="259">
        <f t="shared" si="171"/>
        <v>1.48</v>
      </c>
      <c r="K1862" s="258">
        <f t="shared" si="172"/>
        <v>1.48</v>
      </c>
      <c r="L1862" s="1">
        <f t="shared" si="168"/>
        <v>0.46765631999999996</v>
      </c>
      <c r="M1862" s="1">
        <f t="shared" si="173"/>
        <v>1</v>
      </c>
    </row>
    <row r="1863" spans="1:13">
      <c r="A1863" s="280">
        <v>11</v>
      </c>
      <c r="B1863" s="280" t="s">
        <v>38</v>
      </c>
      <c r="C1863" s="280">
        <v>10000</v>
      </c>
      <c r="D1863" s="258">
        <f t="shared" si="169"/>
        <v>3</v>
      </c>
      <c r="E1863" s="259">
        <f>VLOOKUP(B1863,Correlation_Eqns!A$35:B$40,2,FALSE)</f>
        <v>7.9900000000000004E-5</v>
      </c>
      <c r="F1863" s="280">
        <f>VLOOKUP(B1863,Correlation_Eqns!A$43:B$48,2,FALSE)</f>
        <v>0.73499999999999999</v>
      </c>
      <c r="G1863" s="280">
        <f t="shared" si="170"/>
        <v>6.9589990837490873E-2</v>
      </c>
      <c r="H1863" s="280">
        <f>VLOOKUP(B1863,Correlation_Eqns!A$19:B$24,2,FALSE)</f>
        <v>1.48</v>
      </c>
      <c r="I1863" s="258">
        <f>VLOOKUP(B1863,Correlation_Eqns!A$27:B$32,2,FALSE)</f>
        <v>1.59</v>
      </c>
      <c r="J1863" s="259">
        <f t="shared" si="171"/>
        <v>1.48</v>
      </c>
      <c r="K1863" s="258">
        <f t="shared" si="172"/>
        <v>1.48</v>
      </c>
      <c r="L1863" s="1">
        <f t="shared" si="168"/>
        <v>0.46765631999999996</v>
      </c>
      <c r="M1863" s="1">
        <f t="shared" si="173"/>
        <v>1</v>
      </c>
    </row>
    <row r="1864" spans="1:13">
      <c r="A1864" s="280">
        <v>11</v>
      </c>
      <c r="B1864" s="280" t="s">
        <v>38</v>
      </c>
      <c r="C1864" s="280">
        <v>10000</v>
      </c>
      <c r="D1864" s="258">
        <f t="shared" si="169"/>
        <v>3</v>
      </c>
      <c r="E1864" s="259">
        <f>VLOOKUP(B1864,Correlation_Eqns!A$35:B$40,2,FALSE)</f>
        <v>7.9900000000000004E-5</v>
      </c>
      <c r="F1864" s="280">
        <f>VLOOKUP(B1864,Correlation_Eqns!A$43:B$48,2,FALSE)</f>
        <v>0.73499999999999999</v>
      </c>
      <c r="G1864" s="280">
        <f t="shared" si="170"/>
        <v>6.9589990837490873E-2</v>
      </c>
      <c r="H1864" s="280">
        <f>VLOOKUP(B1864,Correlation_Eqns!A$19:B$24,2,FALSE)</f>
        <v>1.48</v>
      </c>
      <c r="I1864" s="258">
        <f>VLOOKUP(B1864,Correlation_Eqns!A$27:B$32,2,FALSE)</f>
        <v>1.59</v>
      </c>
      <c r="J1864" s="259">
        <f t="shared" si="171"/>
        <v>1.48</v>
      </c>
      <c r="K1864" s="258">
        <f t="shared" si="172"/>
        <v>1.48</v>
      </c>
      <c r="L1864" s="1">
        <f t="shared" si="168"/>
        <v>0.46765631999999996</v>
      </c>
      <c r="M1864" s="1">
        <f t="shared" si="173"/>
        <v>1</v>
      </c>
    </row>
    <row r="1865" spans="1:13">
      <c r="A1865" s="280">
        <v>11</v>
      </c>
      <c r="B1865" s="280" t="s">
        <v>38</v>
      </c>
      <c r="C1865" s="280">
        <v>10000</v>
      </c>
      <c r="D1865" s="258">
        <f t="shared" si="169"/>
        <v>3</v>
      </c>
      <c r="E1865" s="259">
        <f>VLOOKUP(B1865,Correlation_Eqns!A$35:B$40,2,FALSE)</f>
        <v>7.9900000000000004E-5</v>
      </c>
      <c r="F1865" s="280">
        <f>VLOOKUP(B1865,Correlation_Eqns!A$43:B$48,2,FALSE)</f>
        <v>0.73499999999999999</v>
      </c>
      <c r="G1865" s="280">
        <f t="shared" si="170"/>
        <v>6.9589990837490873E-2</v>
      </c>
      <c r="H1865" s="280">
        <f>VLOOKUP(B1865,Correlation_Eqns!A$19:B$24,2,FALSE)</f>
        <v>1.48</v>
      </c>
      <c r="I1865" s="258">
        <f>VLOOKUP(B1865,Correlation_Eqns!A$27:B$32,2,FALSE)</f>
        <v>1.59</v>
      </c>
      <c r="J1865" s="259">
        <f t="shared" si="171"/>
        <v>1.48</v>
      </c>
      <c r="K1865" s="258">
        <f t="shared" si="172"/>
        <v>1.48</v>
      </c>
      <c r="L1865" s="1">
        <f t="shared" si="168"/>
        <v>0.46765631999999996</v>
      </c>
      <c r="M1865" s="1">
        <f t="shared" si="173"/>
        <v>1</v>
      </c>
    </row>
    <row r="1866" spans="1:13">
      <c r="A1866" s="280">
        <v>11</v>
      </c>
      <c r="B1866" s="280" t="s">
        <v>38</v>
      </c>
      <c r="C1866" s="280">
        <v>10000</v>
      </c>
      <c r="D1866" s="258">
        <f t="shared" si="169"/>
        <v>3</v>
      </c>
      <c r="E1866" s="259">
        <f>VLOOKUP(B1866,Correlation_Eqns!A$35:B$40,2,FALSE)</f>
        <v>7.9900000000000004E-5</v>
      </c>
      <c r="F1866" s="280">
        <f>VLOOKUP(B1866,Correlation_Eqns!A$43:B$48,2,FALSE)</f>
        <v>0.73499999999999999</v>
      </c>
      <c r="G1866" s="280">
        <f t="shared" si="170"/>
        <v>6.9589990837490873E-2</v>
      </c>
      <c r="H1866" s="280">
        <f>VLOOKUP(B1866,Correlation_Eqns!A$19:B$24,2,FALSE)</f>
        <v>1.48</v>
      </c>
      <c r="I1866" s="258">
        <f>VLOOKUP(B1866,Correlation_Eqns!A$27:B$32,2,FALSE)</f>
        <v>1.59</v>
      </c>
      <c r="J1866" s="259">
        <f t="shared" si="171"/>
        <v>1.48</v>
      </c>
      <c r="K1866" s="258">
        <f t="shared" si="172"/>
        <v>1.48</v>
      </c>
      <c r="L1866" s="1">
        <f t="shared" si="168"/>
        <v>0.46765631999999996</v>
      </c>
      <c r="M1866" s="1">
        <f t="shared" si="173"/>
        <v>1</v>
      </c>
    </row>
    <row r="1867" spans="1:13">
      <c r="A1867" s="280">
        <v>11</v>
      </c>
      <c r="B1867" s="280" t="s">
        <v>38</v>
      </c>
      <c r="C1867" s="280">
        <v>10000</v>
      </c>
      <c r="D1867" s="258">
        <f t="shared" si="169"/>
        <v>3</v>
      </c>
      <c r="E1867" s="259">
        <f>VLOOKUP(B1867,Correlation_Eqns!A$35:B$40,2,FALSE)</f>
        <v>7.9900000000000004E-5</v>
      </c>
      <c r="F1867" s="280">
        <f>VLOOKUP(B1867,Correlation_Eqns!A$43:B$48,2,FALSE)</f>
        <v>0.73499999999999999</v>
      </c>
      <c r="G1867" s="280">
        <f t="shared" si="170"/>
        <v>6.9589990837490873E-2</v>
      </c>
      <c r="H1867" s="280">
        <f>VLOOKUP(B1867,Correlation_Eqns!A$19:B$24,2,FALSE)</f>
        <v>1.48</v>
      </c>
      <c r="I1867" s="258">
        <f>VLOOKUP(B1867,Correlation_Eqns!A$27:B$32,2,FALSE)</f>
        <v>1.59</v>
      </c>
      <c r="J1867" s="259">
        <f t="shared" si="171"/>
        <v>1.48</v>
      </c>
      <c r="K1867" s="258">
        <f t="shared" si="172"/>
        <v>1.48</v>
      </c>
      <c r="L1867" s="1">
        <f t="shared" si="168"/>
        <v>0.46765631999999996</v>
      </c>
      <c r="M1867" s="1">
        <f t="shared" si="173"/>
        <v>1</v>
      </c>
    </row>
    <row r="1868" spans="1:13">
      <c r="A1868" s="280">
        <v>11</v>
      </c>
      <c r="B1868" s="280" t="s">
        <v>38</v>
      </c>
      <c r="C1868" s="280">
        <v>10000</v>
      </c>
      <c r="D1868" s="258">
        <f t="shared" si="169"/>
        <v>3</v>
      </c>
      <c r="E1868" s="259">
        <f>VLOOKUP(B1868,Correlation_Eqns!A$35:B$40,2,FALSE)</f>
        <v>7.9900000000000004E-5</v>
      </c>
      <c r="F1868" s="280">
        <f>VLOOKUP(B1868,Correlation_Eqns!A$43:B$48,2,FALSE)</f>
        <v>0.73499999999999999</v>
      </c>
      <c r="G1868" s="280">
        <f t="shared" si="170"/>
        <v>6.9589990837490873E-2</v>
      </c>
      <c r="H1868" s="280">
        <f>VLOOKUP(B1868,Correlation_Eqns!A$19:B$24,2,FALSE)</f>
        <v>1.48</v>
      </c>
      <c r="I1868" s="258">
        <f>VLOOKUP(B1868,Correlation_Eqns!A$27:B$32,2,FALSE)</f>
        <v>1.59</v>
      </c>
      <c r="J1868" s="259">
        <f t="shared" si="171"/>
        <v>1.48</v>
      </c>
      <c r="K1868" s="258">
        <f t="shared" si="172"/>
        <v>1.48</v>
      </c>
      <c r="L1868" s="1">
        <f t="shared" ref="L1868:L1931" si="174">J1868*lbC1_lbgas_NG*kg_per_lb</f>
        <v>0.46765631999999996</v>
      </c>
      <c r="M1868" s="1">
        <f t="shared" si="173"/>
        <v>1</v>
      </c>
    </row>
    <row r="1869" spans="1:13">
      <c r="A1869" s="280">
        <v>11</v>
      </c>
      <c r="B1869" s="280" t="s">
        <v>38</v>
      </c>
      <c r="C1869" s="280">
        <v>10000</v>
      </c>
      <c r="D1869" s="258">
        <f t="shared" ref="D1869:D1932" si="175">IF(A1869&lt;5,1,(IF(AND(A1869&gt;4,A1869&lt;9),2,IF(AND(A1869&gt;8,A1869&lt;13),3,IF(AND(A1869&gt;12,A1869&lt;17),4,IF(AND(A1869&gt;16,A1869&lt;21),5,6))))))</f>
        <v>3</v>
      </c>
      <c r="E1869" s="259">
        <f>VLOOKUP(B1869,Correlation_Eqns!A$35:B$40,2,FALSE)</f>
        <v>7.9900000000000004E-5</v>
      </c>
      <c r="F1869" s="280">
        <f>VLOOKUP(B1869,Correlation_Eqns!A$43:B$48,2,FALSE)</f>
        <v>0.73499999999999999</v>
      </c>
      <c r="G1869" s="280">
        <f t="shared" ref="G1869:G1932" si="176">E1869*C1869^F1869</f>
        <v>6.9589990837490873E-2</v>
      </c>
      <c r="H1869" s="280">
        <f>VLOOKUP(B1869,Correlation_Eqns!A$19:B$24,2,FALSE)</f>
        <v>1.48</v>
      </c>
      <c r="I1869" s="258">
        <f>VLOOKUP(B1869,Correlation_Eqns!A$27:B$32,2,FALSE)</f>
        <v>1.59</v>
      </c>
      <c r="J1869" s="259">
        <f t="shared" ref="J1869:J1932" si="177">IF(C1869&gt;=10000,H1869,G1869)</f>
        <v>1.48</v>
      </c>
      <c r="K1869" s="258">
        <f t="shared" ref="K1869:K1932" si="178">IF(AND(C1869&gt;=10000,C1869&lt;100000),H1869,IF(C1869=100000,I1869,G1869))</f>
        <v>1.48</v>
      </c>
      <c r="L1869" s="1">
        <f t="shared" si="174"/>
        <v>0.46765631999999996</v>
      </c>
      <c r="M1869" s="1">
        <f t="shared" ref="M1869:M1932" si="179">IF(C1869&gt;=10000,1,0)</f>
        <v>1</v>
      </c>
    </row>
    <row r="1870" spans="1:13">
      <c r="A1870" s="280">
        <v>11</v>
      </c>
      <c r="B1870" s="280" t="s">
        <v>38</v>
      </c>
      <c r="C1870" s="280">
        <v>10000</v>
      </c>
      <c r="D1870" s="258">
        <f t="shared" si="175"/>
        <v>3</v>
      </c>
      <c r="E1870" s="259">
        <f>VLOOKUP(B1870,Correlation_Eqns!A$35:B$40,2,FALSE)</f>
        <v>7.9900000000000004E-5</v>
      </c>
      <c r="F1870" s="280">
        <f>VLOOKUP(B1870,Correlation_Eqns!A$43:B$48,2,FALSE)</f>
        <v>0.73499999999999999</v>
      </c>
      <c r="G1870" s="280">
        <f t="shared" si="176"/>
        <v>6.9589990837490873E-2</v>
      </c>
      <c r="H1870" s="280">
        <f>VLOOKUP(B1870,Correlation_Eqns!A$19:B$24,2,FALSE)</f>
        <v>1.48</v>
      </c>
      <c r="I1870" s="258">
        <f>VLOOKUP(B1870,Correlation_Eqns!A$27:B$32,2,FALSE)</f>
        <v>1.59</v>
      </c>
      <c r="J1870" s="259">
        <f t="shared" si="177"/>
        <v>1.48</v>
      </c>
      <c r="K1870" s="258">
        <f t="shared" si="178"/>
        <v>1.48</v>
      </c>
      <c r="L1870" s="1">
        <f t="shared" si="174"/>
        <v>0.46765631999999996</v>
      </c>
      <c r="M1870" s="1">
        <f t="shared" si="179"/>
        <v>1</v>
      </c>
    </row>
    <row r="1871" spans="1:13">
      <c r="A1871" s="280">
        <v>11</v>
      </c>
      <c r="B1871" s="280" t="s">
        <v>38</v>
      </c>
      <c r="C1871" s="280">
        <v>10000</v>
      </c>
      <c r="D1871" s="258">
        <f t="shared" si="175"/>
        <v>3</v>
      </c>
      <c r="E1871" s="259">
        <f>VLOOKUP(B1871,Correlation_Eqns!A$35:B$40,2,FALSE)</f>
        <v>7.9900000000000004E-5</v>
      </c>
      <c r="F1871" s="280">
        <f>VLOOKUP(B1871,Correlation_Eqns!A$43:B$48,2,FALSE)</f>
        <v>0.73499999999999999</v>
      </c>
      <c r="G1871" s="280">
        <f t="shared" si="176"/>
        <v>6.9589990837490873E-2</v>
      </c>
      <c r="H1871" s="280">
        <f>VLOOKUP(B1871,Correlation_Eqns!A$19:B$24,2,FALSE)</f>
        <v>1.48</v>
      </c>
      <c r="I1871" s="258">
        <f>VLOOKUP(B1871,Correlation_Eqns!A$27:B$32,2,FALSE)</f>
        <v>1.59</v>
      </c>
      <c r="J1871" s="259">
        <f t="shared" si="177"/>
        <v>1.48</v>
      </c>
      <c r="K1871" s="258">
        <f t="shared" si="178"/>
        <v>1.48</v>
      </c>
      <c r="L1871" s="1">
        <f t="shared" si="174"/>
        <v>0.46765631999999996</v>
      </c>
      <c r="M1871" s="1">
        <f t="shared" si="179"/>
        <v>1</v>
      </c>
    </row>
    <row r="1872" spans="1:13">
      <c r="A1872" s="280">
        <v>11</v>
      </c>
      <c r="B1872" s="280" t="s">
        <v>38</v>
      </c>
      <c r="C1872" s="280">
        <v>10000</v>
      </c>
      <c r="D1872" s="258">
        <f t="shared" si="175"/>
        <v>3</v>
      </c>
      <c r="E1872" s="259">
        <f>VLOOKUP(B1872,Correlation_Eqns!A$35:B$40,2,FALSE)</f>
        <v>7.9900000000000004E-5</v>
      </c>
      <c r="F1872" s="280">
        <f>VLOOKUP(B1872,Correlation_Eqns!A$43:B$48,2,FALSE)</f>
        <v>0.73499999999999999</v>
      </c>
      <c r="G1872" s="280">
        <f t="shared" si="176"/>
        <v>6.9589990837490873E-2</v>
      </c>
      <c r="H1872" s="280">
        <f>VLOOKUP(B1872,Correlation_Eqns!A$19:B$24,2,FALSE)</f>
        <v>1.48</v>
      </c>
      <c r="I1872" s="258">
        <f>VLOOKUP(B1872,Correlation_Eqns!A$27:B$32,2,FALSE)</f>
        <v>1.59</v>
      </c>
      <c r="J1872" s="259">
        <f t="shared" si="177"/>
        <v>1.48</v>
      </c>
      <c r="K1872" s="258">
        <f t="shared" si="178"/>
        <v>1.48</v>
      </c>
      <c r="L1872" s="1">
        <f t="shared" si="174"/>
        <v>0.46765631999999996</v>
      </c>
      <c r="M1872" s="1">
        <f t="shared" si="179"/>
        <v>1</v>
      </c>
    </row>
    <row r="1873" spans="1:13">
      <c r="A1873" s="280">
        <v>11</v>
      </c>
      <c r="B1873" s="280" t="s">
        <v>38</v>
      </c>
      <c r="C1873" s="280">
        <v>10000</v>
      </c>
      <c r="D1873" s="258">
        <f t="shared" si="175"/>
        <v>3</v>
      </c>
      <c r="E1873" s="259">
        <f>VLOOKUP(B1873,Correlation_Eqns!A$35:B$40,2,FALSE)</f>
        <v>7.9900000000000004E-5</v>
      </c>
      <c r="F1873" s="280">
        <f>VLOOKUP(B1873,Correlation_Eqns!A$43:B$48,2,FALSE)</f>
        <v>0.73499999999999999</v>
      </c>
      <c r="G1873" s="280">
        <f t="shared" si="176"/>
        <v>6.9589990837490873E-2</v>
      </c>
      <c r="H1873" s="280">
        <f>VLOOKUP(B1873,Correlation_Eqns!A$19:B$24,2,FALSE)</f>
        <v>1.48</v>
      </c>
      <c r="I1873" s="258">
        <f>VLOOKUP(B1873,Correlation_Eqns!A$27:B$32,2,FALSE)</f>
        <v>1.59</v>
      </c>
      <c r="J1873" s="259">
        <f t="shared" si="177"/>
        <v>1.48</v>
      </c>
      <c r="K1873" s="258">
        <f t="shared" si="178"/>
        <v>1.48</v>
      </c>
      <c r="L1873" s="1">
        <f t="shared" si="174"/>
        <v>0.46765631999999996</v>
      </c>
      <c r="M1873" s="1">
        <f t="shared" si="179"/>
        <v>1</v>
      </c>
    </row>
    <row r="1874" spans="1:13">
      <c r="A1874" s="280">
        <v>11</v>
      </c>
      <c r="B1874" s="280" t="s">
        <v>38</v>
      </c>
      <c r="C1874" s="280">
        <v>10000</v>
      </c>
      <c r="D1874" s="258">
        <f t="shared" si="175"/>
        <v>3</v>
      </c>
      <c r="E1874" s="259">
        <f>VLOOKUP(B1874,Correlation_Eqns!A$35:B$40,2,FALSE)</f>
        <v>7.9900000000000004E-5</v>
      </c>
      <c r="F1874" s="280">
        <f>VLOOKUP(B1874,Correlation_Eqns!A$43:B$48,2,FALSE)</f>
        <v>0.73499999999999999</v>
      </c>
      <c r="G1874" s="280">
        <f t="shared" si="176"/>
        <v>6.9589990837490873E-2</v>
      </c>
      <c r="H1874" s="280">
        <f>VLOOKUP(B1874,Correlation_Eqns!A$19:B$24,2,FALSE)</f>
        <v>1.48</v>
      </c>
      <c r="I1874" s="258">
        <f>VLOOKUP(B1874,Correlation_Eqns!A$27:B$32,2,FALSE)</f>
        <v>1.59</v>
      </c>
      <c r="J1874" s="259">
        <f t="shared" si="177"/>
        <v>1.48</v>
      </c>
      <c r="K1874" s="258">
        <f t="shared" si="178"/>
        <v>1.48</v>
      </c>
      <c r="L1874" s="1">
        <f t="shared" si="174"/>
        <v>0.46765631999999996</v>
      </c>
      <c r="M1874" s="1">
        <f t="shared" si="179"/>
        <v>1</v>
      </c>
    </row>
    <row r="1875" spans="1:13">
      <c r="A1875" s="280">
        <v>11</v>
      </c>
      <c r="B1875" s="280" t="s">
        <v>38</v>
      </c>
      <c r="C1875" s="280">
        <v>10000</v>
      </c>
      <c r="D1875" s="258">
        <f t="shared" si="175"/>
        <v>3</v>
      </c>
      <c r="E1875" s="259">
        <f>VLOOKUP(B1875,Correlation_Eqns!A$35:B$40,2,FALSE)</f>
        <v>7.9900000000000004E-5</v>
      </c>
      <c r="F1875" s="280">
        <f>VLOOKUP(B1875,Correlation_Eqns!A$43:B$48,2,FALSE)</f>
        <v>0.73499999999999999</v>
      </c>
      <c r="G1875" s="280">
        <f t="shared" si="176"/>
        <v>6.9589990837490873E-2</v>
      </c>
      <c r="H1875" s="280">
        <f>VLOOKUP(B1875,Correlation_Eqns!A$19:B$24,2,FALSE)</f>
        <v>1.48</v>
      </c>
      <c r="I1875" s="258">
        <f>VLOOKUP(B1875,Correlation_Eqns!A$27:B$32,2,FALSE)</f>
        <v>1.59</v>
      </c>
      <c r="J1875" s="259">
        <f t="shared" si="177"/>
        <v>1.48</v>
      </c>
      <c r="K1875" s="258">
        <f t="shared" si="178"/>
        <v>1.48</v>
      </c>
      <c r="L1875" s="1">
        <f t="shared" si="174"/>
        <v>0.46765631999999996</v>
      </c>
      <c r="M1875" s="1">
        <f t="shared" si="179"/>
        <v>1</v>
      </c>
    </row>
    <row r="1876" spans="1:13">
      <c r="A1876" s="280">
        <v>11</v>
      </c>
      <c r="B1876" s="280" t="s">
        <v>38</v>
      </c>
      <c r="C1876" s="280">
        <v>10000</v>
      </c>
      <c r="D1876" s="258">
        <f t="shared" si="175"/>
        <v>3</v>
      </c>
      <c r="E1876" s="259">
        <f>VLOOKUP(B1876,Correlation_Eqns!A$35:B$40,2,FALSE)</f>
        <v>7.9900000000000004E-5</v>
      </c>
      <c r="F1876" s="280">
        <f>VLOOKUP(B1876,Correlation_Eqns!A$43:B$48,2,FALSE)</f>
        <v>0.73499999999999999</v>
      </c>
      <c r="G1876" s="280">
        <f t="shared" si="176"/>
        <v>6.9589990837490873E-2</v>
      </c>
      <c r="H1876" s="280">
        <f>VLOOKUP(B1876,Correlation_Eqns!A$19:B$24,2,FALSE)</f>
        <v>1.48</v>
      </c>
      <c r="I1876" s="258">
        <f>VLOOKUP(B1876,Correlation_Eqns!A$27:B$32,2,FALSE)</f>
        <v>1.59</v>
      </c>
      <c r="J1876" s="259">
        <f t="shared" si="177"/>
        <v>1.48</v>
      </c>
      <c r="K1876" s="258">
        <f t="shared" si="178"/>
        <v>1.48</v>
      </c>
      <c r="L1876" s="1">
        <f t="shared" si="174"/>
        <v>0.46765631999999996</v>
      </c>
      <c r="M1876" s="1">
        <f t="shared" si="179"/>
        <v>1</v>
      </c>
    </row>
    <row r="1877" spans="1:13">
      <c r="A1877" s="280">
        <v>11</v>
      </c>
      <c r="B1877" s="280" t="s">
        <v>38</v>
      </c>
      <c r="C1877" s="280">
        <v>10000</v>
      </c>
      <c r="D1877" s="258">
        <f t="shared" si="175"/>
        <v>3</v>
      </c>
      <c r="E1877" s="259">
        <f>VLOOKUP(B1877,Correlation_Eqns!A$35:B$40,2,FALSE)</f>
        <v>7.9900000000000004E-5</v>
      </c>
      <c r="F1877" s="280">
        <f>VLOOKUP(B1877,Correlation_Eqns!A$43:B$48,2,FALSE)</f>
        <v>0.73499999999999999</v>
      </c>
      <c r="G1877" s="280">
        <f t="shared" si="176"/>
        <v>6.9589990837490873E-2</v>
      </c>
      <c r="H1877" s="280">
        <f>VLOOKUP(B1877,Correlation_Eqns!A$19:B$24,2,FALSE)</f>
        <v>1.48</v>
      </c>
      <c r="I1877" s="258">
        <f>VLOOKUP(B1877,Correlation_Eqns!A$27:B$32,2,FALSE)</f>
        <v>1.59</v>
      </c>
      <c r="J1877" s="259">
        <f t="shared" si="177"/>
        <v>1.48</v>
      </c>
      <c r="K1877" s="258">
        <f t="shared" si="178"/>
        <v>1.48</v>
      </c>
      <c r="L1877" s="1">
        <f t="shared" si="174"/>
        <v>0.46765631999999996</v>
      </c>
      <c r="M1877" s="1">
        <f t="shared" si="179"/>
        <v>1</v>
      </c>
    </row>
    <row r="1878" spans="1:13">
      <c r="A1878" s="280">
        <v>11</v>
      </c>
      <c r="B1878" s="280" t="s">
        <v>38</v>
      </c>
      <c r="C1878" s="280">
        <v>10000</v>
      </c>
      <c r="D1878" s="258">
        <f t="shared" si="175"/>
        <v>3</v>
      </c>
      <c r="E1878" s="259">
        <f>VLOOKUP(B1878,Correlation_Eqns!A$35:B$40,2,FALSE)</f>
        <v>7.9900000000000004E-5</v>
      </c>
      <c r="F1878" s="280">
        <f>VLOOKUP(B1878,Correlation_Eqns!A$43:B$48,2,FALSE)</f>
        <v>0.73499999999999999</v>
      </c>
      <c r="G1878" s="280">
        <f t="shared" si="176"/>
        <v>6.9589990837490873E-2</v>
      </c>
      <c r="H1878" s="280">
        <f>VLOOKUP(B1878,Correlation_Eqns!A$19:B$24,2,FALSE)</f>
        <v>1.48</v>
      </c>
      <c r="I1878" s="258">
        <f>VLOOKUP(B1878,Correlation_Eqns!A$27:B$32,2,FALSE)</f>
        <v>1.59</v>
      </c>
      <c r="J1878" s="259">
        <f t="shared" si="177"/>
        <v>1.48</v>
      </c>
      <c r="K1878" s="258">
        <f t="shared" si="178"/>
        <v>1.48</v>
      </c>
      <c r="L1878" s="1">
        <f t="shared" si="174"/>
        <v>0.46765631999999996</v>
      </c>
      <c r="M1878" s="1">
        <f t="shared" si="179"/>
        <v>1</v>
      </c>
    </row>
    <row r="1879" spans="1:13">
      <c r="A1879" s="280">
        <v>11</v>
      </c>
      <c r="B1879" s="280" t="s">
        <v>38</v>
      </c>
      <c r="C1879" s="280">
        <v>10000</v>
      </c>
      <c r="D1879" s="258">
        <f t="shared" si="175"/>
        <v>3</v>
      </c>
      <c r="E1879" s="259">
        <f>VLOOKUP(B1879,Correlation_Eqns!A$35:B$40,2,FALSE)</f>
        <v>7.9900000000000004E-5</v>
      </c>
      <c r="F1879" s="280">
        <f>VLOOKUP(B1879,Correlation_Eqns!A$43:B$48,2,FALSE)</f>
        <v>0.73499999999999999</v>
      </c>
      <c r="G1879" s="280">
        <f t="shared" si="176"/>
        <v>6.9589990837490873E-2</v>
      </c>
      <c r="H1879" s="280">
        <f>VLOOKUP(B1879,Correlation_Eqns!A$19:B$24,2,FALSE)</f>
        <v>1.48</v>
      </c>
      <c r="I1879" s="258">
        <f>VLOOKUP(B1879,Correlation_Eqns!A$27:B$32,2,FALSE)</f>
        <v>1.59</v>
      </c>
      <c r="J1879" s="259">
        <f t="shared" si="177"/>
        <v>1.48</v>
      </c>
      <c r="K1879" s="258">
        <f t="shared" si="178"/>
        <v>1.48</v>
      </c>
      <c r="L1879" s="1">
        <f t="shared" si="174"/>
        <v>0.46765631999999996</v>
      </c>
      <c r="M1879" s="1">
        <f t="shared" si="179"/>
        <v>1</v>
      </c>
    </row>
    <row r="1880" spans="1:13">
      <c r="A1880" s="280">
        <v>11</v>
      </c>
      <c r="B1880" s="280" t="s">
        <v>38</v>
      </c>
      <c r="C1880" s="280">
        <v>10000</v>
      </c>
      <c r="D1880" s="258">
        <f t="shared" si="175"/>
        <v>3</v>
      </c>
      <c r="E1880" s="259">
        <f>VLOOKUP(B1880,Correlation_Eqns!A$35:B$40,2,FALSE)</f>
        <v>7.9900000000000004E-5</v>
      </c>
      <c r="F1880" s="280">
        <f>VLOOKUP(B1880,Correlation_Eqns!A$43:B$48,2,FALSE)</f>
        <v>0.73499999999999999</v>
      </c>
      <c r="G1880" s="280">
        <f t="shared" si="176"/>
        <v>6.9589990837490873E-2</v>
      </c>
      <c r="H1880" s="280">
        <f>VLOOKUP(B1880,Correlation_Eqns!A$19:B$24,2,FALSE)</f>
        <v>1.48</v>
      </c>
      <c r="I1880" s="258">
        <f>VLOOKUP(B1880,Correlation_Eqns!A$27:B$32,2,FALSE)</f>
        <v>1.59</v>
      </c>
      <c r="J1880" s="259">
        <f t="shared" si="177"/>
        <v>1.48</v>
      </c>
      <c r="K1880" s="258">
        <f t="shared" si="178"/>
        <v>1.48</v>
      </c>
      <c r="L1880" s="1">
        <f t="shared" si="174"/>
        <v>0.46765631999999996</v>
      </c>
      <c r="M1880" s="1">
        <f t="shared" si="179"/>
        <v>1</v>
      </c>
    </row>
    <row r="1881" spans="1:13">
      <c r="A1881" s="280">
        <v>11</v>
      </c>
      <c r="B1881" s="280" t="s">
        <v>38</v>
      </c>
      <c r="C1881" s="280">
        <v>10000</v>
      </c>
      <c r="D1881" s="258">
        <f t="shared" si="175"/>
        <v>3</v>
      </c>
      <c r="E1881" s="259">
        <f>VLOOKUP(B1881,Correlation_Eqns!A$35:B$40,2,FALSE)</f>
        <v>7.9900000000000004E-5</v>
      </c>
      <c r="F1881" s="280">
        <f>VLOOKUP(B1881,Correlation_Eqns!A$43:B$48,2,FALSE)</f>
        <v>0.73499999999999999</v>
      </c>
      <c r="G1881" s="280">
        <f t="shared" si="176"/>
        <v>6.9589990837490873E-2</v>
      </c>
      <c r="H1881" s="280">
        <f>VLOOKUP(B1881,Correlation_Eqns!A$19:B$24,2,FALSE)</f>
        <v>1.48</v>
      </c>
      <c r="I1881" s="258">
        <f>VLOOKUP(B1881,Correlation_Eqns!A$27:B$32,2,FALSE)</f>
        <v>1.59</v>
      </c>
      <c r="J1881" s="259">
        <f t="shared" si="177"/>
        <v>1.48</v>
      </c>
      <c r="K1881" s="258">
        <f t="shared" si="178"/>
        <v>1.48</v>
      </c>
      <c r="L1881" s="1">
        <f t="shared" si="174"/>
        <v>0.46765631999999996</v>
      </c>
      <c r="M1881" s="1">
        <f t="shared" si="179"/>
        <v>1</v>
      </c>
    </row>
    <row r="1882" spans="1:13">
      <c r="A1882" s="280">
        <v>11</v>
      </c>
      <c r="B1882" s="280" t="s">
        <v>38</v>
      </c>
      <c r="C1882" s="280">
        <v>10000</v>
      </c>
      <c r="D1882" s="258">
        <f t="shared" si="175"/>
        <v>3</v>
      </c>
      <c r="E1882" s="259">
        <f>VLOOKUP(B1882,Correlation_Eqns!A$35:B$40,2,FALSE)</f>
        <v>7.9900000000000004E-5</v>
      </c>
      <c r="F1882" s="280">
        <f>VLOOKUP(B1882,Correlation_Eqns!A$43:B$48,2,FALSE)</f>
        <v>0.73499999999999999</v>
      </c>
      <c r="G1882" s="280">
        <f t="shared" si="176"/>
        <v>6.9589990837490873E-2</v>
      </c>
      <c r="H1882" s="280">
        <f>VLOOKUP(B1882,Correlation_Eqns!A$19:B$24,2,FALSE)</f>
        <v>1.48</v>
      </c>
      <c r="I1882" s="258">
        <f>VLOOKUP(B1882,Correlation_Eqns!A$27:B$32,2,FALSE)</f>
        <v>1.59</v>
      </c>
      <c r="J1882" s="259">
        <f t="shared" si="177"/>
        <v>1.48</v>
      </c>
      <c r="K1882" s="258">
        <f t="shared" si="178"/>
        <v>1.48</v>
      </c>
      <c r="L1882" s="1">
        <f t="shared" si="174"/>
        <v>0.46765631999999996</v>
      </c>
      <c r="M1882" s="1">
        <f t="shared" si="179"/>
        <v>1</v>
      </c>
    </row>
    <row r="1883" spans="1:13">
      <c r="A1883" s="280">
        <v>11</v>
      </c>
      <c r="B1883" s="280" t="s">
        <v>38</v>
      </c>
      <c r="C1883" s="280">
        <v>10000</v>
      </c>
      <c r="D1883" s="258">
        <f t="shared" si="175"/>
        <v>3</v>
      </c>
      <c r="E1883" s="259">
        <f>VLOOKUP(B1883,Correlation_Eqns!A$35:B$40,2,FALSE)</f>
        <v>7.9900000000000004E-5</v>
      </c>
      <c r="F1883" s="280">
        <f>VLOOKUP(B1883,Correlation_Eqns!A$43:B$48,2,FALSE)</f>
        <v>0.73499999999999999</v>
      </c>
      <c r="G1883" s="280">
        <f t="shared" si="176"/>
        <v>6.9589990837490873E-2</v>
      </c>
      <c r="H1883" s="280">
        <f>VLOOKUP(B1883,Correlation_Eqns!A$19:B$24,2,FALSE)</f>
        <v>1.48</v>
      </c>
      <c r="I1883" s="258">
        <f>VLOOKUP(B1883,Correlation_Eqns!A$27:B$32,2,FALSE)</f>
        <v>1.59</v>
      </c>
      <c r="J1883" s="259">
        <f t="shared" si="177"/>
        <v>1.48</v>
      </c>
      <c r="K1883" s="258">
        <f t="shared" si="178"/>
        <v>1.48</v>
      </c>
      <c r="L1883" s="1">
        <f t="shared" si="174"/>
        <v>0.46765631999999996</v>
      </c>
      <c r="M1883" s="1">
        <f t="shared" si="179"/>
        <v>1</v>
      </c>
    </row>
    <row r="1884" spans="1:13">
      <c r="A1884" s="280">
        <v>11</v>
      </c>
      <c r="B1884" s="280" t="s">
        <v>38</v>
      </c>
      <c r="C1884" s="280">
        <v>10000</v>
      </c>
      <c r="D1884" s="258">
        <f t="shared" si="175"/>
        <v>3</v>
      </c>
      <c r="E1884" s="259">
        <f>VLOOKUP(B1884,Correlation_Eqns!A$35:B$40,2,FALSE)</f>
        <v>7.9900000000000004E-5</v>
      </c>
      <c r="F1884" s="280">
        <f>VLOOKUP(B1884,Correlation_Eqns!A$43:B$48,2,FALSE)</f>
        <v>0.73499999999999999</v>
      </c>
      <c r="G1884" s="280">
        <f t="shared" si="176"/>
        <v>6.9589990837490873E-2</v>
      </c>
      <c r="H1884" s="280">
        <f>VLOOKUP(B1884,Correlation_Eqns!A$19:B$24,2,FALSE)</f>
        <v>1.48</v>
      </c>
      <c r="I1884" s="258">
        <f>VLOOKUP(B1884,Correlation_Eqns!A$27:B$32,2,FALSE)</f>
        <v>1.59</v>
      </c>
      <c r="J1884" s="259">
        <f t="shared" si="177"/>
        <v>1.48</v>
      </c>
      <c r="K1884" s="258">
        <f t="shared" si="178"/>
        <v>1.48</v>
      </c>
      <c r="L1884" s="1">
        <f t="shared" si="174"/>
        <v>0.46765631999999996</v>
      </c>
      <c r="M1884" s="1">
        <f t="shared" si="179"/>
        <v>1</v>
      </c>
    </row>
    <row r="1885" spans="1:13">
      <c r="A1885" s="280">
        <v>11</v>
      </c>
      <c r="B1885" s="280" t="s">
        <v>38</v>
      </c>
      <c r="C1885" s="280">
        <v>1000</v>
      </c>
      <c r="D1885" s="258">
        <f t="shared" si="175"/>
        <v>3</v>
      </c>
      <c r="E1885" s="259">
        <f>VLOOKUP(B1885,Correlation_Eqns!A$35:B$40,2,FALSE)</f>
        <v>7.9900000000000004E-5</v>
      </c>
      <c r="F1885" s="280">
        <f>VLOOKUP(B1885,Correlation_Eqns!A$43:B$48,2,FALSE)</f>
        <v>0.73499999999999999</v>
      </c>
      <c r="G1885" s="280">
        <f t="shared" si="176"/>
        <v>1.2809930671613425E-2</v>
      </c>
      <c r="H1885" s="280">
        <f>VLOOKUP(B1885,Correlation_Eqns!A$19:B$24,2,FALSE)</f>
        <v>1.48</v>
      </c>
      <c r="I1885" s="258">
        <f>VLOOKUP(B1885,Correlation_Eqns!A$27:B$32,2,FALSE)</f>
        <v>1.59</v>
      </c>
      <c r="J1885" s="259">
        <f t="shared" si="177"/>
        <v>1.2809930671613425E-2</v>
      </c>
      <c r="K1885" s="258">
        <f t="shared" si="178"/>
        <v>1.2809930671613425E-2</v>
      </c>
      <c r="L1885" s="1">
        <f t="shared" si="174"/>
        <v>4.0477331333390971E-3</v>
      </c>
      <c r="M1885" s="1">
        <f t="shared" si="179"/>
        <v>0</v>
      </c>
    </row>
    <row r="1886" spans="1:13">
      <c r="A1886" s="280">
        <v>11</v>
      </c>
      <c r="B1886" s="280" t="s">
        <v>38</v>
      </c>
      <c r="C1886" s="280">
        <v>1000</v>
      </c>
      <c r="D1886" s="258">
        <f t="shared" si="175"/>
        <v>3</v>
      </c>
      <c r="E1886" s="259">
        <f>VLOOKUP(B1886,Correlation_Eqns!A$35:B$40,2,FALSE)</f>
        <v>7.9900000000000004E-5</v>
      </c>
      <c r="F1886" s="280">
        <f>VLOOKUP(B1886,Correlation_Eqns!A$43:B$48,2,FALSE)</f>
        <v>0.73499999999999999</v>
      </c>
      <c r="G1886" s="280">
        <f t="shared" si="176"/>
        <v>1.2809930671613425E-2</v>
      </c>
      <c r="H1886" s="280">
        <f>VLOOKUP(B1886,Correlation_Eqns!A$19:B$24,2,FALSE)</f>
        <v>1.48</v>
      </c>
      <c r="I1886" s="258">
        <f>VLOOKUP(B1886,Correlation_Eqns!A$27:B$32,2,FALSE)</f>
        <v>1.59</v>
      </c>
      <c r="J1886" s="259">
        <f t="shared" si="177"/>
        <v>1.2809930671613425E-2</v>
      </c>
      <c r="K1886" s="258">
        <f t="shared" si="178"/>
        <v>1.2809930671613425E-2</v>
      </c>
      <c r="L1886" s="1">
        <f t="shared" si="174"/>
        <v>4.0477331333390971E-3</v>
      </c>
      <c r="M1886" s="1">
        <f t="shared" si="179"/>
        <v>0</v>
      </c>
    </row>
    <row r="1887" spans="1:13">
      <c r="A1887" s="280">
        <v>11</v>
      </c>
      <c r="B1887" s="280" t="s">
        <v>38</v>
      </c>
      <c r="C1887" s="280">
        <v>1000</v>
      </c>
      <c r="D1887" s="258">
        <f t="shared" si="175"/>
        <v>3</v>
      </c>
      <c r="E1887" s="259">
        <f>VLOOKUP(B1887,Correlation_Eqns!A$35:B$40,2,FALSE)</f>
        <v>7.9900000000000004E-5</v>
      </c>
      <c r="F1887" s="280">
        <f>VLOOKUP(B1887,Correlation_Eqns!A$43:B$48,2,FALSE)</f>
        <v>0.73499999999999999</v>
      </c>
      <c r="G1887" s="280">
        <f t="shared" si="176"/>
        <v>1.2809930671613425E-2</v>
      </c>
      <c r="H1887" s="280">
        <f>VLOOKUP(B1887,Correlation_Eqns!A$19:B$24,2,FALSE)</f>
        <v>1.48</v>
      </c>
      <c r="I1887" s="258">
        <f>VLOOKUP(B1887,Correlation_Eqns!A$27:B$32,2,FALSE)</f>
        <v>1.59</v>
      </c>
      <c r="J1887" s="259">
        <f t="shared" si="177"/>
        <v>1.2809930671613425E-2</v>
      </c>
      <c r="K1887" s="258">
        <f t="shared" si="178"/>
        <v>1.2809930671613425E-2</v>
      </c>
      <c r="L1887" s="1">
        <f t="shared" si="174"/>
        <v>4.0477331333390971E-3</v>
      </c>
      <c r="M1887" s="1">
        <f t="shared" si="179"/>
        <v>0</v>
      </c>
    </row>
    <row r="1888" spans="1:13">
      <c r="A1888" s="280">
        <v>11</v>
      </c>
      <c r="B1888" s="280" t="s">
        <v>38</v>
      </c>
      <c r="C1888" s="280">
        <v>1000</v>
      </c>
      <c r="D1888" s="258">
        <f t="shared" si="175"/>
        <v>3</v>
      </c>
      <c r="E1888" s="259">
        <f>VLOOKUP(B1888,Correlation_Eqns!A$35:B$40,2,FALSE)</f>
        <v>7.9900000000000004E-5</v>
      </c>
      <c r="F1888" s="280">
        <f>VLOOKUP(B1888,Correlation_Eqns!A$43:B$48,2,FALSE)</f>
        <v>0.73499999999999999</v>
      </c>
      <c r="G1888" s="280">
        <f t="shared" si="176"/>
        <v>1.2809930671613425E-2</v>
      </c>
      <c r="H1888" s="280">
        <f>VLOOKUP(B1888,Correlation_Eqns!A$19:B$24,2,FALSE)</f>
        <v>1.48</v>
      </c>
      <c r="I1888" s="258">
        <f>VLOOKUP(B1888,Correlation_Eqns!A$27:B$32,2,FALSE)</f>
        <v>1.59</v>
      </c>
      <c r="J1888" s="259">
        <f t="shared" si="177"/>
        <v>1.2809930671613425E-2</v>
      </c>
      <c r="K1888" s="258">
        <f t="shared" si="178"/>
        <v>1.2809930671613425E-2</v>
      </c>
      <c r="L1888" s="1">
        <f t="shared" si="174"/>
        <v>4.0477331333390971E-3</v>
      </c>
      <c r="M1888" s="1">
        <f t="shared" si="179"/>
        <v>0</v>
      </c>
    </row>
    <row r="1889" spans="1:13">
      <c r="A1889" s="280">
        <v>11</v>
      </c>
      <c r="B1889" s="280" t="s">
        <v>38</v>
      </c>
      <c r="C1889" s="280">
        <v>1000</v>
      </c>
      <c r="D1889" s="258">
        <f t="shared" si="175"/>
        <v>3</v>
      </c>
      <c r="E1889" s="259">
        <f>VLOOKUP(B1889,Correlation_Eqns!A$35:B$40,2,FALSE)</f>
        <v>7.9900000000000004E-5</v>
      </c>
      <c r="F1889" s="280">
        <f>VLOOKUP(B1889,Correlation_Eqns!A$43:B$48,2,FALSE)</f>
        <v>0.73499999999999999</v>
      </c>
      <c r="G1889" s="280">
        <f t="shared" si="176"/>
        <v>1.2809930671613425E-2</v>
      </c>
      <c r="H1889" s="280">
        <f>VLOOKUP(B1889,Correlation_Eqns!A$19:B$24,2,FALSE)</f>
        <v>1.48</v>
      </c>
      <c r="I1889" s="258">
        <f>VLOOKUP(B1889,Correlation_Eqns!A$27:B$32,2,FALSE)</f>
        <v>1.59</v>
      </c>
      <c r="J1889" s="259">
        <f t="shared" si="177"/>
        <v>1.2809930671613425E-2</v>
      </c>
      <c r="K1889" s="258">
        <f t="shared" si="178"/>
        <v>1.2809930671613425E-2</v>
      </c>
      <c r="L1889" s="1">
        <f t="shared" si="174"/>
        <v>4.0477331333390971E-3</v>
      </c>
      <c r="M1889" s="1">
        <f t="shared" si="179"/>
        <v>0</v>
      </c>
    </row>
    <row r="1890" spans="1:13">
      <c r="A1890" s="280">
        <v>11</v>
      </c>
      <c r="B1890" s="280" t="s">
        <v>38</v>
      </c>
      <c r="C1890" s="280">
        <v>1000</v>
      </c>
      <c r="D1890" s="258">
        <f t="shared" si="175"/>
        <v>3</v>
      </c>
      <c r="E1890" s="259">
        <f>VLOOKUP(B1890,Correlation_Eqns!A$35:B$40,2,FALSE)</f>
        <v>7.9900000000000004E-5</v>
      </c>
      <c r="F1890" s="280">
        <f>VLOOKUP(B1890,Correlation_Eqns!A$43:B$48,2,FALSE)</f>
        <v>0.73499999999999999</v>
      </c>
      <c r="G1890" s="280">
        <f t="shared" si="176"/>
        <v>1.2809930671613425E-2</v>
      </c>
      <c r="H1890" s="280">
        <f>VLOOKUP(B1890,Correlation_Eqns!A$19:B$24,2,FALSE)</f>
        <v>1.48</v>
      </c>
      <c r="I1890" s="258">
        <f>VLOOKUP(B1890,Correlation_Eqns!A$27:B$32,2,FALSE)</f>
        <v>1.59</v>
      </c>
      <c r="J1890" s="259">
        <f t="shared" si="177"/>
        <v>1.2809930671613425E-2</v>
      </c>
      <c r="K1890" s="258">
        <f t="shared" si="178"/>
        <v>1.2809930671613425E-2</v>
      </c>
      <c r="L1890" s="1">
        <f t="shared" si="174"/>
        <v>4.0477331333390971E-3</v>
      </c>
      <c r="M1890" s="1">
        <f t="shared" si="179"/>
        <v>0</v>
      </c>
    </row>
    <row r="1891" spans="1:13">
      <c r="A1891" s="280">
        <v>11</v>
      </c>
      <c r="B1891" s="280" t="s">
        <v>38</v>
      </c>
      <c r="C1891" s="280">
        <v>1000</v>
      </c>
      <c r="D1891" s="258">
        <f t="shared" si="175"/>
        <v>3</v>
      </c>
      <c r="E1891" s="259">
        <f>VLOOKUP(B1891,Correlation_Eqns!A$35:B$40,2,FALSE)</f>
        <v>7.9900000000000004E-5</v>
      </c>
      <c r="F1891" s="280">
        <f>VLOOKUP(B1891,Correlation_Eqns!A$43:B$48,2,FALSE)</f>
        <v>0.73499999999999999</v>
      </c>
      <c r="G1891" s="280">
        <f t="shared" si="176"/>
        <v>1.2809930671613425E-2</v>
      </c>
      <c r="H1891" s="280">
        <f>VLOOKUP(B1891,Correlation_Eqns!A$19:B$24,2,FALSE)</f>
        <v>1.48</v>
      </c>
      <c r="I1891" s="258">
        <f>VLOOKUP(B1891,Correlation_Eqns!A$27:B$32,2,FALSE)</f>
        <v>1.59</v>
      </c>
      <c r="J1891" s="259">
        <f t="shared" si="177"/>
        <v>1.2809930671613425E-2</v>
      </c>
      <c r="K1891" s="258">
        <f t="shared" si="178"/>
        <v>1.2809930671613425E-2</v>
      </c>
      <c r="L1891" s="1">
        <f t="shared" si="174"/>
        <v>4.0477331333390971E-3</v>
      </c>
      <c r="M1891" s="1">
        <f t="shared" si="179"/>
        <v>0</v>
      </c>
    </row>
    <row r="1892" spans="1:13">
      <c r="A1892" s="280">
        <v>11</v>
      </c>
      <c r="B1892" s="280" t="s">
        <v>38</v>
      </c>
      <c r="C1892" s="280">
        <v>1000</v>
      </c>
      <c r="D1892" s="258">
        <f t="shared" si="175"/>
        <v>3</v>
      </c>
      <c r="E1892" s="259">
        <f>VLOOKUP(B1892,Correlation_Eqns!A$35:B$40,2,FALSE)</f>
        <v>7.9900000000000004E-5</v>
      </c>
      <c r="F1892" s="280">
        <f>VLOOKUP(B1892,Correlation_Eqns!A$43:B$48,2,FALSE)</f>
        <v>0.73499999999999999</v>
      </c>
      <c r="G1892" s="280">
        <f t="shared" si="176"/>
        <v>1.2809930671613425E-2</v>
      </c>
      <c r="H1892" s="280">
        <f>VLOOKUP(B1892,Correlation_Eqns!A$19:B$24,2,FALSE)</f>
        <v>1.48</v>
      </c>
      <c r="I1892" s="258">
        <f>VLOOKUP(B1892,Correlation_Eqns!A$27:B$32,2,FALSE)</f>
        <v>1.59</v>
      </c>
      <c r="J1892" s="259">
        <f t="shared" si="177"/>
        <v>1.2809930671613425E-2</v>
      </c>
      <c r="K1892" s="258">
        <f t="shared" si="178"/>
        <v>1.2809930671613425E-2</v>
      </c>
      <c r="L1892" s="1">
        <f t="shared" si="174"/>
        <v>4.0477331333390971E-3</v>
      </c>
      <c r="M1892" s="1">
        <f t="shared" si="179"/>
        <v>0</v>
      </c>
    </row>
    <row r="1893" spans="1:13">
      <c r="A1893" s="280">
        <v>11</v>
      </c>
      <c r="B1893" s="280" t="s">
        <v>38</v>
      </c>
      <c r="C1893" s="280">
        <v>1000</v>
      </c>
      <c r="D1893" s="258">
        <f t="shared" si="175"/>
        <v>3</v>
      </c>
      <c r="E1893" s="259">
        <f>VLOOKUP(B1893,Correlation_Eqns!A$35:B$40,2,FALSE)</f>
        <v>7.9900000000000004E-5</v>
      </c>
      <c r="F1893" s="280">
        <f>VLOOKUP(B1893,Correlation_Eqns!A$43:B$48,2,FALSE)</f>
        <v>0.73499999999999999</v>
      </c>
      <c r="G1893" s="280">
        <f t="shared" si="176"/>
        <v>1.2809930671613425E-2</v>
      </c>
      <c r="H1893" s="280">
        <f>VLOOKUP(B1893,Correlation_Eqns!A$19:B$24,2,FALSE)</f>
        <v>1.48</v>
      </c>
      <c r="I1893" s="258">
        <f>VLOOKUP(B1893,Correlation_Eqns!A$27:B$32,2,FALSE)</f>
        <v>1.59</v>
      </c>
      <c r="J1893" s="259">
        <f t="shared" si="177"/>
        <v>1.2809930671613425E-2</v>
      </c>
      <c r="K1893" s="258">
        <f t="shared" si="178"/>
        <v>1.2809930671613425E-2</v>
      </c>
      <c r="L1893" s="1">
        <f t="shared" si="174"/>
        <v>4.0477331333390971E-3</v>
      </c>
      <c r="M1893" s="1">
        <f t="shared" si="179"/>
        <v>0</v>
      </c>
    </row>
    <row r="1894" spans="1:13">
      <c r="A1894" s="280">
        <v>11</v>
      </c>
      <c r="B1894" s="280" t="s">
        <v>38</v>
      </c>
      <c r="C1894" s="280">
        <v>1000</v>
      </c>
      <c r="D1894" s="258">
        <f t="shared" si="175"/>
        <v>3</v>
      </c>
      <c r="E1894" s="259">
        <f>VLOOKUP(B1894,Correlation_Eqns!A$35:B$40,2,FALSE)</f>
        <v>7.9900000000000004E-5</v>
      </c>
      <c r="F1894" s="280">
        <f>VLOOKUP(B1894,Correlation_Eqns!A$43:B$48,2,FALSE)</f>
        <v>0.73499999999999999</v>
      </c>
      <c r="G1894" s="280">
        <f t="shared" si="176"/>
        <v>1.2809930671613425E-2</v>
      </c>
      <c r="H1894" s="280">
        <f>VLOOKUP(B1894,Correlation_Eqns!A$19:B$24,2,FALSE)</f>
        <v>1.48</v>
      </c>
      <c r="I1894" s="258">
        <f>VLOOKUP(B1894,Correlation_Eqns!A$27:B$32,2,FALSE)</f>
        <v>1.59</v>
      </c>
      <c r="J1894" s="259">
        <f t="shared" si="177"/>
        <v>1.2809930671613425E-2</v>
      </c>
      <c r="K1894" s="258">
        <f t="shared" si="178"/>
        <v>1.2809930671613425E-2</v>
      </c>
      <c r="L1894" s="1">
        <f t="shared" si="174"/>
        <v>4.0477331333390971E-3</v>
      </c>
      <c r="M1894" s="1">
        <f t="shared" si="179"/>
        <v>0</v>
      </c>
    </row>
    <row r="1895" spans="1:13">
      <c r="A1895" s="280">
        <v>11</v>
      </c>
      <c r="B1895" s="280" t="s">
        <v>38</v>
      </c>
      <c r="C1895" s="280">
        <v>1000</v>
      </c>
      <c r="D1895" s="258">
        <f t="shared" si="175"/>
        <v>3</v>
      </c>
      <c r="E1895" s="259">
        <f>VLOOKUP(B1895,Correlation_Eqns!A$35:B$40,2,FALSE)</f>
        <v>7.9900000000000004E-5</v>
      </c>
      <c r="F1895" s="280">
        <f>VLOOKUP(B1895,Correlation_Eqns!A$43:B$48,2,FALSE)</f>
        <v>0.73499999999999999</v>
      </c>
      <c r="G1895" s="280">
        <f t="shared" si="176"/>
        <v>1.2809930671613425E-2</v>
      </c>
      <c r="H1895" s="280">
        <f>VLOOKUP(B1895,Correlation_Eqns!A$19:B$24,2,FALSE)</f>
        <v>1.48</v>
      </c>
      <c r="I1895" s="258">
        <f>VLOOKUP(B1895,Correlation_Eqns!A$27:B$32,2,FALSE)</f>
        <v>1.59</v>
      </c>
      <c r="J1895" s="259">
        <f t="shared" si="177"/>
        <v>1.2809930671613425E-2</v>
      </c>
      <c r="K1895" s="258">
        <f t="shared" si="178"/>
        <v>1.2809930671613425E-2</v>
      </c>
      <c r="L1895" s="1">
        <f t="shared" si="174"/>
        <v>4.0477331333390971E-3</v>
      </c>
      <c r="M1895" s="1">
        <f t="shared" si="179"/>
        <v>0</v>
      </c>
    </row>
    <row r="1896" spans="1:13">
      <c r="A1896" s="280">
        <v>11</v>
      </c>
      <c r="B1896" s="280" t="s">
        <v>38</v>
      </c>
      <c r="C1896" s="280">
        <v>1000</v>
      </c>
      <c r="D1896" s="258">
        <f t="shared" si="175"/>
        <v>3</v>
      </c>
      <c r="E1896" s="259">
        <f>VLOOKUP(B1896,Correlation_Eqns!A$35:B$40,2,FALSE)</f>
        <v>7.9900000000000004E-5</v>
      </c>
      <c r="F1896" s="280">
        <f>VLOOKUP(B1896,Correlation_Eqns!A$43:B$48,2,FALSE)</f>
        <v>0.73499999999999999</v>
      </c>
      <c r="G1896" s="280">
        <f t="shared" si="176"/>
        <v>1.2809930671613425E-2</v>
      </c>
      <c r="H1896" s="280">
        <f>VLOOKUP(B1896,Correlation_Eqns!A$19:B$24,2,FALSE)</f>
        <v>1.48</v>
      </c>
      <c r="I1896" s="258">
        <f>VLOOKUP(B1896,Correlation_Eqns!A$27:B$32,2,FALSE)</f>
        <v>1.59</v>
      </c>
      <c r="J1896" s="259">
        <f t="shared" si="177"/>
        <v>1.2809930671613425E-2</v>
      </c>
      <c r="K1896" s="258">
        <f t="shared" si="178"/>
        <v>1.2809930671613425E-2</v>
      </c>
      <c r="L1896" s="1">
        <f t="shared" si="174"/>
        <v>4.0477331333390971E-3</v>
      </c>
      <c r="M1896" s="1">
        <f t="shared" si="179"/>
        <v>0</v>
      </c>
    </row>
    <row r="1897" spans="1:13">
      <c r="A1897" s="280">
        <v>11</v>
      </c>
      <c r="B1897" s="280" t="s">
        <v>38</v>
      </c>
      <c r="C1897" s="280">
        <v>1000</v>
      </c>
      <c r="D1897" s="258">
        <f t="shared" si="175"/>
        <v>3</v>
      </c>
      <c r="E1897" s="259">
        <f>VLOOKUP(B1897,Correlation_Eqns!A$35:B$40,2,FALSE)</f>
        <v>7.9900000000000004E-5</v>
      </c>
      <c r="F1897" s="280">
        <f>VLOOKUP(B1897,Correlation_Eqns!A$43:B$48,2,FALSE)</f>
        <v>0.73499999999999999</v>
      </c>
      <c r="G1897" s="280">
        <f t="shared" si="176"/>
        <v>1.2809930671613425E-2</v>
      </c>
      <c r="H1897" s="280">
        <f>VLOOKUP(B1897,Correlation_Eqns!A$19:B$24,2,FALSE)</f>
        <v>1.48</v>
      </c>
      <c r="I1897" s="258">
        <f>VLOOKUP(B1897,Correlation_Eqns!A$27:B$32,2,FALSE)</f>
        <v>1.59</v>
      </c>
      <c r="J1897" s="259">
        <f t="shared" si="177"/>
        <v>1.2809930671613425E-2</v>
      </c>
      <c r="K1897" s="258">
        <f t="shared" si="178"/>
        <v>1.2809930671613425E-2</v>
      </c>
      <c r="L1897" s="1">
        <f t="shared" si="174"/>
        <v>4.0477331333390971E-3</v>
      </c>
      <c r="M1897" s="1">
        <f t="shared" si="179"/>
        <v>0</v>
      </c>
    </row>
    <row r="1898" spans="1:13">
      <c r="A1898" s="280">
        <v>11</v>
      </c>
      <c r="B1898" s="280" t="s">
        <v>38</v>
      </c>
      <c r="C1898" s="280">
        <v>1000</v>
      </c>
      <c r="D1898" s="258">
        <f t="shared" si="175"/>
        <v>3</v>
      </c>
      <c r="E1898" s="259">
        <f>VLOOKUP(B1898,Correlation_Eqns!A$35:B$40,2,FALSE)</f>
        <v>7.9900000000000004E-5</v>
      </c>
      <c r="F1898" s="280">
        <f>VLOOKUP(B1898,Correlation_Eqns!A$43:B$48,2,FALSE)</f>
        <v>0.73499999999999999</v>
      </c>
      <c r="G1898" s="280">
        <f t="shared" si="176"/>
        <v>1.2809930671613425E-2</v>
      </c>
      <c r="H1898" s="280">
        <f>VLOOKUP(B1898,Correlation_Eqns!A$19:B$24,2,FALSE)</f>
        <v>1.48</v>
      </c>
      <c r="I1898" s="258">
        <f>VLOOKUP(B1898,Correlation_Eqns!A$27:B$32,2,FALSE)</f>
        <v>1.59</v>
      </c>
      <c r="J1898" s="259">
        <f t="shared" si="177"/>
        <v>1.2809930671613425E-2</v>
      </c>
      <c r="K1898" s="258">
        <f t="shared" si="178"/>
        <v>1.2809930671613425E-2</v>
      </c>
      <c r="L1898" s="1">
        <f t="shared" si="174"/>
        <v>4.0477331333390971E-3</v>
      </c>
      <c r="M1898" s="1">
        <f t="shared" si="179"/>
        <v>0</v>
      </c>
    </row>
    <row r="1899" spans="1:13">
      <c r="A1899" s="280">
        <v>11</v>
      </c>
      <c r="B1899" s="280" t="s">
        <v>38</v>
      </c>
      <c r="C1899" s="280">
        <v>1000</v>
      </c>
      <c r="D1899" s="258">
        <f t="shared" si="175"/>
        <v>3</v>
      </c>
      <c r="E1899" s="259">
        <f>VLOOKUP(B1899,Correlation_Eqns!A$35:B$40,2,FALSE)</f>
        <v>7.9900000000000004E-5</v>
      </c>
      <c r="F1899" s="280">
        <f>VLOOKUP(B1899,Correlation_Eqns!A$43:B$48,2,FALSE)</f>
        <v>0.73499999999999999</v>
      </c>
      <c r="G1899" s="280">
        <f t="shared" si="176"/>
        <v>1.2809930671613425E-2</v>
      </c>
      <c r="H1899" s="280">
        <f>VLOOKUP(B1899,Correlation_Eqns!A$19:B$24,2,FALSE)</f>
        <v>1.48</v>
      </c>
      <c r="I1899" s="258">
        <f>VLOOKUP(B1899,Correlation_Eqns!A$27:B$32,2,FALSE)</f>
        <v>1.59</v>
      </c>
      <c r="J1899" s="259">
        <f t="shared" si="177"/>
        <v>1.2809930671613425E-2</v>
      </c>
      <c r="K1899" s="258">
        <f t="shared" si="178"/>
        <v>1.2809930671613425E-2</v>
      </c>
      <c r="L1899" s="1">
        <f t="shared" si="174"/>
        <v>4.0477331333390971E-3</v>
      </c>
      <c r="M1899" s="1">
        <f t="shared" si="179"/>
        <v>0</v>
      </c>
    </row>
    <row r="1900" spans="1:13">
      <c r="A1900" s="280">
        <v>11</v>
      </c>
      <c r="B1900" s="280" t="s">
        <v>38</v>
      </c>
      <c r="C1900" s="280">
        <v>1000</v>
      </c>
      <c r="D1900" s="258">
        <f t="shared" si="175"/>
        <v>3</v>
      </c>
      <c r="E1900" s="259">
        <f>VLOOKUP(B1900,Correlation_Eqns!A$35:B$40,2,FALSE)</f>
        <v>7.9900000000000004E-5</v>
      </c>
      <c r="F1900" s="280">
        <f>VLOOKUP(B1900,Correlation_Eqns!A$43:B$48,2,FALSE)</f>
        <v>0.73499999999999999</v>
      </c>
      <c r="G1900" s="280">
        <f t="shared" si="176"/>
        <v>1.2809930671613425E-2</v>
      </c>
      <c r="H1900" s="280">
        <f>VLOOKUP(B1900,Correlation_Eqns!A$19:B$24,2,FALSE)</f>
        <v>1.48</v>
      </c>
      <c r="I1900" s="258">
        <f>VLOOKUP(B1900,Correlation_Eqns!A$27:B$32,2,FALSE)</f>
        <v>1.59</v>
      </c>
      <c r="J1900" s="259">
        <f t="shared" si="177"/>
        <v>1.2809930671613425E-2</v>
      </c>
      <c r="K1900" s="258">
        <f t="shared" si="178"/>
        <v>1.2809930671613425E-2</v>
      </c>
      <c r="L1900" s="1">
        <f t="shared" si="174"/>
        <v>4.0477331333390971E-3</v>
      </c>
      <c r="M1900" s="1">
        <f t="shared" si="179"/>
        <v>0</v>
      </c>
    </row>
    <row r="1901" spans="1:13">
      <c r="A1901" s="280">
        <v>11</v>
      </c>
      <c r="B1901" s="280" t="s">
        <v>38</v>
      </c>
      <c r="C1901" s="280">
        <v>1000</v>
      </c>
      <c r="D1901" s="258">
        <f t="shared" si="175"/>
        <v>3</v>
      </c>
      <c r="E1901" s="259">
        <f>VLOOKUP(B1901,Correlation_Eqns!A$35:B$40,2,FALSE)</f>
        <v>7.9900000000000004E-5</v>
      </c>
      <c r="F1901" s="280">
        <f>VLOOKUP(B1901,Correlation_Eqns!A$43:B$48,2,FALSE)</f>
        <v>0.73499999999999999</v>
      </c>
      <c r="G1901" s="280">
        <f t="shared" si="176"/>
        <v>1.2809930671613425E-2</v>
      </c>
      <c r="H1901" s="280">
        <f>VLOOKUP(B1901,Correlation_Eqns!A$19:B$24,2,FALSE)</f>
        <v>1.48</v>
      </c>
      <c r="I1901" s="258">
        <f>VLOOKUP(B1901,Correlation_Eqns!A$27:B$32,2,FALSE)</f>
        <v>1.59</v>
      </c>
      <c r="J1901" s="259">
        <f t="shared" si="177"/>
        <v>1.2809930671613425E-2</v>
      </c>
      <c r="K1901" s="258">
        <f t="shared" si="178"/>
        <v>1.2809930671613425E-2</v>
      </c>
      <c r="L1901" s="1">
        <f t="shared" si="174"/>
        <v>4.0477331333390971E-3</v>
      </c>
      <c r="M1901" s="1">
        <f t="shared" si="179"/>
        <v>0</v>
      </c>
    </row>
    <row r="1902" spans="1:13">
      <c r="A1902" s="280">
        <v>11</v>
      </c>
      <c r="B1902" s="280" t="s">
        <v>38</v>
      </c>
      <c r="C1902" s="280">
        <v>1000</v>
      </c>
      <c r="D1902" s="258">
        <f t="shared" si="175"/>
        <v>3</v>
      </c>
      <c r="E1902" s="259">
        <f>VLOOKUP(B1902,Correlation_Eqns!A$35:B$40,2,FALSE)</f>
        <v>7.9900000000000004E-5</v>
      </c>
      <c r="F1902" s="280">
        <f>VLOOKUP(B1902,Correlation_Eqns!A$43:B$48,2,FALSE)</f>
        <v>0.73499999999999999</v>
      </c>
      <c r="G1902" s="280">
        <f t="shared" si="176"/>
        <v>1.2809930671613425E-2</v>
      </c>
      <c r="H1902" s="280">
        <f>VLOOKUP(B1902,Correlation_Eqns!A$19:B$24,2,FALSE)</f>
        <v>1.48</v>
      </c>
      <c r="I1902" s="258">
        <f>VLOOKUP(B1902,Correlation_Eqns!A$27:B$32,2,FALSE)</f>
        <v>1.59</v>
      </c>
      <c r="J1902" s="259">
        <f t="shared" si="177"/>
        <v>1.2809930671613425E-2</v>
      </c>
      <c r="K1902" s="258">
        <f t="shared" si="178"/>
        <v>1.2809930671613425E-2</v>
      </c>
      <c r="L1902" s="1">
        <f t="shared" si="174"/>
        <v>4.0477331333390971E-3</v>
      </c>
      <c r="M1902" s="1">
        <f t="shared" si="179"/>
        <v>0</v>
      </c>
    </row>
    <row r="1903" spans="1:13">
      <c r="A1903" s="280">
        <v>11</v>
      </c>
      <c r="B1903" s="280" t="s">
        <v>38</v>
      </c>
      <c r="C1903" s="280">
        <v>1000</v>
      </c>
      <c r="D1903" s="258">
        <f t="shared" si="175"/>
        <v>3</v>
      </c>
      <c r="E1903" s="259">
        <f>VLOOKUP(B1903,Correlation_Eqns!A$35:B$40,2,FALSE)</f>
        <v>7.9900000000000004E-5</v>
      </c>
      <c r="F1903" s="280">
        <f>VLOOKUP(B1903,Correlation_Eqns!A$43:B$48,2,FALSE)</f>
        <v>0.73499999999999999</v>
      </c>
      <c r="G1903" s="280">
        <f t="shared" si="176"/>
        <v>1.2809930671613425E-2</v>
      </c>
      <c r="H1903" s="280">
        <f>VLOOKUP(B1903,Correlation_Eqns!A$19:B$24,2,FALSE)</f>
        <v>1.48</v>
      </c>
      <c r="I1903" s="258">
        <f>VLOOKUP(B1903,Correlation_Eqns!A$27:B$32,2,FALSE)</f>
        <v>1.59</v>
      </c>
      <c r="J1903" s="259">
        <f t="shared" si="177"/>
        <v>1.2809930671613425E-2</v>
      </c>
      <c r="K1903" s="258">
        <f t="shared" si="178"/>
        <v>1.2809930671613425E-2</v>
      </c>
      <c r="L1903" s="1">
        <f t="shared" si="174"/>
        <v>4.0477331333390971E-3</v>
      </c>
      <c r="M1903" s="1">
        <f t="shared" si="179"/>
        <v>0</v>
      </c>
    </row>
    <row r="1904" spans="1:13">
      <c r="A1904" s="280">
        <v>11</v>
      </c>
      <c r="B1904" s="280" t="s">
        <v>38</v>
      </c>
      <c r="C1904" s="280">
        <v>1000</v>
      </c>
      <c r="D1904" s="258">
        <f t="shared" si="175"/>
        <v>3</v>
      </c>
      <c r="E1904" s="259">
        <f>VLOOKUP(B1904,Correlation_Eqns!A$35:B$40,2,FALSE)</f>
        <v>7.9900000000000004E-5</v>
      </c>
      <c r="F1904" s="280">
        <f>VLOOKUP(B1904,Correlation_Eqns!A$43:B$48,2,FALSE)</f>
        <v>0.73499999999999999</v>
      </c>
      <c r="G1904" s="280">
        <f t="shared" si="176"/>
        <v>1.2809930671613425E-2</v>
      </c>
      <c r="H1904" s="280">
        <f>VLOOKUP(B1904,Correlation_Eqns!A$19:B$24,2,FALSE)</f>
        <v>1.48</v>
      </c>
      <c r="I1904" s="258">
        <f>VLOOKUP(B1904,Correlation_Eqns!A$27:B$32,2,FALSE)</f>
        <v>1.59</v>
      </c>
      <c r="J1904" s="259">
        <f t="shared" si="177"/>
        <v>1.2809930671613425E-2</v>
      </c>
      <c r="K1904" s="258">
        <f t="shared" si="178"/>
        <v>1.2809930671613425E-2</v>
      </c>
      <c r="L1904" s="1">
        <f t="shared" si="174"/>
        <v>4.0477331333390971E-3</v>
      </c>
      <c r="M1904" s="1">
        <f t="shared" si="179"/>
        <v>0</v>
      </c>
    </row>
    <row r="1905" spans="1:13">
      <c r="A1905" s="280">
        <v>11</v>
      </c>
      <c r="B1905" s="280" t="s">
        <v>38</v>
      </c>
      <c r="C1905" s="280">
        <v>1000</v>
      </c>
      <c r="D1905" s="258">
        <f t="shared" si="175"/>
        <v>3</v>
      </c>
      <c r="E1905" s="259">
        <f>VLOOKUP(B1905,Correlation_Eqns!A$35:B$40,2,FALSE)</f>
        <v>7.9900000000000004E-5</v>
      </c>
      <c r="F1905" s="280">
        <f>VLOOKUP(B1905,Correlation_Eqns!A$43:B$48,2,FALSE)</f>
        <v>0.73499999999999999</v>
      </c>
      <c r="G1905" s="280">
        <f t="shared" si="176"/>
        <v>1.2809930671613425E-2</v>
      </c>
      <c r="H1905" s="280">
        <f>VLOOKUP(B1905,Correlation_Eqns!A$19:B$24,2,FALSE)</f>
        <v>1.48</v>
      </c>
      <c r="I1905" s="258">
        <f>VLOOKUP(B1905,Correlation_Eqns!A$27:B$32,2,FALSE)</f>
        <v>1.59</v>
      </c>
      <c r="J1905" s="259">
        <f t="shared" si="177"/>
        <v>1.2809930671613425E-2</v>
      </c>
      <c r="K1905" s="258">
        <f t="shared" si="178"/>
        <v>1.2809930671613425E-2</v>
      </c>
      <c r="L1905" s="1">
        <f t="shared" si="174"/>
        <v>4.0477331333390971E-3</v>
      </c>
      <c r="M1905" s="1">
        <f t="shared" si="179"/>
        <v>0</v>
      </c>
    </row>
    <row r="1906" spans="1:13">
      <c r="A1906" s="280">
        <v>11</v>
      </c>
      <c r="B1906" s="280" t="s">
        <v>38</v>
      </c>
      <c r="C1906" s="280">
        <v>1000</v>
      </c>
      <c r="D1906" s="258">
        <f t="shared" si="175"/>
        <v>3</v>
      </c>
      <c r="E1906" s="259">
        <f>VLOOKUP(B1906,Correlation_Eqns!A$35:B$40,2,FALSE)</f>
        <v>7.9900000000000004E-5</v>
      </c>
      <c r="F1906" s="280">
        <f>VLOOKUP(B1906,Correlation_Eqns!A$43:B$48,2,FALSE)</f>
        <v>0.73499999999999999</v>
      </c>
      <c r="G1906" s="280">
        <f t="shared" si="176"/>
        <v>1.2809930671613425E-2</v>
      </c>
      <c r="H1906" s="280">
        <f>VLOOKUP(B1906,Correlation_Eqns!A$19:B$24,2,FALSE)</f>
        <v>1.48</v>
      </c>
      <c r="I1906" s="258">
        <f>VLOOKUP(B1906,Correlation_Eqns!A$27:B$32,2,FALSE)</f>
        <v>1.59</v>
      </c>
      <c r="J1906" s="259">
        <f t="shared" si="177"/>
        <v>1.2809930671613425E-2</v>
      </c>
      <c r="K1906" s="258">
        <f t="shared" si="178"/>
        <v>1.2809930671613425E-2</v>
      </c>
      <c r="L1906" s="1">
        <f t="shared" si="174"/>
        <v>4.0477331333390971E-3</v>
      </c>
      <c r="M1906" s="1">
        <f t="shared" si="179"/>
        <v>0</v>
      </c>
    </row>
    <row r="1907" spans="1:13">
      <c r="A1907" s="280">
        <v>11</v>
      </c>
      <c r="B1907" s="280" t="s">
        <v>38</v>
      </c>
      <c r="C1907" s="280">
        <v>1000</v>
      </c>
      <c r="D1907" s="258">
        <f t="shared" si="175"/>
        <v>3</v>
      </c>
      <c r="E1907" s="259">
        <f>VLOOKUP(B1907,Correlation_Eqns!A$35:B$40,2,FALSE)</f>
        <v>7.9900000000000004E-5</v>
      </c>
      <c r="F1907" s="280">
        <f>VLOOKUP(B1907,Correlation_Eqns!A$43:B$48,2,FALSE)</f>
        <v>0.73499999999999999</v>
      </c>
      <c r="G1907" s="280">
        <f t="shared" si="176"/>
        <v>1.2809930671613425E-2</v>
      </c>
      <c r="H1907" s="280">
        <f>VLOOKUP(B1907,Correlation_Eqns!A$19:B$24,2,FALSE)</f>
        <v>1.48</v>
      </c>
      <c r="I1907" s="258">
        <f>VLOOKUP(B1907,Correlation_Eqns!A$27:B$32,2,FALSE)</f>
        <v>1.59</v>
      </c>
      <c r="J1907" s="259">
        <f t="shared" si="177"/>
        <v>1.2809930671613425E-2</v>
      </c>
      <c r="K1907" s="258">
        <f t="shared" si="178"/>
        <v>1.2809930671613425E-2</v>
      </c>
      <c r="L1907" s="1">
        <f t="shared" si="174"/>
        <v>4.0477331333390971E-3</v>
      </c>
      <c r="M1907" s="1">
        <f t="shared" si="179"/>
        <v>0</v>
      </c>
    </row>
    <row r="1908" spans="1:13">
      <c r="A1908" s="280">
        <v>11</v>
      </c>
      <c r="B1908" s="280" t="s">
        <v>38</v>
      </c>
      <c r="C1908" s="280">
        <v>1000</v>
      </c>
      <c r="D1908" s="258">
        <f t="shared" si="175"/>
        <v>3</v>
      </c>
      <c r="E1908" s="259">
        <f>VLOOKUP(B1908,Correlation_Eqns!A$35:B$40,2,FALSE)</f>
        <v>7.9900000000000004E-5</v>
      </c>
      <c r="F1908" s="280">
        <f>VLOOKUP(B1908,Correlation_Eqns!A$43:B$48,2,FALSE)</f>
        <v>0.73499999999999999</v>
      </c>
      <c r="G1908" s="280">
        <f t="shared" si="176"/>
        <v>1.2809930671613425E-2</v>
      </c>
      <c r="H1908" s="280">
        <f>VLOOKUP(B1908,Correlation_Eqns!A$19:B$24,2,FALSE)</f>
        <v>1.48</v>
      </c>
      <c r="I1908" s="258">
        <f>VLOOKUP(B1908,Correlation_Eqns!A$27:B$32,2,FALSE)</f>
        <v>1.59</v>
      </c>
      <c r="J1908" s="259">
        <f t="shared" si="177"/>
        <v>1.2809930671613425E-2</v>
      </c>
      <c r="K1908" s="258">
        <f t="shared" si="178"/>
        <v>1.2809930671613425E-2</v>
      </c>
      <c r="L1908" s="1">
        <f t="shared" si="174"/>
        <v>4.0477331333390971E-3</v>
      </c>
      <c r="M1908" s="1">
        <f t="shared" si="179"/>
        <v>0</v>
      </c>
    </row>
    <row r="1909" spans="1:13">
      <c r="A1909" s="280">
        <v>11</v>
      </c>
      <c r="B1909" s="280" t="s">
        <v>38</v>
      </c>
      <c r="C1909" s="280">
        <v>1000</v>
      </c>
      <c r="D1909" s="258">
        <f t="shared" si="175"/>
        <v>3</v>
      </c>
      <c r="E1909" s="259">
        <f>VLOOKUP(B1909,Correlation_Eqns!A$35:B$40,2,FALSE)</f>
        <v>7.9900000000000004E-5</v>
      </c>
      <c r="F1909" s="280">
        <f>VLOOKUP(B1909,Correlation_Eqns!A$43:B$48,2,FALSE)</f>
        <v>0.73499999999999999</v>
      </c>
      <c r="G1909" s="280">
        <f t="shared" si="176"/>
        <v>1.2809930671613425E-2</v>
      </c>
      <c r="H1909" s="280">
        <f>VLOOKUP(B1909,Correlation_Eqns!A$19:B$24,2,FALSE)</f>
        <v>1.48</v>
      </c>
      <c r="I1909" s="258">
        <f>VLOOKUP(B1909,Correlation_Eqns!A$27:B$32,2,FALSE)</f>
        <v>1.59</v>
      </c>
      <c r="J1909" s="259">
        <f t="shared" si="177"/>
        <v>1.2809930671613425E-2</v>
      </c>
      <c r="K1909" s="258">
        <f t="shared" si="178"/>
        <v>1.2809930671613425E-2</v>
      </c>
      <c r="L1909" s="1">
        <f t="shared" si="174"/>
        <v>4.0477331333390971E-3</v>
      </c>
      <c r="M1909" s="1">
        <f t="shared" si="179"/>
        <v>0</v>
      </c>
    </row>
    <row r="1910" spans="1:13">
      <c r="A1910" s="280">
        <v>11</v>
      </c>
      <c r="B1910" s="280" t="s">
        <v>38</v>
      </c>
      <c r="C1910" s="280">
        <v>1000</v>
      </c>
      <c r="D1910" s="258">
        <f t="shared" si="175"/>
        <v>3</v>
      </c>
      <c r="E1910" s="259">
        <f>VLOOKUP(B1910,Correlation_Eqns!A$35:B$40,2,FALSE)</f>
        <v>7.9900000000000004E-5</v>
      </c>
      <c r="F1910" s="280">
        <f>VLOOKUP(B1910,Correlation_Eqns!A$43:B$48,2,FALSE)</f>
        <v>0.73499999999999999</v>
      </c>
      <c r="G1910" s="280">
        <f t="shared" si="176"/>
        <v>1.2809930671613425E-2</v>
      </c>
      <c r="H1910" s="280">
        <f>VLOOKUP(B1910,Correlation_Eqns!A$19:B$24,2,FALSE)</f>
        <v>1.48</v>
      </c>
      <c r="I1910" s="258">
        <f>VLOOKUP(B1910,Correlation_Eqns!A$27:B$32,2,FALSE)</f>
        <v>1.59</v>
      </c>
      <c r="J1910" s="259">
        <f t="shared" si="177"/>
        <v>1.2809930671613425E-2</v>
      </c>
      <c r="K1910" s="258">
        <f t="shared" si="178"/>
        <v>1.2809930671613425E-2</v>
      </c>
      <c r="L1910" s="1">
        <f t="shared" si="174"/>
        <v>4.0477331333390971E-3</v>
      </c>
      <c r="M1910" s="1">
        <f t="shared" si="179"/>
        <v>0</v>
      </c>
    </row>
    <row r="1911" spans="1:13">
      <c r="A1911" s="280">
        <v>11</v>
      </c>
      <c r="B1911" s="280" t="s">
        <v>38</v>
      </c>
      <c r="C1911" s="280">
        <v>1000</v>
      </c>
      <c r="D1911" s="258">
        <f t="shared" si="175"/>
        <v>3</v>
      </c>
      <c r="E1911" s="259">
        <f>VLOOKUP(B1911,Correlation_Eqns!A$35:B$40,2,FALSE)</f>
        <v>7.9900000000000004E-5</v>
      </c>
      <c r="F1911" s="280">
        <f>VLOOKUP(B1911,Correlation_Eqns!A$43:B$48,2,FALSE)</f>
        <v>0.73499999999999999</v>
      </c>
      <c r="G1911" s="280">
        <f t="shared" si="176"/>
        <v>1.2809930671613425E-2</v>
      </c>
      <c r="H1911" s="280">
        <f>VLOOKUP(B1911,Correlation_Eqns!A$19:B$24,2,FALSE)</f>
        <v>1.48</v>
      </c>
      <c r="I1911" s="258">
        <f>VLOOKUP(B1911,Correlation_Eqns!A$27:B$32,2,FALSE)</f>
        <v>1.59</v>
      </c>
      <c r="J1911" s="259">
        <f t="shared" si="177"/>
        <v>1.2809930671613425E-2</v>
      </c>
      <c r="K1911" s="258">
        <f t="shared" si="178"/>
        <v>1.2809930671613425E-2</v>
      </c>
      <c r="L1911" s="1">
        <f t="shared" si="174"/>
        <v>4.0477331333390971E-3</v>
      </c>
      <c r="M1911" s="1">
        <f t="shared" si="179"/>
        <v>0</v>
      </c>
    </row>
    <row r="1912" spans="1:13">
      <c r="A1912" s="280">
        <v>11</v>
      </c>
      <c r="B1912" s="280" t="s">
        <v>38</v>
      </c>
      <c r="C1912" s="280">
        <v>1000</v>
      </c>
      <c r="D1912" s="258">
        <f t="shared" si="175"/>
        <v>3</v>
      </c>
      <c r="E1912" s="259">
        <f>VLOOKUP(B1912,Correlation_Eqns!A$35:B$40,2,FALSE)</f>
        <v>7.9900000000000004E-5</v>
      </c>
      <c r="F1912" s="280">
        <f>VLOOKUP(B1912,Correlation_Eqns!A$43:B$48,2,FALSE)</f>
        <v>0.73499999999999999</v>
      </c>
      <c r="G1912" s="280">
        <f t="shared" si="176"/>
        <v>1.2809930671613425E-2</v>
      </c>
      <c r="H1912" s="280">
        <f>VLOOKUP(B1912,Correlation_Eqns!A$19:B$24,2,FALSE)</f>
        <v>1.48</v>
      </c>
      <c r="I1912" s="258">
        <f>VLOOKUP(B1912,Correlation_Eqns!A$27:B$32,2,FALSE)</f>
        <v>1.59</v>
      </c>
      <c r="J1912" s="259">
        <f t="shared" si="177"/>
        <v>1.2809930671613425E-2</v>
      </c>
      <c r="K1912" s="258">
        <f t="shared" si="178"/>
        <v>1.2809930671613425E-2</v>
      </c>
      <c r="L1912" s="1">
        <f t="shared" si="174"/>
        <v>4.0477331333390971E-3</v>
      </c>
      <c r="M1912" s="1">
        <f t="shared" si="179"/>
        <v>0</v>
      </c>
    </row>
    <row r="1913" spans="1:13">
      <c r="A1913" s="280">
        <v>11</v>
      </c>
      <c r="B1913" s="280" t="s">
        <v>38</v>
      </c>
      <c r="C1913" s="280">
        <v>1000</v>
      </c>
      <c r="D1913" s="258">
        <f t="shared" si="175"/>
        <v>3</v>
      </c>
      <c r="E1913" s="259">
        <f>VLOOKUP(B1913,Correlation_Eqns!A$35:B$40,2,FALSE)</f>
        <v>7.9900000000000004E-5</v>
      </c>
      <c r="F1913" s="280">
        <f>VLOOKUP(B1913,Correlation_Eqns!A$43:B$48,2,FALSE)</f>
        <v>0.73499999999999999</v>
      </c>
      <c r="G1913" s="280">
        <f t="shared" si="176"/>
        <v>1.2809930671613425E-2</v>
      </c>
      <c r="H1913" s="280">
        <f>VLOOKUP(B1913,Correlation_Eqns!A$19:B$24,2,FALSE)</f>
        <v>1.48</v>
      </c>
      <c r="I1913" s="258">
        <f>VLOOKUP(B1913,Correlation_Eqns!A$27:B$32,2,FALSE)</f>
        <v>1.59</v>
      </c>
      <c r="J1913" s="259">
        <f t="shared" si="177"/>
        <v>1.2809930671613425E-2</v>
      </c>
      <c r="K1913" s="258">
        <f t="shared" si="178"/>
        <v>1.2809930671613425E-2</v>
      </c>
      <c r="L1913" s="1">
        <f t="shared" si="174"/>
        <v>4.0477331333390971E-3</v>
      </c>
      <c r="M1913" s="1">
        <f t="shared" si="179"/>
        <v>0</v>
      </c>
    </row>
    <row r="1914" spans="1:13">
      <c r="A1914" s="280">
        <v>11</v>
      </c>
      <c r="B1914" s="280" t="s">
        <v>38</v>
      </c>
      <c r="C1914" s="280">
        <v>1000</v>
      </c>
      <c r="D1914" s="258">
        <f t="shared" si="175"/>
        <v>3</v>
      </c>
      <c r="E1914" s="259">
        <f>VLOOKUP(B1914,Correlation_Eqns!A$35:B$40,2,FALSE)</f>
        <v>7.9900000000000004E-5</v>
      </c>
      <c r="F1914" s="280">
        <f>VLOOKUP(B1914,Correlation_Eqns!A$43:B$48,2,FALSE)</f>
        <v>0.73499999999999999</v>
      </c>
      <c r="G1914" s="280">
        <f t="shared" si="176"/>
        <v>1.2809930671613425E-2</v>
      </c>
      <c r="H1914" s="280">
        <f>VLOOKUP(B1914,Correlation_Eqns!A$19:B$24,2,FALSE)</f>
        <v>1.48</v>
      </c>
      <c r="I1914" s="258">
        <f>VLOOKUP(B1914,Correlation_Eqns!A$27:B$32,2,FALSE)</f>
        <v>1.59</v>
      </c>
      <c r="J1914" s="259">
        <f t="shared" si="177"/>
        <v>1.2809930671613425E-2</v>
      </c>
      <c r="K1914" s="258">
        <f t="shared" si="178"/>
        <v>1.2809930671613425E-2</v>
      </c>
      <c r="L1914" s="1">
        <f t="shared" si="174"/>
        <v>4.0477331333390971E-3</v>
      </c>
      <c r="M1914" s="1">
        <f t="shared" si="179"/>
        <v>0</v>
      </c>
    </row>
    <row r="1915" spans="1:13">
      <c r="A1915" s="280">
        <v>11</v>
      </c>
      <c r="B1915" s="280" t="s">
        <v>38</v>
      </c>
      <c r="C1915" s="280">
        <v>1000</v>
      </c>
      <c r="D1915" s="258">
        <f t="shared" si="175"/>
        <v>3</v>
      </c>
      <c r="E1915" s="259">
        <f>VLOOKUP(B1915,Correlation_Eqns!A$35:B$40,2,FALSE)</f>
        <v>7.9900000000000004E-5</v>
      </c>
      <c r="F1915" s="280">
        <f>VLOOKUP(B1915,Correlation_Eqns!A$43:B$48,2,FALSE)</f>
        <v>0.73499999999999999</v>
      </c>
      <c r="G1915" s="280">
        <f t="shared" si="176"/>
        <v>1.2809930671613425E-2</v>
      </c>
      <c r="H1915" s="280">
        <f>VLOOKUP(B1915,Correlation_Eqns!A$19:B$24,2,FALSE)</f>
        <v>1.48</v>
      </c>
      <c r="I1915" s="258">
        <f>VLOOKUP(B1915,Correlation_Eqns!A$27:B$32,2,FALSE)</f>
        <v>1.59</v>
      </c>
      <c r="J1915" s="259">
        <f t="shared" si="177"/>
        <v>1.2809930671613425E-2</v>
      </c>
      <c r="K1915" s="258">
        <f t="shared" si="178"/>
        <v>1.2809930671613425E-2</v>
      </c>
      <c r="L1915" s="1">
        <f t="shared" si="174"/>
        <v>4.0477331333390971E-3</v>
      </c>
      <c r="M1915" s="1">
        <f t="shared" si="179"/>
        <v>0</v>
      </c>
    </row>
    <row r="1916" spans="1:13">
      <c r="A1916" s="280">
        <v>11</v>
      </c>
      <c r="B1916" s="280" t="s">
        <v>38</v>
      </c>
      <c r="C1916" s="280">
        <v>1000</v>
      </c>
      <c r="D1916" s="258">
        <f t="shared" si="175"/>
        <v>3</v>
      </c>
      <c r="E1916" s="259">
        <f>VLOOKUP(B1916,Correlation_Eqns!A$35:B$40,2,FALSE)</f>
        <v>7.9900000000000004E-5</v>
      </c>
      <c r="F1916" s="280">
        <f>VLOOKUP(B1916,Correlation_Eqns!A$43:B$48,2,FALSE)</f>
        <v>0.73499999999999999</v>
      </c>
      <c r="G1916" s="280">
        <f t="shared" si="176"/>
        <v>1.2809930671613425E-2</v>
      </c>
      <c r="H1916" s="280">
        <f>VLOOKUP(B1916,Correlation_Eqns!A$19:B$24,2,FALSE)</f>
        <v>1.48</v>
      </c>
      <c r="I1916" s="258">
        <f>VLOOKUP(B1916,Correlation_Eqns!A$27:B$32,2,FALSE)</f>
        <v>1.59</v>
      </c>
      <c r="J1916" s="259">
        <f t="shared" si="177"/>
        <v>1.2809930671613425E-2</v>
      </c>
      <c r="K1916" s="258">
        <f t="shared" si="178"/>
        <v>1.2809930671613425E-2</v>
      </c>
      <c r="L1916" s="1">
        <f t="shared" si="174"/>
        <v>4.0477331333390971E-3</v>
      </c>
      <c r="M1916" s="1">
        <f t="shared" si="179"/>
        <v>0</v>
      </c>
    </row>
    <row r="1917" spans="1:13">
      <c r="A1917" s="280">
        <v>11</v>
      </c>
      <c r="B1917" s="280" t="s">
        <v>38</v>
      </c>
      <c r="C1917" s="280">
        <v>1000</v>
      </c>
      <c r="D1917" s="258">
        <f t="shared" si="175"/>
        <v>3</v>
      </c>
      <c r="E1917" s="259">
        <f>VLOOKUP(B1917,Correlation_Eqns!A$35:B$40,2,FALSE)</f>
        <v>7.9900000000000004E-5</v>
      </c>
      <c r="F1917" s="280">
        <f>VLOOKUP(B1917,Correlation_Eqns!A$43:B$48,2,FALSE)</f>
        <v>0.73499999999999999</v>
      </c>
      <c r="G1917" s="280">
        <f t="shared" si="176"/>
        <v>1.2809930671613425E-2</v>
      </c>
      <c r="H1917" s="280">
        <f>VLOOKUP(B1917,Correlation_Eqns!A$19:B$24,2,FALSE)</f>
        <v>1.48</v>
      </c>
      <c r="I1917" s="258">
        <f>VLOOKUP(B1917,Correlation_Eqns!A$27:B$32,2,FALSE)</f>
        <v>1.59</v>
      </c>
      <c r="J1917" s="259">
        <f t="shared" si="177"/>
        <v>1.2809930671613425E-2</v>
      </c>
      <c r="K1917" s="258">
        <f t="shared" si="178"/>
        <v>1.2809930671613425E-2</v>
      </c>
      <c r="L1917" s="1">
        <f t="shared" si="174"/>
        <v>4.0477331333390971E-3</v>
      </c>
      <c r="M1917" s="1">
        <f t="shared" si="179"/>
        <v>0</v>
      </c>
    </row>
    <row r="1918" spans="1:13">
      <c r="A1918" s="280">
        <v>11</v>
      </c>
      <c r="B1918" s="280" t="s">
        <v>38</v>
      </c>
      <c r="C1918" s="280">
        <v>1000</v>
      </c>
      <c r="D1918" s="258">
        <f t="shared" si="175"/>
        <v>3</v>
      </c>
      <c r="E1918" s="259">
        <f>VLOOKUP(B1918,Correlation_Eqns!A$35:B$40,2,FALSE)</f>
        <v>7.9900000000000004E-5</v>
      </c>
      <c r="F1918" s="280">
        <f>VLOOKUP(B1918,Correlation_Eqns!A$43:B$48,2,FALSE)</f>
        <v>0.73499999999999999</v>
      </c>
      <c r="G1918" s="280">
        <f t="shared" si="176"/>
        <v>1.2809930671613425E-2</v>
      </c>
      <c r="H1918" s="280">
        <f>VLOOKUP(B1918,Correlation_Eqns!A$19:B$24,2,FALSE)</f>
        <v>1.48</v>
      </c>
      <c r="I1918" s="258">
        <f>VLOOKUP(B1918,Correlation_Eqns!A$27:B$32,2,FALSE)</f>
        <v>1.59</v>
      </c>
      <c r="J1918" s="259">
        <f t="shared" si="177"/>
        <v>1.2809930671613425E-2</v>
      </c>
      <c r="K1918" s="258">
        <f t="shared" si="178"/>
        <v>1.2809930671613425E-2</v>
      </c>
      <c r="L1918" s="1">
        <f t="shared" si="174"/>
        <v>4.0477331333390971E-3</v>
      </c>
      <c r="M1918" s="1">
        <f t="shared" si="179"/>
        <v>0</v>
      </c>
    </row>
    <row r="1919" spans="1:13">
      <c r="A1919" s="280">
        <v>11</v>
      </c>
      <c r="B1919" s="280" t="s">
        <v>38</v>
      </c>
      <c r="C1919" s="280">
        <v>1000</v>
      </c>
      <c r="D1919" s="258">
        <f t="shared" si="175"/>
        <v>3</v>
      </c>
      <c r="E1919" s="259">
        <f>VLOOKUP(B1919,Correlation_Eqns!A$35:B$40,2,FALSE)</f>
        <v>7.9900000000000004E-5</v>
      </c>
      <c r="F1919" s="280">
        <f>VLOOKUP(B1919,Correlation_Eqns!A$43:B$48,2,FALSE)</f>
        <v>0.73499999999999999</v>
      </c>
      <c r="G1919" s="280">
        <f t="shared" si="176"/>
        <v>1.2809930671613425E-2</v>
      </c>
      <c r="H1919" s="280">
        <f>VLOOKUP(B1919,Correlation_Eqns!A$19:B$24,2,FALSE)</f>
        <v>1.48</v>
      </c>
      <c r="I1919" s="258">
        <f>VLOOKUP(B1919,Correlation_Eqns!A$27:B$32,2,FALSE)</f>
        <v>1.59</v>
      </c>
      <c r="J1919" s="259">
        <f t="shared" si="177"/>
        <v>1.2809930671613425E-2</v>
      </c>
      <c r="K1919" s="258">
        <f t="shared" si="178"/>
        <v>1.2809930671613425E-2</v>
      </c>
      <c r="L1919" s="1">
        <f t="shared" si="174"/>
        <v>4.0477331333390971E-3</v>
      </c>
      <c r="M1919" s="1">
        <f t="shared" si="179"/>
        <v>0</v>
      </c>
    </row>
    <row r="1920" spans="1:13">
      <c r="A1920" s="280">
        <v>11</v>
      </c>
      <c r="B1920" s="280" t="s">
        <v>38</v>
      </c>
      <c r="C1920" s="280">
        <v>1000</v>
      </c>
      <c r="D1920" s="258">
        <f t="shared" si="175"/>
        <v>3</v>
      </c>
      <c r="E1920" s="259">
        <f>VLOOKUP(B1920,Correlation_Eqns!A$35:B$40,2,FALSE)</f>
        <v>7.9900000000000004E-5</v>
      </c>
      <c r="F1920" s="280">
        <f>VLOOKUP(B1920,Correlation_Eqns!A$43:B$48,2,FALSE)</f>
        <v>0.73499999999999999</v>
      </c>
      <c r="G1920" s="280">
        <f t="shared" si="176"/>
        <v>1.2809930671613425E-2</v>
      </c>
      <c r="H1920" s="280">
        <f>VLOOKUP(B1920,Correlation_Eqns!A$19:B$24,2,FALSE)</f>
        <v>1.48</v>
      </c>
      <c r="I1920" s="258">
        <f>VLOOKUP(B1920,Correlation_Eqns!A$27:B$32,2,FALSE)</f>
        <v>1.59</v>
      </c>
      <c r="J1920" s="259">
        <f t="shared" si="177"/>
        <v>1.2809930671613425E-2</v>
      </c>
      <c r="K1920" s="258">
        <f t="shared" si="178"/>
        <v>1.2809930671613425E-2</v>
      </c>
      <c r="L1920" s="1">
        <f t="shared" si="174"/>
        <v>4.0477331333390971E-3</v>
      </c>
      <c r="M1920" s="1">
        <f t="shared" si="179"/>
        <v>0</v>
      </c>
    </row>
    <row r="1921" spans="1:13">
      <c r="A1921" s="280">
        <v>11</v>
      </c>
      <c r="B1921" s="280" t="s">
        <v>38</v>
      </c>
      <c r="C1921" s="280">
        <v>1000</v>
      </c>
      <c r="D1921" s="258">
        <f t="shared" si="175"/>
        <v>3</v>
      </c>
      <c r="E1921" s="259">
        <f>VLOOKUP(B1921,Correlation_Eqns!A$35:B$40,2,FALSE)</f>
        <v>7.9900000000000004E-5</v>
      </c>
      <c r="F1921" s="280">
        <f>VLOOKUP(B1921,Correlation_Eqns!A$43:B$48,2,FALSE)</f>
        <v>0.73499999999999999</v>
      </c>
      <c r="G1921" s="280">
        <f t="shared" si="176"/>
        <v>1.2809930671613425E-2</v>
      </c>
      <c r="H1921" s="280">
        <f>VLOOKUP(B1921,Correlation_Eqns!A$19:B$24,2,FALSE)</f>
        <v>1.48</v>
      </c>
      <c r="I1921" s="258">
        <f>VLOOKUP(B1921,Correlation_Eqns!A$27:B$32,2,FALSE)</f>
        <v>1.59</v>
      </c>
      <c r="J1921" s="259">
        <f t="shared" si="177"/>
        <v>1.2809930671613425E-2</v>
      </c>
      <c r="K1921" s="258">
        <f t="shared" si="178"/>
        <v>1.2809930671613425E-2</v>
      </c>
      <c r="L1921" s="1">
        <f t="shared" si="174"/>
        <v>4.0477331333390971E-3</v>
      </c>
      <c r="M1921" s="1">
        <f t="shared" si="179"/>
        <v>0</v>
      </c>
    </row>
    <row r="1922" spans="1:13">
      <c r="A1922" s="280">
        <v>11</v>
      </c>
      <c r="B1922" s="280" t="s">
        <v>38</v>
      </c>
      <c r="C1922" s="280">
        <v>1000</v>
      </c>
      <c r="D1922" s="258">
        <f t="shared" si="175"/>
        <v>3</v>
      </c>
      <c r="E1922" s="259">
        <f>VLOOKUP(B1922,Correlation_Eqns!A$35:B$40,2,FALSE)</f>
        <v>7.9900000000000004E-5</v>
      </c>
      <c r="F1922" s="280">
        <f>VLOOKUP(B1922,Correlation_Eqns!A$43:B$48,2,FALSE)</f>
        <v>0.73499999999999999</v>
      </c>
      <c r="G1922" s="280">
        <f t="shared" si="176"/>
        <v>1.2809930671613425E-2</v>
      </c>
      <c r="H1922" s="280">
        <f>VLOOKUP(B1922,Correlation_Eqns!A$19:B$24,2,FALSE)</f>
        <v>1.48</v>
      </c>
      <c r="I1922" s="258">
        <f>VLOOKUP(B1922,Correlation_Eqns!A$27:B$32,2,FALSE)</f>
        <v>1.59</v>
      </c>
      <c r="J1922" s="259">
        <f t="shared" si="177"/>
        <v>1.2809930671613425E-2</v>
      </c>
      <c r="K1922" s="258">
        <f t="shared" si="178"/>
        <v>1.2809930671613425E-2</v>
      </c>
      <c r="L1922" s="1">
        <f t="shared" si="174"/>
        <v>4.0477331333390971E-3</v>
      </c>
      <c r="M1922" s="1">
        <f t="shared" si="179"/>
        <v>0</v>
      </c>
    </row>
    <row r="1923" spans="1:13">
      <c r="A1923" s="280">
        <v>11</v>
      </c>
      <c r="B1923" s="280" t="s">
        <v>38</v>
      </c>
      <c r="C1923" s="280">
        <v>1000</v>
      </c>
      <c r="D1923" s="258">
        <f t="shared" si="175"/>
        <v>3</v>
      </c>
      <c r="E1923" s="259">
        <f>VLOOKUP(B1923,Correlation_Eqns!A$35:B$40,2,FALSE)</f>
        <v>7.9900000000000004E-5</v>
      </c>
      <c r="F1923" s="280">
        <f>VLOOKUP(B1923,Correlation_Eqns!A$43:B$48,2,FALSE)</f>
        <v>0.73499999999999999</v>
      </c>
      <c r="G1923" s="280">
        <f t="shared" si="176"/>
        <v>1.2809930671613425E-2</v>
      </c>
      <c r="H1923" s="280">
        <f>VLOOKUP(B1923,Correlation_Eqns!A$19:B$24,2,FALSE)</f>
        <v>1.48</v>
      </c>
      <c r="I1923" s="258">
        <f>VLOOKUP(B1923,Correlation_Eqns!A$27:B$32,2,FALSE)</f>
        <v>1.59</v>
      </c>
      <c r="J1923" s="259">
        <f t="shared" si="177"/>
        <v>1.2809930671613425E-2</v>
      </c>
      <c r="K1923" s="258">
        <f t="shared" si="178"/>
        <v>1.2809930671613425E-2</v>
      </c>
      <c r="L1923" s="1">
        <f t="shared" si="174"/>
        <v>4.0477331333390971E-3</v>
      </c>
      <c r="M1923" s="1">
        <f t="shared" si="179"/>
        <v>0</v>
      </c>
    </row>
    <row r="1924" spans="1:13">
      <c r="A1924" s="280">
        <v>11</v>
      </c>
      <c r="B1924" s="280" t="s">
        <v>38</v>
      </c>
      <c r="C1924" s="280">
        <v>1000</v>
      </c>
      <c r="D1924" s="258">
        <f t="shared" si="175"/>
        <v>3</v>
      </c>
      <c r="E1924" s="259">
        <f>VLOOKUP(B1924,Correlation_Eqns!A$35:B$40,2,FALSE)</f>
        <v>7.9900000000000004E-5</v>
      </c>
      <c r="F1924" s="280">
        <f>VLOOKUP(B1924,Correlation_Eqns!A$43:B$48,2,FALSE)</f>
        <v>0.73499999999999999</v>
      </c>
      <c r="G1924" s="280">
        <f t="shared" si="176"/>
        <v>1.2809930671613425E-2</v>
      </c>
      <c r="H1924" s="280">
        <f>VLOOKUP(B1924,Correlation_Eqns!A$19:B$24,2,FALSE)</f>
        <v>1.48</v>
      </c>
      <c r="I1924" s="258">
        <f>VLOOKUP(B1924,Correlation_Eqns!A$27:B$32,2,FALSE)</f>
        <v>1.59</v>
      </c>
      <c r="J1924" s="259">
        <f t="shared" si="177"/>
        <v>1.2809930671613425E-2</v>
      </c>
      <c r="K1924" s="258">
        <f t="shared" si="178"/>
        <v>1.2809930671613425E-2</v>
      </c>
      <c r="L1924" s="1">
        <f t="shared" si="174"/>
        <v>4.0477331333390971E-3</v>
      </c>
      <c r="M1924" s="1">
        <f t="shared" si="179"/>
        <v>0</v>
      </c>
    </row>
    <row r="1925" spans="1:13">
      <c r="A1925" s="280">
        <v>11</v>
      </c>
      <c r="B1925" s="280" t="s">
        <v>38</v>
      </c>
      <c r="C1925" s="280">
        <v>1000</v>
      </c>
      <c r="D1925" s="258">
        <f t="shared" si="175"/>
        <v>3</v>
      </c>
      <c r="E1925" s="259">
        <f>VLOOKUP(B1925,Correlation_Eqns!A$35:B$40,2,FALSE)</f>
        <v>7.9900000000000004E-5</v>
      </c>
      <c r="F1925" s="280">
        <f>VLOOKUP(B1925,Correlation_Eqns!A$43:B$48,2,FALSE)</f>
        <v>0.73499999999999999</v>
      </c>
      <c r="G1925" s="280">
        <f t="shared" si="176"/>
        <v>1.2809930671613425E-2</v>
      </c>
      <c r="H1925" s="280">
        <f>VLOOKUP(B1925,Correlation_Eqns!A$19:B$24,2,FALSE)</f>
        <v>1.48</v>
      </c>
      <c r="I1925" s="258">
        <f>VLOOKUP(B1925,Correlation_Eqns!A$27:B$32,2,FALSE)</f>
        <v>1.59</v>
      </c>
      <c r="J1925" s="259">
        <f t="shared" si="177"/>
        <v>1.2809930671613425E-2</v>
      </c>
      <c r="K1925" s="258">
        <f t="shared" si="178"/>
        <v>1.2809930671613425E-2</v>
      </c>
      <c r="L1925" s="1">
        <f t="shared" si="174"/>
        <v>4.0477331333390971E-3</v>
      </c>
      <c r="M1925" s="1">
        <f t="shared" si="179"/>
        <v>0</v>
      </c>
    </row>
    <row r="1926" spans="1:13">
      <c r="A1926" s="280">
        <v>11</v>
      </c>
      <c r="B1926" s="280" t="s">
        <v>38</v>
      </c>
      <c r="C1926" s="280">
        <v>1000</v>
      </c>
      <c r="D1926" s="258">
        <f t="shared" si="175"/>
        <v>3</v>
      </c>
      <c r="E1926" s="259">
        <f>VLOOKUP(B1926,Correlation_Eqns!A$35:B$40,2,FALSE)</f>
        <v>7.9900000000000004E-5</v>
      </c>
      <c r="F1926" s="280">
        <f>VLOOKUP(B1926,Correlation_Eqns!A$43:B$48,2,FALSE)</f>
        <v>0.73499999999999999</v>
      </c>
      <c r="G1926" s="280">
        <f t="shared" si="176"/>
        <v>1.2809930671613425E-2</v>
      </c>
      <c r="H1926" s="280">
        <f>VLOOKUP(B1926,Correlation_Eqns!A$19:B$24,2,FALSE)</f>
        <v>1.48</v>
      </c>
      <c r="I1926" s="258">
        <f>VLOOKUP(B1926,Correlation_Eqns!A$27:B$32,2,FALSE)</f>
        <v>1.59</v>
      </c>
      <c r="J1926" s="259">
        <f t="shared" si="177"/>
        <v>1.2809930671613425E-2</v>
      </c>
      <c r="K1926" s="258">
        <f t="shared" si="178"/>
        <v>1.2809930671613425E-2</v>
      </c>
      <c r="L1926" s="1">
        <f t="shared" si="174"/>
        <v>4.0477331333390971E-3</v>
      </c>
      <c r="M1926" s="1">
        <f t="shared" si="179"/>
        <v>0</v>
      </c>
    </row>
    <row r="1927" spans="1:13">
      <c r="A1927" s="280">
        <v>11</v>
      </c>
      <c r="B1927" s="280" t="s">
        <v>38</v>
      </c>
      <c r="C1927" s="280">
        <v>1000</v>
      </c>
      <c r="D1927" s="258">
        <f t="shared" si="175"/>
        <v>3</v>
      </c>
      <c r="E1927" s="259">
        <f>VLOOKUP(B1927,Correlation_Eqns!A$35:B$40,2,FALSE)</f>
        <v>7.9900000000000004E-5</v>
      </c>
      <c r="F1927" s="280">
        <f>VLOOKUP(B1927,Correlation_Eqns!A$43:B$48,2,FALSE)</f>
        <v>0.73499999999999999</v>
      </c>
      <c r="G1927" s="280">
        <f t="shared" si="176"/>
        <v>1.2809930671613425E-2</v>
      </c>
      <c r="H1927" s="280">
        <f>VLOOKUP(B1927,Correlation_Eqns!A$19:B$24,2,FALSE)</f>
        <v>1.48</v>
      </c>
      <c r="I1927" s="258">
        <f>VLOOKUP(B1927,Correlation_Eqns!A$27:B$32,2,FALSE)</f>
        <v>1.59</v>
      </c>
      <c r="J1927" s="259">
        <f t="shared" si="177"/>
        <v>1.2809930671613425E-2</v>
      </c>
      <c r="K1927" s="258">
        <f t="shared" si="178"/>
        <v>1.2809930671613425E-2</v>
      </c>
      <c r="L1927" s="1">
        <f t="shared" si="174"/>
        <v>4.0477331333390971E-3</v>
      </c>
      <c r="M1927" s="1">
        <f t="shared" si="179"/>
        <v>0</v>
      </c>
    </row>
    <row r="1928" spans="1:13">
      <c r="A1928" s="280">
        <v>11</v>
      </c>
      <c r="B1928" s="280" t="s">
        <v>38</v>
      </c>
      <c r="C1928" s="280">
        <v>1000</v>
      </c>
      <c r="D1928" s="258">
        <f t="shared" si="175"/>
        <v>3</v>
      </c>
      <c r="E1928" s="259">
        <f>VLOOKUP(B1928,Correlation_Eqns!A$35:B$40,2,FALSE)</f>
        <v>7.9900000000000004E-5</v>
      </c>
      <c r="F1928" s="280">
        <f>VLOOKUP(B1928,Correlation_Eqns!A$43:B$48,2,FALSE)</f>
        <v>0.73499999999999999</v>
      </c>
      <c r="G1928" s="280">
        <f t="shared" si="176"/>
        <v>1.2809930671613425E-2</v>
      </c>
      <c r="H1928" s="280">
        <f>VLOOKUP(B1928,Correlation_Eqns!A$19:B$24,2,FALSE)</f>
        <v>1.48</v>
      </c>
      <c r="I1928" s="258">
        <f>VLOOKUP(B1928,Correlation_Eqns!A$27:B$32,2,FALSE)</f>
        <v>1.59</v>
      </c>
      <c r="J1928" s="259">
        <f t="shared" si="177"/>
        <v>1.2809930671613425E-2</v>
      </c>
      <c r="K1928" s="258">
        <f t="shared" si="178"/>
        <v>1.2809930671613425E-2</v>
      </c>
      <c r="L1928" s="1">
        <f t="shared" si="174"/>
        <v>4.0477331333390971E-3</v>
      </c>
      <c r="M1928" s="1">
        <f t="shared" si="179"/>
        <v>0</v>
      </c>
    </row>
    <row r="1929" spans="1:13">
      <c r="A1929" s="280">
        <v>11</v>
      </c>
      <c r="B1929" s="280" t="s">
        <v>38</v>
      </c>
      <c r="C1929" s="280">
        <v>1000</v>
      </c>
      <c r="D1929" s="258">
        <f t="shared" si="175"/>
        <v>3</v>
      </c>
      <c r="E1929" s="259">
        <f>VLOOKUP(B1929,Correlation_Eqns!A$35:B$40,2,FALSE)</f>
        <v>7.9900000000000004E-5</v>
      </c>
      <c r="F1929" s="280">
        <f>VLOOKUP(B1929,Correlation_Eqns!A$43:B$48,2,FALSE)</f>
        <v>0.73499999999999999</v>
      </c>
      <c r="G1929" s="280">
        <f t="shared" si="176"/>
        <v>1.2809930671613425E-2</v>
      </c>
      <c r="H1929" s="280">
        <f>VLOOKUP(B1929,Correlation_Eqns!A$19:B$24,2,FALSE)</f>
        <v>1.48</v>
      </c>
      <c r="I1929" s="258">
        <f>VLOOKUP(B1929,Correlation_Eqns!A$27:B$32,2,FALSE)</f>
        <v>1.59</v>
      </c>
      <c r="J1929" s="259">
        <f t="shared" si="177"/>
        <v>1.2809930671613425E-2</v>
      </c>
      <c r="K1929" s="258">
        <f t="shared" si="178"/>
        <v>1.2809930671613425E-2</v>
      </c>
      <c r="L1929" s="1">
        <f t="shared" si="174"/>
        <v>4.0477331333390971E-3</v>
      </c>
      <c r="M1929" s="1">
        <f t="shared" si="179"/>
        <v>0</v>
      </c>
    </row>
    <row r="1930" spans="1:13">
      <c r="A1930" s="280">
        <v>11</v>
      </c>
      <c r="B1930" s="280" t="s">
        <v>38</v>
      </c>
      <c r="C1930" s="280">
        <v>1000</v>
      </c>
      <c r="D1930" s="258">
        <f t="shared" si="175"/>
        <v>3</v>
      </c>
      <c r="E1930" s="259">
        <f>VLOOKUP(B1930,Correlation_Eqns!A$35:B$40,2,FALSE)</f>
        <v>7.9900000000000004E-5</v>
      </c>
      <c r="F1930" s="280">
        <f>VLOOKUP(B1930,Correlation_Eqns!A$43:B$48,2,FALSE)</f>
        <v>0.73499999999999999</v>
      </c>
      <c r="G1930" s="280">
        <f t="shared" si="176"/>
        <v>1.2809930671613425E-2</v>
      </c>
      <c r="H1930" s="280">
        <f>VLOOKUP(B1930,Correlation_Eqns!A$19:B$24,2,FALSE)</f>
        <v>1.48</v>
      </c>
      <c r="I1930" s="258">
        <f>VLOOKUP(B1930,Correlation_Eqns!A$27:B$32,2,FALSE)</f>
        <v>1.59</v>
      </c>
      <c r="J1930" s="259">
        <f t="shared" si="177"/>
        <v>1.2809930671613425E-2</v>
      </c>
      <c r="K1930" s="258">
        <f t="shared" si="178"/>
        <v>1.2809930671613425E-2</v>
      </c>
      <c r="L1930" s="1">
        <f t="shared" si="174"/>
        <v>4.0477331333390971E-3</v>
      </c>
      <c r="M1930" s="1">
        <f t="shared" si="179"/>
        <v>0</v>
      </c>
    </row>
    <row r="1931" spans="1:13">
      <c r="A1931" s="280">
        <v>11</v>
      </c>
      <c r="B1931" s="280" t="s">
        <v>38</v>
      </c>
      <c r="C1931" s="280">
        <v>1000</v>
      </c>
      <c r="D1931" s="258">
        <f t="shared" si="175"/>
        <v>3</v>
      </c>
      <c r="E1931" s="259">
        <f>VLOOKUP(B1931,Correlation_Eqns!A$35:B$40,2,FALSE)</f>
        <v>7.9900000000000004E-5</v>
      </c>
      <c r="F1931" s="280">
        <f>VLOOKUP(B1931,Correlation_Eqns!A$43:B$48,2,FALSE)</f>
        <v>0.73499999999999999</v>
      </c>
      <c r="G1931" s="280">
        <f t="shared" si="176"/>
        <v>1.2809930671613425E-2</v>
      </c>
      <c r="H1931" s="280">
        <f>VLOOKUP(B1931,Correlation_Eqns!A$19:B$24,2,FALSE)</f>
        <v>1.48</v>
      </c>
      <c r="I1931" s="258">
        <f>VLOOKUP(B1931,Correlation_Eqns!A$27:B$32,2,FALSE)</f>
        <v>1.59</v>
      </c>
      <c r="J1931" s="259">
        <f t="shared" si="177"/>
        <v>1.2809930671613425E-2</v>
      </c>
      <c r="K1931" s="258">
        <f t="shared" si="178"/>
        <v>1.2809930671613425E-2</v>
      </c>
      <c r="L1931" s="1">
        <f t="shared" si="174"/>
        <v>4.0477331333390971E-3</v>
      </c>
      <c r="M1931" s="1">
        <f t="shared" si="179"/>
        <v>0</v>
      </c>
    </row>
    <row r="1932" spans="1:13">
      <c r="A1932" s="280">
        <v>11</v>
      </c>
      <c r="B1932" s="280" t="s">
        <v>38</v>
      </c>
      <c r="C1932" s="280">
        <v>1000</v>
      </c>
      <c r="D1932" s="258">
        <f t="shared" si="175"/>
        <v>3</v>
      </c>
      <c r="E1932" s="259">
        <f>VLOOKUP(B1932,Correlation_Eqns!A$35:B$40,2,FALSE)</f>
        <v>7.9900000000000004E-5</v>
      </c>
      <c r="F1932" s="280">
        <f>VLOOKUP(B1932,Correlation_Eqns!A$43:B$48,2,FALSE)</f>
        <v>0.73499999999999999</v>
      </c>
      <c r="G1932" s="280">
        <f t="shared" si="176"/>
        <v>1.2809930671613425E-2</v>
      </c>
      <c r="H1932" s="280">
        <f>VLOOKUP(B1932,Correlation_Eqns!A$19:B$24,2,FALSE)</f>
        <v>1.48</v>
      </c>
      <c r="I1932" s="258">
        <f>VLOOKUP(B1932,Correlation_Eqns!A$27:B$32,2,FALSE)</f>
        <v>1.59</v>
      </c>
      <c r="J1932" s="259">
        <f t="shared" si="177"/>
        <v>1.2809930671613425E-2</v>
      </c>
      <c r="K1932" s="258">
        <f t="shared" si="178"/>
        <v>1.2809930671613425E-2</v>
      </c>
      <c r="L1932" s="1">
        <f t="shared" ref="L1932:L1995" si="180">J1932*lbC1_lbgas_NG*kg_per_lb</f>
        <v>4.0477331333390971E-3</v>
      </c>
      <c r="M1932" s="1">
        <f t="shared" si="179"/>
        <v>0</v>
      </c>
    </row>
    <row r="1933" spans="1:13">
      <c r="A1933" s="280">
        <v>11</v>
      </c>
      <c r="B1933" s="280" t="s">
        <v>38</v>
      </c>
      <c r="C1933" s="280">
        <v>1000</v>
      </c>
      <c r="D1933" s="258">
        <f t="shared" ref="D1933:D1996" si="181">IF(A1933&lt;5,1,(IF(AND(A1933&gt;4,A1933&lt;9),2,IF(AND(A1933&gt;8,A1933&lt;13),3,IF(AND(A1933&gt;12,A1933&lt;17),4,IF(AND(A1933&gt;16,A1933&lt;21),5,6))))))</f>
        <v>3</v>
      </c>
      <c r="E1933" s="259">
        <f>VLOOKUP(B1933,Correlation_Eqns!A$35:B$40,2,FALSE)</f>
        <v>7.9900000000000004E-5</v>
      </c>
      <c r="F1933" s="280">
        <f>VLOOKUP(B1933,Correlation_Eqns!A$43:B$48,2,FALSE)</f>
        <v>0.73499999999999999</v>
      </c>
      <c r="G1933" s="280">
        <f t="shared" ref="G1933:G1996" si="182">E1933*C1933^F1933</f>
        <v>1.2809930671613425E-2</v>
      </c>
      <c r="H1933" s="280">
        <f>VLOOKUP(B1933,Correlation_Eqns!A$19:B$24,2,FALSE)</f>
        <v>1.48</v>
      </c>
      <c r="I1933" s="258">
        <f>VLOOKUP(B1933,Correlation_Eqns!A$27:B$32,2,FALSE)</f>
        <v>1.59</v>
      </c>
      <c r="J1933" s="259">
        <f t="shared" ref="J1933:J1996" si="183">IF(C1933&gt;=10000,H1933,G1933)</f>
        <v>1.2809930671613425E-2</v>
      </c>
      <c r="K1933" s="258">
        <f t="shared" ref="K1933:K1996" si="184">IF(AND(C1933&gt;=10000,C1933&lt;100000),H1933,IF(C1933=100000,I1933,G1933))</f>
        <v>1.2809930671613425E-2</v>
      </c>
      <c r="L1933" s="1">
        <f t="shared" si="180"/>
        <v>4.0477331333390971E-3</v>
      </c>
      <c r="M1933" s="1">
        <f t="shared" ref="M1933:M1996" si="185">IF(C1933&gt;=10000,1,0)</f>
        <v>0</v>
      </c>
    </row>
    <row r="1934" spans="1:13">
      <c r="A1934" s="280">
        <v>11</v>
      </c>
      <c r="B1934" s="280" t="s">
        <v>38</v>
      </c>
      <c r="C1934" s="280">
        <v>1000</v>
      </c>
      <c r="D1934" s="258">
        <f t="shared" si="181"/>
        <v>3</v>
      </c>
      <c r="E1934" s="259">
        <f>VLOOKUP(B1934,Correlation_Eqns!A$35:B$40,2,FALSE)</f>
        <v>7.9900000000000004E-5</v>
      </c>
      <c r="F1934" s="280">
        <f>VLOOKUP(B1934,Correlation_Eqns!A$43:B$48,2,FALSE)</f>
        <v>0.73499999999999999</v>
      </c>
      <c r="G1934" s="280">
        <f t="shared" si="182"/>
        <v>1.2809930671613425E-2</v>
      </c>
      <c r="H1934" s="280">
        <f>VLOOKUP(B1934,Correlation_Eqns!A$19:B$24,2,FALSE)</f>
        <v>1.48</v>
      </c>
      <c r="I1934" s="258">
        <f>VLOOKUP(B1934,Correlation_Eqns!A$27:B$32,2,FALSE)</f>
        <v>1.59</v>
      </c>
      <c r="J1934" s="259">
        <f t="shared" si="183"/>
        <v>1.2809930671613425E-2</v>
      </c>
      <c r="K1934" s="258">
        <f t="shared" si="184"/>
        <v>1.2809930671613425E-2</v>
      </c>
      <c r="L1934" s="1">
        <f t="shared" si="180"/>
        <v>4.0477331333390971E-3</v>
      </c>
      <c r="M1934" s="1">
        <f t="shared" si="185"/>
        <v>0</v>
      </c>
    </row>
    <row r="1935" spans="1:13">
      <c r="A1935" s="280">
        <v>11</v>
      </c>
      <c r="B1935" s="280" t="s">
        <v>38</v>
      </c>
      <c r="C1935" s="280">
        <v>1000</v>
      </c>
      <c r="D1935" s="258">
        <f t="shared" si="181"/>
        <v>3</v>
      </c>
      <c r="E1935" s="259">
        <f>VLOOKUP(B1935,Correlation_Eqns!A$35:B$40,2,FALSE)</f>
        <v>7.9900000000000004E-5</v>
      </c>
      <c r="F1935" s="280">
        <f>VLOOKUP(B1935,Correlation_Eqns!A$43:B$48,2,FALSE)</f>
        <v>0.73499999999999999</v>
      </c>
      <c r="G1935" s="280">
        <f t="shared" si="182"/>
        <v>1.2809930671613425E-2</v>
      </c>
      <c r="H1935" s="280">
        <f>VLOOKUP(B1935,Correlation_Eqns!A$19:B$24,2,FALSE)</f>
        <v>1.48</v>
      </c>
      <c r="I1935" s="258">
        <f>VLOOKUP(B1935,Correlation_Eqns!A$27:B$32,2,FALSE)</f>
        <v>1.59</v>
      </c>
      <c r="J1935" s="259">
        <f t="shared" si="183"/>
        <v>1.2809930671613425E-2</v>
      </c>
      <c r="K1935" s="258">
        <f t="shared" si="184"/>
        <v>1.2809930671613425E-2</v>
      </c>
      <c r="L1935" s="1">
        <f t="shared" si="180"/>
        <v>4.0477331333390971E-3</v>
      </c>
      <c r="M1935" s="1">
        <f t="shared" si="185"/>
        <v>0</v>
      </c>
    </row>
    <row r="1936" spans="1:13">
      <c r="A1936" s="280">
        <v>11</v>
      </c>
      <c r="B1936" s="280" t="s">
        <v>38</v>
      </c>
      <c r="C1936" s="280">
        <v>1000</v>
      </c>
      <c r="D1936" s="258">
        <f t="shared" si="181"/>
        <v>3</v>
      </c>
      <c r="E1936" s="259">
        <f>VLOOKUP(B1936,Correlation_Eqns!A$35:B$40,2,FALSE)</f>
        <v>7.9900000000000004E-5</v>
      </c>
      <c r="F1936" s="280">
        <f>VLOOKUP(B1936,Correlation_Eqns!A$43:B$48,2,FALSE)</f>
        <v>0.73499999999999999</v>
      </c>
      <c r="G1936" s="280">
        <f t="shared" si="182"/>
        <v>1.2809930671613425E-2</v>
      </c>
      <c r="H1936" s="280">
        <f>VLOOKUP(B1936,Correlation_Eqns!A$19:B$24,2,FALSE)</f>
        <v>1.48</v>
      </c>
      <c r="I1936" s="258">
        <f>VLOOKUP(B1936,Correlation_Eqns!A$27:B$32,2,FALSE)</f>
        <v>1.59</v>
      </c>
      <c r="J1936" s="259">
        <f t="shared" si="183"/>
        <v>1.2809930671613425E-2</v>
      </c>
      <c r="K1936" s="258">
        <f t="shared" si="184"/>
        <v>1.2809930671613425E-2</v>
      </c>
      <c r="L1936" s="1">
        <f t="shared" si="180"/>
        <v>4.0477331333390971E-3</v>
      </c>
      <c r="M1936" s="1">
        <f t="shared" si="185"/>
        <v>0</v>
      </c>
    </row>
    <row r="1937" spans="1:13">
      <c r="A1937" s="280">
        <v>11</v>
      </c>
      <c r="B1937" s="280" t="s">
        <v>38</v>
      </c>
      <c r="C1937" s="280">
        <v>1000</v>
      </c>
      <c r="D1937" s="258">
        <f t="shared" si="181"/>
        <v>3</v>
      </c>
      <c r="E1937" s="259">
        <f>VLOOKUP(B1937,Correlation_Eqns!A$35:B$40,2,FALSE)</f>
        <v>7.9900000000000004E-5</v>
      </c>
      <c r="F1937" s="280">
        <f>VLOOKUP(B1937,Correlation_Eqns!A$43:B$48,2,FALSE)</f>
        <v>0.73499999999999999</v>
      </c>
      <c r="G1937" s="280">
        <f t="shared" si="182"/>
        <v>1.2809930671613425E-2</v>
      </c>
      <c r="H1937" s="280">
        <f>VLOOKUP(B1937,Correlation_Eqns!A$19:B$24,2,FALSE)</f>
        <v>1.48</v>
      </c>
      <c r="I1937" s="258">
        <f>VLOOKUP(B1937,Correlation_Eqns!A$27:B$32,2,FALSE)</f>
        <v>1.59</v>
      </c>
      <c r="J1937" s="259">
        <f t="shared" si="183"/>
        <v>1.2809930671613425E-2</v>
      </c>
      <c r="K1937" s="258">
        <f t="shared" si="184"/>
        <v>1.2809930671613425E-2</v>
      </c>
      <c r="L1937" s="1">
        <f t="shared" si="180"/>
        <v>4.0477331333390971E-3</v>
      </c>
      <c r="M1937" s="1">
        <f t="shared" si="185"/>
        <v>0</v>
      </c>
    </row>
    <row r="1938" spans="1:13">
      <c r="A1938" s="280">
        <v>11</v>
      </c>
      <c r="B1938" s="280" t="s">
        <v>38</v>
      </c>
      <c r="C1938" s="280">
        <v>1000</v>
      </c>
      <c r="D1938" s="258">
        <f t="shared" si="181"/>
        <v>3</v>
      </c>
      <c r="E1938" s="259">
        <f>VLOOKUP(B1938,Correlation_Eqns!A$35:B$40,2,FALSE)</f>
        <v>7.9900000000000004E-5</v>
      </c>
      <c r="F1938" s="280">
        <f>VLOOKUP(B1938,Correlation_Eqns!A$43:B$48,2,FALSE)</f>
        <v>0.73499999999999999</v>
      </c>
      <c r="G1938" s="280">
        <f t="shared" si="182"/>
        <v>1.2809930671613425E-2</v>
      </c>
      <c r="H1938" s="280">
        <f>VLOOKUP(B1938,Correlation_Eqns!A$19:B$24,2,FALSE)</f>
        <v>1.48</v>
      </c>
      <c r="I1938" s="258">
        <f>VLOOKUP(B1938,Correlation_Eqns!A$27:B$32,2,FALSE)</f>
        <v>1.59</v>
      </c>
      <c r="J1938" s="259">
        <f t="shared" si="183"/>
        <v>1.2809930671613425E-2</v>
      </c>
      <c r="K1938" s="258">
        <f t="shared" si="184"/>
        <v>1.2809930671613425E-2</v>
      </c>
      <c r="L1938" s="1">
        <f t="shared" si="180"/>
        <v>4.0477331333390971E-3</v>
      </c>
      <c r="M1938" s="1">
        <f t="shared" si="185"/>
        <v>0</v>
      </c>
    </row>
    <row r="1939" spans="1:13">
      <c r="A1939" s="280">
        <v>11</v>
      </c>
      <c r="B1939" s="280" t="s">
        <v>38</v>
      </c>
      <c r="C1939" s="280">
        <v>1000</v>
      </c>
      <c r="D1939" s="258">
        <f t="shared" si="181"/>
        <v>3</v>
      </c>
      <c r="E1939" s="259">
        <f>VLOOKUP(B1939,Correlation_Eqns!A$35:B$40,2,FALSE)</f>
        <v>7.9900000000000004E-5</v>
      </c>
      <c r="F1939" s="280">
        <f>VLOOKUP(B1939,Correlation_Eqns!A$43:B$48,2,FALSE)</f>
        <v>0.73499999999999999</v>
      </c>
      <c r="G1939" s="280">
        <f t="shared" si="182"/>
        <v>1.2809930671613425E-2</v>
      </c>
      <c r="H1939" s="280">
        <f>VLOOKUP(B1939,Correlation_Eqns!A$19:B$24,2,FALSE)</f>
        <v>1.48</v>
      </c>
      <c r="I1939" s="258">
        <f>VLOOKUP(B1939,Correlation_Eqns!A$27:B$32,2,FALSE)</f>
        <v>1.59</v>
      </c>
      <c r="J1939" s="259">
        <f t="shared" si="183"/>
        <v>1.2809930671613425E-2</v>
      </c>
      <c r="K1939" s="258">
        <f t="shared" si="184"/>
        <v>1.2809930671613425E-2</v>
      </c>
      <c r="L1939" s="1">
        <f t="shared" si="180"/>
        <v>4.0477331333390971E-3</v>
      </c>
      <c r="M1939" s="1">
        <f t="shared" si="185"/>
        <v>0</v>
      </c>
    </row>
    <row r="1940" spans="1:13">
      <c r="A1940" s="280">
        <v>11</v>
      </c>
      <c r="B1940" s="280" t="s">
        <v>38</v>
      </c>
      <c r="C1940" s="280">
        <v>1000</v>
      </c>
      <c r="D1940" s="258">
        <f t="shared" si="181"/>
        <v>3</v>
      </c>
      <c r="E1940" s="259">
        <f>VLOOKUP(B1940,Correlation_Eqns!A$35:B$40,2,FALSE)</f>
        <v>7.9900000000000004E-5</v>
      </c>
      <c r="F1940" s="280">
        <f>VLOOKUP(B1940,Correlation_Eqns!A$43:B$48,2,FALSE)</f>
        <v>0.73499999999999999</v>
      </c>
      <c r="G1940" s="280">
        <f t="shared" si="182"/>
        <v>1.2809930671613425E-2</v>
      </c>
      <c r="H1940" s="280">
        <f>VLOOKUP(B1940,Correlation_Eqns!A$19:B$24,2,FALSE)</f>
        <v>1.48</v>
      </c>
      <c r="I1940" s="258">
        <f>VLOOKUP(B1940,Correlation_Eqns!A$27:B$32,2,FALSE)</f>
        <v>1.59</v>
      </c>
      <c r="J1940" s="259">
        <f t="shared" si="183"/>
        <v>1.2809930671613425E-2</v>
      </c>
      <c r="K1940" s="258">
        <f t="shared" si="184"/>
        <v>1.2809930671613425E-2</v>
      </c>
      <c r="L1940" s="1">
        <f t="shared" si="180"/>
        <v>4.0477331333390971E-3</v>
      </c>
      <c r="M1940" s="1">
        <f t="shared" si="185"/>
        <v>0</v>
      </c>
    </row>
    <row r="1941" spans="1:13">
      <c r="A1941" s="280">
        <v>11</v>
      </c>
      <c r="B1941" s="280" t="s">
        <v>38</v>
      </c>
      <c r="C1941" s="280">
        <v>1000</v>
      </c>
      <c r="D1941" s="258">
        <f t="shared" si="181"/>
        <v>3</v>
      </c>
      <c r="E1941" s="259">
        <f>VLOOKUP(B1941,Correlation_Eqns!A$35:B$40,2,FALSE)</f>
        <v>7.9900000000000004E-5</v>
      </c>
      <c r="F1941" s="280">
        <f>VLOOKUP(B1941,Correlation_Eqns!A$43:B$48,2,FALSE)</f>
        <v>0.73499999999999999</v>
      </c>
      <c r="G1941" s="280">
        <f t="shared" si="182"/>
        <v>1.2809930671613425E-2</v>
      </c>
      <c r="H1941" s="280">
        <f>VLOOKUP(B1941,Correlation_Eqns!A$19:B$24,2,FALSE)</f>
        <v>1.48</v>
      </c>
      <c r="I1941" s="258">
        <f>VLOOKUP(B1941,Correlation_Eqns!A$27:B$32,2,FALSE)</f>
        <v>1.59</v>
      </c>
      <c r="J1941" s="259">
        <f t="shared" si="183"/>
        <v>1.2809930671613425E-2</v>
      </c>
      <c r="K1941" s="258">
        <f t="shared" si="184"/>
        <v>1.2809930671613425E-2</v>
      </c>
      <c r="L1941" s="1">
        <f t="shared" si="180"/>
        <v>4.0477331333390971E-3</v>
      </c>
      <c r="M1941" s="1">
        <f t="shared" si="185"/>
        <v>0</v>
      </c>
    </row>
    <row r="1942" spans="1:13">
      <c r="A1942" s="280">
        <v>11</v>
      </c>
      <c r="B1942" s="280" t="s">
        <v>38</v>
      </c>
      <c r="C1942" s="280">
        <v>1000</v>
      </c>
      <c r="D1942" s="258">
        <f t="shared" si="181"/>
        <v>3</v>
      </c>
      <c r="E1942" s="259">
        <f>VLOOKUP(B1942,Correlation_Eqns!A$35:B$40,2,FALSE)</f>
        <v>7.9900000000000004E-5</v>
      </c>
      <c r="F1942" s="280">
        <f>VLOOKUP(B1942,Correlation_Eqns!A$43:B$48,2,FALSE)</f>
        <v>0.73499999999999999</v>
      </c>
      <c r="G1942" s="280">
        <f t="shared" si="182"/>
        <v>1.2809930671613425E-2</v>
      </c>
      <c r="H1942" s="280">
        <f>VLOOKUP(B1942,Correlation_Eqns!A$19:B$24,2,FALSE)</f>
        <v>1.48</v>
      </c>
      <c r="I1942" s="258">
        <f>VLOOKUP(B1942,Correlation_Eqns!A$27:B$32,2,FALSE)</f>
        <v>1.59</v>
      </c>
      <c r="J1942" s="259">
        <f t="shared" si="183"/>
        <v>1.2809930671613425E-2</v>
      </c>
      <c r="K1942" s="258">
        <f t="shared" si="184"/>
        <v>1.2809930671613425E-2</v>
      </c>
      <c r="L1942" s="1">
        <f t="shared" si="180"/>
        <v>4.0477331333390971E-3</v>
      </c>
      <c r="M1942" s="1">
        <f t="shared" si="185"/>
        <v>0</v>
      </c>
    </row>
    <row r="1943" spans="1:13">
      <c r="A1943" s="280">
        <v>11</v>
      </c>
      <c r="B1943" s="280" t="s">
        <v>38</v>
      </c>
      <c r="C1943" s="280">
        <v>1000</v>
      </c>
      <c r="D1943" s="258">
        <f t="shared" si="181"/>
        <v>3</v>
      </c>
      <c r="E1943" s="259">
        <f>VLOOKUP(B1943,Correlation_Eqns!A$35:B$40,2,FALSE)</f>
        <v>7.9900000000000004E-5</v>
      </c>
      <c r="F1943" s="280">
        <f>VLOOKUP(B1943,Correlation_Eqns!A$43:B$48,2,FALSE)</f>
        <v>0.73499999999999999</v>
      </c>
      <c r="G1943" s="280">
        <f t="shared" si="182"/>
        <v>1.2809930671613425E-2</v>
      </c>
      <c r="H1943" s="280">
        <f>VLOOKUP(B1943,Correlation_Eqns!A$19:B$24,2,FALSE)</f>
        <v>1.48</v>
      </c>
      <c r="I1943" s="258">
        <f>VLOOKUP(B1943,Correlation_Eqns!A$27:B$32,2,FALSE)</f>
        <v>1.59</v>
      </c>
      <c r="J1943" s="259">
        <f t="shared" si="183"/>
        <v>1.2809930671613425E-2</v>
      </c>
      <c r="K1943" s="258">
        <f t="shared" si="184"/>
        <v>1.2809930671613425E-2</v>
      </c>
      <c r="L1943" s="1">
        <f t="shared" si="180"/>
        <v>4.0477331333390971E-3</v>
      </c>
      <c r="M1943" s="1">
        <f t="shared" si="185"/>
        <v>0</v>
      </c>
    </row>
    <row r="1944" spans="1:13">
      <c r="A1944" s="280">
        <v>11</v>
      </c>
      <c r="B1944" s="280" t="s">
        <v>38</v>
      </c>
      <c r="C1944" s="280">
        <v>1000</v>
      </c>
      <c r="D1944" s="258">
        <f t="shared" si="181"/>
        <v>3</v>
      </c>
      <c r="E1944" s="259">
        <f>VLOOKUP(B1944,Correlation_Eqns!A$35:B$40,2,FALSE)</f>
        <v>7.9900000000000004E-5</v>
      </c>
      <c r="F1944" s="280">
        <f>VLOOKUP(B1944,Correlation_Eqns!A$43:B$48,2,FALSE)</f>
        <v>0.73499999999999999</v>
      </c>
      <c r="G1944" s="280">
        <f t="shared" si="182"/>
        <v>1.2809930671613425E-2</v>
      </c>
      <c r="H1944" s="280">
        <f>VLOOKUP(B1944,Correlation_Eqns!A$19:B$24,2,FALSE)</f>
        <v>1.48</v>
      </c>
      <c r="I1944" s="258">
        <f>VLOOKUP(B1944,Correlation_Eqns!A$27:B$32,2,FALSE)</f>
        <v>1.59</v>
      </c>
      <c r="J1944" s="259">
        <f t="shared" si="183"/>
        <v>1.2809930671613425E-2</v>
      </c>
      <c r="K1944" s="258">
        <f t="shared" si="184"/>
        <v>1.2809930671613425E-2</v>
      </c>
      <c r="L1944" s="1">
        <f t="shared" si="180"/>
        <v>4.0477331333390971E-3</v>
      </c>
      <c r="M1944" s="1">
        <f t="shared" si="185"/>
        <v>0</v>
      </c>
    </row>
    <row r="1945" spans="1:13">
      <c r="A1945" s="280">
        <v>11</v>
      </c>
      <c r="B1945" s="280" t="s">
        <v>38</v>
      </c>
      <c r="C1945" s="280">
        <v>1000</v>
      </c>
      <c r="D1945" s="258">
        <f t="shared" si="181"/>
        <v>3</v>
      </c>
      <c r="E1945" s="259">
        <f>VLOOKUP(B1945,Correlation_Eqns!A$35:B$40,2,FALSE)</f>
        <v>7.9900000000000004E-5</v>
      </c>
      <c r="F1945" s="280">
        <f>VLOOKUP(B1945,Correlation_Eqns!A$43:B$48,2,FALSE)</f>
        <v>0.73499999999999999</v>
      </c>
      <c r="G1945" s="280">
        <f t="shared" si="182"/>
        <v>1.2809930671613425E-2</v>
      </c>
      <c r="H1945" s="280">
        <f>VLOOKUP(B1945,Correlation_Eqns!A$19:B$24,2,FALSE)</f>
        <v>1.48</v>
      </c>
      <c r="I1945" s="258">
        <f>VLOOKUP(B1945,Correlation_Eqns!A$27:B$32,2,FALSE)</f>
        <v>1.59</v>
      </c>
      <c r="J1945" s="259">
        <f t="shared" si="183"/>
        <v>1.2809930671613425E-2</v>
      </c>
      <c r="K1945" s="258">
        <f t="shared" si="184"/>
        <v>1.2809930671613425E-2</v>
      </c>
      <c r="L1945" s="1">
        <f t="shared" si="180"/>
        <v>4.0477331333390971E-3</v>
      </c>
      <c r="M1945" s="1">
        <f t="shared" si="185"/>
        <v>0</v>
      </c>
    </row>
    <row r="1946" spans="1:13">
      <c r="A1946" s="280">
        <v>11</v>
      </c>
      <c r="B1946" s="280" t="s">
        <v>38</v>
      </c>
      <c r="C1946" s="280">
        <v>1000</v>
      </c>
      <c r="D1946" s="258">
        <f t="shared" si="181"/>
        <v>3</v>
      </c>
      <c r="E1946" s="259">
        <f>VLOOKUP(B1946,Correlation_Eqns!A$35:B$40,2,FALSE)</f>
        <v>7.9900000000000004E-5</v>
      </c>
      <c r="F1946" s="280">
        <f>VLOOKUP(B1946,Correlation_Eqns!A$43:B$48,2,FALSE)</f>
        <v>0.73499999999999999</v>
      </c>
      <c r="G1946" s="280">
        <f t="shared" si="182"/>
        <v>1.2809930671613425E-2</v>
      </c>
      <c r="H1946" s="280">
        <f>VLOOKUP(B1946,Correlation_Eqns!A$19:B$24,2,FALSE)</f>
        <v>1.48</v>
      </c>
      <c r="I1946" s="258">
        <f>VLOOKUP(B1946,Correlation_Eqns!A$27:B$32,2,FALSE)</f>
        <v>1.59</v>
      </c>
      <c r="J1946" s="259">
        <f t="shared" si="183"/>
        <v>1.2809930671613425E-2</v>
      </c>
      <c r="K1946" s="258">
        <f t="shared" si="184"/>
        <v>1.2809930671613425E-2</v>
      </c>
      <c r="L1946" s="1">
        <f t="shared" si="180"/>
        <v>4.0477331333390971E-3</v>
      </c>
      <c r="M1946" s="1">
        <f t="shared" si="185"/>
        <v>0</v>
      </c>
    </row>
    <row r="1947" spans="1:13">
      <c r="A1947" s="280">
        <v>11</v>
      </c>
      <c r="B1947" s="280" t="s">
        <v>38</v>
      </c>
      <c r="C1947" s="280">
        <v>1000</v>
      </c>
      <c r="D1947" s="258">
        <f t="shared" si="181"/>
        <v>3</v>
      </c>
      <c r="E1947" s="259">
        <f>VLOOKUP(B1947,Correlation_Eqns!A$35:B$40,2,FALSE)</f>
        <v>7.9900000000000004E-5</v>
      </c>
      <c r="F1947" s="280">
        <f>VLOOKUP(B1947,Correlation_Eqns!A$43:B$48,2,FALSE)</f>
        <v>0.73499999999999999</v>
      </c>
      <c r="G1947" s="280">
        <f t="shared" si="182"/>
        <v>1.2809930671613425E-2</v>
      </c>
      <c r="H1947" s="280">
        <f>VLOOKUP(B1947,Correlation_Eqns!A$19:B$24,2,FALSE)</f>
        <v>1.48</v>
      </c>
      <c r="I1947" s="258">
        <f>VLOOKUP(B1947,Correlation_Eqns!A$27:B$32,2,FALSE)</f>
        <v>1.59</v>
      </c>
      <c r="J1947" s="259">
        <f t="shared" si="183"/>
        <v>1.2809930671613425E-2</v>
      </c>
      <c r="K1947" s="258">
        <f t="shared" si="184"/>
        <v>1.2809930671613425E-2</v>
      </c>
      <c r="L1947" s="1">
        <f t="shared" si="180"/>
        <v>4.0477331333390971E-3</v>
      </c>
      <c r="M1947" s="1">
        <f t="shared" si="185"/>
        <v>0</v>
      </c>
    </row>
    <row r="1948" spans="1:13">
      <c r="A1948" s="280">
        <v>11</v>
      </c>
      <c r="B1948" s="280" t="s">
        <v>38</v>
      </c>
      <c r="C1948" s="280">
        <v>1000</v>
      </c>
      <c r="D1948" s="258">
        <f t="shared" si="181"/>
        <v>3</v>
      </c>
      <c r="E1948" s="259">
        <f>VLOOKUP(B1948,Correlation_Eqns!A$35:B$40,2,FALSE)</f>
        <v>7.9900000000000004E-5</v>
      </c>
      <c r="F1948" s="280">
        <f>VLOOKUP(B1948,Correlation_Eqns!A$43:B$48,2,FALSE)</f>
        <v>0.73499999999999999</v>
      </c>
      <c r="G1948" s="280">
        <f t="shared" si="182"/>
        <v>1.2809930671613425E-2</v>
      </c>
      <c r="H1948" s="280">
        <f>VLOOKUP(B1948,Correlation_Eqns!A$19:B$24,2,FALSE)</f>
        <v>1.48</v>
      </c>
      <c r="I1948" s="258">
        <f>VLOOKUP(B1948,Correlation_Eqns!A$27:B$32,2,FALSE)</f>
        <v>1.59</v>
      </c>
      <c r="J1948" s="259">
        <f t="shared" si="183"/>
        <v>1.2809930671613425E-2</v>
      </c>
      <c r="K1948" s="258">
        <f t="shared" si="184"/>
        <v>1.2809930671613425E-2</v>
      </c>
      <c r="L1948" s="1">
        <f t="shared" si="180"/>
        <v>4.0477331333390971E-3</v>
      </c>
      <c r="M1948" s="1">
        <f t="shared" si="185"/>
        <v>0</v>
      </c>
    </row>
    <row r="1949" spans="1:13">
      <c r="A1949" s="280">
        <v>11</v>
      </c>
      <c r="B1949" s="280" t="s">
        <v>38</v>
      </c>
      <c r="C1949" s="280">
        <v>1000</v>
      </c>
      <c r="D1949" s="258">
        <f t="shared" si="181"/>
        <v>3</v>
      </c>
      <c r="E1949" s="259">
        <f>VLOOKUP(B1949,Correlation_Eqns!A$35:B$40,2,FALSE)</f>
        <v>7.9900000000000004E-5</v>
      </c>
      <c r="F1949" s="280">
        <f>VLOOKUP(B1949,Correlation_Eqns!A$43:B$48,2,FALSE)</f>
        <v>0.73499999999999999</v>
      </c>
      <c r="G1949" s="280">
        <f t="shared" si="182"/>
        <v>1.2809930671613425E-2</v>
      </c>
      <c r="H1949" s="280">
        <f>VLOOKUP(B1949,Correlation_Eqns!A$19:B$24,2,FALSE)</f>
        <v>1.48</v>
      </c>
      <c r="I1949" s="258">
        <f>VLOOKUP(B1949,Correlation_Eqns!A$27:B$32,2,FALSE)</f>
        <v>1.59</v>
      </c>
      <c r="J1949" s="259">
        <f t="shared" si="183"/>
        <v>1.2809930671613425E-2</v>
      </c>
      <c r="K1949" s="258">
        <f t="shared" si="184"/>
        <v>1.2809930671613425E-2</v>
      </c>
      <c r="L1949" s="1">
        <f t="shared" si="180"/>
        <v>4.0477331333390971E-3</v>
      </c>
      <c r="M1949" s="1">
        <f t="shared" si="185"/>
        <v>0</v>
      </c>
    </row>
    <row r="1950" spans="1:13">
      <c r="A1950" s="280">
        <v>11</v>
      </c>
      <c r="B1950" s="280" t="s">
        <v>38</v>
      </c>
      <c r="C1950" s="280">
        <v>1000</v>
      </c>
      <c r="D1950" s="258">
        <f t="shared" si="181"/>
        <v>3</v>
      </c>
      <c r="E1950" s="259">
        <f>VLOOKUP(B1950,Correlation_Eqns!A$35:B$40,2,FALSE)</f>
        <v>7.9900000000000004E-5</v>
      </c>
      <c r="F1950" s="280">
        <f>VLOOKUP(B1950,Correlation_Eqns!A$43:B$48,2,FALSE)</f>
        <v>0.73499999999999999</v>
      </c>
      <c r="G1950" s="280">
        <f t="shared" si="182"/>
        <v>1.2809930671613425E-2</v>
      </c>
      <c r="H1950" s="280">
        <f>VLOOKUP(B1950,Correlation_Eqns!A$19:B$24,2,FALSE)</f>
        <v>1.48</v>
      </c>
      <c r="I1950" s="258">
        <f>VLOOKUP(B1950,Correlation_Eqns!A$27:B$32,2,FALSE)</f>
        <v>1.59</v>
      </c>
      <c r="J1950" s="259">
        <f t="shared" si="183"/>
        <v>1.2809930671613425E-2</v>
      </c>
      <c r="K1950" s="258">
        <f t="shared" si="184"/>
        <v>1.2809930671613425E-2</v>
      </c>
      <c r="L1950" s="1">
        <f t="shared" si="180"/>
        <v>4.0477331333390971E-3</v>
      </c>
      <c r="M1950" s="1">
        <f t="shared" si="185"/>
        <v>0</v>
      </c>
    </row>
    <row r="1951" spans="1:13">
      <c r="A1951" s="280">
        <v>11</v>
      </c>
      <c r="B1951" s="280" t="s">
        <v>38</v>
      </c>
      <c r="C1951" s="280">
        <v>1000</v>
      </c>
      <c r="D1951" s="258">
        <f t="shared" si="181"/>
        <v>3</v>
      </c>
      <c r="E1951" s="259">
        <f>VLOOKUP(B1951,Correlation_Eqns!A$35:B$40,2,FALSE)</f>
        <v>7.9900000000000004E-5</v>
      </c>
      <c r="F1951" s="280">
        <f>VLOOKUP(B1951,Correlation_Eqns!A$43:B$48,2,FALSE)</f>
        <v>0.73499999999999999</v>
      </c>
      <c r="G1951" s="280">
        <f t="shared" si="182"/>
        <v>1.2809930671613425E-2</v>
      </c>
      <c r="H1951" s="280">
        <f>VLOOKUP(B1951,Correlation_Eqns!A$19:B$24,2,FALSE)</f>
        <v>1.48</v>
      </c>
      <c r="I1951" s="258">
        <f>VLOOKUP(B1951,Correlation_Eqns!A$27:B$32,2,FALSE)</f>
        <v>1.59</v>
      </c>
      <c r="J1951" s="259">
        <f t="shared" si="183"/>
        <v>1.2809930671613425E-2</v>
      </c>
      <c r="K1951" s="258">
        <f t="shared" si="184"/>
        <v>1.2809930671613425E-2</v>
      </c>
      <c r="L1951" s="1">
        <f t="shared" si="180"/>
        <v>4.0477331333390971E-3</v>
      </c>
      <c r="M1951" s="1">
        <f t="shared" si="185"/>
        <v>0</v>
      </c>
    </row>
    <row r="1952" spans="1:13">
      <c r="A1952" s="280">
        <v>11</v>
      </c>
      <c r="B1952" s="280" t="s">
        <v>38</v>
      </c>
      <c r="C1952" s="280">
        <v>1000</v>
      </c>
      <c r="D1952" s="258">
        <f t="shared" si="181"/>
        <v>3</v>
      </c>
      <c r="E1952" s="259">
        <f>VLOOKUP(B1952,Correlation_Eqns!A$35:B$40,2,FALSE)</f>
        <v>7.9900000000000004E-5</v>
      </c>
      <c r="F1952" s="280">
        <f>VLOOKUP(B1952,Correlation_Eqns!A$43:B$48,2,FALSE)</f>
        <v>0.73499999999999999</v>
      </c>
      <c r="G1952" s="280">
        <f t="shared" si="182"/>
        <v>1.2809930671613425E-2</v>
      </c>
      <c r="H1952" s="280">
        <f>VLOOKUP(B1952,Correlation_Eqns!A$19:B$24,2,FALSE)</f>
        <v>1.48</v>
      </c>
      <c r="I1952" s="258">
        <f>VLOOKUP(B1952,Correlation_Eqns!A$27:B$32,2,FALSE)</f>
        <v>1.59</v>
      </c>
      <c r="J1952" s="259">
        <f t="shared" si="183"/>
        <v>1.2809930671613425E-2</v>
      </c>
      <c r="K1952" s="258">
        <f t="shared" si="184"/>
        <v>1.2809930671613425E-2</v>
      </c>
      <c r="L1952" s="1">
        <f t="shared" si="180"/>
        <v>4.0477331333390971E-3</v>
      </c>
      <c r="M1952" s="1">
        <f t="shared" si="185"/>
        <v>0</v>
      </c>
    </row>
    <row r="1953" spans="1:13">
      <c r="A1953" s="280">
        <v>11</v>
      </c>
      <c r="B1953" s="280" t="s">
        <v>38</v>
      </c>
      <c r="C1953" s="280">
        <v>1000</v>
      </c>
      <c r="D1953" s="258">
        <f t="shared" si="181"/>
        <v>3</v>
      </c>
      <c r="E1953" s="259">
        <f>VLOOKUP(B1953,Correlation_Eqns!A$35:B$40,2,FALSE)</f>
        <v>7.9900000000000004E-5</v>
      </c>
      <c r="F1953" s="280">
        <f>VLOOKUP(B1953,Correlation_Eqns!A$43:B$48,2,FALSE)</f>
        <v>0.73499999999999999</v>
      </c>
      <c r="G1953" s="280">
        <f t="shared" si="182"/>
        <v>1.2809930671613425E-2</v>
      </c>
      <c r="H1953" s="280">
        <f>VLOOKUP(B1953,Correlation_Eqns!A$19:B$24,2,FALSE)</f>
        <v>1.48</v>
      </c>
      <c r="I1953" s="258">
        <f>VLOOKUP(B1953,Correlation_Eqns!A$27:B$32,2,FALSE)</f>
        <v>1.59</v>
      </c>
      <c r="J1953" s="259">
        <f t="shared" si="183"/>
        <v>1.2809930671613425E-2</v>
      </c>
      <c r="K1953" s="258">
        <f t="shared" si="184"/>
        <v>1.2809930671613425E-2</v>
      </c>
      <c r="L1953" s="1">
        <f t="shared" si="180"/>
        <v>4.0477331333390971E-3</v>
      </c>
      <c r="M1953" s="1">
        <f t="shared" si="185"/>
        <v>0</v>
      </c>
    </row>
    <row r="1954" spans="1:13">
      <c r="A1954" s="280">
        <v>11</v>
      </c>
      <c r="B1954" s="280" t="s">
        <v>38</v>
      </c>
      <c r="C1954" s="280">
        <v>1000</v>
      </c>
      <c r="D1954" s="258">
        <f t="shared" si="181"/>
        <v>3</v>
      </c>
      <c r="E1954" s="259">
        <f>VLOOKUP(B1954,Correlation_Eqns!A$35:B$40,2,FALSE)</f>
        <v>7.9900000000000004E-5</v>
      </c>
      <c r="F1954" s="280">
        <f>VLOOKUP(B1954,Correlation_Eqns!A$43:B$48,2,FALSE)</f>
        <v>0.73499999999999999</v>
      </c>
      <c r="G1954" s="280">
        <f t="shared" si="182"/>
        <v>1.2809930671613425E-2</v>
      </c>
      <c r="H1954" s="280">
        <f>VLOOKUP(B1954,Correlation_Eqns!A$19:B$24,2,FALSE)</f>
        <v>1.48</v>
      </c>
      <c r="I1954" s="258">
        <f>VLOOKUP(B1954,Correlation_Eqns!A$27:B$32,2,FALSE)</f>
        <v>1.59</v>
      </c>
      <c r="J1954" s="259">
        <f t="shared" si="183"/>
        <v>1.2809930671613425E-2</v>
      </c>
      <c r="K1954" s="258">
        <f t="shared" si="184"/>
        <v>1.2809930671613425E-2</v>
      </c>
      <c r="L1954" s="1">
        <f t="shared" si="180"/>
        <v>4.0477331333390971E-3</v>
      </c>
      <c r="M1954" s="1">
        <f t="shared" si="185"/>
        <v>0</v>
      </c>
    </row>
    <row r="1955" spans="1:13">
      <c r="A1955" s="280">
        <v>11</v>
      </c>
      <c r="B1955" s="280" t="s">
        <v>38</v>
      </c>
      <c r="C1955" s="280">
        <v>1000</v>
      </c>
      <c r="D1955" s="258">
        <f t="shared" si="181"/>
        <v>3</v>
      </c>
      <c r="E1955" s="259">
        <f>VLOOKUP(B1955,Correlation_Eqns!A$35:B$40,2,FALSE)</f>
        <v>7.9900000000000004E-5</v>
      </c>
      <c r="F1955" s="280">
        <f>VLOOKUP(B1955,Correlation_Eqns!A$43:B$48,2,FALSE)</f>
        <v>0.73499999999999999</v>
      </c>
      <c r="G1955" s="280">
        <f t="shared" si="182"/>
        <v>1.2809930671613425E-2</v>
      </c>
      <c r="H1955" s="280">
        <f>VLOOKUP(B1955,Correlation_Eqns!A$19:B$24,2,FALSE)</f>
        <v>1.48</v>
      </c>
      <c r="I1955" s="258">
        <f>VLOOKUP(B1955,Correlation_Eqns!A$27:B$32,2,FALSE)</f>
        <v>1.59</v>
      </c>
      <c r="J1955" s="259">
        <f t="shared" si="183"/>
        <v>1.2809930671613425E-2</v>
      </c>
      <c r="K1955" s="258">
        <f t="shared" si="184"/>
        <v>1.2809930671613425E-2</v>
      </c>
      <c r="L1955" s="1">
        <f t="shared" si="180"/>
        <v>4.0477331333390971E-3</v>
      </c>
      <c r="M1955" s="1">
        <f t="shared" si="185"/>
        <v>0</v>
      </c>
    </row>
    <row r="1956" spans="1:13">
      <c r="A1956" s="280">
        <v>11</v>
      </c>
      <c r="B1956" s="280" t="s">
        <v>38</v>
      </c>
      <c r="C1956" s="280">
        <v>1000</v>
      </c>
      <c r="D1956" s="258">
        <f t="shared" si="181"/>
        <v>3</v>
      </c>
      <c r="E1956" s="259">
        <f>VLOOKUP(B1956,Correlation_Eqns!A$35:B$40,2,FALSE)</f>
        <v>7.9900000000000004E-5</v>
      </c>
      <c r="F1956" s="280">
        <f>VLOOKUP(B1956,Correlation_Eqns!A$43:B$48,2,FALSE)</f>
        <v>0.73499999999999999</v>
      </c>
      <c r="G1956" s="280">
        <f t="shared" si="182"/>
        <v>1.2809930671613425E-2</v>
      </c>
      <c r="H1956" s="280">
        <f>VLOOKUP(B1956,Correlation_Eqns!A$19:B$24,2,FALSE)</f>
        <v>1.48</v>
      </c>
      <c r="I1956" s="258">
        <f>VLOOKUP(B1956,Correlation_Eqns!A$27:B$32,2,FALSE)</f>
        <v>1.59</v>
      </c>
      <c r="J1956" s="259">
        <f t="shared" si="183"/>
        <v>1.2809930671613425E-2</v>
      </c>
      <c r="K1956" s="258">
        <f t="shared" si="184"/>
        <v>1.2809930671613425E-2</v>
      </c>
      <c r="L1956" s="1">
        <f t="shared" si="180"/>
        <v>4.0477331333390971E-3</v>
      </c>
      <c r="M1956" s="1">
        <f t="shared" si="185"/>
        <v>0</v>
      </c>
    </row>
    <row r="1957" spans="1:13">
      <c r="A1957" s="280">
        <v>11</v>
      </c>
      <c r="B1957" s="280" t="s">
        <v>38</v>
      </c>
      <c r="C1957" s="280">
        <v>1000</v>
      </c>
      <c r="D1957" s="258">
        <f t="shared" si="181"/>
        <v>3</v>
      </c>
      <c r="E1957" s="259">
        <f>VLOOKUP(B1957,Correlation_Eqns!A$35:B$40,2,FALSE)</f>
        <v>7.9900000000000004E-5</v>
      </c>
      <c r="F1957" s="280">
        <f>VLOOKUP(B1957,Correlation_Eqns!A$43:B$48,2,FALSE)</f>
        <v>0.73499999999999999</v>
      </c>
      <c r="G1957" s="280">
        <f t="shared" si="182"/>
        <v>1.2809930671613425E-2</v>
      </c>
      <c r="H1957" s="280">
        <f>VLOOKUP(B1957,Correlation_Eqns!A$19:B$24,2,FALSE)</f>
        <v>1.48</v>
      </c>
      <c r="I1957" s="258">
        <f>VLOOKUP(B1957,Correlation_Eqns!A$27:B$32,2,FALSE)</f>
        <v>1.59</v>
      </c>
      <c r="J1957" s="259">
        <f t="shared" si="183"/>
        <v>1.2809930671613425E-2</v>
      </c>
      <c r="K1957" s="258">
        <f t="shared" si="184"/>
        <v>1.2809930671613425E-2</v>
      </c>
      <c r="L1957" s="1">
        <f t="shared" si="180"/>
        <v>4.0477331333390971E-3</v>
      </c>
      <c r="M1957" s="1">
        <f t="shared" si="185"/>
        <v>0</v>
      </c>
    </row>
    <row r="1958" spans="1:13">
      <c r="A1958" s="280">
        <v>11</v>
      </c>
      <c r="B1958" s="280" t="s">
        <v>38</v>
      </c>
      <c r="C1958" s="280">
        <v>1000</v>
      </c>
      <c r="D1958" s="258">
        <f t="shared" si="181"/>
        <v>3</v>
      </c>
      <c r="E1958" s="259">
        <f>VLOOKUP(B1958,Correlation_Eqns!A$35:B$40,2,FALSE)</f>
        <v>7.9900000000000004E-5</v>
      </c>
      <c r="F1958" s="280">
        <f>VLOOKUP(B1958,Correlation_Eqns!A$43:B$48,2,FALSE)</f>
        <v>0.73499999999999999</v>
      </c>
      <c r="G1958" s="280">
        <f t="shared" si="182"/>
        <v>1.2809930671613425E-2</v>
      </c>
      <c r="H1958" s="280">
        <f>VLOOKUP(B1958,Correlation_Eqns!A$19:B$24,2,FALSE)</f>
        <v>1.48</v>
      </c>
      <c r="I1958" s="258">
        <f>VLOOKUP(B1958,Correlation_Eqns!A$27:B$32,2,FALSE)</f>
        <v>1.59</v>
      </c>
      <c r="J1958" s="259">
        <f t="shared" si="183"/>
        <v>1.2809930671613425E-2</v>
      </c>
      <c r="K1958" s="258">
        <f t="shared" si="184"/>
        <v>1.2809930671613425E-2</v>
      </c>
      <c r="L1958" s="1">
        <f t="shared" si="180"/>
        <v>4.0477331333390971E-3</v>
      </c>
      <c r="M1958" s="1">
        <f t="shared" si="185"/>
        <v>0</v>
      </c>
    </row>
    <row r="1959" spans="1:13">
      <c r="A1959" s="280">
        <v>11</v>
      </c>
      <c r="B1959" s="280" t="s">
        <v>38</v>
      </c>
      <c r="C1959" s="280">
        <v>1000</v>
      </c>
      <c r="D1959" s="258">
        <f t="shared" si="181"/>
        <v>3</v>
      </c>
      <c r="E1959" s="259">
        <f>VLOOKUP(B1959,Correlation_Eqns!A$35:B$40,2,FALSE)</f>
        <v>7.9900000000000004E-5</v>
      </c>
      <c r="F1959" s="280">
        <f>VLOOKUP(B1959,Correlation_Eqns!A$43:B$48,2,FALSE)</f>
        <v>0.73499999999999999</v>
      </c>
      <c r="G1959" s="280">
        <f t="shared" si="182"/>
        <v>1.2809930671613425E-2</v>
      </c>
      <c r="H1959" s="280">
        <f>VLOOKUP(B1959,Correlation_Eqns!A$19:B$24,2,FALSE)</f>
        <v>1.48</v>
      </c>
      <c r="I1959" s="258">
        <f>VLOOKUP(B1959,Correlation_Eqns!A$27:B$32,2,FALSE)</f>
        <v>1.59</v>
      </c>
      <c r="J1959" s="259">
        <f t="shared" si="183"/>
        <v>1.2809930671613425E-2</v>
      </c>
      <c r="K1959" s="258">
        <f t="shared" si="184"/>
        <v>1.2809930671613425E-2</v>
      </c>
      <c r="L1959" s="1">
        <f t="shared" si="180"/>
        <v>4.0477331333390971E-3</v>
      </c>
      <c r="M1959" s="1">
        <f t="shared" si="185"/>
        <v>0</v>
      </c>
    </row>
    <row r="1960" spans="1:13">
      <c r="A1960" s="280">
        <v>11</v>
      </c>
      <c r="B1960" s="280" t="s">
        <v>38</v>
      </c>
      <c r="C1960" s="280">
        <v>1000</v>
      </c>
      <c r="D1960" s="258">
        <f t="shared" si="181"/>
        <v>3</v>
      </c>
      <c r="E1960" s="259">
        <f>VLOOKUP(B1960,Correlation_Eqns!A$35:B$40,2,FALSE)</f>
        <v>7.9900000000000004E-5</v>
      </c>
      <c r="F1960" s="280">
        <f>VLOOKUP(B1960,Correlation_Eqns!A$43:B$48,2,FALSE)</f>
        <v>0.73499999999999999</v>
      </c>
      <c r="G1960" s="280">
        <f t="shared" si="182"/>
        <v>1.2809930671613425E-2</v>
      </c>
      <c r="H1960" s="280">
        <f>VLOOKUP(B1960,Correlation_Eqns!A$19:B$24,2,FALSE)</f>
        <v>1.48</v>
      </c>
      <c r="I1960" s="258">
        <f>VLOOKUP(B1960,Correlation_Eqns!A$27:B$32,2,FALSE)</f>
        <v>1.59</v>
      </c>
      <c r="J1960" s="259">
        <f t="shared" si="183"/>
        <v>1.2809930671613425E-2</v>
      </c>
      <c r="K1960" s="258">
        <f t="shared" si="184"/>
        <v>1.2809930671613425E-2</v>
      </c>
      <c r="L1960" s="1">
        <f t="shared" si="180"/>
        <v>4.0477331333390971E-3</v>
      </c>
      <c r="M1960" s="1">
        <f t="shared" si="185"/>
        <v>0</v>
      </c>
    </row>
    <row r="1961" spans="1:13">
      <c r="A1961" s="280">
        <v>11</v>
      </c>
      <c r="B1961" s="280" t="s">
        <v>38</v>
      </c>
      <c r="C1961" s="280">
        <v>1000</v>
      </c>
      <c r="D1961" s="258">
        <f t="shared" si="181"/>
        <v>3</v>
      </c>
      <c r="E1961" s="259">
        <f>VLOOKUP(B1961,Correlation_Eqns!A$35:B$40,2,FALSE)</f>
        <v>7.9900000000000004E-5</v>
      </c>
      <c r="F1961" s="280">
        <f>VLOOKUP(B1961,Correlation_Eqns!A$43:B$48,2,FALSE)</f>
        <v>0.73499999999999999</v>
      </c>
      <c r="G1961" s="280">
        <f t="shared" si="182"/>
        <v>1.2809930671613425E-2</v>
      </c>
      <c r="H1961" s="280">
        <f>VLOOKUP(B1961,Correlation_Eqns!A$19:B$24,2,FALSE)</f>
        <v>1.48</v>
      </c>
      <c r="I1961" s="258">
        <f>VLOOKUP(B1961,Correlation_Eqns!A$27:B$32,2,FALSE)</f>
        <v>1.59</v>
      </c>
      <c r="J1961" s="259">
        <f t="shared" si="183"/>
        <v>1.2809930671613425E-2</v>
      </c>
      <c r="K1961" s="258">
        <f t="shared" si="184"/>
        <v>1.2809930671613425E-2</v>
      </c>
      <c r="L1961" s="1">
        <f t="shared" si="180"/>
        <v>4.0477331333390971E-3</v>
      </c>
      <c r="M1961" s="1">
        <f t="shared" si="185"/>
        <v>0</v>
      </c>
    </row>
    <row r="1962" spans="1:13">
      <c r="A1962" s="280">
        <v>11</v>
      </c>
      <c r="B1962" s="280" t="s">
        <v>38</v>
      </c>
      <c r="C1962" s="280">
        <v>1000</v>
      </c>
      <c r="D1962" s="258">
        <f t="shared" si="181"/>
        <v>3</v>
      </c>
      <c r="E1962" s="259">
        <f>VLOOKUP(B1962,Correlation_Eqns!A$35:B$40,2,FALSE)</f>
        <v>7.9900000000000004E-5</v>
      </c>
      <c r="F1962" s="280">
        <f>VLOOKUP(B1962,Correlation_Eqns!A$43:B$48,2,FALSE)</f>
        <v>0.73499999999999999</v>
      </c>
      <c r="G1962" s="280">
        <f t="shared" si="182"/>
        <v>1.2809930671613425E-2</v>
      </c>
      <c r="H1962" s="280">
        <f>VLOOKUP(B1962,Correlation_Eqns!A$19:B$24,2,FALSE)</f>
        <v>1.48</v>
      </c>
      <c r="I1962" s="258">
        <f>VLOOKUP(B1962,Correlation_Eqns!A$27:B$32,2,FALSE)</f>
        <v>1.59</v>
      </c>
      <c r="J1962" s="259">
        <f t="shared" si="183"/>
        <v>1.2809930671613425E-2</v>
      </c>
      <c r="K1962" s="258">
        <f t="shared" si="184"/>
        <v>1.2809930671613425E-2</v>
      </c>
      <c r="L1962" s="1">
        <f t="shared" si="180"/>
        <v>4.0477331333390971E-3</v>
      </c>
      <c r="M1962" s="1">
        <f t="shared" si="185"/>
        <v>0</v>
      </c>
    </row>
    <row r="1963" spans="1:13">
      <c r="A1963" s="280">
        <v>11</v>
      </c>
      <c r="B1963" s="280" t="s">
        <v>38</v>
      </c>
      <c r="C1963" s="280">
        <v>150</v>
      </c>
      <c r="D1963" s="258">
        <f t="shared" si="181"/>
        <v>3</v>
      </c>
      <c r="E1963" s="259">
        <f>VLOOKUP(B1963,Correlation_Eqns!A$35:B$40,2,FALSE)</f>
        <v>7.9900000000000004E-5</v>
      </c>
      <c r="F1963" s="280">
        <f>VLOOKUP(B1963,Correlation_Eqns!A$43:B$48,2,FALSE)</f>
        <v>0.73499999999999999</v>
      </c>
      <c r="G1963" s="280">
        <f t="shared" si="182"/>
        <v>3.1766828230846032E-3</v>
      </c>
      <c r="H1963" s="280">
        <f>VLOOKUP(B1963,Correlation_Eqns!A$19:B$24,2,FALSE)</f>
        <v>1.48</v>
      </c>
      <c r="I1963" s="258">
        <f>VLOOKUP(B1963,Correlation_Eqns!A$27:B$32,2,FALSE)</f>
        <v>1.59</v>
      </c>
      <c r="J1963" s="259">
        <f t="shared" si="183"/>
        <v>3.1766828230846032E-3</v>
      </c>
      <c r="K1963" s="258">
        <f t="shared" si="184"/>
        <v>3.1766828230846032E-3</v>
      </c>
      <c r="L1963" s="1">
        <f t="shared" si="180"/>
        <v>1.0037809451695651E-3</v>
      </c>
      <c r="M1963" s="1">
        <f t="shared" si="185"/>
        <v>0</v>
      </c>
    </row>
    <row r="1964" spans="1:13">
      <c r="A1964" s="280">
        <v>11</v>
      </c>
      <c r="B1964" s="280" t="s">
        <v>38</v>
      </c>
      <c r="C1964" s="280">
        <v>150</v>
      </c>
      <c r="D1964" s="258">
        <f t="shared" si="181"/>
        <v>3</v>
      </c>
      <c r="E1964" s="259">
        <f>VLOOKUP(B1964,Correlation_Eqns!A$35:B$40,2,FALSE)</f>
        <v>7.9900000000000004E-5</v>
      </c>
      <c r="F1964" s="280">
        <f>VLOOKUP(B1964,Correlation_Eqns!A$43:B$48,2,FALSE)</f>
        <v>0.73499999999999999</v>
      </c>
      <c r="G1964" s="280">
        <f t="shared" si="182"/>
        <v>3.1766828230846032E-3</v>
      </c>
      <c r="H1964" s="280">
        <f>VLOOKUP(B1964,Correlation_Eqns!A$19:B$24,2,FALSE)</f>
        <v>1.48</v>
      </c>
      <c r="I1964" s="258">
        <f>VLOOKUP(B1964,Correlation_Eqns!A$27:B$32,2,FALSE)</f>
        <v>1.59</v>
      </c>
      <c r="J1964" s="259">
        <f t="shared" si="183"/>
        <v>3.1766828230846032E-3</v>
      </c>
      <c r="K1964" s="258">
        <f t="shared" si="184"/>
        <v>3.1766828230846032E-3</v>
      </c>
      <c r="L1964" s="1">
        <f t="shared" si="180"/>
        <v>1.0037809451695651E-3</v>
      </c>
      <c r="M1964" s="1">
        <f t="shared" si="185"/>
        <v>0</v>
      </c>
    </row>
    <row r="1965" spans="1:13">
      <c r="A1965" s="280">
        <v>11</v>
      </c>
      <c r="B1965" s="280" t="s">
        <v>38</v>
      </c>
      <c r="C1965" s="280">
        <v>150</v>
      </c>
      <c r="D1965" s="258">
        <f t="shared" si="181"/>
        <v>3</v>
      </c>
      <c r="E1965" s="259">
        <f>VLOOKUP(B1965,Correlation_Eqns!A$35:B$40,2,FALSE)</f>
        <v>7.9900000000000004E-5</v>
      </c>
      <c r="F1965" s="280">
        <f>VLOOKUP(B1965,Correlation_Eqns!A$43:B$48,2,FALSE)</f>
        <v>0.73499999999999999</v>
      </c>
      <c r="G1965" s="280">
        <f t="shared" si="182"/>
        <v>3.1766828230846032E-3</v>
      </c>
      <c r="H1965" s="280">
        <f>VLOOKUP(B1965,Correlation_Eqns!A$19:B$24,2,FALSE)</f>
        <v>1.48</v>
      </c>
      <c r="I1965" s="258">
        <f>VLOOKUP(B1965,Correlation_Eqns!A$27:B$32,2,FALSE)</f>
        <v>1.59</v>
      </c>
      <c r="J1965" s="259">
        <f t="shared" si="183"/>
        <v>3.1766828230846032E-3</v>
      </c>
      <c r="K1965" s="258">
        <f t="shared" si="184"/>
        <v>3.1766828230846032E-3</v>
      </c>
      <c r="L1965" s="1">
        <f t="shared" si="180"/>
        <v>1.0037809451695651E-3</v>
      </c>
      <c r="M1965" s="1">
        <f t="shared" si="185"/>
        <v>0</v>
      </c>
    </row>
    <row r="1966" spans="1:13">
      <c r="A1966" s="280">
        <v>11</v>
      </c>
      <c r="B1966" s="280" t="s">
        <v>38</v>
      </c>
      <c r="C1966" s="280">
        <v>100</v>
      </c>
      <c r="D1966" s="258">
        <f t="shared" si="181"/>
        <v>3</v>
      </c>
      <c r="E1966" s="259">
        <f>VLOOKUP(B1966,Correlation_Eqns!A$35:B$40,2,FALSE)</f>
        <v>7.9900000000000004E-5</v>
      </c>
      <c r="F1966" s="280">
        <f>VLOOKUP(B1966,Correlation_Eqns!A$43:B$48,2,FALSE)</f>
        <v>0.73499999999999999</v>
      </c>
      <c r="G1966" s="280">
        <f t="shared" si="182"/>
        <v>2.3580161721064429E-3</v>
      </c>
      <c r="H1966" s="280">
        <f>VLOOKUP(B1966,Correlation_Eqns!A$19:B$24,2,FALSE)</f>
        <v>1.48</v>
      </c>
      <c r="I1966" s="258">
        <f>VLOOKUP(B1966,Correlation_Eqns!A$27:B$32,2,FALSE)</f>
        <v>1.59</v>
      </c>
      <c r="J1966" s="259">
        <f t="shared" si="183"/>
        <v>2.3580161721064429E-3</v>
      </c>
      <c r="K1966" s="258">
        <f t="shared" si="184"/>
        <v>2.3580161721064429E-3</v>
      </c>
      <c r="L1966" s="1">
        <f t="shared" si="180"/>
        <v>7.450953821268822E-4</v>
      </c>
      <c r="M1966" s="1">
        <f t="shared" si="185"/>
        <v>0</v>
      </c>
    </row>
    <row r="1967" spans="1:13">
      <c r="A1967" s="280">
        <v>11</v>
      </c>
      <c r="B1967" s="280" t="s">
        <v>38</v>
      </c>
      <c r="C1967" s="280">
        <v>100</v>
      </c>
      <c r="D1967" s="258">
        <f t="shared" si="181"/>
        <v>3</v>
      </c>
      <c r="E1967" s="259">
        <f>VLOOKUP(B1967,Correlation_Eqns!A$35:B$40,2,FALSE)</f>
        <v>7.9900000000000004E-5</v>
      </c>
      <c r="F1967" s="280">
        <f>VLOOKUP(B1967,Correlation_Eqns!A$43:B$48,2,FALSE)</f>
        <v>0.73499999999999999</v>
      </c>
      <c r="G1967" s="280">
        <f t="shared" si="182"/>
        <v>2.3580161721064429E-3</v>
      </c>
      <c r="H1967" s="280">
        <f>VLOOKUP(B1967,Correlation_Eqns!A$19:B$24,2,FALSE)</f>
        <v>1.48</v>
      </c>
      <c r="I1967" s="258">
        <f>VLOOKUP(B1967,Correlation_Eqns!A$27:B$32,2,FALSE)</f>
        <v>1.59</v>
      </c>
      <c r="J1967" s="259">
        <f t="shared" si="183"/>
        <v>2.3580161721064429E-3</v>
      </c>
      <c r="K1967" s="258">
        <f t="shared" si="184"/>
        <v>2.3580161721064429E-3</v>
      </c>
      <c r="L1967" s="1">
        <f t="shared" si="180"/>
        <v>7.450953821268822E-4</v>
      </c>
      <c r="M1967" s="1">
        <f t="shared" si="185"/>
        <v>0</v>
      </c>
    </row>
    <row r="1968" spans="1:13">
      <c r="A1968" s="280">
        <v>11</v>
      </c>
      <c r="B1968" s="280" t="s">
        <v>38</v>
      </c>
      <c r="C1968" s="280">
        <v>100</v>
      </c>
      <c r="D1968" s="258">
        <f t="shared" si="181"/>
        <v>3</v>
      </c>
      <c r="E1968" s="259">
        <f>VLOOKUP(B1968,Correlation_Eqns!A$35:B$40,2,FALSE)</f>
        <v>7.9900000000000004E-5</v>
      </c>
      <c r="F1968" s="280">
        <f>VLOOKUP(B1968,Correlation_Eqns!A$43:B$48,2,FALSE)</f>
        <v>0.73499999999999999</v>
      </c>
      <c r="G1968" s="280">
        <f t="shared" si="182"/>
        <v>2.3580161721064429E-3</v>
      </c>
      <c r="H1968" s="280">
        <f>VLOOKUP(B1968,Correlation_Eqns!A$19:B$24,2,FALSE)</f>
        <v>1.48</v>
      </c>
      <c r="I1968" s="258">
        <f>VLOOKUP(B1968,Correlation_Eqns!A$27:B$32,2,FALSE)</f>
        <v>1.59</v>
      </c>
      <c r="J1968" s="259">
        <f t="shared" si="183"/>
        <v>2.3580161721064429E-3</v>
      </c>
      <c r="K1968" s="258">
        <f t="shared" si="184"/>
        <v>2.3580161721064429E-3</v>
      </c>
      <c r="L1968" s="1">
        <f t="shared" si="180"/>
        <v>7.450953821268822E-4</v>
      </c>
      <c r="M1968" s="1">
        <f t="shared" si="185"/>
        <v>0</v>
      </c>
    </row>
    <row r="1969" spans="1:13">
      <c r="A1969" s="280">
        <v>11</v>
      </c>
      <c r="B1969" s="280" t="s">
        <v>38</v>
      </c>
      <c r="C1969" s="280">
        <v>100</v>
      </c>
      <c r="D1969" s="258">
        <f t="shared" si="181"/>
        <v>3</v>
      </c>
      <c r="E1969" s="259">
        <f>VLOOKUP(B1969,Correlation_Eqns!A$35:B$40,2,FALSE)</f>
        <v>7.9900000000000004E-5</v>
      </c>
      <c r="F1969" s="280">
        <f>VLOOKUP(B1969,Correlation_Eqns!A$43:B$48,2,FALSE)</f>
        <v>0.73499999999999999</v>
      </c>
      <c r="G1969" s="280">
        <f t="shared" si="182"/>
        <v>2.3580161721064429E-3</v>
      </c>
      <c r="H1969" s="280">
        <f>VLOOKUP(B1969,Correlation_Eqns!A$19:B$24,2,FALSE)</f>
        <v>1.48</v>
      </c>
      <c r="I1969" s="258">
        <f>VLOOKUP(B1969,Correlation_Eqns!A$27:B$32,2,FALSE)</f>
        <v>1.59</v>
      </c>
      <c r="J1969" s="259">
        <f t="shared" si="183"/>
        <v>2.3580161721064429E-3</v>
      </c>
      <c r="K1969" s="258">
        <f t="shared" si="184"/>
        <v>2.3580161721064429E-3</v>
      </c>
      <c r="L1969" s="1">
        <f t="shared" si="180"/>
        <v>7.450953821268822E-4</v>
      </c>
      <c r="M1969" s="1">
        <f t="shared" si="185"/>
        <v>0</v>
      </c>
    </row>
    <row r="1970" spans="1:13">
      <c r="A1970" s="280">
        <v>11</v>
      </c>
      <c r="B1970" s="280" t="s">
        <v>38</v>
      </c>
      <c r="C1970" s="280">
        <v>100</v>
      </c>
      <c r="D1970" s="258">
        <f t="shared" si="181"/>
        <v>3</v>
      </c>
      <c r="E1970" s="259">
        <f>VLOOKUP(B1970,Correlation_Eqns!A$35:B$40,2,FALSE)</f>
        <v>7.9900000000000004E-5</v>
      </c>
      <c r="F1970" s="280">
        <f>VLOOKUP(B1970,Correlation_Eqns!A$43:B$48,2,FALSE)</f>
        <v>0.73499999999999999</v>
      </c>
      <c r="G1970" s="280">
        <f t="shared" si="182"/>
        <v>2.3580161721064429E-3</v>
      </c>
      <c r="H1970" s="280">
        <f>VLOOKUP(B1970,Correlation_Eqns!A$19:B$24,2,FALSE)</f>
        <v>1.48</v>
      </c>
      <c r="I1970" s="258">
        <f>VLOOKUP(B1970,Correlation_Eqns!A$27:B$32,2,FALSE)</f>
        <v>1.59</v>
      </c>
      <c r="J1970" s="259">
        <f t="shared" si="183"/>
        <v>2.3580161721064429E-3</v>
      </c>
      <c r="K1970" s="258">
        <f t="shared" si="184"/>
        <v>2.3580161721064429E-3</v>
      </c>
      <c r="L1970" s="1">
        <f t="shared" si="180"/>
        <v>7.450953821268822E-4</v>
      </c>
      <c r="M1970" s="1">
        <f t="shared" si="185"/>
        <v>0</v>
      </c>
    </row>
    <row r="1971" spans="1:13">
      <c r="A1971" s="280">
        <v>11</v>
      </c>
      <c r="B1971" s="280" t="s">
        <v>38</v>
      </c>
      <c r="C1971" s="280">
        <v>100</v>
      </c>
      <c r="D1971" s="258">
        <f t="shared" si="181"/>
        <v>3</v>
      </c>
      <c r="E1971" s="259">
        <f>VLOOKUP(B1971,Correlation_Eqns!A$35:B$40,2,FALSE)</f>
        <v>7.9900000000000004E-5</v>
      </c>
      <c r="F1971" s="280">
        <f>VLOOKUP(B1971,Correlation_Eqns!A$43:B$48,2,FALSE)</f>
        <v>0.73499999999999999</v>
      </c>
      <c r="G1971" s="280">
        <f t="shared" si="182"/>
        <v>2.3580161721064429E-3</v>
      </c>
      <c r="H1971" s="280">
        <f>VLOOKUP(B1971,Correlation_Eqns!A$19:B$24,2,FALSE)</f>
        <v>1.48</v>
      </c>
      <c r="I1971" s="258">
        <f>VLOOKUP(B1971,Correlation_Eqns!A$27:B$32,2,FALSE)</f>
        <v>1.59</v>
      </c>
      <c r="J1971" s="259">
        <f t="shared" si="183"/>
        <v>2.3580161721064429E-3</v>
      </c>
      <c r="K1971" s="258">
        <f t="shared" si="184"/>
        <v>2.3580161721064429E-3</v>
      </c>
      <c r="L1971" s="1">
        <f t="shared" si="180"/>
        <v>7.450953821268822E-4</v>
      </c>
      <c r="M1971" s="1">
        <f t="shared" si="185"/>
        <v>0</v>
      </c>
    </row>
    <row r="1972" spans="1:13">
      <c r="A1972" s="280">
        <v>11</v>
      </c>
      <c r="B1972" s="280" t="s">
        <v>38</v>
      </c>
      <c r="C1972" s="280">
        <v>100</v>
      </c>
      <c r="D1972" s="258">
        <f t="shared" si="181"/>
        <v>3</v>
      </c>
      <c r="E1972" s="259">
        <f>VLOOKUP(B1972,Correlation_Eqns!A$35:B$40,2,FALSE)</f>
        <v>7.9900000000000004E-5</v>
      </c>
      <c r="F1972" s="280">
        <f>VLOOKUP(B1972,Correlation_Eqns!A$43:B$48,2,FALSE)</f>
        <v>0.73499999999999999</v>
      </c>
      <c r="G1972" s="280">
        <f t="shared" si="182"/>
        <v>2.3580161721064429E-3</v>
      </c>
      <c r="H1972" s="280">
        <f>VLOOKUP(B1972,Correlation_Eqns!A$19:B$24,2,FALSE)</f>
        <v>1.48</v>
      </c>
      <c r="I1972" s="258">
        <f>VLOOKUP(B1972,Correlation_Eqns!A$27:B$32,2,FALSE)</f>
        <v>1.59</v>
      </c>
      <c r="J1972" s="259">
        <f t="shared" si="183"/>
        <v>2.3580161721064429E-3</v>
      </c>
      <c r="K1972" s="258">
        <f t="shared" si="184"/>
        <v>2.3580161721064429E-3</v>
      </c>
      <c r="L1972" s="1">
        <f t="shared" si="180"/>
        <v>7.450953821268822E-4</v>
      </c>
      <c r="M1972" s="1">
        <f t="shared" si="185"/>
        <v>0</v>
      </c>
    </row>
    <row r="1973" spans="1:13">
      <c r="A1973" s="280">
        <v>11</v>
      </c>
      <c r="B1973" s="280" t="s">
        <v>38</v>
      </c>
      <c r="C1973" s="280">
        <v>100</v>
      </c>
      <c r="D1973" s="258">
        <f t="shared" si="181"/>
        <v>3</v>
      </c>
      <c r="E1973" s="259">
        <f>VLOOKUP(B1973,Correlation_Eqns!A$35:B$40,2,FALSE)</f>
        <v>7.9900000000000004E-5</v>
      </c>
      <c r="F1973" s="280">
        <f>VLOOKUP(B1973,Correlation_Eqns!A$43:B$48,2,FALSE)</f>
        <v>0.73499999999999999</v>
      </c>
      <c r="G1973" s="280">
        <f t="shared" si="182"/>
        <v>2.3580161721064429E-3</v>
      </c>
      <c r="H1973" s="280">
        <f>VLOOKUP(B1973,Correlation_Eqns!A$19:B$24,2,FALSE)</f>
        <v>1.48</v>
      </c>
      <c r="I1973" s="258">
        <f>VLOOKUP(B1973,Correlation_Eqns!A$27:B$32,2,FALSE)</f>
        <v>1.59</v>
      </c>
      <c r="J1973" s="259">
        <f t="shared" si="183"/>
        <v>2.3580161721064429E-3</v>
      </c>
      <c r="K1973" s="258">
        <f t="shared" si="184"/>
        <v>2.3580161721064429E-3</v>
      </c>
      <c r="L1973" s="1">
        <f t="shared" si="180"/>
        <v>7.450953821268822E-4</v>
      </c>
      <c r="M1973" s="1">
        <f t="shared" si="185"/>
        <v>0</v>
      </c>
    </row>
    <row r="1974" spans="1:13">
      <c r="A1974" s="280">
        <v>11</v>
      </c>
      <c r="B1974" s="280" t="s">
        <v>38</v>
      </c>
      <c r="C1974" s="280">
        <v>100</v>
      </c>
      <c r="D1974" s="258">
        <f t="shared" si="181"/>
        <v>3</v>
      </c>
      <c r="E1974" s="259">
        <f>VLOOKUP(B1974,Correlation_Eqns!A$35:B$40,2,FALSE)</f>
        <v>7.9900000000000004E-5</v>
      </c>
      <c r="F1974" s="280">
        <f>VLOOKUP(B1974,Correlation_Eqns!A$43:B$48,2,FALSE)</f>
        <v>0.73499999999999999</v>
      </c>
      <c r="G1974" s="280">
        <f t="shared" si="182"/>
        <v>2.3580161721064429E-3</v>
      </c>
      <c r="H1974" s="280">
        <f>VLOOKUP(B1974,Correlation_Eqns!A$19:B$24,2,FALSE)</f>
        <v>1.48</v>
      </c>
      <c r="I1974" s="258">
        <f>VLOOKUP(B1974,Correlation_Eqns!A$27:B$32,2,FALSE)</f>
        <v>1.59</v>
      </c>
      <c r="J1974" s="259">
        <f t="shared" si="183"/>
        <v>2.3580161721064429E-3</v>
      </c>
      <c r="K1974" s="258">
        <f t="shared" si="184"/>
        <v>2.3580161721064429E-3</v>
      </c>
      <c r="L1974" s="1">
        <f t="shared" si="180"/>
        <v>7.450953821268822E-4</v>
      </c>
      <c r="M1974" s="1">
        <f t="shared" si="185"/>
        <v>0</v>
      </c>
    </row>
    <row r="1975" spans="1:13">
      <c r="A1975" s="280">
        <v>11</v>
      </c>
      <c r="B1975" s="280" t="s">
        <v>38</v>
      </c>
      <c r="C1975" s="280">
        <v>100</v>
      </c>
      <c r="D1975" s="258">
        <f t="shared" si="181"/>
        <v>3</v>
      </c>
      <c r="E1975" s="259">
        <f>VLOOKUP(B1975,Correlation_Eqns!A$35:B$40,2,FALSE)</f>
        <v>7.9900000000000004E-5</v>
      </c>
      <c r="F1975" s="280">
        <f>VLOOKUP(B1975,Correlation_Eqns!A$43:B$48,2,FALSE)</f>
        <v>0.73499999999999999</v>
      </c>
      <c r="G1975" s="280">
        <f t="shared" si="182"/>
        <v>2.3580161721064429E-3</v>
      </c>
      <c r="H1975" s="280">
        <f>VLOOKUP(B1975,Correlation_Eqns!A$19:B$24,2,FALSE)</f>
        <v>1.48</v>
      </c>
      <c r="I1975" s="258">
        <f>VLOOKUP(B1975,Correlation_Eqns!A$27:B$32,2,FALSE)</f>
        <v>1.59</v>
      </c>
      <c r="J1975" s="259">
        <f t="shared" si="183"/>
        <v>2.3580161721064429E-3</v>
      </c>
      <c r="K1975" s="258">
        <f t="shared" si="184"/>
        <v>2.3580161721064429E-3</v>
      </c>
      <c r="L1975" s="1">
        <f t="shared" si="180"/>
        <v>7.450953821268822E-4</v>
      </c>
      <c r="M1975" s="1">
        <f t="shared" si="185"/>
        <v>0</v>
      </c>
    </row>
    <row r="1976" spans="1:13">
      <c r="A1976" s="280">
        <v>11</v>
      </c>
      <c r="B1976" s="280" t="s">
        <v>38</v>
      </c>
      <c r="C1976" s="280">
        <v>100</v>
      </c>
      <c r="D1976" s="258">
        <f t="shared" si="181"/>
        <v>3</v>
      </c>
      <c r="E1976" s="259">
        <f>VLOOKUP(B1976,Correlation_Eqns!A$35:B$40,2,FALSE)</f>
        <v>7.9900000000000004E-5</v>
      </c>
      <c r="F1976" s="280">
        <f>VLOOKUP(B1976,Correlation_Eqns!A$43:B$48,2,FALSE)</f>
        <v>0.73499999999999999</v>
      </c>
      <c r="G1976" s="280">
        <f t="shared" si="182"/>
        <v>2.3580161721064429E-3</v>
      </c>
      <c r="H1976" s="280">
        <f>VLOOKUP(B1976,Correlation_Eqns!A$19:B$24,2,FALSE)</f>
        <v>1.48</v>
      </c>
      <c r="I1976" s="258">
        <f>VLOOKUP(B1976,Correlation_Eqns!A$27:B$32,2,FALSE)</f>
        <v>1.59</v>
      </c>
      <c r="J1976" s="259">
        <f t="shared" si="183"/>
        <v>2.3580161721064429E-3</v>
      </c>
      <c r="K1976" s="258">
        <f t="shared" si="184"/>
        <v>2.3580161721064429E-3</v>
      </c>
      <c r="L1976" s="1">
        <f t="shared" si="180"/>
        <v>7.450953821268822E-4</v>
      </c>
      <c r="M1976" s="1">
        <f t="shared" si="185"/>
        <v>0</v>
      </c>
    </row>
    <row r="1977" spans="1:13">
      <c r="A1977" s="280">
        <v>11</v>
      </c>
      <c r="B1977" s="280" t="s">
        <v>38</v>
      </c>
      <c r="C1977" s="280">
        <v>100</v>
      </c>
      <c r="D1977" s="258">
        <f t="shared" si="181"/>
        <v>3</v>
      </c>
      <c r="E1977" s="259">
        <f>VLOOKUP(B1977,Correlation_Eqns!A$35:B$40,2,FALSE)</f>
        <v>7.9900000000000004E-5</v>
      </c>
      <c r="F1977" s="280">
        <f>VLOOKUP(B1977,Correlation_Eqns!A$43:B$48,2,FALSE)</f>
        <v>0.73499999999999999</v>
      </c>
      <c r="G1977" s="280">
        <f t="shared" si="182"/>
        <v>2.3580161721064429E-3</v>
      </c>
      <c r="H1977" s="280">
        <f>VLOOKUP(B1977,Correlation_Eqns!A$19:B$24,2,FALSE)</f>
        <v>1.48</v>
      </c>
      <c r="I1977" s="258">
        <f>VLOOKUP(B1977,Correlation_Eqns!A$27:B$32,2,FALSE)</f>
        <v>1.59</v>
      </c>
      <c r="J1977" s="259">
        <f t="shared" si="183"/>
        <v>2.3580161721064429E-3</v>
      </c>
      <c r="K1977" s="258">
        <f t="shared" si="184"/>
        <v>2.3580161721064429E-3</v>
      </c>
      <c r="L1977" s="1">
        <f t="shared" si="180"/>
        <v>7.450953821268822E-4</v>
      </c>
      <c r="M1977" s="1">
        <f t="shared" si="185"/>
        <v>0</v>
      </c>
    </row>
    <row r="1978" spans="1:13">
      <c r="A1978" s="280">
        <v>11</v>
      </c>
      <c r="B1978" s="280" t="s">
        <v>38</v>
      </c>
      <c r="C1978" s="280">
        <v>100</v>
      </c>
      <c r="D1978" s="258">
        <f t="shared" si="181"/>
        <v>3</v>
      </c>
      <c r="E1978" s="259">
        <f>VLOOKUP(B1978,Correlation_Eqns!A$35:B$40,2,FALSE)</f>
        <v>7.9900000000000004E-5</v>
      </c>
      <c r="F1978" s="280">
        <f>VLOOKUP(B1978,Correlation_Eqns!A$43:B$48,2,FALSE)</f>
        <v>0.73499999999999999</v>
      </c>
      <c r="G1978" s="280">
        <f t="shared" si="182"/>
        <v>2.3580161721064429E-3</v>
      </c>
      <c r="H1978" s="280">
        <f>VLOOKUP(B1978,Correlation_Eqns!A$19:B$24,2,FALSE)</f>
        <v>1.48</v>
      </c>
      <c r="I1978" s="258">
        <f>VLOOKUP(B1978,Correlation_Eqns!A$27:B$32,2,FALSE)</f>
        <v>1.59</v>
      </c>
      <c r="J1978" s="259">
        <f t="shared" si="183"/>
        <v>2.3580161721064429E-3</v>
      </c>
      <c r="K1978" s="258">
        <f t="shared" si="184"/>
        <v>2.3580161721064429E-3</v>
      </c>
      <c r="L1978" s="1">
        <f t="shared" si="180"/>
        <v>7.450953821268822E-4</v>
      </c>
      <c r="M1978" s="1">
        <f t="shared" si="185"/>
        <v>0</v>
      </c>
    </row>
    <row r="1979" spans="1:13">
      <c r="A1979" s="280">
        <v>11</v>
      </c>
      <c r="B1979" s="280" t="s">
        <v>38</v>
      </c>
      <c r="C1979" s="280">
        <v>100</v>
      </c>
      <c r="D1979" s="258">
        <f t="shared" si="181"/>
        <v>3</v>
      </c>
      <c r="E1979" s="259">
        <f>VLOOKUP(B1979,Correlation_Eqns!A$35:B$40,2,FALSE)</f>
        <v>7.9900000000000004E-5</v>
      </c>
      <c r="F1979" s="280">
        <f>VLOOKUP(B1979,Correlation_Eqns!A$43:B$48,2,FALSE)</f>
        <v>0.73499999999999999</v>
      </c>
      <c r="G1979" s="280">
        <f t="shared" si="182"/>
        <v>2.3580161721064429E-3</v>
      </c>
      <c r="H1979" s="280">
        <f>VLOOKUP(B1979,Correlation_Eqns!A$19:B$24,2,FALSE)</f>
        <v>1.48</v>
      </c>
      <c r="I1979" s="258">
        <f>VLOOKUP(B1979,Correlation_Eqns!A$27:B$32,2,FALSE)</f>
        <v>1.59</v>
      </c>
      <c r="J1979" s="259">
        <f t="shared" si="183"/>
        <v>2.3580161721064429E-3</v>
      </c>
      <c r="K1979" s="258">
        <f t="shared" si="184"/>
        <v>2.3580161721064429E-3</v>
      </c>
      <c r="L1979" s="1">
        <f t="shared" si="180"/>
        <v>7.450953821268822E-4</v>
      </c>
      <c r="M1979" s="1">
        <f t="shared" si="185"/>
        <v>0</v>
      </c>
    </row>
    <row r="1980" spans="1:13">
      <c r="A1980" s="280">
        <v>11</v>
      </c>
      <c r="B1980" s="280" t="s">
        <v>38</v>
      </c>
      <c r="C1980" s="280">
        <v>100</v>
      </c>
      <c r="D1980" s="258">
        <f t="shared" si="181"/>
        <v>3</v>
      </c>
      <c r="E1980" s="259">
        <f>VLOOKUP(B1980,Correlation_Eqns!A$35:B$40,2,FALSE)</f>
        <v>7.9900000000000004E-5</v>
      </c>
      <c r="F1980" s="280">
        <f>VLOOKUP(B1980,Correlation_Eqns!A$43:B$48,2,FALSE)</f>
        <v>0.73499999999999999</v>
      </c>
      <c r="G1980" s="280">
        <f t="shared" si="182"/>
        <v>2.3580161721064429E-3</v>
      </c>
      <c r="H1980" s="280">
        <f>VLOOKUP(B1980,Correlation_Eqns!A$19:B$24,2,FALSE)</f>
        <v>1.48</v>
      </c>
      <c r="I1980" s="258">
        <f>VLOOKUP(B1980,Correlation_Eqns!A$27:B$32,2,FALSE)</f>
        <v>1.59</v>
      </c>
      <c r="J1980" s="259">
        <f t="shared" si="183"/>
        <v>2.3580161721064429E-3</v>
      </c>
      <c r="K1980" s="258">
        <f t="shared" si="184"/>
        <v>2.3580161721064429E-3</v>
      </c>
      <c r="L1980" s="1">
        <f t="shared" si="180"/>
        <v>7.450953821268822E-4</v>
      </c>
      <c r="M1980" s="1">
        <f t="shared" si="185"/>
        <v>0</v>
      </c>
    </row>
    <row r="1981" spans="1:13">
      <c r="A1981" s="280">
        <v>11</v>
      </c>
      <c r="B1981" s="280" t="s">
        <v>38</v>
      </c>
      <c r="C1981" s="280">
        <v>100</v>
      </c>
      <c r="D1981" s="258">
        <f t="shared" si="181"/>
        <v>3</v>
      </c>
      <c r="E1981" s="259">
        <f>VLOOKUP(B1981,Correlation_Eqns!A$35:B$40,2,FALSE)</f>
        <v>7.9900000000000004E-5</v>
      </c>
      <c r="F1981" s="280">
        <f>VLOOKUP(B1981,Correlation_Eqns!A$43:B$48,2,FALSE)</f>
        <v>0.73499999999999999</v>
      </c>
      <c r="G1981" s="280">
        <f t="shared" si="182"/>
        <v>2.3580161721064429E-3</v>
      </c>
      <c r="H1981" s="280">
        <f>VLOOKUP(B1981,Correlation_Eqns!A$19:B$24,2,FALSE)</f>
        <v>1.48</v>
      </c>
      <c r="I1981" s="258">
        <f>VLOOKUP(B1981,Correlation_Eqns!A$27:B$32,2,FALSE)</f>
        <v>1.59</v>
      </c>
      <c r="J1981" s="259">
        <f t="shared" si="183"/>
        <v>2.3580161721064429E-3</v>
      </c>
      <c r="K1981" s="258">
        <f t="shared" si="184"/>
        <v>2.3580161721064429E-3</v>
      </c>
      <c r="L1981" s="1">
        <f t="shared" si="180"/>
        <v>7.450953821268822E-4</v>
      </c>
      <c r="M1981" s="1">
        <f t="shared" si="185"/>
        <v>0</v>
      </c>
    </row>
    <row r="1982" spans="1:13">
      <c r="A1982" s="280">
        <v>11</v>
      </c>
      <c r="B1982" s="280" t="s">
        <v>38</v>
      </c>
      <c r="C1982" s="280">
        <v>100</v>
      </c>
      <c r="D1982" s="258">
        <f t="shared" si="181"/>
        <v>3</v>
      </c>
      <c r="E1982" s="259">
        <f>VLOOKUP(B1982,Correlation_Eqns!A$35:B$40,2,FALSE)</f>
        <v>7.9900000000000004E-5</v>
      </c>
      <c r="F1982" s="280">
        <f>VLOOKUP(B1982,Correlation_Eqns!A$43:B$48,2,FALSE)</f>
        <v>0.73499999999999999</v>
      </c>
      <c r="G1982" s="280">
        <f t="shared" si="182"/>
        <v>2.3580161721064429E-3</v>
      </c>
      <c r="H1982" s="280">
        <f>VLOOKUP(B1982,Correlation_Eqns!A$19:B$24,2,FALSE)</f>
        <v>1.48</v>
      </c>
      <c r="I1982" s="258">
        <f>VLOOKUP(B1982,Correlation_Eqns!A$27:B$32,2,FALSE)</f>
        <v>1.59</v>
      </c>
      <c r="J1982" s="259">
        <f t="shared" si="183"/>
        <v>2.3580161721064429E-3</v>
      </c>
      <c r="K1982" s="258">
        <f t="shared" si="184"/>
        <v>2.3580161721064429E-3</v>
      </c>
      <c r="L1982" s="1">
        <f t="shared" si="180"/>
        <v>7.450953821268822E-4</v>
      </c>
      <c r="M1982" s="1">
        <f t="shared" si="185"/>
        <v>0</v>
      </c>
    </row>
    <row r="1983" spans="1:13">
      <c r="A1983" s="280">
        <v>11</v>
      </c>
      <c r="B1983" s="280" t="s">
        <v>38</v>
      </c>
      <c r="C1983" s="280">
        <v>100</v>
      </c>
      <c r="D1983" s="258">
        <f t="shared" si="181"/>
        <v>3</v>
      </c>
      <c r="E1983" s="259">
        <f>VLOOKUP(B1983,Correlation_Eqns!A$35:B$40,2,FALSE)</f>
        <v>7.9900000000000004E-5</v>
      </c>
      <c r="F1983" s="280">
        <f>VLOOKUP(B1983,Correlation_Eqns!A$43:B$48,2,FALSE)</f>
        <v>0.73499999999999999</v>
      </c>
      <c r="G1983" s="280">
        <f t="shared" si="182"/>
        <v>2.3580161721064429E-3</v>
      </c>
      <c r="H1983" s="280">
        <f>VLOOKUP(B1983,Correlation_Eqns!A$19:B$24,2,FALSE)</f>
        <v>1.48</v>
      </c>
      <c r="I1983" s="258">
        <f>VLOOKUP(B1983,Correlation_Eqns!A$27:B$32,2,FALSE)</f>
        <v>1.59</v>
      </c>
      <c r="J1983" s="259">
        <f t="shared" si="183"/>
        <v>2.3580161721064429E-3</v>
      </c>
      <c r="K1983" s="258">
        <f t="shared" si="184"/>
        <v>2.3580161721064429E-3</v>
      </c>
      <c r="L1983" s="1">
        <f t="shared" si="180"/>
        <v>7.450953821268822E-4</v>
      </c>
      <c r="M1983" s="1">
        <f t="shared" si="185"/>
        <v>0</v>
      </c>
    </row>
    <row r="1984" spans="1:13">
      <c r="A1984" s="280">
        <v>11</v>
      </c>
      <c r="B1984" s="280" t="s">
        <v>38</v>
      </c>
      <c r="C1984" s="280">
        <v>100</v>
      </c>
      <c r="D1984" s="258">
        <f t="shared" si="181"/>
        <v>3</v>
      </c>
      <c r="E1984" s="259">
        <f>VLOOKUP(B1984,Correlation_Eqns!A$35:B$40,2,FALSE)</f>
        <v>7.9900000000000004E-5</v>
      </c>
      <c r="F1984" s="280">
        <f>VLOOKUP(B1984,Correlation_Eqns!A$43:B$48,2,FALSE)</f>
        <v>0.73499999999999999</v>
      </c>
      <c r="G1984" s="280">
        <f t="shared" si="182"/>
        <v>2.3580161721064429E-3</v>
      </c>
      <c r="H1984" s="280">
        <f>VLOOKUP(B1984,Correlation_Eqns!A$19:B$24,2,FALSE)</f>
        <v>1.48</v>
      </c>
      <c r="I1984" s="258">
        <f>VLOOKUP(B1984,Correlation_Eqns!A$27:B$32,2,FALSE)</f>
        <v>1.59</v>
      </c>
      <c r="J1984" s="259">
        <f t="shared" si="183"/>
        <v>2.3580161721064429E-3</v>
      </c>
      <c r="K1984" s="258">
        <f t="shared" si="184"/>
        <v>2.3580161721064429E-3</v>
      </c>
      <c r="L1984" s="1">
        <f t="shared" si="180"/>
        <v>7.450953821268822E-4</v>
      </c>
      <c r="M1984" s="1">
        <f t="shared" si="185"/>
        <v>0</v>
      </c>
    </row>
    <row r="1985" spans="1:13">
      <c r="A1985" s="280">
        <v>11</v>
      </c>
      <c r="B1985" s="280" t="s">
        <v>38</v>
      </c>
      <c r="C1985" s="280">
        <v>100</v>
      </c>
      <c r="D1985" s="258">
        <f t="shared" si="181"/>
        <v>3</v>
      </c>
      <c r="E1985" s="259">
        <f>VLOOKUP(B1985,Correlation_Eqns!A$35:B$40,2,FALSE)</f>
        <v>7.9900000000000004E-5</v>
      </c>
      <c r="F1985" s="280">
        <f>VLOOKUP(B1985,Correlation_Eqns!A$43:B$48,2,FALSE)</f>
        <v>0.73499999999999999</v>
      </c>
      <c r="G1985" s="280">
        <f t="shared" si="182"/>
        <v>2.3580161721064429E-3</v>
      </c>
      <c r="H1985" s="280">
        <f>VLOOKUP(B1985,Correlation_Eqns!A$19:B$24,2,FALSE)</f>
        <v>1.48</v>
      </c>
      <c r="I1985" s="258">
        <f>VLOOKUP(B1985,Correlation_Eqns!A$27:B$32,2,FALSE)</f>
        <v>1.59</v>
      </c>
      <c r="J1985" s="259">
        <f t="shared" si="183"/>
        <v>2.3580161721064429E-3</v>
      </c>
      <c r="K1985" s="258">
        <f t="shared" si="184"/>
        <v>2.3580161721064429E-3</v>
      </c>
      <c r="L1985" s="1">
        <f t="shared" si="180"/>
        <v>7.450953821268822E-4</v>
      </c>
      <c r="M1985" s="1">
        <f t="shared" si="185"/>
        <v>0</v>
      </c>
    </row>
    <row r="1986" spans="1:13">
      <c r="A1986" s="280">
        <v>11</v>
      </c>
      <c r="B1986" s="280" t="s">
        <v>38</v>
      </c>
      <c r="C1986" s="280">
        <v>100</v>
      </c>
      <c r="D1986" s="258">
        <f t="shared" si="181"/>
        <v>3</v>
      </c>
      <c r="E1986" s="259">
        <f>VLOOKUP(B1986,Correlation_Eqns!A$35:B$40,2,FALSE)</f>
        <v>7.9900000000000004E-5</v>
      </c>
      <c r="F1986" s="280">
        <f>VLOOKUP(B1986,Correlation_Eqns!A$43:B$48,2,FALSE)</f>
        <v>0.73499999999999999</v>
      </c>
      <c r="G1986" s="280">
        <f t="shared" si="182"/>
        <v>2.3580161721064429E-3</v>
      </c>
      <c r="H1986" s="280">
        <f>VLOOKUP(B1986,Correlation_Eqns!A$19:B$24,2,FALSE)</f>
        <v>1.48</v>
      </c>
      <c r="I1986" s="258">
        <f>VLOOKUP(B1986,Correlation_Eqns!A$27:B$32,2,FALSE)</f>
        <v>1.59</v>
      </c>
      <c r="J1986" s="259">
        <f t="shared" si="183"/>
        <v>2.3580161721064429E-3</v>
      </c>
      <c r="K1986" s="258">
        <f t="shared" si="184"/>
        <v>2.3580161721064429E-3</v>
      </c>
      <c r="L1986" s="1">
        <f t="shared" si="180"/>
        <v>7.450953821268822E-4</v>
      </c>
      <c r="M1986" s="1">
        <f t="shared" si="185"/>
        <v>0</v>
      </c>
    </row>
    <row r="1987" spans="1:13">
      <c r="A1987" s="280">
        <v>11</v>
      </c>
      <c r="B1987" s="280" t="s">
        <v>38</v>
      </c>
      <c r="C1987" s="280">
        <v>100</v>
      </c>
      <c r="D1987" s="258">
        <f t="shared" si="181"/>
        <v>3</v>
      </c>
      <c r="E1987" s="259">
        <f>VLOOKUP(B1987,Correlation_Eqns!A$35:B$40,2,FALSE)</f>
        <v>7.9900000000000004E-5</v>
      </c>
      <c r="F1987" s="280">
        <f>VLOOKUP(B1987,Correlation_Eqns!A$43:B$48,2,FALSE)</f>
        <v>0.73499999999999999</v>
      </c>
      <c r="G1987" s="280">
        <f t="shared" si="182"/>
        <v>2.3580161721064429E-3</v>
      </c>
      <c r="H1987" s="280">
        <f>VLOOKUP(B1987,Correlation_Eqns!A$19:B$24,2,FALSE)</f>
        <v>1.48</v>
      </c>
      <c r="I1987" s="258">
        <f>VLOOKUP(B1987,Correlation_Eqns!A$27:B$32,2,FALSE)</f>
        <v>1.59</v>
      </c>
      <c r="J1987" s="259">
        <f t="shared" si="183"/>
        <v>2.3580161721064429E-3</v>
      </c>
      <c r="K1987" s="258">
        <f t="shared" si="184"/>
        <v>2.3580161721064429E-3</v>
      </c>
      <c r="L1987" s="1">
        <f t="shared" si="180"/>
        <v>7.450953821268822E-4</v>
      </c>
      <c r="M1987" s="1">
        <f t="shared" si="185"/>
        <v>0</v>
      </c>
    </row>
    <row r="1988" spans="1:13">
      <c r="A1988" s="280">
        <v>11</v>
      </c>
      <c r="B1988" s="280" t="s">
        <v>38</v>
      </c>
      <c r="C1988" s="280">
        <v>100</v>
      </c>
      <c r="D1988" s="258">
        <f t="shared" si="181"/>
        <v>3</v>
      </c>
      <c r="E1988" s="259">
        <f>VLOOKUP(B1988,Correlation_Eqns!A$35:B$40,2,FALSE)</f>
        <v>7.9900000000000004E-5</v>
      </c>
      <c r="F1988" s="280">
        <f>VLOOKUP(B1988,Correlation_Eqns!A$43:B$48,2,FALSE)</f>
        <v>0.73499999999999999</v>
      </c>
      <c r="G1988" s="280">
        <f t="shared" si="182"/>
        <v>2.3580161721064429E-3</v>
      </c>
      <c r="H1988" s="280">
        <f>VLOOKUP(B1988,Correlation_Eqns!A$19:B$24,2,FALSE)</f>
        <v>1.48</v>
      </c>
      <c r="I1988" s="258">
        <f>VLOOKUP(B1988,Correlation_Eqns!A$27:B$32,2,FALSE)</f>
        <v>1.59</v>
      </c>
      <c r="J1988" s="259">
        <f t="shared" si="183"/>
        <v>2.3580161721064429E-3</v>
      </c>
      <c r="K1988" s="258">
        <f t="shared" si="184"/>
        <v>2.3580161721064429E-3</v>
      </c>
      <c r="L1988" s="1">
        <f t="shared" si="180"/>
        <v>7.450953821268822E-4</v>
      </c>
      <c r="M1988" s="1">
        <f t="shared" si="185"/>
        <v>0</v>
      </c>
    </row>
    <row r="1989" spans="1:13">
      <c r="A1989" s="280">
        <v>11</v>
      </c>
      <c r="B1989" s="280" t="s">
        <v>38</v>
      </c>
      <c r="C1989" s="280">
        <v>100</v>
      </c>
      <c r="D1989" s="258">
        <f t="shared" si="181"/>
        <v>3</v>
      </c>
      <c r="E1989" s="259">
        <f>VLOOKUP(B1989,Correlation_Eqns!A$35:B$40,2,FALSE)</f>
        <v>7.9900000000000004E-5</v>
      </c>
      <c r="F1989" s="280">
        <f>VLOOKUP(B1989,Correlation_Eqns!A$43:B$48,2,FALSE)</f>
        <v>0.73499999999999999</v>
      </c>
      <c r="G1989" s="280">
        <f t="shared" si="182"/>
        <v>2.3580161721064429E-3</v>
      </c>
      <c r="H1989" s="280">
        <f>VLOOKUP(B1989,Correlation_Eqns!A$19:B$24,2,FALSE)</f>
        <v>1.48</v>
      </c>
      <c r="I1989" s="258">
        <f>VLOOKUP(B1989,Correlation_Eqns!A$27:B$32,2,FALSE)</f>
        <v>1.59</v>
      </c>
      <c r="J1989" s="259">
        <f t="shared" si="183"/>
        <v>2.3580161721064429E-3</v>
      </c>
      <c r="K1989" s="258">
        <f t="shared" si="184"/>
        <v>2.3580161721064429E-3</v>
      </c>
      <c r="L1989" s="1">
        <f t="shared" si="180"/>
        <v>7.450953821268822E-4</v>
      </c>
      <c r="M1989" s="1">
        <f t="shared" si="185"/>
        <v>0</v>
      </c>
    </row>
    <row r="1990" spans="1:13">
      <c r="A1990" s="280">
        <v>11</v>
      </c>
      <c r="B1990" s="280" t="s">
        <v>38</v>
      </c>
      <c r="C1990" s="280">
        <v>100</v>
      </c>
      <c r="D1990" s="258">
        <f t="shared" si="181"/>
        <v>3</v>
      </c>
      <c r="E1990" s="259">
        <f>VLOOKUP(B1990,Correlation_Eqns!A$35:B$40,2,FALSE)</f>
        <v>7.9900000000000004E-5</v>
      </c>
      <c r="F1990" s="280">
        <f>VLOOKUP(B1990,Correlation_Eqns!A$43:B$48,2,FALSE)</f>
        <v>0.73499999999999999</v>
      </c>
      <c r="G1990" s="280">
        <f t="shared" si="182"/>
        <v>2.3580161721064429E-3</v>
      </c>
      <c r="H1990" s="280">
        <f>VLOOKUP(B1990,Correlation_Eqns!A$19:B$24,2,FALSE)</f>
        <v>1.48</v>
      </c>
      <c r="I1990" s="258">
        <f>VLOOKUP(B1990,Correlation_Eqns!A$27:B$32,2,FALSE)</f>
        <v>1.59</v>
      </c>
      <c r="J1990" s="259">
        <f t="shared" si="183"/>
        <v>2.3580161721064429E-3</v>
      </c>
      <c r="K1990" s="258">
        <f t="shared" si="184"/>
        <v>2.3580161721064429E-3</v>
      </c>
      <c r="L1990" s="1">
        <f t="shared" si="180"/>
        <v>7.450953821268822E-4</v>
      </c>
      <c r="M1990" s="1">
        <f t="shared" si="185"/>
        <v>0</v>
      </c>
    </row>
    <row r="1991" spans="1:13">
      <c r="A1991" s="280">
        <v>11</v>
      </c>
      <c r="B1991" s="280" t="s">
        <v>38</v>
      </c>
      <c r="C1991" s="280">
        <v>100</v>
      </c>
      <c r="D1991" s="258">
        <f t="shared" si="181"/>
        <v>3</v>
      </c>
      <c r="E1991" s="259">
        <f>VLOOKUP(B1991,Correlation_Eqns!A$35:B$40,2,FALSE)</f>
        <v>7.9900000000000004E-5</v>
      </c>
      <c r="F1991" s="280">
        <f>VLOOKUP(B1991,Correlation_Eqns!A$43:B$48,2,FALSE)</f>
        <v>0.73499999999999999</v>
      </c>
      <c r="G1991" s="280">
        <f t="shared" si="182"/>
        <v>2.3580161721064429E-3</v>
      </c>
      <c r="H1991" s="280">
        <f>VLOOKUP(B1991,Correlation_Eqns!A$19:B$24,2,FALSE)</f>
        <v>1.48</v>
      </c>
      <c r="I1991" s="258">
        <f>VLOOKUP(B1991,Correlation_Eqns!A$27:B$32,2,FALSE)</f>
        <v>1.59</v>
      </c>
      <c r="J1991" s="259">
        <f t="shared" si="183"/>
        <v>2.3580161721064429E-3</v>
      </c>
      <c r="K1991" s="258">
        <f t="shared" si="184"/>
        <v>2.3580161721064429E-3</v>
      </c>
      <c r="L1991" s="1">
        <f t="shared" si="180"/>
        <v>7.450953821268822E-4</v>
      </c>
      <c r="M1991" s="1">
        <f t="shared" si="185"/>
        <v>0</v>
      </c>
    </row>
    <row r="1992" spans="1:13">
      <c r="A1992" s="280">
        <v>11</v>
      </c>
      <c r="B1992" s="280" t="s">
        <v>38</v>
      </c>
      <c r="C1992" s="280">
        <v>100</v>
      </c>
      <c r="D1992" s="258">
        <f t="shared" si="181"/>
        <v>3</v>
      </c>
      <c r="E1992" s="259">
        <f>VLOOKUP(B1992,Correlation_Eqns!A$35:B$40,2,FALSE)</f>
        <v>7.9900000000000004E-5</v>
      </c>
      <c r="F1992" s="280">
        <f>VLOOKUP(B1992,Correlation_Eqns!A$43:B$48,2,FALSE)</f>
        <v>0.73499999999999999</v>
      </c>
      <c r="G1992" s="280">
        <f t="shared" si="182"/>
        <v>2.3580161721064429E-3</v>
      </c>
      <c r="H1992" s="280">
        <f>VLOOKUP(B1992,Correlation_Eqns!A$19:B$24,2,FALSE)</f>
        <v>1.48</v>
      </c>
      <c r="I1992" s="258">
        <f>VLOOKUP(B1992,Correlation_Eqns!A$27:B$32,2,FALSE)</f>
        <v>1.59</v>
      </c>
      <c r="J1992" s="259">
        <f t="shared" si="183"/>
        <v>2.3580161721064429E-3</v>
      </c>
      <c r="K1992" s="258">
        <f t="shared" si="184"/>
        <v>2.3580161721064429E-3</v>
      </c>
      <c r="L1992" s="1">
        <f t="shared" si="180"/>
        <v>7.450953821268822E-4</v>
      </c>
      <c r="M1992" s="1">
        <f t="shared" si="185"/>
        <v>0</v>
      </c>
    </row>
    <row r="1993" spans="1:13">
      <c r="A1993" s="280">
        <v>11</v>
      </c>
      <c r="B1993" s="280" t="s">
        <v>38</v>
      </c>
      <c r="C1993" s="280">
        <v>10000</v>
      </c>
      <c r="D1993" s="258">
        <f t="shared" si="181"/>
        <v>3</v>
      </c>
      <c r="E1993" s="259">
        <f>VLOOKUP(B1993,Correlation_Eqns!A$35:B$40,2,FALSE)</f>
        <v>7.9900000000000004E-5</v>
      </c>
      <c r="F1993" s="280">
        <f>VLOOKUP(B1993,Correlation_Eqns!A$43:B$48,2,FALSE)</f>
        <v>0.73499999999999999</v>
      </c>
      <c r="G1993" s="280">
        <f t="shared" si="182"/>
        <v>6.9589990837490873E-2</v>
      </c>
      <c r="H1993" s="280">
        <f>VLOOKUP(B1993,Correlation_Eqns!A$19:B$24,2,FALSE)</f>
        <v>1.48</v>
      </c>
      <c r="I1993" s="258">
        <f>VLOOKUP(B1993,Correlation_Eqns!A$27:B$32,2,FALSE)</f>
        <v>1.59</v>
      </c>
      <c r="J1993" s="259">
        <f t="shared" si="183"/>
        <v>1.48</v>
      </c>
      <c r="K1993" s="258">
        <f t="shared" si="184"/>
        <v>1.48</v>
      </c>
      <c r="L1993" s="1">
        <f t="shared" si="180"/>
        <v>0.46765631999999996</v>
      </c>
      <c r="M1993" s="1">
        <f t="shared" si="185"/>
        <v>1</v>
      </c>
    </row>
    <row r="1994" spans="1:13">
      <c r="A1994" s="280">
        <v>11</v>
      </c>
      <c r="B1994" s="280" t="s">
        <v>38</v>
      </c>
      <c r="C1994" s="280">
        <v>10000</v>
      </c>
      <c r="D1994" s="258">
        <f t="shared" si="181"/>
        <v>3</v>
      </c>
      <c r="E1994" s="259">
        <f>VLOOKUP(B1994,Correlation_Eqns!A$35:B$40,2,FALSE)</f>
        <v>7.9900000000000004E-5</v>
      </c>
      <c r="F1994" s="280">
        <f>VLOOKUP(B1994,Correlation_Eqns!A$43:B$48,2,FALSE)</f>
        <v>0.73499999999999999</v>
      </c>
      <c r="G1994" s="280">
        <f t="shared" si="182"/>
        <v>6.9589990837490873E-2</v>
      </c>
      <c r="H1994" s="280">
        <f>VLOOKUP(B1994,Correlation_Eqns!A$19:B$24,2,FALSE)</f>
        <v>1.48</v>
      </c>
      <c r="I1994" s="258">
        <f>VLOOKUP(B1994,Correlation_Eqns!A$27:B$32,2,FALSE)</f>
        <v>1.59</v>
      </c>
      <c r="J1994" s="259">
        <f t="shared" si="183"/>
        <v>1.48</v>
      </c>
      <c r="K1994" s="258">
        <f t="shared" si="184"/>
        <v>1.48</v>
      </c>
      <c r="L1994" s="1">
        <f t="shared" si="180"/>
        <v>0.46765631999999996</v>
      </c>
      <c r="M1994" s="1">
        <f t="shared" si="185"/>
        <v>1</v>
      </c>
    </row>
    <row r="1995" spans="1:13">
      <c r="A1995" s="280">
        <v>11</v>
      </c>
      <c r="B1995" s="280" t="s">
        <v>38</v>
      </c>
      <c r="C1995" s="280">
        <v>10000</v>
      </c>
      <c r="D1995" s="258">
        <f t="shared" si="181"/>
        <v>3</v>
      </c>
      <c r="E1995" s="259">
        <f>VLOOKUP(B1995,Correlation_Eqns!A$35:B$40,2,FALSE)</f>
        <v>7.9900000000000004E-5</v>
      </c>
      <c r="F1995" s="280">
        <f>VLOOKUP(B1995,Correlation_Eqns!A$43:B$48,2,FALSE)</f>
        <v>0.73499999999999999</v>
      </c>
      <c r="G1995" s="280">
        <f t="shared" si="182"/>
        <v>6.9589990837490873E-2</v>
      </c>
      <c r="H1995" s="280">
        <f>VLOOKUP(B1995,Correlation_Eqns!A$19:B$24,2,FALSE)</f>
        <v>1.48</v>
      </c>
      <c r="I1995" s="258">
        <f>VLOOKUP(B1995,Correlation_Eqns!A$27:B$32,2,FALSE)</f>
        <v>1.59</v>
      </c>
      <c r="J1995" s="259">
        <f t="shared" si="183"/>
        <v>1.48</v>
      </c>
      <c r="K1995" s="258">
        <f t="shared" si="184"/>
        <v>1.48</v>
      </c>
      <c r="L1995" s="1">
        <f t="shared" si="180"/>
        <v>0.46765631999999996</v>
      </c>
      <c r="M1995" s="1">
        <f t="shared" si="185"/>
        <v>1</v>
      </c>
    </row>
    <row r="1996" spans="1:13">
      <c r="A1996" s="280">
        <v>11</v>
      </c>
      <c r="B1996" s="280" t="s">
        <v>38</v>
      </c>
      <c r="C1996" s="280">
        <v>10000</v>
      </c>
      <c r="D1996" s="258">
        <f t="shared" si="181"/>
        <v>3</v>
      </c>
      <c r="E1996" s="259">
        <f>VLOOKUP(B1996,Correlation_Eqns!A$35:B$40,2,FALSE)</f>
        <v>7.9900000000000004E-5</v>
      </c>
      <c r="F1996" s="280">
        <f>VLOOKUP(B1996,Correlation_Eqns!A$43:B$48,2,FALSE)</f>
        <v>0.73499999999999999</v>
      </c>
      <c r="G1996" s="280">
        <f t="shared" si="182"/>
        <v>6.9589990837490873E-2</v>
      </c>
      <c r="H1996" s="280">
        <f>VLOOKUP(B1996,Correlation_Eqns!A$19:B$24,2,FALSE)</f>
        <v>1.48</v>
      </c>
      <c r="I1996" s="258">
        <f>VLOOKUP(B1996,Correlation_Eqns!A$27:B$32,2,FALSE)</f>
        <v>1.59</v>
      </c>
      <c r="J1996" s="259">
        <f t="shared" si="183"/>
        <v>1.48</v>
      </c>
      <c r="K1996" s="258">
        <f t="shared" si="184"/>
        <v>1.48</v>
      </c>
      <c r="L1996" s="1">
        <f t="shared" ref="L1996:L2059" si="186">J1996*lbC1_lbgas_NG*kg_per_lb</f>
        <v>0.46765631999999996</v>
      </c>
      <c r="M1996" s="1">
        <f t="shared" si="185"/>
        <v>1</v>
      </c>
    </row>
    <row r="1997" spans="1:13">
      <c r="A1997" s="280">
        <v>11</v>
      </c>
      <c r="B1997" s="280" t="s">
        <v>38</v>
      </c>
      <c r="C1997" s="280">
        <v>10000</v>
      </c>
      <c r="D1997" s="258">
        <f t="shared" ref="D1997:D2060" si="187">IF(A1997&lt;5,1,(IF(AND(A1997&gt;4,A1997&lt;9),2,IF(AND(A1997&gt;8,A1997&lt;13),3,IF(AND(A1997&gt;12,A1997&lt;17),4,IF(AND(A1997&gt;16,A1997&lt;21),5,6))))))</f>
        <v>3</v>
      </c>
      <c r="E1997" s="259">
        <f>VLOOKUP(B1997,Correlation_Eqns!A$35:B$40,2,FALSE)</f>
        <v>7.9900000000000004E-5</v>
      </c>
      <c r="F1997" s="280">
        <f>VLOOKUP(B1997,Correlation_Eqns!A$43:B$48,2,FALSE)</f>
        <v>0.73499999999999999</v>
      </c>
      <c r="G1997" s="280">
        <f t="shared" ref="G1997:G2060" si="188">E1997*C1997^F1997</f>
        <v>6.9589990837490873E-2</v>
      </c>
      <c r="H1997" s="280">
        <f>VLOOKUP(B1997,Correlation_Eqns!A$19:B$24,2,FALSE)</f>
        <v>1.48</v>
      </c>
      <c r="I1997" s="258">
        <f>VLOOKUP(B1997,Correlation_Eqns!A$27:B$32,2,FALSE)</f>
        <v>1.59</v>
      </c>
      <c r="J1997" s="259">
        <f t="shared" ref="J1997:J2060" si="189">IF(C1997&gt;=10000,H1997,G1997)</f>
        <v>1.48</v>
      </c>
      <c r="K1997" s="258">
        <f t="shared" ref="K1997:K2060" si="190">IF(AND(C1997&gt;=10000,C1997&lt;100000),H1997,IF(C1997=100000,I1997,G1997))</f>
        <v>1.48</v>
      </c>
      <c r="L1997" s="1">
        <f t="shared" si="186"/>
        <v>0.46765631999999996</v>
      </c>
      <c r="M1997" s="1">
        <f t="shared" ref="M1997:M2060" si="191">IF(C1997&gt;=10000,1,0)</f>
        <v>1</v>
      </c>
    </row>
    <row r="1998" spans="1:13">
      <c r="A1998" s="280">
        <v>11</v>
      </c>
      <c r="B1998" s="280" t="s">
        <v>38</v>
      </c>
      <c r="C1998" s="280">
        <v>10000</v>
      </c>
      <c r="D1998" s="258">
        <f t="shared" si="187"/>
        <v>3</v>
      </c>
      <c r="E1998" s="259">
        <f>VLOOKUP(B1998,Correlation_Eqns!A$35:B$40,2,FALSE)</f>
        <v>7.9900000000000004E-5</v>
      </c>
      <c r="F1998" s="280">
        <f>VLOOKUP(B1998,Correlation_Eqns!A$43:B$48,2,FALSE)</f>
        <v>0.73499999999999999</v>
      </c>
      <c r="G1998" s="280">
        <f t="shared" si="188"/>
        <v>6.9589990837490873E-2</v>
      </c>
      <c r="H1998" s="280">
        <f>VLOOKUP(B1998,Correlation_Eqns!A$19:B$24,2,FALSE)</f>
        <v>1.48</v>
      </c>
      <c r="I1998" s="258">
        <f>VLOOKUP(B1998,Correlation_Eqns!A$27:B$32,2,FALSE)</f>
        <v>1.59</v>
      </c>
      <c r="J1998" s="259">
        <f t="shared" si="189"/>
        <v>1.48</v>
      </c>
      <c r="K1998" s="258">
        <f t="shared" si="190"/>
        <v>1.48</v>
      </c>
      <c r="L1998" s="1">
        <f t="shared" si="186"/>
        <v>0.46765631999999996</v>
      </c>
      <c r="M1998" s="1">
        <f t="shared" si="191"/>
        <v>1</v>
      </c>
    </row>
    <row r="1999" spans="1:13">
      <c r="A1999" s="280">
        <v>11</v>
      </c>
      <c r="B1999" s="280" t="s">
        <v>38</v>
      </c>
      <c r="C1999" s="280">
        <v>10000</v>
      </c>
      <c r="D1999" s="258">
        <f t="shared" si="187"/>
        <v>3</v>
      </c>
      <c r="E1999" s="259">
        <f>VLOOKUP(B1999,Correlation_Eqns!A$35:B$40,2,FALSE)</f>
        <v>7.9900000000000004E-5</v>
      </c>
      <c r="F1999" s="280">
        <f>VLOOKUP(B1999,Correlation_Eqns!A$43:B$48,2,FALSE)</f>
        <v>0.73499999999999999</v>
      </c>
      <c r="G1999" s="280">
        <f t="shared" si="188"/>
        <v>6.9589990837490873E-2</v>
      </c>
      <c r="H1999" s="280">
        <f>VLOOKUP(B1999,Correlation_Eqns!A$19:B$24,2,FALSE)</f>
        <v>1.48</v>
      </c>
      <c r="I1999" s="258">
        <f>VLOOKUP(B1999,Correlation_Eqns!A$27:B$32,2,FALSE)</f>
        <v>1.59</v>
      </c>
      <c r="J1999" s="259">
        <f t="shared" si="189"/>
        <v>1.48</v>
      </c>
      <c r="K1999" s="258">
        <f t="shared" si="190"/>
        <v>1.48</v>
      </c>
      <c r="L1999" s="1">
        <f t="shared" si="186"/>
        <v>0.46765631999999996</v>
      </c>
      <c r="M1999" s="1">
        <f t="shared" si="191"/>
        <v>1</v>
      </c>
    </row>
    <row r="2000" spans="1:13">
      <c r="A2000" s="280">
        <v>11</v>
      </c>
      <c r="B2000" s="280" t="s">
        <v>38</v>
      </c>
      <c r="C2000" s="280">
        <v>10000</v>
      </c>
      <c r="D2000" s="258">
        <f t="shared" si="187"/>
        <v>3</v>
      </c>
      <c r="E2000" s="259">
        <f>VLOOKUP(B2000,Correlation_Eqns!A$35:B$40,2,FALSE)</f>
        <v>7.9900000000000004E-5</v>
      </c>
      <c r="F2000" s="280">
        <f>VLOOKUP(B2000,Correlation_Eqns!A$43:B$48,2,FALSE)</f>
        <v>0.73499999999999999</v>
      </c>
      <c r="G2000" s="280">
        <f t="shared" si="188"/>
        <v>6.9589990837490873E-2</v>
      </c>
      <c r="H2000" s="280">
        <f>VLOOKUP(B2000,Correlation_Eqns!A$19:B$24,2,FALSE)</f>
        <v>1.48</v>
      </c>
      <c r="I2000" s="258">
        <f>VLOOKUP(B2000,Correlation_Eqns!A$27:B$32,2,FALSE)</f>
        <v>1.59</v>
      </c>
      <c r="J2000" s="259">
        <f t="shared" si="189"/>
        <v>1.48</v>
      </c>
      <c r="K2000" s="258">
        <f t="shared" si="190"/>
        <v>1.48</v>
      </c>
      <c r="L2000" s="1">
        <f t="shared" si="186"/>
        <v>0.46765631999999996</v>
      </c>
      <c r="M2000" s="1">
        <f t="shared" si="191"/>
        <v>1</v>
      </c>
    </row>
    <row r="2001" spans="1:13">
      <c r="A2001" s="280">
        <v>11</v>
      </c>
      <c r="B2001" s="280" t="s">
        <v>38</v>
      </c>
      <c r="C2001" s="280">
        <v>10000</v>
      </c>
      <c r="D2001" s="258">
        <f t="shared" si="187"/>
        <v>3</v>
      </c>
      <c r="E2001" s="259">
        <f>VLOOKUP(B2001,Correlation_Eqns!A$35:B$40,2,FALSE)</f>
        <v>7.9900000000000004E-5</v>
      </c>
      <c r="F2001" s="280">
        <f>VLOOKUP(B2001,Correlation_Eqns!A$43:B$48,2,FALSE)</f>
        <v>0.73499999999999999</v>
      </c>
      <c r="G2001" s="280">
        <f t="shared" si="188"/>
        <v>6.9589990837490873E-2</v>
      </c>
      <c r="H2001" s="280">
        <f>VLOOKUP(B2001,Correlation_Eqns!A$19:B$24,2,FALSE)</f>
        <v>1.48</v>
      </c>
      <c r="I2001" s="258">
        <f>VLOOKUP(B2001,Correlation_Eqns!A$27:B$32,2,FALSE)</f>
        <v>1.59</v>
      </c>
      <c r="J2001" s="259">
        <f t="shared" si="189"/>
        <v>1.48</v>
      </c>
      <c r="K2001" s="258">
        <f t="shared" si="190"/>
        <v>1.48</v>
      </c>
      <c r="L2001" s="1">
        <f t="shared" si="186"/>
        <v>0.46765631999999996</v>
      </c>
      <c r="M2001" s="1">
        <f t="shared" si="191"/>
        <v>1</v>
      </c>
    </row>
    <row r="2002" spans="1:13">
      <c r="A2002" s="280">
        <v>11</v>
      </c>
      <c r="B2002" s="280" t="s">
        <v>38</v>
      </c>
      <c r="C2002" s="280">
        <v>10000</v>
      </c>
      <c r="D2002" s="258">
        <f t="shared" si="187"/>
        <v>3</v>
      </c>
      <c r="E2002" s="259">
        <f>VLOOKUP(B2002,Correlation_Eqns!A$35:B$40,2,FALSE)</f>
        <v>7.9900000000000004E-5</v>
      </c>
      <c r="F2002" s="280">
        <f>VLOOKUP(B2002,Correlation_Eqns!A$43:B$48,2,FALSE)</f>
        <v>0.73499999999999999</v>
      </c>
      <c r="G2002" s="280">
        <f t="shared" si="188"/>
        <v>6.9589990837490873E-2</v>
      </c>
      <c r="H2002" s="280">
        <f>VLOOKUP(B2002,Correlation_Eqns!A$19:B$24,2,FALSE)</f>
        <v>1.48</v>
      </c>
      <c r="I2002" s="258">
        <f>VLOOKUP(B2002,Correlation_Eqns!A$27:B$32,2,FALSE)</f>
        <v>1.59</v>
      </c>
      <c r="J2002" s="259">
        <f t="shared" si="189"/>
        <v>1.48</v>
      </c>
      <c r="K2002" s="258">
        <f t="shared" si="190"/>
        <v>1.48</v>
      </c>
      <c r="L2002" s="1">
        <f t="shared" si="186"/>
        <v>0.46765631999999996</v>
      </c>
      <c r="M2002" s="1">
        <f t="shared" si="191"/>
        <v>1</v>
      </c>
    </row>
    <row r="2003" spans="1:13">
      <c r="A2003" s="280">
        <v>11</v>
      </c>
      <c r="B2003" s="280" t="s">
        <v>38</v>
      </c>
      <c r="C2003" s="280">
        <v>10000</v>
      </c>
      <c r="D2003" s="258">
        <f t="shared" si="187"/>
        <v>3</v>
      </c>
      <c r="E2003" s="259">
        <f>VLOOKUP(B2003,Correlation_Eqns!A$35:B$40,2,FALSE)</f>
        <v>7.9900000000000004E-5</v>
      </c>
      <c r="F2003" s="280">
        <f>VLOOKUP(B2003,Correlation_Eqns!A$43:B$48,2,FALSE)</f>
        <v>0.73499999999999999</v>
      </c>
      <c r="G2003" s="280">
        <f t="shared" si="188"/>
        <v>6.9589990837490873E-2</v>
      </c>
      <c r="H2003" s="280">
        <f>VLOOKUP(B2003,Correlation_Eqns!A$19:B$24,2,FALSE)</f>
        <v>1.48</v>
      </c>
      <c r="I2003" s="258">
        <f>VLOOKUP(B2003,Correlation_Eqns!A$27:B$32,2,FALSE)</f>
        <v>1.59</v>
      </c>
      <c r="J2003" s="259">
        <f t="shared" si="189"/>
        <v>1.48</v>
      </c>
      <c r="K2003" s="258">
        <f t="shared" si="190"/>
        <v>1.48</v>
      </c>
      <c r="L2003" s="1">
        <f t="shared" si="186"/>
        <v>0.46765631999999996</v>
      </c>
      <c r="M2003" s="1">
        <f t="shared" si="191"/>
        <v>1</v>
      </c>
    </row>
    <row r="2004" spans="1:13">
      <c r="A2004" s="280">
        <v>11</v>
      </c>
      <c r="B2004" s="280" t="s">
        <v>38</v>
      </c>
      <c r="C2004" s="280">
        <v>10000</v>
      </c>
      <c r="D2004" s="258">
        <f t="shared" si="187"/>
        <v>3</v>
      </c>
      <c r="E2004" s="259">
        <f>VLOOKUP(B2004,Correlation_Eqns!A$35:B$40,2,FALSE)</f>
        <v>7.9900000000000004E-5</v>
      </c>
      <c r="F2004" s="280">
        <f>VLOOKUP(B2004,Correlation_Eqns!A$43:B$48,2,FALSE)</f>
        <v>0.73499999999999999</v>
      </c>
      <c r="G2004" s="280">
        <f t="shared" si="188"/>
        <v>6.9589990837490873E-2</v>
      </c>
      <c r="H2004" s="280">
        <f>VLOOKUP(B2004,Correlation_Eqns!A$19:B$24,2,FALSE)</f>
        <v>1.48</v>
      </c>
      <c r="I2004" s="258">
        <f>VLOOKUP(B2004,Correlation_Eqns!A$27:B$32,2,FALSE)</f>
        <v>1.59</v>
      </c>
      <c r="J2004" s="259">
        <f t="shared" si="189"/>
        <v>1.48</v>
      </c>
      <c r="K2004" s="258">
        <f t="shared" si="190"/>
        <v>1.48</v>
      </c>
      <c r="L2004" s="1">
        <f t="shared" si="186"/>
        <v>0.46765631999999996</v>
      </c>
      <c r="M2004" s="1">
        <f t="shared" si="191"/>
        <v>1</v>
      </c>
    </row>
    <row r="2005" spans="1:13">
      <c r="A2005" s="280">
        <v>11</v>
      </c>
      <c r="B2005" s="280" t="s">
        <v>38</v>
      </c>
      <c r="C2005" s="280">
        <v>2000</v>
      </c>
      <c r="D2005" s="258">
        <f t="shared" si="187"/>
        <v>3</v>
      </c>
      <c r="E2005" s="259">
        <f>VLOOKUP(B2005,Correlation_Eqns!A$35:B$40,2,FALSE)</f>
        <v>7.9900000000000004E-5</v>
      </c>
      <c r="F2005" s="280">
        <f>VLOOKUP(B2005,Correlation_Eqns!A$43:B$48,2,FALSE)</f>
        <v>0.73499999999999999</v>
      </c>
      <c r="G2005" s="280">
        <f t="shared" si="188"/>
        <v>2.1320816193318094E-2</v>
      </c>
      <c r="H2005" s="280">
        <f>VLOOKUP(B2005,Correlation_Eqns!A$19:B$24,2,FALSE)</f>
        <v>1.48</v>
      </c>
      <c r="I2005" s="258">
        <f>VLOOKUP(B2005,Correlation_Eqns!A$27:B$32,2,FALSE)</f>
        <v>1.59</v>
      </c>
      <c r="J2005" s="259">
        <f t="shared" si="189"/>
        <v>2.1320816193318094E-2</v>
      </c>
      <c r="K2005" s="258">
        <f t="shared" si="190"/>
        <v>2.1320816193318094E-2</v>
      </c>
      <c r="L2005" s="1">
        <f t="shared" si="186"/>
        <v>6.7370367840294239E-3</v>
      </c>
      <c r="M2005" s="1">
        <f t="shared" si="191"/>
        <v>0</v>
      </c>
    </row>
    <row r="2006" spans="1:13">
      <c r="A2006" s="280">
        <v>11</v>
      </c>
      <c r="B2006" s="280" t="s">
        <v>38</v>
      </c>
      <c r="C2006" s="280">
        <v>2000</v>
      </c>
      <c r="D2006" s="258">
        <f t="shared" si="187"/>
        <v>3</v>
      </c>
      <c r="E2006" s="259">
        <f>VLOOKUP(B2006,Correlation_Eqns!A$35:B$40,2,FALSE)</f>
        <v>7.9900000000000004E-5</v>
      </c>
      <c r="F2006" s="280">
        <f>VLOOKUP(B2006,Correlation_Eqns!A$43:B$48,2,FALSE)</f>
        <v>0.73499999999999999</v>
      </c>
      <c r="G2006" s="280">
        <f t="shared" si="188"/>
        <v>2.1320816193318094E-2</v>
      </c>
      <c r="H2006" s="280">
        <f>VLOOKUP(B2006,Correlation_Eqns!A$19:B$24,2,FALSE)</f>
        <v>1.48</v>
      </c>
      <c r="I2006" s="258">
        <f>VLOOKUP(B2006,Correlation_Eqns!A$27:B$32,2,FALSE)</f>
        <v>1.59</v>
      </c>
      <c r="J2006" s="259">
        <f t="shared" si="189"/>
        <v>2.1320816193318094E-2</v>
      </c>
      <c r="K2006" s="258">
        <f t="shared" si="190"/>
        <v>2.1320816193318094E-2</v>
      </c>
      <c r="L2006" s="1">
        <f t="shared" si="186"/>
        <v>6.7370367840294239E-3</v>
      </c>
      <c r="M2006" s="1">
        <f t="shared" si="191"/>
        <v>0</v>
      </c>
    </row>
    <row r="2007" spans="1:13">
      <c r="A2007" s="280">
        <v>11</v>
      </c>
      <c r="B2007" s="280" t="s">
        <v>38</v>
      </c>
      <c r="C2007" s="280">
        <v>1500</v>
      </c>
      <c r="D2007" s="258">
        <f t="shared" si="187"/>
        <v>3</v>
      </c>
      <c r="E2007" s="259">
        <f>VLOOKUP(B2007,Correlation_Eqns!A$35:B$40,2,FALSE)</f>
        <v>7.9900000000000004E-5</v>
      </c>
      <c r="F2007" s="280">
        <f>VLOOKUP(B2007,Correlation_Eqns!A$43:B$48,2,FALSE)</f>
        <v>0.73499999999999999</v>
      </c>
      <c r="G2007" s="280">
        <f t="shared" si="188"/>
        <v>1.7257339966870289E-2</v>
      </c>
      <c r="H2007" s="280">
        <f>VLOOKUP(B2007,Correlation_Eqns!A$19:B$24,2,FALSE)</f>
        <v>1.48</v>
      </c>
      <c r="I2007" s="258">
        <f>VLOOKUP(B2007,Correlation_Eqns!A$27:B$32,2,FALSE)</f>
        <v>1.59</v>
      </c>
      <c r="J2007" s="259">
        <f t="shared" si="189"/>
        <v>1.7257339966870289E-2</v>
      </c>
      <c r="K2007" s="258">
        <f t="shared" si="190"/>
        <v>1.7257339966870289E-2</v>
      </c>
      <c r="L2007" s="1">
        <f t="shared" si="186"/>
        <v>5.4530433120915404E-3</v>
      </c>
      <c r="M2007" s="1">
        <f t="shared" si="191"/>
        <v>0</v>
      </c>
    </row>
    <row r="2008" spans="1:13">
      <c r="A2008" s="280">
        <v>11</v>
      </c>
      <c r="B2008" s="280" t="s">
        <v>38</v>
      </c>
      <c r="C2008" s="280">
        <v>1000</v>
      </c>
      <c r="D2008" s="258">
        <f t="shared" si="187"/>
        <v>3</v>
      </c>
      <c r="E2008" s="259">
        <f>VLOOKUP(B2008,Correlation_Eqns!A$35:B$40,2,FALSE)</f>
        <v>7.9900000000000004E-5</v>
      </c>
      <c r="F2008" s="280">
        <f>VLOOKUP(B2008,Correlation_Eqns!A$43:B$48,2,FALSE)</f>
        <v>0.73499999999999999</v>
      </c>
      <c r="G2008" s="280">
        <f t="shared" si="188"/>
        <v>1.2809930671613425E-2</v>
      </c>
      <c r="H2008" s="280">
        <f>VLOOKUP(B2008,Correlation_Eqns!A$19:B$24,2,FALSE)</f>
        <v>1.48</v>
      </c>
      <c r="I2008" s="258">
        <f>VLOOKUP(B2008,Correlation_Eqns!A$27:B$32,2,FALSE)</f>
        <v>1.59</v>
      </c>
      <c r="J2008" s="259">
        <f t="shared" si="189"/>
        <v>1.2809930671613425E-2</v>
      </c>
      <c r="K2008" s="258">
        <f t="shared" si="190"/>
        <v>1.2809930671613425E-2</v>
      </c>
      <c r="L2008" s="1">
        <f t="shared" si="186"/>
        <v>4.0477331333390971E-3</v>
      </c>
      <c r="M2008" s="1">
        <f t="shared" si="191"/>
        <v>0</v>
      </c>
    </row>
    <row r="2009" spans="1:13">
      <c r="A2009" s="280">
        <v>11</v>
      </c>
      <c r="B2009" s="280" t="s">
        <v>38</v>
      </c>
      <c r="C2009" s="280">
        <v>1000</v>
      </c>
      <c r="D2009" s="258">
        <f t="shared" si="187"/>
        <v>3</v>
      </c>
      <c r="E2009" s="259">
        <f>VLOOKUP(B2009,Correlation_Eqns!A$35:B$40,2,FALSE)</f>
        <v>7.9900000000000004E-5</v>
      </c>
      <c r="F2009" s="280">
        <f>VLOOKUP(B2009,Correlation_Eqns!A$43:B$48,2,FALSE)</f>
        <v>0.73499999999999999</v>
      </c>
      <c r="G2009" s="280">
        <f t="shared" si="188"/>
        <v>1.2809930671613425E-2</v>
      </c>
      <c r="H2009" s="280">
        <f>VLOOKUP(B2009,Correlation_Eqns!A$19:B$24,2,FALSE)</f>
        <v>1.48</v>
      </c>
      <c r="I2009" s="258">
        <f>VLOOKUP(B2009,Correlation_Eqns!A$27:B$32,2,FALSE)</f>
        <v>1.59</v>
      </c>
      <c r="J2009" s="259">
        <f t="shared" si="189"/>
        <v>1.2809930671613425E-2</v>
      </c>
      <c r="K2009" s="258">
        <f t="shared" si="190"/>
        <v>1.2809930671613425E-2</v>
      </c>
      <c r="L2009" s="1">
        <f t="shared" si="186"/>
        <v>4.0477331333390971E-3</v>
      </c>
      <c r="M2009" s="1">
        <f t="shared" si="191"/>
        <v>0</v>
      </c>
    </row>
    <row r="2010" spans="1:13">
      <c r="A2010" s="280">
        <v>11</v>
      </c>
      <c r="B2010" s="280" t="s">
        <v>38</v>
      </c>
      <c r="C2010" s="280">
        <v>1000</v>
      </c>
      <c r="D2010" s="258">
        <f t="shared" si="187"/>
        <v>3</v>
      </c>
      <c r="E2010" s="259">
        <f>VLOOKUP(B2010,Correlation_Eqns!A$35:B$40,2,FALSE)</f>
        <v>7.9900000000000004E-5</v>
      </c>
      <c r="F2010" s="280">
        <f>VLOOKUP(B2010,Correlation_Eqns!A$43:B$48,2,FALSE)</f>
        <v>0.73499999999999999</v>
      </c>
      <c r="G2010" s="280">
        <f t="shared" si="188"/>
        <v>1.2809930671613425E-2</v>
      </c>
      <c r="H2010" s="280">
        <f>VLOOKUP(B2010,Correlation_Eqns!A$19:B$24,2,FALSE)</f>
        <v>1.48</v>
      </c>
      <c r="I2010" s="258">
        <f>VLOOKUP(B2010,Correlation_Eqns!A$27:B$32,2,FALSE)</f>
        <v>1.59</v>
      </c>
      <c r="J2010" s="259">
        <f t="shared" si="189"/>
        <v>1.2809930671613425E-2</v>
      </c>
      <c r="K2010" s="258">
        <f t="shared" si="190"/>
        <v>1.2809930671613425E-2</v>
      </c>
      <c r="L2010" s="1">
        <f t="shared" si="186"/>
        <v>4.0477331333390971E-3</v>
      </c>
      <c r="M2010" s="1">
        <f t="shared" si="191"/>
        <v>0</v>
      </c>
    </row>
    <row r="2011" spans="1:13">
      <c r="A2011" s="280">
        <v>11</v>
      </c>
      <c r="B2011" s="280" t="s">
        <v>38</v>
      </c>
      <c r="C2011" s="280">
        <v>1000</v>
      </c>
      <c r="D2011" s="258">
        <f t="shared" si="187"/>
        <v>3</v>
      </c>
      <c r="E2011" s="259">
        <f>VLOOKUP(B2011,Correlation_Eqns!A$35:B$40,2,FALSE)</f>
        <v>7.9900000000000004E-5</v>
      </c>
      <c r="F2011" s="280">
        <f>VLOOKUP(B2011,Correlation_Eqns!A$43:B$48,2,FALSE)</f>
        <v>0.73499999999999999</v>
      </c>
      <c r="G2011" s="280">
        <f t="shared" si="188"/>
        <v>1.2809930671613425E-2</v>
      </c>
      <c r="H2011" s="280">
        <f>VLOOKUP(B2011,Correlation_Eqns!A$19:B$24,2,FALSE)</f>
        <v>1.48</v>
      </c>
      <c r="I2011" s="258">
        <f>VLOOKUP(B2011,Correlation_Eqns!A$27:B$32,2,FALSE)</f>
        <v>1.59</v>
      </c>
      <c r="J2011" s="259">
        <f t="shared" si="189"/>
        <v>1.2809930671613425E-2</v>
      </c>
      <c r="K2011" s="258">
        <f t="shared" si="190"/>
        <v>1.2809930671613425E-2</v>
      </c>
      <c r="L2011" s="1">
        <f t="shared" si="186"/>
        <v>4.0477331333390971E-3</v>
      </c>
      <c r="M2011" s="1">
        <f t="shared" si="191"/>
        <v>0</v>
      </c>
    </row>
    <row r="2012" spans="1:13">
      <c r="A2012" s="280">
        <v>11</v>
      </c>
      <c r="B2012" s="280" t="s">
        <v>38</v>
      </c>
      <c r="C2012" s="280">
        <v>1000</v>
      </c>
      <c r="D2012" s="258">
        <f t="shared" si="187"/>
        <v>3</v>
      </c>
      <c r="E2012" s="259">
        <f>VLOOKUP(B2012,Correlation_Eqns!A$35:B$40,2,FALSE)</f>
        <v>7.9900000000000004E-5</v>
      </c>
      <c r="F2012" s="280">
        <f>VLOOKUP(B2012,Correlation_Eqns!A$43:B$48,2,FALSE)</f>
        <v>0.73499999999999999</v>
      </c>
      <c r="G2012" s="280">
        <f t="shared" si="188"/>
        <v>1.2809930671613425E-2</v>
      </c>
      <c r="H2012" s="280">
        <f>VLOOKUP(B2012,Correlation_Eqns!A$19:B$24,2,FALSE)</f>
        <v>1.48</v>
      </c>
      <c r="I2012" s="258">
        <f>VLOOKUP(B2012,Correlation_Eqns!A$27:B$32,2,FALSE)</f>
        <v>1.59</v>
      </c>
      <c r="J2012" s="259">
        <f t="shared" si="189"/>
        <v>1.2809930671613425E-2</v>
      </c>
      <c r="K2012" s="258">
        <f t="shared" si="190"/>
        <v>1.2809930671613425E-2</v>
      </c>
      <c r="L2012" s="1">
        <f t="shared" si="186"/>
        <v>4.0477331333390971E-3</v>
      </c>
      <c r="M2012" s="1">
        <f t="shared" si="191"/>
        <v>0</v>
      </c>
    </row>
    <row r="2013" spans="1:13">
      <c r="A2013" s="280">
        <v>11</v>
      </c>
      <c r="B2013" s="280" t="s">
        <v>38</v>
      </c>
      <c r="C2013" s="280">
        <v>1000</v>
      </c>
      <c r="D2013" s="258">
        <f t="shared" si="187"/>
        <v>3</v>
      </c>
      <c r="E2013" s="259">
        <f>VLOOKUP(B2013,Correlation_Eqns!A$35:B$40,2,FALSE)</f>
        <v>7.9900000000000004E-5</v>
      </c>
      <c r="F2013" s="280">
        <f>VLOOKUP(B2013,Correlation_Eqns!A$43:B$48,2,FALSE)</f>
        <v>0.73499999999999999</v>
      </c>
      <c r="G2013" s="280">
        <f t="shared" si="188"/>
        <v>1.2809930671613425E-2</v>
      </c>
      <c r="H2013" s="280">
        <f>VLOOKUP(B2013,Correlation_Eqns!A$19:B$24,2,FALSE)</f>
        <v>1.48</v>
      </c>
      <c r="I2013" s="258">
        <f>VLOOKUP(B2013,Correlation_Eqns!A$27:B$32,2,FALSE)</f>
        <v>1.59</v>
      </c>
      <c r="J2013" s="259">
        <f t="shared" si="189"/>
        <v>1.2809930671613425E-2</v>
      </c>
      <c r="K2013" s="258">
        <f t="shared" si="190"/>
        <v>1.2809930671613425E-2</v>
      </c>
      <c r="L2013" s="1">
        <f t="shared" si="186"/>
        <v>4.0477331333390971E-3</v>
      </c>
      <c r="M2013" s="1">
        <f t="shared" si="191"/>
        <v>0</v>
      </c>
    </row>
    <row r="2014" spans="1:13">
      <c r="A2014" s="280">
        <v>11</v>
      </c>
      <c r="B2014" s="280" t="s">
        <v>38</v>
      </c>
      <c r="C2014" s="280">
        <v>1000</v>
      </c>
      <c r="D2014" s="258">
        <f t="shared" si="187"/>
        <v>3</v>
      </c>
      <c r="E2014" s="259">
        <f>VLOOKUP(B2014,Correlation_Eqns!A$35:B$40,2,FALSE)</f>
        <v>7.9900000000000004E-5</v>
      </c>
      <c r="F2014" s="280">
        <f>VLOOKUP(B2014,Correlation_Eqns!A$43:B$48,2,FALSE)</f>
        <v>0.73499999999999999</v>
      </c>
      <c r="G2014" s="280">
        <f t="shared" si="188"/>
        <v>1.2809930671613425E-2</v>
      </c>
      <c r="H2014" s="280">
        <f>VLOOKUP(B2014,Correlation_Eqns!A$19:B$24,2,FALSE)</f>
        <v>1.48</v>
      </c>
      <c r="I2014" s="258">
        <f>VLOOKUP(B2014,Correlation_Eqns!A$27:B$32,2,FALSE)</f>
        <v>1.59</v>
      </c>
      <c r="J2014" s="259">
        <f t="shared" si="189"/>
        <v>1.2809930671613425E-2</v>
      </c>
      <c r="K2014" s="258">
        <f t="shared" si="190"/>
        <v>1.2809930671613425E-2</v>
      </c>
      <c r="L2014" s="1">
        <f t="shared" si="186"/>
        <v>4.0477331333390971E-3</v>
      </c>
      <c r="M2014" s="1">
        <f t="shared" si="191"/>
        <v>0</v>
      </c>
    </row>
    <row r="2015" spans="1:13">
      <c r="A2015" s="280">
        <v>11</v>
      </c>
      <c r="B2015" s="280" t="s">
        <v>38</v>
      </c>
      <c r="C2015" s="280">
        <v>1000</v>
      </c>
      <c r="D2015" s="258">
        <f t="shared" si="187"/>
        <v>3</v>
      </c>
      <c r="E2015" s="259">
        <f>VLOOKUP(B2015,Correlation_Eqns!A$35:B$40,2,FALSE)</f>
        <v>7.9900000000000004E-5</v>
      </c>
      <c r="F2015" s="280">
        <f>VLOOKUP(B2015,Correlation_Eqns!A$43:B$48,2,FALSE)</f>
        <v>0.73499999999999999</v>
      </c>
      <c r="G2015" s="280">
        <f t="shared" si="188"/>
        <v>1.2809930671613425E-2</v>
      </c>
      <c r="H2015" s="280">
        <f>VLOOKUP(B2015,Correlation_Eqns!A$19:B$24,2,FALSE)</f>
        <v>1.48</v>
      </c>
      <c r="I2015" s="258">
        <f>VLOOKUP(B2015,Correlation_Eqns!A$27:B$32,2,FALSE)</f>
        <v>1.59</v>
      </c>
      <c r="J2015" s="259">
        <f t="shared" si="189"/>
        <v>1.2809930671613425E-2</v>
      </c>
      <c r="K2015" s="258">
        <f t="shared" si="190"/>
        <v>1.2809930671613425E-2</v>
      </c>
      <c r="L2015" s="1">
        <f t="shared" si="186"/>
        <v>4.0477331333390971E-3</v>
      </c>
      <c r="M2015" s="1">
        <f t="shared" si="191"/>
        <v>0</v>
      </c>
    </row>
    <row r="2016" spans="1:13">
      <c r="A2016" s="280">
        <v>11</v>
      </c>
      <c r="B2016" s="280" t="s">
        <v>38</v>
      </c>
      <c r="C2016" s="280">
        <v>1000</v>
      </c>
      <c r="D2016" s="258">
        <f t="shared" si="187"/>
        <v>3</v>
      </c>
      <c r="E2016" s="259">
        <f>VLOOKUP(B2016,Correlation_Eqns!A$35:B$40,2,FALSE)</f>
        <v>7.9900000000000004E-5</v>
      </c>
      <c r="F2016" s="280">
        <f>VLOOKUP(B2016,Correlation_Eqns!A$43:B$48,2,FALSE)</f>
        <v>0.73499999999999999</v>
      </c>
      <c r="G2016" s="280">
        <f t="shared" si="188"/>
        <v>1.2809930671613425E-2</v>
      </c>
      <c r="H2016" s="280">
        <f>VLOOKUP(B2016,Correlation_Eqns!A$19:B$24,2,FALSE)</f>
        <v>1.48</v>
      </c>
      <c r="I2016" s="258">
        <f>VLOOKUP(B2016,Correlation_Eqns!A$27:B$32,2,FALSE)</f>
        <v>1.59</v>
      </c>
      <c r="J2016" s="259">
        <f t="shared" si="189"/>
        <v>1.2809930671613425E-2</v>
      </c>
      <c r="K2016" s="258">
        <f t="shared" si="190"/>
        <v>1.2809930671613425E-2</v>
      </c>
      <c r="L2016" s="1">
        <f t="shared" si="186"/>
        <v>4.0477331333390971E-3</v>
      </c>
      <c r="M2016" s="1">
        <f t="shared" si="191"/>
        <v>0</v>
      </c>
    </row>
    <row r="2017" spans="1:13">
      <c r="A2017" s="280">
        <v>11</v>
      </c>
      <c r="B2017" s="280" t="s">
        <v>38</v>
      </c>
      <c r="C2017" s="280">
        <v>1000</v>
      </c>
      <c r="D2017" s="258">
        <f t="shared" si="187"/>
        <v>3</v>
      </c>
      <c r="E2017" s="259">
        <f>VLOOKUP(B2017,Correlation_Eqns!A$35:B$40,2,FALSE)</f>
        <v>7.9900000000000004E-5</v>
      </c>
      <c r="F2017" s="280">
        <f>VLOOKUP(B2017,Correlation_Eqns!A$43:B$48,2,FALSE)</f>
        <v>0.73499999999999999</v>
      </c>
      <c r="G2017" s="280">
        <f t="shared" si="188"/>
        <v>1.2809930671613425E-2</v>
      </c>
      <c r="H2017" s="280">
        <f>VLOOKUP(B2017,Correlation_Eqns!A$19:B$24,2,FALSE)</f>
        <v>1.48</v>
      </c>
      <c r="I2017" s="258">
        <f>VLOOKUP(B2017,Correlation_Eqns!A$27:B$32,2,FALSE)</f>
        <v>1.59</v>
      </c>
      <c r="J2017" s="259">
        <f t="shared" si="189"/>
        <v>1.2809930671613425E-2</v>
      </c>
      <c r="K2017" s="258">
        <f t="shared" si="190"/>
        <v>1.2809930671613425E-2</v>
      </c>
      <c r="L2017" s="1">
        <f t="shared" si="186"/>
        <v>4.0477331333390971E-3</v>
      </c>
      <c r="M2017" s="1">
        <f t="shared" si="191"/>
        <v>0</v>
      </c>
    </row>
    <row r="2018" spans="1:13">
      <c r="A2018" s="280">
        <v>11</v>
      </c>
      <c r="B2018" s="280" t="s">
        <v>38</v>
      </c>
      <c r="C2018" s="280">
        <v>1000</v>
      </c>
      <c r="D2018" s="258">
        <f t="shared" si="187"/>
        <v>3</v>
      </c>
      <c r="E2018" s="259">
        <f>VLOOKUP(B2018,Correlation_Eqns!A$35:B$40,2,FALSE)</f>
        <v>7.9900000000000004E-5</v>
      </c>
      <c r="F2018" s="280">
        <f>VLOOKUP(B2018,Correlation_Eqns!A$43:B$48,2,FALSE)</f>
        <v>0.73499999999999999</v>
      </c>
      <c r="G2018" s="280">
        <f t="shared" si="188"/>
        <v>1.2809930671613425E-2</v>
      </c>
      <c r="H2018" s="280">
        <f>VLOOKUP(B2018,Correlation_Eqns!A$19:B$24,2,FALSE)</f>
        <v>1.48</v>
      </c>
      <c r="I2018" s="258">
        <f>VLOOKUP(B2018,Correlation_Eqns!A$27:B$32,2,FALSE)</f>
        <v>1.59</v>
      </c>
      <c r="J2018" s="259">
        <f t="shared" si="189"/>
        <v>1.2809930671613425E-2</v>
      </c>
      <c r="K2018" s="258">
        <f t="shared" si="190"/>
        <v>1.2809930671613425E-2</v>
      </c>
      <c r="L2018" s="1">
        <f t="shared" si="186"/>
        <v>4.0477331333390971E-3</v>
      </c>
      <c r="M2018" s="1">
        <f t="shared" si="191"/>
        <v>0</v>
      </c>
    </row>
    <row r="2019" spans="1:13">
      <c r="A2019" s="280">
        <v>11</v>
      </c>
      <c r="B2019" s="280" t="s">
        <v>38</v>
      </c>
      <c r="C2019" s="280">
        <v>1000</v>
      </c>
      <c r="D2019" s="258">
        <f t="shared" si="187"/>
        <v>3</v>
      </c>
      <c r="E2019" s="259">
        <f>VLOOKUP(B2019,Correlation_Eqns!A$35:B$40,2,FALSE)</f>
        <v>7.9900000000000004E-5</v>
      </c>
      <c r="F2019" s="280">
        <f>VLOOKUP(B2019,Correlation_Eqns!A$43:B$48,2,FALSE)</f>
        <v>0.73499999999999999</v>
      </c>
      <c r="G2019" s="280">
        <f t="shared" si="188"/>
        <v>1.2809930671613425E-2</v>
      </c>
      <c r="H2019" s="280">
        <f>VLOOKUP(B2019,Correlation_Eqns!A$19:B$24,2,FALSE)</f>
        <v>1.48</v>
      </c>
      <c r="I2019" s="258">
        <f>VLOOKUP(B2019,Correlation_Eqns!A$27:B$32,2,FALSE)</f>
        <v>1.59</v>
      </c>
      <c r="J2019" s="259">
        <f t="shared" si="189"/>
        <v>1.2809930671613425E-2</v>
      </c>
      <c r="K2019" s="258">
        <f t="shared" si="190"/>
        <v>1.2809930671613425E-2</v>
      </c>
      <c r="L2019" s="1">
        <f t="shared" si="186"/>
        <v>4.0477331333390971E-3</v>
      </c>
      <c r="M2019" s="1">
        <f t="shared" si="191"/>
        <v>0</v>
      </c>
    </row>
    <row r="2020" spans="1:13">
      <c r="A2020" s="280">
        <v>11</v>
      </c>
      <c r="B2020" s="280" t="s">
        <v>38</v>
      </c>
      <c r="C2020" s="280">
        <v>1000</v>
      </c>
      <c r="D2020" s="258">
        <f t="shared" si="187"/>
        <v>3</v>
      </c>
      <c r="E2020" s="259">
        <f>VLOOKUP(B2020,Correlation_Eqns!A$35:B$40,2,FALSE)</f>
        <v>7.9900000000000004E-5</v>
      </c>
      <c r="F2020" s="280">
        <f>VLOOKUP(B2020,Correlation_Eqns!A$43:B$48,2,FALSE)</f>
        <v>0.73499999999999999</v>
      </c>
      <c r="G2020" s="280">
        <f t="shared" si="188"/>
        <v>1.2809930671613425E-2</v>
      </c>
      <c r="H2020" s="280">
        <f>VLOOKUP(B2020,Correlation_Eqns!A$19:B$24,2,FALSE)</f>
        <v>1.48</v>
      </c>
      <c r="I2020" s="258">
        <f>VLOOKUP(B2020,Correlation_Eqns!A$27:B$32,2,FALSE)</f>
        <v>1.59</v>
      </c>
      <c r="J2020" s="259">
        <f t="shared" si="189"/>
        <v>1.2809930671613425E-2</v>
      </c>
      <c r="K2020" s="258">
        <f t="shared" si="190"/>
        <v>1.2809930671613425E-2</v>
      </c>
      <c r="L2020" s="1">
        <f t="shared" si="186"/>
        <v>4.0477331333390971E-3</v>
      </c>
      <c r="M2020" s="1">
        <f t="shared" si="191"/>
        <v>0</v>
      </c>
    </row>
    <row r="2021" spans="1:13">
      <c r="A2021" s="280">
        <v>11</v>
      </c>
      <c r="B2021" s="280" t="s">
        <v>38</v>
      </c>
      <c r="C2021" s="280">
        <v>1000</v>
      </c>
      <c r="D2021" s="258">
        <f t="shared" si="187"/>
        <v>3</v>
      </c>
      <c r="E2021" s="259">
        <f>VLOOKUP(B2021,Correlation_Eqns!A$35:B$40,2,FALSE)</f>
        <v>7.9900000000000004E-5</v>
      </c>
      <c r="F2021" s="280">
        <f>VLOOKUP(B2021,Correlation_Eqns!A$43:B$48,2,FALSE)</f>
        <v>0.73499999999999999</v>
      </c>
      <c r="G2021" s="280">
        <f t="shared" si="188"/>
        <v>1.2809930671613425E-2</v>
      </c>
      <c r="H2021" s="280">
        <f>VLOOKUP(B2021,Correlation_Eqns!A$19:B$24,2,FALSE)</f>
        <v>1.48</v>
      </c>
      <c r="I2021" s="258">
        <f>VLOOKUP(B2021,Correlation_Eqns!A$27:B$32,2,FALSE)</f>
        <v>1.59</v>
      </c>
      <c r="J2021" s="259">
        <f t="shared" si="189"/>
        <v>1.2809930671613425E-2</v>
      </c>
      <c r="K2021" s="258">
        <f t="shared" si="190"/>
        <v>1.2809930671613425E-2</v>
      </c>
      <c r="L2021" s="1">
        <f t="shared" si="186"/>
        <v>4.0477331333390971E-3</v>
      </c>
      <c r="M2021" s="1">
        <f t="shared" si="191"/>
        <v>0</v>
      </c>
    </row>
    <row r="2022" spans="1:13">
      <c r="A2022" s="280">
        <v>11</v>
      </c>
      <c r="B2022" s="280" t="s">
        <v>38</v>
      </c>
      <c r="C2022" s="280">
        <v>1000</v>
      </c>
      <c r="D2022" s="258">
        <f t="shared" si="187"/>
        <v>3</v>
      </c>
      <c r="E2022" s="259">
        <f>VLOOKUP(B2022,Correlation_Eqns!A$35:B$40,2,FALSE)</f>
        <v>7.9900000000000004E-5</v>
      </c>
      <c r="F2022" s="280">
        <f>VLOOKUP(B2022,Correlation_Eqns!A$43:B$48,2,FALSE)</f>
        <v>0.73499999999999999</v>
      </c>
      <c r="G2022" s="280">
        <f t="shared" si="188"/>
        <v>1.2809930671613425E-2</v>
      </c>
      <c r="H2022" s="280">
        <f>VLOOKUP(B2022,Correlation_Eqns!A$19:B$24,2,FALSE)</f>
        <v>1.48</v>
      </c>
      <c r="I2022" s="258">
        <f>VLOOKUP(B2022,Correlation_Eqns!A$27:B$32,2,FALSE)</f>
        <v>1.59</v>
      </c>
      <c r="J2022" s="259">
        <f t="shared" si="189"/>
        <v>1.2809930671613425E-2</v>
      </c>
      <c r="K2022" s="258">
        <f t="shared" si="190"/>
        <v>1.2809930671613425E-2</v>
      </c>
      <c r="L2022" s="1">
        <f t="shared" si="186"/>
        <v>4.0477331333390971E-3</v>
      </c>
      <c r="M2022" s="1">
        <f t="shared" si="191"/>
        <v>0</v>
      </c>
    </row>
    <row r="2023" spans="1:13">
      <c r="A2023" s="280">
        <v>11</v>
      </c>
      <c r="B2023" s="280" t="s">
        <v>38</v>
      </c>
      <c r="C2023" s="280">
        <v>1000</v>
      </c>
      <c r="D2023" s="258">
        <f t="shared" si="187"/>
        <v>3</v>
      </c>
      <c r="E2023" s="259">
        <f>VLOOKUP(B2023,Correlation_Eqns!A$35:B$40,2,FALSE)</f>
        <v>7.9900000000000004E-5</v>
      </c>
      <c r="F2023" s="280">
        <f>VLOOKUP(B2023,Correlation_Eqns!A$43:B$48,2,FALSE)</f>
        <v>0.73499999999999999</v>
      </c>
      <c r="G2023" s="280">
        <f t="shared" si="188"/>
        <v>1.2809930671613425E-2</v>
      </c>
      <c r="H2023" s="280">
        <f>VLOOKUP(B2023,Correlation_Eqns!A$19:B$24,2,FALSE)</f>
        <v>1.48</v>
      </c>
      <c r="I2023" s="258">
        <f>VLOOKUP(B2023,Correlation_Eqns!A$27:B$32,2,FALSE)</f>
        <v>1.59</v>
      </c>
      <c r="J2023" s="259">
        <f t="shared" si="189"/>
        <v>1.2809930671613425E-2</v>
      </c>
      <c r="K2023" s="258">
        <f t="shared" si="190"/>
        <v>1.2809930671613425E-2</v>
      </c>
      <c r="L2023" s="1">
        <f t="shared" si="186"/>
        <v>4.0477331333390971E-3</v>
      </c>
      <c r="M2023" s="1">
        <f t="shared" si="191"/>
        <v>0</v>
      </c>
    </row>
    <row r="2024" spans="1:13">
      <c r="A2024" s="280">
        <v>11</v>
      </c>
      <c r="B2024" s="280" t="s">
        <v>38</v>
      </c>
      <c r="C2024" s="280">
        <v>1000</v>
      </c>
      <c r="D2024" s="258">
        <f t="shared" si="187"/>
        <v>3</v>
      </c>
      <c r="E2024" s="259">
        <f>VLOOKUP(B2024,Correlation_Eqns!A$35:B$40,2,FALSE)</f>
        <v>7.9900000000000004E-5</v>
      </c>
      <c r="F2024" s="280">
        <f>VLOOKUP(B2024,Correlation_Eqns!A$43:B$48,2,FALSE)</f>
        <v>0.73499999999999999</v>
      </c>
      <c r="G2024" s="280">
        <f t="shared" si="188"/>
        <v>1.2809930671613425E-2</v>
      </c>
      <c r="H2024" s="280">
        <f>VLOOKUP(B2024,Correlation_Eqns!A$19:B$24,2,FALSE)</f>
        <v>1.48</v>
      </c>
      <c r="I2024" s="258">
        <f>VLOOKUP(B2024,Correlation_Eqns!A$27:B$32,2,FALSE)</f>
        <v>1.59</v>
      </c>
      <c r="J2024" s="259">
        <f t="shared" si="189"/>
        <v>1.2809930671613425E-2</v>
      </c>
      <c r="K2024" s="258">
        <f t="shared" si="190"/>
        <v>1.2809930671613425E-2</v>
      </c>
      <c r="L2024" s="1">
        <f t="shared" si="186"/>
        <v>4.0477331333390971E-3</v>
      </c>
      <c r="M2024" s="1">
        <f t="shared" si="191"/>
        <v>0</v>
      </c>
    </row>
    <row r="2025" spans="1:13">
      <c r="A2025" s="280">
        <v>11</v>
      </c>
      <c r="B2025" s="280" t="s">
        <v>38</v>
      </c>
      <c r="C2025" s="280">
        <v>1000</v>
      </c>
      <c r="D2025" s="258">
        <f t="shared" si="187"/>
        <v>3</v>
      </c>
      <c r="E2025" s="259">
        <f>VLOOKUP(B2025,Correlation_Eqns!A$35:B$40,2,FALSE)</f>
        <v>7.9900000000000004E-5</v>
      </c>
      <c r="F2025" s="280">
        <f>VLOOKUP(B2025,Correlation_Eqns!A$43:B$48,2,FALSE)</f>
        <v>0.73499999999999999</v>
      </c>
      <c r="G2025" s="280">
        <f t="shared" si="188"/>
        <v>1.2809930671613425E-2</v>
      </c>
      <c r="H2025" s="280">
        <f>VLOOKUP(B2025,Correlation_Eqns!A$19:B$24,2,FALSE)</f>
        <v>1.48</v>
      </c>
      <c r="I2025" s="258">
        <f>VLOOKUP(B2025,Correlation_Eqns!A$27:B$32,2,FALSE)</f>
        <v>1.59</v>
      </c>
      <c r="J2025" s="259">
        <f t="shared" si="189"/>
        <v>1.2809930671613425E-2</v>
      </c>
      <c r="K2025" s="258">
        <f t="shared" si="190"/>
        <v>1.2809930671613425E-2</v>
      </c>
      <c r="L2025" s="1">
        <f t="shared" si="186"/>
        <v>4.0477331333390971E-3</v>
      </c>
      <c r="M2025" s="1">
        <f t="shared" si="191"/>
        <v>0</v>
      </c>
    </row>
    <row r="2026" spans="1:13">
      <c r="A2026" s="280">
        <v>11</v>
      </c>
      <c r="B2026" s="280" t="s">
        <v>38</v>
      </c>
      <c r="C2026" s="280">
        <v>1000</v>
      </c>
      <c r="D2026" s="258">
        <f t="shared" si="187"/>
        <v>3</v>
      </c>
      <c r="E2026" s="259">
        <f>VLOOKUP(B2026,Correlation_Eqns!A$35:B$40,2,FALSE)</f>
        <v>7.9900000000000004E-5</v>
      </c>
      <c r="F2026" s="280">
        <f>VLOOKUP(B2026,Correlation_Eqns!A$43:B$48,2,FALSE)</f>
        <v>0.73499999999999999</v>
      </c>
      <c r="G2026" s="280">
        <f t="shared" si="188"/>
        <v>1.2809930671613425E-2</v>
      </c>
      <c r="H2026" s="280">
        <f>VLOOKUP(B2026,Correlation_Eqns!A$19:B$24,2,FALSE)</f>
        <v>1.48</v>
      </c>
      <c r="I2026" s="258">
        <f>VLOOKUP(B2026,Correlation_Eqns!A$27:B$32,2,FALSE)</f>
        <v>1.59</v>
      </c>
      <c r="J2026" s="259">
        <f t="shared" si="189"/>
        <v>1.2809930671613425E-2</v>
      </c>
      <c r="K2026" s="258">
        <f t="shared" si="190"/>
        <v>1.2809930671613425E-2</v>
      </c>
      <c r="L2026" s="1">
        <f t="shared" si="186"/>
        <v>4.0477331333390971E-3</v>
      </c>
      <c r="M2026" s="1">
        <f t="shared" si="191"/>
        <v>0</v>
      </c>
    </row>
    <row r="2027" spans="1:13">
      <c r="A2027" s="280">
        <v>11</v>
      </c>
      <c r="B2027" s="280" t="s">
        <v>38</v>
      </c>
      <c r="C2027" s="280">
        <v>1000</v>
      </c>
      <c r="D2027" s="258">
        <f t="shared" si="187"/>
        <v>3</v>
      </c>
      <c r="E2027" s="259">
        <f>VLOOKUP(B2027,Correlation_Eqns!A$35:B$40,2,FALSE)</f>
        <v>7.9900000000000004E-5</v>
      </c>
      <c r="F2027" s="280">
        <f>VLOOKUP(B2027,Correlation_Eqns!A$43:B$48,2,FALSE)</f>
        <v>0.73499999999999999</v>
      </c>
      <c r="G2027" s="280">
        <f t="shared" si="188"/>
        <v>1.2809930671613425E-2</v>
      </c>
      <c r="H2027" s="280">
        <f>VLOOKUP(B2027,Correlation_Eqns!A$19:B$24,2,FALSE)</f>
        <v>1.48</v>
      </c>
      <c r="I2027" s="258">
        <f>VLOOKUP(B2027,Correlation_Eqns!A$27:B$32,2,FALSE)</f>
        <v>1.59</v>
      </c>
      <c r="J2027" s="259">
        <f t="shared" si="189"/>
        <v>1.2809930671613425E-2</v>
      </c>
      <c r="K2027" s="258">
        <f t="shared" si="190"/>
        <v>1.2809930671613425E-2</v>
      </c>
      <c r="L2027" s="1">
        <f t="shared" si="186"/>
        <v>4.0477331333390971E-3</v>
      </c>
      <c r="M2027" s="1">
        <f t="shared" si="191"/>
        <v>0</v>
      </c>
    </row>
    <row r="2028" spans="1:13">
      <c r="A2028" s="280">
        <v>11</v>
      </c>
      <c r="B2028" s="280" t="s">
        <v>38</v>
      </c>
      <c r="C2028" s="280">
        <v>1000</v>
      </c>
      <c r="D2028" s="258">
        <f t="shared" si="187"/>
        <v>3</v>
      </c>
      <c r="E2028" s="259">
        <f>VLOOKUP(B2028,Correlation_Eqns!A$35:B$40,2,FALSE)</f>
        <v>7.9900000000000004E-5</v>
      </c>
      <c r="F2028" s="280">
        <f>VLOOKUP(B2028,Correlation_Eqns!A$43:B$48,2,FALSE)</f>
        <v>0.73499999999999999</v>
      </c>
      <c r="G2028" s="280">
        <f t="shared" si="188"/>
        <v>1.2809930671613425E-2</v>
      </c>
      <c r="H2028" s="280">
        <f>VLOOKUP(B2028,Correlation_Eqns!A$19:B$24,2,FALSE)</f>
        <v>1.48</v>
      </c>
      <c r="I2028" s="258">
        <f>VLOOKUP(B2028,Correlation_Eqns!A$27:B$32,2,FALSE)</f>
        <v>1.59</v>
      </c>
      <c r="J2028" s="259">
        <f t="shared" si="189"/>
        <v>1.2809930671613425E-2</v>
      </c>
      <c r="K2028" s="258">
        <f t="shared" si="190"/>
        <v>1.2809930671613425E-2</v>
      </c>
      <c r="L2028" s="1">
        <f t="shared" si="186"/>
        <v>4.0477331333390971E-3</v>
      </c>
      <c r="M2028" s="1">
        <f t="shared" si="191"/>
        <v>0</v>
      </c>
    </row>
    <row r="2029" spans="1:13">
      <c r="A2029" s="280">
        <v>11</v>
      </c>
      <c r="B2029" s="280" t="s">
        <v>38</v>
      </c>
      <c r="C2029" s="280">
        <v>1000</v>
      </c>
      <c r="D2029" s="258">
        <f t="shared" si="187"/>
        <v>3</v>
      </c>
      <c r="E2029" s="259">
        <f>VLOOKUP(B2029,Correlation_Eqns!A$35:B$40,2,FALSE)</f>
        <v>7.9900000000000004E-5</v>
      </c>
      <c r="F2029" s="280">
        <f>VLOOKUP(B2029,Correlation_Eqns!A$43:B$48,2,FALSE)</f>
        <v>0.73499999999999999</v>
      </c>
      <c r="G2029" s="280">
        <f t="shared" si="188"/>
        <v>1.2809930671613425E-2</v>
      </c>
      <c r="H2029" s="280">
        <f>VLOOKUP(B2029,Correlation_Eqns!A$19:B$24,2,FALSE)</f>
        <v>1.48</v>
      </c>
      <c r="I2029" s="258">
        <f>VLOOKUP(B2029,Correlation_Eqns!A$27:B$32,2,FALSE)</f>
        <v>1.59</v>
      </c>
      <c r="J2029" s="259">
        <f t="shared" si="189"/>
        <v>1.2809930671613425E-2</v>
      </c>
      <c r="K2029" s="258">
        <f t="shared" si="190"/>
        <v>1.2809930671613425E-2</v>
      </c>
      <c r="L2029" s="1">
        <f t="shared" si="186"/>
        <v>4.0477331333390971E-3</v>
      </c>
      <c r="M2029" s="1">
        <f t="shared" si="191"/>
        <v>0</v>
      </c>
    </row>
    <row r="2030" spans="1:13">
      <c r="A2030" s="280">
        <v>11</v>
      </c>
      <c r="B2030" s="280" t="s">
        <v>38</v>
      </c>
      <c r="C2030" s="280">
        <v>1000</v>
      </c>
      <c r="D2030" s="258">
        <f t="shared" si="187"/>
        <v>3</v>
      </c>
      <c r="E2030" s="259">
        <f>VLOOKUP(B2030,Correlation_Eqns!A$35:B$40,2,FALSE)</f>
        <v>7.9900000000000004E-5</v>
      </c>
      <c r="F2030" s="280">
        <f>VLOOKUP(B2030,Correlation_Eqns!A$43:B$48,2,FALSE)</f>
        <v>0.73499999999999999</v>
      </c>
      <c r="G2030" s="280">
        <f t="shared" si="188"/>
        <v>1.2809930671613425E-2</v>
      </c>
      <c r="H2030" s="280">
        <f>VLOOKUP(B2030,Correlation_Eqns!A$19:B$24,2,FALSE)</f>
        <v>1.48</v>
      </c>
      <c r="I2030" s="258">
        <f>VLOOKUP(B2030,Correlation_Eqns!A$27:B$32,2,FALSE)</f>
        <v>1.59</v>
      </c>
      <c r="J2030" s="259">
        <f t="shared" si="189"/>
        <v>1.2809930671613425E-2</v>
      </c>
      <c r="K2030" s="258">
        <f t="shared" si="190"/>
        <v>1.2809930671613425E-2</v>
      </c>
      <c r="L2030" s="1">
        <f t="shared" si="186"/>
        <v>4.0477331333390971E-3</v>
      </c>
      <c r="M2030" s="1">
        <f t="shared" si="191"/>
        <v>0</v>
      </c>
    </row>
    <row r="2031" spans="1:13">
      <c r="A2031" s="280">
        <v>11</v>
      </c>
      <c r="B2031" s="280" t="s">
        <v>38</v>
      </c>
      <c r="C2031" s="280">
        <v>1000</v>
      </c>
      <c r="D2031" s="258">
        <f t="shared" si="187"/>
        <v>3</v>
      </c>
      <c r="E2031" s="259">
        <f>VLOOKUP(B2031,Correlation_Eqns!A$35:B$40,2,FALSE)</f>
        <v>7.9900000000000004E-5</v>
      </c>
      <c r="F2031" s="280">
        <f>VLOOKUP(B2031,Correlation_Eqns!A$43:B$48,2,FALSE)</f>
        <v>0.73499999999999999</v>
      </c>
      <c r="G2031" s="280">
        <f t="shared" si="188"/>
        <v>1.2809930671613425E-2</v>
      </c>
      <c r="H2031" s="280">
        <f>VLOOKUP(B2031,Correlation_Eqns!A$19:B$24,2,FALSE)</f>
        <v>1.48</v>
      </c>
      <c r="I2031" s="258">
        <f>VLOOKUP(B2031,Correlation_Eqns!A$27:B$32,2,FALSE)</f>
        <v>1.59</v>
      </c>
      <c r="J2031" s="259">
        <f t="shared" si="189"/>
        <v>1.2809930671613425E-2</v>
      </c>
      <c r="K2031" s="258">
        <f t="shared" si="190"/>
        <v>1.2809930671613425E-2</v>
      </c>
      <c r="L2031" s="1">
        <f t="shared" si="186"/>
        <v>4.0477331333390971E-3</v>
      </c>
      <c r="M2031" s="1">
        <f t="shared" si="191"/>
        <v>0</v>
      </c>
    </row>
    <row r="2032" spans="1:13">
      <c r="A2032" s="280">
        <v>11</v>
      </c>
      <c r="B2032" s="280" t="s">
        <v>38</v>
      </c>
      <c r="C2032" s="280">
        <v>1000</v>
      </c>
      <c r="D2032" s="258">
        <f t="shared" si="187"/>
        <v>3</v>
      </c>
      <c r="E2032" s="259">
        <f>VLOOKUP(B2032,Correlation_Eqns!A$35:B$40,2,FALSE)</f>
        <v>7.9900000000000004E-5</v>
      </c>
      <c r="F2032" s="280">
        <f>VLOOKUP(B2032,Correlation_Eqns!A$43:B$48,2,FALSE)</f>
        <v>0.73499999999999999</v>
      </c>
      <c r="G2032" s="280">
        <f t="shared" si="188"/>
        <v>1.2809930671613425E-2</v>
      </c>
      <c r="H2032" s="280">
        <f>VLOOKUP(B2032,Correlation_Eqns!A$19:B$24,2,FALSE)</f>
        <v>1.48</v>
      </c>
      <c r="I2032" s="258">
        <f>VLOOKUP(B2032,Correlation_Eqns!A$27:B$32,2,FALSE)</f>
        <v>1.59</v>
      </c>
      <c r="J2032" s="259">
        <f t="shared" si="189"/>
        <v>1.2809930671613425E-2</v>
      </c>
      <c r="K2032" s="258">
        <f t="shared" si="190"/>
        <v>1.2809930671613425E-2</v>
      </c>
      <c r="L2032" s="1">
        <f t="shared" si="186"/>
        <v>4.0477331333390971E-3</v>
      </c>
      <c r="M2032" s="1">
        <f t="shared" si="191"/>
        <v>0</v>
      </c>
    </row>
    <row r="2033" spans="1:13">
      <c r="A2033" s="280">
        <v>11</v>
      </c>
      <c r="B2033" s="280" t="s">
        <v>38</v>
      </c>
      <c r="C2033" s="280">
        <v>1000</v>
      </c>
      <c r="D2033" s="258">
        <f t="shared" si="187"/>
        <v>3</v>
      </c>
      <c r="E2033" s="259">
        <f>VLOOKUP(B2033,Correlation_Eqns!A$35:B$40,2,FALSE)</f>
        <v>7.9900000000000004E-5</v>
      </c>
      <c r="F2033" s="280">
        <f>VLOOKUP(B2033,Correlation_Eqns!A$43:B$48,2,FALSE)</f>
        <v>0.73499999999999999</v>
      </c>
      <c r="G2033" s="280">
        <f t="shared" si="188"/>
        <v>1.2809930671613425E-2</v>
      </c>
      <c r="H2033" s="280">
        <f>VLOOKUP(B2033,Correlation_Eqns!A$19:B$24,2,FALSE)</f>
        <v>1.48</v>
      </c>
      <c r="I2033" s="258">
        <f>VLOOKUP(B2033,Correlation_Eqns!A$27:B$32,2,FALSE)</f>
        <v>1.59</v>
      </c>
      <c r="J2033" s="259">
        <f t="shared" si="189"/>
        <v>1.2809930671613425E-2</v>
      </c>
      <c r="K2033" s="258">
        <f t="shared" si="190"/>
        <v>1.2809930671613425E-2</v>
      </c>
      <c r="L2033" s="1">
        <f t="shared" si="186"/>
        <v>4.0477331333390971E-3</v>
      </c>
      <c r="M2033" s="1">
        <f t="shared" si="191"/>
        <v>0</v>
      </c>
    </row>
    <row r="2034" spans="1:13">
      <c r="A2034" s="280">
        <v>11</v>
      </c>
      <c r="B2034" s="280" t="s">
        <v>38</v>
      </c>
      <c r="C2034" s="280">
        <v>1000</v>
      </c>
      <c r="D2034" s="258">
        <f t="shared" si="187"/>
        <v>3</v>
      </c>
      <c r="E2034" s="259">
        <f>VLOOKUP(B2034,Correlation_Eqns!A$35:B$40,2,FALSE)</f>
        <v>7.9900000000000004E-5</v>
      </c>
      <c r="F2034" s="280">
        <f>VLOOKUP(B2034,Correlation_Eqns!A$43:B$48,2,FALSE)</f>
        <v>0.73499999999999999</v>
      </c>
      <c r="G2034" s="280">
        <f t="shared" si="188"/>
        <v>1.2809930671613425E-2</v>
      </c>
      <c r="H2034" s="280">
        <f>VLOOKUP(B2034,Correlation_Eqns!A$19:B$24,2,FALSE)</f>
        <v>1.48</v>
      </c>
      <c r="I2034" s="258">
        <f>VLOOKUP(B2034,Correlation_Eqns!A$27:B$32,2,FALSE)</f>
        <v>1.59</v>
      </c>
      <c r="J2034" s="259">
        <f t="shared" si="189"/>
        <v>1.2809930671613425E-2</v>
      </c>
      <c r="K2034" s="258">
        <f t="shared" si="190"/>
        <v>1.2809930671613425E-2</v>
      </c>
      <c r="L2034" s="1">
        <f t="shared" si="186"/>
        <v>4.0477331333390971E-3</v>
      </c>
      <c r="M2034" s="1">
        <f t="shared" si="191"/>
        <v>0</v>
      </c>
    </row>
    <row r="2035" spans="1:13">
      <c r="A2035" s="280">
        <v>11</v>
      </c>
      <c r="B2035" s="280" t="s">
        <v>38</v>
      </c>
      <c r="C2035" s="280">
        <v>1000</v>
      </c>
      <c r="D2035" s="258">
        <f t="shared" si="187"/>
        <v>3</v>
      </c>
      <c r="E2035" s="259">
        <f>VLOOKUP(B2035,Correlation_Eqns!A$35:B$40,2,FALSE)</f>
        <v>7.9900000000000004E-5</v>
      </c>
      <c r="F2035" s="280">
        <f>VLOOKUP(B2035,Correlation_Eqns!A$43:B$48,2,FALSE)</f>
        <v>0.73499999999999999</v>
      </c>
      <c r="G2035" s="280">
        <f t="shared" si="188"/>
        <v>1.2809930671613425E-2</v>
      </c>
      <c r="H2035" s="280">
        <f>VLOOKUP(B2035,Correlation_Eqns!A$19:B$24,2,FALSE)</f>
        <v>1.48</v>
      </c>
      <c r="I2035" s="258">
        <f>VLOOKUP(B2035,Correlation_Eqns!A$27:B$32,2,FALSE)</f>
        <v>1.59</v>
      </c>
      <c r="J2035" s="259">
        <f t="shared" si="189"/>
        <v>1.2809930671613425E-2</v>
      </c>
      <c r="K2035" s="258">
        <f t="shared" si="190"/>
        <v>1.2809930671613425E-2</v>
      </c>
      <c r="L2035" s="1">
        <f t="shared" si="186"/>
        <v>4.0477331333390971E-3</v>
      </c>
      <c r="M2035" s="1">
        <f t="shared" si="191"/>
        <v>0</v>
      </c>
    </row>
    <row r="2036" spans="1:13">
      <c r="A2036" s="280">
        <v>11</v>
      </c>
      <c r="B2036" s="280" t="s">
        <v>38</v>
      </c>
      <c r="C2036" s="280">
        <v>1000</v>
      </c>
      <c r="D2036" s="258">
        <f t="shared" si="187"/>
        <v>3</v>
      </c>
      <c r="E2036" s="259">
        <f>VLOOKUP(B2036,Correlation_Eqns!A$35:B$40,2,FALSE)</f>
        <v>7.9900000000000004E-5</v>
      </c>
      <c r="F2036" s="280">
        <f>VLOOKUP(B2036,Correlation_Eqns!A$43:B$48,2,FALSE)</f>
        <v>0.73499999999999999</v>
      </c>
      <c r="G2036" s="280">
        <f t="shared" si="188"/>
        <v>1.2809930671613425E-2</v>
      </c>
      <c r="H2036" s="280">
        <f>VLOOKUP(B2036,Correlation_Eqns!A$19:B$24,2,FALSE)</f>
        <v>1.48</v>
      </c>
      <c r="I2036" s="258">
        <f>VLOOKUP(B2036,Correlation_Eqns!A$27:B$32,2,FALSE)</f>
        <v>1.59</v>
      </c>
      <c r="J2036" s="259">
        <f t="shared" si="189"/>
        <v>1.2809930671613425E-2</v>
      </c>
      <c r="K2036" s="258">
        <f t="shared" si="190"/>
        <v>1.2809930671613425E-2</v>
      </c>
      <c r="L2036" s="1">
        <f t="shared" si="186"/>
        <v>4.0477331333390971E-3</v>
      </c>
      <c r="M2036" s="1">
        <f t="shared" si="191"/>
        <v>0</v>
      </c>
    </row>
    <row r="2037" spans="1:13">
      <c r="A2037" s="280">
        <v>11</v>
      </c>
      <c r="B2037" s="280" t="s">
        <v>38</v>
      </c>
      <c r="C2037" s="280">
        <v>1000</v>
      </c>
      <c r="D2037" s="258">
        <f t="shared" si="187"/>
        <v>3</v>
      </c>
      <c r="E2037" s="259">
        <f>VLOOKUP(B2037,Correlation_Eqns!A$35:B$40,2,FALSE)</f>
        <v>7.9900000000000004E-5</v>
      </c>
      <c r="F2037" s="280">
        <f>VLOOKUP(B2037,Correlation_Eqns!A$43:B$48,2,FALSE)</f>
        <v>0.73499999999999999</v>
      </c>
      <c r="G2037" s="280">
        <f t="shared" si="188"/>
        <v>1.2809930671613425E-2</v>
      </c>
      <c r="H2037" s="280">
        <f>VLOOKUP(B2037,Correlation_Eqns!A$19:B$24,2,FALSE)</f>
        <v>1.48</v>
      </c>
      <c r="I2037" s="258">
        <f>VLOOKUP(B2037,Correlation_Eqns!A$27:B$32,2,FALSE)</f>
        <v>1.59</v>
      </c>
      <c r="J2037" s="259">
        <f t="shared" si="189"/>
        <v>1.2809930671613425E-2</v>
      </c>
      <c r="K2037" s="258">
        <f t="shared" si="190"/>
        <v>1.2809930671613425E-2</v>
      </c>
      <c r="L2037" s="1">
        <f t="shared" si="186"/>
        <v>4.0477331333390971E-3</v>
      </c>
      <c r="M2037" s="1">
        <f t="shared" si="191"/>
        <v>0</v>
      </c>
    </row>
    <row r="2038" spans="1:13">
      <c r="A2038" s="280">
        <v>11</v>
      </c>
      <c r="B2038" s="280" t="s">
        <v>38</v>
      </c>
      <c r="C2038" s="280">
        <v>1000</v>
      </c>
      <c r="D2038" s="258">
        <f t="shared" si="187"/>
        <v>3</v>
      </c>
      <c r="E2038" s="259">
        <f>VLOOKUP(B2038,Correlation_Eqns!A$35:B$40,2,FALSE)</f>
        <v>7.9900000000000004E-5</v>
      </c>
      <c r="F2038" s="280">
        <f>VLOOKUP(B2038,Correlation_Eqns!A$43:B$48,2,FALSE)</f>
        <v>0.73499999999999999</v>
      </c>
      <c r="G2038" s="280">
        <f t="shared" si="188"/>
        <v>1.2809930671613425E-2</v>
      </c>
      <c r="H2038" s="280">
        <f>VLOOKUP(B2038,Correlation_Eqns!A$19:B$24,2,FALSE)</f>
        <v>1.48</v>
      </c>
      <c r="I2038" s="258">
        <f>VLOOKUP(B2038,Correlation_Eqns!A$27:B$32,2,FALSE)</f>
        <v>1.59</v>
      </c>
      <c r="J2038" s="259">
        <f t="shared" si="189"/>
        <v>1.2809930671613425E-2</v>
      </c>
      <c r="K2038" s="258">
        <f t="shared" si="190"/>
        <v>1.2809930671613425E-2</v>
      </c>
      <c r="L2038" s="1">
        <f t="shared" si="186"/>
        <v>4.0477331333390971E-3</v>
      </c>
      <c r="M2038" s="1">
        <f t="shared" si="191"/>
        <v>0</v>
      </c>
    </row>
    <row r="2039" spans="1:13">
      <c r="A2039" s="280">
        <v>11</v>
      </c>
      <c r="B2039" s="280" t="s">
        <v>38</v>
      </c>
      <c r="C2039" s="280">
        <v>1000</v>
      </c>
      <c r="D2039" s="258">
        <f t="shared" si="187"/>
        <v>3</v>
      </c>
      <c r="E2039" s="259">
        <f>VLOOKUP(B2039,Correlation_Eqns!A$35:B$40,2,FALSE)</f>
        <v>7.9900000000000004E-5</v>
      </c>
      <c r="F2039" s="280">
        <f>VLOOKUP(B2039,Correlation_Eqns!A$43:B$48,2,FALSE)</f>
        <v>0.73499999999999999</v>
      </c>
      <c r="G2039" s="280">
        <f t="shared" si="188"/>
        <v>1.2809930671613425E-2</v>
      </c>
      <c r="H2039" s="280">
        <f>VLOOKUP(B2039,Correlation_Eqns!A$19:B$24,2,FALSE)</f>
        <v>1.48</v>
      </c>
      <c r="I2039" s="258">
        <f>VLOOKUP(B2039,Correlation_Eqns!A$27:B$32,2,FALSE)</f>
        <v>1.59</v>
      </c>
      <c r="J2039" s="259">
        <f t="shared" si="189"/>
        <v>1.2809930671613425E-2</v>
      </c>
      <c r="K2039" s="258">
        <f t="shared" si="190"/>
        <v>1.2809930671613425E-2</v>
      </c>
      <c r="L2039" s="1">
        <f t="shared" si="186"/>
        <v>4.0477331333390971E-3</v>
      </c>
      <c r="M2039" s="1">
        <f t="shared" si="191"/>
        <v>0</v>
      </c>
    </row>
    <row r="2040" spans="1:13">
      <c r="A2040" s="280">
        <v>11</v>
      </c>
      <c r="B2040" s="280" t="s">
        <v>38</v>
      </c>
      <c r="C2040" s="280">
        <v>1000</v>
      </c>
      <c r="D2040" s="258">
        <f t="shared" si="187"/>
        <v>3</v>
      </c>
      <c r="E2040" s="259">
        <f>VLOOKUP(B2040,Correlation_Eqns!A$35:B$40,2,FALSE)</f>
        <v>7.9900000000000004E-5</v>
      </c>
      <c r="F2040" s="280">
        <f>VLOOKUP(B2040,Correlation_Eqns!A$43:B$48,2,FALSE)</f>
        <v>0.73499999999999999</v>
      </c>
      <c r="G2040" s="280">
        <f t="shared" si="188"/>
        <v>1.2809930671613425E-2</v>
      </c>
      <c r="H2040" s="280">
        <f>VLOOKUP(B2040,Correlation_Eqns!A$19:B$24,2,FALSE)</f>
        <v>1.48</v>
      </c>
      <c r="I2040" s="258">
        <f>VLOOKUP(B2040,Correlation_Eqns!A$27:B$32,2,FALSE)</f>
        <v>1.59</v>
      </c>
      <c r="J2040" s="259">
        <f t="shared" si="189"/>
        <v>1.2809930671613425E-2</v>
      </c>
      <c r="K2040" s="258">
        <f t="shared" si="190"/>
        <v>1.2809930671613425E-2</v>
      </c>
      <c r="L2040" s="1">
        <f t="shared" si="186"/>
        <v>4.0477331333390971E-3</v>
      </c>
      <c r="M2040" s="1">
        <f t="shared" si="191"/>
        <v>0</v>
      </c>
    </row>
    <row r="2041" spans="1:13">
      <c r="A2041" s="280">
        <v>11</v>
      </c>
      <c r="B2041" s="280" t="s">
        <v>38</v>
      </c>
      <c r="C2041" s="280">
        <v>1000</v>
      </c>
      <c r="D2041" s="258">
        <f t="shared" si="187"/>
        <v>3</v>
      </c>
      <c r="E2041" s="259">
        <f>VLOOKUP(B2041,Correlation_Eqns!A$35:B$40,2,FALSE)</f>
        <v>7.9900000000000004E-5</v>
      </c>
      <c r="F2041" s="280">
        <f>VLOOKUP(B2041,Correlation_Eqns!A$43:B$48,2,FALSE)</f>
        <v>0.73499999999999999</v>
      </c>
      <c r="G2041" s="280">
        <f t="shared" si="188"/>
        <v>1.2809930671613425E-2</v>
      </c>
      <c r="H2041" s="280">
        <f>VLOOKUP(B2041,Correlation_Eqns!A$19:B$24,2,FALSE)</f>
        <v>1.48</v>
      </c>
      <c r="I2041" s="258">
        <f>VLOOKUP(B2041,Correlation_Eqns!A$27:B$32,2,FALSE)</f>
        <v>1.59</v>
      </c>
      <c r="J2041" s="259">
        <f t="shared" si="189"/>
        <v>1.2809930671613425E-2</v>
      </c>
      <c r="K2041" s="258">
        <f t="shared" si="190"/>
        <v>1.2809930671613425E-2</v>
      </c>
      <c r="L2041" s="1">
        <f t="shared" si="186"/>
        <v>4.0477331333390971E-3</v>
      </c>
      <c r="M2041" s="1">
        <f t="shared" si="191"/>
        <v>0</v>
      </c>
    </row>
    <row r="2042" spans="1:13">
      <c r="A2042" s="280">
        <v>11</v>
      </c>
      <c r="B2042" s="280" t="s">
        <v>38</v>
      </c>
      <c r="C2042" s="280">
        <v>1000</v>
      </c>
      <c r="D2042" s="258">
        <f t="shared" si="187"/>
        <v>3</v>
      </c>
      <c r="E2042" s="259">
        <f>VLOOKUP(B2042,Correlation_Eqns!A$35:B$40,2,FALSE)</f>
        <v>7.9900000000000004E-5</v>
      </c>
      <c r="F2042" s="280">
        <f>VLOOKUP(B2042,Correlation_Eqns!A$43:B$48,2,FALSE)</f>
        <v>0.73499999999999999</v>
      </c>
      <c r="G2042" s="280">
        <f t="shared" si="188"/>
        <v>1.2809930671613425E-2</v>
      </c>
      <c r="H2042" s="280">
        <f>VLOOKUP(B2042,Correlation_Eqns!A$19:B$24,2,FALSE)</f>
        <v>1.48</v>
      </c>
      <c r="I2042" s="258">
        <f>VLOOKUP(B2042,Correlation_Eqns!A$27:B$32,2,FALSE)</f>
        <v>1.59</v>
      </c>
      <c r="J2042" s="259">
        <f t="shared" si="189"/>
        <v>1.2809930671613425E-2</v>
      </c>
      <c r="K2042" s="258">
        <f t="shared" si="190"/>
        <v>1.2809930671613425E-2</v>
      </c>
      <c r="L2042" s="1">
        <f t="shared" si="186"/>
        <v>4.0477331333390971E-3</v>
      </c>
      <c r="M2042" s="1">
        <f t="shared" si="191"/>
        <v>0</v>
      </c>
    </row>
    <row r="2043" spans="1:13">
      <c r="A2043" s="280">
        <v>11</v>
      </c>
      <c r="B2043" s="280" t="s">
        <v>38</v>
      </c>
      <c r="C2043" s="280">
        <v>1000</v>
      </c>
      <c r="D2043" s="258">
        <f t="shared" si="187"/>
        <v>3</v>
      </c>
      <c r="E2043" s="259">
        <f>VLOOKUP(B2043,Correlation_Eqns!A$35:B$40,2,FALSE)</f>
        <v>7.9900000000000004E-5</v>
      </c>
      <c r="F2043" s="280">
        <f>VLOOKUP(B2043,Correlation_Eqns!A$43:B$48,2,FALSE)</f>
        <v>0.73499999999999999</v>
      </c>
      <c r="G2043" s="280">
        <f t="shared" si="188"/>
        <v>1.2809930671613425E-2</v>
      </c>
      <c r="H2043" s="280">
        <f>VLOOKUP(B2043,Correlation_Eqns!A$19:B$24,2,FALSE)</f>
        <v>1.48</v>
      </c>
      <c r="I2043" s="258">
        <f>VLOOKUP(B2043,Correlation_Eqns!A$27:B$32,2,FALSE)</f>
        <v>1.59</v>
      </c>
      <c r="J2043" s="259">
        <f t="shared" si="189"/>
        <v>1.2809930671613425E-2</v>
      </c>
      <c r="K2043" s="258">
        <f t="shared" si="190"/>
        <v>1.2809930671613425E-2</v>
      </c>
      <c r="L2043" s="1">
        <f t="shared" si="186"/>
        <v>4.0477331333390971E-3</v>
      </c>
      <c r="M2043" s="1">
        <f t="shared" si="191"/>
        <v>0</v>
      </c>
    </row>
    <row r="2044" spans="1:13">
      <c r="A2044" s="280">
        <v>11</v>
      </c>
      <c r="B2044" s="280" t="s">
        <v>38</v>
      </c>
      <c r="C2044" s="280">
        <v>1000</v>
      </c>
      <c r="D2044" s="258">
        <f t="shared" si="187"/>
        <v>3</v>
      </c>
      <c r="E2044" s="259">
        <f>VLOOKUP(B2044,Correlation_Eqns!A$35:B$40,2,FALSE)</f>
        <v>7.9900000000000004E-5</v>
      </c>
      <c r="F2044" s="280">
        <f>VLOOKUP(B2044,Correlation_Eqns!A$43:B$48,2,FALSE)</f>
        <v>0.73499999999999999</v>
      </c>
      <c r="G2044" s="280">
        <f t="shared" si="188"/>
        <v>1.2809930671613425E-2</v>
      </c>
      <c r="H2044" s="280">
        <f>VLOOKUP(B2044,Correlation_Eqns!A$19:B$24,2,FALSE)</f>
        <v>1.48</v>
      </c>
      <c r="I2044" s="258">
        <f>VLOOKUP(B2044,Correlation_Eqns!A$27:B$32,2,FALSE)</f>
        <v>1.59</v>
      </c>
      <c r="J2044" s="259">
        <f t="shared" si="189"/>
        <v>1.2809930671613425E-2</v>
      </c>
      <c r="K2044" s="258">
        <f t="shared" si="190"/>
        <v>1.2809930671613425E-2</v>
      </c>
      <c r="L2044" s="1">
        <f t="shared" si="186"/>
        <v>4.0477331333390971E-3</v>
      </c>
      <c r="M2044" s="1">
        <f t="shared" si="191"/>
        <v>0</v>
      </c>
    </row>
    <row r="2045" spans="1:13">
      <c r="A2045" s="280">
        <v>11</v>
      </c>
      <c r="B2045" s="280" t="s">
        <v>38</v>
      </c>
      <c r="C2045" s="280">
        <v>1000</v>
      </c>
      <c r="D2045" s="258">
        <f t="shared" si="187"/>
        <v>3</v>
      </c>
      <c r="E2045" s="259">
        <f>VLOOKUP(B2045,Correlation_Eqns!A$35:B$40,2,FALSE)</f>
        <v>7.9900000000000004E-5</v>
      </c>
      <c r="F2045" s="280">
        <f>VLOOKUP(B2045,Correlation_Eqns!A$43:B$48,2,FALSE)</f>
        <v>0.73499999999999999</v>
      </c>
      <c r="G2045" s="280">
        <f t="shared" si="188"/>
        <v>1.2809930671613425E-2</v>
      </c>
      <c r="H2045" s="280">
        <f>VLOOKUP(B2045,Correlation_Eqns!A$19:B$24,2,FALSE)</f>
        <v>1.48</v>
      </c>
      <c r="I2045" s="258">
        <f>VLOOKUP(B2045,Correlation_Eqns!A$27:B$32,2,FALSE)</f>
        <v>1.59</v>
      </c>
      <c r="J2045" s="259">
        <f t="shared" si="189"/>
        <v>1.2809930671613425E-2</v>
      </c>
      <c r="K2045" s="258">
        <f t="shared" si="190"/>
        <v>1.2809930671613425E-2</v>
      </c>
      <c r="L2045" s="1">
        <f t="shared" si="186"/>
        <v>4.0477331333390971E-3</v>
      </c>
      <c r="M2045" s="1">
        <f t="shared" si="191"/>
        <v>0</v>
      </c>
    </row>
    <row r="2046" spans="1:13">
      <c r="A2046" s="280">
        <v>11</v>
      </c>
      <c r="B2046" s="280" t="s">
        <v>38</v>
      </c>
      <c r="C2046" s="280">
        <v>1000</v>
      </c>
      <c r="D2046" s="258">
        <f t="shared" si="187"/>
        <v>3</v>
      </c>
      <c r="E2046" s="259">
        <f>VLOOKUP(B2046,Correlation_Eqns!A$35:B$40,2,FALSE)</f>
        <v>7.9900000000000004E-5</v>
      </c>
      <c r="F2046" s="280">
        <f>VLOOKUP(B2046,Correlation_Eqns!A$43:B$48,2,FALSE)</f>
        <v>0.73499999999999999</v>
      </c>
      <c r="G2046" s="280">
        <f t="shared" si="188"/>
        <v>1.2809930671613425E-2</v>
      </c>
      <c r="H2046" s="280">
        <f>VLOOKUP(B2046,Correlation_Eqns!A$19:B$24,2,FALSE)</f>
        <v>1.48</v>
      </c>
      <c r="I2046" s="258">
        <f>VLOOKUP(B2046,Correlation_Eqns!A$27:B$32,2,FALSE)</f>
        <v>1.59</v>
      </c>
      <c r="J2046" s="259">
        <f t="shared" si="189"/>
        <v>1.2809930671613425E-2</v>
      </c>
      <c r="K2046" s="258">
        <f t="shared" si="190"/>
        <v>1.2809930671613425E-2</v>
      </c>
      <c r="L2046" s="1">
        <f t="shared" si="186"/>
        <v>4.0477331333390971E-3</v>
      </c>
      <c r="M2046" s="1">
        <f t="shared" si="191"/>
        <v>0</v>
      </c>
    </row>
    <row r="2047" spans="1:13">
      <c r="A2047" s="280">
        <v>11</v>
      </c>
      <c r="B2047" s="280" t="s">
        <v>38</v>
      </c>
      <c r="C2047" s="280">
        <v>1000</v>
      </c>
      <c r="D2047" s="258">
        <f t="shared" si="187"/>
        <v>3</v>
      </c>
      <c r="E2047" s="259">
        <f>VLOOKUP(B2047,Correlation_Eqns!A$35:B$40,2,FALSE)</f>
        <v>7.9900000000000004E-5</v>
      </c>
      <c r="F2047" s="280">
        <f>VLOOKUP(B2047,Correlation_Eqns!A$43:B$48,2,FALSE)</f>
        <v>0.73499999999999999</v>
      </c>
      <c r="G2047" s="280">
        <f t="shared" si="188"/>
        <v>1.2809930671613425E-2</v>
      </c>
      <c r="H2047" s="280">
        <f>VLOOKUP(B2047,Correlation_Eqns!A$19:B$24,2,FALSE)</f>
        <v>1.48</v>
      </c>
      <c r="I2047" s="258">
        <f>VLOOKUP(B2047,Correlation_Eqns!A$27:B$32,2,FALSE)</f>
        <v>1.59</v>
      </c>
      <c r="J2047" s="259">
        <f t="shared" si="189"/>
        <v>1.2809930671613425E-2</v>
      </c>
      <c r="K2047" s="258">
        <f t="shared" si="190"/>
        <v>1.2809930671613425E-2</v>
      </c>
      <c r="L2047" s="1">
        <f t="shared" si="186"/>
        <v>4.0477331333390971E-3</v>
      </c>
      <c r="M2047" s="1">
        <f t="shared" si="191"/>
        <v>0</v>
      </c>
    </row>
    <row r="2048" spans="1:13">
      <c r="A2048" s="280">
        <v>11</v>
      </c>
      <c r="B2048" s="280" t="s">
        <v>38</v>
      </c>
      <c r="C2048" s="280">
        <v>1000</v>
      </c>
      <c r="D2048" s="258">
        <f t="shared" si="187"/>
        <v>3</v>
      </c>
      <c r="E2048" s="259">
        <f>VLOOKUP(B2048,Correlation_Eqns!A$35:B$40,2,FALSE)</f>
        <v>7.9900000000000004E-5</v>
      </c>
      <c r="F2048" s="280">
        <f>VLOOKUP(B2048,Correlation_Eqns!A$43:B$48,2,FALSE)</f>
        <v>0.73499999999999999</v>
      </c>
      <c r="G2048" s="280">
        <f t="shared" si="188"/>
        <v>1.2809930671613425E-2</v>
      </c>
      <c r="H2048" s="280">
        <f>VLOOKUP(B2048,Correlation_Eqns!A$19:B$24,2,FALSE)</f>
        <v>1.48</v>
      </c>
      <c r="I2048" s="258">
        <f>VLOOKUP(B2048,Correlation_Eqns!A$27:B$32,2,FALSE)</f>
        <v>1.59</v>
      </c>
      <c r="J2048" s="259">
        <f t="shared" si="189"/>
        <v>1.2809930671613425E-2</v>
      </c>
      <c r="K2048" s="258">
        <f t="shared" si="190"/>
        <v>1.2809930671613425E-2</v>
      </c>
      <c r="L2048" s="1">
        <f t="shared" si="186"/>
        <v>4.0477331333390971E-3</v>
      </c>
      <c r="M2048" s="1">
        <f t="shared" si="191"/>
        <v>0</v>
      </c>
    </row>
    <row r="2049" spans="1:13">
      <c r="A2049" s="280">
        <v>11</v>
      </c>
      <c r="B2049" s="280" t="s">
        <v>38</v>
      </c>
      <c r="C2049" s="280">
        <v>1000</v>
      </c>
      <c r="D2049" s="258">
        <f t="shared" si="187"/>
        <v>3</v>
      </c>
      <c r="E2049" s="259">
        <f>VLOOKUP(B2049,Correlation_Eqns!A$35:B$40,2,FALSE)</f>
        <v>7.9900000000000004E-5</v>
      </c>
      <c r="F2049" s="280">
        <f>VLOOKUP(B2049,Correlation_Eqns!A$43:B$48,2,FALSE)</f>
        <v>0.73499999999999999</v>
      </c>
      <c r="G2049" s="280">
        <f t="shared" si="188"/>
        <v>1.2809930671613425E-2</v>
      </c>
      <c r="H2049" s="280">
        <f>VLOOKUP(B2049,Correlation_Eqns!A$19:B$24,2,FALSE)</f>
        <v>1.48</v>
      </c>
      <c r="I2049" s="258">
        <f>VLOOKUP(B2049,Correlation_Eqns!A$27:B$32,2,FALSE)</f>
        <v>1.59</v>
      </c>
      <c r="J2049" s="259">
        <f t="shared" si="189"/>
        <v>1.2809930671613425E-2</v>
      </c>
      <c r="K2049" s="258">
        <f t="shared" si="190"/>
        <v>1.2809930671613425E-2</v>
      </c>
      <c r="L2049" s="1">
        <f t="shared" si="186"/>
        <v>4.0477331333390971E-3</v>
      </c>
      <c r="M2049" s="1">
        <f t="shared" si="191"/>
        <v>0</v>
      </c>
    </row>
    <row r="2050" spans="1:13">
      <c r="A2050" s="280">
        <v>11</v>
      </c>
      <c r="B2050" s="280" t="s">
        <v>38</v>
      </c>
      <c r="C2050" s="280">
        <v>1000</v>
      </c>
      <c r="D2050" s="258">
        <f t="shared" si="187"/>
        <v>3</v>
      </c>
      <c r="E2050" s="259">
        <f>VLOOKUP(B2050,Correlation_Eqns!A$35:B$40,2,FALSE)</f>
        <v>7.9900000000000004E-5</v>
      </c>
      <c r="F2050" s="280">
        <f>VLOOKUP(B2050,Correlation_Eqns!A$43:B$48,2,FALSE)</f>
        <v>0.73499999999999999</v>
      </c>
      <c r="G2050" s="280">
        <f t="shared" si="188"/>
        <v>1.2809930671613425E-2</v>
      </c>
      <c r="H2050" s="280">
        <f>VLOOKUP(B2050,Correlation_Eqns!A$19:B$24,2,FALSE)</f>
        <v>1.48</v>
      </c>
      <c r="I2050" s="258">
        <f>VLOOKUP(B2050,Correlation_Eqns!A$27:B$32,2,FALSE)</f>
        <v>1.59</v>
      </c>
      <c r="J2050" s="259">
        <f t="shared" si="189"/>
        <v>1.2809930671613425E-2</v>
      </c>
      <c r="K2050" s="258">
        <f t="shared" si="190"/>
        <v>1.2809930671613425E-2</v>
      </c>
      <c r="L2050" s="1">
        <f t="shared" si="186"/>
        <v>4.0477331333390971E-3</v>
      </c>
      <c r="M2050" s="1">
        <f t="shared" si="191"/>
        <v>0</v>
      </c>
    </row>
    <row r="2051" spans="1:13">
      <c r="A2051" s="280">
        <v>11</v>
      </c>
      <c r="B2051" s="280" t="s">
        <v>38</v>
      </c>
      <c r="C2051" s="280">
        <v>1000</v>
      </c>
      <c r="D2051" s="258">
        <f t="shared" si="187"/>
        <v>3</v>
      </c>
      <c r="E2051" s="259">
        <f>VLOOKUP(B2051,Correlation_Eqns!A$35:B$40,2,FALSE)</f>
        <v>7.9900000000000004E-5</v>
      </c>
      <c r="F2051" s="280">
        <f>VLOOKUP(B2051,Correlation_Eqns!A$43:B$48,2,FALSE)</f>
        <v>0.73499999999999999</v>
      </c>
      <c r="G2051" s="280">
        <f t="shared" si="188"/>
        <v>1.2809930671613425E-2</v>
      </c>
      <c r="H2051" s="280">
        <f>VLOOKUP(B2051,Correlation_Eqns!A$19:B$24,2,FALSE)</f>
        <v>1.48</v>
      </c>
      <c r="I2051" s="258">
        <f>VLOOKUP(B2051,Correlation_Eqns!A$27:B$32,2,FALSE)</f>
        <v>1.59</v>
      </c>
      <c r="J2051" s="259">
        <f t="shared" si="189"/>
        <v>1.2809930671613425E-2</v>
      </c>
      <c r="K2051" s="258">
        <f t="shared" si="190"/>
        <v>1.2809930671613425E-2</v>
      </c>
      <c r="L2051" s="1">
        <f t="shared" si="186"/>
        <v>4.0477331333390971E-3</v>
      </c>
      <c r="M2051" s="1">
        <f t="shared" si="191"/>
        <v>0</v>
      </c>
    </row>
    <row r="2052" spans="1:13">
      <c r="A2052" s="280">
        <v>11</v>
      </c>
      <c r="B2052" s="280" t="s">
        <v>38</v>
      </c>
      <c r="C2052" s="280">
        <v>1000</v>
      </c>
      <c r="D2052" s="258">
        <f t="shared" si="187"/>
        <v>3</v>
      </c>
      <c r="E2052" s="259">
        <f>VLOOKUP(B2052,Correlation_Eqns!A$35:B$40,2,FALSE)</f>
        <v>7.9900000000000004E-5</v>
      </c>
      <c r="F2052" s="280">
        <f>VLOOKUP(B2052,Correlation_Eqns!A$43:B$48,2,FALSE)</f>
        <v>0.73499999999999999</v>
      </c>
      <c r="G2052" s="280">
        <f t="shared" si="188"/>
        <v>1.2809930671613425E-2</v>
      </c>
      <c r="H2052" s="280">
        <f>VLOOKUP(B2052,Correlation_Eqns!A$19:B$24,2,FALSE)</f>
        <v>1.48</v>
      </c>
      <c r="I2052" s="258">
        <f>VLOOKUP(B2052,Correlation_Eqns!A$27:B$32,2,FALSE)</f>
        <v>1.59</v>
      </c>
      <c r="J2052" s="259">
        <f t="shared" si="189"/>
        <v>1.2809930671613425E-2</v>
      </c>
      <c r="K2052" s="258">
        <f t="shared" si="190"/>
        <v>1.2809930671613425E-2</v>
      </c>
      <c r="L2052" s="1">
        <f t="shared" si="186"/>
        <v>4.0477331333390971E-3</v>
      </c>
      <c r="M2052" s="1">
        <f t="shared" si="191"/>
        <v>0</v>
      </c>
    </row>
    <row r="2053" spans="1:13">
      <c r="A2053" s="280">
        <v>11</v>
      </c>
      <c r="B2053" s="280" t="s">
        <v>38</v>
      </c>
      <c r="C2053" s="280">
        <v>1000</v>
      </c>
      <c r="D2053" s="258">
        <f t="shared" si="187"/>
        <v>3</v>
      </c>
      <c r="E2053" s="259">
        <f>VLOOKUP(B2053,Correlation_Eqns!A$35:B$40,2,FALSE)</f>
        <v>7.9900000000000004E-5</v>
      </c>
      <c r="F2053" s="280">
        <f>VLOOKUP(B2053,Correlation_Eqns!A$43:B$48,2,FALSE)</f>
        <v>0.73499999999999999</v>
      </c>
      <c r="G2053" s="280">
        <f t="shared" si="188"/>
        <v>1.2809930671613425E-2</v>
      </c>
      <c r="H2053" s="280">
        <f>VLOOKUP(B2053,Correlation_Eqns!A$19:B$24,2,FALSE)</f>
        <v>1.48</v>
      </c>
      <c r="I2053" s="258">
        <f>VLOOKUP(B2053,Correlation_Eqns!A$27:B$32,2,FALSE)</f>
        <v>1.59</v>
      </c>
      <c r="J2053" s="259">
        <f t="shared" si="189"/>
        <v>1.2809930671613425E-2</v>
      </c>
      <c r="K2053" s="258">
        <f t="shared" si="190"/>
        <v>1.2809930671613425E-2</v>
      </c>
      <c r="L2053" s="1">
        <f t="shared" si="186"/>
        <v>4.0477331333390971E-3</v>
      </c>
      <c r="M2053" s="1">
        <f t="shared" si="191"/>
        <v>0</v>
      </c>
    </row>
    <row r="2054" spans="1:13">
      <c r="A2054" s="280">
        <v>11</v>
      </c>
      <c r="B2054" s="280" t="s">
        <v>38</v>
      </c>
      <c r="C2054" s="280">
        <v>1000</v>
      </c>
      <c r="D2054" s="258">
        <f t="shared" si="187"/>
        <v>3</v>
      </c>
      <c r="E2054" s="259">
        <f>VLOOKUP(B2054,Correlation_Eqns!A$35:B$40,2,FALSE)</f>
        <v>7.9900000000000004E-5</v>
      </c>
      <c r="F2054" s="280">
        <f>VLOOKUP(B2054,Correlation_Eqns!A$43:B$48,2,FALSE)</f>
        <v>0.73499999999999999</v>
      </c>
      <c r="G2054" s="280">
        <f t="shared" si="188"/>
        <v>1.2809930671613425E-2</v>
      </c>
      <c r="H2054" s="280">
        <f>VLOOKUP(B2054,Correlation_Eqns!A$19:B$24,2,FALSE)</f>
        <v>1.48</v>
      </c>
      <c r="I2054" s="258">
        <f>VLOOKUP(B2054,Correlation_Eqns!A$27:B$32,2,FALSE)</f>
        <v>1.59</v>
      </c>
      <c r="J2054" s="259">
        <f t="shared" si="189"/>
        <v>1.2809930671613425E-2</v>
      </c>
      <c r="K2054" s="258">
        <f t="shared" si="190"/>
        <v>1.2809930671613425E-2</v>
      </c>
      <c r="L2054" s="1">
        <f t="shared" si="186"/>
        <v>4.0477331333390971E-3</v>
      </c>
      <c r="M2054" s="1">
        <f t="shared" si="191"/>
        <v>0</v>
      </c>
    </row>
    <row r="2055" spans="1:13">
      <c r="A2055" s="280">
        <v>11</v>
      </c>
      <c r="B2055" s="280" t="s">
        <v>38</v>
      </c>
      <c r="C2055" s="280">
        <v>1000</v>
      </c>
      <c r="D2055" s="258">
        <f t="shared" si="187"/>
        <v>3</v>
      </c>
      <c r="E2055" s="259">
        <f>VLOOKUP(B2055,Correlation_Eqns!A$35:B$40,2,FALSE)</f>
        <v>7.9900000000000004E-5</v>
      </c>
      <c r="F2055" s="280">
        <f>VLOOKUP(B2055,Correlation_Eqns!A$43:B$48,2,FALSE)</f>
        <v>0.73499999999999999</v>
      </c>
      <c r="G2055" s="280">
        <f t="shared" si="188"/>
        <v>1.2809930671613425E-2</v>
      </c>
      <c r="H2055" s="280">
        <f>VLOOKUP(B2055,Correlation_Eqns!A$19:B$24,2,FALSE)</f>
        <v>1.48</v>
      </c>
      <c r="I2055" s="258">
        <f>VLOOKUP(B2055,Correlation_Eqns!A$27:B$32,2,FALSE)</f>
        <v>1.59</v>
      </c>
      <c r="J2055" s="259">
        <f t="shared" si="189"/>
        <v>1.2809930671613425E-2</v>
      </c>
      <c r="K2055" s="258">
        <f t="shared" si="190"/>
        <v>1.2809930671613425E-2</v>
      </c>
      <c r="L2055" s="1">
        <f t="shared" si="186"/>
        <v>4.0477331333390971E-3</v>
      </c>
      <c r="M2055" s="1">
        <f t="shared" si="191"/>
        <v>0</v>
      </c>
    </row>
    <row r="2056" spans="1:13">
      <c r="A2056" s="280">
        <v>11</v>
      </c>
      <c r="B2056" s="280" t="s">
        <v>38</v>
      </c>
      <c r="C2056" s="280">
        <v>1000</v>
      </c>
      <c r="D2056" s="258">
        <f t="shared" si="187"/>
        <v>3</v>
      </c>
      <c r="E2056" s="259">
        <f>VLOOKUP(B2056,Correlation_Eqns!A$35:B$40,2,FALSE)</f>
        <v>7.9900000000000004E-5</v>
      </c>
      <c r="F2056" s="280">
        <f>VLOOKUP(B2056,Correlation_Eqns!A$43:B$48,2,FALSE)</f>
        <v>0.73499999999999999</v>
      </c>
      <c r="G2056" s="280">
        <f t="shared" si="188"/>
        <v>1.2809930671613425E-2</v>
      </c>
      <c r="H2056" s="280">
        <f>VLOOKUP(B2056,Correlation_Eqns!A$19:B$24,2,FALSE)</f>
        <v>1.48</v>
      </c>
      <c r="I2056" s="258">
        <f>VLOOKUP(B2056,Correlation_Eqns!A$27:B$32,2,FALSE)</f>
        <v>1.59</v>
      </c>
      <c r="J2056" s="259">
        <f t="shared" si="189"/>
        <v>1.2809930671613425E-2</v>
      </c>
      <c r="K2056" s="258">
        <f t="shared" si="190"/>
        <v>1.2809930671613425E-2</v>
      </c>
      <c r="L2056" s="1">
        <f t="shared" si="186"/>
        <v>4.0477331333390971E-3</v>
      </c>
      <c r="M2056" s="1">
        <f t="shared" si="191"/>
        <v>0</v>
      </c>
    </row>
    <row r="2057" spans="1:13">
      <c r="A2057" s="280">
        <v>11</v>
      </c>
      <c r="B2057" s="280" t="s">
        <v>38</v>
      </c>
      <c r="C2057" s="280">
        <v>1000</v>
      </c>
      <c r="D2057" s="258">
        <f t="shared" si="187"/>
        <v>3</v>
      </c>
      <c r="E2057" s="259">
        <f>VLOOKUP(B2057,Correlation_Eqns!A$35:B$40,2,FALSE)</f>
        <v>7.9900000000000004E-5</v>
      </c>
      <c r="F2057" s="280">
        <f>VLOOKUP(B2057,Correlation_Eqns!A$43:B$48,2,FALSE)</f>
        <v>0.73499999999999999</v>
      </c>
      <c r="G2057" s="280">
        <f t="shared" si="188"/>
        <v>1.2809930671613425E-2</v>
      </c>
      <c r="H2057" s="280">
        <f>VLOOKUP(B2057,Correlation_Eqns!A$19:B$24,2,FALSE)</f>
        <v>1.48</v>
      </c>
      <c r="I2057" s="258">
        <f>VLOOKUP(B2057,Correlation_Eqns!A$27:B$32,2,FALSE)</f>
        <v>1.59</v>
      </c>
      <c r="J2057" s="259">
        <f t="shared" si="189"/>
        <v>1.2809930671613425E-2</v>
      </c>
      <c r="K2057" s="258">
        <f t="shared" si="190"/>
        <v>1.2809930671613425E-2</v>
      </c>
      <c r="L2057" s="1">
        <f t="shared" si="186"/>
        <v>4.0477331333390971E-3</v>
      </c>
      <c r="M2057" s="1">
        <f t="shared" si="191"/>
        <v>0</v>
      </c>
    </row>
    <row r="2058" spans="1:13">
      <c r="A2058" s="280">
        <v>11</v>
      </c>
      <c r="B2058" s="280" t="s">
        <v>38</v>
      </c>
      <c r="C2058" s="280">
        <v>1000</v>
      </c>
      <c r="D2058" s="258">
        <f t="shared" si="187"/>
        <v>3</v>
      </c>
      <c r="E2058" s="259">
        <f>VLOOKUP(B2058,Correlation_Eqns!A$35:B$40,2,FALSE)</f>
        <v>7.9900000000000004E-5</v>
      </c>
      <c r="F2058" s="280">
        <f>VLOOKUP(B2058,Correlation_Eqns!A$43:B$48,2,FALSE)</f>
        <v>0.73499999999999999</v>
      </c>
      <c r="G2058" s="280">
        <f t="shared" si="188"/>
        <v>1.2809930671613425E-2</v>
      </c>
      <c r="H2058" s="280">
        <f>VLOOKUP(B2058,Correlation_Eqns!A$19:B$24,2,FALSE)</f>
        <v>1.48</v>
      </c>
      <c r="I2058" s="258">
        <f>VLOOKUP(B2058,Correlation_Eqns!A$27:B$32,2,FALSE)</f>
        <v>1.59</v>
      </c>
      <c r="J2058" s="259">
        <f t="shared" si="189"/>
        <v>1.2809930671613425E-2</v>
      </c>
      <c r="K2058" s="258">
        <f t="shared" si="190"/>
        <v>1.2809930671613425E-2</v>
      </c>
      <c r="L2058" s="1">
        <f t="shared" si="186"/>
        <v>4.0477331333390971E-3</v>
      </c>
      <c r="M2058" s="1">
        <f t="shared" si="191"/>
        <v>0</v>
      </c>
    </row>
    <row r="2059" spans="1:13">
      <c r="A2059" s="280">
        <v>11</v>
      </c>
      <c r="B2059" s="280" t="s">
        <v>38</v>
      </c>
      <c r="C2059" s="280">
        <v>1000</v>
      </c>
      <c r="D2059" s="258">
        <f t="shared" si="187"/>
        <v>3</v>
      </c>
      <c r="E2059" s="259">
        <f>VLOOKUP(B2059,Correlation_Eqns!A$35:B$40,2,FALSE)</f>
        <v>7.9900000000000004E-5</v>
      </c>
      <c r="F2059" s="280">
        <f>VLOOKUP(B2059,Correlation_Eqns!A$43:B$48,2,FALSE)</f>
        <v>0.73499999999999999</v>
      </c>
      <c r="G2059" s="280">
        <f t="shared" si="188"/>
        <v>1.2809930671613425E-2</v>
      </c>
      <c r="H2059" s="280">
        <f>VLOOKUP(B2059,Correlation_Eqns!A$19:B$24,2,FALSE)</f>
        <v>1.48</v>
      </c>
      <c r="I2059" s="258">
        <f>VLOOKUP(B2059,Correlation_Eqns!A$27:B$32,2,FALSE)</f>
        <v>1.59</v>
      </c>
      <c r="J2059" s="259">
        <f t="shared" si="189"/>
        <v>1.2809930671613425E-2</v>
      </c>
      <c r="K2059" s="258">
        <f t="shared" si="190"/>
        <v>1.2809930671613425E-2</v>
      </c>
      <c r="L2059" s="1">
        <f t="shared" si="186"/>
        <v>4.0477331333390971E-3</v>
      </c>
      <c r="M2059" s="1">
        <f t="shared" si="191"/>
        <v>0</v>
      </c>
    </row>
    <row r="2060" spans="1:13">
      <c r="A2060" s="280">
        <v>11</v>
      </c>
      <c r="B2060" s="280" t="s">
        <v>38</v>
      </c>
      <c r="C2060" s="280">
        <v>1000</v>
      </c>
      <c r="D2060" s="258">
        <f t="shared" si="187"/>
        <v>3</v>
      </c>
      <c r="E2060" s="259">
        <f>VLOOKUP(B2060,Correlation_Eqns!A$35:B$40,2,FALSE)</f>
        <v>7.9900000000000004E-5</v>
      </c>
      <c r="F2060" s="280">
        <f>VLOOKUP(B2060,Correlation_Eqns!A$43:B$48,2,FALSE)</f>
        <v>0.73499999999999999</v>
      </c>
      <c r="G2060" s="280">
        <f t="shared" si="188"/>
        <v>1.2809930671613425E-2</v>
      </c>
      <c r="H2060" s="280">
        <f>VLOOKUP(B2060,Correlation_Eqns!A$19:B$24,2,FALSE)</f>
        <v>1.48</v>
      </c>
      <c r="I2060" s="258">
        <f>VLOOKUP(B2060,Correlation_Eqns!A$27:B$32,2,FALSE)</f>
        <v>1.59</v>
      </c>
      <c r="J2060" s="259">
        <f t="shared" si="189"/>
        <v>1.2809930671613425E-2</v>
      </c>
      <c r="K2060" s="258">
        <f t="shared" si="190"/>
        <v>1.2809930671613425E-2</v>
      </c>
      <c r="L2060" s="1">
        <f t="shared" ref="L2060:L2123" si="192">J2060*lbC1_lbgas_NG*kg_per_lb</f>
        <v>4.0477331333390971E-3</v>
      </c>
      <c r="M2060" s="1">
        <f t="shared" si="191"/>
        <v>0</v>
      </c>
    </row>
    <row r="2061" spans="1:13">
      <c r="A2061" s="280">
        <v>11</v>
      </c>
      <c r="B2061" s="280" t="s">
        <v>38</v>
      </c>
      <c r="C2061" s="280">
        <v>1000</v>
      </c>
      <c r="D2061" s="258">
        <f t="shared" ref="D2061:D2124" si="193">IF(A2061&lt;5,1,(IF(AND(A2061&gt;4,A2061&lt;9),2,IF(AND(A2061&gt;8,A2061&lt;13),3,IF(AND(A2061&gt;12,A2061&lt;17),4,IF(AND(A2061&gt;16,A2061&lt;21),5,6))))))</f>
        <v>3</v>
      </c>
      <c r="E2061" s="259">
        <f>VLOOKUP(B2061,Correlation_Eqns!A$35:B$40,2,FALSE)</f>
        <v>7.9900000000000004E-5</v>
      </c>
      <c r="F2061" s="280">
        <f>VLOOKUP(B2061,Correlation_Eqns!A$43:B$48,2,FALSE)</f>
        <v>0.73499999999999999</v>
      </c>
      <c r="G2061" s="280">
        <f t="shared" ref="G2061:G2124" si="194">E2061*C2061^F2061</f>
        <v>1.2809930671613425E-2</v>
      </c>
      <c r="H2061" s="280">
        <f>VLOOKUP(B2061,Correlation_Eqns!A$19:B$24,2,FALSE)</f>
        <v>1.48</v>
      </c>
      <c r="I2061" s="258">
        <f>VLOOKUP(B2061,Correlation_Eqns!A$27:B$32,2,FALSE)</f>
        <v>1.59</v>
      </c>
      <c r="J2061" s="259">
        <f t="shared" ref="J2061:J2124" si="195">IF(C2061&gt;=10000,H2061,G2061)</f>
        <v>1.2809930671613425E-2</v>
      </c>
      <c r="K2061" s="258">
        <f t="shared" ref="K2061:K2124" si="196">IF(AND(C2061&gt;=10000,C2061&lt;100000),H2061,IF(C2061=100000,I2061,G2061))</f>
        <v>1.2809930671613425E-2</v>
      </c>
      <c r="L2061" s="1">
        <f t="shared" si="192"/>
        <v>4.0477331333390971E-3</v>
      </c>
      <c r="M2061" s="1">
        <f t="shared" ref="M2061:M2124" si="197">IF(C2061&gt;=10000,1,0)</f>
        <v>0</v>
      </c>
    </row>
    <row r="2062" spans="1:13">
      <c r="A2062" s="280">
        <v>11</v>
      </c>
      <c r="B2062" s="280" t="s">
        <v>38</v>
      </c>
      <c r="C2062" s="280">
        <v>1000</v>
      </c>
      <c r="D2062" s="258">
        <f t="shared" si="193"/>
        <v>3</v>
      </c>
      <c r="E2062" s="259">
        <f>VLOOKUP(B2062,Correlation_Eqns!A$35:B$40,2,FALSE)</f>
        <v>7.9900000000000004E-5</v>
      </c>
      <c r="F2062" s="280">
        <f>VLOOKUP(B2062,Correlation_Eqns!A$43:B$48,2,FALSE)</f>
        <v>0.73499999999999999</v>
      </c>
      <c r="G2062" s="280">
        <f t="shared" si="194"/>
        <v>1.2809930671613425E-2</v>
      </c>
      <c r="H2062" s="280">
        <f>VLOOKUP(B2062,Correlation_Eqns!A$19:B$24,2,FALSE)</f>
        <v>1.48</v>
      </c>
      <c r="I2062" s="258">
        <f>VLOOKUP(B2062,Correlation_Eqns!A$27:B$32,2,FALSE)</f>
        <v>1.59</v>
      </c>
      <c r="J2062" s="259">
        <f t="shared" si="195"/>
        <v>1.2809930671613425E-2</v>
      </c>
      <c r="K2062" s="258">
        <f t="shared" si="196"/>
        <v>1.2809930671613425E-2</v>
      </c>
      <c r="L2062" s="1">
        <f t="shared" si="192"/>
        <v>4.0477331333390971E-3</v>
      </c>
      <c r="M2062" s="1">
        <f t="shared" si="197"/>
        <v>0</v>
      </c>
    </row>
    <row r="2063" spans="1:13">
      <c r="A2063" s="280">
        <v>11</v>
      </c>
      <c r="B2063" s="280" t="s">
        <v>38</v>
      </c>
      <c r="C2063" s="280">
        <v>1000</v>
      </c>
      <c r="D2063" s="258">
        <f t="shared" si="193"/>
        <v>3</v>
      </c>
      <c r="E2063" s="259">
        <f>VLOOKUP(B2063,Correlation_Eqns!A$35:B$40,2,FALSE)</f>
        <v>7.9900000000000004E-5</v>
      </c>
      <c r="F2063" s="280">
        <f>VLOOKUP(B2063,Correlation_Eqns!A$43:B$48,2,FALSE)</f>
        <v>0.73499999999999999</v>
      </c>
      <c r="G2063" s="280">
        <f t="shared" si="194"/>
        <v>1.2809930671613425E-2</v>
      </c>
      <c r="H2063" s="280">
        <f>VLOOKUP(B2063,Correlation_Eqns!A$19:B$24,2,FALSE)</f>
        <v>1.48</v>
      </c>
      <c r="I2063" s="258">
        <f>VLOOKUP(B2063,Correlation_Eqns!A$27:B$32,2,FALSE)</f>
        <v>1.59</v>
      </c>
      <c r="J2063" s="259">
        <f t="shared" si="195"/>
        <v>1.2809930671613425E-2</v>
      </c>
      <c r="K2063" s="258">
        <f t="shared" si="196"/>
        <v>1.2809930671613425E-2</v>
      </c>
      <c r="L2063" s="1">
        <f t="shared" si="192"/>
        <v>4.0477331333390971E-3</v>
      </c>
      <c r="M2063" s="1">
        <f t="shared" si="197"/>
        <v>0</v>
      </c>
    </row>
    <row r="2064" spans="1:13">
      <c r="A2064" s="280">
        <v>11</v>
      </c>
      <c r="B2064" s="280" t="s">
        <v>38</v>
      </c>
      <c r="C2064" s="280">
        <v>1000</v>
      </c>
      <c r="D2064" s="258">
        <f t="shared" si="193"/>
        <v>3</v>
      </c>
      <c r="E2064" s="259">
        <f>VLOOKUP(B2064,Correlation_Eqns!A$35:B$40,2,FALSE)</f>
        <v>7.9900000000000004E-5</v>
      </c>
      <c r="F2064" s="280">
        <f>VLOOKUP(B2064,Correlation_Eqns!A$43:B$48,2,FALSE)</f>
        <v>0.73499999999999999</v>
      </c>
      <c r="G2064" s="280">
        <f t="shared" si="194"/>
        <v>1.2809930671613425E-2</v>
      </c>
      <c r="H2064" s="280">
        <f>VLOOKUP(B2064,Correlation_Eqns!A$19:B$24,2,FALSE)</f>
        <v>1.48</v>
      </c>
      <c r="I2064" s="258">
        <f>VLOOKUP(B2064,Correlation_Eqns!A$27:B$32,2,FALSE)</f>
        <v>1.59</v>
      </c>
      <c r="J2064" s="259">
        <f t="shared" si="195"/>
        <v>1.2809930671613425E-2</v>
      </c>
      <c r="K2064" s="258">
        <f t="shared" si="196"/>
        <v>1.2809930671613425E-2</v>
      </c>
      <c r="L2064" s="1">
        <f t="shared" si="192"/>
        <v>4.0477331333390971E-3</v>
      </c>
      <c r="M2064" s="1">
        <f t="shared" si="197"/>
        <v>0</v>
      </c>
    </row>
    <row r="2065" spans="1:13">
      <c r="A2065" s="280">
        <v>11</v>
      </c>
      <c r="B2065" s="280" t="s">
        <v>8</v>
      </c>
      <c r="C2065" s="280">
        <v>10000</v>
      </c>
      <c r="D2065" s="258">
        <f t="shared" si="193"/>
        <v>3</v>
      </c>
      <c r="E2065" s="259">
        <f>VLOOKUP(B2065,Correlation_Eqns!A$35:B$40,2,FALSE)</f>
        <v>1.21E-4</v>
      </c>
      <c r="F2065" s="280">
        <f>VLOOKUP(B2065,Correlation_Eqns!A$43:B$48,2,FALSE)</f>
        <v>0.746</v>
      </c>
      <c r="G2065" s="280">
        <f t="shared" si="194"/>
        <v>0.11662331185850054</v>
      </c>
      <c r="H2065" s="280">
        <f>VLOOKUP(B2065,Correlation_Eqns!A$19:B$24,2,FALSE)</f>
        <v>3.39</v>
      </c>
      <c r="I2065" s="258">
        <f>VLOOKUP(B2065,Correlation_Eqns!A$27:B$32,2,FALSE)</f>
        <v>7.41</v>
      </c>
      <c r="J2065" s="259">
        <f t="shared" si="195"/>
        <v>3.39</v>
      </c>
      <c r="K2065" s="258">
        <f t="shared" si="196"/>
        <v>3.39</v>
      </c>
      <c r="L2065" s="1">
        <f t="shared" si="192"/>
        <v>1.0711857599999999</v>
      </c>
      <c r="M2065" s="1">
        <f t="shared" si="197"/>
        <v>1</v>
      </c>
    </row>
    <row r="2066" spans="1:13">
      <c r="A2066" s="280">
        <v>11</v>
      </c>
      <c r="B2066" s="280" t="s">
        <v>8</v>
      </c>
      <c r="C2066" s="280">
        <v>10000</v>
      </c>
      <c r="D2066" s="258">
        <f t="shared" si="193"/>
        <v>3</v>
      </c>
      <c r="E2066" s="259">
        <f>VLOOKUP(B2066,Correlation_Eqns!A$35:B$40,2,FALSE)</f>
        <v>1.21E-4</v>
      </c>
      <c r="F2066" s="280">
        <f>VLOOKUP(B2066,Correlation_Eqns!A$43:B$48,2,FALSE)</f>
        <v>0.746</v>
      </c>
      <c r="G2066" s="280">
        <f t="shared" si="194"/>
        <v>0.11662331185850054</v>
      </c>
      <c r="H2066" s="280">
        <f>VLOOKUP(B2066,Correlation_Eqns!A$19:B$24,2,FALSE)</f>
        <v>3.39</v>
      </c>
      <c r="I2066" s="258">
        <f>VLOOKUP(B2066,Correlation_Eqns!A$27:B$32,2,FALSE)</f>
        <v>7.41</v>
      </c>
      <c r="J2066" s="259">
        <f t="shared" si="195"/>
        <v>3.39</v>
      </c>
      <c r="K2066" s="258">
        <f t="shared" si="196"/>
        <v>3.39</v>
      </c>
      <c r="L2066" s="1">
        <f t="shared" si="192"/>
        <v>1.0711857599999999</v>
      </c>
      <c r="M2066" s="1">
        <f t="shared" si="197"/>
        <v>1</v>
      </c>
    </row>
    <row r="2067" spans="1:13">
      <c r="A2067" s="280">
        <v>11</v>
      </c>
      <c r="B2067" s="280" t="s">
        <v>8</v>
      </c>
      <c r="C2067" s="280">
        <v>10000</v>
      </c>
      <c r="D2067" s="258">
        <f t="shared" si="193"/>
        <v>3</v>
      </c>
      <c r="E2067" s="259">
        <f>VLOOKUP(B2067,Correlation_Eqns!A$35:B$40,2,FALSE)</f>
        <v>1.21E-4</v>
      </c>
      <c r="F2067" s="280">
        <f>VLOOKUP(B2067,Correlation_Eqns!A$43:B$48,2,FALSE)</f>
        <v>0.746</v>
      </c>
      <c r="G2067" s="280">
        <f t="shared" si="194"/>
        <v>0.11662331185850054</v>
      </c>
      <c r="H2067" s="280">
        <f>VLOOKUP(B2067,Correlation_Eqns!A$19:B$24,2,FALSE)</f>
        <v>3.39</v>
      </c>
      <c r="I2067" s="258">
        <f>VLOOKUP(B2067,Correlation_Eqns!A$27:B$32,2,FALSE)</f>
        <v>7.41</v>
      </c>
      <c r="J2067" s="259">
        <f t="shared" si="195"/>
        <v>3.39</v>
      </c>
      <c r="K2067" s="258">
        <f t="shared" si="196"/>
        <v>3.39</v>
      </c>
      <c r="L2067" s="1">
        <f t="shared" si="192"/>
        <v>1.0711857599999999</v>
      </c>
      <c r="M2067" s="1">
        <f t="shared" si="197"/>
        <v>1</v>
      </c>
    </row>
    <row r="2068" spans="1:13">
      <c r="A2068" s="280">
        <v>11</v>
      </c>
      <c r="B2068" s="280" t="s">
        <v>8</v>
      </c>
      <c r="C2068" s="280">
        <v>10000</v>
      </c>
      <c r="D2068" s="258">
        <f t="shared" si="193"/>
        <v>3</v>
      </c>
      <c r="E2068" s="259">
        <f>VLOOKUP(B2068,Correlation_Eqns!A$35:B$40,2,FALSE)</f>
        <v>1.21E-4</v>
      </c>
      <c r="F2068" s="280">
        <f>VLOOKUP(B2068,Correlation_Eqns!A$43:B$48,2,FALSE)</f>
        <v>0.746</v>
      </c>
      <c r="G2068" s="280">
        <f t="shared" si="194"/>
        <v>0.11662331185850054</v>
      </c>
      <c r="H2068" s="280">
        <f>VLOOKUP(B2068,Correlation_Eqns!A$19:B$24,2,FALSE)</f>
        <v>3.39</v>
      </c>
      <c r="I2068" s="258">
        <f>VLOOKUP(B2068,Correlation_Eqns!A$27:B$32,2,FALSE)</f>
        <v>7.41</v>
      </c>
      <c r="J2068" s="259">
        <f t="shared" si="195"/>
        <v>3.39</v>
      </c>
      <c r="K2068" s="258">
        <f t="shared" si="196"/>
        <v>3.39</v>
      </c>
      <c r="L2068" s="1">
        <f t="shared" si="192"/>
        <v>1.0711857599999999</v>
      </c>
      <c r="M2068" s="1">
        <f t="shared" si="197"/>
        <v>1</v>
      </c>
    </row>
    <row r="2069" spans="1:13">
      <c r="A2069" s="280">
        <v>11</v>
      </c>
      <c r="B2069" s="280" t="s">
        <v>8</v>
      </c>
      <c r="C2069" s="280">
        <v>6000</v>
      </c>
      <c r="D2069" s="258">
        <f t="shared" si="193"/>
        <v>3</v>
      </c>
      <c r="E2069" s="259">
        <f>VLOOKUP(B2069,Correlation_Eqns!A$35:B$40,2,FALSE)</f>
        <v>1.21E-4</v>
      </c>
      <c r="F2069" s="280">
        <f>VLOOKUP(B2069,Correlation_Eqns!A$43:B$48,2,FALSE)</f>
        <v>0.746</v>
      </c>
      <c r="G2069" s="280">
        <f t="shared" si="194"/>
        <v>7.9668419792064238E-2</v>
      </c>
      <c r="H2069" s="280">
        <f>VLOOKUP(B2069,Correlation_Eqns!A$19:B$24,2,FALSE)</f>
        <v>3.39</v>
      </c>
      <c r="I2069" s="258">
        <f>VLOOKUP(B2069,Correlation_Eqns!A$27:B$32,2,FALSE)</f>
        <v>7.41</v>
      </c>
      <c r="J2069" s="259">
        <f t="shared" si="195"/>
        <v>7.9668419792064238E-2</v>
      </c>
      <c r="K2069" s="258">
        <f t="shared" si="196"/>
        <v>7.9668419792064238E-2</v>
      </c>
      <c r="L2069" s="1">
        <f t="shared" si="192"/>
        <v>2.5173945959575623E-2</v>
      </c>
      <c r="M2069" s="1">
        <f t="shared" si="197"/>
        <v>0</v>
      </c>
    </row>
    <row r="2070" spans="1:13">
      <c r="A2070" s="280">
        <v>11</v>
      </c>
      <c r="B2070" s="280" t="s">
        <v>8</v>
      </c>
      <c r="C2070" s="280">
        <v>5000</v>
      </c>
      <c r="D2070" s="258">
        <f t="shared" si="193"/>
        <v>3</v>
      </c>
      <c r="E2070" s="259">
        <f>VLOOKUP(B2070,Correlation_Eqns!A$35:B$40,2,FALSE)</f>
        <v>1.21E-4</v>
      </c>
      <c r="F2070" s="280">
        <f>VLOOKUP(B2070,Correlation_Eqns!A$43:B$48,2,FALSE)</f>
        <v>0.746</v>
      </c>
      <c r="G2070" s="280">
        <f t="shared" si="194"/>
        <v>6.9537167055922014E-2</v>
      </c>
      <c r="H2070" s="280">
        <f>VLOOKUP(B2070,Correlation_Eqns!A$19:B$24,2,FALSE)</f>
        <v>3.39</v>
      </c>
      <c r="I2070" s="258">
        <f>VLOOKUP(B2070,Correlation_Eqns!A$27:B$32,2,FALSE)</f>
        <v>7.41</v>
      </c>
      <c r="J2070" s="259">
        <f t="shared" si="195"/>
        <v>6.9537167055922014E-2</v>
      </c>
      <c r="K2070" s="258">
        <f t="shared" si="196"/>
        <v>6.9537167055922014E-2</v>
      </c>
      <c r="L2070" s="1">
        <f t="shared" si="192"/>
        <v>2.1972632194998461E-2</v>
      </c>
      <c r="M2070" s="1">
        <f t="shared" si="197"/>
        <v>0</v>
      </c>
    </row>
    <row r="2071" spans="1:13">
      <c r="A2071" s="280">
        <v>11</v>
      </c>
      <c r="B2071" s="280" t="s">
        <v>8</v>
      </c>
      <c r="C2071" s="280">
        <v>4000</v>
      </c>
      <c r="D2071" s="258">
        <f t="shared" si="193"/>
        <v>3</v>
      </c>
      <c r="E2071" s="259">
        <f>VLOOKUP(B2071,Correlation_Eqns!A$35:B$40,2,FALSE)</f>
        <v>1.21E-4</v>
      </c>
      <c r="F2071" s="280">
        <f>VLOOKUP(B2071,Correlation_Eqns!A$43:B$48,2,FALSE)</f>
        <v>0.746</v>
      </c>
      <c r="G2071" s="280">
        <f t="shared" si="194"/>
        <v>5.8873807545705828E-2</v>
      </c>
      <c r="H2071" s="280">
        <f>VLOOKUP(B2071,Correlation_Eqns!A$19:B$24,2,FALSE)</f>
        <v>3.39</v>
      </c>
      <c r="I2071" s="258">
        <f>VLOOKUP(B2071,Correlation_Eqns!A$27:B$32,2,FALSE)</f>
        <v>7.41</v>
      </c>
      <c r="J2071" s="259">
        <f t="shared" si="195"/>
        <v>5.8873807545705828E-2</v>
      </c>
      <c r="K2071" s="258">
        <f t="shared" si="196"/>
        <v>5.8873807545705828E-2</v>
      </c>
      <c r="L2071" s="1">
        <f t="shared" si="192"/>
        <v>1.860318120352231E-2</v>
      </c>
      <c r="M2071" s="1">
        <f t="shared" si="197"/>
        <v>0</v>
      </c>
    </row>
    <row r="2072" spans="1:13">
      <c r="A2072" s="280">
        <v>11</v>
      </c>
      <c r="B2072" s="280" t="s">
        <v>8</v>
      </c>
      <c r="C2072" s="280">
        <v>2000</v>
      </c>
      <c r="D2072" s="258">
        <f t="shared" si="193"/>
        <v>3</v>
      </c>
      <c r="E2072" s="259">
        <f>VLOOKUP(B2072,Correlation_Eqns!A$35:B$40,2,FALSE)</f>
        <v>1.21E-4</v>
      </c>
      <c r="F2072" s="280">
        <f>VLOOKUP(B2072,Correlation_Eqns!A$43:B$48,2,FALSE)</f>
        <v>0.746</v>
      </c>
      <c r="G2072" s="280">
        <f t="shared" si="194"/>
        <v>3.5103768923070142E-2</v>
      </c>
      <c r="H2072" s="280">
        <f>VLOOKUP(B2072,Correlation_Eqns!A$19:B$24,2,FALSE)</f>
        <v>3.39</v>
      </c>
      <c r="I2072" s="258">
        <f>VLOOKUP(B2072,Correlation_Eqns!A$27:B$32,2,FALSE)</f>
        <v>7.41</v>
      </c>
      <c r="J2072" s="259">
        <f t="shared" si="195"/>
        <v>3.5103768923070142E-2</v>
      </c>
      <c r="K2072" s="258">
        <f t="shared" si="196"/>
        <v>3.5103768923070142E-2</v>
      </c>
      <c r="L2072" s="1">
        <f t="shared" si="192"/>
        <v>1.1092229319387395E-2</v>
      </c>
      <c r="M2072" s="1">
        <f t="shared" si="197"/>
        <v>0</v>
      </c>
    </row>
    <row r="2073" spans="1:13">
      <c r="A2073" s="280">
        <v>11</v>
      </c>
      <c r="B2073" s="280" t="s">
        <v>8</v>
      </c>
      <c r="C2073" s="280">
        <v>1700</v>
      </c>
      <c r="D2073" s="258">
        <f t="shared" si="193"/>
        <v>3</v>
      </c>
      <c r="E2073" s="259">
        <f>VLOOKUP(B2073,Correlation_Eqns!A$35:B$40,2,FALSE)</f>
        <v>1.21E-4</v>
      </c>
      <c r="F2073" s="280">
        <f>VLOOKUP(B2073,Correlation_Eqns!A$43:B$48,2,FALSE)</f>
        <v>0.746</v>
      </c>
      <c r="G2073" s="280">
        <f t="shared" si="194"/>
        <v>3.1095694840209E-2</v>
      </c>
      <c r="H2073" s="280">
        <f>VLOOKUP(B2073,Correlation_Eqns!A$19:B$24,2,FALSE)</f>
        <v>3.39</v>
      </c>
      <c r="I2073" s="258">
        <f>VLOOKUP(B2073,Correlation_Eqns!A$27:B$32,2,FALSE)</f>
        <v>7.41</v>
      </c>
      <c r="J2073" s="259">
        <f t="shared" si="195"/>
        <v>3.1095694840209E-2</v>
      </c>
      <c r="K2073" s="258">
        <f t="shared" si="196"/>
        <v>3.1095694840209E-2</v>
      </c>
      <c r="L2073" s="1">
        <f t="shared" si="192"/>
        <v>9.8257420383885997E-3</v>
      </c>
      <c r="M2073" s="1">
        <f t="shared" si="197"/>
        <v>0</v>
      </c>
    </row>
    <row r="2074" spans="1:13">
      <c r="A2074" s="280">
        <v>11</v>
      </c>
      <c r="B2074" s="280" t="s">
        <v>8</v>
      </c>
      <c r="C2074" s="280">
        <v>1500</v>
      </c>
      <c r="D2074" s="258">
        <f t="shared" si="193"/>
        <v>3</v>
      </c>
      <c r="E2074" s="259">
        <f>VLOOKUP(B2074,Correlation_Eqns!A$35:B$40,2,FALSE)</f>
        <v>1.21E-4</v>
      </c>
      <c r="F2074" s="280">
        <f>VLOOKUP(B2074,Correlation_Eqns!A$43:B$48,2,FALSE)</f>
        <v>0.746</v>
      </c>
      <c r="G2074" s="280">
        <f t="shared" si="194"/>
        <v>2.8323665030869711E-2</v>
      </c>
      <c r="H2074" s="280">
        <f>VLOOKUP(B2074,Correlation_Eqns!A$19:B$24,2,FALSE)</f>
        <v>3.39</v>
      </c>
      <c r="I2074" s="258">
        <f>VLOOKUP(B2074,Correlation_Eqns!A$27:B$32,2,FALSE)</f>
        <v>7.41</v>
      </c>
      <c r="J2074" s="259">
        <f t="shared" si="195"/>
        <v>2.8323665030869711E-2</v>
      </c>
      <c r="K2074" s="258">
        <f t="shared" si="196"/>
        <v>2.8323665030869711E-2</v>
      </c>
      <c r="L2074" s="1">
        <f t="shared" si="192"/>
        <v>8.9498249711143351E-3</v>
      </c>
      <c r="M2074" s="1">
        <f t="shared" si="197"/>
        <v>0</v>
      </c>
    </row>
    <row r="2075" spans="1:13">
      <c r="A2075" s="280">
        <v>11</v>
      </c>
      <c r="B2075" s="280" t="s">
        <v>8</v>
      </c>
      <c r="C2075" s="280">
        <v>1500</v>
      </c>
      <c r="D2075" s="258">
        <f t="shared" si="193"/>
        <v>3</v>
      </c>
      <c r="E2075" s="259">
        <f>VLOOKUP(B2075,Correlation_Eqns!A$35:B$40,2,FALSE)</f>
        <v>1.21E-4</v>
      </c>
      <c r="F2075" s="280">
        <f>VLOOKUP(B2075,Correlation_Eqns!A$43:B$48,2,FALSE)</f>
        <v>0.746</v>
      </c>
      <c r="G2075" s="280">
        <f t="shared" si="194"/>
        <v>2.8323665030869711E-2</v>
      </c>
      <c r="H2075" s="280">
        <f>VLOOKUP(B2075,Correlation_Eqns!A$19:B$24,2,FALSE)</f>
        <v>3.39</v>
      </c>
      <c r="I2075" s="258">
        <f>VLOOKUP(B2075,Correlation_Eqns!A$27:B$32,2,FALSE)</f>
        <v>7.41</v>
      </c>
      <c r="J2075" s="259">
        <f t="shared" si="195"/>
        <v>2.8323665030869711E-2</v>
      </c>
      <c r="K2075" s="258">
        <f t="shared" si="196"/>
        <v>2.8323665030869711E-2</v>
      </c>
      <c r="L2075" s="1">
        <f t="shared" si="192"/>
        <v>8.9498249711143351E-3</v>
      </c>
      <c r="M2075" s="1">
        <f t="shared" si="197"/>
        <v>0</v>
      </c>
    </row>
    <row r="2076" spans="1:13">
      <c r="A2076" s="280">
        <v>11</v>
      </c>
      <c r="B2076" s="280" t="s">
        <v>8</v>
      </c>
      <c r="C2076" s="280">
        <v>1500</v>
      </c>
      <c r="D2076" s="258">
        <f t="shared" si="193"/>
        <v>3</v>
      </c>
      <c r="E2076" s="259">
        <f>VLOOKUP(B2076,Correlation_Eqns!A$35:B$40,2,FALSE)</f>
        <v>1.21E-4</v>
      </c>
      <c r="F2076" s="280">
        <f>VLOOKUP(B2076,Correlation_Eqns!A$43:B$48,2,FALSE)</f>
        <v>0.746</v>
      </c>
      <c r="G2076" s="280">
        <f t="shared" si="194"/>
        <v>2.8323665030869711E-2</v>
      </c>
      <c r="H2076" s="280">
        <f>VLOOKUP(B2076,Correlation_Eqns!A$19:B$24,2,FALSE)</f>
        <v>3.39</v>
      </c>
      <c r="I2076" s="258">
        <f>VLOOKUP(B2076,Correlation_Eqns!A$27:B$32,2,FALSE)</f>
        <v>7.41</v>
      </c>
      <c r="J2076" s="259">
        <f t="shared" si="195"/>
        <v>2.8323665030869711E-2</v>
      </c>
      <c r="K2076" s="258">
        <f t="shared" si="196"/>
        <v>2.8323665030869711E-2</v>
      </c>
      <c r="L2076" s="1">
        <f t="shared" si="192"/>
        <v>8.9498249711143351E-3</v>
      </c>
      <c r="M2076" s="1">
        <f t="shared" si="197"/>
        <v>0</v>
      </c>
    </row>
    <row r="2077" spans="1:13">
      <c r="A2077" s="280">
        <v>11</v>
      </c>
      <c r="B2077" s="280" t="s">
        <v>8</v>
      </c>
      <c r="C2077" s="280">
        <v>1200</v>
      </c>
      <c r="D2077" s="258">
        <f t="shared" si="193"/>
        <v>3</v>
      </c>
      <c r="E2077" s="259">
        <f>VLOOKUP(B2077,Correlation_Eqns!A$35:B$40,2,FALSE)</f>
        <v>1.21E-4</v>
      </c>
      <c r="F2077" s="280">
        <f>VLOOKUP(B2077,Correlation_Eqns!A$43:B$48,2,FALSE)</f>
        <v>0.746</v>
      </c>
      <c r="G2077" s="280">
        <f t="shared" si="194"/>
        <v>2.3980298229225191E-2</v>
      </c>
      <c r="H2077" s="280">
        <f>VLOOKUP(B2077,Correlation_Eqns!A$19:B$24,2,FALSE)</f>
        <v>3.39</v>
      </c>
      <c r="I2077" s="258">
        <f>VLOOKUP(B2077,Correlation_Eqns!A$27:B$32,2,FALSE)</f>
        <v>7.41</v>
      </c>
      <c r="J2077" s="259">
        <f t="shared" si="195"/>
        <v>2.3980298229225191E-2</v>
      </c>
      <c r="K2077" s="258">
        <f t="shared" si="196"/>
        <v>2.3980298229225191E-2</v>
      </c>
      <c r="L2077" s="1">
        <f t="shared" si="192"/>
        <v>7.5773905556634925E-3</v>
      </c>
      <c r="M2077" s="1">
        <f t="shared" si="197"/>
        <v>0</v>
      </c>
    </row>
    <row r="2078" spans="1:13">
      <c r="A2078" s="280">
        <v>11</v>
      </c>
      <c r="B2078" s="280" t="s">
        <v>8</v>
      </c>
      <c r="C2078" s="280">
        <v>1200</v>
      </c>
      <c r="D2078" s="258">
        <f t="shared" si="193"/>
        <v>3</v>
      </c>
      <c r="E2078" s="259">
        <f>VLOOKUP(B2078,Correlation_Eqns!A$35:B$40,2,FALSE)</f>
        <v>1.21E-4</v>
      </c>
      <c r="F2078" s="280">
        <f>VLOOKUP(B2078,Correlation_Eqns!A$43:B$48,2,FALSE)</f>
        <v>0.746</v>
      </c>
      <c r="G2078" s="280">
        <f t="shared" si="194"/>
        <v>2.3980298229225191E-2</v>
      </c>
      <c r="H2078" s="280">
        <f>VLOOKUP(B2078,Correlation_Eqns!A$19:B$24,2,FALSE)</f>
        <v>3.39</v>
      </c>
      <c r="I2078" s="258">
        <f>VLOOKUP(B2078,Correlation_Eqns!A$27:B$32,2,FALSE)</f>
        <v>7.41</v>
      </c>
      <c r="J2078" s="259">
        <f t="shared" si="195"/>
        <v>2.3980298229225191E-2</v>
      </c>
      <c r="K2078" s="258">
        <f t="shared" si="196"/>
        <v>2.3980298229225191E-2</v>
      </c>
      <c r="L2078" s="1">
        <f t="shared" si="192"/>
        <v>7.5773905556634925E-3</v>
      </c>
      <c r="M2078" s="1">
        <f t="shared" si="197"/>
        <v>0</v>
      </c>
    </row>
    <row r="2079" spans="1:13">
      <c r="A2079" s="280">
        <v>11</v>
      </c>
      <c r="B2079" s="280" t="s">
        <v>8</v>
      </c>
      <c r="C2079" s="280">
        <v>1000</v>
      </c>
      <c r="D2079" s="258">
        <f t="shared" si="193"/>
        <v>3</v>
      </c>
      <c r="E2079" s="259">
        <f>VLOOKUP(B2079,Correlation_Eqns!A$35:B$40,2,FALSE)</f>
        <v>1.21E-4</v>
      </c>
      <c r="F2079" s="280">
        <f>VLOOKUP(B2079,Correlation_Eqns!A$43:B$48,2,FALSE)</f>
        <v>0.746</v>
      </c>
      <c r="G2079" s="280">
        <f t="shared" si="194"/>
        <v>2.0930777946502714E-2</v>
      </c>
      <c r="H2079" s="280">
        <f>VLOOKUP(B2079,Correlation_Eqns!A$19:B$24,2,FALSE)</f>
        <v>3.39</v>
      </c>
      <c r="I2079" s="258">
        <f>VLOOKUP(B2079,Correlation_Eqns!A$27:B$32,2,FALSE)</f>
        <v>7.41</v>
      </c>
      <c r="J2079" s="259">
        <f t="shared" si="195"/>
        <v>2.0930777946502714E-2</v>
      </c>
      <c r="K2079" s="258">
        <f t="shared" si="196"/>
        <v>2.0930777946502714E-2</v>
      </c>
      <c r="L2079" s="1">
        <f t="shared" si="192"/>
        <v>6.613790938647713E-3</v>
      </c>
      <c r="M2079" s="1">
        <f t="shared" si="197"/>
        <v>0</v>
      </c>
    </row>
    <row r="2080" spans="1:13">
      <c r="A2080" s="280">
        <v>11</v>
      </c>
      <c r="B2080" s="280" t="s">
        <v>8</v>
      </c>
      <c r="C2080" s="280">
        <v>1000</v>
      </c>
      <c r="D2080" s="258">
        <f t="shared" si="193"/>
        <v>3</v>
      </c>
      <c r="E2080" s="259">
        <f>VLOOKUP(B2080,Correlation_Eqns!A$35:B$40,2,FALSE)</f>
        <v>1.21E-4</v>
      </c>
      <c r="F2080" s="280">
        <f>VLOOKUP(B2080,Correlation_Eqns!A$43:B$48,2,FALSE)</f>
        <v>0.746</v>
      </c>
      <c r="G2080" s="280">
        <f t="shared" si="194"/>
        <v>2.0930777946502714E-2</v>
      </c>
      <c r="H2080" s="280">
        <f>VLOOKUP(B2080,Correlation_Eqns!A$19:B$24,2,FALSE)</f>
        <v>3.39</v>
      </c>
      <c r="I2080" s="258">
        <f>VLOOKUP(B2080,Correlation_Eqns!A$27:B$32,2,FALSE)</f>
        <v>7.41</v>
      </c>
      <c r="J2080" s="259">
        <f t="shared" si="195"/>
        <v>2.0930777946502714E-2</v>
      </c>
      <c r="K2080" s="258">
        <f t="shared" si="196"/>
        <v>2.0930777946502714E-2</v>
      </c>
      <c r="L2080" s="1">
        <f t="shared" si="192"/>
        <v>6.613790938647713E-3</v>
      </c>
      <c r="M2080" s="1">
        <f t="shared" si="197"/>
        <v>0</v>
      </c>
    </row>
    <row r="2081" spans="1:13">
      <c r="A2081" s="280">
        <v>11</v>
      </c>
      <c r="B2081" s="280" t="s">
        <v>8</v>
      </c>
      <c r="C2081" s="280">
        <v>1000</v>
      </c>
      <c r="D2081" s="258">
        <f t="shared" si="193"/>
        <v>3</v>
      </c>
      <c r="E2081" s="259">
        <f>VLOOKUP(B2081,Correlation_Eqns!A$35:B$40,2,FALSE)</f>
        <v>1.21E-4</v>
      </c>
      <c r="F2081" s="280">
        <f>VLOOKUP(B2081,Correlation_Eqns!A$43:B$48,2,FALSE)</f>
        <v>0.746</v>
      </c>
      <c r="G2081" s="280">
        <f t="shared" si="194"/>
        <v>2.0930777946502714E-2</v>
      </c>
      <c r="H2081" s="280">
        <f>VLOOKUP(B2081,Correlation_Eqns!A$19:B$24,2,FALSE)</f>
        <v>3.39</v>
      </c>
      <c r="I2081" s="258">
        <f>VLOOKUP(B2081,Correlation_Eqns!A$27:B$32,2,FALSE)</f>
        <v>7.41</v>
      </c>
      <c r="J2081" s="259">
        <f t="shared" si="195"/>
        <v>2.0930777946502714E-2</v>
      </c>
      <c r="K2081" s="258">
        <f t="shared" si="196"/>
        <v>2.0930777946502714E-2</v>
      </c>
      <c r="L2081" s="1">
        <f t="shared" si="192"/>
        <v>6.613790938647713E-3</v>
      </c>
      <c r="M2081" s="1">
        <f t="shared" si="197"/>
        <v>0</v>
      </c>
    </row>
    <row r="2082" spans="1:13">
      <c r="A2082" s="280">
        <v>11</v>
      </c>
      <c r="B2082" s="280" t="s">
        <v>8</v>
      </c>
      <c r="C2082" s="280">
        <v>1000</v>
      </c>
      <c r="D2082" s="258">
        <f t="shared" si="193"/>
        <v>3</v>
      </c>
      <c r="E2082" s="259">
        <f>VLOOKUP(B2082,Correlation_Eqns!A$35:B$40,2,FALSE)</f>
        <v>1.21E-4</v>
      </c>
      <c r="F2082" s="280">
        <f>VLOOKUP(B2082,Correlation_Eqns!A$43:B$48,2,FALSE)</f>
        <v>0.746</v>
      </c>
      <c r="G2082" s="280">
        <f t="shared" si="194"/>
        <v>2.0930777946502714E-2</v>
      </c>
      <c r="H2082" s="280">
        <f>VLOOKUP(B2082,Correlation_Eqns!A$19:B$24,2,FALSE)</f>
        <v>3.39</v>
      </c>
      <c r="I2082" s="258">
        <f>VLOOKUP(B2082,Correlation_Eqns!A$27:B$32,2,FALSE)</f>
        <v>7.41</v>
      </c>
      <c r="J2082" s="259">
        <f t="shared" si="195"/>
        <v>2.0930777946502714E-2</v>
      </c>
      <c r="K2082" s="258">
        <f t="shared" si="196"/>
        <v>2.0930777946502714E-2</v>
      </c>
      <c r="L2082" s="1">
        <f t="shared" si="192"/>
        <v>6.613790938647713E-3</v>
      </c>
      <c r="M2082" s="1">
        <f t="shared" si="197"/>
        <v>0</v>
      </c>
    </row>
    <row r="2083" spans="1:13">
      <c r="A2083" s="280">
        <v>11</v>
      </c>
      <c r="B2083" s="280" t="s">
        <v>8</v>
      </c>
      <c r="C2083" s="280">
        <v>1000</v>
      </c>
      <c r="D2083" s="258">
        <f t="shared" si="193"/>
        <v>3</v>
      </c>
      <c r="E2083" s="259">
        <f>VLOOKUP(B2083,Correlation_Eqns!A$35:B$40,2,FALSE)</f>
        <v>1.21E-4</v>
      </c>
      <c r="F2083" s="280">
        <f>VLOOKUP(B2083,Correlation_Eqns!A$43:B$48,2,FALSE)</f>
        <v>0.746</v>
      </c>
      <c r="G2083" s="280">
        <f t="shared" si="194"/>
        <v>2.0930777946502714E-2</v>
      </c>
      <c r="H2083" s="280">
        <f>VLOOKUP(B2083,Correlation_Eqns!A$19:B$24,2,FALSE)</f>
        <v>3.39</v>
      </c>
      <c r="I2083" s="258">
        <f>VLOOKUP(B2083,Correlation_Eqns!A$27:B$32,2,FALSE)</f>
        <v>7.41</v>
      </c>
      <c r="J2083" s="259">
        <f t="shared" si="195"/>
        <v>2.0930777946502714E-2</v>
      </c>
      <c r="K2083" s="258">
        <f t="shared" si="196"/>
        <v>2.0930777946502714E-2</v>
      </c>
      <c r="L2083" s="1">
        <f t="shared" si="192"/>
        <v>6.613790938647713E-3</v>
      </c>
      <c r="M2083" s="1">
        <f t="shared" si="197"/>
        <v>0</v>
      </c>
    </row>
    <row r="2084" spans="1:13">
      <c r="A2084" s="280">
        <v>11</v>
      </c>
      <c r="B2084" s="280" t="s">
        <v>8</v>
      </c>
      <c r="C2084" s="280">
        <v>1000</v>
      </c>
      <c r="D2084" s="258">
        <f t="shared" si="193"/>
        <v>3</v>
      </c>
      <c r="E2084" s="259">
        <f>VLOOKUP(B2084,Correlation_Eqns!A$35:B$40,2,FALSE)</f>
        <v>1.21E-4</v>
      </c>
      <c r="F2084" s="280">
        <f>VLOOKUP(B2084,Correlation_Eqns!A$43:B$48,2,FALSE)</f>
        <v>0.746</v>
      </c>
      <c r="G2084" s="280">
        <f t="shared" si="194"/>
        <v>2.0930777946502714E-2</v>
      </c>
      <c r="H2084" s="280">
        <f>VLOOKUP(B2084,Correlation_Eqns!A$19:B$24,2,FALSE)</f>
        <v>3.39</v>
      </c>
      <c r="I2084" s="258">
        <f>VLOOKUP(B2084,Correlation_Eqns!A$27:B$32,2,FALSE)</f>
        <v>7.41</v>
      </c>
      <c r="J2084" s="259">
        <f t="shared" si="195"/>
        <v>2.0930777946502714E-2</v>
      </c>
      <c r="K2084" s="258">
        <f t="shared" si="196"/>
        <v>2.0930777946502714E-2</v>
      </c>
      <c r="L2084" s="1">
        <f t="shared" si="192"/>
        <v>6.613790938647713E-3</v>
      </c>
      <c r="M2084" s="1">
        <f t="shared" si="197"/>
        <v>0</v>
      </c>
    </row>
    <row r="2085" spans="1:13">
      <c r="A2085" s="280">
        <v>11</v>
      </c>
      <c r="B2085" s="280" t="s">
        <v>8</v>
      </c>
      <c r="C2085" s="280">
        <v>1000</v>
      </c>
      <c r="D2085" s="258">
        <f t="shared" si="193"/>
        <v>3</v>
      </c>
      <c r="E2085" s="259">
        <f>VLOOKUP(B2085,Correlation_Eqns!A$35:B$40,2,FALSE)</f>
        <v>1.21E-4</v>
      </c>
      <c r="F2085" s="280">
        <f>VLOOKUP(B2085,Correlation_Eqns!A$43:B$48,2,FALSE)</f>
        <v>0.746</v>
      </c>
      <c r="G2085" s="280">
        <f t="shared" si="194"/>
        <v>2.0930777946502714E-2</v>
      </c>
      <c r="H2085" s="280">
        <f>VLOOKUP(B2085,Correlation_Eqns!A$19:B$24,2,FALSE)</f>
        <v>3.39</v>
      </c>
      <c r="I2085" s="258">
        <f>VLOOKUP(B2085,Correlation_Eqns!A$27:B$32,2,FALSE)</f>
        <v>7.41</v>
      </c>
      <c r="J2085" s="259">
        <f t="shared" si="195"/>
        <v>2.0930777946502714E-2</v>
      </c>
      <c r="K2085" s="258">
        <f t="shared" si="196"/>
        <v>2.0930777946502714E-2</v>
      </c>
      <c r="L2085" s="1">
        <f t="shared" si="192"/>
        <v>6.613790938647713E-3</v>
      </c>
      <c r="M2085" s="1">
        <f t="shared" si="197"/>
        <v>0</v>
      </c>
    </row>
    <row r="2086" spans="1:13">
      <c r="A2086" s="280">
        <v>11</v>
      </c>
      <c r="B2086" s="280" t="s">
        <v>8</v>
      </c>
      <c r="C2086" s="280">
        <v>1000</v>
      </c>
      <c r="D2086" s="258">
        <f t="shared" si="193"/>
        <v>3</v>
      </c>
      <c r="E2086" s="259">
        <f>VLOOKUP(B2086,Correlation_Eqns!A$35:B$40,2,FALSE)</f>
        <v>1.21E-4</v>
      </c>
      <c r="F2086" s="280">
        <f>VLOOKUP(B2086,Correlation_Eqns!A$43:B$48,2,FALSE)</f>
        <v>0.746</v>
      </c>
      <c r="G2086" s="280">
        <f t="shared" si="194"/>
        <v>2.0930777946502714E-2</v>
      </c>
      <c r="H2086" s="280">
        <f>VLOOKUP(B2086,Correlation_Eqns!A$19:B$24,2,FALSE)</f>
        <v>3.39</v>
      </c>
      <c r="I2086" s="258">
        <f>VLOOKUP(B2086,Correlation_Eqns!A$27:B$32,2,FALSE)</f>
        <v>7.41</v>
      </c>
      <c r="J2086" s="259">
        <f t="shared" si="195"/>
        <v>2.0930777946502714E-2</v>
      </c>
      <c r="K2086" s="258">
        <f t="shared" si="196"/>
        <v>2.0930777946502714E-2</v>
      </c>
      <c r="L2086" s="1">
        <f t="shared" si="192"/>
        <v>6.613790938647713E-3</v>
      </c>
      <c r="M2086" s="1">
        <f t="shared" si="197"/>
        <v>0</v>
      </c>
    </row>
    <row r="2087" spans="1:13">
      <c r="A2087" s="280">
        <v>11</v>
      </c>
      <c r="B2087" s="280" t="s">
        <v>8</v>
      </c>
      <c r="C2087" s="280">
        <v>1000</v>
      </c>
      <c r="D2087" s="258">
        <f t="shared" si="193"/>
        <v>3</v>
      </c>
      <c r="E2087" s="259">
        <f>VLOOKUP(B2087,Correlation_Eqns!A$35:B$40,2,FALSE)</f>
        <v>1.21E-4</v>
      </c>
      <c r="F2087" s="280">
        <f>VLOOKUP(B2087,Correlation_Eqns!A$43:B$48,2,FALSE)</f>
        <v>0.746</v>
      </c>
      <c r="G2087" s="280">
        <f t="shared" si="194"/>
        <v>2.0930777946502714E-2</v>
      </c>
      <c r="H2087" s="280">
        <f>VLOOKUP(B2087,Correlation_Eqns!A$19:B$24,2,FALSE)</f>
        <v>3.39</v>
      </c>
      <c r="I2087" s="258">
        <f>VLOOKUP(B2087,Correlation_Eqns!A$27:B$32,2,FALSE)</f>
        <v>7.41</v>
      </c>
      <c r="J2087" s="259">
        <f t="shared" si="195"/>
        <v>2.0930777946502714E-2</v>
      </c>
      <c r="K2087" s="258">
        <f t="shared" si="196"/>
        <v>2.0930777946502714E-2</v>
      </c>
      <c r="L2087" s="1">
        <f t="shared" si="192"/>
        <v>6.613790938647713E-3</v>
      </c>
      <c r="M2087" s="1">
        <f t="shared" si="197"/>
        <v>0</v>
      </c>
    </row>
    <row r="2088" spans="1:13">
      <c r="A2088" s="280">
        <v>11</v>
      </c>
      <c r="B2088" s="280" t="s">
        <v>8</v>
      </c>
      <c r="C2088" s="280">
        <v>1000</v>
      </c>
      <c r="D2088" s="258">
        <f t="shared" si="193"/>
        <v>3</v>
      </c>
      <c r="E2088" s="259">
        <f>VLOOKUP(B2088,Correlation_Eqns!A$35:B$40,2,FALSE)</f>
        <v>1.21E-4</v>
      </c>
      <c r="F2088" s="280">
        <f>VLOOKUP(B2088,Correlation_Eqns!A$43:B$48,2,FALSE)</f>
        <v>0.746</v>
      </c>
      <c r="G2088" s="280">
        <f t="shared" si="194"/>
        <v>2.0930777946502714E-2</v>
      </c>
      <c r="H2088" s="280">
        <f>VLOOKUP(B2088,Correlation_Eqns!A$19:B$24,2,FALSE)</f>
        <v>3.39</v>
      </c>
      <c r="I2088" s="258">
        <f>VLOOKUP(B2088,Correlation_Eqns!A$27:B$32,2,FALSE)</f>
        <v>7.41</v>
      </c>
      <c r="J2088" s="259">
        <f t="shared" si="195"/>
        <v>2.0930777946502714E-2</v>
      </c>
      <c r="K2088" s="258">
        <f t="shared" si="196"/>
        <v>2.0930777946502714E-2</v>
      </c>
      <c r="L2088" s="1">
        <f t="shared" si="192"/>
        <v>6.613790938647713E-3</v>
      </c>
      <c r="M2088" s="1">
        <f t="shared" si="197"/>
        <v>0</v>
      </c>
    </row>
    <row r="2089" spans="1:13">
      <c r="A2089" s="280">
        <v>11</v>
      </c>
      <c r="B2089" s="280" t="s">
        <v>8</v>
      </c>
      <c r="C2089" s="280">
        <v>1000</v>
      </c>
      <c r="D2089" s="258">
        <f t="shared" si="193"/>
        <v>3</v>
      </c>
      <c r="E2089" s="259">
        <f>VLOOKUP(B2089,Correlation_Eqns!A$35:B$40,2,FALSE)</f>
        <v>1.21E-4</v>
      </c>
      <c r="F2089" s="280">
        <f>VLOOKUP(B2089,Correlation_Eqns!A$43:B$48,2,FALSE)</f>
        <v>0.746</v>
      </c>
      <c r="G2089" s="280">
        <f t="shared" si="194"/>
        <v>2.0930777946502714E-2</v>
      </c>
      <c r="H2089" s="280">
        <f>VLOOKUP(B2089,Correlation_Eqns!A$19:B$24,2,FALSE)</f>
        <v>3.39</v>
      </c>
      <c r="I2089" s="258">
        <f>VLOOKUP(B2089,Correlation_Eqns!A$27:B$32,2,FALSE)</f>
        <v>7.41</v>
      </c>
      <c r="J2089" s="259">
        <f t="shared" si="195"/>
        <v>2.0930777946502714E-2</v>
      </c>
      <c r="K2089" s="258">
        <f t="shared" si="196"/>
        <v>2.0930777946502714E-2</v>
      </c>
      <c r="L2089" s="1">
        <f t="shared" si="192"/>
        <v>6.613790938647713E-3</v>
      </c>
      <c r="M2089" s="1">
        <f t="shared" si="197"/>
        <v>0</v>
      </c>
    </row>
    <row r="2090" spans="1:13">
      <c r="A2090" s="280">
        <v>11</v>
      </c>
      <c r="B2090" s="280" t="s">
        <v>8</v>
      </c>
      <c r="C2090" s="280">
        <v>1000</v>
      </c>
      <c r="D2090" s="258">
        <f t="shared" si="193"/>
        <v>3</v>
      </c>
      <c r="E2090" s="259">
        <f>VLOOKUP(B2090,Correlation_Eqns!A$35:B$40,2,FALSE)</f>
        <v>1.21E-4</v>
      </c>
      <c r="F2090" s="280">
        <f>VLOOKUP(B2090,Correlation_Eqns!A$43:B$48,2,FALSE)</f>
        <v>0.746</v>
      </c>
      <c r="G2090" s="280">
        <f t="shared" si="194"/>
        <v>2.0930777946502714E-2</v>
      </c>
      <c r="H2090" s="280">
        <f>VLOOKUP(B2090,Correlation_Eqns!A$19:B$24,2,FALSE)</f>
        <v>3.39</v>
      </c>
      <c r="I2090" s="258">
        <f>VLOOKUP(B2090,Correlation_Eqns!A$27:B$32,2,FALSE)</f>
        <v>7.41</v>
      </c>
      <c r="J2090" s="259">
        <f t="shared" si="195"/>
        <v>2.0930777946502714E-2</v>
      </c>
      <c r="K2090" s="258">
        <f t="shared" si="196"/>
        <v>2.0930777946502714E-2</v>
      </c>
      <c r="L2090" s="1">
        <f t="shared" si="192"/>
        <v>6.613790938647713E-3</v>
      </c>
      <c r="M2090" s="1">
        <f t="shared" si="197"/>
        <v>0</v>
      </c>
    </row>
    <row r="2091" spans="1:13">
      <c r="A2091" s="280">
        <v>11</v>
      </c>
      <c r="B2091" s="280" t="s">
        <v>8</v>
      </c>
      <c r="C2091" s="280">
        <v>1000</v>
      </c>
      <c r="D2091" s="258">
        <f t="shared" si="193"/>
        <v>3</v>
      </c>
      <c r="E2091" s="259">
        <f>VLOOKUP(B2091,Correlation_Eqns!A$35:B$40,2,FALSE)</f>
        <v>1.21E-4</v>
      </c>
      <c r="F2091" s="280">
        <f>VLOOKUP(B2091,Correlation_Eqns!A$43:B$48,2,FALSE)</f>
        <v>0.746</v>
      </c>
      <c r="G2091" s="280">
        <f t="shared" si="194"/>
        <v>2.0930777946502714E-2</v>
      </c>
      <c r="H2091" s="280">
        <f>VLOOKUP(B2091,Correlation_Eqns!A$19:B$24,2,FALSE)</f>
        <v>3.39</v>
      </c>
      <c r="I2091" s="258">
        <f>VLOOKUP(B2091,Correlation_Eqns!A$27:B$32,2,FALSE)</f>
        <v>7.41</v>
      </c>
      <c r="J2091" s="259">
        <f t="shared" si="195"/>
        <v>2.0930777946502714E-2</v>
      </c>
      <c r="K2091" s="258">
        <f t="shared" si="196"/>
        <v>2.0930777946502714E-2</v>
      </c>
      <c r="L2091" s="1">
        <f t="shared" si="192"/>
        <v>6.613790938647713E-3</v>
      </c>
      <c r="M2091" s="1">
        <f t="shared" si="197"/>
        <v>0</v>
      </c>
    </row>
    <row r="2092" spans="1:13">
      <c r="A2092" s="280">
        <v>11</v>
      </c>
      <c r="B2092" s="280" t="s">
        <v>8</v>
      </c>
      <c r="C2092" s="280">
        <v>1000</v>
      </c>
      <c r="D2092" s="258">
        <f t="shared" si="193"/>
        <v>3</v>
      </c>
      <c r="E2092" s="259">
        <f>VLOOKUP(B2092,Correlation_Eqns!A$35:B$40,2,FALSE)</f>
        <v>1.21E-4</v>
      </c>
      <c r="F2092" s="280">
        <f>VLOOKUP(B2092,Correlation_Eqns!A$43:B$48,2,FALSE)</f>
        <v>0.746</v>
      </c>
      <c r="G2092" s="280">
        <f t="shared" si="194"/>
        <v>2.0930777946502714E-2</v>
      </c>
      <c r="H2092" s="280">
        <f>VLOOKUP(B2092,Correlation_Eqns!A$19:B$24,2,FALSE)</f>
        <v>3.39</v>
      </c>
      <c r="I2092" s="258">
        <f>VLOOKUP(B2092,Correlation_Eqns!A$27:B$32,2,FALSE)</f>
        <v>7.41</v>
      </c>
      <c r="J2092" s="259">
        <f t="shared" si="195"/>
        <v>2.0930777946502714E-2</v>
      </c>
      <c r="K2092" s="258">
        <f t="shared" si="196"/>
        <v>2.0930777946502714E-2</v>
      </c>
      <c r="L2092" s="1">
        <f t="shared" si="192"/>
        <v>6.613790938647713E-3</v>
      </c>
      <c r="M2092" s="1">
        <f t="shared" si="197"/>
        <v>0</v>
      </c>
    </row>
    <row r="2093" spans="1:13">
      <c r="A2093" s="280">
        <v>11</v>
      </c>
      <c r="B2093" s="280" t="s">
        <v>8</v>
      </c>
      <c r="C2093" s="280">
        <v>1000</v>
      </c>
      <c r="D2093" s="258">
        <f t="shared" si="193"/>
        <v>3</v>
      </c>
      <c r="E2093" s="259">
        <f>VLOOKUP(B2093,Correlation_Eqns!A$35:B$40,2,FALSE)</f>
        <v>1.21E-4</v>
      </c>
      <c r="F2093" s="280">
        <f>VLOOKUP(B2093,Correlation_Eqns!A$43:B$48,2,FALSE)</f>
        <v>0.746</v>
      </c>
      <c r="G2093" s="280">
        <f t="shared" si="194"/>
        <v>2.0930777946502714E-2</v>
      </c>
      <c r="H2093" s="280">
        <f>VLOOKUP(B2093,Correlation_Eqns!A$19:B$24,2,FALSE)</f>
        <v>3.39</v>
      </c>
      <c r="I2093" s="258">
        <f>VLOOKUP(B2093,Correlation_Eqns!A$27:B$32,2,FALSE)</f>
        <v>7.41</v>
      </c>
      <c r="J2093" s="259">
        <f t="shared" si="195"/>
        <v>2.0930777946502714E-2</v>
      </c>
      <c r="K2093" s="258">
        <f t="shared" si="196"/>
        <v>2.0930777946502714E-2</v>
      </c>
      <c r="L2093" s="1">
        <f t="shared" si="192"/>
        <v>6.613790938647713E-3</v>
      </c>
      <c r="M2093" s="1">
        <f t="shared" si="197"/>
        <v>0</v>
      </c>
    </row>
    <row r="2094" spans="1:13">
      <c r="A2094" s="280">
        <v>11</v>
      </c>
      <c r="B2094" s="280" t="s">
        <v>8</v>
      </c>
      <c r="C2094" s="280">
        <v>1000</v>
      </c>
      <c r="D2094" s="258">
        <f t="shared" si="193"/>
        <v>3</v>
      </c>
      <c r="E2094" s="259">
        <f>VLOOKUP(B2094,Correlation_Eqns!A$35:B$40,2,FALSE)</f>
        <v>1.21E-4</v>
      </c>
      <c r="F2094" s="280">
        <f>VLOOKUP(B2094,Correlation_Eqns!A$43:B$48,2,FALSE)</f>
        <v>0.746</v>
      </c>
      <c r="G2094" s="280">
        <f t="shared" si="194"/>
        <v>2.0930777946502714E-2</v>
      </c>
      <c r="H2094" s="280">
        <f>VLOOKUP(B2094,Correlation_Eqns!A$19:B$24,2,FALSE)</f>
        <v>3.39</v>
      </c>
      <c r="I2094" s="258">
        <f>VLOOKUP(B2094,Correlation_Eqns!A$27:B$32,2,FALSE)</f>
        <v>7.41</v>
      </c>
      <c r="J2094" s="259">
        <f t="shared" si="195"/>
        <v>2.0930777946502714E-2</v>
      </c>
      <c r="K2094" s="258">
        <f t="shared" si="196"/>
        <v>2.0930777946502714E-2</v>
      </c>
      <c r="L2094" s="1">
        <f t="shared" si="192"/>
        <v>6.613790938647713E-3</v>
      </c>
      <c r="M2094" s="1">
        <f t="shared" si="197"/>
        <v>0</v>
      </c>
    </row>
    <row r="2095" spans="1:13">
      <c r="A2095" s="280">
        <v>11</v>
      </c>
      <c r="B2095" s="280" t="s">
        <v>8</v>
      </c>
      <c r="C2095" s="280">
        <v>1000</v>
      </c>
      <c r="D2095" s="258">
        <f t="shared" si="193"/>
        <v>3</v>
      </c>
      <c r="E2095" s="259">
        <f>VLOOKUP(B2095,Correlation_Eqns!A$35:B$40,2,FALSE)</f>
        <v>1.21E-4</v>
      </c>
      <c r="F2095" s="280">
        <f>VLOOKUP(B2095,Correlation_Eqns!A$43:B$48,2,FALSE)</f>
        <v>0.746</v>
      </c>
      <c r="G2095" s="280">
        <f t="shared" si="194"/>
        <v>2.0930777946502714E-2</v>
      </c>
      <c r="H2095" s="280">
        <f>VLOOKUP(B2095,Correlation_Eqns!A$19:B$24,2,FALSE)</f>
        <v>3.39</v>
      </c>
      <c r="I2095" s="258">
        <f>VLOOKUP(B2095,Correlation_Eqns!A$27:B$32,2,FALSE)</f>
        <v>7.41</v>
      </c>
      <c r="J2095" s="259">
        <f t="shared" si="195"/>
        <v>2.0930777946502714E-2</v>
      </c>
      <c r="K2095" s="258">
        <f t="shared" si="196"/>
        <v>2.0930777946502714E-2</v>
      </c>
      <c r="L2095" s="1">
        <f t="shared" si="192"/>
        <v>6.613790938647713E-3</v>
      </c>
      <c r="M2095" s="1">
        <f t="shared" si="197"/>
        <v>0</v>
      </c>
    </row>
    <row r="2096" spans="1:13">
      <c r="A2096" s="280">
        <v>11</v>
      </c>
      <c r="B2096" s="280" t="s">
        <v>8</v>
      </c>
      <c r="C2096" s="280">
        <v>1000</v>
      </c>
      <c r="D2096" s="258">
        <f t="shared" si="193"/>
        <v>3</v>
      </c>
      <c r="E2096" s="259">
        <f>VLOOKUP(B2096,Correlation_Eqns!A$35:B$40,2,FALSE)</f>
        <v>1.21E-4</v>
      </c>
      <c r="F2096" s="280">
        <f>VLOOKUP(B2096,Correlation_Eqns!A$43:B$48,2,FALSE)</f>
        <v>0.746</v>
      </c>
      <c r="G2096" s="280">
        <f t="shared" si="194"/>
        <v>2.0930777946502714E-2</v>
      </c>
      <c r="H2096" s="280">
        <f>VLOOKUP(B2096,Correlation_Eqns!A$19:B$24,2,FALSE)</f>
        <v>3.39</v>
      </c>
      <c r="I2096" s="258">
        <f>VLOOKUP(B2096,Correlation_Eqns!A$27:B$32,2,FALSE)</f>
        <v>7.41</v>
      </c>
      <c r="J2096" s="259">
        <f t="shared" si="195"/>
        <v>2.0930777946502714E-2</v>
      </c>
      <c r="K2096" s="258">
        <f t="shared" si="196"/>
        <v>2.0930777946502714E-2</v>
      </c>
      <c r="L2096" s="1">
        <f t="shared" si="192"/>
        <v>6.613790938647713E-3</v>
      </c>
      <c r="M2096" s="1">
        <f t="shared" si="197"/>
        <v>0</v>
      </c>
    </row>
    <row r="2097" spans="1:13">
      <c r="A2097" s="280">
        <v>11</v>
      </c>
      <c r="B2097" s="280" t="s">
        <v>8</v>
      </c>
      <c r="C2097" s="280">
        <v>1000</v>
      </c>
      <c r="D2097" s="258">
        <f t="shared" si="193"/>
        <v>3</v>
      </c>
      <c r="E2097" s="259">
        <f>VLOOKUP(B2097,Correlation_Eqns!A$35:B$40,2,FALSE)</f>
        <v>1.21E-4</v>
      </c>
      <c r="F2097" s="280">
        <f>VLOOKUP(B2097,Correlation_Eqns!A$43:B$48,2,FALSE)</f>
        <v>0.746</v>
      </c>
      <c r="G2097" s="280">
        <f t="shared" si="194"/>
        <v>2.0930777946502714E-2</v>
      </c>
      <c r="H2097" s="280">
        <f>VLOOKUP(B2097,Correlation_Eqns!A$19:B$24,2,FALSE)</f>
        <v>3.39</v>
      </c>
      <c r="I2097" s="258">
        <f>VLOOKUP(B2097,Correlation_Eqns!A$27:B$32,2,FALSE)</f>
        <v>7.41</v>
      </c>
      <c r="J2097" s="259">
        <f t="shared" si="195"/>
        <v>2.0930777946502714E-2</v>
      </c>
      <c r="K2097" s="258">
        <f t="shared" si="196"/>
        <v>2.0930777946502714E-2</v>
      </c>
      <c r="L2097" s="1">
        <f t="shared" si="192"/>
        <v>6.613790938647713E-3</v>
      </c>
      <c r="M2097" s="1">
        <f t="shared" si="197"/>
        <v>0</v>
      </c>
    </row>
    <row r="2098" spans="1:13">
      <c r="A2098" s="280">
        <v>11</v>
      </c>
      <c r="B2098" s="280" t="s">
        <v>8</v>
      </c>
      <c r="C2098" s="280">
        <v>1000</v>
      </c>
      <c r="D2098" s="258">
        <f t="shared" si="193"/>
        <v>3</v>
      </c>
      <c r="E2098" s="259">
        <f>VLOOKUP(B2098,Correlation_Eqns!A$35:B$40,2,FALSE)</f>
        <v>1.21E-4</v>
      </c>
      <c r="F2098" s="280">
        <f>VLOOKUP(B2098,Correlation_Eqns!A$43:B$48,2,FALSE)</f>
        <v>0.746</v>
      </c>
      <c r="G2098" s="280">
        <f t="shared" si="194"/>
        <v>2.0930777946502714E-2</v>
      </c>
      <c r="H2098" s="280">
        <f>VLOOKUP(B2098,Correlation_Eqns!A$19:B$24,2,FALSE)</f>
        <v>3.39</v>
      </c>
      <c r="I2098" s="258">
        <f>VLOOKUP(B2098,Correlation_Eqns!A$27:B$32,2,FALSE)</f>
        <v>7.41</v>
      </c>
      <c r="J2098" s="259">
        <f t="shared" si="195"/>
        <v>2.0930777946502714E-2</v>
      </c>
      <c r="K2098" s="258">
        <f t="shared" si="196"/>
        <v>2.0930777946502714E-2</v>
      </c>
      <c r="L2098" s="1">
        <f t="shared" si="192"/>
        <v>6.613790938647713E-3</v>
      </c>
      <c r="M2098" s="1">
        <f t="shared" si="197"/>
        <v>0</v>
      </c>
    </row>
    <row r="2099" spans="1:13">
      <c r="A2099" s="280">
        <v>11</v>
      </c>
      <c r="B2099" s="280" t="s">
        <v>8</v>
      </c>
      <c r="C2099" s="280">
        <v>1000</v>
      </c>
      <c r="D2099" s="258">
        <f t="shared" si="193"/>
        <v>3</v>
      </c>
      <c r="E2099" s="259">
        <f>VLOOKUP(B2099,Correlation_Eqns!A$35:B$40,2,FALSE)</f>
        <v>1.21E-4</v>
      </c>
      <c r="F2099" s="280">
        <f>VLOOKUP(B2099,Correlation_Eqns!A$43:B$48,2,FALSE)</f>
        <v>0.746</v>
      </c>
      <c r="G2099" s="280">
        <f t="shared" si="194"/>
        <v>2.0930777946502714E-2</v>
      </c>
      <c r="H2099" s="280">
        <f>VLOOKUP(B2099,Correlation_Eqns!A$19:B$24,2,FALSE)</f>
        <v>3.39</v>
      </c>
      <c r="I2099" s="258">
        <f>VLOOKUP(B2099,Correlation_Eqns!A$27:B$32,2,FALSE)</f>
        <v>7.41</v>
      </c>
      <c r="J2099" s="259">
        <f t="shared" si="195"/>
        <v>2.0930777946502714E-2</v>
      </c>
      <c r="K2099" s="258">
        <f t="shared" si="196"/>
        <v>2.0930777946502714E-2</v>
      </c>
      <c r="L2099" s="1">
        <f t="shared" si="192"/>
        <v>6.613790938647713E-3</v>
      </c>
      <c r="M2099" s="1">
        <f t="shared" si="197"/>
        <v>0</v>
      </c>
    </row>
    <row r="2100" spans="1:13">
      <c r="A2100" s="280">
        <v>11</v>
      </c>
      <c r="B2100" s="280" t="s">
        <v>8</v>
      </c>
      <c r="C2100" s="280">
        <v>1000</v>
      </c>
      <c r="D2100" s="258">
        <f t="shared" si="193"/>
        <v>3</v>
      </c>
      <c r="E2100" s="259">
        <f>VLOOKUP(B2100,Correlation_Eqns!A$35:B$40,2,FALSE)</f>
        <v>1.21E-4</v>
      </c>
      <c r="F2100" s="280">
        <f>VLOOKUP(B2100,Correlation_Eqns!A$43:B$48,2,FALSE)</f>
        <v>0.746</v>
      </c>
      <c r="G2100" s="280">
        <f t="shared" si="194"/>
        <v>2.0930777946502714E-2</v>
      </c>
      <c r="H2100" s="280">
        <f>VLOOKUP(B2100,Correlation_Eqns!A$19:B$24,2,FALSE)</f>
        <v>3.39</v>
      </c>
      <c r="I2100" s="258">
        <f>VLOOKUP(B2100,Correlation_Eqns!A$27:B$32,2,FALSE)</f>
        <v>7.41</v>
      </c>
      <c r="J2100" s="259">
        <f t="shared" si="195"/>
        <v>2.0930777946502714E-2</v>
      </c>
      <c r="K2100" s="258">
        <f t="shared" si="196"/>
        <v>2.0930777946502714E-2</v>
      </c>
      <c r="L2100" s="1">
        <f t="shared" si="192"/>
        <v>6.613790938647713E-3</v>
      </c>
      <c r="M2100" s="1">
        <f t="shared" si="197"/>
        <v>0</v>
      </c>
    </row>
    <row r="2101" spans="1:13">
      <c r="A2101" s="280">
        <v>11</v>
      </c>
      <c r="B2101" s="280" t="s">
        <v>8</v>
      </c>
      <c r="C2101" s="280">
        <v>1000</v>
      </c>
      <c r="D2101" s="258">
        <f t="shared" si="193"/>
        <v>3</v>
      </c>
      <c r="E2101" s="259">
        <f>VLOOKUP(B2101,Correlation_Eqns!A$35:B$40,2,FALSE)</f>
        <v>1.21E-4</v>
      </c>
      <c r="F2101" s="280">
        <f>VLOOKUP(B2101,Correlation_Eqns!A$43:B$48,2,FALSE)</f>
        <v>0.746</v>
      </c>
      <c r="G2101" s="280">
        <f t="shared" si="194"/>
        <v>2.0930777946502714E-2</v>
      </c>
      <c r="H2101" s="280">
        <f>VLOOKUP(B2101,Correlation_Eqns!A$19:B$24,2,FALSE)</f>
        <v>3.39</v>
      </c>
      <c r="I2101" s="258">
        <f>VLOOKUP(B2101,Correlation_Eqns!A$27:B$32,2,FALSE)</f>
        <v>7.41</v>
      </c>
      <c r="J2101" s="259">
        <f t="shared" si="195"/>
        <v>2.0930777946502714E-2</v>
      </c>
      <c r="K2101" s="258">
        <f t="shared" si="196"/>
        <v>2.0930777946502714E-2</v>
      </c>
      <c r="L2101" s="1">
        <f t="shared" si="192"/>
        <v>6.613790938647713E-3</v>
      </c>
      <c r="M2101" s="1">
        <f t="shared" si="197"/>
        <v>0</v>
      </c>
    </row>
    <row r="2102" spans="1:13">
      <c r="A2102" s="280">
        <v>11</v>
      </c>
      <c r="B2102" s="280" t="s">
        <v>8</v>
      </c>
      <c r="C2102" s="280">
        <v>1000</v>
      </c>
      <c r="D2102" s="258">
        <f t="shared" si="193"/>
        <v>3</v>
      </c>
      <c r="E2102" s="259">
        <f>VLOOKUP(B2102,Correlation_Eqns!A$35:B$40,2,FALSE)</f>
        <v>1.21E-4</v>
      </c>
      <c r="F2102" s="280">
        <f>VLOOKUP(B2102,Correlation_Eqns!A$43:B$48,2,FALSE)</f>
        <v>0.746</v>
      </c>
      <c r="G2102" s="280">
        <f t="shared" si="194"/>
        <v>2.0930777946502714E-2</v>
      </c>
      <c r="H2102" s="280">
        <f>VLOOKUP(B2102,Correlation_Eqns!A$19:B$24,2,FALSE)</f>
        <v>3.39</v>
      </c>
      <c r="I2102" s="258">
        <f>VLOOKUP(B2102,Correlation_Eqns!A$27:B$32,2,FALSE)</f>
        <v>7.41</v>
      </c>
      <c r="J2102" s="259">
        <f t="shared" si="195"/>
        <v>2.0930777946502714E-2</v>
      </c>
      <c r="K2102" s="258">
        <f t="shared" si="196"/>
        <v>2.0930777946502714E-2</v>
      </c>
      <c r="L2102" s="1">
        <f t="shared" si="192"/>
        <v>6.613790938647713E-3</v>
      </c>
      <c r="M2102" s="1">
        <f t="shared" si="197"/>
        <v>0</v>
      </c>
    </row>
    <row r="2103" spans="1:13">
      <c r="A2103" s="280">
        <v>11</v>
      </c>
      <c r="B2103" s="280" t="s">
        <v>8</v>
      </c>
      <c r="C2103" s="280">
        <v>1000</v>
      </c>
      <c r="D2103" s="258">
        <f t="shared" si="193"/>
        <v>3</v>
      </c>
      <c r="E2103" s="259">
        <f>VLOOKUP(B2103,Correlation_Eqns!A$35:B$40,2,FALSE)</f>
        <v>1.21E-4</v>
      </c>
      <c r="F2103" s="280">
        <f>VLOOKUP(B2103,Correlation_Eqns!A$43:B$48,2,FALSE)</f>
        <v>0.746</v>
      </c>
      <c r="G2103" s="280">
        <f t="shared" si="194"/>
        <v>2.0930777946502714E-2</v>
      </c>
      <c r="H2103" s="280">
        <f>VLOOKUP(B2103,Correlation_Eqns!A$19:B$24,2,FALSE)</f>
        <v>3.39</v>
      </c>
      <c r="I2103" s="258">
        <f>VLOOKUP(B2103,Correlation_Eqns!A$27:B$32,2,FALSE)</f>
        <v>7.41</v>
      </c>
      <c r="J2103" s="259">
        <f t="shared" si="195"/>
        <v>2.0930777946502714E-2</v>
      </c>
      <c r="K2103" s="258">
        <f t="shared" si="196"/>
        <v>2.0930777946502714E-2</v>
      </c>
      <c r="L2103" s="1">
        <f t="shared" si="192"/>
        <v>6.613790938647713E-3</v>
      </c>
      <c r="M2103" s="1">
        <f t="shared" si="197"/>
        <v>0</v>
      </c>
    </row>
    <row r="2104" spans="1:13">
      <c r="A2104" s="280">
        <v>11</v>
      </c>
      <c r="B2104" s="280" t="s">
        <v>8</v>
      </c>
      <c r="C2104" s="280">
        <v>1000</v>
      </c>
      <c r="D2104" s="258">
        <f t="shared" si="193"/>
        <v>3</v>
      </c>
      <c r="E2104" s="259">
        <f>VLOOKUP(B2104,Correlation_Eqns!A$35:B$40,2,FALSE)</f>
        <v>1.21E-4</v>
      </c>
      <c r="F2104" s="280">
        <f>VLOOKUP(B2104,Correlation_Eqns!A$43:B$48,2,FALSE)</f>
        <v>0.746</v>
      </c>
      <c r="G2104" s="280">
        <f t="shared" si="194"/>
        <v>2.0930777946502714E-2</v>
      </c>
      <c r="H2104" s="280">
        <f>VLOOKUP(B2104,Correlation_Eqns!A$19:B$24,2,FALSE)</f>
        <v>3.39</v>
      </c>
      <c r="I2104" s="258">
        <f>VLOOKUP(B2104,Correlation_Eqns!A$27:B$32,2,FALSE)</f>
        <v>7.41</v>
      </c>
      <c r="J2104" s="259">
        <f t="shared" si="195"/>
        <v>2.0930777946502714E-2</v>
      </c>
      <c r="K2104" s="258">
        <f t="shared" si="196"/>
        <v>2.0930777946502714E-2</v>
      </c>
      <c r="L2104" s="1">
        <f t="shared" si="192"/>
        <v>6.613790938647713E-3</v>
      </c>
      <c r="M2104" s="1">
        <f t="shared" si="197"/>
        <v>0</v>
      </c>
    </row>
    <row r="2105" spans="1:13">
      <c r="A2105" s="280">
        <v>11</v>
      </c>
      <c r="B2105" s="280" t="s">
        <v>8</v>
      </c>
      <c r="C2105" s="280">
        <v>1000</v>
      </c>
      <c r="D2105" s="258">
        <f t="shared" si="193"/>
        <v>3</v>
      </c>
      <c r="E2105" s="259">
        <f>VLOOKUP(B2105,Correlation_Eqns!A$35:B$40,2,FALSE)</f>
        <v>1.21E-4</v>
      </c>
      <c r="F2105" s="280">
        <f>VLOOKUP(B2105,Correlation_Eqns!A$43:B$48,2,FALSE)</f>
        <v>0.746</v>
      </c>
      <c r="G2105" s="280">
        <f t="shared" si="194"/>
        <v>2.0930777946502714E-2</v>
      </c>
      <c r="H2105" s="280">
        <f>VLOOKUP(B2105,Correlation_Eqns!A$19:B$24,2,FALSE)</f>
        <v>3.39</v>
      </c>
      <c r="I2105" s="258">
        <f>VLOOKUP(B2105,Correlation_Eqns!A$27:B$32,2,FALSE)</f>
        <v>7.41</v>
      </c>
      <c r="J2105" s="259">
        <f t="shared" si="195"/>
        <v>2.0930777946502714E-2</v>
      </c>
      <c r="K2105" s="258">
        <f t="shared" si="196"/>
        <v>2.0930777946502714E-2</v>
      </c>
      <c r="L2105" s="1">
        <f t="shared" si="192"/>
        <v>6.613790938647713E-3</v>
      </c>
      <c r="M2105" s="1">
        <f t="shared" si="197"/>
        <v>0</v>
      </c>
    </row>
    <row r="2106" spans="1:13">
      <c r="A2106" s="280">
        <v>11</v>
      </c>
      <c r="B2106" s="280" t="s">
        <v>8</v>
      </c>
      <c r="C2106" s="280">
        <v>1000</v>
      </c>
      <c r="D2106" s="258">
        <f t="shared" si="193"/>
        <v>3</v>
      </c>
      <c r="E2106" s="259">
        <f>VLOOKUP(B2106,Correlation_Eqns!A$35:B$40,2,FALSE)</f>
        <v>1.21E-4</v>
      </c>
      <c r="F2106" s="280">
        <f>VLOOKUP(B2106,Correlation_Eqns!A$43:B$48,2,FALSE)</f>
        <v>0.746</v>
      </c>
      <c r="G2106" s="280">
        <f t="shared" si="194"/>
        <v>2.0930777946502714E-2</v>
      </c>
      <c r="H2106" s="280">
        <f>VLOOKUP(B2106,Correlation_Eqns!A$19:B$24,2,FALSE)</f>
        <v>3.39</v>
      </c>
      <c r="I2106" s="258">
        <f>VLOOKUP(B2106,Correlation_Eqns!A$27:B$32,2,FALSE)</f>
        <v>7.41</v>
      </c>
      <c r="J2106" s="259">
        <f t="shared" si="195"/>
        <v>2.0930777946502714E-2</v>
      </c>
      <c r="K2106" s="258">
        <f t="shared" si="196"/>
        <v>2.0930777946502714E-2</v>
      </c>
      <c r="L2106" s="1">
        <f t="shared" si="192"/>
        <v>6.613790938647713E-3</v>
      </c>
      <c r="M2106" s="1">
        <f t="shared" si="197"/>
        <v>0</v>
      </c>
    </row>
    <row r="2107" spans="1:13">
      <c r="A2107" s="280">
        <v>11</v>
      </c>
      <c r="B2107" s="280" t="s">
        <v>8</v>
      </c>
      <c r="C2107" s="280">
        <v>1000</v>
      </c>
      <c r="D2107" s="258">
        <f t="shared" si="193"/>
        <v>3</v>
      </c>
      <c r="E2107" s="259">
        <f>VLOOKUP(B2107,Correlation_Eqns!A$35:B$40,2,FALSE)</f>
        <v>1.21E-4</v>
      </c>
      <c r="F2107" s="280">
        <f>VLOOKUP(B2107,Correlation_Eqns!A$43:B$48,2,FALSE)</f>
        <v>0.746</v>
      </c>
      <c r="G2107" s="280">
        <f t="shared" si="194"/>
        <v>2.0930777946502714E-2</v>
      </c>
      <c r="H2107" s="280">
        <f>VLOOKUP(B2107,Correlation_Eqns!A$19:B$24,2,FALSE)</f>
        <v>3.39</v>
      </c>
      <c r="I2107" s="258">
        <f>VLOOKUP(B2107,Correlation_Eqns!A$27:B$32,2,FALSE)</f>
        <v>7.41</v>
      </c>
      <c r="J2107" s="259">
        <f t="shared" si="195"/>
        <v>2.0930777946502714E-2</v>
      </c>
      <c r="K2107" s="258">
        <f t="shared" si="196"/>
        <v>2.0930777946502714E-2</v>
      </c>
      <c r="L2107" s="1">
        <f t="shared" si="192"/>
        <v>6.613790938647713E-3</v>
      </c>
      <c r="M2107" s="1">
        <f t="shared" si="197"/>
        <v>0</v>
      </c>
    </row>
    <row r="2108" spans="1:13">
      <c r="A2108" s="280">
        <v>11</v>
      </c>
      <c r="B2108" s="280" t="s">
        <v>8</v>
      </c>
      <c r="C2108" s="280">
        <v>1000</v>
      </c>
      <c r="D2108" s="258">
        <f t="shared" si="193"/>
        <v>3</v>
      </c>
      <c r="E2108" s="259">
        <f>VLOOKUP(B2108,Correlation_Eqns!A$35:B$40,2,FALSE)</f>
        <v>1.21E-4</v>
      </c>
      <c r="F2108" s="280">
        <f>VLOOKUP(B2108,Correlation_Eqns!A$43:B$48,2,FALSE)</f>
        <v>0.746</v>
      </c>
      <c r="G2108" s="280">
        <f t="shared" si="194"/>
        <v>2.0930777946502714E-2</v>
      </c>
      <c r="H2108" s="280">
        <f>VLOOKUP(B2108,Correlation_Eqns!A$19:B$24,2,FALSE)</f>
        <v>3.39</v>
      </c>
      <c r="I2108" s="258">
        <f>VLOOKUP(B2108,Correlation_Eqns!A$27:B$32,2,FALSE)</f>
        <v>7.41</v>
      </c>
      <c r="J2108" s="259">
        <f t="shared" si="195"/>
        <v>2.0930777946502714E-2</v>
      </c>
      <c r="K2108" s="258">
        <f t="shared" si="196"/>
        <v>2.0930777946502714E-2</v>
      </c>
      <c r="L2108" s="1">
        <f t="shared" si="192"/>
        <v>6.613790938647713E-3</v>
      </c>
      <c r="M2108" s="1">
        <f t="shared" si="197"/>
        <v>0</v>
      </c>
    </row>
    <row r="2109" spans="1:13">
      <c r="A2109" s="280">
        <v>11</v>
      </c>
      <c r="B2109" s="280" t="s">
        <v>8</v>
      </c>
      <c r="C2109" s="280">
        <v>1000</v>
      </c>
      <c r="D2109" s="258">
        <f t="shared" si="193"/>
        <v>3</v>
      </c>
      <c r="E2109" s="259">
        <f>VLOOKUP(B2109,Correlation_Eqns!A$35:B$40,2,FALSE)</f>
        <v>1.21E-4</v>
      </c>
      <c r="F2109" s="280">
        <f>VLOOKUP(B2109,Correlation_Eqns!A$43:B$48,2,FALSE)</f>
        <v>0.746</v>
      </c>
      <c r="G2109" s="280">
        <f t="shared" si="194"/>
        <v>2.0930777946502714E-2</v>
      </c>
      <c r="H2109" s="280">
        <f>VLOOKUP(B2109,Correlation_Eqns!A$19:B$24,2,FALSE)</f>
        <v>3.39</v>
      </c>
      <c r="I2109" s="258">
        <f>VLOOKUP(B2109,Correlation_Eqns!A$27:B$32,2,FALSE)</f>
        <v>7.41</v>
      </c>
      <c r="J2109" s="259">
        <f t="shared" si="195"/>
        <v>2.0930777946502714E-2</v>
      </c>
      <c r="K2109" s="258">
        <f t="shared" si="196"/>
        <v>2.0930777946502714E-2</v>
      </c>
      <c r="L2109" s="1">
        <f t="shared" si="192"/>
        <v>6.613790938647713E-3</v>
      </c>
      <c r="M2109" s="1">
        <f t="shared" si="197"/>
        <v>0</v>
      </c>
    </row>
    <row r="2110" spans="1:13">
      <c r="A2110" s="280">
        <v>11</v>
      </c>
      <c r="B2110" s="280" t="s">
        <v>8</v>
      </c>
      <c r="C2110" s="280">
        <v>1000</v>
      </c>
      <c r="D2110" s="258">
        <f t="shared" si="193"/>
        <v>3</v>
      </c>
      <c r="E2110" s="259">
        <f>VLOOKUP(B2110,Correlation_Eqns!A$35:B$40,2,FALSE)</f>
        <v>1.21E-4</v>
      </c>
      <c r="F2110" s="280">
        <f>VLOOKUP(B2110,Correlation_Eqns!A$43:B$48,2,FALSE)</f>
        <v>0.746</v>
      </c>
      <c r="G2110" s="280">
        <f t="shared" si="194"/>
        <v>2.0930777946502714E-2</v>
      </c>
      <c r="H2110" s="280">
        <f>VLOOKUP(B2110,Correlation_Eqns!A$19:B$24,2,FALSE)</f>
        <v>3.39</v>
      </c>
      <c r="I2110" s="258">
        <f>VLOOKUP(B2110,Correlation_Eqns!A$27:B$32,2,FALSE)</f>
        <v>7.41</v>
      </c>
      <c r="J2110" s="259">
        <f t="shared" si="195"/>
        <v>2.0930777946502714E-2</v>
      </c>
      <c r="K2110" s="258">
        <f t="shared" si="196"/>
        <v>2.0930777946502714E-2</v>
      </c>
      <c r="L2110" s="1">
        <f t="shared" si="192"/>
        <v>6.613790938647713E-3</v>
      </c>
      <c r="M2110" s="1">
        <f t="shared" si="197"/>
        <v>0</v>
      </c>
    </row>
    <row r="2111" spans="1:13">
      <c r="A2111" s="280">
        <v>11</v>
      </c>
      <c r="B2111" s="280" t="s">
        <v>8</v>
      </c>
      <c r="C2111" s="280">
        <v>1000</v>
      </c>
      <c r="D2111" s="258">
        <f t="shared" si="193"/>
        <v>3</v>
      </c>
      <c r="E2111" s="259">
        <f>VLOOKUP(B2111,Correlation_Eqns!A$35:B$40,2,FALSE)</f>
        <v>1.21E-4</v>
      </c>
      <c r="F2111" s="280">
        <f>VLOOKUP(B2111,Correlation_Eqns!A$43:B$48,2,FALSE)</f>
        <v>0.746</v>
      </c>
      <c r="G2111" s="280">
        <f t="shared" si="194"/>
        <v>2.0930777946502714E-2</v>
      </c>
      <c r="H2111" s="280">
        <f>VLOOKUP(B2111,Correlation_Eqns!A$19:B$24,2,FALSE)</f>
        <v>3.39</v>
      </c>
      <c r="I2111" s="258">
        <f>VLOOKUP(B2111,Correlation_Eqns!A$27:B$32,2,FALSE)</f>
        <v>7.41</v>
      </c>
      <c r="J2111" s="259">
        <f t="shared" si="195"/>
        <v>2.0930777946502714E-2</v>
      </c>
      <c r="K2111" s="258">
        <f t="shared" si="196"/>
        <v>2.0930777946502714E-2</v>
      </c>
      <c r="L2111" s="1">
        <f t="shared" si="192"/>
        <v>6.613790938647713E-3</v>
      </c>
      <c r="M2111" s="1">
        <f t="shared" si="197"/>
        <v>0</v>
      </c>
    </row>
    <row r="2112" spans="1:13">
      <c r="A2112" s="280">
        <v>11</v>
      </c>
      <c r="B2112" s="280" t="s">
        <v>8</v>
      </c>
      <c r="C2112" s="280">
        <v>1000</v>
      </c>
      <c r="D2112" s="258">
        <f t="shared" si="193"/>
        <v>3</v>
      </c>
      <c r="E2112" s="259">
        <f>VLOOKUP(B2112,Correlation_Eqns!A$35:B$40,2,FALSE)</f>
        <v>1.21E-4</v>
      </c>
      <c r="F2112" s="280">
        <f>VLOOKUP(B2112,Correlation_Eqns!A$43:B$48,2,FALSE)</f>
        <v>0.746</v>
      </c>
      <c r="G2112" s="280">
        <f t="shared" si="194"/>
        <v>2.0930777946502714E-2</v>
      </c>
      <c r="H2112" s="280">
        <f>VLOOKUP(B2112,Correlation_Eqns!A$19:B$24,2,FALSE)</f>
        <v>3.39</v>
      </c>
      <c r="I2112" s="258">
        <f>VLOOKUP(B2112,Correlation_Eqns!A$27:B$32,2,FALSE)</f>
        <v>7.41</v>
      </c>
      <c r="J2112" s="259">
        <f t="shared" si="195"/>
        <v>2.0930777946502714E-2</v>
      </c>
      <c r="K2112" s="258">
        <f t="shared" si="196"/>
        <v>2.0930777946502714E-2</v>
      </c>
      <c r="L2112" s="1">
        <f t="shared" si="192"/>
        <v>6.613790938647713E-3</v>
      </c>
      <c r="M2112" s="1">
        <f t="shared" si="197"/>
        <v>0</v>
      </c>
    </row>
    <row r="2113" spans="1:13">
      <c r="A2113" s="280">
        <v>11</v>
      </c>
      <c r="B2113" s="280" t="s">
        <v>8</v>
      </c>
      <c r="C2113" s="280">
        <v>1000</v>
      </c>
      <c r="D2113" s="258">
        <f t="shared" si="193"/>
        <v>3</v>
      </c>
      <c r="E2113" s="259">
        <f>VLOOKUP(B2113,Correlation_Eqns!A$35:B$40,2,FALSE)</f>
        <v>1.21E-4</v>
      </c>
      <c r="F2113" s="280">
        <f>VLOOKUP(B2113,Correlation_Eqns!A$43:B$48,2,FALSE)</f>
        <v>0.746</v>
      </c>
      <c r="G2113" s="280">
        <f t="shared" si="194"/>
        <v>2.0930777946502714E-2</v>
      </c>
      <c r="H2113" s="280">
        <f>VLOOKUP(B2113,Correlation_Eqns!A$19:B$24,2,FALSE)</f>
        <v>3.39</v>
      </c>
      <c r="I2113" s="258">
        <f>VLOOKUP(B2113,Correlation_Eqns!A$27:B$32,2,FALSE)</f>
        <v>7.41</v>
      </c>
      <c r="J2113" s="259">
        <f t="shared" si="195"/>
        <v>2.0930777946502714E-2</v>
      </c>
      <c r="K2113" s="258">
        <f t="shared" si="196"/>
        <v>2.0930777946502714E-2</v>
      </c>
      <c r="L2113" s="1">
        <f t="shared" si="192"/>
        <v>6.613790938647713E-3</v>
      </c>
      <c r="M2113" s="1">
        <f t="shared" si="197"/>
        <v>0</v>
      </c>
    </row>
    <row r="2114" spans="1:13">
      <c r="A2114" s="280">
        <v>11</v>
      </c>
      <c r="B2114" s="280" t="s">
        <v>8</v>
      </c>
      <c r="C2114" s="280">
        <v>1000</v>
      </c>
      <c r="D2114" s="258">
        <f t="shared" si="193"/>
        <v>3</v>
      </c>
      <c r="E2114" s="259">
        <f>VLOOKUP(B2114,Correlation_Eqns!A$35:B$40,2,FALSE)</f>
        <v>1.21E-4</v>
      </c>
      <c r="F2114" s="280">
        <f>VLOOKUP(B2114,Correlation_Eqns!A$43:B$48,2,FALSE)</f>
        <v>0.746</v>
      </c>
      <c r="G2114" s="280">
        <f t="shared" si="194"/>
        <v>2.0930777946502714E-2</v>
      </c>
      <c r="H2114" s="280">
        <f>VLOOKUP(B2114,Correlation_Eqns!A$19:B$24,2,FALSE)</f>
        <v>3.39</v>
      </c>
      <c r="I2114" s="258">
        <f>VLOOKUP(B2114,Correlation_Eqns!A$27:B$32,2,FALSE)</f>
        <v>7.41</v>
      </c>
      <c r="J2114" s="259">
        <f t="shared" si="195"/>
        <v>2.0930777946502714E-2</v>
      </c>
      <c r="K2114" s="258">
        <f t="shared" si="196"/>
        <v>2.0930777946502714E-2</v>
      </c>
      <c r="L2114" s="1">
        <f t="shared" si="192"/>
        <v>6.613790938647713E-3</v>
      </c>
      <c r="M2114" s="1">
        <f t="shared" si="197"/>
        <v>0</v>
      </c>
    </row>
    <row r="2115" spans="1:13">
      <c r="A2115" s="280">
        <v>11</v>
      </c>
      <c r="B2115" s="280" t="s">
        <v>8</v>
      </c>
      <c r="C2115" s="280">
        <v>1000</v>
      </c>
      <c r="D2115" s="258">
        <f t="shared" si="193"/>
        <v>3</v>
      </c>
      <c r="E2115" s="259">
        <f>VLOOKUP(B2115,Correlation_Eqns!A$35:B$40,2,FALSE)</f>
        <v>1.21E-4</v>
      </c>
      <c r="F2115" s="280">
        <f>VLOOKUP(B2115,Correlation_Eqns!A$43:B$48,2,FALSE)</f>
        <v>0.746</v>
      </c>
      <c r="G2115" s="280">
        <f t="shared" si="194"/>
        <v>2.0930777946502714E-2</v>
      </c>
      <c r="H2115" s="280">
        <f>VLOOKUP(B2115,Correlation_Eqns!A$19:B$24,2,FALSE)</f>
        <v>3.39</v>
      </c>
      <c r="I2115" s="258">
        <f>VLOOKUP(B2115,Correlation_Eqns!A$27:B$32,2,FALSE)</f>
        <v>7.41</v>
      </c>
      <c r="J2115" s="259">
        <f t="shared" si="195"/>
        <v>2.0930777946502714E-2</v>
      </c>
      <c r="K2115" s="258">
        <f t="shared" si="196"/>
        <v>2.0930777946502714E-2</v>
      </c>
      <c r="L2115" s="1">
        <f t="shared" si="192"/>
        <v>6.613790938647713E-3</v>
      </c>
      <c r="M2115" s="1">
        <f t="shared" si="197"/>
        <v>0</v>
      </c>
    </row>
    <row r="2116" spans="1:13">
      <c r="A2116" s="280">
        <v>11</v>
      </c>
      <c r="B2116" s="280" t="s">
        <v>8</v>
      </c>
      <c r="C2116" s="280">
        <v>1000</v>
      </c>
      <c r="D2116" s="258">
        <f t="shared" si="193"/>
        <v>3</v>
      </c>
      <c r="E2116" s="259">
        <f>VLOOKUP(B2116,Correlation_Eqns!A$35:B$40,2,FALSE)</f>
        <v>1.21E-4</v>
      </c>
      <c r="F2116" s="280">
        <f>VLOOKUP(B2116,Correlation_Eqns!A$43:B$48,2,FALSE)</f>
        <v>0.746</v>
      </c>
      <c r="G2116" s="280">
        <f t="shared" si="194"/>
        <v>2.0930777946502714E-2</v>
      </c>
      <c r="H2116" s="280">
        <f>VLOOKUP(B2116,Correlation_Eqns!A$19:B$24,2,FALSE)</f>
        <v>3.39</v>
      </c>
      <c r="I2116" s="258">
        <f>VLOOKUP(B2116,Correlation_Eqns!A$27:B$32,2,FALSE)</f>
        <v>7.41</v>
      </c>
      <c r="J2116" s="259">
        <f t="shared" si="195"/>
        <v>2.0930777946502714E-2</v>
      </c>
      <c r="K2116" s="258">
        <f t="shared" si="196"/>
        <v>2.0930777946502714E-2</v>
      </c>
      <c r="L2116" s="1">
        <f t="shared" si="192"/>
        <v>6.613790938647713E-3</v>
      </c>
      <c r="M2116" s="1">
        <f t="shared" si="197"/>
        <v>0</v>
      </c>
    </row>
    <row r="2117" spans="1:13">
      <c r="A2117" s="280">
        <v>11</v>
      </c>
      <c r="B2117" s="280" t="s">
        <v>8</v>
      </c>
      <c r="C2117" s="280">
        <v>1000</v>
      </c>
      <c r="D2117" s="258">
        <f t="shared" si="193"/>
        <v>3</v>
      </c>
      <c r="E2117" s="259">
        <f>VLOOKUP(B2117,Correlation_Eqns!A$35:B$40,2,FALSE)</f>
        <v>1.21E-4</v>
      </c>
      <c r="F2117" s="280">
        <f>VLOOKUP(B2117,Correlation_Eqns!A$43:B$48,2,FALSE)</f>
        <v>0.746</v>
      </c>
      <c r="G2117" s="280">
        <f t="shared" si="194"/>
        <v>2.0930777946502714E-2</v>
      </c>
      <c r="H2117" s="280">
        <f>VLOOKUP(B2117,Correlation_Eqns!A$19:B$24,2,FALSE)</f>
        <v>3.39</v>
      </c>
      <c r="I2117" s="258">
        <f>VLOOKUP(B2117,Correlation_Eqns!A$27:B$32,2,FALSE)</f>
        <v>7.41</v>
      </c>
      <c r="J2117" s="259">
        <f t="shared" si="195"/>
        <v>2.0930777946502714E-2</v>
      </c>
      <c r="K2117" s="258">
        <f t="shared" si="196"/>
        <v>2.0930777946502714E-2</v>
      </c>
      <c r="L2117" s="1">
        <f t="shared" si="192"/>
        <v>6.613790938647713E-3</v>
      </c>
      <c r="M2117" s="1">
        <f t="shared" si="197"/>
        <v>0</v>
      </c>
    </row>
    <row r="2118" spans="1:13">
      <c r="A2118" s="280">
        <v>11</v>
      </c>
      <c r="B2118" s="280" t="s">
        <v>8</v>
      </c>
      <c r="C2118" s="280">
        <v>1000</v>
      </c>
      <c r="D2118" s="258">
        <f t="shared" si="193"/>
        <v>3</v>
      </c>
      <c r="E2118" s="259">
        <f>VLOOKUP(B2118,Correlation_Eqns!A$35:B$40,2,FALSE)</f>
        <v>1.21E-4</v>
      </c>
      <c r="F2118" s="280">
        <f>VLOOKUP(B2118,Correlation_Eqns!A$43:B$48,2,FALSE)</f>
        <v>0.746</v>
      </c>
      <c r="G2118" s="280">
        <f t="shared" si="194"/>
        <v>2.0930777946502714E-2</v>
      </c>
      <c r="H2118" s="280">
        <f>VLOOKUP(B2118,Correlation_Eqns!A$19:B$24,2,FALSE)</f>
        <v>3.39</v>
      </c>
      <c r="I2118" s="258">
        <f>VLOOKUP(B2118,Correlation_Eqns!A$27:B$32,2,FALSE)</f>
        <v>7.41</v>
      </c>
      <c r="J2118" s="259">
        <f t="shared" si="195"/>
        <v>2.0930777946502714E-2</v>
      </c>
      <c r="K2118" s="258">
        <f t="shared" si="196"/>
        <v>2.0930777946502714E-2</v>
      </c>
      <c r="L2118" s="1">
        <f t="shared" si="192"/>
        <v>6.613790938647713E-3</v>
      </c>
      <c r="M2118" s="1">
        <f t="shared" si="197"/>
        <v>0</v>
      </c>
    </row>
    <row r="2119" spans="1:13">
      <c r="A2119" s="280">
        <v>11</v>
      </c>
      <c r="B2119" s="280" t="s">
        <v>8</v>
      </c>
      <c r="C2119" s="280">
        <v>1000</v>
      </c>
      <c r="D2119" s="258">
        <f t="shared" si="193"/>
        <v>3</v>
      </c>
      <c r="E2119" s="259">
        <f>VLOOKUP(B2119,Correlation_Eqns!A$35:B$40,2,FALSE)</f>
        <v>1.21E-4</v>
      </c>
      <c r="F2119" s="280">
        <f>VLOOKUP(B2119,Correlation_Eqns!A$43:B$48,2,FALSE)</f>
        <v>0.746</v>
      </c>
      <c r="G2119" s="280">
        <f t="shared" si="194"/>
        <v>2.0930777946502714E-2</v>
      </c>
      <c r="H2119" s="280">
        <f>VLOOKUP(B2119,Correlation_Eqns!A$19:B$24,2,FALSE)</f>
        <v>3.39</v>
      </c>
      <c r="I2119" s="258">
        <f>VLOOKUP(B2119,Correlation_Eqns!A$27:B$32,2,FALSE)</f>
        <v>7.41</v>
      </c>
      <c r="J2119" s="259">
        <f t="shared" si="195"/>
        <v>2.0930777946502714E-2</v>
      </c>
      <c r="K2119" s="258">
        <f t="shared" si="196"/>
        <v>2.0930777946502714E-2</v>
      </c>
      <c r="L2119" s="1">
        <f t="shared" si="192"/>
        <v>6.613790938647713E-3</v>
      </c>
      <c r="M2119" s="1">
        <f t="shared" si="197"/>
        <v>0</v>
      </c>
    </row>
    <row r="2120" spans="1:13">
      <c r="A2120" s="280">
        <v>11</v>
      </c>
      <c r="B2120" s="280" t="s">
        <v>8</v>
      </c>
      <c r="C2120" s="280">
        <v>1000</v>
      </c>
      <c r="D2120" s="258">
        <f t="shared" si="193"/>
        <v>3</v>
      </c>
      <c r="E2120" s="259">
        <f>VLOOKUP(B2120,Correlation_Eqns!A$35:B$40,2,FALSE)</f>
        <v>1.21E-4</v>
      </c>
      <c r="F2120" s="280">
        <f>VLOOKUP(B2120,Correlation_Eqns!A$43:B$48,2,FALSE)</f>
        <v>0.746</v>
      </c>
      <c r="G2120" s="280">
        <f t="shared" si="194"/>
        <v>2.0930777946502714E-2</v>
      </c>
      <c r="H2120" s="280">
        <f>VLOOKUP(B2120,Correlation_Eqns!A$19:B$24,2,FALSE)</f>
        <v>3.39</v>
      </c>
      <c r="I2120" s="258">
        <f>VLOOKUP(B2120,Correlation_Eqns!A$27:B$32,2,FALSE)</f>
        <v>7.41</v>
      </c>
      <c r="J2120" s="259">
        <f t="shared" si="195"/>
        <v>2.0930777946502714E-2</v>
      </c>
      <c r="K2120" s="258">
        <f t="shared" si="196"/>
        <v>2.0930777946502714E-2</v>
      </c>
      <c r="L2120" s="1">
        <f t="shared" si="192"/>
        <v>6.613790938647713E-3</v>
      </c>
      <c r="M2120" s="1">
        <f t="shared" si="197"/>
        <v>0</v>
      </c>
    </row>
    <row r="2121" spans="1:13">
      <c r="A2121" s="280">
        <v>11</v>
      </c>
      <c r="B2121" s="280" t="s">
        <v>8</v>
      </c>
      <c r="C2121" s="280">
        <v>1000</v>
      </c>
      <c r="D2121" s="258">
        <f t="shared" si="193"/>
        <v>3</v>
      </c>
      <c r="E2121" s="259">
        <f>VLOOKUP(B2121,Correlation_Eqns!A$35:B$40,2,FALSE)</f>
        <v>1.21E-4</v>
      </c>
      <c r="F2121" s="280">
        <f>VLOOKUP(B2121,Correlation_Eqns!A$43:B$48,2,FALSE)</f>
        <v>0.746</v>
      </c>
      <c r="G2121" s="280">
        <f t="shared" si="194"/>
        <v>2.0930777946502714E-2</v>
      </c>
      <c r="H2121" s="280">
        <f>VLOOKUP(B2121,Correlation_Eqns!A$19:B$24,2,FALSE)</f>
        <v>3.39</v>
      </c>
      <c r="I2121" s="258">
        <f>VLOOKUP(B2121,Correlation_Eqns!A$27:B$32,2,FALSE)</f>
        <v>7.41</v>
      </c>
      <c r="J2121" s="259">
        <f t="shared" si="195"/>
        <v>2.0930777946502714E-2</v>
      </c>
      <c r="K2121" s="258">
        <f t="shared" si="196"/>
        <v>2.0930777946502714E-2</v>
      </c>
      <c r="L2121" s="1">
        <f t="shared" si="192"/>
        <v>6.613790938647713E-3</v>
      </c>
      <c r="M2121" s="1">
        <f t="shared" si="197"/>
        <v>0</v>
      </c>
    </row>
    <row r="2122" spans="1:13">
      <c r="A2122" s="280">
        <v>11</v>
      </c>
      <c r="B2122" s="280" t="s">
        <v>8</v>
      </c>
      <c r="C2122" s="280">
        <v>1000</v>
      </c>
      <c r="D2122" s="258">
        <f t="shared" si="193"/>
        <v>3</v>
      </c>
      <c r="E2122" s="259">
        <f>VLOOKUP(B2122,Correlation_Eqns!A$35:B$40,2,FALSE)</f>
        <v>1.21E-4</v>
      </c>
      <c r="F2122" s="280">
        <f>VLOOKUP(B2122,Correlation_Eqns!A$43:B$48,2,FALSE)</f>
        <v>0.746</v>
      </c>
      <c r="G2122" s="280">
        <f t="shared" si="194"/>
        <v>2.0930777946502714E-2</v>
      </c>
      <c r="H2122" s="280">
        <f>VLOOKUP(B2122,Correlation_Eqns!A$19:B$24,2,FALSE)</f>
        <v>3.39</v>
      </c>
      <c r="I2122" s="258">
        <f>VLOOKUP(B2122,Correlation_Eqns!A$27:B$32,2,FALSE)</f>
        <v>7.41</v>
      </c>
      <c r="J2122" s="259">
        <f t="shared" si="195"/>
        <v>2.0930777946502714E-2</v>
      </c>
      <c r="K2122" s="258">
        <f t="shared" si="196"/>
        <v>2.0930777946502714E-2</v>
      </c>
      <c r="L2122" s="1">
        <f t="shared" si="192"/>
        <v>6.613790938647713E-3</v>
      </c>
      <c r="M2122" s="1">
        <f t="shared" si="197"/>
        <v>0</v>
      </c>
    </row>
    <row r="2123" spans="1:13">
      <c r="A2123" s="280">
        <v>11</v>
      </c>
      <c r="B2123" s="280" t="s">
        <v>8</v>
      </c>
      <c r="C2123" s="280">
        <v>1000</v>
      </c>
      <c r="D2123" s="258">
        <f t="shared" si="193"/>
        <v>3</v>
      </c>
      <c r="E2123" s="259">
        <f>VLOOKUP(B2123,Correlation_Eqns!A$35:B$40,2,FALSE)</f>
        <v>1.21E-4</v>
      </c>
      <c r="F2123" s="280">
        <f>VLOOKUP(B2123,Correlation_Eqns!A$43:B$48,2,FALSE)</f>
        <v>0.746</v>
      </c>
      <c r="G2123" s="280">
        <f t="shared" si="194"/>
        <v>2.0930777946502714E-2</v>
      </c>
      <c r="H2123" s="280">
        <f>VLOOKUP(B2123,Correlation_Eqns!A$19:B$24,2,FALSE)</f>
        <v>3.39</v>
      </c>
      <c r="I2123" s="258">
        <f>VLOOKUP(B2123,Correlation_Eqns!A$27:B$32,2,FALSE)</f>
        <v>7.41</v>
      </c>
      <c r="J2123" s="259">
        <f t="shared" si="195"/>
        <v>2.0930777946502714E-2</v>
      </c>
      <c r="K2123" s="258">
        <f t="shared" si="196"/>
        <v>2.0930777946502714E-2</v>
      </c>
      <c r="L2123" s="1">
        <f t="shared" si="192"/>
        <v>6.613790938647713E-3</v>
      </c>
      <c r="M2123" s="1">
        <f t="shared" si="197"/>
        <v>0</v>
      </c>
    </row>
    <row r="2124" spans="1:13">
      <c r="A2124" s="280">
        <v>11</v>
      </c>
      <c r="B2124" s="280" t="s">
        <v>8</v>
      </c>
      <c r="C2124" s="280">
        <v>1000</v>
      </c>
      <c r="D2124" s="258">
        <f t="shared" si="193"/>
        <v>3</v>
      </c>
      <c r="E2124" s="259">
        <f>VLOOKUP(B2124,Correlation_Eqns!A$35:B$40,2,FALSE)</f>
        <v>1.21E-4</v>
      </c>
      <c r="F2124" s="280">
        <f>VLOOKUP(B2124,Correlation_Eqns!A$43:B$48,2,FALSE)</f>
        <v>0.746</v>
      </c>
      <c r="G2124" s="280">
        <f t="shared" si="194"/>
        <v>2.0930777946502714E-2</v>
      </c>
      <c r="H2124" s="280">
        <f>VLOOKUP(B2124,Correlation_Eqns!A$19:B$24,2,FALSE)</f>
        <v>3.39</v>
      </c>
      <c r="I2124" s="258">
        <f>VLOOKUP(B2124,Correlation_Eqns!A$27:B$32,2,FALSE)</f>
        <v>7.41</v>
      </c>
      <c r="J2124" s="259">
        <f t="shared" si="195"/>
        <v>2.0930777946502714E-2</v>
      </c>
      <c r="K2124" s="258">
        <f t="shared" si="196"/>
        <v>2.0930777946502714E-2</v>
      </c>
      <c r="L2124" s="1">
        <f t="shared" ref="L2124:L2187" si="198">J2124*lbC1_lbgas_NG*kg_per_lb</f>
        <v>6.613790938647713E-3</v>
      </c>
      <c r="M2124" s="1">
        <f t="shared" si="197"/>
        <v>0</v>
      </c>
    </row>
    <row r="2125" spans="1:13">
      <c r="A2125" s="280">
        <v>11</v>
      </c>
      <c r="B2125" s="280" t="s">
        <v>8</v>
      </c>
      <c r="C2125" s="280">
        <v>1000</v>
      </c>
      <c r="D2125" s="258">
        <f t="shared" ref="D2125:D2188" si="199">IF(A2125&lt;5,1,(IF(AND(A2125&gt;4,A2125&lt;9),2,IF(AND(A2125&gt;8,A2125&lt;13),3,IF(AND(A2125&gt;12,A2125&lt;17),4,IF(AND(A2125&gt;16,A2125&lt;21),5,6))))))</f>
        <v>3</v>
      </c>
      <c r="E2125" s="259">
        <f>VLOOKUP(B2125,Correlation_Eqns!A$35:B$40,2,FALSE)</f>
        <v>1.21E-4</v>
      </c>
      <c r="F2125" s="280">
        <f>VLOOKUP(B2125,Correlation_Eqns!A$43:B$48,2,FALSE)</f>
        <v>0.746</v>
      </c>
      <c r="G2125" s="280">
        <f t="shared" ref="G2125:G2188" si="200">E2125*C2125^F2125</f>
        <v>2.0930777946502714E-2</v>
      </c>
      <c r="H2125" s="280">
        <f>VLOOKUP(B2125,Correlation_Eqns!A$19:B$24,2,FALSE)</f>
        <v>3.39</v>
      </c>
      <c r="I2125" s="258">
        <f>VLOOKUP(B2125,Correlation_Eqns!A$27:B$32,2,FALSE)</f>
        <v>7.41</v>
      </c>
      <c r="J2125" s="259">
        <f t="shared" ref="J2125:J2188" si="201">IF(C2125&gt;=10000,H2125,G2125)</f>
        <v>2.0930777946502714E-2</v>
      </c>
      <c r="K2125" s="258">
        <f t="shared" ref="K2125:K2188" si="202">IF(AND(C2125&gt;=10000,C2125&lt;100000),H2125,IF(C2125=100000,I2125,G2125))</f>
        <v>2.0930777946502714E-2</v>
      </c>
      <c r="L2125" s="1">
        <f t="shared" si="198"/>
        <v>6.613790938647713E-3</v>
      </c>
      <c r="M2125" s="1">
        <f t="shared" ref="M2125:M2188" si="203">IF(C2125&gt;=10000,1,0)</f>
        <v>0</v>
      </c>
    </row>
    <row r="2126" spans="1:13">
      <c r="A2126" s="280">
        <v>11</v>
      </c>
      <c r="B2126" s="280" t="s">
        <v>8</v>
      </c>
      <c r="C2126" s="280">
        <v>1000</v>
      </c>
      <c r="D2126" s="258">
        <f t="shared" si="199"/>
        <v>3</v>
      </c>
      <c r="E2126" s="259">
        <f>VLOOKUP(B2126,Correlation_Eqns!A$35:B$40,2,FALSE)</f>
        <v>1.21E-4</v>
      </c>
      <c r="F2126" s="280">
        <f>VLOOKUP(B2126,Correlation_Eqns!A$43:B$48,2,FALSE)</f>
        <v>0.746</v>
      </c>
      <c r="G2126" s="280">
        <f t="shared" si="200"/>
        <v>2.0930777946502714E-2</v>
      </c>
      <c r="H2126" s="280">
        <f>VLOOKUP(B2126,Correlation_Eqns!A$19:B$24,2,FALSE)</f>
        <v>3.39</v>
      </c>
      <c r="I2126" s="258">
        <f>VLOOKUP(B2126,Correlation_Eqns!A$27:B$32,2,FALSE)</f>
        <v>7.41</v>
      </c>
      <c r="J2126" s="259">
        <f t="shared" si="201"/>
        <v>2.0930777946502714E-2</v>
      </c>
      <c r="K2126" s="258">
        <f t="shared" si="202"/>
        <v>2.0930777946502714E-2</v>
      </c>
      <c r="L2126" s="1">
        <f t="shared" si="198"/>
        <v>6.613790938647713E-3</v>
      </c>
      <c r="M2126" s="1">
        <f t="shared" si="203"/>
        <v>0</v>
      </c>
    </row>
    <row r="2127" spans="1:13">
      <c r="A2127" s="280">
        <v>11</v>
      </c>
      <c r="B2127" s="280" t="s">
        <v>8</v>
      </c>
      <c r="C2127" s="280">
        <v>1000</v>
      </c>
      <c r="D2127" s="258">
        <f t="shared" si="199"/>
        <v>3</v>
      </c>
      <c r="E2127" s="259">
        <f>VLOOKUP(B2127,Correlation_Eqns!A$35:B$40,2,FALSE)</f>
        <v>1.21E-4</v>
      </c>
      <c r="F2127" s="280">
        <f>VLOOKUP(B2127,Correlation_Eqns!A$43:B$48,2,FALSE)</f>
        <v>0.746</v>
      </c>
      <c r="G2127" s="280">
        <f t="shared" si="200"/>
        <v>2.0930777946502714E-2</v>
      </c>
      <c r="H2127" s="280">
        <f>VLOOKUP(B2127,Correlation_Eqns!A$19:B$24,2,FALSE)</f>
        <v>3.39</v>
      </c>
      <c r="I2127" s="258">
        <f>VLOOKUP(B2127,Correlation_Eqns!A$27:B$32,2,FALSE)</f>
        <v>7.41</v>
      </c>
      <c r="J2127" s="259">
        <f t="shared" si="201"/>
        <v>2.0930777946502714E-2</v>
      </c>
      <c r="K2127" s="258">
        <f t="shared" si="202"/>
        <v>2.0930777946502714E-2</v>
      </c>
      <c r="L2127" s="1">
        <f t="shared" si="198"/>
        <v>6.613790938647713E-3</v>
      </c>
      <c r="M2127" s="1">
        <f t="shared" si="203"/>
        <v>0</v>
      </c>
    </row>
    <row r="2128" spans="1:13">
      <c r="A2128" s="280">
        <v>11</v>
      </c>
      <c r="B2128" s="280" t="s">
        <v>8</v>
      </c>
      <c r="C2128" s="280">
        <v>1000</v>
      </c>
      <c r="D2128" s="258">
        <f t="shared" si="199"/>
        <v>3</v>
      </c>
      <c r="E2128" s="259">
        <f>VLOOKUP(B2128,Correlation_Eqns!A$35:B$40,2,FALSE)</f>
        <v>1.21E-4</v>
      </c>
      <c r="F2128" s="280">
        <f>VLOOKUP(B2128,Correlation_Eqns!A$43:B$48,2,FALSE)</f>
        <v>0.746</v>
      </c>
      <c r="G2128" s="280">
        <f t="shared" si="200"/>
        <v>2.0930777946502714E-2</v>
      </c>
      <c r="H2128" s="280">
        <f>VLOOKUP(B2128,Correlation_Eqns!A$19:B$24,2,FALSE)</f>
        <v>3.39</v>
      </c>
      <c r="I2128" s="258">
        <f>VLOOKUP(B2128,Correlation_Eqns!A$27:B$32,2,FALSE)</f>
        <v>7.41</v>
      </c>
      <c r="J2128" s="259">
        <f t="shared" si="201"/>
        <v>2.0930777946502714E-2</v>
      </c>
      <c r="K2128" s="258">
        <f t="shared" si="202"/>
        <v>2.0930777946502714E-2</v>
      </c>
      <c r="L2128" s="1">
        <f t="shared" si="198"/>
        <v>6.613790938647713E-3</v>
      </c>
      <c r="M2128" s="1">
        <f t="shared" si="203"/>
        <v>0</v>
      </c>
    </row>
    <row r="2129" spans="1:13">
      <c r="A2129" s="280">
        <v>11</v>
      </c>
      <c r="B2129" s="280" t="s">
        <v>8</v>
      </c>
      <c r="C2129" s="280">
        <v>1000</v>
      </c>
      <c r="D2129" s="258">
        <f t="shared" si="199"/>
        <v>3</v>
      </c>
      <c r="E2129" s="259">
        <f>VLOOKUP(B2129,Correlation_Eqns!A$35:B$40,2,FALSE)</f>
        <v>1.21E-4</v>
      </c>
      <c r="F2129" s="280">
        <f>VLOOKUP(B2129,Correlation_Eqns!A$43:B$48,2,FALSE)</f>
        <v>0.746</v>
      </c>
      <c r="G2129" s="280">
        <f t="shared" si="200"/>
        <v>2.0930777946502714E-2</v>
      </c>
      <c r="H2129" s="280">
        <f>VLOOKUP(B2129,Correlation_Eqns!A$19:B$24,2,FALSE)</f>
        <v>3.39</v>
      </c>
      <c r="I2129" s="258">
        <f>VLOOKUP(B2129,Correlation_Eqns!A$27:B$32,2,FALSE)</f>
        <v>7.41</v>
      </c>
      <c r="J2129" s="259">
        <f t="shared" si="201"/>
        <v>2.0930777946502714E-2</v>
      </c>
      <c r="K2129" s="258">
        <f t="shared" si="202"/>
        <v>2.0930777946502714E-2</v>
      </c>
      <c r="L2129" s="1">
        <f t="shared" si="198"/>
        <v>6.613790938647713E-3</v>
      </c>
      <c r="M2129" s="1">
        <f t="shared" si="203"/>
        <v>0</v>
      </c>
    </row>
    <row r="2130" spans="1:13">
      <c r="A2130" s="280">
        <v>11</v>
      </c>
      <c r="B2130" s="280" t="s">
        <v>8</v>
      </c>
      <c r="C2130" s="280">
        <v>1000</v>
      </c>
      <c r="D2130" s="258">
        <f t="shared" si="199"/>
        <v>3</v>
      </c>
      <c r="E2130" s="259">
        <f>VLOOKUP(B2130,Correlation_Eqns!A$35:B$40,2,FALSE)</f>
        <v>1.21E-4</v>
      </c>
      <c r="F2130" s="280">
        <f>VLOOKUP(B2130,Correlation_Eqns!A$43:B$48,2,FALSE)</f>
        <v>0.746</v>
      </c>
      <c r="G2130" s="280">
        <f t="shared" si="200"/>
        <v>2.0930777946502714E-2</v>
      </c>
      <c r="H2130" s="280">
        <f>VLOOKUP(B2130,Correlation_Eqns!A$19:B$24,2,FALSE)</f>
        <v>3.39</v>
      </c>
      <c r="I2130" s="258">
        <f>VLOOKUP(B2130,Correlation_Eqns!A$27:B$32,2,FALSE)</f>
        <v>7.41</v>
      </c>
      <c r="J2130" s="259">
        <f t="shared" si="201"/>
        <v>2.0930777946502714E-2</v>
      </c>
      <c r="K2130" s="258">
        <f t="shared" si="202"/>
        <v>2.0930777946502714E-2</v>
      </c>
      <c r="L2130" s="1">
        <f t="shared" si="198"/>
        <v>6.613790938647713E-3</v>
      </c>
      <c r="M2130" s="1">
        <f t="shared" si="203"/>
        <v>0</v>
      </c>
    </row>
    <row r="2131" spans="1:13">
      <c r="A2131" s="280">
        <v>11</v>
      </c>
      <c r="B2131" s="280" t="s">
        <v>8</v>
      </c>
      <c r="C2131" s="280">
        <v>1000</v>
      </c>
      <c r="D2131" s="258">
        <f t="shared" si="199"/>
        <v>3</v>
      </c>
      <c r="E2131" s="259">
        <f>VLOOKUP(B2131,Correlation_Eqns!A$35:B$40,2,FALSE)</f>
        <v>1.21E-4</v>
      </c>
      <c r="F2131" s="280">
        <f>VLOOKUP(B2131,Correlation_Eqns!A$43:B$48,2,FALSE)</f>
        <v>0.746</v>
      </c>
      <c r="G2131" s="280">
        <f t="shared" si="200"/>
        <v>2.0930777946502714E-2</v>
      </c>
      <c r="H2131" s="280">
        <f>VLOOKUP(B2131,Correlation_Eqns!A$19:B$24,2,FALSE)</f>
        <v>3.39</v>
      </c>
      <c r="I2131" s="258">
        <f>VLOOKUP(B2131,Correlation_Eqns!A$27:B$32,2,FALSE)</f>
        <v>7.41</v>
      </c>
      <c r="J2131" s="259">
        <f t="shared" si="201"/>
        <v>2.0930777946502714E-2</v>
      </c>
      <c r="K2131" s="258">
        <f t="shared" si="202"/>
        <v>2.0930777946502714E-2</v>
      </c>
      <c r="L2131" s="1">
        <f t="shared" si="198"/>
        <v>6.613790938647713E-3</v>
      </c>
      <c r="M2131" s="1">
        <f t="shared" si="203"/>
        <v>0</v>
      </c>
    </row>
    <row r="2132" spans="1:13">
      <c r="A2132" s="280">
        <v>11</v>
      </c>
      <c r="B2132" s="280" t="s">
        <v>8</v>
      </c>
      <c r="C2132" s="280">
        <v>1000</v>
      </c>
      <c r="D2132" s="258">
        <f t="shared" si="199"/>
        <v>3</v>
      </c>
      <c r="E2132" s="259">
        <f>VLOOKUP(B2132,Correlation_Eqns!A$35:B$40,2,FALSE)</f>
        <v>1.21E-4</v>
      </c>
      <c r="F2132" s="280">
        <f>VLOOKUP(B2132,Correlation_Eqns!A$43:B$48,2,FALSE)</f>
        <v>0.746</v>
      </c>
      <c r="G2132" s="280">
        <f t="shared" si="200"/>
        <v>2.0930777946502714E-2</v>
      </c>
      <c r="H2132" s="280">
        <f>VLOOKUP(B2132,Correlation_Eqns!A$19:B$24,2,FALSE)</f>
        <v>3.39</v>
      </c>
      <c r="I2132" s="258">
        <f>VLOOKUP(B2132,Correlation_Eqns!A$27:B$32,2,FALSE)</f>
        <v>7.41</v>
      </c>
      <c r="J2132" s="259">
        <f t="shared" si="201"/>
        <v>2.0930777946502714E-2</v>
      </c>
      <c r="K2132" s="258">
        <f t="shared" si="202"/>
        <v>2.0930777946502714E-2</v>
      </c>
      <c r="L2132" s="1">
        <f t="shared" si="198"/>
        <v>6.613790938647713E-3</v>
      </c>
      <c r="M2132" s="1">
        <f t="shared" si="203"/>
        <v>0</v>
      </c>
    </row>
    <row r="2133" spans="1:13">
      <c r="A2133" s="280">
        <v>11</v>
      </c>
      <c r="B2133" s="280" t="s">
        <v>8</v>
      </c>
      <c r="C2133" s="280">
        <v>1000</v>
      </c>
      <c r="D2133" s="258">
        <f t="shared" si="199"/>
        <v>3</v>
      </c>
      <c r="E2133" s="259">
        <f>VLOOKUP(B2133,Correlation_Eqns!A$35:B$40,2,FALSE)</f>
        <v>1.21E-4</v>
      </c>
      <c r="F2133" s="280">
        <f>VLOOKUP(B2133,Correlation_Eqns!A$43:B$48,2,FALSE)</f>
        <v>0.746</v>
      </c>
      <c r="G2133" s="280">
        <f t="shared" si="200"/>
        <v>2.0930777946502714E-2</v>
      </c>
      <c r="H2133" s="280">
        <f>VLOOKUP(B2133,Correlation_Eqns!A$19:B$24,2,FALSE)</f>
        <v>3.39</v>
      </c>
      <c r="I2133" s="258">
        <f>VLOOKUP(B2133,Correlation_Eqns!A$27:B$32,2,FALSE)</f>
        <v>7.41</v>
      </c>
      <c r="J2133" s="259">
        <f t="shared" si="201"/>
        <v>2.0930777946502714E-2</v>
      </c>
      <c r="K2133" s="258">
        <f t="shared" si="202"/>
        <v>2.0930777946502714E-2</v>
      </c>
      <c r="L2133" s="1">
        <f t="shared" si="198"/>
        <v>6.613790938647713E-3</v>
      </c>
      <c r="M2133" s="1">
        <f t="shared" si="203"/>
        <v>0</v>
      </c>
    </row>
    <row r="2134" spans="1:13">
      <c r="A2134" s="280">
        <v>11</v>
      </c>
      <c r="B2134" s="280" t="s">
        <v>8</v>
      </c>
      <c r="C2134" s="280">
        <v>1000</v>
      </c>
      <c r="D2134" s="258">
        <f t="shared" si="199"/>
        <v>3</v>
      </c>
      <c r="E2134" s="259">
        <f>VLOOKUP(B2134,Correlation_Eqns!A$35:B$40,2,FALSE)</f>
        <v>1.21E-4</v>
      </c>
      <c r="F2134" s="280">
        <f>VLOOKUP(B2134,Correlation_Eqns!A$43:B$48,2,FALSE)</f>
        <v>0.746</v>
      </c>
      <c r="G2134" s="280">
        <f t="shared" si="200"/>
        <v>2.0930777946502714E-2</v>
      </c>
      <c r="H2134" s="280">
        <f>VLOOKUP(B2134,Correlation_Eqns!A$19:B$24,2,FALSE)</f>
        <v>3.39</v>
      </c>
      <c r="I2134" s="258">
        <f>VLOOKUP(B2134,Correlation_Eqns!A$27:B$32,2,FALSE)</f>
        <v>7.41</v>
      </c>
      <c r="J2134" s="259">
        <f t="shared" si="201"/>
        <v>2.0930777946502714E-2</v>
      </c>
      <c r="K2134" s="258">
        <f t="shared" si="202"/>
        <v>2.0930777946502714E-2</v>
      </c>
      <c r="L2134" s="1">
        <f t="shared" si="198"/>
        <v>6.613790938647713E-3</v>
      </c>
      <c r="M2134" s="1">
        <f t="shared" si="203"/>
        <v>0</v>
      </c>
    </row>
    <row r="2135" spans="1:13">
      <c r="A2135" s="280">
        <v>11</v>
      </c>
      <c r="B2135" s="280" t="s">
        <v>8</v>
      </c>
      <c r="C2135" s="280">
        <v>1000</v>
      </c>
      <c r="D2135" s="258">
        <f t="shared" si="199"/>
        <v>3</v>
      </c>
      <c r="E2135" s="259">
        <f>VLOOKUP(B2135,Correlation_Eqns!A$35:B$40,2,FALSE)</f>
        <v>1.21E-4</v>
      </c>
      <c r="F2135" s="280">
        <f>VLOOKUP(B2135,Correlation_Eqns!A$43:B$48,2,FALSE)</f>
        <v>0.746</v>
      </c>
      <c r="G2135" s="280">
        <f t="shared" si="200"/>
        <v>2.0930777946502714E-2</v>
      </c>
      <c r="H2135" s="280">
        <f>VLOOKUP(B2135,Correlation_Eqns!A$19:B$24,2,FALSE)</f>
        <v>3.39</v>
      </c>
      <c r="I2135" s="258">
        <f>VLOOKUP(B2135,Correlation_Eqns!A$27:B$32,2,FALSE)</f>
        <v>7.41</v>
      </c>
      <c r="J2135" s="259">
        <f t="shared" si="201"/>
        <v>2.0930777946502714E-2</v>
      </c>
      <c r="K2135" s="258">
        <f t="shared" si="202"/>
        <v>2.0930777946502714E-2</v>
      </c>
      <c r="L2135" s="1">
        <f t="shared" si="198"/>
        <v>6.613790938647713E-3</v>
      </c>
      <c r="M2135" s="1">
        <f t="shared" si="203"/>
        <v>0</v>
      </c>
    </row>
    <row r="2136" spans="1:13">
      <c r="A2136" s="280">
        <v>11</v>
      </c>
      <c r="B2136" s="280" t="s">
        <v>8</v>
      </c>
      <c r="C2136" s="280">
        <v>1000</v>
      </c>
      <c r="D2136" s="258">
        <f t="shared" si="199"/>
        <v>3</v>
      </c>
      <c r="E2136" s="259">
        <f>VLOOKUP(B2136,Correlation_Eqns!A$35:B$40,2,FALSE)</f>
        <v>1.21E-4</v>
      </c>
      <c r="F2136" s="280">
        <f>VLOOKUP(B2136,Correlation_Eqns!A$43:B$48,2,FALSE)</f>
        <v>0.746</v>
      </c>
      <c r="G2136" s="280">
        <f t="shared" si="200"/>
        <v>2.0930777946502714E-2</v>
      </c>
      <c r="H2136" s="280">
        <f>VLOOKUP(B2136,Correlation_Eqns!A$19:B$24,2,FALSE)</f>
        <v>3.39</v>
      </c>
      <c r="I2136" s="258">
        <f>VLOOKUP(B2136,Correlation_Eqns!A$27:B$32,2,FALSE)</f>
        <v>7.41</v>
      </c>
      <c r="J2136" s="259">
        <f t="shared" si="201"/>
        <v>2.0930777946502714E-2</v>
      </c>
      <c r="K2136" s="258">
        <f t="shared" si="202"/>
        <v>2.0930777946502714E-2</v>
      </c>
      <c r="L2136" s="1">
        <f t="shared" si="198"/>
        <v>6.613790938647713E-3</v>
      </c>
      <c r="M2136" s="1">
        <f t="shared" si="203"/>
        <v>0</v>
      </c>
    </row>
    <row r="2137" spans="1:13">
      <c r="A2137" s="280">
        <v>11</v>
      </c>
      <c r="B2137" s="280" t="s">
        <v>8</v>
      </c>
      <c r="C2137" s="280">
        <v>10000</v>
      </c>
      <c r="D2137" s="258">
        <f t="shared" si="199"/>
        <v>3</v>
      </c>
      <c r="E2137" s="259">
        <f>VLOOKUP(B2137,Correlation_Eqns!A$35:B$40,2,FALSE)</f>
        <v>1.21E-4</v>
      </c>
      <c r="F2137" s="280">
        <f>VLOOKUP(B2137,Correlation_Eqns!A$43:B$48,2,FALSE)</f>
        <v>0.746</v>
      </c>
      <c r="G2137" s="280">
        <f t="shared" si="200"/>
        <v>0.11662331185850054</v>
      </c>
      <c r="H2137" s="280">
        <f>VLOOKUP(B2137,Correlation_Eqns!A$19:B$24,2,FALSE)</f>
        <v>3.39</v>
      </c>
      <c r="I2137" s="258">
        <f>VLOOKUP(B2137,Correlation_Eqns!A$27:B$32,2,FALSE)</f>
        <v>7.41</v>
      </c>
      <c r="J2137" s="259">
        <f t="shared" si="201"/>
        <v>3.39</v>
      </c>
      <c r="K2137" s="258">
        <f t="shared" si="202"/>
        <v>3.39</v>
      </c>
      <c r="L2137" s="1">
        <f t="shared" si="198"/>
        <v>1.0711857599999999</v>
      </c>
      <c r="M2137" s="1">
        <f t="shared" si="203"/>
        <v>1</v>
      </c>
    </row>
    <row r="2138" spans="1:13">
      <c r="A2138" s="280">
        <v>11</v>
      </c>
      <c r="B2138" s="280" t="s">
        <v>8</v>
      </c>
      <c r="C2138" s="280">
        <v>10000</v>
      </c>
      <c r="D2138" s="258">
        <f t="shared" si="199"/>
        <v>3</v>
      </c>
      <c r="E2138" s="259">
        <f>VLOOKUP(B2138,Correlation_Eqns!A$35:B$40,2,FALSE)</f>
        <v>1.21E-4</v>
      </c>
      <c r="F2138" s="280">
        <f>VLOOKUP(B2138,Correlation_Eqns!A$43:B$48,2,FALSE)</f>
        <v>0.746</v>
      </c>
      <c r="G2138" s="280">
        <f t="shared" si="200"/>
        <v>0.11662331185850054</v>
      </c>
      <c r="H2138" s="280">
        <f>VLOOKUP(B2138,Correlation_Eqns!A$19:B$24,2,FALSE)</f>
        <v>3.39</v>
      </c>
      <c r="I2138" s="258">
        <f>VLOOKUP(B2138,Correlation_Eqns!A$27:B$32,2,FALSE)</f>
        <v>7.41</v>
      </c>
      <c r="J2138" s="259">
        <f t="shared" si="201"/>
        <v>3.39</v>
      </c>
      <c r="K2138" s="258">
        <f t="shared" si="202"/>
        <v>3.39</v>
      </c>
      <c r="L2138" s="1">
        <f t="shared" si="198"/>
        <v>1.0711857599999999</v>
      </c>
      <c r="M2138" s="1">
        <f t="shared" si="203"/>
        <v>1</v>
      </c>
    </row>
    <row r="2139" spans="1:13">
      <c r="A2139" s="280">
        <v>11</v>
      </c>
      <c r="B2139" s="280" t="s">
        <v>8</v>
      </c>
      <c r="C2139" s="280">
        <v>10000</v>
      </c>
      <c r="D2139" s="258">
        <f t="shared" si="199"/>
        <v>3</v>
      </c>
      <c r="E2139" s="259">
        <f>VLOOKUP(B2139,Correlation_Eqns!A$35:B$40,2,FALSE)</f>
        <v>1.21E-4</v>
      </c>
      <c r="F2139" s="280">
        <f>VLOOKUP(B2139,Correlation_Eqns!A$43:B$48,2,FALSE)</f>
        <v>0.746</v>
      </c>
      <c r="G2139" s="280">
        <f t="shared" si="200"/>
        <v>0.11662331185850054</v>
      </c>
      <c r="H2139" s="280">
        <f>VLOOKUP(B2139,Correlation_Eqns!A$19:B$24,2,FALSE)</f>
        <v>3.39</v>
      </c>
      <c r="I2139" s="258">
        <f>VLOOKUP(B2139,Correlation_Eqns!A$27:B$32,2,FALSE)</f>
        <v>7.41</v>
      </c>
      <c r="J2139" s="259">
        <f t="shared" si="201"/>
        <v>3.39</v>
      </c>
      <c r="K2139" s="258">
        <f t="shared" si="202"/>
        <v>3.39</v>
      </c>
      <c r="L2139" s="1">
        <f t="shared" si="198"/>
        <v>1.0711857599999999</v>
      </c>
      <c r="M2139" s="1">
        <f t="shared" si="203"/>
        <v>1</v>
      </c>
    </row>
    <row r="2140" spans="1:13">
      <c r="A2140" s="280">
        <v>11</v>
      </c>
      <c r="B2140" s="280" t="s">
        <v>8</v>
      </c>
      <c r="C2140" s="280">
        <v>10000</v>
      </c>
      <c r="D2140" s="258">
        <f t="shared" si="199"/>
        <v>3</v>
      </c>
      <c r="E2140" s="259">
        <f>VLOOKUP(B2140,Correlation_Eqns!A$35:B$40,2,FALSE)</f>
        <v>1.21E-4</v>
      </c>
      <c r="F2140" s="280">
        <f>VLOOKUP(B2140,Correlation_Eqns!A$43:B$48,2,FALSE)</f>
        <v>0.746</v>
      </c>
      <c r="G2140" s="280">
        <f t="shared" si="200"/>
        <v>0.11662331185850054</v>
      </c>
      <c r="H2140" s="280">
        <f>VLOOKUP(B2140,Correlation_Eqns!A$19:B$24,2,FALSE)</f>
        <v>3.39</v>
      </c>
      <c r="I2140" s="258">
        <f>VLOOKUP(B2140,Correlation_Eqns!A$27:B$32,2,FALSE)</f>
        <v>7.41</v>
      </c>
      <c r="J2140" s="259">
        <f t="shared" si="201"/>
        <v>3.39</v>
      </c>
      <c r="K2140" s="258">
        <f t="shared" si="202"/>
        <v>3.39</v>
      </c>
      <c r="L2140" s="1">
        <f t="shared" si="198"/>
        <v>1.0711857599999999</v>
      </c>
      <c r="M2140" s="1">
        <f t="shared" si="203"/>
        <v>1</v>
      </c>
    </row>
    <row r="2141" spans="1:13">
      <c r="A2141" s="280">
        <v>11</v>
      </c>
      <c r="B2141" s="280" t="s">
        <v>8</v>
      </c>
      <c r="C2141" s="280">
        <v>10000</v>
      </c>
      <c r="D2141" s="258">
        <f t="shared" si="199"/>
        <v>3</v>
      </c>
      <c r="E2141" s="259">
        <f>VLOOKUP(B2141,Correlation_Eqns!A$35:B$40,2,FALSE)</f>
        <v>1.21E-4</v>
      </c>
      <c r="F2141" s="280">
        <f>VLOOKUP(B2141,Correlation_Eqns!A$43:B$48,2,FALSE)</f>
        <v>0.746</v>
      </c>
      <c r="G2141" s="280">
        <f t="shared" si="200"/>
        <v>0.11662331185850054</v>
      </c>
      <c r="H2141" s="280">
        <f>VLOOKUP(B2141,Correlation_Eqns!A$19:B$24,2,FALSE)</f>
        <v>3.39</v>
      </c>
      <c r="I2141" s="258">
        <f>VLOOKUP(B2141,Correlation_Eqns!A$27:B$32,2,FALSE)</f>
        <v>7.41</v>
      </c>
      <c r="J2141" s="259">
        <f t="shared" si="201"/>
        <v>3.39</v>
      </c>
      <c r="K2141" s="258">
        <f t="shared" si="202"/>
        <v>3.39</v>
      </c>
      <c r="L2141" s="1">
        <f t="shared" si="198"/>
        <v>1.0711857599999999</v>
      </c>
      <c r="M2141" s="1">
        <f t="shared" si="203"/>
        <v>1</v>
      </c>
    </row>
    <row r="2142" spans="1:13">
      <c r="A2142" s="280">
        <v>11</v>
      </c>
      <c r="B2142" s="280" t="s">
        <v>8</v>
      </c>
      <c r="C2142" s="280">
        <v>10000</v>
      </c>
      <c r="D2142" s="258">
        <f t="shared" si="199"/>
        <v>3</v>
      </c>
      <c r="E2142" s="259">
        <f>VLOOKUP(B2142,Correlation_Eqns!A$35:B$40,2,FALSE)</f>
        <v>1.21E-4</v>
      </c>
      <c r="F2142" s="280">
        <f>VLOOKUP(B2142,Correlation_Eqns!A$43:B$48,2,FALSE)</f>
        <v>0.746</v>
      </c>
      <c r="G2142" s="280">
        <f t="shared" si="200"/>
        <v>0.11662331185850054</v>
      </c>
      <c r="H2142" s="280">
        <f>VLOOKUP(B2142,Correlation_Eqns!A$19:B$24,2,FALSE)</f>
        <v>3.39</v>
      </c>
      <c r="I2142" s="258">
        <f>VLOOKUP(B2142,Correlation_Eqns!A$27:B$32,2,FALSE)</f>
        <v>7.41</v>
      </c>
      <c r="J2142" s="259">
        <f t="shared" si="201"/>
        <v>3.39</v>
      </c>
      <c r="K2142" s="258">
        <f t="shared" si="202"/>
        <v>3.39</v>
      </c>
      <c r="L2142" s="1">
        <f t="shared" si="198"/>
        <v>1.0711857599999999</v>
      </c>
      <c r="M2142" s="1">
        <f t="shared" si="203"/>
        <v>1</v>
      </c>
    </row>
    <row r="2143" spans="1:13">
      <c r="A2143" s="280">
        <v>11</v>
      </c>
      <c r="B2143" s="280" t="s">
        <v>8</v>
      </c>
      <c r="C2143" s="280">
        <v>10000</v>
      </c>
      <c r="D2143" s="258">
        <f t="shared" si="199"/>
        <v>3</v>
      </c>
      <c r="E2143" s="259">
        <f>VLOOKUP(B2143,Correlation_Eqns!A$35:B$40,2,FALSE)</f>
        <v>1.21E-4</v>
      </c>
      <c r="F2143" s="280">
        <f>VLOOKUP(B2143,Correlation_Eqns!A$43:B$48,2,FALSE)</f>
        <v>0.746</v>
      </c>
      <c r="G2143" s="280">
        <f t="shared" si="200"/>
        <v>0.11662331185850054</v>
      </c>
      <c r="H2143" s="280">
        <f>VLOOKUP(B2143,Correlation_Eqns!A$19:B$24,2,FALSE)</f>
        <v>3.39</v>
      </c>
      <c r="I2143" s="258">
        <f>VLOOKUP(B2143,Correlation_Eqns!A$27:B$32,2,FALSE)</f>
        <v>7.41</v>
      </c>
      <c r="J2143" s="259">
        <f t="shared" si="201"/>
        <v>3.39</v>
      </c>
      <c r="K2143" s="258">
        <f t="shared" si="202"/>
        <v>3.39</v>
      </c>
      <c r="L2143" s="1">
        <f t="shared" si="198"/>
        <v>1.0711857599999999</v>
      </c>
      <c r="M2143" s="1">
        <f t="shared" si="203"/>
        <v>1</v>
      </c>
    </row>
    <row r="2144" spans="1:13">
      <c r="A2144" s="280">
        <v>11</v>
      </c>
      <c r="B2144" s="280" t="s">
        <v>8</v>
      </c>
      <c r="C2144" s="280">
        <v>10000</v>
      </c>
      <c r="D2144" s="258">
        <f t="shared" si="199"/>
        <v>3</v>
      </c>
      <c r="E2144" s="259">
        <f>VLOOKUP(B2144,Correlation_Eqns!A$35:B$40,2,FALSE)</f>
        <v>1.21E-4</v>
      </c>
      <c r="F2144" s="280">
        <f>VLOOKUP(B2144,Correlation_Eqns!A$43:B$48,2,FALSE)</f>
        <v>0.746</v>
      </c>
      <c r="G2144" s="280">
        <f t="shared" si="200"/>
        <v>0.11662331185850054</v>
      </c>
      <c r="H2144" s="280">
        <f>VLOOKUP(B2144,Correlation_Eqns!A$19:B$24,2,FALSE)</f>
        <v>3.39</v>
      </c>
      <c r="I2144" s="258">
        <f>VLOOKUP(B2144,Correlation_Eqns!A$27:B$32,2,FALSE)</f>
        <v>7.41</v>
      </c>
      <c r="J2144" s="259">
        <f t="shared" si="201"/>
        <v>3.39</v>
      </c>
      <c r="K2144" s="258">
        <f t="shared" si="202"/>
        <v>3.39</v>
      </c>
      <c r="L2144" s="1">
        <f t="shared" si="198"/>
        <v>1.0711857599999999</v>
      </c>
      <c r="M2144" s="1">
        <f t="shared" si="203"/>
        <v>1</v>
      </c>
    </row>
    <row r="2145" spans="1:13">
      <c r="A2145" s="280">
        <v>11</v>
      </c>
      <c r="B2145" s="280" t="s">
        <v>8</v>
      </c>
      <c r="C2145" s="280">
        <v>10000</v>
      </c>
      <c r="D2145" s="258">
        <f t="shared" si="199"/>
        <v>3</v>
      </c>
      <c r="E2145" s="259">
        <f>VLOOKUP(B2145,Correlation_Eqns!A$35:B$40,2,FALSE)</f>
        <v>1.21E-4</v>
      </c>
      <c r="F2145" s="280">
        <f>VLOOKUP(B2145,Correlation_Eqns!A$43:B$48,2,FALSE)</f>
        <v>0.746</v>
      </c>
      <c r="G2145" s="280">
        <f t="shared" si="200"/>
        <v>0.11662331185850054</v>
      </c>
      <c r="H2145" s="280">
        <f>VLOOKUP(B2145,Correlation_Eqns!A$19:B$24,2,FALSE)</f>
        <v>3.39</v>
      </c>
      <c r="I2145" s="258">
        <f>VLOOKUP(B2145,Correlation_Eqns!A$27:B$32,2,FALSE)</f>
        <v>7.41</v>
      </c>
      <c r="J2145" s="259">
        <f t="shared" si="201"/>
        <v>3.39</v>
      </c>
      <c r="K2145" s="258">
        <f t="shared" si="202"/>
        <v>3.39</v>
      </c>
      <c r="L2145" s="1">
        <f t="shared" si="198"/>
        <v>1.0711857599999999</v>
      </c>
      <c r="M2145" s="1">
        <f t="shared" si="203"/>
        <v>1</v>
      </c>
    </row>
    <row r="2146" spans="1:13">
      <c r="A2146" s="280">
        <v>11</v>
      </c>
      <c r="B2146" s="280" t="s">
        <v>8</v>
      </c>
      <c r="C2146" s="280">
        <v>10000</v>
      </c>
      <c r="D2146" s="258">
        <f t="shared" si="199"/>
        <v>3</v>
      </c>
      <c r="E2146" s="259">
        <f>VLOOKUP(B2146,Correlation_Eqns!A$35:B$40,2,FALSE)</f>
        <v>1.21E-4</v>
      </c>
      <c r="F2146" s="280">
        <f>VLOOKUP(B2146,Correlation_Eqns!A$43:B$48,2,FALSE)</f>
        <v>0.746</v>
      </c>
      <c r="G2146" s="280">
        <f t="shared" si="200"/>
        <v>0.11662331185850054</v>
      </c>
      <c r="H2146" s="280">
        <f>VLOOKUP(B2146,Correlation_Eqns!A$19:B$24,2,FALSE)</f>
        <v>3.39</v>
      </c>
      <c r="I2146" s="258">
        <f>VLOOKUP(B2146,Correlation_Eqns!A$27:B$32,2,FALSE)</f>
        <v>7.41</v>
      </c>
      <c r="J2146" s="259">
        <f t="shared" si="201"/>
        <v>3.39</v>
      </c>
      <c r="K2146" s="258">
        <f t="shared" si="202"/>
        <v>3.39</v>
      </c>
      <c r="L2146" s="1">
        <f t="shared" si="198"/>
        <v>1.0711857599999999</v>
      </c>
      <c r="M2146" s="1">
        <f t="shared" si="203"/>
        <v>1</v>
      </c>
    </row>
    <row r="2147" spans="1:13">
      <c r="A2147" s="280">
        <v>11</v>
      </c>
      <c r="B2147" s="280" t="s">
        <v>8</v>
      </c>
      <c r="C2147" s="280">
        <v>10000</v>
      </c>
      <c r="D2147" s="258">
        <f t="shared" si="199"/>
        <v>3</v>
      </c>
      <c r="E2147" s="259">
        <f>VLOOKUP(B2147,Correlation_Eqns!A$35:B$40,2,FALSE)</f>
        <v>1.21E-4</v>
      </c>
      <c r="F2147" s="280">
        <f>VLOOKUP(B2147,Correlation_Eqns!A$43:B$48,2,FALSE)</f>
        <v>0.746</v>
      </c>
      <c r="G2147" s="280">
        <f t="shared" si="200"/>
        <v>0.11662331185850054</v>
      </c>
      <c r="H2147" s="280">
        <f>VLOOKUP(B2147,Correlation_Eqns!A$19:B$24,2,FALSE)</f>
        <v>3.39</v>
      </c>
      <c r="I2147" s="258">
        <f>VLOOKUP(B2147,Correlation_Eqns!A$27:B$32,2,FALSE)</f>
        <v>7.41</v>
      </c>
      <c r="J2147" s="259">
        <f t="shared" si="201"/>
        <v>3.39</v>
      </c>
      <c r="K2147" s="258">
        <f t="shared" si="202"/>
        <v>3.39</v>
      </c>
      <c r="L2147" s="1">
        <f t="shared" si="198"/>
        <v>1.0711857599999999</v>
      </c>
      <c r="M2147" s="1">
        <f t="shared" si="203"/>
        <v>1</v>
      </c>
    </row>
    <row r="2148" spans="1:13">
      <c r="A2148" s="280">
        <v>11</v>
      </c>
      <c r="B2148" s="280" t="s">
        <v>8</v>
      </c>
      <c r="C2148" s="280">
        <v>10000</v>
      </c>
      <c r="D2148" s="258">
        <f t="shared" si="199"/>
        <v>3</v>
      </c>
      <c r="E2148" s="259">
        <f>VLOOKUP(B2148,Correlation_Eqns!A$35:B$40,2,FALSE)</f>
        <v>1.21E-4</v>
      </c>
      <c r="F2148" s="280">
        <f>VLOOKUP(B2148,Correlation_Eqns!A$43:B$48,2,FALSE)</f>
        <v>0.746</v>
      </c>
      <c r="G2148" s="280">
        <f t="shared" si="200"/>
        <v>0.11662331185850054</v>
      </c>
      <c r="H2148" s="280">
        <f>VLOOKUP(B2148,Correlation_Eqns!A$19:B$24,2,FALSE)</f>
        <v>3.39</v>
      </c>
      <c r="I2148" s="258">
        <f>VLOOKUP(B2148,Correlation_Eqns!A$27:B$32,2,FALSE)</f>
        <v>7.41</v>
      </c>
      <c r="J2148" s="259">
        <f t="shared" si="201"/>
        <v>3.39</v>
      </c>
      <c r="K2148" s="258">
        <f t="shared" si="202"/>
        <v>3.39</v>
      </c>
      <c r="L2148" s="1">
        <f t="shared" si="198"/>
        <v>1.0711857599999999</v>
      </c>
      <c r="M2148" s="1">
        <f t="shared" si="203"/>
        <v>1</v>
      </c>
    </row>
    <row r="2149" spans="1:13">
      <c r="A2149" s="280">
        <v>11</v>
      </c>
      <c r="B2149" s="280" t="s">
        <v>8</v>
      </c>
      <c r="C2149" s="280">
        <v>10000</v>
      </c>
      <c r="D2149" s="258">
        <f t="shared" si="199"/>
        <v>3</v>
      </c>
      <c r="E2149" s="259">
        <f>VLOOKUP(B2149,Correlation_Eqns!A$35:B$40,2,FALSE)</f>
        <v>1.21E-4</v>
      </c>
      <c r="F2149" s="280">
        <f>VLOOKUP(B2149,Correlation_Eqns!A$43:B$48,2,FALSE)</f>
        <v>0.746</v>
      </c>
      <c r="G2149" s="280">
        <f t="shared" si="200"/>
        <v>0.11662331185850054</v>
      </c>
      <c r="H2149" s="280">
        <f>VLOOKUP(B2149,Correlation_Eqns!A$19:B$24,2,FALSE)</f>
        <v>3.39</v>
      </c>
      <c r="I2149" s="258">
        <f>VLOOKUP(B2149,Correlation_Eqns!A$27:B$32,2,FALSE)</f>
        <v>7.41</v>
      </c>
      <c r="J2149" s="259">
        <f t="shared" si="201"/>
        <v>3.39</v>
      </c>
      <c r="K2149" s="258">
        <f t="shared" si="202"/>
        <v>3.39</v>
      </c>
      <c r="L2149" s="1">
        <f t="shared" si="198"/>
        <v>1.0711857599999999</v>
      </c>
      <c r="M2149" s="1">
        <f t="shared" si="203"/>
        <v>1</v>
      </c>
    </row>
    <row r="2150" spans="1:13">
      <c r="A2150" s="280">
        <v>11</v>
      </c>
      <c r="B2150" s="280" t="s">
        <v>8</v>
      </c>
      <c r="C2150" s="280">
        <v>10000</v>
      </c>
      <c r="D2150" s="258">
        <f t="shared" si="199"/>
        <v>3</v>
      </c>
      <c r="E2150" s="259">
        <f>VLOOKUP(B2150,Correlation_Eqns!A$35:B$40,2,FALSE)</f>
        <v>1.21E-4</v>
      </c>
      <c r="F2150" s="280">
        <f>VLOOKUP(B2150,Correlation_Eqns!A$43:B$48,2,FALSE)</f>
        <v>0.746</v>
      </c>
      <c r="G2150" s="280">
        <f t="shared" si="200"/>
        <v>0.11662331185850054</v>
      </c>
      <c r="H2150" s="280">
        <f>VLOOKUP(B2150,Correlation_Eqns!A$19:B$24,2,FALSE)</f>
        <v>3.39</v>
      </c>
      <c r="I2150" s="258">
        <f>VLOOKUP(B2150,Correlation_Eqns!A$27:B$32,2,FALSE)</f>
        <v>7.41</v>
      </c>
      <c r="J2150" s="259">
        <f t="shared" si="201"/>
        <v>3.39</v>
      </c>
      <c r="K2150" s="258">
        <f t="shared" si="202"/>
        <v>3.39</v>
      </c>
      <c r="L2150" s="1">
        <f t="shared" si="198"/>
        <v>1.0711857599999999</v>
      </c>
      <c r="M2150" s="1">
        <f t="shared" si="203"/>
        <v>1</v>
      </c>
    </row>
    <row r="2151" spans="1:13">
      <c r="A2151" s="280">
        <v>11</v>
      </c>
      <c r="B2151" s="280" t="s">
        <v>8</v>
      </c>
      <c r="C2151" s="280">
        <v>10000</v>
      </c>
      <c r="D2151" s="258">
        <f t="shared" si="199"/>
        <v>3</v>
      </c>
      <c r="E2151" s="259">
        <f>VLOOKUP(B2151,Correlation_Eqns!A$35:B$40,2,FALSE)</f>
        <v>1.21E-4</v>
      </c>
      <c r="F2151" s="280">
        <f>VLOOKUP(B2151,Correlation_Eqns!A$43:B$48,2,FALSE)</f>
        <v>0.746</v>
      </c>
      <c r="G2151" s="280">
        <f t="shared" si="200"/>
        <v>0.11662331185850054</v>
      </c>
      <c r="H2151" s="280">
        <f>VLOOKUP(B2151,Correlation_Eqns!A$19:B$24,2,FALSE)</f>
        <v>3.39</v>
      </c>
      <c r="I2151" s="258">
        <f>VLOOKUP(B2151,Correlation_Eqns!A$27:B$32,2,FALSE)</f>
        <v>7.41</v>
      </c>
      <c r="J2151" s="259">
        <f t="shared" si="201"/>
        <v>3.39</v>
      </c>
      <c r="K2151" s="258">
        <f t="shared" si="202"/>
        <v>3.39</v>
      </c>
      <c r="L2151" s="1">
        <f t="shared" si="198"/>
        <v>1.0711857599999999</v>
      </c>
      <c r="M2151" s="1">
        <f t="shared" si="203"/>
        <v>1</v>
      </c>
    </row>
    <row r="2152" spans="1:13">
      <c r="A2152" s="280">
        <v>11</v>
      </c>
      <c r="B2152" s="280" t="s">
        <v>8</v>
      </c>
      <c r="C2152" s="280">
        <v>10000</v>
      </c>
      <c r="D2152" s="258">
        <f t="shared" si="199"/>
        <v>3</v>
      </c>
      <c r="E2152" s="259">
        <f>VLOOKUP(B2152,Correlation_Eqns!A$35:B$40,2,FALSE)</f>
        <v>1.21E-4</v>
      </c>
      <c r="F2152" s="280">
        <f>VLOOKUP(B2152,Correlation_Eqns!A$43:B$48,2,FALSE)</f>
        <v>0.746</v>
      </c>
      <c r="G2152" s="280">
        <f t="shared" si="200"/>
        <v>0.11662331185850054</v>
      </c>
      <c r="H2152" s="280">
        <f>VLOOKUP(B2152,Correlation_Eqns!A$19:B$24,2,FALSE)</f>
        <v>3.39</v>
      </c>
      <c r="I2152" s="258">
        <f>VLOOKUP(B2152,Correlation_Eqns!A$27:B$32,2,FALSE)</f>
        <v>7.41</v>
      </c>
      <c r="J2152" s="259">
        <f t="shared" si="201"/>
        <v>3.39</v>
      </c>
      <c r="K2152" s="258">
        <f t="shared" si="202"/>
        <v>3.39</v>
      </c>
      <c r="L2152" s="1">
        <f t="shared" si="198"/>
        <v>1.0711857599999999</v>
      </c>
      <c r="M2152" s="1">
        <f t="shared" si="203"/>
        <v>1</v>
      </c>
    </row>
    <row r="2153" spans="1:13">
      <c r="A2153" s="280">
        <v>11</v>
      </c>
      <c r="B2153" s="280" t="s">
        <v>8</v>
      </c>
      <c r="C2153" s="280">
        <v>10000</v>
      </c>
      <c r="D2153" s="258">
        <f t="shared" si="199"/>
        <v>3</v>
      </c>
      <c r="E2153" s="259">
        <f>VLOOKUP(B2153,Correlation_Eqns!A$35:B$40,2,FALSE)</f>
        <v>1.21E-4</v>
      </c>
      <c r="F2153" s="280">
        <f>VLOOKUP(B2153,Correlation_Eqns!A$43:B$48,2,FALSE)</f>
        <v>0.746</v>
      </c>
      <c r="G2153" s="280">
        <f t="shared" si="200"/>
        <v>0.11662331185850054</v>
      </c>
      <c r="H2153" s="280">
        <f>VLOOKUP(B2153,Correlation_Eqns!A$19:B$24,2,FALSE)</f>
        <v>3.39</v>
      </c>
      <c r="I2153" s="258">
        <f>VLOOKUP(B2153,Correlation_Eqns!A$27:B$32,2,FALSE)</f>
        <v>7.41</v>
      </c>
      <c r="J2153" s="259">
        <f t="shared" si="201"/>
        <v>3.39</v>
      </c>
      <c r="K2153" s="258">
        <f t="shared" si="202"/>
        <v>3.39</v>
      </c>
      <c r="L2153" s="1">
        <f t="shared" si="198"/>
        <v>1.0711857599999999</v>
      </c>
      <c r="M2153" s="1">
        <f t="shared" si="203"/>
        <v>1</v>
      </c>
    </row>
    <row r="2154" spans="1:13">
      <c r="A2154" s="280">
        <v>11</v>
      </c>
      <c r="B2154" s="280" t="s">
        <v>8</v>
      </c>
      <c r="C2154" s="280">
        <v>10000</v>
      </c>
      <c r="D2154" s="258">
        <f t="shared" si="199"/>
        <v>3</v>
      </c>
      <c r="E2154" s="259">
        <f>VLOOKUP(B2154,Correlation_Eqns!A$35:B$40,2,FALSE)</f>
        <v>1.21E-4</v>
      </c>
      <c r="F2154" s="280">
        <f>VLOOKUP(B2154,Correlation_Eqns!A$43:B$48,2,FALSE)</f>
        <v>0.746</v>
      </c>
      <c r="G2154" s="280">
        <f t="shared" si="200"/>
        <v>0.11662331185850054</v>
      </c>
      <c r="H2154" s="280">
        <f>VLOOKUP(B2154,Correlation_Eqns!A$19:B$24,2,FALSE)</f>
        <v>3.39</v>
      </c>
      <c r="I2154" s="258">
        <f>VLOOKUP(B2154,Correlation_Eqns!A$27:B$32,2,FALSE)</f>
        <v>7.41</v>
      </c>
      <c r="J2154" s="259">
        <f t="shared" si="201"/>
        <v>3.39</v>
      </c>
      <c r="K2154" s="258">
        <f t="shared" si="202"/>
        <v>3.39</v>
      </c>
      <c r="L2154" s="1">
        <f t="shared" si="198"/>
        <v>1.0711857599999999</v>
      </c>
      <c r="M2154" s="1">
        <f t="shared" si="203"/>
        <v>1</v>
      </c>
    </row>
    <row r="2155" spans="1:13">
      <c r="A2155" s="280">
        <v>11</v>
      </c>
      <c r="B2155" s="280" t="s">
        <v>8</v>
      </c>
      <c r="C2155" s="280">
        <v>10000</v>
      </c>
      <c r="D2155" s="258">
        <f t="shared" si="199"/>
        <v>3</v>
      </c>
      <c r="E2155" s="259">
        <f>VLOOKUP(B2155,Correlation_Eqns!A$35:B$40,2,FALSE)</f>
        <v>1.21E-4</v>
      </c>
      <c r="F2155" s="280">
        <f>VLOOKUP(B2155,Correlation_Eqns!A$43:B$48,2,FALSE)</f>
        <v>0.746</v>
      </c>
      <c r="G2155" s="280">
        <f t="shared" si="200"/>
        <v>0.11662331185850054</v>
      </c>
      <c r="H2155" s="280">
        <f>VLOOKUP(B2155,Correlation_Eqns!A$19:B$24,2,FALSE)</f>
        <v>3.39</v>
      </c>
      <c r="I2155" s="258">
        <f>VLOOKUP(B2155,Correlation_Eqns!A$27:B$32,2,FALSE)</f>
        <v>7.41</v>
      </c>
      <c r="J2155" s="259">
        <f t="shared" si="201"/>
        <v>3.39</v>
      </c>
      <c r="K2155" s="258">
        <f t="shared" si="202"/>
        <v>3.39</v>
      </c>
      <c r="L2155" s="1">
        <f t="shared" si="198"/>
        <v>1.0711857599999999</v>
      </c>
      <c r="M2155" s="1">
        <f t="shared" si="203"/>
        <v>1</v>
      </c>
    </row>
    <row r="2156" spans="1:13">
      <c r="A2156" s="280">
        <v>11</v>
      </c>
      <c r="B2156" s="280" t="s">
        <v>8</v>
      </c>
      <c r="C2156" s="280">
        <v>10000</v>
      </c>
      <c r="D2156" s="258">
        <f t="shared" si="199"/>
        <v>3</v>
      </c>
      <c r="E2156" s="259">
        <f>VLOOKUP(B2156,Correlation_Eqns!A$35:B$40,2,FALSE)</f>
        <v>1.21E-4</v>
      </c>
      <c r="F2156" s="280">
        <f>VLOOKUP(B2156,Correlation_Eqns!A$43:B$48,2,FALSE)</f>
        <v>0.746</v>
      </c>
      <c r="G2156" s="280">
        <f t="shared" si="200"/>
        <v>0.11662331185850054</v>
      </c>
      <c r="H2156" s="280">
        <f>VLOOKUP(B2156,Correlation_Eqns!A$19:B$24,2,FALSE)</f>
        <v>3.39</v>
      </c>
      <c r="I2156" s="258">
        <f>VLOOKUP(B2156,Correlation_Eqns!A$27:B$32,2,FALSE)</f>
        <v>7.41</v>
      </c>
      <c r="J2156" s="259">
        <f t="shared" si="201"/>
        <v>3.39</v>
      </c>
      <c r="K2156" s="258">
        <f t="shared" si="202"/>
        <v>3.39</v>
      </c>
      <c r="L2156" s="1">
        <f t="shared" si="198"/>
        <v>1.0711857599999999</v>
      </c>
      <c r="M2156" s="1">
        <f t="shared" si="203"/>
        <v>1</v>
      </c>
    </row>
    <row r="2157" spans="1:13">
      <c r="A2157" s="280">
        <v>11</v>
      </c>
      <c r="B2157" s="280" t="s">
        <v>8</v>
      </c>
      <c r="C2157" s="280">
        <v>10000</v>
      </c>
      <c r="D2157" s="258">
        <f t="shared" si="199"/>
        <v>3</v>
      </c>
      <c r="E2157" s="259">
        <f>VLOOKUP(B2157,Correlation_Eqns!A$35:B$40,2,FALSE)</f>
        <v>1.21E-4</v>
      </c>
      <c r="F2157" s="280">
        <f>VLOOKUP(B2157,Correlation_Eqns!A$43:B$48,2,FALSE)</f>
        <v>0.746</v>
      </c>
      <c r="G2157" s="280">
        <f t="shared" si="200"/>
        <v>0.11662331185850054</v>
      </c>
      <c r="H2157" s="280">
        <f>VLOOKUP(B2157,Correlation_Eqns!A$19:B$24,2,FALSE)</f>
        <v>3.39</v>
      </c>
      <c r="I2157" s="258">
        <f>VLOOKUP(B2157,Correlation_Eqns!A$27:B$32,2,FALSE)</f>
        <v>7.41</v>
      </c>
      <c r="J2157" s="259">
        <f t="shared" si="201"/>
        <v>3.39</v>
      </c>
      <c r="K2157" s="258">
        <f t="shared" si="202"/>
        <v>3.39</v>
      </c>
      <c r="L2157" s="1">
        <f t="shared" si="198"/>
        <v>1.0711857599999999</v>
      </c>
      <c r="M2157" s="1">
        <f t="shared" si="203"/>
        <v>1</v>
      </c>
    </row>
    <row r="2158" spans="1:13">
      <c r="A2158" s="280">
        <v>11</v>
      </c>
      <c r="B2158" s="280" t="s">
        <v>8</v>
      </c>
      <c r="C2158" s="280">
        <v>10000</v>
      </c>
      <c r="D2158" s="258">
        <f t="shared" si="199"/>
        <v>3</v>
      </c>
      <c r="E2158" s="259">
        <f>VLOOKUP(B2158,Correlation_Eqns!A$35:B$40,2,FALSE)</f>
        <v>1.21E-4</v>
      </c>
      <c r="F2158" s="280">
        <f>VLOOKUP(B2158,Correlation_Eqns!A$43:B$48,2,FALSE)</f>
        <v>0.746</v>
      </c>
      <c r="G2158" s="280">
        <f t="shared" si="200"/>
        <v>0.11662331185850054</v>
      </c>
      <c r="H2158" s="280">
        <f>VLOOKUP(B2158,Correlation_Eqns!A$19:B$24,2,FALSE)</f>
        <v>3.39</v>
      </c>
      <c r="I2158" s="258">
        <f>VLOOKUP(B2158,Correlation_Eqns!A$27:B$32,2,FALSE)</f>
        <v>7.41</v>
      </c>
      <c r="J2158" s="259">
        <f t="shared" si="201"/>
        <v>3.39</v>
      </c>
      <c r="K2158" s="258">
        <f t="shared" si="202"/>
        <v>3.39</v>
      </c>
      <c r="L2158" s="1">
        <f t="shared" si="198"/>
        <v>1.0711857599999999</v>
      </c>
      <c r="M2158" s="1">
        <f t="shared" si="203"/>
        <v>1</v>
      </c>
    </row>
    <row r="2159" spans="1:13">
      <c r="A2159" s="280">
        <v>11</v>
      </c>
      <c r="B2159" s="280" t="s">
        <v>8</v>
      </c>
      <c r="C2159" s="280">
        <v>10000</v>
      </c>
      <c r="D2159" s="258">
        <f t="shared" si="199"/>
        <v>3</v>
      </c>
      <c r="E2159" s="259">
        <f>VLOOKUP(B2159,Correlation_Eqns!A$35:B$40,2,FALSE)</f>
        <v>1.21E-4</v>
      </c>
      <c r="F2159" s="280">
        <f>VLOOKUP(B2159,Correlation_Eqns!A$43:B$48,2,FALSE)</f>
        <v>0.746</v>
      </c>
      <c r="G2159" s="280">
        <f t="shared" si="200"/>
        <v>0.11662331185850054</v>
      </c>
      <c r="H2159" s="280">
        <f>VLOOKUP(B2159,Correlation_Eqns!A$19:B$24,2,FALSE)</f>
        <v>3.39</v>
      </c>
      <c r="I2159" s="258">
        <f>VLOOKUP(B2159,Correlation_Eqns!A$27:B$32,2,FALSE)</f>
        <v>7.41</v>
      </c>
      <c r="J2159" s="259">
        <f t="shared" si="201"/>
        <v>3.39</v>
      </c>
      <c r="K2159" s="258">
        <f t="shared" si="202"/>
        <v>3.39</v>
      </c>
      <c r="L2159" s="1">
        <f t="shared" si="198"/>
        <v>1.0711857599999999</v>
      </c>
      <c r="M2159" s="1">
        <f t="shared" si="203"/>
        <v>1</v>
      </c>
    </row>
    <row r="2160" spans="1:13">
      <c r="A2160" s="280">
        <v>11</v>
      </c>
      <c r="B2160" s="280" t="s">
        <v>8</v>
      </c>
      <c r="C2160" s="280">
        <v>10000</v>
      </c>
      <c r="D2160" s="258">
        <f t="shared" si="199"/>
        <v>3</v>
      </c>
      <c r="E2160" s="259">
        <f>VLOOKUP(B2160,Correlation_Eqns!A$35:B$40,2,FALSE)</f>
        <v>1.21E-4</v>
      </c>
      <c r="F2160" s="280">
        <f>VLOOKUP(B2160,Correlation_Eqns!A$43:B$48,2,FALSE)</f>
        <v>0.746</v>
      </c>
      <c r="G2160" s="280">
        <f t="shared" si="200"/>
        <v>0.11662331185850054</v>
      </c>
      <c r="H2160" s="280">
        <f>VLOOKUP(B2160,Correlation_Eqns!A$19:B$24,2,FALSE)</f>
        <v>3.39</v>
      </c>
      <c r="I2160" s="258">
        <f>VLOOKUP(B2160,Correlation_Eqns!A$27:B$32,2,FALSE)</f>
        <v>7.41</v>
      </c>
      <c r="J2160" s="259">
        <f t="shared" si="201"/>
        <v>3.39</v>
      </c>
      <c r="K2160" s="258">
        <f t="shared" si="202"/>
        <v>3.39</v>
      </c>
      <c r="L2160" s="1">
        <f t="shared" si="198"/>
        <v>1.0711857599999999</v>
      </c>
      <c r="M2160" s="1">
        <f t="shared" si="203"/>
        <v>1</v>
      </c>
    </row>
    <row r="2161" spans="1:13">
      <c r="A2161" s="280">
        <v>11</v>
      </c>
      <c r="B2161" s="280" t="s">
        <v>8</v>
      </c>
      <c r="C2161" s="280">
        <v>10000</v>
      </c>
      <c r="D2161" s="258">
        <f t="shared" si="199"/>
        <v>3</v>
      </c>
      <c r="E2161" s="259">
        <f>VLOOKUP(B2161,Correlation_Eqns!A$35:B$40,2,FALSE)</f>
        <v>1.21E-4</v>
      </c>
      <c r="F2161" s="280">
        <f>VLOOKUP(B2161,Correlation_Eqns!A$43:B$48,2,FALSE)</f>
        <v>0.746</v>
      </c>
      <c r="G2161" s="280">
        <f t="shared" si="200"/>
        <v>0.11662331185850054</v>
      </c>
      <c r="H2161" s="280">
        <f>VLOOKUP(B2161,Correlation_Eqns!A$19:B$24,2,FALSE)</f>
        <v>3.39</v>
      </c>
      <c r="I2161" s="258">
        <f>VLOOKUP(B2161,Correlation_Eqns!A$27:B$32,2,FALSE)</f>
        <v>7.41</v>
      </c>
      <c r="J2161" s="259">
        <f t="shared" si="201"/>
        <v>3.39</v>
      </c>
      <c r="K2161" s="258">
        <f t="shared" si="202"/>
        <v>3.39</v>
      </c>
      <c r="L2161" s="1">
        <f t="shared" si="198"/>
        <v>1.0711857599999999</v>
      </c>
      <c r="M2161" s="1">
        <f t="shared" si="203"/>
        <v>1</v>
      </c>
    </row>
    <row r="2162" spans="1:13">
      <c r="A2162" s="280">
        <v>11</v>
      </c>
      <c r="B2162" s="280" t="s">
        <v>8</v>
      </c>
      <c r="C2162" s="280">
        <v>10000</v>
      </c>
      <c r="D2162" s="258">
        <f t="shared" si="199"/>
        <v>3</v>
      </c>
      <c r="E2162" s="259">
        <f>VLOOKUP(B2162,Correlation_Eqns!A$35:B$40,2,FALSE)</f>
        <v>1.21E-4</v>
      </c>
      <c r="F2162" s="280">
        <f>VLOOKUP(B2162,Correlation_Eqns!A$43:B$48,2,FALSE)</f>
        <v>0.746</v>
      </c>
      <c r="G2162" s="280">
        <f t="shared" si="200"/>
        <v>0.11662331185850054</v>
      </c>
      <c r="H2162" s="280">
        <f>VLOOKUP(B2162,Correlation_Eqns!A$19:B$24,2,FALSE)</f>
        <v>3.39</v>
      </c>
      <c r="I2162" s="258">
        <f>VLOOKUP(B2162,Correlation_Eqns!A$27:B$32,2,FALSE)</f>
        <v>7.41</v>
      </c>
      <c r="J2162" s="259">
        <f t="shared" si="201"/>
        <v>3.39</v>
      </c>
      <c r="K2162" s="258">
        <f t="shared" si="202"/>
        <v>3.39</v>
      </c>
      <c r="L2162" s="1">
        <f t="shared" si="198"/>
        <v>1.0711857599999999</v>
      </c>
      <c r="M2162" s="1">
        <f t="shared" si="203"/>
        <v>1</v>
      </c>
    </row>
    <row r="2163" spans="1:13">
      <c r="A2163" s="280">
        <v>11</v>
      </c>
      <c r="B2163" s="280" t="s">
        <v>8</v>
      </c>
      <c r="C2163" s="280">
        <v>10000</v>
      </c>
      <c r="D2163" s="258">
        <f t="shared" si="199"/>
        <v>3</v>
      </c>
      <c r="E2163" s="259">
        <f>VLOOKUP(B2163,Correlation_Eqns!A$35:B$40,2,FALSE)</f>
        <v>1.21E-4</v>
      </c>
      <c r="F2163" s="280">
        <f>VLOOKUP(B2163,Correlation_Eqns!A$43:B$48,2,FALSE)</f>
        <v>0.746</v>
      </c>
      <c r="G2163" s="280">
        <f t="shared" si="200"/>
        <v>0.11662331185850054</v>
      </c>
      <c r="H2163" s="280">
        <f>VLOOKUP(B2163,Correlation_Eqns!A$19:B$24,2,FALSE)</f>
        <v>3.39</v>
      </c>
      <c r="I2163" s="258">
        <f>VLOOKUP(B2163,Correlation_Eqns!A$27:B$32,2,FALSE)</f>
        <v>7.41</v>
      </c>
      <c r="J2163" s="259">
        <f t="shared" si="201"/>
        <v>3.39</v>
      </c>
      <c r="K2163" s="258">
        <f t="shared" si="202"/>
        <v>3.39</v>
      </c>
      <c r="L2163" s="1">
        <f t="shared" si="198"/>
        <v>1.0711857599999999</v>
      </c>
      <c r="M2163" s="1">
        <f t="shared" si="203"/>
        <v>1</v>
      </c>
    </row>
    <row r="2164" spans="1:13">
      <c r="A2164" s="280">
        <v>11</v>
      </c>
      <c r="B2164" s="280" t="s">
        <v>8</v>
      </c>
      <c r="C2164" s="280">
        <v>10000</v>
      </c>
      <c r="D2164" s="258">
        <f t="shared" si="199"/>
        <v>3</v>
      </c>
      <c r="E2164" s="259">
        <f>VLOOKUP(B2164,Correlation_Eqns!A$35:B$40,2,FALSE)</f>
        <v>1.21E-4</v>
      </c>
      <c r="F2164" s="280">
        <f>VLOOKUP(B2164,Correlation_Eqns!A$43:B$48,2,FALSE)</f>
        <v>0.746</v>
      </c>
      <c r="G2164" s="280">
        <f t="shared" si="200"/>
        <v>0.11662331185850054</v>
      </c>
      <c r="H2164" s="280">
        <f>VLOOKUP(B2164,Correlation_Eqns!A$19:B$24,2,FALSE)</f>
        <v>3.39</v>
      </c>
      <c r="I2164" s="258">
        <f>VLOOKUP(B2164,Correlation_Eqns!A$27:B$32,2,FALSE)</f>
        <v>7.41</v>
      </c>
      <c r="J2164" s="259">
        <f t="shared" si="201"/>
        <v>3.39</v>
      </c>
      <c r="K2164" s="258">
        <f t="shared" si="202"/>
        <v>3.39</v>
      </c>
      <c r="L2164" s="1">
        <f t="shared" si="198"/>
        <v>1.0711857599999999</v>
      </c>
      <c r="M2164" s="1">
        <f t="shared" si="203"/>
        <v>1</v>
      </c>
    </row>
    <row r="2165" spans="1:13">
      <c r="A2165" s="280">
        <v>11</v>
      </c>
      <c r="B2165" s="280" t="s">
        <v>8</v>
      </c>
      <c r="C2165" s="280">
        <v>10000</v>
      </c>
      <c r="D2165" s="258">
        <f t="shared" si="199"/>
        <v>3</v>
      </c>
      <c r="E2165" s="259">
        <f>VLOOKUP(B2165,Correlation_Eqns!A$35:B$40,2,FALSE)</f>
        <v>1.21E-4</v>
      </c>
      <c r="F2165" s="280">
        <f>VLOOKUP(B2165,Correlation_Eqns!A$43:B$48,2,FALSE)</f>
        <v>0.746</v>
      </c>
      <c r="G2165" s="280">
        <f t="shared" si="200"/>
        <v>0.11662331185850054</v>
      </c>
      <c r="H2165" s="280">
        <f>VLOOKUP(B2165,Correlation_Eqns!A$19:B$24,2,FALSE)</f>
        <v>3.39</v>
      </c>
      <c r="I2165" s="258">
        <f>VLOOKUP(B2165,Correlation_Eqns!A$27:B$32,2,FALSE)</f>
        <v>7.41</v>
      </c>
      <c r="J2165" s="259">
        <f t="shared" si="201"/>
        <v>3.39</v>
      </c>
      <c r="K2165" s="258">
        <f t="shared" si="202"/>
        <v>3.39</v>
      </c>
      <c r="L2165" s="1">
        <f t="shared" si="198"/>
        <v>1.0711857599999999</v>
      </c>
      <c r="M2165" s="1">
        <f t="shared" si="203"/>
        <v>1</v>
      </c>
    </row>
    <row r="2166" spans="1:13">
      <c r="A2166" s="280">
        <v>11</v>
      </c>
      <c r="B2166" s="280" t="s">
        <v>8</v>
      </c>
      <c r="C2166" s="280">
        <v>10000</v>
      </c>
      <c r="D2166" s="258">
        <f t="shared" si="199"/>
        <v>3</v>
      </c>
      <c r="E2166" s="259">
        <f>VLOOKUP(B2166,Correlation_Eqns!A$35:B$40,2,FALSE)</f>
        <v>1.21E-4</v>
      </c>
      <c r="F2166" s="280">
        <f>VLOOKUP(B2166,Correlation_Eqns!A$43:B$48,2,FALSE)</f>
        <v>0.746</v>
      </c>
      <c r="G2166" s="280">
        <f t="shared" si="200"/>
        <v>0.11662331185850054</v>
      </c>
      <c r="H2166" s="280">
        <f>VLOOKUP(B2166,Correlation_Eqns!A$19:B$24,2,FALSE)</f>
        <v>3.39</v>
      </c>
      <c r="I2166" s="258">
        <f>VLOOKUP(B2166,Correlation_Eqns!A$27:B$32,2,FALSE)</f>
        <v>7.41</v>
      </c>
      <c r="J2166" s="259">
        <f t="shared" si="201"/>
        <v>3.39</v>
      </c>
      <c r="K2166" s="258">
        <f t="shared" si="202"/>
        <v>3.39</v>
      </c>
      <c r="L2166" s="1">
        <f t="shared" si="198"/>
        <v>1.0711857599999999</v>
      </c>
      <c r="M2166" s="1">
        <f t="shared" si="203"/>
        <v>1</v>
      </c>
    </row>
    <row r="2167" spans="1:13">
      <c r="A2167" s="280">
        <v>11</v>
      </c>
      <c r="B2167" s="280" t="s">
        <v>8</v>
      </c>
      <c r="C2167" s="280">
        <v>10000</v>
      </c>
      <c r="D2167" s="258">
        <f t="shared" si="199"/>
        <v>3</v>
      </c>
      <c r="E2167" s="259">
        <f>VLOOKUP(B2167,Correlation_Eqns!A$35:B$40,2,FALSE)</f>
        <v>1.21E-4</v>
      </c>
      <c r="F2167" s="280">
        <f>VLOOKUP(B2167,Correlation_Eqns!A$43:B$48,2,FALSE)</f>
        <v>0.746</v>
      </c>
      <c r="G2167" s="280">
        <f t="shared" si="200"/>
        <v>0.11662331185850054</v>
      </c>
      <c r="H2167" s="280">
        <f>VLOOKUP(B2167,Correlation_Eqns!A$19:B$24,2,FALSE)</f>
        <v>3.39</v>
      </c>
      <c r="I2167" s="258">
        <f>VLOOKUP(B2167,Correlation_Eqns!A$27:B$32,2,FALSE)</f>
        <v>7.41</v>
      </c>
      <c r="J2167" s="259">
        <f t="shared" si="201"/>
        <v>3.39</v>
      </c>
      <c r="K2167" s="258">
        <f t="shared" si="202"/>
        <v>3.39</v>
      </c>
      <c r="L2167" s="1">
        <f t="shared" si="198"/>
        <v>1.0711857599999999</v>
      </c>
      <c r="M2167" s="1">
        <f t="shared" si="203"/>
        <v>1</v>
      </c>
    </row>
    <row r="2168" spans="1:13">
      <c r="A2168" s="280">
        <v>11</v>
      </c>
      <c r="B2168" s="280" t="s">
        <v>8</v>
      </c>
      <c r="C2168" s="280">
        <v>10000</v>
      </c>
      <c r="D2168" s="258">
        <f t="shared" si="199"/>
        <v>3</v>
      </c>
      <c r="E2168" s="259">
        <f>VLOOKUP(B2168,Correlation_Eqns!A$35:B$40,2,FALSE)</f>
        <v>1.21E-4</v>
      </c>
      <c r="F2168" s="280">
        <f>VLOOKUP(B2168,Correlation_Eqns!A$43:B$48,2,FALSE)</f>
        <v>0.746</v>
      </c>
      <c r="G2168" s="280">
        <f t="shared" si="200"/>
        <v>0.11662331185850054</v>
      </c>
      <c r="H2168" s="280">
        <f>VLOOKUP(B2168,Correlation_Eqns!A$19:B$24,2,FALSE)</f>
        <v>3.39</v>
      </c>
      <c r="I2168" s="258">
        <f>VLOOKUP(B2168,Correlation_Eqns!A$27:B$32,2,FALSE)</f>
        <v>7.41</v>
      </c>
      <c r="J2168" s="259">
        <f t="shared" si="201"/>
        <v>3.39</v>
      </c>
      <c r="K2168" s="258">
        <f t="shared" si="202"/>
        <v>3.39</v>
      </c>
      <c r="L2168" s="1">
        <f t="shared" si="198"/>
        <v>1.0711857599999999</v>
      </c>
      <c r="M2168" s="1">
        <f t="shared" si="203"/>
        <v>1</v>
      </c>
    </row>
    <row r="2169" spans="1:13">
      <c r="A2169" s="280">
        <v>11</v>
      </c>
      <c r="B2169" s="280" t="s">
        <v>8</v>
      </c>
      <c r="C2169" s="280">
        <v>10000</v>
      </c>
      <c r="D2169" s="258">
        <f t="shared" si="199"/>
        <v>3</v>
      </c>
      <c r="E2169" s="259">
        <f>VLOOKUP(B2169,Correlation_Eqns!A$35:B$40,2,FALSE)</f>
        <v>1.21E-4</v>
      </c>
      <c r="F2169" s="280">
        <f>VLOOKUP(B2169,Correlation_Eqns!A$43:B$48,2,FALSE)</f>
        <v>0.746</v>
      </c>
      <c r="G2169" s="280">
        <f t="shared" si="200"/>
        <v>0.11662331185850054</v>
      </c>
      <c r="H2169" s="280">
        <f>VLOOKUP(B2169,Correlation_Eqns!A$19:B$24,2,FALSE)</f>
        <v>3.39</v>
      </c>
      <c r="I2169" s="258">
        <f>VLOOKUP(B2169,Correlation_Eqns!A$27:B$32,2,FALSE)</f>
        <v>7.41</v>
      </c>
      <c r="J2169" s="259">
        <f t="shared" si="201"/>
        <v>3.39</v>
      </c>
      <c r="K2169" s="258">
        <f t="shared" si="202"/>
        <v>3.39</v>
      </c>
      <c r="L2169" s="1">
        <f t="shared" si="198"/>
        <v>1.0711857599999999</v>
      </c>
      <c r="M2169" s="1">
        <f t="shared" si="203"/>
        <v>1</v>
      </c>
    </row>
    <row r="2170" spans="1:13">
      <c r="A2170" s="280">
        <v>11</v>
      </c>
      <c r="B2170" s="280" t="s">
        <v>8</v>
      </c>
      <c r="C2170" s="280">
        <v>10000</v>
      </c>
      <c r="D2170" s="258">
        <f t="shared" si="199"/>
        <v>3</v>
      </c>
      <c r="E2170" s="259">
        <f>VLOOKUP(B2170,Correlation_Eqns!A$35:B$40,2,FALSE)</f>
        <v>1.21E-4</v>
      </c>
      <c r="F2170" s="280">
        <f>VLOOKUP(B2170,Correlation_Eqns!A$43:B$48,2,FALSE)</f>
        <v>0.746</v>
      </c>
      <c r="G2170" s="280">
        <f t="shared" si="200"/>
        <v>0.11662331185850054</v>
      </c>
      <c r="H2170" s="280">
        <f>VLOOKUP(B2170,Correlation_Eqns!A$19:B$24,2,FALSE)</f>
        <v>3.39</v>
      </c>
      <c r="I2170" s="258">
        <f>VLOOKUP(B2170,Correlation_Eqns!A$27:B$32,2,FALSE)</f>
        <v>7.41</v>
      </c>
      <c r="J2170" s="259">
        <f t="shared" si="201"/>
        <v>3.39</v>
      </c>
      <c r="K2170" s="258">
        <f t="shared" si="202"/>
        <v>3.39</v>
      </c>
      <c r="L2170" s="1">
        <f t="shared" si="198"/>
        <v>1.0711857599999999</v>
      </c>
      <c r="M2170" s="1">
        <f t="shared" si="203"/>
        <v>1</v>
      </c>
    </row>
    <row r="2171" spans="1:13">
      <c r="A2171" s="280">
        <v>11</v>
      </c>
      <c r="B2171" s="280" t="s">
        <v>8</v>
      </c>
      <c r="C2171" s="280">
        <v>10000</v>
      </c>
      <c r="D2171" s="258">
        <f t="shared" si="199"/>
        <v>3</v>
      </c>
      <c r="E2171" s="259">
        <f>VLOOKUP(B2171,Correlation_Eqns!A$35:B$40,2,FALSE)</f>
        <v>1.21E-4</v>
      </c>
      <c r="F2171" s="280">
        <f>VLOOKUP(B2171,Correlation_Eqns!A$43:B$48,2,FALSE)</f>
        <v>0.746</v>
      </c>
      <c r="G2171" s="280">
        <f t="shared" si="200"/>
        <v>0.11662331185850054</v>
      </c>
      <c r="H2171" s="280">
        <f>VLOOKUP(B2171,Correlation_Eqns!A$19:B$24,2,FALSE)</f>
        <v>3.39</v>
      </c>
      <c r="I2171" s="258">
        <f>VLOOKUP(B2171,Correlation_Eqns!A$27:B$32,2,FALSE)</f>
        <v>7.41</v>
      </c>
      <c r="J2171" s="259">
        <f t="shared" si="201"/>
        <v>3.39</v>
      </c>
      <c r="K2171" s="258">
        <f t="shared" si="202"/>
        <v>3.39</v>
      </c>
      <c r="L2171" s="1">
        <f t="shared" si="198"/>
        <v>1.0711857599999999</v>
      </c>
      <c r="M2171" s="1">
        <f t="shared" si="203"/>
        <v>1</v>
      </c>
    </row>
    <row r="2172" spans="1:13">
      <c r="A2172" s="280">
        <v>11</v>
      </c>
      <c r="B2172" s="280" t="s">
        <v>8</v>
      </c>
      <c r="C2172" s="280">
        <v>10000</v>
      </c>
      <c r="D2172" s="258">
        <f t="shared" si="199"/>
        <v>3</v>
      </c>
      <c r="E2172" s="259">
        <f>VLOOKUP(B2172,Correlation_Eqns!A$35:B$40,2,FALSE)</f>
        <v>1.21E-4</v>
      </c>
      <c r="F2172" s="280">
        <f>VLOOKUP(B2172,Correlation_Eqns!A$43:B$48,2,FALSE)</f>
        <v>0.746</v>
      </c>
      <c r="G2172" s="280">
        <f t="shared" si="200"/>
        <v>0.11662331185850054</v>
      </c>
      <c r="H2172" s="280">
        <f>VLOOKUP(B2172,Correlation_Eqns!A$19:B$24,2,FALSE)</f>
        <v>3.39</v>
      </c>
      <c r="I2172" s="258">
        <f>VLOOKUP(B2172,Correlation_Eqns!A$27:B$32,2,FALSE)</f>
        <v>7.41</v>
      </c>
      <c r="J2172" s="259">
        <f t="shared" si="201"/>
        <v>3.39</v>
      </c>
      <c r="K2172" s="258">
        <f t="shared" si="202"/>
        <v>3.39</v>
      </c>
      <c r="L2172" s="1">
        <f t="shared" si="198"/>
        <v>1.0711857599999999</v>
      </c>
      <c r="M2172" s="1">
        <f t="shared" si="203"/>
        <v>1</v>
      </c>
    </row>
    <row r="2173" spans="1:13">
      <c r="A2173" s="280">
        <v>11</v>
      </c>
      <c r="B2173" s="280" t="s">
        <v>8</v>
      </c>
      <c r="C2173" s="280">
        <v>10000</v>
      </c>
      <c r="D2173" s="258">
        <f t="shared" si="199"/>
        <v>3</v>
      </c>
      <c r="E2173" s="259">
        <f>VLOOKUP(B2173,Correlation_Eqns!A$35:B$40,2,FALSE)</f>
        <v>1.21E-4</v>
      </c>
      <c r="F2173" s="280">
        <f>VLOOKUP(B2173,Correlation_Eqns!A$43:B$48,2,FALSE)</f>
        <v>0.746</v>
      </c>
      <c r="G2173" s="280">
        <f t="shared" si="200"/>
        <v>0.11662331185850054</v>
      </c>
      <c r="H2173" s="280">
        <f>VLOOKUP(B2173,Correlation_Eqns!A$19:B$24,2,FALSE)</f>
        <v>3.39</v>
      </c>
      <c r="I2173" s="258">
        <f>VLOOKUP(B2173,Correlation_Eqns!A$27:B$32,2,FALSE)</f>
        <v>7.41</v>
      </c>
      <c r="J2173" s="259">
        <f t="shared" si="201"/>
        <v>3.39</v>
      </c>
      <c r="K2173" s="258">
        <f t="shared" si="202"/>
        <v>3.39</v>
      </c>
      <c r="L2173" s="1">
        <f t="shared" si="198"/>
        <v>1.0711857599999999</v>
      </c>
      <c r="M2173" s="1">
        <f t="shared" si="203"/>
        <v>1</v>
      </c>
    </row>
    <row r="2174" spans="1:13">
      <c r="A2174" s="280">
        <v>11</v>
      </c>
      <c r="B2174" s="280" t="s">
        <v>8</v>
      </c>
      <c r="C2174" s="280">
        <v>10000</v>
      </c>
      <c r="D2174" s="258">
        <f t="shared" si="199"/>
        <v>3</v>
      </c>
      <c r="E2174" s="259">
        <f>VLOOKUP(B2174,Correlation_Eqns!A$35:B$40,2,FALSE)</f>
        <v>1.21E-4</v>
      </c>
      <c r="F2174" s="280">
        <f>VLOOKUP(B2174,Correlation_Eqns!A$43:B$48,2,FALSE)</f>
        <v>0.746</v>
      </c>
      <c r="G2174" s="280">
        <f t="shared" si="200"/>
        <v>0.11662331185850054</v>
      </c>
      <c r="H2174" s="280">
        <f>VLOOKUP(B2174,Correlation_Eqns!A$19:B$24,2,FALSE)</f>
        <v>3.39</v>
      </c>
      <c r="I2174" s="258">
        <f>VLOOKUP(B2174,Correlation_Eqns!A$27:B$32,2,FALSE)</f>
        <v>7.41</v>
      </c>
      <c r="J2174" s="259">
        <f t="shared" si="201"/>
        <v>3.39</v>
      </c>
      <c r="K2174" s="258">
        <f t="shared" si="202"/>
        <v>3.39</v>
      </c>
      <c r="L2174" s="1">
        <f t="shared" si="198"/>
        <v>1.0711857599999999</v>
      </c>
      <c r="M2174" s="1">
        <f t="shared" si="203"/>
        <v>1</v>
      </c>
    </row>
    <row r="2175" spans="1:13">
      <c r="A2175" s="280">
        <v>11</v>
      </c>
      <c r="B2175" s="280" t="s">
        <v>8</v>
      </c>
      <c r="C2175" s="280">
        <v>10000</v>
      </c>
      <c r="D2175" s="258">
        <f t="shared" si="199"/>
        <v>3</v>
      </c>
      <c r="E2175" s="259">
        <f>VLOOKUP(B2175,Correlation_Eqns!A$35:B$40,2,FALSE)</f>
        <v>1.21E-4</v>
      </c>
      <c r="F2175" s="280">
        <f>VLOOKUP(B2175,Correlation_Eqns!A$43:B$48,2,FALSE)</f>
        <v>0.746</v>
      </c>
      <c r="G2175" s="280">
        <f t="shared" si="200"/>
        <v>0.11662331185850054</v>
      </c>
      <c r="H2175" s="280">
        <f>VLOOKUP(B2175,Correlation_Eqns!A$19:B$24,2,FALSE)</f>
        <v>3.39</v>
      </c>
      <c r="I2175" s="258">
        <f>VLOOKUP(B2175,Correlation_Eqns!A$27:B$32,2,FALSE)</f>
        <v>7.41</v>
      </c>
      <c r="J2175" s="259">
        <f t="shared" si="201"/>
        <v>3.39</v>
      </c>
      <c r="K2175" s="258">
        <f t="shared" si="202"/>
        <v>3.39</v>
      </c>
      <c r="L2175" s="1">
        <f t="shared" si="198"/>
        <v>1.0711857599999999</v>
      </c>
      <c r="M2175" s="1">
        <f t="shared" si="203"/>
        <v>1</v>
      </c>
    </row>
    <row r="2176" spans="1:13">
      <c r="A2176" s="280">
        <v>11</v>
      </c>
      <c r="B2176" s="280" t="s">
        <v>8</v>
      </c>
      <c r="C2176" s="280">
        <v>10000</v>
      </c>
      <c r="D2176" s="258">
        <f t="shared" si="199"/>
        <v>3</v>
      </c>
      <c r="E2176" s="259">
        <f>VLOOKUP(B2176,Correlation_Eqns!A$35:B$40,2,FALSE)</f>
        <v>1.21E-4</v>
      </c>
      <c r="F2176" s="280">
        <f>VLOOKUP(B2176,Correlation_Eqns!A$43:B$48,2,FALSE)</f>
        <v>0.746</v>
      </c>
      <c r="G2176" s="280">
        <f t="shared" si="200"/>
        <v>0.11662331185850054</v>
      </c>
      <c r="H2176" s="280">
        <f>VLOOKUP(B2176,Correlation_Eqns!A$19:B$24,2,FALSE)</f>
        <v>3.39</v>
      </c>
      <c r="I2176" s="258">
        <f>VLOOKUP(B2176,Correlation_Eqns!A$27:B$32,2,FALSE)</f>
        <v>7.41</v>
      </c>
      <c r="J2176" s="259">
        <f t="shared" si="201"/>
        <v>3.39</v>
      </c>
      <c r="K2176" s="258">
        <f t="shared" si="202"/>
        <v>3.39</v>
      </c>
      <c r="L2176" s="1">
        <f t="shared" si="198"/>
        <v>1.0711857599999999</v>
      </c>
      <c r="M2176" s="1">
        <f t="shared" si="203"/>
        <v>1</v>
      </c>
    </row>
    <row r="2177" spans="1:13">
      <c r="A2177" s="280">
        <v>11</v>
      </c>
      <c r="B2177" s="280" t="s">
        <v>8</v>
      </c>
      <c r="C2177" s="280">
        <v>10000</v>
      </c>
      <c r="D2177" s="258">
        <f t="shared" si="199"/>
        <v>3</v>
      </c>
      <c r="E2177" s="259">
        <f>VLOOKUP(B2177,Correlation_Eqns!A$35:B$40,2,FALSE)</f>
        <v>1.21E-4</v>
      </c>
      <c r="F2177" s="280">
        <f>VLOOKUP(B2177,Correlation_Eqns!A$43:B$48,2,FALSE)</f>
        <v>0.746</v>
      </c>
      <c r="G2177" s="280">
        <f t="shared" si="200"/>
        <v>0.11662331185850054</v>
      </c>
      <c r="H2177" s="280">
        <f>VLOOKUP(B2177,Correlation_Eqns!A$19:B$24,2,FALSE)</f>
        <v>3.39</v>
      </c>
      <c r="I2177" s="258">
        <f>VLOOKUP(B2177,Correlation_Eqns!A$27:B$32,2,FALSE)</f>
        <v>7.41</v>
      </c>
      <c r="J2177" s="259">
        <f t="shared" si="201"/>
        <v>3.39</v>
      </c>
      <c r="K2177" s="258">
        <f t="shared" si="202"/>
        <v>3.39</v>
      </c>
      <c r="L2177" s="1">
        <f t="shared" si="198"/>
        <v>1.0711857599999999</v>
      </c>
      <c r="M2177" s="1">
        <f t="shared" si="203"/>
        <v>1</v>
      </c>
    </row>
    <row r="2178" spans="1:13">
      <c r="A2178" s="280">
        <v>11</v>
      </c>
      <c r="B2178" s="280" t="s">
        <v>8</v>
      </c>
      <c r="C2178" s="280">
        <v>10000</v>
      </c>
      <c r="D2178" s="258">
        <f t="shared" si="199"/>
        <v>3</v>
      </c>
      <c r="E2178" s="259">
        <f>VLOOKUP(B2178,Correlation_Eqns!A$35:B$40,2,FALSE)</f>
        <v>1.21E-4</v>
      </c>
      <c r="F2178" s="280">
        <f>VLOOKUP(B2178,Correlation_Eqns!A$43:B$48,2,FALSE)</f>
        <v>0.746</v>
      </c>
      <c r="G2178" s="280">
        <f t="shared" si="200"/>
        <v>0.11662331185850054</v>
      </c>
      <c r="H2178" s="280">
        <f>VLOOKUP(B2178,Correlation_Eqns!A$19:B$24,2,FALSE)</f>
        <v>3.39</v>
      </c>
      <c r="I2178" s="258">
        <f>VLOOKUP(B2178,Correlation_Eqns!A$27:B$32,2,FALSE)</f>
        <v>7.41</v>
      </c>
      <c r="J2178" s="259">
        <f t="shared" si="201"/>
        <v>3.39</v>
      </c>
      <c r="K2178" s="258">
        <f t="shared" si="202"/>
        <v>3.39</v>
      </c>
      <c r="L2178" s="1">
        <f t="shared" si="198"/>
        <v>1.0711857599999999</v>
      </c>
      <c r="M2178" s="1">
        <f t="shared" si="203"/>
        <v>1</v>
      </c>
    </row>
    <row r="2179" spans="1:13">
      <c r="A2179" s="280">
        <v>11</v>
      </c>
      <c r="B2179" s="280" t="s">
        <v>8</v>
      </c>
      <c r="C2179" s="280">
        <v>10000</v>
      </c>
      <c r="D2179" s="258">
        <f t="shared" si="199"/>
        <v>3</v>
      </c>
      <c r="E2179" s="259">
        <f>VLOOKUP(B2179,Correlation_Eqns!A$35:B$40,2,FALSE)</f>
        <v>1.21E-4</v>
      </c>
      <c r="F2179" s="280">
        <f>VLOOKUP(B2179,Correlation_Eqns!A$43:B$48,2,FALSE)</f>
        <v>0.746</v>
      </c>
      <c r="G2179" s="280">
        <f t="shared" si="200"/>
        <v>0.11662331185850054</v>
      </c>
      <c r="H2179" s="280">
        <f>VLOOKUP(B2179,Correlation_Eqns!A$19:B$24,2,FALSE)</f>
        <v>3.39</v>
      </c>
      <c r="I2179" s="258">
        <f>VLOOKUP(B2179,Correlation_Eqns!A$27:B$32,2,FALSE)</f>
        <v>7.41</v>
      </c>
      <c r="J2179" s="259">
        <f t="shared" si="201"/>
        <v>3.39</v>
      </c>
      <c r="K2179" s="258">
        <f t="shared" si="202"/>
        <v>3.39</v>
      </c>
      <c r="L2179" s="1">
        <f t="shared" si="198"/>
        <v>1.0711857599999999</v>
      </c>
      <c r="M2179" s="1">
        <f t="shared" si="203"/>
        <v>1</v>
      </c>
    </row>
    <row r="2180" spans="1:13">
      <c r="A2180" s="280">
        <v>11</v>
      </c>
      <c r="B2180" s="280" t="s">
        <v>8</v>
      </c>
      <c r="C2180" s="280">
        <v>10000</v>
      </c>
      <c r="D2180" s="258">
        <f t="shared" si="199"/>
        <v>3</v>
      </c>
      <c r="E2180" s="259">
        <f>VLOOKUP(B2180,Correlation_Eqns!A$35:B$40,2,FALSE)</f>
        <v>1.21E-4</v>
      </c>
      <c r="F2180" s="280">
        <f>VLOOKUP(B2180,Correlation_Eqns!A$43:B$48,2,FALSE)</f>
        <v>0.746</v>
      </c>
      <c r="G2180" s="280">
        <f t="shared" si="200"/>
        <v>0.11662331185850054</v>
      </c>
      <c r="H2180" s="280">
        <f>VLOOKUP(B2180,Correlation_Eqns!A$19:B$24,2,FALSE)</f>
        <v>3.39</v>
      </c>
      <c r="I2180" s="258">
        <f>VLOOKUP(B2180,Correlation_Eqns!A$27:B$32,2,FALSE)</f>
        <v>7.41</v>
      </c>
      <c r="J2180" s="259">
        <f t="shared" si="201"/>
        <v>3.39</v>
      </c>
      <c r="K2180" s="258">
        <f t="shared" si="202"/>
        <v>3.39</v>
      </c>
      <c r="L2180" s="1">
        <f t="shared" si="198"/>
        <v>1.0711857599999999</v>
      </c>
      <c r="M2180" s="1">
        <f t="shared" si="203"/>
        <v>1</v>
      </c>
    </row>
    <row r="2181" spans="1:13">
      <c r="A2181" s="280">
        <v>11</v>
      </c>
      <c r="B2181" s="280" t="s">
        <v>8</v>
      </c>
      <c r="C2181" s="280">
        <v>10000</v>
      </c>
      <c r="D2181" s="258">
        <f t="shared" si="199"/>
        <v>3</v>
      </c>
      <c r="E2181" s="259">
        <f>VLOOKUP(B2181,Correlation_Eqns!A$35:B$40,2,FALSE)</f>
        <v>1.21E-4</v>
      </c>
      <c r="F2181" s="280">
        <f>VLOOKUP(B2181,Correlation_Eqns!A$43:B$48,2,FALSE)</f>
        <v>0.746</v>
      </c>
      <c r="G2181" s="280">
        <f t="shared" si="200"/>
        <v>0.11662331185850054</v>
      </c>
      <c r="H2181" s="280">
        <f>VLOOKUP(B2181,Correlation_Eqns!A$19:B$24,2,FALSE)</f>
        <v>3.39</v>
      </c>
      <c r="I2181" s="258">
        <f>VLOOKUP(B2181,Correlation_Eqns!A$27:B$32,2,FALSE)</f>
        <v>7.41</v>
      </c>
      <c r="J2181" s="259">
        <f t="shared" si="201"/>
        <v>3.39</v>
      </c>
      <c r="K2181" s="258">
        <f t="shared" si="202"/>
        <v>3.39</v>
      </c>
      <c r="L2181" s="1">
        <f t="shared" si="198"/>
        <v>1.0711857599999999</v>
      </c>
      <c r="M2181" s="1">
        <f t="shared" si="203"/>
        <v>1</v>
      </c>
    </row>
    <row r="2182" spans="1:13">
      <c r="A2182" s="280">
        <v>11</v>
      </c>
      <c r="B2182" s="280" t="s">
        <v>8</v>
      </c>
      <c r="C2182" s="280">
        <v>10000</v>
      </c>
      <c r="D2182" s="258">
        <f t="shared" si="199"/>
        <v>3</v>
      </c>
      <c r="E2182" s="259">
        <f>VLOOKUP(B2182,Correlation_Eqns!A$35:B$40,2,FALSE)</f>
        <v>1.21E-4</v>
      </c>
      <c r="F2182" s="280">
        <f>VLOOKUP(B2182,Correlation_Eqns!A$43:B$48,2,FALSE)</f>
        <v>0.746</v>
      </c>
      <c r="G2182" s="280">
        <f t="shared" si="200"/>
        <v>0.11662331185850054</v>
      </c>
      <c r="H2182" s="280">
        <f>VLOOKUP(B2182,Correlation_Eqns!A$19:B$24,2,FALSE)</f>
        <v>3.39</v>
      </c>
      <c r="I2182" s="258">
        <f>VLOOKUP(B2182,Correlation_Eqns!A$27:B$32,2,FALSE)</f>
        <v>7.41</v>
      </c>
      <c r="J2182" s="259">
        <f t="shared" si="201"/>
        <v>3.39</v>
      </c>
      <c r="K2182" s="258">
        <f t="shared" si="202"/>
        <v>3.39</v>
      </c>
      <c r="L2182" s="1">
        <f t="shared" si="198"/>
        <v>1.0711857599999999</v>
      </c>
      <c r="M2182" s="1">
        <f t="shared" si="203"/>
        <v>1</v>
      </c>
    </row>
    <row r="2183" spans="1:13">
      <c r="A2183" s="280">
        <v>11</v>
      </c>
      <c r="B2183" s="280" t="s">
        <v>8</v>
      </c>
      <c r="C2183" s="280">
        <v>10000</v>
      </c>
      <c r="D2183" s="258">
        <f t="shared" si="199"/>
        <v>3</v>
      </c>
      <c r="E2183" s="259">
        <f>VLOOKUP(B2183,Correlation_Eqns!A$35:B$40,2,FALSE)</f>
        <v>1.21E-4</v>
      </c>
      <c r="F2183" s="280">
        <f>VLOOKUP(B2183,Correlation_Eqns!A$43:B$48,2,FALSE)</f>
        <v>0.746</v>
      </c>
      <c r="G2183" s="280">
        <f t="shared" si="200"/>
        <v>0.11662331185850054</v>
      </c>
      <c r="H2183" s="280">
        <f>VLOOKUP(B2183,Correlation_Eqns!A$19:B$24,2,FALSE)</f>
        <v>3.39</v>
      </c>
      <c r="I2183" s="258">
        <f>VLOOKUP(B2183,Correlation_Eqns!A$27:B$32,2,FALSE)</f>
        <v>7.41</v>
      </c>
      <c r="J2183" s="259">
        <f t="shared" si="201"/>
        <v>3.39</v>
      </c>
      <c r="K2183" s="258">
        <f t="shared" si="202"/>
        <v>3.39</v>
      </c>
      <c r="L2183" s="1">
        <f t="shared" si="198"/>
        <v>1.0711857599999999</v>
      </c>
      <c r="M2183" s="1">
        <f t="shared" si="203"/>
        <v>1</v>
      </c>
    </row>
    <row r="2184" spans="1:13">
      <c r="A2184" s="280">
        <v>11</v>
      </c>
      <c r="B2184" s="280" t="s">
        <v>8</v>
      </c>
      <c r="C2184" s="280">
        <v>10000</v>
      </c>
      <c r="D2184" s="258">
        <f t="shared" si="199"/>
        <v>3</v>
      </c>
      <c r="E2184" s="259">
        <f>VLOOKUP(B2184,Correlation_Eqns!A$35:B$40,2,FALSE)</f>
        <v>1.21E-4</v>
      </c>
      <c r="F2184" s="280">
        <f>VLOOKUP(B2184,Correlation_Eqns!A$43:B$48,2,FALSE)</f>
        <v>0.746</v>
      </c>
      <c r="G2184" s="280">
        <f t="shared" si="200"/>
        <v>0.11662331185850054</v>
      </c>
      <c r="H2184" s="280">
        <f>VLOOKUP(B2184,Correlation_Eqns!A$19:B$24,2,FALSE)</f>
        <v>3.39</v>
      </c>
      <c r="I2184" s="258">
        <f>VLOOKUP(B2184,Correlation_Eqns!A$27:B$32,2,FALSE)</f>
        <v>7.41</v>
      </c>
      <c r="J2184" s="259">
        <f t="shared" si="201"/>
        <v>3.39</v>
      </c>
      <c r="K2184" s="258">
        <f t="shared" si="202"/>
        <v>3.39</v>
      </c>
      <c r="L2184" s="1">
        <f t="shared" si="198"/>
        <v>1.0711857599999999</v>
      </c>
      <c r="M2184" s="1">
        <f t="shared" si="203"/>
        <v>1</v>
      </c>
    </row>
    <row r="2185" spans="1:13">
      <c r="A2185" s="280">
        <v>11</v>
      </c>
      <c r="B2185" s="280" t="s">
        <v>8</v>
      </c>
      <c r="C2185" s="280">
        <v>10000</v>
      </c>
      <c r="D2185" s="258">
        <f t="shared" si="199"/>
        <v>3</v>
      </c>
      <c r="E2185" s="259">
        <f>VLOOKUP(B2185,Correlation_Eqns!A$35:B$40,2,FALSE)</f>
        <v>1.21E-4</v>
      </c>
      <c r="F2185" s="280">
        <f>VLOOKUP(B2185,Correlation_Eqns!A$43:B$48,2,FALSE)</f>
        <v>0.746</v>
      </c>
      <c r="G2185" s="280">
        <f t="shared" si="200"/>
        <v>0.11662331185850054</v>
      </c>
      <c r="H2185" s="280">
        <f>VLOOKUP(B2185,Correlation_Eqns!A$19:B$24,2,FALSE)</f>
        <v>3.39</v>
      </c>
      <c r="I2185" s="258">
        <f>VLOOKUP(B2185,Correlation_Eqns!A$27:B$32,2,FALSE)</f>
        <v>7.41</v>
      </c>
      <c r="J2185" s="259">
        <f t="shared" si="201"/>
        <v>3.39</v>
      </c>
      <c r="K2185" s="258">
        <f t="shared" si="202"/>
        <v>3.39</v>
      </c>
      <c r="L2185" s="1">
        <f t="shared" si="198"/>
        <v>1.0711857599999999</v>
      </c>
      <c r="M2185" s="1">
        <f t="shared" si="203"/>
        <v>1</v>
      </c>
    </row>
    <row r="2186" spans="1:13">
      <c r="A2186" s="280">
        <v>11</v>
      </c>
      <c r="B2186" s="280" t="s">
        <v>8</v>
      </c>
      <c r="C2186" s="280">
        <v>10000</v>
      </c>
      <c r="D2186" s="258">
        <f t="shared" si="199"/>
        <v>3</v>
      </c>
      <c r="E2186" s="259">
        <f>VLOOKUP(B2186,Correlation_Eqns!A$35:B$40,2,FALSE)</f>
        <v>1.21E-4</v>
      </c>
      <c r="F2186" s="280">
        <f>VLOOKUP(B2186,Correlation_Eqns!A$43:B$48,2,FALSE)</f>
        <v>0.746</v>
      </c>
      <c r="G2186" s="280">
        <f t="shared" si="200"/>
        <v>0.11662331185850054</v>
      </c>
      <c r="H2186" s="280">
        <f>VLOOKUP(B2186,Correlation_Eqns!A$19:B$24,2,FALSE)</f>
        <v>3.39</v>
      </c>
      <c r="I2186" s="258">
        <f>VLOOKUP(B2186,Correlation_Eqns!A$27:B$32,2,FALSE)</f>
        <v>7.41</v>
      </c>
      <c r="J2186" s="259">
        <f t="shared" si="201"/>
        <v>3.39</v>
      </c>
      <c r="K2186" s="258">
        <f t="shared" si="202"/>
        <v>3.39</v>
      </c>
      <c r="L2186" s="1">
        <f t="shared" si="198"/>
        <v>1.0711857599999999</v>
      </c>
      <c r="M2186" s="1">
        <f t="shared" si="203"/>
        <v>1</v>
      </c>
    </row>
    <row r="2187" spans="1:13">
      <c r="A2187" s="280">
        <v>11</v>
      </c>
      <c r="B2187" s="280" t="s">
        <v>8</v>
      </c>
      <c r="C2187" s="280">
        <v>10000</v>
      </c>
      <c r="D2187" s="258">
        <f t="shared" si="199"/>
        <v>3</v>
      </c>
      <c r="E2187" s="259">
        <f>VLOOKUP(B2187,Correlation_Eqns!A$35:B$40,2,FALSE)</f>
        <v>1.21E-4</v>
      </c>
      <c r="F2187" s="280">
        <f>VLOOKUP(B2187,Correlation_Eqns!A$43:B$48,2,FALSE)</f>
        <v>0.746</v>
      </c>
      <c r="G2187" s="280">
        <f t="shared" si="200"/>
        <v>0.11662331185850054</v>
      </c>
      <c r="H2187" s="280">
        <f>VLOOKUP(B2187,Correlation_Eqns!A$19:B$24,2,FALSE)</f>
        <v>3.39</v>
      </c>
      <c r="I2187" s="258">
        <f>VLOOKUP(B2187,Correlation_Eqns!A$27:B$32,2,FALSE)</f>
        <v>7.41</v>
      </c>
      <c r="J2187" s="259">
        <f t="shared" si="201"/>
        <v>3.39</v>
      </c>
      <c r="K2187" s="258">
        <f t="shared" si="202"/>
        <v>3.39</v>
      </c>
      <c r="L2187" s="1">
        <f t="shared" si="198"/>
        <v>1.0711857599999999</v>
      </c>
      <c r="M2187" s="1">
        <f t="shared" si="203"/>
        <v>1</v>
      </c>
    </row>
    <row r="2188" spans="1:13">
      <c r="A2188" s="280">
        <v>11</v>
      </c>
      <c r="B2188" s="280" t="s">
        <v>8</v>
      </c>
      <c r="C2188" s="280">
        <v>10000</v>
      </c>
      <c r="D2188" s="258">
        <f t="shared" si="199"/>
        <v>3</v>
      </c>
      <c r="E2188" s="259">
        <f>VLOOKUP(B2188,Correlation_Eqns!A$35:B$40,2,FALSE)</f>
        <v>1.21E-4</v>
      </c>
      <c r="F2188" s="280">
        <f>VLOOKUP(B2188,Correlation_Eqns!A$43:B$48,2,FALSE)</f>
        <v>0.746</v>
      </c>
      <c r="G2188" s="280">
        <f t="shared" si="200"/>
        <v>0.11662331185850054</v>
      </c>
      <c r="H2188" s="280">
        <f>VLOOKUP(B2188,Correlation_Eqns!A$19:B$24,2,FALSE)</f>
        <v>3.39</v>
      </c>
      <c r="I2188" s="258">
        <f>VLOOKUP(B2188,Correlation_Eqns!A$27:B$32,2,FALSE)</f>
        <v>7.41</v>
      </c>
      <c r="J2188" s="259">
        <f t="shared" si="201"/>
        <v>3.39</v>
      </c>
      <c r="K2188" s="258">
        <f t="shared" si="202"/>
        <v>3.39</v>
      </c>
      <c r="L2188" s="1">
        <f t="shared" ref="L2188:L2251" si="204">J2188*lbC1_lbgas_NG*kg_per_lb</f>
        <v>1.0711857599999999</v>
      </c>
      <c r="M2188" s="1">
        <f t="shared" si="203"/>
        <v>1</v>
      </c>
    </row>
    <row r="2189" spans="1:13">
      <c r="A2189" s="280">
        <v>11</v>
      </c>
      <c r="B2189" s="280" t="s">
        <v>8</v>
      </c>
      <c r="C2189" s="280">
        <v>10000</v>
      </c>
      <c r="D2189" s="258">
        <f t="shared" ref="D2189:D2252" si="205">IF(A2189&lt;5,1,(IF(AND(A2189&gt;4,A2189&lt;9),2,IF(AND(A2189&gt;8,A2189&lt;13),3,IF(AND(A2189&gt;12,A2189&lt;17),4,IF(AND(A2189&gt;16,A2189&lt;21),5,6))))))</f>
        <v>3</v>
      </c>
      <c r="E2189" s="259">
        <f>VLOOKUP(B2189,Correlation_Eqns!A$35:B$40,2,FALSE)</f>
        <v>1.21E-4</v>
      </c>
      <c r="F2189" s="280">
        <f>VLOOKUP(B2189,Correlation_Eqns!A$43:B$48,2,FALSE)</f>
        <v>0.746</v>
      </c>
      <c r="G2189" s="280">
        <f t="shared" ref="G2189:G2252" si="206">E2189*C2189^F2189</f>
        <v>0.11662331185850054</v>
      </c>
      <c r="H2189" s="280">
        <f>VLOOKUP(B2189,Correlation_Eqns!A$19:B$24,2,FALSE)</f>
        <v>3.39</v>
      </c>
      <c r="I2189" s="258">
        <f>VLOOKUP(B2189,Correlation_Eqns!A$27:B$32,2,FALSE)</f>
        <v>7.41</v>
      </c>
      <c r="J2189" s="259">
        <f t="shared" ref="J2189:J2252" si="207">IF(C2189&gt;=10000,H2189,G2189)</f>
        <v>3.39</v>
      </c>
      <c r="K2189" s="258">
        <f t="shared" ref="K2189:K2252" si="208">IF(AND(C2189&gt;=10000,C2189&lt;100000),H2189,IF(C2189=100000,I2189,G2189))</f>
        <v>3.39</v>
      </c>
      <c r="L2189" s="1">
        <f t="shared" si="204"/>
        <v>1.0711857599999999</v>
      </c>
      <c r="M2189" s="1">
        <f t="shared" ref="M2189:M2252" si="209">IF(C2189&gt;=10000,1,0)</f>
        <v>1</v>
      </c>
    </row>
    <row r="2190" spans="1:13">
      <c r="A2190" s="280">
        <v>11</v>
      </c>
      <c r="B2190" s="280" t="s">
        <v>8</v>
      </c>
      <c r="C2190" s="280">
        <v>10000</v>
      </c>
      <c r="D2190" s="258">
        <f t="shared" si="205"/>
        <v>3</v>
      </c>
      <c r="E2190" s="259">
        <f>VLOOKUP(B2190,Correlation_Eqns!A$35:B$40,2,FALSE)</f>
        <v>1.21E-4</v>
      </c>
      <c r="F2190" s="280">
        <f>VLOOKUP(B2190,Correlation_Eqns!A$43:B$48,2,FALSE)</f>
        <v>0.746</v>
      </c>
      <c r="G2190" s="280">
        <f t="shared" si="206"/>
        <v>0.11662331185850054</v>
      </c>
      <c r="H2190" s="280">
        <f>VLOOKUP(B2190,Correlation_Eqns!A$19:B$24,2,FALSE)</f>
        <v>3.39</v>
      </c>
      <c r="I2190" s="258">
        <f>VLOOKUP(B2190,Correlation_Eqns!A$27:B$32,2,FALSE)</f>
        <v>7.41</v>
      </c>
      <c r="J2190" s="259">
        <f t="shared" si="207"/>
        <v>3.39</v>
      </c>
      <c r="K2190" s="258">
        <f t="shared" si="208"/>
        <v>3.39</v>
      </c>
      <c r="L2190" s="1">
        <f t="shared" si="204"/>
        <v>1.0711857599999999</v>
      </c>
      <c r="M2190" s="1">
        <f t="shared" si="209"/>
        <v>1</v>
      </c>
    </row>
    <row r="2191" spans="1:13">
      <c r="A2191" s="280">
        <v>11</v>
      </c>
      <c r="B2191" s="280" t="s">
        <v>8</v>
      </c>
      <c r="C2191" s="280">
        <v>10000</v>
      </c>
      <c r="D2191" s="258">
        <f t="shared" si="205"/>
        <v>3</v>
      </c>
      <c r="E2191" s="259">
        <f>VLOOKUP(B2191,Correlation_Eqns!A$35:B$40,2,FALSE)</f>
        <v>1.21E-4</v>
      </c>
      <c r="F2191" s="280">
        <f>VLOOKUP(B2191,Correlation_Eqns!A$43:B$48,2,FALSE)</f>
        <v>0.746</v>
      </c>
      <c r="G2191" s="280">
        <f t="shared" si="206"/>
        <v>0.11662331185850054</v>
      </c>
      <c r="H2191" s="280">
        <f>VLOOKUP(B2191,Correlation_Eqns!A$19:B$24,2,FALSE)</f>
        <v>3.39</v>
      </c>
      <c r="I2191" s="258">
        <f>VLOOKUP(B2191,Correlation_Eqns!A$27:B$32,2,FALSE)</f>
        <v>7.41</v>
      </c>
      <c r="J2191" s="259">
        <f t="shared" si="207"/>
        <v>3.39</v>
      </c>
      <c r="K2191" s="258">
        <f t="shared" si="208"/>
        <v>3.39</v>
      </c>
      <c r="L2191" s="1">
        <f t="shared" si="204"/>
        <v>1.0711857599999999</v>
      </c>
      <c r="M2191" s="1">
        <f t="shared" si="209"/>
        <v>1</v>
      </c>
    </row>
    <row r="2192" spans="1:13">
      <c r="A2192" s="280">
        <v>11</v>
      </c>
      <c r="B2192" s="280" t="s">
        <v>8</v>
      </c>
      <c r="C2192" s="280">
        <v>10000</v>
      </c>
      <c r="D2192" s="258">
        <f t="shared" si="205"/>
        <v>3</v>
      </c>
      <c r="E2192" s="259">
        <f>VLOOKUP(B2192,Correlation_Eqns!A$35:B$40,2,FALSE)</f>
        <v>1.21E-4</v>
      </c>
      <c r="F2192" s="280">
        <f>VLOOKUP(B2192,Correlation_Eqns!A$43:B$48,2,FALSE)</f>
        <v>0.746</v>
      </c>
      <c r="G2192" s="280">
        <f t="shared" si="206"/>
        <v>0.11662331185850054</v>
      </c>
      <c r="H2192" s="280">
        <f>VLOOKUP(B2192,Correlation_Eqns!A$19:B$24,2,FALSE)</f>
        <v>3.39</v>
      </c>
      <c r="I2192" s="258">
        <f>VLOOKUP(B2192,Correlation_Eqns!A$27:B$32,2,FALSE)</f>
        <v>7.41</v>
      </c>
      <c r="J2192" s="259">
        <f t="shared" si="207"/>
        <v>3.39</v>
      </c>
      <c r="K2192" s="258">
        <f t="shared" si="208"/>
        <v>3.39</v>
      </c>
      <c r="L2192" s="1">
        <f t="shared" si="204"/>
        <v>1.0711857599999999</v>
      </c>
      <c r="M2192" s="1">
        <f t="shared" si="209"/>
        <v>1</v>
      </c>
    </row>
    <row r="2193" spans="1:13">
      <c r="A2193" s="280">
        <v>11</v>
      </c>
      <c r="B2193" s="280" t="s">
        <v>8</v>
      </c>
      <c r="C2193" s="280">
        <v>10000</v>
      </c>
      <c r="D2193" s="258">
        <f t="shared" si="205"/>
        <v>3</v>
      </c>
      <c r="E2193" s="259">
        <f>VLOOKUP(B2193,Correlation_Eqns!A$35:B$40,2,FALSE)</f>
        <v>1.21E-4</v>
      </c>
      <c r="F2193" s="280">
        <f>VLOOKUP(B2193,Correlation_Eqns!A$43:B$48,2,FALSE)</f>
        <v>0.746</v>
      </c>
      <c r="G2193" s="280">
        <f t="shared" si="206"/>
        <v>0.11662331185850054</v>
      </c>
      <c r="H2193" s="280">
        <f>VLOOKUP(B2193,Correlation_Eqns!A$19:B$24,2,FALSE)</f>
        <v>3.39</v>
      </c>
      <c r="I2193" s="258">
        <f>VLOOKUP(B2193,Correlation_Eqns!A$27:B$32,2,FALSE)</f>
        <v>7.41</v>
      </c>
      <c r="J2193" s="259">
        <f t="shared" si="207"/>
        <v>3.39</v>
      </c>
      <c r="K2193" s="258">
        <f t="shared" si="208"/>
        <v>3.39</v>
      </c>
      <c r="L2193" s="1">
        <f t="shared" si="204"/>
        <v>1.0711857599999999</v>
      </c>
      <c r="M2193" s="1">
        <f t="shared" si="209"/>
        <v>1</v>
      </c>
    </row>
    <row r="2194" spans="1:13">
      <c r="A2194" s="280">
        <v>11</v>
      </c>
      <c r="B2194" s="280" t="s">
        <v>8</v>
      </c>
      <c r="C2194" s="280">
        <v>10000</v>
      </c>
      <c r="D2194" s="258">
        <f t="shared" si="205"/>
        <v>3</v>
      </c>
      <c r="E2194" s="259">
        <f>VLOOKUP(B2194,Correlation_Eqns!A$35:B$40,2,FALSE)</f>
        <v>1.21E-4</v>
      </c>
      <c r="F2194" s="280">
        <f>VLOOKUP(B2194,Correlation_Eqns!A$43:B$48,2,FALSE)</f>
        <v>0.746</v>
      </c>
      <c r="G2194" s="280">
        <f t="shared" si="206"/>
        <v>0.11662331185850054</v>
      </c>
      <c r="H2194" s="280">
        <f>VLOOKUP(B2194,Correlation_Eqns!A$19:B$24,2,FALSE)</f>
        <v>3.39</v>
      </c>
      <c r="I2194" s="258">
        <f>VLOOKUP(B2194,Correlation_Eqns!A$27:B$32,2,FALSE)</f>
        <v>7.41</v>
      </c>
      <c r="J2194" s="259">
        <f t="shared" si="207"/>
        <v>3.39</v>
      </c>
      <c r="K2194" s="258">
        <f t="shared" si="208"/>
        <v>3.39</v>
      </c>
      <c r="L2194" s="1">
        <f t="shared" si="204"/>
        <v>1.0711857599999999</v>
      </c>
      <c r="M2194" s="1">
        <f t="shared" si="209"/>
        <v>1</v>
      </c>
    </row>
    <row r="2195" spans="1:13">
      <c r="A2195" s="280">
        <v>11</v>
      </c>
      <c r="B2195" s="280" t="s">
        <v>8</v>
      </c>
      <c r="C2195" s="280">
        <v>10000</v>
      </c>
      <c r="D2195" s="258">
        <f t="shared" si="205"/>
        <v>3</v>
      </c>
      <c r="E2195" s="259">
        <f>VLOOKUP(B2195,Correlation_Eqns!A$35:B$40,2,FALSE)</f>
        <v>1.21E-4</v>
      </c>
      <c r="F2195" s="280">
        <f>VLOOKUP(B2195,Correlation_Eqns!A$43:B$48,2,FALSE)</f>
        <v>0.746</v>
      </c>
      <c r="G2195" s="280">
        <f t="shared" si="206"/>
        <v>0.11662331185850054</v>
      </c>
      <c r="H2195" s="280">
        <f>VLOOKUP(B2195,Correlation_Eqns!A$19:B$24,2,FALSE)</f>
        <v>3.39</v>
      </c>
      <c r="I2195" s="258">
        <f>VLOOKUP(B2195,Correlation_Eqns!A$27:B$32,2,FALSE)</f>
        <v>7.41</v>
      </c>
      <c r="J2195" s="259">
        <f t="shared" si="207"/>
        <v>3.39</v>
      </c>
      <c r="K2195" s="258">
        <f t="shared" si="208"/>
        <v>3.39</v>
      </c>
      <c r="L2195" s="1">
        <f t="shared" si="204"/>
        <v>1.0711857599999999</v>
      </c>
      <c r="M2195" s="1">
        <f t="shared" si="209"/>
        <v>1</v>
      </c>
    </row>
    <row r="2196" spans="1:13">
      <c r="A2196" s="280">
        <v>11</v>
      </c>
      <c r="B2196" s="280" t="s">
        <v>8</v>
      </c>
      <c r="C2196" s="280">
        <v>10000</v>
      </c>
      <c r="D2196" s="258">
        <f t="shared" si="205"/>
        <v>3</v>
      </c>
      <c r="E2196" s="259">
        <f>VLOOKUP(B2196,Correlation_Eqns!A$35:B$40,2,FALSE)</f>
        <v>1.21E-4</v>
      </c>
      <c r="F2196" s="280">
        <f>VLOOKUP(B2196,Correlation_Eqns!A$43:B$48,2,FALSE)</f>
        <v>0.746</v>
      </c>
      <c r="G2196" s="280">
        <f t="shared" si="206"/>
        <v>0.11662331185850054</v>
      </c>
      <c r="H2196" s="280">
        <f>VLOOKUP(B2196,Correlation_Eqns!A$19:B$24,2,FALSE)</f>
        <v>3.39</v>
      </c>
      <c r="I2196" s="258">
        <f>VLOOKUP(B2196,Correlation_Eqns!A$27:B$32,2,FALSE)</f>
        <v>7.41</v>
      </c>
      <c r="J2196" s="259">
        <f t="shared" si="207"/>
        <v>3.39</v>
      </c>
      <c r="K2196" s="258">
        <f t="shared" si="208"/>
        <v>3.39</v>
      </c>
      <c r="L2196" s="1">
        <f t="shared" si="204"/>
        <v>1.0711857599999999</v>
      </c>
      <c r="M2196" s="1">
        <f t="shared" si="209"/>
        <v>1</v>
      </c>
    </row>
    <row r="2197" spans="1:13">
      <c r="A2197" s="280">
        <v>11</v>
      </c>
      <c r="B2197" s="280" t="s">
        <v>8</v>
      </c>
      <c r="C2197" s="280">
        <v>10000</v>
      </c>
      <c r="D2197" s="258">
        <f t="shared" si="205"/>
        <v>3</v>
      </c>
      <c r="E2197" s="259">
        <f>VLOOKUP(B2197,Correlation_Eqns!A$35:B$40,2,FALSE)</f>
        <v>1.21E-4</v>
      </c>
      <c r="F2197" s="280">
        <f>VLOOKUP(B2197,Correlation_Eqns!A$43:B$48,2,FALSE)</f>
        <v>0.746</v>
      </c>
      <c r="G2197" s="280">
        <f t="shared" si="206"/>
        <v>0.11662331185850054</v>
      </c>
      <c r="H2197" s="280">
        <f>VLOOKUP(B2197,Correlation_Eqns!A$19:B$24,2,FALSE)</f>
        <v>3.39</v>
      </c>
      <c r="I2197" s="258">
        <f>VLOOKUP(B2197,Correlation_Eqns!A$27:B$32,2,FALSE)</f>
        <v>7.41</v>
      </c>
      <c r="J2197" s="259">
        <f t="shared" si="207"/>
        <v>3.39</v>
      </c>
      <c r="K2197" s="258">
        <f t="shared" si="208"/>
        <v>3.39</v>
      </c>
      <c r="L2197" s="1">
        <f t="shared" si="204"/>
        <v>1.0711857599999999</v>
      </c>
      <c r="M2197" s="1">
        <f t="shared" si="209"/>
        <v>1</v>
      </c>
    </row>
    <row r="2198" spans="1:13">
      <c r="A2198" s="280">
        <v>11</v>
      </c>
      <c r="B2198" s="280" t="s">
        <v>8</v>
      </c>
      <c r="C2198" s="280">
        <v>10000</v>
      </c>
      <c r="D2198" s="258">
        <f t="shared" si="205"/>
        <v>3</v>
      </c>
      <c r="E2198" s="259">
        <f>VLOOKUP(B2198,Correlation_Eqns!A$35:B$40,2,FALSE)</f>
        <v>1.21E-4</v>
      </c>
      <c r="F2198" s="280">
        <f>VLOOKUP(B2198,Correlation_Eqns!A$43:B$48,2,FALSE)</f>
        <v>0.746</v>
      </c>
      <c r="G2198" s="280">
        <f t="shared" si="206"/>
        <v>0.11662331185850054</v>
      </c>
      <c r="H2198" s="280">
        <f>VLOOKUP(B2198,Correlation_Eqns!A$19:B$24,2,FALSE)</f>
        <v>3.39</v>
      </c>
      <c r="I2198" s="258">
        <f>VLOOKUP(B2198,Correlation_Eqns!A$27:B$32,2,FALSE)</f>
        <v>7.41</v>
      </c>
      <c r="J2198" s="259">
        <f t="shared" si="207"/>
        <v>3.39</v>
      </c>
      <c r="K2198" s="258">
        <f t="shared" si="208"/>
        <v>3.39</v>
      </c>
      <c r="L2198" s="1">
        <f t="shared" si="204"/>
        <v>1.0711857599999999</v>
      </c>
      <c r="M2198" s="1">
        <f t="shared" si="209"/>
        <v>1</v>
      </c>
    </row>
    <row r="2199" spans="1:13">
      <c r="A2199" s="280">
        <v>11</v>
      </c>
      <c r="B2199" s="280" t="s">
        <v>8</v>
      </c>
      <c r="C2199" s="280">
        <v>10000</v>
      </c>
      <c r="D2199" s="258">
        <f t="shared" si="205"/>
        <v>3</v>
      </c>
      <c r="E2199" s="259">
        <f>VLOOKUP(B2199,Correlation_Eqns!A$35:B$40,2,FALSE)</f>
        <v>1.21E-4</v>
      </c>
      <c r="F2199" s="280">
        <f>VLOOKUP(B2199,Correlation_Eqns!A$43:B$48,2,FALSE)</f>
        <v>0.746</v>
      </c>
      <c r="G2199" s="280">
        <f t="shared" si="206"/>
        <v>0.11662331185850054</v>
      </c>
      <c r="H2199" s="280">
        <f>VLOOKUP(B2199,Correlation_Eqns!A$19:B$24,2,FALSE)</f>
        <v>3.39</v>
      </c>
      <c r="I2199" s="258">
        <f>VLOOKUP(B2199,Correlation_Eqns!A$27:B$32,2,FALSE)</f>
        <v>7.41</v>
      </c>
      <c r="J2199" s="259">
        <f t="shared" si="207"/>
        <v>3.39</v>
      </c>
      <c r="K2199" s="258">
        <f t="shared" si="208"/>
        <v>3.39</v>
      </c>
      <c r="L2199" s="1">
        <f t="shared" si="204"/>
        <v>1.0711857599999999</v>
      </c>
      <c r="M2199" s="1">
        <f t="shared" si="209"/>
        <v>1</v>
      </c>
    </row>
    <row r="2200" spans="1:13">
      <c r="A2200" s="280">
        <v>11</v>
      </c>
      <c r="B2200" s="280" t="s">
        <v>8</v>
      </c>
      <c r="C2200" s="280">
        <v>10000</v>
      </c>
      <c r="D2200" s="258">
        <f t="shared" si="205"/>
        <v>3</v>
      </c>
      <c r="E2200" s="259">
        <f>VLOOKUP(B2200,Correlation_Eqns!A$35:B$40,2,FALSE)</f>
        <v>1.21E-4</v>
      </c>
      <c r="F2200" s="280">
        <f>VLOOKUP(B2200,Correlation_Eqns!A$43:B$48,2,FALSE)</f>
        <v>0.746</v>
      </c>
      <c r="G2200" s="280">
        <f t="shared" si="206"/>
        <v>0.11662331185850054</v>
      </c>
      <c r="H2200" s="280">
        <f>VLOOKUP(B2200,Correlation_Eqns!A$19:B$24,2,FALSE)</f>
        <v>3.39</v>
      </c>
      <c r="I2200" s="258">
        <f>VLOOKUP(B2200,Correlation_Eqns!A$27:B$32,2,FALSE)</f>
        <v>7.41</v>
      </c>
      <c r="J2200" s="259">
        <f t="shared" si="207"/>
        <v>3.39</v>
      </c>
      <c r="K2200" s="258">
        <f t="shared" si="208"/>
        <v>3.39</v>
      </c>
      <c r="L2200" s="1">
        <f t="shared" si="204"/>
        <v>1.0711857599999999</v>
      </c>
      <c r="M2200" s="1">
        <f t="shared" si="209"/>
        <v>1</v>
      </c>
    </row>
    <row r="2201" spans="1:13">
      <c r="A2201" s="280">
        <v>11</v>
      </c>
      <c r="B2201" s="280" t="s">
        <v>8</v>
      </c>
      <c r="C2201" s="280">
        <v>10000</v>
      </c>
      <c r="D2201" s="258">
        <f t="shared" si="205"/>
        <v>3</v>
      </c>
      <c r="E2201" s="259">
        <f>VLOOKUP(B2201,Correlation_Eqns!A$35:B$40,2,FALSE)</f>
        <v>1.21E-4</v>
      </c>
      <c r="F2201" s="280">
        <f>VLOOKUP(B2201,Correlation_Eqns!A$43:B$48,2,FALSE)</f>
        <v>0.746</v>
      </c>
      <c r="G2201" s="280">
        <f t="shared" si="206"/>
        <v>0.11662331185850054</v>
      </c>
      <c r="H2201" s="280">
        <f>VLOOKUP(B2201,Correlation_Eqns!A$19:B$24,2,FALSE)</f>
        <v>3.39</v>
      </c>
      <c r="I2201" s="258">
        <f>VLOOKUP(B2201,Correlation_Eqns!A$27:B$32,2,FALSE)</f>
        <v>7.41</v>
      </c>
      <c r="J2201" s="259">
        <f t="shared" si="207"/>
        <v>3.39</v>
      </c>
      <c r="K2201" s="258">
        <f t="shared" si="208"/>
        <v>3.39</v>
      </c>
      <c r="L2201" s="1">
        <f t="shared" si="204"/>
        <v>1.0711857599999999</v>
      </c>
      <c r="M2201" s="1">
        <f t="shared" si="209"/>
        <v>1</v>
      </c>
    </row>
    <row r="2202" spans="1:13">
      <c r="A2202" s="280">
        <v>11</v>
      </c>
      <c r="B2202" s="280" t="s">
        <v>8</v>
      </c>
      <c r="C2202" s="280">
        <v>10000</v>
      </c>
      <c r="D2202" s="258">
        <f t="shared" si="205"/>
        <v>3</v>
      </c>
      <c r="E2202" s="259">
        <f>VLOOKUP(B2202,Correlation_Eqns!A$35:B$40,2,FALSE)</f>
        <v>1.21E-4</v>
      </c>
      <c r="F2202" s="280">
        <f>VLOOKUP(B2202,Correlation_Eqns!A$43:B$48,2,FALSE)</f>
        <v>0.746</v>
      </c>
      <c r="G2202" s="280">
        <f t="shared" si="206"/>
        <v>0.11662331185850054</v>
      </c>
      <c r="H2202" s="280">
        <f>VLOOKUP(B2202,Correlation_Eqns!A$19:B$24,2,FALSE)</f>
        <v>3.39</v>
      </c>
      <c r="I2202" s="258">
        <f>VLOOKUP(B2202,Correlation_Eqns!A$27:B$32,2,FALSE)</f>
        <v>7.41</v>
      </c>
      <c r="J2202" s="259">
        <f t="shared" si="207"/>
        <v>3.39</v>
      </c>
      <c r="K2202" s="258">
        <f t="shared" si="208"/>
        <v>3.39</v>
      </c>
      <c r="L2202" s="1">
        <f t="shared" si="204"/>
        <v>1.0711857599999999</v>
      </c>
      <c r="M2202" s="1">
        <f t="shared" si="209"/>
        <v>1</v>
      </c>
    </row>
    <row r="2203" spans="1:13">
      <c r="A2203" s="280">
        <v>11</v>
      </c>
      <c r="B2203" s="280" t="s">
        <v>8</v>
      </c>
      <c r="C2203" s="280">
        <v>10000</v>
      </c>
      <c r="D2203" s="258">
        <f t="shared" si="205"/>
        <v>3</v>
      </c>
      <c r="E2203" s="259">
        <f>VLOOKUP(B2203,Correlation_Eqns!A$35:B$40,2,FALSE)</f>
        <v>1.21E-4</v>
      </c>
      <c r="F2203" s="280">
        <f>VLOOKUP(B2203,Correlation_Eqns!A$43:B$48,2,FALSE)</f>
        <v>0.746</v>
      </c>
      <c r="G2203" s="280">
        <f t="shared" si="206"/>
        <v>0.11662331185850054</v>
      </c>
      <c r="H2203" s="280">
        <f>VLOOKUP(B2203,Correlation_Eqns!A$19:B$24,2,FALSE)</f>
        <v>3.39</v>
      </c>
      <c r="I2203" s="258">
        <f>VLOOKUP(B2203,Correlation_Eqns!A$27:B$32,2,FALSE)</f>
        <v>7.41</v>
      </c>
      <c r="J2203" s="259">
        <f t="shared" si="207"/>
        <v>3.39</v>
      </c>
      <c r="K2203" s="258">
        <f t="shared" si="208"/>
        <v>3.39</v>
      </c>
      <c r="L2203" s="1">
        <f t="shared" si="204"/>
        <v>1.0711857599999999</v>
      </c>
      <c r="M2203" s="1">
        <f t="shared" si="209"/>
        <v>1</v>
      </c>
    </row>
    <row r="2204" spans="1:13">
      <c r="A2204" s="280">
        <v>11</v>
      </c>
      <c r="B2204" s="280" t="s">
        <v>8</v>
      </c>
      <c r="C2204" s="280">
        <v>10000</v>
      </c>
      <c r="D2204" s="258">
        <f t="shared" si="205"/>
        <v>3</v>
      </c>
      <c r="E2204" s="259">
        <f>VLOOKUP(B2204,Correlation_Eqns!A$35:B$40,2,FALSE)</f>
        <v>1.21E-4</v>
      </c>
      <c r="F2204" s="280">
        <f>VLOOKUP(B2204,Correlation_Eqns!A$43:B$48,2,FALSE)</f>
        <v>0.746</v>
      </c>
      <c r="G2204" s="280">
        <f t="shared" si="206"/>
        <v>0.11662331185850054</v>
      </c>
      <c r="H2204" s="280">
        <f>VLOOKUP(B2204,Correlation_Eqns!A$19:B$24,2,FALSE)</f>
        <v>3.39</v>
      </c>
      <c r="I2204" s="258">
        <f>VLOOKUP(B2204,Correlation_Eqns!A$27:B$32,2,FALSE)</f>
        <v>7.41</v>
      </c>
      <c r="J2204" s="259">
        <f t="shared" si="207"/>
        <v>3.39</v>
      </c>
      <c r="K2204" s="258">
        <f t="shared" si="208"/>
        <v>3.39</v>
      </c>
      <c r="L2204" s="1">
        <f t="shared" si="204"/>
        <v>1.0711857599999999</v>
      </c>
      <c r="M2204" s="1">
        <f t="shared" si="209"/>
        <v>1</v>
      </c>
    </row>
    <row r="2205" spans="1:13">
      <c r="A2205" s="280">
        <v>11</v>
      </c>
      <c r="B2205" s="280" t="s">
        <v>8</v>
      </c>
      <c r="C2205" s="280">
        <v>10000</v>
      </c>
      <c r="D2205" s="258">
        <f t="shared" si="205"/>
        <v>3</v>
      </c>
      <c r="E2205" s="259">
        <f>VLOOKUP(B2205,Correlation_Eqns!A$35:B$40,2,FALSE)</f>
        <v>1.21E-4</v>
      </c>
      <c r="F2205" s="280">
        <f>VLOOKUP(B2205,Correlation_Eqns!A$43:B$48,2,FALSE)</f>
        <v>0.746</v>
      </c>
      <c r="G2205" s="280">
        <f t="shared" si="206"/>
        <v>0.11662331185850054</v>
      </c>
      <c r="H2205" s="280">
        <f>VLOOKUP(B2205,Correlation_Eqns!A$19:B$24,2,FALSE)</f>
        <v>3.39</v>
      </c>
      <c r="I2205" s="258">
        <f>VLOOKUP(B2205,Correlation_Eqns!A$27:B$32,2,FALSE)</f>
        <v>7.41</v>
      </c>
      <c r="J2205" s="259">
        <f t="shared" si="207"/>
        <v>3.39</v>
      </c>
      <c r="K2205" s="258">
        <f t="shared" si="208"/>
        <v>3.39</v>
      </c>
      <c r="L2205" s="1">
        <f t="shared" si="204"/>
        <v>1.0711857599999999</v>
      </c>
      <c r="M2205" s="1">
        <f t="shared" si="209"/>
        <v>1</v>
      </c>
    </row>
    <row r="2206" spans="1:13">
      <c r="A2206" s="280">
        <v>11</v>
      </c>
      <c r="B2206" s="280" t="s">
        <v>8</v>
      </c>
      <c r="C2206" s="280">
        <v>10000</v>
      </c>
      <c r="D2206" s="258">
        <f t="shared" si="205"/>
        <v>3</v>
      </c>
      <c r="E2206" s="259">
        <f>VLOOKUP(B2206,Correlation_Eqns!A$35:B$40,2,FALSE)</f>
        <v>1.21E-4</v>
      </c>
      <c r="F2206" s="280">
        <f>VLOOKUP(B2206,Correlation_Eqns!A$43:B$48,2,FALSE)</f>
        <v>0.746</v>
      </c>
      <c r="G2206" s="280">
        <f t="shared" si="206"/>
        <v>0.11662331185850054</v>
      </c>
      <c r="H2206" s="280">
        <f>VLOOKUP(B2206,Correlation_Eqns!A$19:B$24,2,FALSE)</f>
        <v>3.39</v>
      </c>
      <c r="I2206" s="258">
        <f>VLOOKUP(B2206,Correlation_Eqns!A$27:B$32,2,FALSE)</f>
        <v>7.41</v>
      </c>
      <c r="J2206" s="259">
        <f t="shared" si="207"/>
        <v>3.39</v>
      </c>
      <c r="K2206" s="258">
        <f t="shared" si="208"/>
        <v>3.39</v>
      </c>
      <c r="L2206" s="1">
        <f t="shared" si="204"/>
        <v>1.0711857599999999</v>
      </c>
      <c r="M2206" s="1">
        <f t="shared" si="209"/>
        <v>1</v>
      </c>
    </row>
    <row r="2207" spans="1:13">
      <c r="A2207" s="280">
        <v>11</v>
      </c>
      <c r="B2207" s="280" t="s">
        <v>8</v>
      </c>
      <c r="C2207" s="280">
        <v>10000</v>
      </c>
      <c r="D2207" s="258">
        <f t="shared" si="205"/>
        <v>3</v>
      </c>
      <c r="E2207" s="259">
        <f>VLOOKUP(B2207,Correlation_Eqns!A$35:B$40,2,FALSE)</f>
        <v>1.21E-4</v>
      </c>
      <c r="F2207" s="280">
        <f>VLOOKUP(B2207,Correlation_Eqns!A$43:B$48,2,FALSE)</f>
        <v>0.746</v>
      </c>
      <c r="G2207" s="280">
        <f t="shared" si="206"/>
        <v>0.11662331185850054</v>
      </c>
      <c r="H2207" s="280">
        <f>VLOOKUP(B2207,Correlation_Eqns!A$19:B$24,2,FALSE)</f>
        <v>3.39</v>
      </c>
      <c r="I2207" s="258">
        <f>VLOOKUP(B2207,Correlation_Eqns!A$27:B$32,2,FALSE)</f>
        <v>7.41</v>
      </c>
      <c r="J2207" s="259">
        <f t="shared" si="207"/>
        <v>3.39</v>
      </c>
      <c r="K2207" s="258">
        <f t="shared" si="208"/>
        <v>3.39</v>
      </c>
      <c r="L2207" s="1">
        <f t="shared" si="204"/>
        <v>1.0711857599999999</v>
      </c>
      <c r="M2207" s="1">
        <f t="shared" si="209"/>
        <v>1</v>
      </c>
    </row>
    <row r="2208" spans="1:13">
      <c r="A2208" s="280">
        <v>11</v>
      </c>
      <c r="B2208" s="280" t="s">
        <v>8</v>
      </c>
      <c r="C2208" s="280">
        <v>10000</v>
      </c>
      <c r="D2208" s="258">
        <f t="shared" si="205"/>
        <v>3</v>
      </c>
      <c r="E2208" s="259">
        <f>VLOOKUP(B2208,Correlation_Eqns!A$35:B$40,2,FALSE)</f>
        <v>1.21E-4</v>
      </c>
      <c r="F2208" s="280">
        <f>VLOOKUP(B2208,Correlation_Eqns!A$43:B$48,2,FALSE)</f>
        <v>0.746</v>
      </c>
      <c r="G2208" s="280">
        <f t="shared" si="206"/>
        <v>0.11662331185850054</v>
      </c>
      <c r="H2208" s="280">
        <f>VLOOKUP(B2208,Correlation_Eqns!A$19:B$24,2,FALSE)</f>
        <v>3.39</v>
      </c>
      <c r="I2208" s="258">
        <f>VLOOKUP(B2208,Correlation_Eqns!A$27:B$32,2,FALSE)</f>
        <v>7.41</v>
      </c>
      <c r="J2208" s="259">
        <f t="shared" si="207"/>
        <v>3.39</v>
      </c>
      <c r="K2208" s="258">
        <f t="shared" si="208"/>
        <v>3.39</v>
      </c>
      <c r="L2208" s="1">
        <f t="shared" si="204"/>
        <v>1.0711857599999999</v>
      </c>
      <c r="M2208" s="1">
        <f t="shared" si="209"/>
        <v>1</v>
      </c>
    </row>
    <row r="2209" spans="1:13">
      <c r="A2209" s="280">
        <v>11</v>
      </c>
      <c r="B2209" s="280" t="s">
        <v>38</v>
      </c>
      <c r="C2209" s="280">
        <v>100</v>
      </c>
      <c r="D2209" s="258">
        <f t="shared" si="205"/>
        <v>3</v>
      </c>
      <c r="E2209" s="259">
        <f>VLOOKUP(B2209,Correlation_Eqns!A$35:B$40,2,FALSE)</f>
        <v>7.9900000000000004E-5</v>
      </c>
      <c r="F2209" s="280">
        <f>VLOOKUP(B2209,Correlation_Eqns!A$43:B$48,2,FALSE)</f>
        <v>0.73499999999999999</v>
      </c>
      <c r="G2209" s="280">
        <f t="shared" si="206"/>
        <v>2.3580161721064429E-3</v>
      </c>
      <c r="H2209" s="280">
        <f>VLOOKUP(B2209,Correlation_Eqns!A$19:B$24,2,FALSE)</f>
        <v>1.48</v>
      </c>
      <c r="I2209" s="258">
        <f>VLOOKUP(B2209,Correlation_Eqns!A$27:B$32,2,FALSE)</f>
        <v>1.59</v>
      </c>
      <c r="J2209" s="259">
        <f t="shared" si="207"/>
        <v>2.3580161721064429E-3</v>
      </c>
      <c r="K2209" s="258">
        <f t="shared" si="208"/>
        <v>2.3580161721064429E-3</v>
      </c>
      <c r="L2209" s="1">
        <f t="shared" si="204"/>
        <v>7.450953821268822E-4</v>
      </c>
      <c r="M2209" s="1">
        <f t="shared" si="209"/>
        <v>0</v>
      </c>
    </row>
    <row r="2210" spans="1:13">
      <c r="A2210" s="280">
        <v>11</v>
      </c>
      <c r="B2210" s="280" t="s">
        <v>38</v>
      </c>
      <c r="C2210" s="280">
        <v>100</v>
      </c>
      <c r="D2210" s="258">
        <f t="shared" si="205"/>
        <v>3</v>
      </c>
      <c r="E2210" s="259">
        <f>VLOOKUP(B2210,Correlation_Eqns!A$35:B$40,2,FALSE)</f>
        <v>7.9900000000000004E-5</v>
      </c>
      <c r="F2210" s="280">
        <f>VLOOKUP(B2210,Correlation_Eqns!A$43:B$48,2,FALSE)</f>
        <v>0.73499999999999999</v>
      </c>
      <c r="G2210" s="280">
        <f t="shared" si="206"/>
        <v>2.3580161721064429E-3</v>
      </c>
      <c r="H2210" s="280">
        <f>VLOOKUP(B2210,Correlation_Eqns!A$19:B$24,2,FALSE)</f>
        <v>1.48</v>
      </c>
      <c r="I2210" s="258">
        <f>VLOOKUP(B2210,Correlation_Eqns!A$27:B$32,2,FALSE)</f>
        <v>1.59</v>
      </c>
      <c r="J2210" s="259">
        <f t="shared" si="207"/>
        <v>2.3580161721064429E-3</v>
      </c>
      <c r="K2210" s="258">
        <f t="shared" si="208"/>
        <v>2.3580161721064429E-3</v>
      </c>
      <c r="L2210" s="1">
        <f t="shared" si="204"/>
        <v>7.450953821268822E-4</v>
      </c>
      <c r="M2210" s="1">
        <f t="shared" si="209"/>
        <v>0</v>
      </c>
    </row>
    <row r="2211" spans="1:13">
      <c r="A2211" s="280">
        <v>11</v>
      </c>
      <c r="B2211" s="280" t="s">
        <v>38</v>
      </c>
      <c r="C2211" s="280">
        <v>100</v>
      </c>
      <c r="D2211" s="258">
        <f t="shared" si="205"/>
        <v>3</v>
      </c>
      <c r="E2211" s="259">
        <f>VLOOKUP(B2211,Correlation_Eqns!A$35:B$40,2,FALSE)</f>
        <v>7.9900000000000004E-5</v>
      </c>
      <c r="F2211" s="280">
        <f>VLOOKUP(B2211,Correlation_Eqns!A$43:B$48,2,FALSE)</f>
        <v>0.73499999999999999</v>
      </c>
      <c r="G2211" s="280">
        <f t="shared" si="206"/>
        <v>2.3580161721064429E-3</v>
      </c>
      <c r="H2211" s="280">
        <f>VLOOKUP(B2211,Correlation_Eqns!A$19:B$24,2,FALSE)</f>
        <v>1.48</v>
      </c>
      <c r="I2211" s="258">
        <f>VLOOKUP(B2211,Correlation_Eqns!A$27:B$32,2,FALSE)</f>
        <v>1.59</v>
      </c>
      <c r="J2211" s="259">
        <f t="shared" si="207"/>
        <v>2.3580161721064429E-3</v>
      </c>
      <c r="K2211" s="258">
        <f t="shared" si="208"/>
        <v>2.3580161721064429E-3</v>
      </c>
      <c r="L2211" s="1">
        <f t="shared" si="204"/>
        <v>7.450953821268822E-4</v>
      </c>
      <c r="M2211" s="1">
        <f t="shared" si="209"/>
        <v>0</v>
      </c>
    </row>
    <row r="2212" spans="1:13">
      <c r="A2212" s="280">
        <v>11</v>
      </c>
      <c r="B2212" s="280" t="s">
        <v>38</v>
      </c>
      <c r="C2212" s="280">
        <v>100</v>
      </c>
      <c r="D2212" s="258">
        <f t="shared" si="205"/>
        <v>3</v>
      </c>
      <c r="E2212" s="259">
        <f>VLOOKUP(B2212,Correlation_Eqns!A$35:B$40,2,FALSE)</f>
        <v>7.9900000000000004E-5</v>
      </c>
      <c r="F2212" s="280">
        <f>VLOOKUP(B2212,Correlation_Eqns!A$43:B$48,2,FALSE)</f>
        <v>0.73499999999999999</v>
      </c>
      <c r="G2212" s="280">
        <f t="shared" si="206"/>
        <v>2.3580161721064429E-3</v>
      </c>
      <c r="H2212" s="280">
        <f>VLOOKUP(B2212,Correlation_Eqns!A$19:B$24,2,FALSE)</f>
        <v>1.48</v>
      </c>
      <c r="I2212" s="258">
        <f>VLOOKUP(B2212,Correlation_Eqns!A$27:B$32,2,FALSE)</f>
        <v>1.59</v>
      </c>
      <c r="J2212" s="259">
        <f t="shared" si="207"/>
        <v>2.3580161721064429E-3</v>
      </c>
      <c r="K2212" s="258">
        <f t="shared" si="208"/>
        <v>2.3580161721064429E-3</v>
      </c>
      <c r="L2212" s="1">
        <f t="shared" si="204"/>
        <v>7.450953821268822E-4</v>
      </c>
      <c r="M2212" s="1">
        <f t="shared" si="209"/>
        <v>0</v>
      </c>
    </row>
    <row r="2213" spans="1:13">
      <c r="A2213" s="280">
        <v>11</v>
      </c>
      <c r="B2213" s="280" t="s">
        <v>38</v>
      </c>
      <c r="C2213" s="280">
        <v>100</v>
      </c>
      <c r="D2213" s="258">
        <f t="shared" si="205"/>
        <v>3</v>
      </c>
      <c r="E2213" s="259">
        <f>VLOOKUP(B2213,Correlation_Eqns!A$35:B$40,2,FALSE)</f>
        <v>7.9900000000000004E-5</v>
      </c>
      <c r="F2213" s="280">
        <f>VLOOKUP(B2213,Correlation_Eqns!A$43:B$48,2,FALSE)</f>
        <v>0.73499999999999999</v>
      </c>
      <c r="G2213" s="280">
        <f t="shared" si="206"/>
        <v>2.3580161721064429E-3</v>
      </c>
      <c r="H2213" s="280">
        <f>VLOOKUP(B2213,Correlation_Eqns!A$19:B$24,2,FALSE)</f>
        <v>1.48</v>
      </c>
      <c r="I2213" s="258">
        <f>VLOOKUP(B2213,Correlation_Eqns!A$27:B$32,2,FALSE)</f>
        <v>1.59</v>
      </c>
      <c r="J2213" s="259">
        <f t="shared" si="207"/>
        <v>2.3580161721064429E-3</v>
      </c>
      <c r="K2213" s="258">
        <f t="shared" si="208"/>
        <v>2.3580161721064429E-3</v>
      </c>
      <c r="L2213" s="1">
        <f t="shared" si="204"/>
        <v>7.450953821268822E-4</v>
      </c>
      <c r="M2213" s="1">
        <f t="shared" si="209"/>
        <v>0</v>
      </c>
    </row>
    <row r="2214" spans="1:13">
      <c r="A2214" s="280">
        <v>11</v>
      </c>
      <c r="B2214" s="280" t="s">
        <v>38</v>
      </c>
      <c r="C2214" s="280">
        <v>100</v>
      </c>
      <c r="D2214" s="258">
        <f t="shared" si="205"/>
        <v>3</v>
      </c>
      <c r="E2214" s="259">
        <f>VLOOKUP(B2214,Correlation_Eqns!A$35:B$40,2,FALSE)</f>
        <v>7.9900000000000004E-5</v>
      </c>
      <c r="F2214" s="280">
        <f>VLOOKUP(B2214,Correlation_Eqns!A$43:B$48,2,FALSE)</f>
        <v>0.73499999999999999</v>
      </c>
      <c r="G2214" s="280">
        <f t="shared" si="206"/>
        <v>2.3580161721064429E-3</v>
      </c>
      <c r="H2214" s="280">
        <f>VLOOKUP(B2214,Correlation_Eqns!A$19:B$24,2,FALSE)</f>
        <v>1.48</v>
      </c>
      <c r="I2214" s="258">
        <f>VLOOKUP(B2214,Correlation_Eqns!A$27:B$32,2,FALSE)</f>
        <v>1.59</v>
      </c>
      <c r="J2214" s="259">
        <f t="shared" si="207"/>
        <v>2.3580161721064429E-3</v>
      </c>
      <c r="K2214" s="258">
        <f t="shared" si="208"/>
        <v>2.3580161721064429E-3</v>
      </c>
      <c r="L2214" s="1">
        <f t="shared" si="204"/>
        <v>7.450953821268822E-4</v>
      </c>
      <c r="M2214" s="1">
        <f t="shared" si="209"/>
        <v>0</v>
      </c>
    </row>
    <row r="2215" spans="1:13">
      <c r="A2215" s="280">
        <v>11</v>
      </c>
      <c r="B2215" s="280" t="s">
        <v>38</v>
      </c>
      <c r="C2215" s="280">
        <v>80</v>
      </c>
      <c r="D2215" s="258">
        <f t="shared" si="205"/>
        <v>3</v>
      </c>
      <c r="E2215" s="259">
        <f>VLOOKUP(B2215,Correlation_Eqns!A$35:B$40,2,FALSE)</f>
        <v>7.9900000000000004E-5</v>
      </c>
      <c r="F2215" s="280">
        <f>VLOOKUP(B2215,Correlation_Eqns!A$43:B$48,2,FALSE)</f>
        <v>0.73499999999999999</v>
      </c>
      <c r="G2215" s="280">
        <f t="shared" si="206"/>
        <v>2.0013263790568895E-3</v>
      </c>
      <c r="H2215" s="280">
        <f>VLOOKUP(B2215,Correlation_Eqns!A$19:B$24,2,FALSE)</f>
        <v>1.48</v>
      </c>
      <c r="I2215" s="258">
        <f>VLOOKUP(B2215,Correlation_Eqns!A$27:B$32,2,FALSE)</f>
        <v>1.59</v>
      </c>
      <c r="J2215" s="259">
        <f t="shared" si="207"/>
        <v>2.0013263790568895E-3</v>
      </c>
      <c r="K2215" s="258">
        <f t="shared" si="208"/>
        <v>2.0013263790568895E-3</v>
      </c>
      <c r="L2215" s="1">
        <f t="shared" si="204"/>
        <v>6.3238711455991211E-4</v>
      </c>
      <c r="M2215" s="1">
        <f t="shared" si="209"/>
        <v>0</v>
      </c>
    </row>
    <row r="2216" spans="1:13">
      <c r="A2216" s="280">
        <v>11</v>
      </c>
      <c r="B2216" s="280" t="s">
        <v>38</v>
      </c>
      <c r="C2216" s="280">
        <v>80</v>
      </c>
      <c r="D2216" s="258">
        <f t="shared" si="205"/>
        <v>3</v>
      </c>
      <c r="E2216" s="259">
        <f>VLOOKUP(B2216,Correlation_Eqns!A$35:B$40,2,FALSE)</f>
        <v>7.9900000000000004E-5</v>
      </c>
      <c r="F2216" s="280">
        <f>VLOOKUP(B2216,Correlation_Eqns!A$43:B$48,2,FALSE)</f>
        <v>0.73499999999999999</v>
      </c>
      <c r="G2216" s="280">
        <f t="shared" si="206"/>
        <v>2.0013263790568895E-3</v>
      </c>
      <c r="H2216" s="280">
        <f>VLOOKUP(B2216,Correlation_Eqns!A$19:B$24,2,FALSE)</f>
        <v>1.48</v>
      </c>
      <c r="I2216" s="258">
        <f>VLOOKUP(B2216,Correlation_Eqns!A$27:B$32,2,FALSE)</f>
        <v>1.59</v>
      </c>
      <c r="J2216" s="259">
        <f t="shared" si="207"/>
        <v>2.0013263790568895E-3</v>
      </c>
      <c r="K2216" s="258">
        <f t="shared" si="208"/>
        <v>2.0013263790568895E-3</v>
      </c>
      <c r="L2216" s="1">
        <f t="shared" si="204"/>
        <v>6.3238711455991211E-4</v>
      </c>
      <c r="M2216" s="1">
        <f t="shared" si="209"/>
        <v>0</v>
      </c>
    </row>
    <row r="2217" spans="1:13">
      <c r="A2217" s="280">
        <v>11</v>
      </c>
      <c r="B2217" s="280" t="s">
        <v>38</v>
      </c>
      <c r="C2217" s="280">
        <v>60</v>
      </c>
      <c r="D2217" s="258">
        <f t="shared" si="205"/>
        <v>3</v>
      </c>
      <c r="E2217" s="259">
        <f>VLOOKUP(B2217,Correlation_Eqns!A$35:B$40,2,FALSE)</f>
        <v>7.9900000000000004E-5</v>
      </c>
      <c r="F2217" s="280">
        <f>VLOOKUP(B2217,Correlation_Eqns!A$43:B$48,2,FALSE)</f>
        <v>0.73499999999999999</v>
      </c>
      <c r="G2217" s="280">
        <f t="shared" si="206"/>
        <v>1.6198990411480721E-3</v>
      </c>
      <c r="H2217" s="280">
        <f>VLOOKUP(B2217,Correlation_Eqns!A$19:B$24,2,FALSE)</f>
        <v>1.48</v>
      </c>
      <c r="I2217" s="258">
        <f>VLOOKUP(B2217,Correlation_Eqns!A$27:B$32,2,FALSE)</f>
        <v>1.59</v>
      </c>
      <c r="J2217" s="259">
        <f t="shared" si="207"/>
        <v>1.6198990411480721E-3</v>
      </c>
      <c r="K2217" s="258">
        <f t="shared" si="208"/>
        <v>1.6198990411480721E-3</v>
      </c>
      <c r="L2217" s="1">
        <f t="shared" si="204"/>
        <v>5.1186217861813241E-4</v>
      </c>
      <c r="M2217" s="1">
        <f t="shared" si="209"/>
        <v>0</v>
      </c>
    </row>
    <row r="2218" spans="1:13">
      <c r="A2218" s="280">
        <v>11</v>
      </c>
      <c r="B2218" s="280" t="s">
        <v>38</v>
      </c>
      <c r="C2218" s="280">
        <v>50</v>
      </c>
      <c r="D2218" s="258">
        <f t="shared" si="205"/>
        <v>3</v>
      </c>
      <c r="E2218" s="259">
        <f>VLOOKUP(B2218,Correlation_Eqns!A$35:B$40,2,FALSE)</f>
        <v>7.9900000000000004E-5</v>
      </c>
      <c r="F2218" s="280">
        <f>VLOOKUP(B2218,Correlation_Eqns!A$43:B$48,2,FALSE)</f>
        <v>0.73499999999999999</v>
      </c>
      <c r="G2218" s="280">
        <f t="shared" si="206"/>
        <v>1.4167386188852062E-3</v>
      </c>
      <c r="H2218" s="280">
        <f>VLOOKUP(B2218,Correlation_Eqns!A$19:B$24,2,FALSE)</f>
        <v>1.48</v>
      </c>
      <c r="I2218" s="258">
        <f>VLOOKUP(B2218,Correlation_Eqns!A$27:B$32,2,FALSE)</f>
        <v>1.59</v>
      </c>
      <c r="J2218" s="259">
        <f t="shared" si="207"/>
        <v>1.4167386188852062E-3</v>
      </c>
      <c r="K2218" s="258">
        <f t="shared" si="208"/>
        <v>1.4167386188852062E-3</v>
      </c>
      <c r="L2218" s="1">
        <f t="shared" si="204"/>
        <v>4.4766673574982298E-4</v>
      </c>
      <c r="M2218" s="1">
        <f t="shared" si="209"/>
        <v>0</v>
      </c>
    </row>
    <row r="2219" spans="1:13">
      <c r="A2219" s="280">
        <v>11</v>
      </c>
      <c r="B2219" s="280" t="s">
        <v>38</v>
      </c>
      <c r="C2219" s="280">
        <v>25</v>
      </c>
      <c r="D2219" s="258">
        <f t="shared" si="205"/>
        <v>3</v>
      </c>
      <c r="E2219" s="259">
        <f>VLOOKUP(B2219,Correlation_Eqns!A$35:B$40,2,FALSE)</f>
        <v>7.9900000000000004E-5</v>
      </c>
      <c r="F2219" s="280">
        <f>VLOOKUP(B2219,Correlation_Eqns!A$43:B$48,2,FALSE)</f>
        <v>0.73499999999999999</v>
      </c>
      <c r="G2219" s="280">
        <f t="shared" si="206"/>
        <v>8.5120209860467262E-4</v>
      </c>
      <c r="H2219" s="280">
        <f>VLOOKUP(B2219,Correlation_Eqns!A$19:B$24,2,FALSE)</f>
        <v>1.48</v>
      </c>
      <c r="I2219" s="258">
        <f>VLOOKUP(B2219,Correlation_Eqns!A$27:B$32,2,FALSE)</f>
        <v>1.59</v>
      </c>
      <c r="J2219" s="259">
        <f t="shared" si="207"/>
        <v>8.5120209860467262E-4</v>
      </c>
      <c r="K2219" s="258">
        <f t="shared" si="208"/>
        <v>8.5120209860467262E-4</v>
      </c>
      <c r="L2219" s="1">
        <f t="shared" si="204"/>
        <v>2.6896624392549887E-4</v>
      </c>
      <c r="M2219" s="1">
        <f t="shared" si="209"/>
        <v>0</v>
      </c>
    </row>
    <row r="2220" spans="1:13">
      <c r="A2220" s="280">
        <v>11</v>
      </c>
      <c r="B2220" s="280" t="s">
        <v>8</v>
      </c>
      <c r="C2220" s="280">
        <v>100000</v>
      </c>
      <c r="D2220" s="258">
        <f t="shared" si="205"/>
        <v>3</v>
      </c>
      <c r="E2220" s="259">
        <f>VLOOKUP(B2220,Correlation_Eqns!A$35:B$40,2,FALSE)</f>
        <v>1.21E-4</v>
      </c>
      <c r="F2220" s="280">
        <f>VLOOKUP(B2220,Correlation_Eqns!A$43:B$48,2,FALSE)</f>
        <v>0.746</v>
      </c>
      <c r="G2220" s="280">
        <f t="shared" si="206"/>
        <v>0.64980847360800575</v>
      </c>
      <c r="H2220" s="280">
        <f>VLOOKUP(B2220,Correlation_Eqns!A$19:B$24,2,FALSE)</f>
        <v>3.39</v>
      </c>
      <c r="I2220" s="258">
        <f>VLOOKUP(B2220,Correlation_Eqns!A$27:B$32,2,FALSE)</f>
        <v>7.41</v>
      </c>
      <c r="J2220" s="259">
        <f t="shared" si="207"/>
        <v>3.39</v>
      </c>
      <c r="K2220" s="258">
        <f t="shared" si="208"/>
        <v>7.41</v>
      </c>
      <c r="L2220" s="1">
        <f t="shared" si="204"/>
        <v>1.0711857599999999</v>
      </c>
      <c r="M2220" s="1">
        <f t="shared" si="209"/>
        <v>1</v>
      </c>
    </row>
    <row r="2221" spans="1:13">
      <c r="A2221" s="280">
        <v>11</v>
      </c>
      <c r="B2221" s="280" t="s">
        <v>8</v>
      </c>
      <c r="C2221" s="280">
        <v>100000</v>
      </c>
      <c r="D2221" s="258">
        <f t="shared" si="205"/>
        <v>3</v>
      </c>
      <c r="E2221" s="259">
        <f>VLOOKUP(B2221,Correlation_Eqns!A$35:B$40,2,FALSE)</f>
        <v>1.21E-4</v>
      </c>
      <c r="F2221" s="280">
        <f>VLOOKUP(B2221,Correlation_Eqns!A$43:B$48,2,FALSE)</f>
        <v>0.746</v>
      </c>
      <c r="G2221" s="280">
        <f t="shared" si="206"/>
        <v>0.64980847360800575</v>
      </c>
      <c r="H2221" s="280">
        <f>VLOOKUP(B2221,Correlation_Eqns!A$19:B$24,2,FALSE)</f>
        <v>3.39</v>
      </c>
      <c r="I2221" s="258">
        <f>VLOOKUP(B2221,Correlation_Eqns!A$27:B$32,2,FALSE)</f>
        <v>7.41</v>
      </c>
      <c r="J2221" s="259">
        <f t="shared" si="207"/>
        <v>3.39</v>
      </c>
      <c r="K2221" s="258">
        <f t="shared" si="208"/>
        <v>7.41</v>
      </c>
      <c r="L2221" s="1">
        <f t="shared" si="204"/>
        <v>1.0711857599999999</v>
      </c>
      <c r="M2221" s="1">
        <f t="shared" si="209"/>
        <v>1</v>
      </c>
    </row>
    <row r="2222" spans="1:13">
      <c r="A2222" s="280">
        <v>11</v>
      </c>
      <c r="B2222" s="280" t="s">
        <v>8</v>
      </c>
      <c r="C2222" s="280">
        <v>100000</v>
      </c>
      <c r="D2222" s="258">
        <f t="shared" si="205"/>
        <v>3</v>
      </c>
      <c r="E2222" s="259">
        <f>VLOOKUP(B2222,Correlation_Eqns!A$35:B$40,2,FALSE)</f>
        <v>1.21E-4</v>
      </c>
      <c r="F2222" s="280">
        <f>VLOOKUP(B2222,Correlation_Eqns!A$43:B$48,2,FALSE)</f>
        <v>0.746</v>
      </c>
      <c r="G2222" s="280">
        <f t="shared" si="206"/>
        <v>0.64980847360800575</v>
      </c>
      <c r="H2222" s="280">
        <f>VLOOKUP(B2222,Correlation_Eqns!A$19:B$24,2,FALSE)</f>
        <v>3.39</v>
      </c>
      <c r="I2222" s="258">
        <f>VLOOKUP(B2222,Correlation_Eqns!A$27:B$32,2,FALSE)</f>
        <v>7.41</v>
      </c>
      <c r="J2222" s="259">
        <f t="shared" si="207"/>
        <v>3.39</v>
      </c>
      <c r="K2222" s="258">
        <f t="shared" si="208"/>
        <v>7.41</v>
      </c>
      <c r="L2222" s="1">
        <f t="shared" si="204"/>
        <v>1.0711857599999999</v>
      </c>
      <c r="M2222" s="1">
        <f t="shared" si="209"/>
        <v>1</v>
      </c>
    </row>
    <row r="2223" spans="1:13">
      <c r="A2223" s="280">
        <v>11</v>
      </c>
      <c r="B2223" s="280" t="s">
        <v>8</v>
      </c>
      <c r="C2223" s="280">
        <v>100000</v>
      </c>
      <c r="D2223" s="258">
        <f t="shared" si="205"/>
        <v>3</v>
      </c>
      <c r="E2223" s="259">
        <f>VLOOKUP(B2223,Correlation_Eqns!A$35:B$40,2,FALSE)</f>
        <v>1.21E-4</v>
      </c>
      <c r="F2223" s="280">
        <f>VLOOKUP(B2223,Correlation_Eqns!A$43:B$48,2,FALSE)</f>
        <v>0.746</v>
      </c>
      <c r="G2223" s="280">
        <f t="shared" si="206"/>
        <v>0.64980847360800575</v>
      </c>
      <c r="H2223" s="280">
        <f>VLOOKUP(B2223,Correlation_Eqns!A$19:B$24,2,FALSE)</f>
        <v>3.39</v>
      </c>
      <c r="I2223" s="258">
        <f>VLOOKUP(B2223,Correlation_Eqns!A$27:B$32,2,FALSE)</f>
        <v>7.41</v>
      </c>
      <c r="J2223" s="259">
        <f t="shared" si="207"/>
        <v>3.39</v>
      </c>
      <c r="K2223" s="258">
        <f t="shared" si="208"/>
        <v>7.41</v>
      </c>
      <c r="L2223" s="1">
        <f t="shared" si="204"/>
        <v>1.0711857599999999</v>
      </c>
      <c r="M2223" s="1">
        <f t="shared" si="209"/>
        <v>1</v>
      </c>
    </row>
    <row r="2224" spans="1:13">
      <c r="A2224" s="280">
        <v>11</v>
      </c>
      <c r="B2224" s="280" t="s">
        <v>8</v>
      </c>
      <c r="C2224" s="280">
        <v>100000</v>
      </c>
      <c r="D2224" s="258">
        <f t="shared" si="205"/>
        <v>3</v>
      </c>
      <c r="E2224" s="259">
        <f>VLOOKUP(B2224,Correlation_Eqns!A$35:B$40,2,FALSE)</f>
        <v>1.21E-4</v>
      </c>
      <c r="F2224" s="280">
        <f>VLOOKUP(B2224,Correlation_Eqns!A$43:B$48,2,FALSE)</f>
        <v>0.746</v>
      </c>
      <c r="G2224" s="280">
        <f t="shared" si="206"/>
        <v>0.64980847360800575</v>
      </c>
      <c r="H2224" s="280">
        <f>VLOOKUP(B2224,Correlation_Eqns!A$19:B$24,2,FALSE)</f>
        <v>3.39</v>
      </c>
      <c r="I2224" s="258">
        <f>VLOOKUP(B2224,Correlation_Eqns!A$27:B$32,2,FALSE)</f>
        <v>7.41</v>
      </c>
      <c r="J2224" s="259">
        <f t="shared" si="207"/>
        <v>3.39</v>
      </c>
      <c r="K2224" s="258">
        <f t="shared" si="208"/>
        <v>7.41</v>
      </c>
      <c r="L2224" s="1">
        <f t="shared" si="204"/>
        <v>1.0711857599999999</v>
      </c>
      <c r="M2224" s="1">
        <f t="shared" si="209"/>
        <v>1</v>
      </c>
    </row>
    <row r="2225" spans="1:13">
      <c r="A2225" s="280">
        <v>11</v>
      </c>
      <c r="B2225" s="280" t="s">
        <v>8</v>
      </c>
      <c r="C2225" s="280">
        <v>100000</v>
      </c>
      <c r="D2225" s="258">
        <f t="shared" si="205"/>
        <v>3</v>
      </c>
      <c r="E2225" s="259">
        <f>VLOOKUP(B2225,Correlation_Eqns!A$35:B$40,2,FALSE)</f>
        <v>1.21E-4</v>
      </c>
      <c r="F2225" s="280">
        <f>VLOOKUP(B2225,Correlation_Eqns!A$43:B$48,2,FALSE)</f>
        <v>0.746</v>
      </c>
      <c r="G2225" s="280">
        <f t="shared" si="206"/>
        <v>0.64980847360800575</v>
      </c>
      <c r="H2225" s="280">
        <f>VLOOKUP(B2225,Correlation_Eqns!A$19:B$24,2,FALSE)</f>
        <v>3.39</v>
      </c>
      <c r="I2225" s="258">
        <f>VLOOKUP(B2225,Correlation_Eqns!A$27:B$32,2,FALSE)</f>
        <v>7.41</v>
      </c>
      <c r="J2225" s="259">
        <f t="shared" si="207"/>
        <v>3.39</v>
      </c>
      <c r="K2225" s="258">
        <f t="shared" si="208"/>
        <v>7.41</v>
      </c>
      <c r="L2225" s="1">
        <f t="shared" si="204"/>
        <v>1.0711857599999999</v>
      </c>
      <c r="M2225" s="1">
        <f t="shared" si="209"/>
        <v>1</v>
      </c>
    </row>
    <row r="2226" spans="1:13">
      <c r="A2226" s="280">
        <v>11</v>
      </c>
      <c r="B2226" s="280" t="s">
        <v>8</v>
      </c>
      <c r="C2226" s="280">
        <v>100000</v>
      </c>
      <c r="D2226" s="258">
        <f t="shared" si="205"/>
        <v>3</v>
      </c>
      <c r="E2226" s="259">
        <f>VLOOKUP(B2226,Correlation_Eqns!A$35:B$40,2,FALSE)</f>
        <v>1.21E-4</v>
      </c>
      <c r="F2226" s="280">
        <f>VLOOKUP(B2226,Correlation_Eqns!A$43:B$48,2,FALSE)</f>
        <v>0.746</v>
      </c>
      <c r="G2226" s="280">
        <f t="shared" si="206"/>
        <v>0.64980847360800575</v>
      </c>
      <c r="H2226" s="280">
        <f>VLOOKUP(B2226,Correlation_Eqns!A$19:B$24,2,FALSE)</f>
        <v>3.39</v>
      </c>
      <c r="I2226" s="258">
        <f>VLOOKUP(B2226,Correlation_Eqns!A$27:B$32,2,FALSE)</f>
        <v>7.41</v>
      </c>
      <c r="J2226" s="259">
        <f t="shared" si="207"/>
        <v>3.39</v>
      </c>
      <c r="K2226" s="258">
        <f t="shared" si="208"/>
        <v>7.41</v>
      </c>
      <c r="L2226" s="1">
        <f t="shared" si="204"/>
        <v>1.0711857599999999</v>
      </c>
      <c r="M2226" s="1">
        <f t="shared" si="209"/>
        <v>1</v>
      </c>
    </row>
    <row r="2227" spans="1:13">
      <c r="A2227" s="280">
        <v>11</v>
      </c>
      <c r="B2227" s="280" t="s">
        <v>8</v>
      </c>
      <c r="C2227" s="280">
        <v>100000</v>
      </c>
      <c r="D2227" s="258">
        <f t="shared" si="205"/>
        <v>3</v>
      </c>
      <c r="E2227" s="259">
        <f>VLOOKUP(B2227,Correlation_Eqns!A$35:B$40,2,FALSE)</f>
        <v>1.21E-4</v>
      </c>
      <c r="F2227" s="280">
        <f>VLOOKUP(B2227,Correlation_Eqns!A$43:B$48,2,FALSE)</f>
        <v>0.746</v>
      </c>
      <c r="G2227" s="280">
        <f t="shared" si="206"/>
        <v>0.64980847360800575</v>
      </c>
      <c r="H2227" s="280">
        <f>VLOOKUP(B2227,Correlation_Eqns!A$19:B$24,2,FALSE)</f>
        <v>3.39</v>
      </c>
      <c r="I2227" s="258">
        <f>VLOOKUP(B2227,Correlation_Eqns!A$27:B$32,2,FALSE)</f>
        <v>7.41</v>
      </c>
      <c r="J2227" s="259">
        <f t="shared" si="207"/>
        <v>3.39</v>
      </c>
      <c r="K2227" s="258">
        <f t="shared" si="208"/>
        <v>7.41</v>
      </c>
      <c r="L2227" s="1">
        <f t="shared" si="204"/>
        <v>1.0711857599999999</v>
      </c>
      <c r="M2227" s="1">
        <f t="shared" si="209"/>
        <v>1</v>
      </c>
    </row>
    <row r="2228" spans="1:13">
      <c r="A2228" s="280">
        <v>11</v>
      </c>
      <c r="B2228" s="280" t="s">
        <v>8</v>
      </c>
      <c r="C2228" s="280">
        <v>100000</v>
      </c>
      <c r="D2228" s="258">
        <f t="shared" si="205"/>
        <v>3</v>
      </c>
      <c r="E2228" s="259">
        <f>VLOOKUP(B2228,Correlation_Eqns!A$35:B$40,2,FALSE)</f>
        <v>1.21E-4</v>
      </c>
      <c r="F2228" s="280">
        <f>VLOOKUP(B2228,Correlation_Eqns!A$43:B$48,2,FALSE)</f>
        <v>0.746</v>
      </c>
      <c r="G2228" s="280">
        <f t="shared" si="206"/>
        <v>0.64980847360800575</v>
      </c>
      <c r="H2228" s="280">
        <f>VLOOKUP(B2228,Correlation_Eqns!A$19:B$24,2,FALSE)</f>
        <v>3.39</v>
      </c>
      <c r="I2228" s="258">
        <f>VLOOKUP(B2228,Correlation_Eqns!A$27:B$32,2,FALSE)</f>
        <v>7.41</v>
      </c>
      <c r="J2228" s="259">
        <f t="shared" si="207"/>
        <v>3.39</v>
      </c>
      <c r="K2228" s="258">
        <f t="shared" si="208"/>
        <v>7.41</v>
      </c>
      <c r="L2228" s="1">
        <f t="shared" si="204"/>
        <v>1.0711857599999999</v>
      </c>
      <c r="M2228" s="1">
        <f t="shared" si="209"/>
        <v>1</v>
      </c>
    </row>
    <row r="2229" spans="1:13">
      <c r="A2229" s="280">
        <v>11</v>
      </c>
      <c r="B2229" s="280" t="s">
        <v>8</v>
      </c>
      <c r="C2229" s="280">
        <v>100000</v>
      </c>
      <c r="D2229" s="258">
        <f t="shared" si="205"/>
        <v>3</v>
      </c>
      <c r="E2229" s="259">
        <f>VLOOKUP(B2229,Correlation_Eqns!A$35:B$40,2,FALSE)</f>
        <v>1.21E-4</v>
      </c>
      <c r="F2229" s="280">
        <f>VLOOKUP(B2229,Correlation_Eqns!A$43:B$48,2,FALSE)</f>
        <v>0.746</v>
      </c>
      <c r="G2229" s="280">
        <f t="shared" si="206"/>
        <v>0.64980847360800575</v>
      </c>
      <c r="H2229" s="280">
        <f>VLOOKUP(B2229,Correlation_Eqns!A$19:B$24,2,FALSE)</f>
        <v>3.39</v>
      </c>
      <c r="I2229" s="258">
        <f>VLOOKUP(B2229,Correlation_Eqns!A$27:B$32,2,FALSE)</f>
        <v>7.41</v>
      </c>
      <c r="J2229" s="259">
        <f t="shared" si="207"/>
        <v>3.39</v>
      </c>
      <c r="K2229" s="258">
        <f t="shared" si="208"/>
        <v>7.41</v>
      </c>
      <c r="L2229" s="1">
        <f t="shared" si="204"/>
        <v>1.0711857599999999</v>
      </c>
      <c r="M2229" s="1">
        <f t="shared" si="209"/>
        <v>1</v>
      </c>
    </row>
    <row r="2230" spans="1:13">
      <c r="A2230" s="280">
        <v>11</v>
      </c>
      <c r="B2230" s="280" t="s">
        <v>8</v>
      </c>
      <c r="C2230" s="280">
        <v>100000</v>
      </c>
      <c r="D2230" s="258">
        <f t="shared" si="205"/>
        <v>3</v>
      </c>
      <c r="E2230" s="259">
        <f>VLOOKUP(B2230,Correlation_Eqns!A$35:B$40,2,FALSE)</f>
        <v>1.21E-4</v>
      </c>
      <c r="F2230" s="280">
        <f>VLOOKUP(B2230,Correlation_Eqns!A$43:B$48,2,FALSE)</f>
        <v>0.746</v>
      </c>
      <c r="G2230" s="280">
        <f t="shared" si="206"/>
        <v>0.64980847360800575</v>
      </c>
      <c r="H2230" s="280">
        <f>VLOOKUP(B2230,Correlation_Eqns!A$19:B$24,2,FALSE)</f>
        <v>3.39</v>
      </c>
      <c r="I2230" s="258">
        <f>VLOOKUP(B2230,Correlation_Eqns!A$27:B$32,2,FALSE)</f>
        <v>7.41</v>
      </c>
      <c r="J2230" s="259">
        <f t="shared" si="207"/>
        <v>3.39</v>
      </c>
      <c r="K2230" s="258">
        <f t="shared" si="208"/>
        <v>7.41</v>
      </c>
      <c r="L2230" s="1">
        <f t="shared" si="204"/>
        <v>1.0711857599999999</v>
      </c>
      <c r="M2230" s="1">
        <f t="shared" si="209"/>
        <v>1</v>
      </c>
    </row>
    <row r="2231" spans="1:13">
      <c r="A2231" s="280">
        <v>11</v>
      </c>
      <c r="B2231" s="280" t="s">
        <v>8</v>
      </c>
      <c r="C2231" s="280">
        <v>100000</v>
      </c>
      <c r="D2231" s="258">
        <f t="shared" si="205"/>
        <v>3</v>
      </c>
      <c r="E2231" s="259">
        <f>VLOOKUP(B2231,Correlation_Eqns!A$35:B$40,2,FALSE)</f>
        <v>1.21E-4</v>
      </c>
      <c r="F2231" s="280">
        <f>VLOOKUP(B2231,Correlation_Eqns!A$43:B$48,2,FALSE)</f>
        <v>0.746</v>
      </c>
      <c r="G2231" s="280">
        <f t="shared" si="206"/>
        <v>0.64980847360800575</v>
      </c>
      <c r="H2231" s="280">
        <f>VLOOKUP(B2231,Correlation_Eqns!A$19:B$24,2,FALSE)</f>
        <v>3.39</v>
      </c>
      <c r="I2231" s="258">
        <f>VLOOKUP(B2231,Correlation_Eqns!A$27:B$32,2,FALSE)</f>
        <v>7.41</v>
      </c>
      <c r="J2231" s="259">
        <f t="shared" si="207"/>
        <v>3.39</v>
      </c>
      <c r="K2231" s="258">
        <f t="shared" si="208"/>
        <v>7.41</v>
      </c>
      <c r="L2231" s="1">
        <f t="shared" si="204"/>
        <v>1.0711857599999999</v>
      </c>
      <c r="M2231" s="1">
        <f t="shared" si="209"/>
        <v>1</v>
      </c>
    </row>
    <row r="2232" spans="1:13">
      <c r="A2232" s="280">
        <v>11</v>
      </c>
      <c r="B2232" s="280" t="s">
        <v>8</v>
      </c>
      <c r="C2232" s="280">
        <v>100000</v>
      </c>
      <c r="D2232" s="258">
        <f t="shared" si="205"/>
        <v>3</v>
      </c>
      <c r="E2232" s="259">
        <f>VLOOKUP(B2232,Correlation_Eqns!A$35:B$40,2,FALSE)</f>
        <v>1.21E-4</v>
      </c>
      <c r="F2232" s="280">
        <f>VLOOKUP(B2232,Correlation_Eqns!A$43:B$48,2,FALSE)</f>
        <v>0.746</v>
      </c>
      <c r="G2232" s="280">
        <f t="shared" si="206"/>
        <v>0.64980847360800575</v>
      </c>
      <c r="H2232" s="280">
        <f>VLOOKUP(B2232,Correlation_Eqns!A$19:B$24,2,FALSE)</f>
        <v>3.39</v>
      </c>
      <c r="I2232" s="258">
        <f>VLOOKUP(B2232,Correlation_Eqns!A$27:B$32,2,FALSE)</f>
        <v>7.41</v>
      </c>
      <c r="J2232" s="259">
        <f t="shared" si="207"/>
        <v>3.39</v>
      </c>
      <c r="K2232" s="258">
        <f t="shared" si="208"/>
        <v>7.41</v>
      </c>
      <c r="L2232" s="1">
        <f t="shared" si="204"/>
        <v>1.0711857599999999</v>
      </c>
      <c r="M2232" s="1">
        <f t="shared" si="209"/>
        <v>1</v>
      </c>
    </row>
    <row r="2233" spans="1:13">
      <c r="A2233" s="280">
        <v>11</v>
      </c>
      <c r="B2233" s="280" t="s">
        <v>8</v>
      </c>
      <c r="C2233" s="280">
        <v>100000</v>
      </c>
      <c r="D2233" s="258">
        <f t="shared" si="205"/>
        <v>3</v>
      </c>
      <c r="E2233" s="259">
        <f>VLOOKUP(B2233,Correlation_Eqns!A$35:B$40,2,FALSE)</f>
        <v>1.21E-4</v>
      </c>
      <c r="F2233" s="280">
        <f>VLOOKUP(B2233,Correlation_Eqns!A$43:B$48,2,FALSE)</f>
        <v>0.746</v>
      </c>
      <c r="G2233" s="280">
        <f t="shared" si="206"/>
        <v>0.64980847360800575</v>
      </c>
      <c r="H2233" s="280">
        <f>VLOOKUP(B2233,Correlation_Eqns!A$19:B$24,2,FALSE)</f>
        <v>3.39</v>
      </c>
      <c r="I2233" s="258">
        <f>VLOOKUP(B2233,Correlation_Eqns!A$27:B$32,2,FALSE)</f>
        <v>7.41</v>
      </c>
      <c r="J2233" s="259">
        <f t="shared" si="207"/>
        <v>3.39</v>
      </c>
      <c r="K2233" s="258">
        <f t="shared" si="208"/>
        <v>7.41</v>
      </c>
      <c r="L2233" s="1">
        <f t="shared" si="204"/>
        <v>1.0711857599999999</v>
      </c>
      <c r="M2233" s="1">
        <f t="shared" si="209"/>
        <v>1</v>
      </c>
    </row>
    <row r="2234" spans="1:13">
      <c r="A2234" s="280">
        <v>11</v>
      </c>
      <c r="B2234" s="280" t="s">
        <v>8</v>
      </c>
      <c r="C2234" s="280">
        <v>100000</v>
      </c>
      <c r="D2234" s="258">
        <f t="shared" si="205"/>
        <v>3</v>
      </c>
      <c r="E2234" s="259">
        <f>VLOOKUP(B2234,Correlation_Eqns!A$35:B$40,2,FALSE)</f>
        <v>1.21E-4</v>
      </c>
      <c r="F2234" s="280">
        <f>VLOOKUP(B2234,Correlation_Eqns!A$43:B$48,2,FALSE)</f>
        <v>0.746</v>
      </c>
      <c r="G2234" s="280">
        <f t="shared" si="206"/>
        <v>0.64980847360800575</v>
      </c>
      <c r="H2234" s="280">
        <f>VLOOKUP(B2234,Correlation_Eqns!A$19:B$24,2,FALSE)</f>
        <v>3.39</v>
      </c>
      <c r="I2234" s="258">
        <f>VLOOKUP(B2234,Correlation_Eqns!A$27:B$32,2,FALSE)</f>
        <v>7.41</v>
      </c>
      <c r="J2234" s="259">
        <f t="shared" si="207"/>
        <v>3.39</v>
      </c>
      <c r="K2234" s="258">
        <f t="shared" si="208"/>
        <v>7.41</v>
      </c>
      <c r="L2234" s="1">
        <f t="shared" si="204"/>
        <v>1.0711857599999999</v>
      </c>
      <c r="M2234" s="1">
        <f t="shared" si="209"/>
        <v>1</v>
      </c>
    </row>
    <row r="2235" spans="1:13">
      <c r="A2235" s="280">
        <v>11</v>
      </c>
      <c r="B2235" s="280" t="s">
        <v>8</v>
      </c>
      <c r="C2235" s="280">
        <v>100000</v>
      </c>
      <c r="D2235" s="258">
        <f t="shared" si="205"/>
        <v>3</v>
      </c>
      <c r="E2235" s="259">
        <f>VLOOKUP(B2235,Correlation_Eqns!A$35:B$40,2,FALSE)</f>
        <v>1.21E-4</v>
      </c>
      <c r="F2235" s="280">
        <f>VLOOKUP(B2235,Correlation_Eqns!A$43:B$48,2,FALSE)</f>
        <v>0.746</v>
      </c>
      <c r="G2235" s="280">
        <f t="shared" si="206"/>
        <v>0.64980847360800575</v>
      </c>
      <c r="H2235" s="280">
        <f>VLOOKUP(B2235,Correlation_Eqns!A$19:B$24,2,FALSE)</f>
        <v>3.39</v>
      </c>
      <c r="I2235" s="258">
        <f>VLOOKUP(B2235,Correlation_Eqns!A$27:B$32,2,FALSE)</f>
        <v>7.41</v>
      </c>
      <c r="J2235" s="259">
        <f t="shared" si="207"/>
        <v>3.39</v>
      </c>
      <c r="K2235" s="258">
        <f t="shared" si="208"/>
        <v>7.41</v>
      </c>
      <c r="L2235" s="1">
        <f t="shared" si="204"/>
        <v>1.0711857599999999</v>
      </c>
      <c r="M2235" s="1">
        <f t="shared" si="209"/>
        <v>1</v>
      </c>
    </row>
    <row r="2236" spans="1:13">
      <c r="A2236" s="280">
        <v>11</v>
      </c>
      <c r="B2236" s="280" t="s">
        <v>8</v>
      </c>
      <c r="C2236" s="280">
        <v>100000</v>
      </c>
      <c r="D2236" s="258">
        <f t="shared" si="205"/>
        <v>3</v>
      </c>
      <c r="E2236" s="259">
        <f>VLOOKUP(B2236,Correlation_Eqns!A$35:B$40,2,FALSE)</f>
        <v>1.21E-4</v>
      </c>
      <c r="F2236" s="280">
        <f>VLOOKUP(B2236,Correlation_Eqns!A$43:B$48,2,FALSE)</f>
        <v>0.746</v>
      </c>
      <c r="G2236" s="280">
        <f t="shared" si="206"/>
        <v>0.64980847360800575</v>
      </c>
      <c r="H2236" s="280">
        <f>VLOOKUP(B2236,Correlation_Eqns!A$19:B$24,2,FALSE)</f>
        <v>3.39</v>
      </c>
      <c r="I2236" s="258">
        <f>VLOOKUP(B2236,Correlation_Eqns!A$27:B$32,2,FALSE)</f>
        <v>7.41</v>
      </c>
      <c r="J2236" s="259">
        <f t="shared" si="207"/>
        <v>3.39</v>
      </c>
      <c r="K2236" s="258">
        <f t="shared" si="208"/>
        <v>7.41</v>
      </c>
      <c r="L2236" s="1">
        <f t="shared" si="204"/>
        <v>1.0711857599999999</v>
      </c>
      <c r="M2236" s="1">
        <f t="shared" si="209"/>
        <v>1</v>
      </c>
    </row>
    <row r="2237" spans="1:13">
      <c r="A2237" s="280">
        <v>11</v>
      </c>
      <c r="B2237" s="280" t="s">
        <v>8</v>
      </c>
      <c r="C2237" s="280">
        <v>100000</v>
      </c>
      <c r="D2237" s="258">
        <f t="shared" si="205"/>
        <v>3</v>
      </c>
      <c r="E2237" s="259">
        <f>VLOOKUP(B2237,Correlation_Eqns!A$35:B$40,2,FALSE)</f>
        <v>1.21E-4</v>
      </c>
      <c r="F2237" s="280">
        <f>VLOOKUP(B2237,Correlation_Eqns!A$43:B$48,2,FALSE)</f>
        <v>0.746</v>
      </c>
      <c r="G2237" s="280">
        <f t="shared" si="206"/>
        <v>0.64980847360800575</v>
      </c>
      <c r="H2237" s="280">
        <f>VLOOKUP(B2237,Correlation_Eqns!A$19:B$24,2,FALSE)</f>
        <v>3.39</v>
      </c>
      <c r="I2237" s="258">
        <f>VLOOKUP(B2237,Correlation_Eqns!A$27:B$32,2,FALSE)</f>
        <v>7.41</v>
      </c>
      <c r="J2237" s="259">
        <f t="shared" si="207"/>
        <v>3.39</v>
      </c>
      <c r="K2237" s="258">
        <f t="shared" si="208"/>
        <v>7.41</v>
      </c>
      <c r="L2237" s="1">
        <f t="shared" si="204"/>
        <v>1.0711857599999999</v>
      </c>
      <c r="M2237" s="1">
        <f t="shared" si="209"/>
        <v>1</v>
      </c>
    </row>
    <row r="2238" spans="1:13">
      <c r="A2238" s="280">
        <v>11</v>
      </c>
      <c r="B2238" s="280" t="s">
        <v>8</v>
      </c>
      <c r="C2238" s="280">
        <v>100000</v>
      </c>
      <c r="D2238" s="258">
        <f t="shared" si="205"/>
        <v>3</v>
      </c>
      <c r="E2238" s="259">
        <f>VLOOKUP(B2238,Correlation_Eqns!A$35:B$40,2,FALSE)</f>
        <v>1.21E-4</v>
      </c>
      <c r="F2238" s="280">
        <f>VLOOKUP(B2238,Correlation_Eqns!A$43:B$48,2,FALSE)</f>
        <v>0.746</v>
      </c>
      <c r="G2238" s="280">
        <f t="shared" si="206"/>
        <v>0.64980847360800575</v>
      </c>
      <c r="H2238" s="280">
        <f>VLOOKUP(B2238,Correlation_Eqns!A$19:B$24,2,FALSE)</f>
        <v>3.39</v>
      </c>
      <c r="I2238" s="258">
        <f>VLOOKUP(B2238,Correlation_Eqns!A$27:B$32,2,FALSE)</f>
        <v>7.41</v>
      </c>
      <c r="J2238" s="259">
        <f t="shared" si="207"/>
        <v>3.39</v>
      </c>
      <c r="K2238" s="258">
        <f t="shared" si="208"/>
        <v>7.41</v>
      </c>
      <c r="L2238" s="1">
        <f t="shared" si="204"/>
        <v>1.0711857599999999</v>
      </c>
      <c r="M2238" s="1">
        <f t="shared" si="209"/>
        <v>1</v>
      </c>
    </row>
    <row r="2239" spans="1:13">
      <c r="A2239" s="280">
        <v>11</v>
      </c>
      <c r="B2239" s="280" t="s">
        <v>8</v>
      </c>
      <c r="C2239" s="280">
        <v>100000</v>
      </c>
      <c r="D2239" s="258">
        <f t="shared" si="205"/>
        <v>3</v>
      </c>
      <c r="E2239" s="259">
        <f>VLOOKUP(B2239,Correlation_Eqns!A$35:B$40,2,FALSE)</f>
        <v>1.21E-4</v>
      </c>
      <c r="F2239" s="280">
        <f>VLOOKUP(B2239,Correlation_Eqns!A$43:B$48,2,FALSE)</f>
        <v>0.746</v>
      </c>
      <c r="G2239" s="280">
        <f t="shared" si="206"/>
        <v>0.64980847360800575</v>
      </c>
      <c r="H2239" s="280">
        <f>VLOOKUP(B2239,Correlation_Eqns!A$19:B$24,2,FALSE)</f>
        <v>3.39</v>
      </c>
      <c r="I2239" s="258">
        <f>VLOOKUP(B2239,Correlation_Eqns!A$27:B$32,2,FALSE)</f>
        <v>7.41</v>
      </c>
      <c r="J2239" s="259">
        <f t="shared" si="207"/>
        <v>3.39</v>
      </c>
      <c r="K2239" s="258">
        <f t="shared" si="208"/>
        <v>7.41</v>
      </c>
      <c r="L2239" s="1">
        <f t="shared" si="204"/>
        <v>1.0711857599999999</v>
      </c>
      <c r="M2239" s="1">
        <f t="shared" si="209"/>
        <v>1</v>
      </c>
    </row>
    <row r="2240" spans="1:13">
      <c r="A2240" s="280">
        <v>11</v>
      </c>
      <c r="B2240" s="280" t="s">
        <v>8</v>
      </c>
      <c r="C2240" s="280">
        <v>100000</v>
      </c>
      <c r="D2240" s="258">
        <f t="shared" si="205"/>
        <v>3</v>
      </c>
      <c r="E2240" s="259">
        <f>VLOOKUP(B2240,Correlation_Eqns!A$35:B$40,2,FALSE)</f>
        <v>1.21E-4</v>
      </c>
      <c r="F2240" s="280">
        <f>VLOOKUP(B2240,Correlation_Eqns!A$43:B$48,2,FALSE)</f>
        <v>0.746</v>
      </c>
      <c r="G2240" s="280">
        <f t="shared" si="206"/>
        <v>0.64980847360800575</v>
      </c>
      <c r="H2240" s="280">
        <f>VLOOKUP(B2240,Correlation_Eqns!A$19:B$24,2,FALSE)</f>
        <v>3.39</v>
      </c>
      <c r="I2240" s="258">
        <f>VLOOKUP(B2240,Correlation_Eqns!A$27:B$32,2,FALSE)</f>
        <v>7.41</v>
      </c>
      <c r="J2240" s="259">
        <f t="shared" si="207"/>
        <v>3.39</v>
      </c>
      <c r="K2240" s="258">
        <f t="shared" si="208"/>
        <v>7.41</v>
      </c>
      <c r="L2240" s="1">
        <f t="shared" si="204"/>
        <v>1.0711857599999999</v>
      </c>
      <c r="M2240" s="1">
        <f t="shared" si="209"/>
        <v>1</v>
      </c>
    </row>
    <row r="2241" spans="1:13">
      <c r="A2241" s="280">
        <v>11</v>
      </c>
      <c r="B2241" s="280" t="s">
        <v>8</v>
      </c>
      <c r="C2241" s="280">
        <v>100000</v>
      </c>
      <c r="D2241" s="258">
        <f t="shared" si="205"/>
        <v>3</v>
      </c>
      <c r="E2241" s="259">
        <f>VLOOKUP(B2241,Correlation_Eqns!A$35:B$40,2,FALSE)</f>
        <v>1.21E-4</v>
      </c>
      <c r="F2241" s="280">
        <f>VLOOKUP(B2241,Correlation_Eqns!A$43:B$48,2,FALSE)</f>
        <v>0.746</v>
      </c>
      <c r="G2241" s="280">
        <f t="shared" si="206"/>
        <v>0.64980847360800575</v>
      </c>
      <c r="H2241" s="280">
        <f>VLOOKUP(B2241,Correlation_Eqns!A$19:B$24,2,FALSE)</f>
        <v>3.39</v>
      </c>
      <c r="I2241" s="258">
        <f>VLOOKUP(B2241,Correlation_Eqns!A$27:B$32,2,FALSE)</f>
        <v>7.41</v>
      </c>
      <c r="J2241" s="259">
        <f t="shared" si="207"/>
        <v>3.39</v>
      </c>
      <c r="K2241" s="258">
        <f t="shared" si="208"/>
        <v>7.41</v>
      </c>
      <c r="L2241" s="1">
        <f t="shared" si="204"/>
        <v>1.0711857599999999</v>
      </c>
      <c r="M2241" s="1">
        <f t="shared" si="209"/>
        <v>1</v>
      </c>
    </row>
    <row r="2242" spans="1:13">
      <c r="A2242" s="280">
        <v>11</v>
      </c>
      <c r="B2242" s="280" t="s">
        <v>8</v>
      </c>
      <c r="C2242" s="280">
        <v>100000</v>
      </c>
      <c r="D2242" s="258">
        <f t="shared" si="205"/>
        <v>3</v>
      </c>
      <c r="E2242" s="259">
        <f>VLOOKUP(B2242,Correlation_Eqns!A$35:B$40,2,FALSE)</f>
        <v>1.21E-4</v>
      </c>
      <c r="F2242" s="280">
        <f>VLOOKUP(B2242,Correlation_Eqns!A$43:B$48,2,FALSE)</f>
        <v>0.746</v>
      </c>
      <c r="G2242" s="280">
        <f t="shared" si="206"/>
        <v>0.64980847360800575</v>
      </c>
      <c r="H2242" s="280">
        <f>VLOOKUP(B2242,Correlation_Eqns!A$19:B$24,2,FALSE)</f>
        <v>3.39</v>
      </c>
      <c r="I2242" s="258">
        <f>VLOOKUP(B2242,Correlation_Eqns!A$27:B$32,2,FALSE)</f>
        <v>7.41</v>
      </c>
      <c r="J2242" s="259">
        <f t="shared" si="207"/>
        <v>3.39</v>
      </c>
      <c r="K2242" s="258">
        <f t="shared" si="208"/>
        <v>7.41</v>
      </c>
      <c r="L2242" s="1">
        <f t="shared" si="204"/>
        <v>1.0711857599999999</v>
      </c>
      <c r="M2242" s="1">
        <f t="shared" si="209"/>
        <v>1</v>
      </c>
    </row>
    <row r="2243" spans="1:13">
      <c r="A2243" s="280">
        <v>11</v>
      </c>
      <c r="B2243" s="280" t="s">
        <v>8</v>
      </c>
      <c r="C2243" s="280">
        <v>10000</v>
      </c>
      <c r="D2243" s="258">
        <f t="shared" si="205"/>
        <v>3</v>
      </c>
      <c r="E2243" s="259">
        <f>VLOOKUP(B2243,Correlation_Eqns!A$35:B$40,2,FALSE)</f>
        <v>1.21E-4</v>
      </c>
      <c r="F2243" s="280">
        <f>VLOOKUP(B2243,Correlation_Eqns!A$43:B$48,2,FALSE)</f>
        <v>0.746</v>
      </c>
      <c r="G2243" s="280">
        <f t="shared" si="206"/>
        <v>0.11662331185850054</v>
      </c>
      <c r="H2243" s="280">
        <f>VLOOKUP(B2243,Correlation_Eqns!A$19:B$24,2,FALSE)</f>
        <v>3.39</v>
      </c>
      <c r="I2243" s="258">
        <f>VLOOKUP(B2243,Correlation_Eqns!A$27:B$32,2,FALSE)</f>
        <v>7.41</v>
      </c>
      <c r="J2243" s="259">
        <f t="shared" si="207"/>
        <v>3.39</v>
      </c>
      <c r="K2243" s="258">
        <f t="shared" si="208"/>
        <v>3.39</v>
      </c>
      <c r="L2243" s="1">
        <f t="shared" si="204"/>
        <v>1.0711857599999999</v>
      </c>
      <c r="M2243" s="1">
        <f t="shared" si="209"/>
        <v>1</v>
      </c>
    </row>
    <row r="2244" spans="1:13">
      <c r="A2244" s="280">
        <v>11</v>
      </c>
      <c r="B2244" s="280" t="s">
        <v>8</v>
      </c>
      <c r="C2244" s="280">
        <v>10000</v>
      </c>
      <c r="D2244" s="258">
        <f t="shared" si="205"/>
        <v>3</v>
      </c>
      <c r="E2244" s="259">
        <f>VLOOKUP(B2244,Correlation_Eqns!A$35:B$40,2,FALSE)</f>
        <v>1.21E-4</v>
      </c>
      <c r="F2244" s="280">
        <f>VLOOKUP(B2244,Correlation_Eqns!A$43:B$48,2,FALSE)</f>
        <v>0.746</v>
      </c>
      <c r="G2244" s="280">
        <f t="shared" si="206"/>
        <v>0.11662331185850054</v>
      </c>
      <c r="H2244" s="280">
        <f>VLOOKUP(B2244,Correlation_Eqns!A$19:B$24,2,FALSE)</f>
        <v>3.39</v>
      </c>
      <c r="I2244" s="258">
        <f>VLOOKUP(B2244,Correlation_Eqns!A$27:B$32,2,FALSE)</f>
        <v>7.41</v>
      </c>
      <c r="J2244" s="259">
        <f t="shared" si="207"/>
        <v>3.39</v>
      </c>
      <c r="K2244" s="258">
        <f t="shared" si="208"/>
        <v>3.39</v>
      </c>
      <c r="L2244" s="1">
        <f t="shared" si="204"/>
        <v>1.0711857599999999</v>
      </c>
      <c r="M2244" s="1">
        <f t="shared" si="209"/>
        <v>1</v>
      </c>
    </row>
    <row r="2245" spans="1:13">
      <c r="A2245" s="280">
        <v>11</v>
      </c>
      <c r="B2245" s="280" t="s">
        <v>8</v>
      </c>
      <c r="C2245" s="280">
        <v>1000</v>
      </c>
      <c r="D2245" s="258">
        <f t="shared" si="205"/>
        <v>3</v>
      </c>
      <c r="E2245" s="259">
        <f>VLOOKUP(B2245,Correlation_Eqns!A$35:B$40,2,FALSE)</f>
        <v>1.21E-4</v>
      </c>
      <c r="F2245" s="280">
        <f>VLOOKUP(B2245,Correlation_Eqns!A$43:B$48,2,FALSE)</f>
        <v>0.746</v>
      </c>
      <c r="G2245" s="280">
        <f t="shared" si="206"/>
        <v>2.0930777946502714E-2</v>
      </c>
      <c r="H2245" s="280">
        <f>VLOOKUP(B2245,Correlation_Eqns!A$19:B$24,2,FALSE)</f>
        <v>3.39</v>
      </c>
      <c r="I2245" s="258">
        <f>VLOOKUP(B2245,Correlation_Eqns!A$27:B$32,2,FALSE)</f>
        <v>7.41</v>
      </c>
      <c r="J2245" s="259">
        <f t="shared" si="207"/>
        <v>2.0930777946502714E-2</v>
      </c>
      <c r="K2245" s="258">
        <f t="shared" si="208"/>
        <v>2.0930777946502714E-2</v>
      </c>
      <c r="L2245" s="1">
        <f t="shared" si="204"/>
        <v>6.613790938647713E-3</v>
      </c>
      <c r="M2245" s="1">
        <f t="shared" si="209"/>
        <v>0</v>
      </c>
    </row>
    <row r="2246" spans="1:13">
      <c r="A2246" s="280">
        <v>11</v>
      </c>
      <c r="B2246" s="280" t="s">
        <v>8</v>
      </c>
      <c r="C2246" s="280">
        <v>1000</v>
      </c>
      <c r="D2246" s="258">
        <f t="shared" si="205"/>
        <v>3</v>
      </c>
      <c r="E2246" s="259">
        <f>VLOOKUP(B2246,Correlation_Eqns!A$35:B$40,2,FALSE)</f>
        <v>1.21E-4</v>
      </c>
      <c r="F2246" s="280">
        <f>VLOOKUP(B2246,Correlation_Eqns!A$43:B$48,2,FALSE)</f>
        <v>0.746</v>
      </c>
      <c r="G2246" s="280">
        <f t="shared" si="206"/>
        <v>2.0930777946502714E-2</v>
      </c>
      <c r="H2246" s="280">
        <f>VLOOKUP(B2246,Correlation_Eqns!A$19:B$24,2,FALSE)</f>
        <v>3.39</v>
      </c>
      <c r="I2246" s="258">
        <f>VLOOKUP(B2246,Correlation_Eqns!A$27:B$32,2,FALSE)</f>
        <v>7.41</v>
      </c>
      <c r="J2246" s="259">
        <f t="shared" si="207"/>
        <v>2.0930777946502714E-2</v>
      </c>
      <c r="K2246" s="258">
        <f t="shared" si="208"/>
        <v>2.0930777946502714E-2</v>
      </c>
      <c r="L2246" s="1">
        <f t="shared" si="204"/>
        <v>6.613790938647713E-3</v>
      </c>
      <c r="M2246" s="1">
        <f t="shared" si="209"/>
        <v>0</v>
      </c>
    </row>
    <row r="2247" spans="1:13">
      <c r="A2247" s="280">
        <v>11</v>
      </c>
      <c r="B2247" s="280" t="s">
        <v>8</v>
      </c>
      <c r="C2247" s="280">
        <v>750</v>
      </c>
      <c r="D2247" s="258">
        <f t="shared" si="205"/>
        <v>3</v>
      </c>
      <c r="E2247" s="259">
        <f>VLOOKUP(B2247,Correlation_Eqns!A$35:B$40,2,FALSE)</f>
        <v>1.21E-4</v>
      </c>
      <c r="F2247" s="280">
        <f>VLOOKUP(B2247,Correlation_Eqns!A$43:B$48,2,FALSE)</f>
        <v>0.746</v>
      </c>
      <c r="G2247" s="280">
        <f t="shared" si="206"/>
        <v>1.6888110923116487E-2</v>
      </c>
      <c r="H2247" s="280">
        <f>VLOOKUP(B2247,Correlation_Eqns!A$19:B$24,2,FALSE)</f>
        <v>3.39</v>
      </c>
      <c r="I2247" s="258">
        <f>VLOOKUP(B2247,Correlation_Eqns!A$27:B$32,2,FALSE)</f>
        <v>7.41</v>
      </c>
      <c r="J2247" s="259">
        <f t="shared" si="207"/>
        <v>1.6888110923116487E-2</v>
      </c>
      <c r="K2247" s="258">
        <f t="shared" si="208"/>
        <v>1.6888110923116487E-2</v>
      </c>
      <c r="L2247" s="1">
        <f t="shared" si="204"/>
        <v>5.3363728419300403E-3</v>
      </c>
      <c r="M2247" s="1">
        <f t="shared" si="209"/>
        <v>0</v>
      </c>
    </row>
    <row r="2248" spans="1:13">
      <c r="A2248" s="280">
        <v>11</v>
      </c>
      <c r="B2248" s="280" t="s">
        <v>8</v>
      </c>
      <c r="C2248" s="280">
        <v>600</v>
      </c>
      <c r="D2248" s="258">
        <f t="shared" si="205"/>
        <v>3</v>
      </c>
      <c r="E2248" s="259">
        <f>VLOOKUP(B2248,Correlation_Eqns!A$35:B$40,2,FALSE)</f>
        <v>1.21E-4</v>
      </c>
      <c r="F2248" s="280">
        <f>VLOOKUP(B2248,Correlation_Eqns!A$43:B$48,2,FALSE)</f>
        <v>0.746</v>
      </c>
      <c r="G2248" s="280">
        <f t="shared" si="206"/>
        <v>1.4298359199742785E-2</v>
      </c>
      <c r="H2248" s="280">
        <f>VLOOKUP(B2248,Correlation_Eqns!A$19:B$24,2,FALSE)</f>
        <v>3.39</v>
      </c>
      <c r="I2248" s="258">
        <f>VLOOKUP(B2248,Correlation_Eqns!A$27:B$32,2,FALSE)</f>
        <v>7.41</v>
      </c>
      <c r="J2248" s="259">
        <f t="shared" si="207"/>
        <v>1.4298359199742785E-2</v>
      </c>
      <c r="K2248" s="258">
        <f t="shared" si="208"/>
        <v>1.4298359199742785E-2</v>
      </c>
      <c r="L2248" s="1">
        <f t="shared" si="204"/>
        <v>4.5180527333715239E-3</v>
      </c>
      <c r="M2248" s="1">
        <f t="shared" si="209"/>
        <v>0</v>
      </c>
    </row>
    <row r="2249" spans="1:13">
      <c r="A2249" s="280">
        <v>11</v>
      </c>
      <c r="B2249" s="280" t="s">
        <v>8</v>
      </c>
      <c r="C2249" s="280">
        <v>500</v>
      </c>
      <c r="D2249" s="258">
        <f t="shared" si="205"/>
        <v>3</v>
      </c>
      <c r="E2249" s="259">
        <f>VLOOKUP(B2249,Correlation_Eqns!A$35:B$40,2,FALSE)</f>
        <v>1.21E-4</v>
      </c>
      <c r="F2249" s="280">
        <f>VLOOKUP(B2249,Correlation_Eqns!A$43:B$48,2,FALSE)</f>
        <v>0.746</v>
      </c>
      <c r="G2249" s="280">
        <f t="shared" si="206"/>
        <v>1.2480069202993412E-2</v>
      </c>
      <c r="H2249" s="280">
        <f>VLOOKUP(B2249,Correlation_Eqns!A$19:B$24,2,FALSE)</f>
        <v>3.39</v>
      </c>
      <c r="I2249" s="258">
        <f>VLOOKUP(B2249,Correlation_Eqns!A$27:B$32,2,FALSE)</f>
        <v>7.41</v>
      </c>
      <c r="J2249" s="259">
        <f t="shared" si="207"/>
        <v>1.2480069202993412E-2</v>
      </c>
      <c r="K2249" s="258">
        <f t="shared" si="208"/>
        <v>1.2480069202993412E-2</v>
      </c>
      <c r="L2249" s="1">
        <f t="shared" si="204"/>
        <v>3.9435021870386699E-3</v>
      </c>
      <c r="M2249" s="1">
        <f t="shared" si="209"/>
        <v>0</v>
      </c>
    </row>
    <row r="2250" spans="1:13">
      <c r="A2250" s="280">
        <v>11</v>
      </c>
      <c r="B2250" s="280" t="s">
        <v>8</v>
      </c>
      <c r="C2250" s="280">
        <v>300</v>
      </c>
      <c r="D2250" s="258">
        <f t="shared" si="205"/>
        <v>3</v>
      </c>
      <c r="E2250" s="259">
        <f>VLOOKUP(B2250,Correlation_Eqns!A$35:B$40,2,FALSE)</f>
        <v>1.21E-4</v>
      </c>
      <c r="F2250" s="280">
        <f>VLOOKUP(B2250,Correlation_Eqns!A$43:B$48,2,FALSE)</f>
        <v>0.746</v>
      </c>
      <c r="G2250" s="280">
        <f t="shared" si="206"/>
        <v>8.5254601027317887E-3</v>
      </c>
      <c r="H2250" s="280">
        <f>VLOOKUP(B2250,Correlation_Eqns!A$19:B$24,2,FALSE)</f>
        <v>3.39</v>
      </c>
      <c r="I2250" s="258">
        <f>VLOOKUP(B2250,Correlation_Eqns!A$27:B$32,2,FALSE)</f>
        <v>7.41</v>
      </c>
      <c r="J2250" s="259">
        <f t="shared" si="207"/>
        <v>8.5254601027317887E-3</v>
      </c>
      <c r="K2250" s="258">
        <f t="shared" si="208"/>
        <v>8.5254601027317887E-3</v>
      </c>
      <c r="L2250" s="1">
        <f t="shared" si="204"/>
        <v>2.6939089851016011E-3</v>
      </c>
      <c r="M2250" s="1">
        <f t="shared" si="209"/>
        <v>0</v>
      </c>
    </row>
    <row r="2251" spans="1:13">
      <c r="A2251" s="280">
        <v>11</v>
      </c>
      <c r="B2251" s="280" t="s">
        <v>8</v>
      </c>
      <c r="C2251" s="280">
        <v>300</v>
      </c>
      <c r="D2251" s="258">
        <f t="shared" si="205"/>
        <v>3</v>
      </c>
      <c r="E2251" s="259">
        <f>VLOOKUP(B2251,Correlation_Eqns!A$35:B$40,2,FALSE)</f>
        <v>1.21E-4</v>
      </c>
      <c r="F2251" s="280">
        <f>VLOOKUP(B2251,Correlation_Eqns!A$43:B$48,2,FALSE)</f>
        <v>0.746</v>
      </c>
      <c r="G2251" s="280">
        <f t="shared" si="206"/>
        <v>8.5254601027317887E-3</v>
      </c>
      <c r="H2251" s="280">
        <f>VLOOKUP(B2251,Correlation_Eqns!A$19:B$24,2,FALSE)</f>
        <v>3.39</v>
      </c>
      <c r="I2251" s="258">
        <f>VLOOKUP(B2251,Correlation_Eqns!A$27:B$32,2,FALSE)</f>
        <v>7.41</v>
      </c>
      <c r="J2251" s="259">
        <f t="shared" si="207"/>
        <v>8.5254601027317887E-3</v>
      </c>
      <c r="K2251" s="258">
        <f t="shared" si="208"/>
        <v>8.5254601027317887E-3</v>
      </c>
      <c r="L2251" s="1">
        <f t="shared" si="204"/>
        <v>2.6939089851016011E-3</v>
      </c>
      <c r="M2251" s="1">
        <f t="shared" si="209"/>
        <v>0</v>
      </c>
    </row>
    <row r="2252" spans="1:13">
      <c r="A2252" s="280">
        <v>11</v>
      </c>
      <c r="B2252" s="280" t="s">
        <v>8</v>
      </c>
      <c r="C2252" s="280">
        <v>300</v>
      </c>
      <c r="D2252" s="258">
        <f t="shared" si="205"/>
        <v>3</v>
      </c>
      <c r="E2252" s="259">
        <f>VLOOKUP(B2252,Correlation_Eqns!A$35:B$40,2,FALSE)</f>
        <v>1.21E-4</v>
      </c>
      <c r="F2252" s="280">
        <f>VLOOKUP(B2252,Correlation_Eqns!A$43:B$48,2,FALSE)</f>
        <v>0.746</v>
      </c>
      <c r="G2252" s="280">
        <f t="shared" si="206"/>
        <v>8.5254601027317887E-3</v>
      </c>
      <c r="H2252" s="280">
        <f>VLOOKUP(B2252,Correlation_Eqns!A$19:B$24,2,FALSE)</f>
        <v>3.39</v>
      </c>
      <c r="I2252" s="258">
        <f>VLOOKUP(B2252,Correlation_Eqns!A$27:B$32,2,FALSE)</f>
        <v>7.41</v>
      </c>
      <c r="J2252" s="259">
        <f t="shared" si="207"/>
        <v>8.5254601027317887E-3</v>
      </c>
      <c r="K2252" s="258">
        <f t="shared" si="208"/>
        <v>8.5254601027317887E-3</v>
      </c>
      <c r="L2252" s="1">
        <f t="shared" ref="L2252:L2315" si="210">J2252*lbC1_lbgas_NG*kg_per_lb</f>
        <v>2.6939089851016011E-3</v>
      </c>
      <c r="M2252" s="1">
        <f t="shared" si="209"/>
        <v>0</v>
      </c>
    </row>
    <row r="2253" spans="1:13">
      <c r="A2253" s="280">
        <v>11</v>
      </c>
      <c r="B2253" s="280" t="s">
        <v>8</v>
      </c>
      <c r="C2253" s="280">
        <v>200</v>
      </c>
      <c r="D2253" s="258">
        <f t="shared" ref="D2253:D2316" si="211">IF(A2253&lt;5,1,(IF(AND(A2253&gt;4,A2253&lt;9),2,IF(AND(A2253&gt;8,A2253&lt;13),3,IF(AND(A2253&gt;12,A2253&lt;17),4,IF(AND(A2253&gt;16,A2253&lt;21),5,6))))))</f>
        <v>3</v>
      </c>
      <c r="E2253" s="259">
        <f>VLOOKUP(B2253,Correlation_Eqns!A$35:B$40,2,FALSE)</f>
        <v>1.21E-4</v>
      </c>
      <c r="F2253" s="280">
        <f>VLOOKUP(B2253,Correlation_Eqns!A$43:B$48,2,FALSE)</f>
        <v>0.746</v>
      </c>
      <c r="G2253" s="280">
        <f t="shared" ref="G2253:G2316" si="212">E2253*C2253^F2253</f>
        <v>6.3001914514792612E-3</v>
      </c>
      <c r="H2253" s="280">
        <f>VLOOKUP(B2253,Correlation_Eqns!A$19:B$24,2,FALSE)</f>
        <v>3.39</v>
      </c>
      <c r="I2253" s="258">
        <f>VLOOKUP(B2253,Correlation_Eqns!A$27:B$32,2,FALSE)</f>
        <v>7.41</v>
      </c>
      <c r="J2253" s="259">
        <f t="shared" ref="J2253:J2316" si="213">IF(C2253&gt;=10000,H2253,G2253)</f>
        <v>6.3001914514792612E-3</v>
      </c>
      <c r="K2253" s="258">
        <f t="shared" ref="K2253:K2316" si="214">IF(AND(C2253&gt;=10000,C2253&lt;100000),H2253,IF(C2253=100000,I2253,G2253))</f>
        <v>6.3001914514792612E-3</v>
      </c>
      <c r="L2253" s="1">
        <f t="shared" si="210"/>
        <v>1.9907596956042226E-3</v>
      </c>
      <c r="M2253" s="1">
        <f t="shared" ref="M2253:M2316" si="215">IF(C2253&gt;=10000,1,0)</f>
        <v>0</v>
      </c>
    </row>
    <row r="2254" spans="1:13">
      <c r="A2254" s="280">
        <v>11</v>
      </c>
      <c r="B2254" s="280" t="s">
        <v>8</v>
      </c>
      <c r="C2254" s="280">
        <v>200</v>
      </c>
      <c r="D2254" s="258">
        <f t="shared" si="211"/>
        <v>3</v>
      </c>
      <c r="E2254" s="259">
        <f>VLOOKUP(B2254,Correlation_Eqns!A$35:B$40,2,FALSE)</f>
        <v>1.21E-4</v>
      </c>
      <c r="F2254" s="280">
        <f>VLOOKUP(B2254,Correlation_Eqns!A$43:B$48,2,FALSE)</f>
        <v>0.746</v>
      </c>
      <c r="G2254" s="280">
        <f t="shared" si="212"/>
        <v>6.3001914514792612E-3</v>
      </c>
      <c r="H2254" s="280">
        <f>VLOOKUP(B2254,Correlation_Eqns!A$19:B$24,2,FALSE)</f>
        <v>3.39</v>
      </c>
      <c r="I2254" s="258">
        <f>VLOOKUP(B2254,Correlation_Eqns!A$27:B$32,2,FALSE)</f>
        <v>7.41</v>
      </c>
      <c r="J2254" s="259">
        <f t="shared" si="213"/>
        <v>6.3001914514792612E-3</v>
      </c>
      <c r="K2254" s="258">
        <f t="shared" si="214"/>
        <v>6.3001914514792612E-3</v>
      </c>
      <c r="L2254" s="1">
        <f t="shared" si="210"/>
        <v>1.9907596956042226E-3</v>
      </c>
      <c r="M2254" s="1">
        <f t="shared" si="215"/>
        <v>0</v>
      </c>
    </row>
    <row r="2255" spans="1:13">
      <c r="A2255" s="280">
        <v>11</v>
      </c>
      <c r="B2255" s="280" t="s">
        <v>8</v>
      </c>
      <c r="C2255" s="280">
        <v>200</v>
      </c>
      <c r="D2255" s="258">
        <f t="shared" si="211"/>
        <v>3</v>
      </c>
      <c r="E2255" s="259">
        <f>VLOOKUP(B2255,Correlation_Eqns!A$35:B$40,2,FALSE)</f>
        <v>1.21E-4</v>
      </c>
      <c r="F2255" s="280">
        <f>VLOOKUP(B2255,Correlation_Eqns!A$43:B$48,2,FALSE)</f>
        <v>0.746</v>
      </c>
      <c r="G2255" s="280">
        <f t="shared" si="212"/>
        <v>6.3001914514792612E-3</v>
      </c>
      <c r="H2255" s="280">
        <f>VLOOKUP(B2255,Correlation_Eqns!A$19:B$24,2,FALSE)</f>
        <v>3.39</v>
      </c>
      <c r="I2255" s="258">
        <f>VLOOKUP(B2255,Correlation_Eqns!A$27:B$32,2,FALSE)</f>
        <v>7.41</v>
      </c>
      <c r="J2255" s="259">
        <f t="shared" si="213"/>
        <v>6.3001914514792612E-3</v>
      </c>
      <c r="K2255" s="258">
        <f t="shared" si="214"/>
        <v>6.3001914514792612E-3</v>
      </c>
      <c r="L2255" s="1">
        <f t="shared" si="210"/>
        <v>1.9907596956042226E-3</v>
      </c>
      <c r="M2255" s="1">
        <f t="shared" si="215"/>
        <v>0</v>
      </c>
    </row>
    <row r="2256" spans="1:13">
      <c r="A2256" s="280">
        <v>11</v>
      </c>
      <c r="B2256" s="280" t="s">
        <v>8</v>
      </c>
      <c r="C2256" s="280">
        <v>150</v>
      </c>
      <c r="D2256" s="258">
        <f t="shared" si="211"/>
        <v>3</v>
      </c>
      <c r="E2256" s="259">
        <f>VLOOKUP(B2256,Correlation_Eqns!A$35:B$40,2,FALSE)</f>
        <v>1.21E-4</v>
      </c>
      <c r="F2256" s="280">
        <f>VLOOKUP(B2256,Correlation_Eqns!A$43:B$48,2,FALSE)</f>
        <v>0.746</v>
      </c>
      <c r="G2256" s="280">
        <f t="shared" si="212"/>
        <v>5.083343406604237E-3</v>
      </c>
      <c r="H2256" s="280">
        <f>VLOOKUP(B2256,Correlation_Eqns!A$19:B$24,2,FALSE)</f>
        <v>3.39</v>
      </c>
      <c r="I2256" s="258">
        <f>VLOOKUP(B2256,Correlation_Eqns!A$27:B$32,2,FALSE)</f>
        <v>7.41</v>
      </c>
      <c r="J2256" s="259">
        <f t="shared" si="213"/>
        <v>5.083343406604237E-3</v>
      </c>
      <c r="K2256" s="258">
        <f t="shared" si="214"/>
        <v>5.083343406604237E-3</v>
      </c>
      <c r="L2256" s="1">
        <f t="shared" si="210"/>
        <v>1.6062551829924333E-3</v>
      </c>
      <c r="M2256" s="1">
        <f t="shared" si="215"/>
        <v>0</v>
      </c>
    </row>
    <row r="2257" spans="1:13">
      <c r="A2257" s="280">
        <v>11</v>
      </c>
      <c r="B2257" s="280" t="s">
        <v>8</v>
      </c>
      <c r="C2257" s="280">
        <v>100</v>
      </c>
      <c r="D2257" s="258">
        <f t="shared" si="211"/>
        <v>3</v>
      </c>
      <c r="E2257" s="259">
        <f>VLOOKUP(B2257,Correlation_Eqns!A$35:B$40,2,FALSE)</f>
        <v>1.21E-4</v>
      </c>
      <c r="F2257" s="280">
        <f>VLOOKUP(B2257,Correlation_Eqns!A$43:B$48,2,FALSE)</f>
        <v>0.746</v>
      </c>
      <c r="G2257" s="280">
        <f t="shared" si="212"/>
        <v>3.7565171016353122E-3</v>
      </c>
      <c r="H2257" s="280">
        <f>VLOOKUP(B2257,Correlation_Eqns!A$19:B$24,2,FALSE)</f>
        <v>3.39</v>
      </c>
      <c r="I2257" s="258">
        <f>VLOOKUP(B2257,Correlation_Eqns!A$27:B$32,2,FALSE)</f>
        <v>7.41</v>
      </c>
      <c r="J2257" s="259">
        <f t="shared" si="213"/>
        <v>3.7565171016353122E-3</v>
      </c>
      <c r="K2257" s="258">
        <f t="shared" si="214"/>
        <v>3.7565171016353122E-3</v>
      </c>
      <c r="L2257" s="1">
        <f t="shared" si="210"/>
        <v>1.1869992998431323E-3</v>
      </c>
      <c r="M2257" s="1">
        <f t="shared" si="215"/>
        <v>0</v>
      </c>
    </row>
    <row r="2258" spans="1:13">
      <c r="A2258" s="280">
        <v>11</v>
      </c>
      <c r="B2258" s="280" t="s">
        <v>8</v>
      </c>
      <c r="C2258" s="280">
        <v>100</v>
      </c>
      <c r="D2258" s="258">
        <f t="shared" si="211"/>
        <v>3</v>
      </c>
      <c r="E2258" s="259">
        <f>VLOOKUP(B2258,Correlation_Eqns!A$35:B$40,2,FALSE)</f>
        <v>1.21E-4</v>
      </c>
      <c r="F2258" s="280">
        <f>VLOOKUP(B2258,Correlation_Eqns!A$43:B$48,2,FALSE)</f>
        <v>0.746</v>
      </c>
      <c r="G2258" s="280">
        <f t="shared" si="212"/>
        <v>3.7565171016353122E-3</v>
      </c>
      <c r="H2258" s="280">
        <f>VLOOKUP(B2258,Correlation_Eqns!A$19:B$24,2,FALSE)</f>
        <v>3.39</v>
      </c>
      <c r="I2258" s="258">
        <f>VLOOKUP(B2258,Correlation_Eqns!A$27:B$32,2,FALSE)</f>
        <v>7.41</v>
      </c>
      <c r="J2258" s="259">
        <f t="shared" si="213"/>
        <v>3.7565171016353122E-3</v>
      </c>
      <c r="K2258" s="258">
        <f t="shared" si="214"/>
        <v>3.7565171016353122E-3</v>
      </c>
      <c r="L2258" s="1">
        <f t="shared" si="210"/>
        <v>1.1869992998431323E-3</v>
      </c>
      <c r="M2258" s="1">
        <f t="shared" si="215"/>
        <v>0</v>
      </c>
    </row>
    <row r="2259" spans="1:13">
      <c r="A2259" s="280">
        <v>11</v>
      </c>
      <c r="B2259" s="280" t="s">
        <v>8</v>
      </c>
      <c r="C2259" s="280">
        <v>100</v>
      </c>
      <c r="D2259" s="258">
        <f t="shared" si="211"/>
        <v>3</v>
      </c>
      <c r="E2259" s="259">
        <f>VLOOKUP(B2259,Correlation_Eqns!A$35:B$40,2,FALSE)</f>
        <v>1.21E-4</v>
      </c>
      <c r="F2259" s="280">
        <f>VLOOKUP(B2259,Correlation_Eqns!A$43:B$48,2,FALSE)</f>
        <v>0.746</v>
      </c>
      <c r="G2259" s="280">
        <f t="shared" si="212"/>
        <v>3.7565171016353122E-3</v>
      </c>
      <c r="H2259" s="280">
        <f>VLOOKUP(B2259,Correlation_Eqns!A$19:B$24,2,FALSE)</f>
        <v>3.39</v>
      </c>
      <c r="I2259" s="258">
        <f>VLOOKUP(B2259,Correlation_Eqns!A$27:B$32,2,FALSE)</f>
        <v>7.41</v>
      </c>
      <c r="J2259" s="259">
        <f t="shared" si="213"/>
        <v>3.7565171016353122E-3</v>
      </c>
      <c r="K2259" s="258">
        <f t="shared" si="214"/>
        <v>3.7565171016353122E-3</v>
      </c>
      <c r="L2259" s="1">
        <f t="shared" si="210"/>
        <v>1.1869992998431323E-3</v>
      </c>
      <c r="M2259" s="1">
        <f t="shared" si="215"/>
        <v>0</v>
      </c>
    </row>
    <row r="2260" spans="1:13">
      <c r="A2260" s="280">
        <v>11</v>
      </c>
      <c r="B2260" s="280" t="s">
        <v>8</v>
      </c>
      <c r="C2260" s="280">
        <v>100</v>
      </c>
      <c r="D2260" s="258">
        <f t="shared" si="211"/>
        <v>3</v>
      </c>
      <c r="E2260" s="259">
        <f>VLOOKUP(B2260,Correlation_Eqns!A$35:B$40,2,FALSE)</f>
        <v>1.21E-4</v>
      </c>
      <c r="F2260" s="280">
        <f>VLOOKUP(B2260,Correlation_Eqns!A$43:B$48,2,FALSE)</f>
        <v>0.746</v>
      </c>
      <c r="G2260" s="280">
        <f t="shared" si="212"/>
        <v>3.7565171016353122E-3</v>
      </c>
      <c r="H2260" s="280">
        <f>VLOOKUP(B2260,Correlation_Eqns!A$19:B$24,2,FALSE)</f>
        <v>3.39</v>
      </c>
      <c r="I2260" s="258">
        <f>VLOOKUP(B2260,Correlation_Eqns!A$27:B$32,2,FALSE)</f>
        <v>7.41</v>
      </c>
      <c r="J2260" s="259">
        <f t="shared" si="213"/>
        <v>3.7565171016353122E-3</v>
      </c>
      <c r="K2260" s="258">
        <f t="shared" si="214"/>
        <v>3.7565171016353122E-3</v>
      </c>
      <c r="L2260" s="1">
        <f t="shared" si="210"/>
        <v>1.1869992998431323E-3</v>
      </c>
      <c r="M2260" s="1">
        <f t="shared" si="215"/>
        <v>0</v>
      </c>
    </row>
    <row r="2261" spans="1:13">
      <c r="A2261" s="280">
        <v>11</v>
      </c>
      <c r="B2261" s="280" t="s">
        <v>8</v>
      </c>
      <c r="C2261" s="280">
        <v>100</v>
      </c>
      <c r="D2261" s="258">
        <f t="shared" si="211"/>
        <v>3</v>
      </c>
      <c r="E2261" s="259">
        <f>VLOOKUP(B2261,Correlation_Eqns!A$35:B$40,2,FALSE)</f>
        <v>1.21E-4</v>
      </c>
      <c r="F2261" s="280">
        <f>VLOOKUP(B2261,Correlation_Eqns!A$43:B$48,2,FALSE)</f>
        <v>0.746</v>
      </c>
      <c r="G2261" s="280">
        <f t="shared" si="212"/>
        <v>3.7565171016353122E-3</v>
      </c>
      <c r="H2261" s="280">
        <f>VLOOKUP(B2261,Correlation_Eqns!A$19:B$24,2,FALSE)</f>
        <v>3.39</v>
      </c>
      <c r="I2261" s="258">
        <f>VLOOKUP(B2261,Correlation_Eqns!A$27:B$32,2,FALSE)</f>
        <v>7.41</v>
      </c>
      <c r="J2261" s="259">
        <f t="shared" si="213"/>
        <v>3.7565171016353122E-3</v>
      </c>
      <c r="K2261" s="258">
        <f t="shared" si="214"/>
        <v>3.7565171016353122E-3</v>
      </c>
      <c r="L2261" s="1">
        <f t="shared" si="210"/>
        <v>1.1869992998431323E-3</v>
      </c>
      <c r="M2261" s="1">
        <f t="shared" si="215"/>
        <v>0</v>
      </c>
    </row>
    <row r="2262" spans="1:13">
      <c r="A2262" s="280">
        <v>11</v>
      </c>
      <c r="B2262" s="280" t="s">
        <v>8</v>
      </c>
      <c r="C2262" s="280">
        <v>100</v>
      </c>
      <c r="D2262" s="258">
        <f t="shared" si="211"/>
        <v>3</v>
      </c>
      <c r="E2262" s="259">
        <f>VLOOKUP(B2262,Correlation_Eqns!A$35:B$40,2,FALSE)</f>
        <v>1.21E-4</v>
      </c>
      <c r="F2262" s="280">
        <f>VLOOKUP(B2262,Correlation_Eqns!A$43:B$48,2,FALSE)</f>
        <v>0.746</v>
      </c>
      <c r="G2262" s="280">
        <f t="shared" si="212"/>
        <v>3.7565171016353122E-3</v>
      </c>
      <c r="H2262" s="280">
        <f>VLOOKUP(B2262,Correlation_Eqns!A$19:B$24,2,FALSE)</f>
        <v>3.39</v>
      </c>
      <c r="I2262" s="258">
        <f>VLOOKUP(B2262,Correlation_Eqns!A$27:B$32,2,FALSE)</f>
        <v>7.41</v>
      </c>
      <c r="J2262" s="259">
        <f t="shared" si="213"/>
        <v>3.7565171016353122E-3</v>
      </c>
      <c r="K2262" s="258">
        <f t="shared" si="214"/>
        <v>3.7565171016353122E-3</v>
      </c>
      <c r="L2262" s="1">
        <f t="shared" si="210"/>
        <v>1.1869992998431323E-3</v>
      </c>
      <c r="M2262" s="1">
        <f t="shared" si="215"/>
        <v>0</v>
      </c>
    </row>
    <row r="2263" spans="1:13">
      <c r="A2263" s="280">
        <v>11</v>
      </c>
      <c r="B2263" s="280" t="s">
        <v>8</v>
      </c>
      <c r="C2263" s="280">
        <v>100</v>
      </c>
      <c r="D2263" s="258">
        <f t="shared" si="211"/>
        <v>3</v>
      </c>
      <c r="E2263" s="259">
        <f>VLOOKUP(B2263,Correlation_Eqns!A$35:B$40,2,FALSE)</f>
        <v>1.21E-4</v>
      </c>
      <c r="F2263" s="280">
        <f>VLOOKUP(B2263,Correlation_Eqns!A$43:B$48,2,FALSE)</f>
        <v>0.746</v>
      </c>
      <c r="G2263" s="280">
        <f t="shared" si="212"/>
        <v>3.7565171016353122E-3</v>
      </c>
      <c r="H2263" s="280">
        <f>VLOOKUP(B2263,Correlation_Eqns!A$19:B$24,2,FALSE)</f>
        <v>3.39</v>
      </c>
      <c r="I2263" s="258">
        <f>VLOOKUP(B2263,Correlation_Eqns!A$27:B$32,2,FALSE)</f>
        <v>7.41</v>
      </c>
      <c r="J2263" s="259">
        <f t="shared" si="213"/>
        <v>3.7565171016353122E-3</v>
      </c>
      <c r="K2263" s="258">
        <f t="shared" si="214"/>
        <v>3.7565171016353122E-3</v>
      </c>
      <c r="L2263" s="1">
        <f t="shared" si="210"/>
        <v>1.1869992998431323E-3</v>
      </c>
      <c r="M2263" s="1">
        <f t="shared" si="215"/>
        <v>0</v>
      </c>
    </row>
    <row r="2264" spans="1:13">
      <c r="A2264" s="280">
        <v>11</v>
      </c>
      <c r="B2264" s="280" t="s">
        <v>8</v>
      </c>
      <c r="C2264" s="280">
        <v>100</v>
      </c>
      <c r="D2264" s="258">
        <f t="shared" si="211"/>
        <v>3</v>
      </c>
      <c r="E2264" s="259">
        <f>VLOOKUP(B2264,Correlation_Eqns!A$35:B$40,2,FALSE)</f>
        <v>1.21E-4</v>
      </c>
      <c r="F2264" s="280">
        <f>VLOOKUP(B2264,Correlation_Eqns!A$43:B$48,2,FALSE)</f>
        <v>0.746</v>
      </c>
      <c r="G2264" s="280">
        <f t="shared" si="212"/>
        <v>3.7565171016353122E-3</v>
      </c>
      <c r="H2264" s="280">
        <f>VLOOKUP(B2264,Correlation_Eqns!A$19:B$24,2,FALSE)</f>
        <v>3.39</v>
      </c>
      <c r="I2264" s="258">
        <f>VLOOKUP(B2264,Correlation_Eqns!A$27:B$32,2,FALSE)</f>
        <v>7.41</v>
      </c>
      <c r="J2264" s="259">
        <f t="shared" si="213"/>
        <v>3.7565171016353122E-3</v>
      </c>
      <c r="K2264" s="258">
        <f t="shared" si="214"/>
        <v>3.7565171016353122E-3</v>
      </c>
      <c r="L2264" s="1">
        <f t="shared" si="210"/>
        <v>1.1869992998431323E-3</v>
      </c>
      <c r="M2264" s="1">
        <f t="shared" si="215"/>
        <v>0</v>
      </c>
    </row>
    <row r="2265" spans="1:13">
      <c r="A2265" s="280">
        <v>11</v>
      </c>
      <c r="B2265" s="280" t="s">
        <v>8</v>
      </c>
      <c r="C2265" s="280">
        <v>100</v>
      </c>
      <c r="D2265" s="258">
        <f t="shared" si="211"/>
        <v>3</v>
      </c>
      <c r="E2265" s="259">
        <f>VLOOKUP(B2265,Correlation_Eqns!A$35:B$40,2,FALSE)</f>
        <v>1.21E-4</v>
      </c>
      <c r="F2265" s="280">
        <f>VLOOKUP(B2265,Correlation_Eqns!A$43:B$48,2,FALSE)</f>
        <v>0.746</v>
      </c>
      <c r="G2265" s="280">
        <f t="shared" si="212"/>
        <v>3.7565171016353122E-3</v>
      </c>
      <c r="H2265" s="280">
        <f>VLOOKUP(B2265,Correlation_Eqns!A$19:B$24,2,FALSE)</f>
        <v>3.39</v>
      </c>
      <c r="I2265" s="258">
        <f>VLOOKUP(B2265,Correlation_Eqns!A$27:B$32,2,FALSE)</f>
        <v>7.41</v>
      </c>
      <c r="J2265" s="259">
        <f t="shared" si="213"/>
        <v>3.7565171016353122E-3</v>
      </c>
      <c r="K2265" s="258">
        <f t="shared" si="214"/>
        <v>3.7565171016353122E-3</v>
      </c>
      <c r="L2265" s="1">
        <f t="shared" si="210"/>
        <v>1.1869992998431323E-3</v>
      </c>
      <c r="M2265" s="1">
        <f t="shared" si="215"/>
        <v>0</v>
      </c>
    </row>
    <row r="2266" spans="1:13">
      <c r="A2266" s="280">
        <v>11</v>
      </c>
      <c r="B2266" s="280" t="s">
        <v>8</v>
      </c>
      <c r="C2266" s="280">
        <v>100</v>
      </c>
      <c r="D2266" s="258">
        <f t="shared" si="211"/>
        <v>3</v>
      </c>
      <c r="E2266" s="259">
        <f>VLOOKUP(B2266,Correlation_Eqns!A$35:B$40,2,FALSE)</f>
        <v>1.21E-4</v>
      </c>
      <c r="F2266" s="280">
        <f>VLOOKUP(B2266,Correlation_Eqns!A$43:B$48,2,FALSE)</f>
        <v>0.746</v>
      </c>
      <c r="G2266" s="280">
        <f t="shared" si="212"/>
        <v>3.7565171016353122E-3</v>
      </c>
      <c r="H2266" s="280">
        <f>VLOOKUP(B2266,Correlation_Eqns!A$19:B$24,2,FALSE)</f>
        <v>3.39</v>
      </c>
      <c r="I2266" s="258">
        <f>VLOOKUP(B2266,Correlation_Eqns!A$27:B$32,2,FALSE)</f>
        <v>7.41</v>
      </c>
      <c r="J2266" s="259">
        <f t="shared" si="213"/>
        <v>3.7565171016353122E-3</v>
      </c>
      <c r="K2266" s="258">
        <f t="shared" si="214"/>
        <v>3.7565171016353122E-3</v>
      </c>
      <c r="L2266" s="1">
        <f t="shared" si="210"/>
        <v>1.1869992998431323E-3</v>
      </c>
      <c r="M2266" s="1">
        <f t="shared" si="215"/>
        <v>0</v>
      </c>
    </row>
    <row r="2267" spans="1:13">
      <c r="A2267" s="280">
        <v>11</v>
      </c>
      <c r="B2267" s="280" t="s">
        <v>8</v>
      </c>
      <c r="C2267" s="280">
        <v>100</v>
      </c>
      <c r="D2267" s="258">
        <f t="shared" si="211"/>
        <v>3</v>
      </c>
      <c r="E2267" s="259">
        <f>VLOOKUP(B2267,Correlation_Eqns!A$35:B$40,2,FALSE)</f>
        <v>1.21E-4</v>
      </c>
      <c r="F2267" s="280">
        <f>VLOOKUP(B2267,Correlation_Eqns!A$43:B$48,2,FALSE)</f>
        <v>0.746</v>
      </c>
      <c r="G2267" s="280">
        <f t="shared" si="212"/>
        <v>3.7565171016353122E-3</v>
      </c>
      <c r="H2267" s="280">
        <f>VLOOKUP(B2267,Correlation_Eqns!A$19:B$24,2,FALSE)</f>
        <v>3.39</v>
      </c>
      <c r="I2267" s="258">
        <f>VLOOKUP(B2267,Correlation_Eqns!A$27:B$32,2,FALSE)</f>
        <v>7.41</v>
      </c>
      <c r="J2267" s="259">
        <f t="shared" si="213"/>
        <v>3.7565171016353122E-3</v>
      </c>
      <c r="K2267" s="258">
        <f t="shared" si="214"/>
        <v>3.7565171016353122E-3</v>
      </c>
      <c r="L2267" s="1">
        <f t="shared" si="210"/>
        <v>1.1869992998431323E-3</v>
      </c>
      <c r="M2267" s="1">
        <f t="shared" si="215"/>
        <v>0</v>
      </c>
    </row>
    <row r="2268" spans="1:13">
      <c r="A2268" s="280">
        <v>11</v>
      </c>
      <c r="B2268" s="280" t="s">
        <v>8</v>
      </c>
      <c r="C2268" s="280">
        <v>100</v>
      </c>
      <c r="D2268" s="258">
        <f t="shared" si="211"/>
        <v>3</v>
      </c>
      <c r="E2268" s="259">
        <f>VLOOKUP(B2268,Correlation_Eqns!A$35:B$40,2,FALSE)</f>
        <v>1.21E-4</v>
      </c>
      <c r="F2268" s="280">
        <f>VLOOKUP(B2268,Correlation_Eqns!A$43:B$48,2,FALSE)</f>
        <v>0.746</v>
      </c>
      <c r="G2268" s="280">
        <f t="shared" si="212"/>
        <v>3.7565171016353122E-3</v>
      </c>
      <c r="H2268" s="280">
        <f>VLOOKUP(B2268,Correlation_Eqns!A$19:B$24,2,FALSE)</f>
        <v>3.39</v>
      </c>
      <c r="I2268" s="258">
        <f>VLOOKUP(B2268,Correlation_Eqns!A$27:B$32,2,FALSE)</f>
        <v>7.41</v>
      </c>
      <c r="J2268" s="259">
        <f t="shared" si="213"/>
        <v>3.7565171016353122E-3</v>
      </c>
      <c r="K2268" s="258">
        <f t="shared" si="214"/>
        <v>3.7565171016353122E-3</v>
      </c>
      <c r="L2268" s="1">
        <f t="shared" si="210"/>
        <v>1.1869992998431323E-3</v>
      </c>
      <c r="M2268" s="1">
        <f t="shared" si="215"/>
        <v>0</v>
      </c>
    </row>
    <row r="2269" spans="1:13">
      <c r="A2269" s="280">
        <v>11</v>
      </c>
      <c r="B2269" s="280" t="s">
        <v>8</v>
      </c>
      <c r="C2269" s="280">
        <v>90</v>
      </c>
      <c r="D2269" s="258">
        <f t="shared" si="211"/>
        <v>3</v>
      </c>
      <c r="E2269" s="259">
        <f>VLOOKUP(B2269,Correlation_Eqns!A$35:B$40,2,FALSE)</f>
        <v>1.21E-4</v>
      </c>
      <c r="F2269" s="280">
        <f>VLOOKUP(B2269,Correlation_Eqns!A$43:B$48,2,FALSE)</f>
        <v>0.746</v>
      </c>
      <c r="G2269" s="280">
        <f t="shared" si="212"/>
        <v>3.4725641898759921E-3</v>
      </c>
      <c r="H2269" s="280">
        <f>VLOOKUP(B2269,Correlation_Eqns!A$19:B$24,2,FALSE)</f>
        <v>3.39</v>
      </c>
      <c r="I2269" s="258">
        <f>VLOOKUP(B2269,Correlation_Eqns!A$27:B$32,2,FALSE)</f>
        <v>7.41</v>
      </c>
      <c r="J2269" s="259">
        <f t="shared" si="213"/>
        <v>3.4725641898759921E-3</v>
      </c>
      <c r="K2269" s="258">
        <f t="shared" si="214"/>
        <v>3.4725641898759921E-3</v>
      </c>
      <c r="L2269" s="1">
        <f t="shared" si="210"/>
        <v>1.0972747229737755E-3</v>
      </c>
      <c r="M2269" s="1">
        <f t="shared" si="215"/>
        <v>0</v>
      </c>
    </row>
    <row r="2270" spans="1:13">
      <c r="A2270" s="280">
        <v>11</v>
      </c>
      <c r="B2270" s="280" t="s">
        <v>8</v>
      </c>
      <c r="C2270" s="280">
        <v>80</v>
      </c>
      <c r="D2270" s="258">
        <f t="shared" si="211"/>
        <v>3</v>
      </c>
      <c r="E2270" s="259">
        <f>VLOOKUP(B2270,Correlation_Eqns!A$35:B$40,2,FALSE)</f>
        <v>1.21E-4</v>
      </c>
      <c r="F2270" s="280">
        <f>VLOOKUP(B2270,Correlation_Eqns!A$43:B$48,2,FALSE)</f>
        <v>0.746</v>
      </c>
      <c r="G2270" s="280">
        <f t="shared" si="212"/>
        <v>3.1804641208056702E-3</v>
      </c>
      <c r="H2270" s="280">
        <f>VLOOKUP(B2270,Correlation_Eqns!A$19:B$24,2,FALSE)</f>
        <v>3.39</v>
      </c>
      <c r="I2270" s="258">
        <f>VLOOKUP(B2270,Correlation_Eqns!A$27:B$32,2,FALSE)</f>
        <v>7.41</v>
      </c>
      <c r="J2270" s="259">
        <f t="shared" si="213"/>
        <v>3.1804641208056702E-3</v>
      </c>
      <c r="K2270" s="258">
        <f t="shared" si="214"/>
        <v>3.1804641208056702E-3</v>
      </c>
      <c r="L2270" s="1">
        <f t="shared" si="210"/>
        <v>1.0049757747486589E-3</v>
      </c>
      <c r="M2270" s="1">
        <f t="shared" si="215"/>
        <v>0</v>
      </c>
    </row>
    <row r="2271" spans="1:13">
      <c r="A2271" s="280">
        <v>11</v>
      </c>
      <c r="B2271" s="280" t="s">
        <v>8</v>
      </c>
      <c r="C2271" s="280">
        <v>60</v>
      </c>
      <c r="D2271" s="258">
        <f t="shared" si="211"/>
        <v>3</v>
      </c>
      <c r="E2271" s="259">
        <f>VLOOKUP(B2271,Correlation_Eqns!A$35:B$40,2,FALSE)</f>
        <v>1.21E-4</v>
      </c>
      <c r="F2271" s="280">
        <f>VLOOKUP(B2271,Correlation_Eqns!A$43:B$48,2,FALSE)</f>
        <v>0.746</v>
      </c>
      <c r="G2271" s="280">
        <f t="shared" si="212"/>
        <v>2.5661746064308583E-3</v>
      </c>
      <c r="H2271" s="280">
        <f>VLOOKUP(B2271,Correlation_Eqns!A$19:B$24,2,FALSE)</f>
        <v>3.39</v>
      </c>
      <c r="I2271" s="258">
        <f>VLOOKUP(B2271,Correlation_Eqns!A$27:B$32,2,FALSE)</f>
        <v>7.41</v>
      </c>
      <c r="J2271" s="259">
        <f t="shared" si="213"/>
        <v>2.5661746064308583E-3</v>
      </c>
      <c r="K2271" s="258">
        <f t="shared" si="214"/>
        <v>2.5661746064308583E-3</v>
      </c>
      <c r="L2271" s="1">
        <f t="shared" si="210"/>
        <v>8.1087011683844831E-4</v>
      </c>
      <c r="M2271" s="1">
        <f t="shared" si="215"/>
        <v>0</v>
      </c>
    </row>
    <row r="2272" spans="1:13">
      <c r="A2272" s="280">
        <v>11</v>
      </c>
      <c r="B2272" s="280" t="s">
        <v>8</v>
      </c>
      <c r="C2272" s="280">
        <v>50</v>
      </c>
      <c r="D2272" s="258">
        <f t="shared" si="211"/>
        <v>3</v>
      </c>
      <c r="E2272" s="259">
        <f>VLOOKUP(B2272,Correlation_Eqns!A$35:B$40,2,FALSE)</f>
        <v>1.21E-4</v>
      </c>
      <c r="F2272" s="280">
        <f>VLOOKUP(B2272,Correlation_Eqns!A$43:B$48,2,FALSE)</f>
        <v>0.746</v>
      </c>
      <c r="G2272" s="280">
        <f t="shared" si="212"/>
        <v>2.2398399863809279E-3</v>
      </c>
      <c r="H2272" s="280">
        <f>VLOOKUP(B2272,Correlation_Eqns!A$19:B$24,2,FALSE)</f>
        <v>3.39</v>
      </c>
      <c r="I2272" s="258">
        <f>VLOOKUP(B2272,Correlation_Eqns!A$27:B$32,2,FALSE)</f>
        <v>7.41</v>
      </c>
      <c r="J2272" s="259">
        <f t="shared" si="213"/>
        <v>2.2398399863809279E-3</v>
      </c>
      <c r="K2272" s="258">
        <f t="shared" si="214"/>
        <v>2.2398399863809279E-3</v>
      </c>
      <c r="L2272" s="1">
        <f t="shared" si="210"/>
        <v>7.0775359825659117E-4</v>
      </c>
      <c r="M2272" s="1">
        <f t="shared" si="215"/>
        <v>0</v>
      </c>
    </row>
    <row r="2273" spans="1:13">
      <c r="A2273" s="280">
        <v>11</v>
      </c>
      <c r="B2273" s="280" t="s">
        <v>8</v>
      </c>
      <c r="C2273" s="280">
        <v>50</v>
      </c>
      <c r="D2273" s="258">
        <f t="shared" si="211"/>
        <v>3</v>
      </c>
      <c r="E2273" s="259">
        <f>VLOOKUP(B2273,Correlation_Eqns!A$35:B$40,2,FALSE)</f>
        <v>1.21E-4</v>
      </c>
      <c r="F2273" s="280">
        <f>VLOOKUP(B2273,Correlation_Eqns!A$43:B$48,2,FALSE)</f>
        <v>0.746</v>
      </c>
      <c r="G2273" s="280">
        <f t="shared" si="212"/>
        <v>2.2398399863809279E-3</v>
      </c>
      <c r="H2273" s="280">
        <f>VLOOKUP(B2273,Correlation_Eqns!A$19:B$24,2,FALSE)</f>
        <v>3.39</v>
      </c>
      <c r="I2273" s="258">
        <f>VLOOKUP(B2273,Correlation_Eqns!A$27:B$32,2,FALSE)</f>
        <v>7.41</v>
      </c>
      <c r="J2273" s="259">
        <f t="shared" si="213"/>
        <v>2.2398399863809279E-3</v>
      </c>
      <c r="K2273" s="258">
        <f t="shared" si="214"/>
        <v>2.2398399863809279E-3</v>
      </c>
      <c r="L2273" s="1">
        <f t="shared" si="210"/>
        <v>7.0775359825659117E-4</v>
      </c>
      <c r="M2273" s="1">
        <f t="shared" si="215"/>
        <v>0</v>
      </c>
    </row>
    <row r="2274" spans="1:13">
      <c r="A2274" s="280">
        <v>11</v>
      </c>
      <c r="B2274" s="280" t="s">
        <v>8</v>
      </c>
      <c r="C2274" s="280">
        <v>40</v>
      </c>
      <c r="D2274" s="258">
        <f t="shared" si="211"/>
        <v>3</v>
      </c>
      <c r="E2274" s="259">
        <f>VLOOKUP(B2274,Correlation_Eqns!A$35:B$40,2,FALSE)</f>
        <v>1.21E-4</v>
      </c>
      <c r="F2274" s="280">
        <f>VLOOKUP(B2274,Correlation_Eqns!A$43:B$48,2,FALSE)</f>
        <v>0.746</v>
      </c>
      <c r="G2274" s="280">
        <f t="shared" si="212"/>
        <v>1.8963658410950021E-3</v>
      </c>
      <c r="H2274" s="280">
        <f>VLOOKUP(B2274,Correlation_Eqns!A$19:B$24,2,FALSE)</f>
        <v>3.39</v>
      </c>
      <c r="I2274" s="258">
        <f>VLOOKUP(B2274,Correlation_Eqns!A$27:B$32,2,FALSE)</f>
        <v>7.41</v>
      </c>
      <c r="J2274" s="259">
        <f t="shared" si="213"/>
        <v>1.8963658410950021E-3</v>
      </c>
      <c r="K2274" s="258">
        <f t="shared" si="214"/>
        <v>1.8963658410950021E-3</v>
      </c>
      <c r="L2274" s="1">
        <f t="shared" si="210"/>
        <v>5.9922126393256313E-4</v>
      </c>
      <c r="M2274" s="1">
        <f t="shared" si="215"/>
        <v>0</v>
      </c>
    </row>
    <row r="2275" spans="1:13">
      <c r="A2275" s="280">
        <v>11</v>
      </c>
      <c r="B2275" s="280" t="s">
        <v>8</v>
      </c>
      <c r="C2275" s="280">
        <v>40</v>
      </c>
      <c r="D2275" s="258">
        <f t="shared" si="211"/>
        <v>3</v>
      </c>
      <c r="E2275" s="259">
        <f>VLOOKUP(B2275,Correlation_Eqns!A$35:B$40,2,FALSE)</f>
        <v>1.21E-4</v>
      </c>
      <c r="F2275" s="280">
        <f>VLOOKUP(B2275,Correlation_Eqns!A$43:B$48,2,FALSE)</f>
        <v>0.746</v>
      </c>
      <c r="G2275" s="280">
        <f t="shared" si="212"/>
        <v>1.8963658410950021E-3</v>
      </c>
      <c r="H2275" s="280">
        <f>VLOOKUP(B2275,Correlation_Eqns!A$19:B$24,2,FALSE)</f>
        <v>3.39</v>
      </c>
      <c r="I2275" s="258">
        <f>VLOOKUP(B2275,Correlation_Eqns!A$27:B$32,2,FALSE)</f>
        <v>7.41</v>
      </c>
      <c r="J2275" s="259">
        <f t="shared" si="213"/>
        <v>1.8963658410950021E-3</v>
      </c>
      <c r="K2275" s="258">
        <f t="shared" si="214"/>
        <v>1.8963658410950021E-3</v>
      </c>
      <c r="L2275" s="1">
        <f t="shared" si="210"/>
        <v>5.9922126393256313E-4</v>
      </c>
      <c r="M2275" s="1">
        <f t="shared" si="215"/>
        <v>0</v>
      </c>
    </row>
    <row r="2276" spans="1:13">
      <c r="A2276" s="280">
        <v>11</v>
      </c>
      <c r="B2276" s="280" t="s">
        <v>8</v>
      </c>
      <c r="C2276" s="280">
        <v>30</v>
      </c>
      <c r="D2276" s="258">
        <f t="shared" si="211"/>
        <v>3</v>
      </c>
      <c r="E2276" s="259">
        <f>VLOOKUP(B2276,Correlation_Eqns!A$35:B$40,2,FALSE)</f>
        <v>1.21E-4</v>
      </c>
      <c r="F2276" s="280">
        <f>VLOOKUP(B2276,Correlation_Eqns!A$43:B$48,2,FALSE)</f>
        <v>0.746</v>
      </c>
      <c r="G2276" s="280">
        <f t="shared" si="212"/>
        <v>1.5300929930591829E-3</v>
      </c>
      <c r="H2276" s="280">
        <f>VLOOKUP(B2276,Correlation_Eqns!A$19:B$24,2,FALSE)</f>
        <v>3.39</v>
      </c>
      <c r="I2276" s="258">
        <f>VLOOKUP(B2276,Correlation_Eqns!A$27:B$32,2,FALSE)</f>
        <v>7.41</v>
      </c>
      <c r="J2276" s="259">
        <f t="shared" si="213"/>
        <v>1.5300929930591829E-3</v>
      </c>
      <c r="K2276" s="258">
        <f t="shared" si="214"/>
        <v>1.5300929930591829E-3</v>
      </c>
      <c r="L2276" s="1">
        <f t="shared" si="210"/>
        <v>4.8348490431881282E-4</v>
      </c>
      <c r="M2276" s="1">
        <f t="shared" si="215"/>
        <v>0</v>
      </c>
    </row>
    <row r="2277" spans="1:13">
      <c r="A2277" s="280">
        <v>11</v>
      </c>
      <c r="B2277" s="280" t="s">
        <v>8</v>
      </c>
      <c r="C2277" s="280">
        <v>30</v>
      </c>
      <c r="D2277" s="258">
        <f t="shared" si="211"/>
        <v>3</v>
      </c>
      <c r="E2277" s="259">
        <f>VLOOKUP(B2277,Correlation_Eqns!A$35:B$40,2,FALSE)</f>
        <v>1.21E-4</v>
      </c>
      <c r="F2277" s="280">
        <f>VLOOKUP(B2277,Correlation_Eqns!A$43:B$48,2,FALSE)</f>
        <v>0.746</v>
      </c>
      <c r="G2277" s="280">
        <f t="shared" si="212"/>
        <v>1.5300929930591829E-3</v>
      </c>
      <c r="H2277" s="280">
        <f>VLOOKUP(B2277,Correlation_Eqns!A$19:B$24,2,FALSE)</f>
        <v>3.39</v>
      </c>
      <c r="I2277" s="258">
        <f>VLOOKUP(B2277,Correlation_Eqns!A$27:B$32,2,FALSE)</f>
        <v>7.41</v>
      </c>
      <c r="J2277" s="259">
        <f t="shared" si="213"/>
        <v>1.5300929930591829E-3</v>
      </c>
      <c r="K2277" s="258">
        <f t="shared" si="214"/>
        <v>1.5300929930591829E-3</v>
      </c>
      <c r="L2277" s="1">
        <f t="shared" si="210"/>
        <v>4.8348490431881282E-4</v>
      </c>
      <c r="M2277" s="1">
        <f t="shared" si="215"/>
        <v>0</v>
      </c>
    </row>
    <row r="2278" spans="1:13">
      <c r="A2278" s="280">
        <v>11</v>
      </c>
      <c r="B2278" s="280" t="s">
        <v>8</v>
      </c>
      <c r="C2278" s="280">
        <v>25</v>
      </c>
      <c r="D2278" s="258">
        <f t="shared" si="211"/>
        <v>3</v>
      </c>
      <c r="E2278" s="259">
        <f>VLOOKUP(B2278,Correlation_Eqns!A$35:B$40,2,FALSE)</f>
        <v>1.21E-4</v>
      </c>
      <c r="F2278" s="280">
        <f>VLOOKUP(B2278,Correlation_Eqns!A$43:B$48,2,FALSE)</f>
        <v>0.746</v>
      </c>
      <c r="G2278" s="280">
        <f t="shared" si="212"/>
        <v>1.3355145281800892E-3</v>
      </c>
      <c r="H2278" s="280">
        <f>VLOOKUP(B2278,Correlation_Eqns!A$19:B$24,2,FALSE)</f>
        <v>3.39</v>
      </c>
      <c r="I2278" s="258">
        <f>VLOOKUP(B2278,Correlation_Eqns!A$27:B$32,2,FALSE)</f>
        <v>7.41</v>
      </c>
      <c r="J2278" s="259">
        <f t="shared" si="213"/>
        <v>1.3355145281800892E-3</v>
      </c>
      <c r="K2278" s="258">
        <f t="shared" si="214"/>
        <v>1.3355145281800892E-3</v>
      </c>
      <c r="L2278" s="1">
        <f t="shared" si="210"/>
        <v>4.2200122267245727E-4</v>
      </c>
      <c r="M2278" s="1">
        <f t="shared" si="215"/>
        <v>0</v>
      </c>
    </row>
    <row r="2279" spans="1:13">
      <c r="A2279" s="280">
        <v>11</v>
      </c>
      <c r="B2279" s="280" t="s">
        <v>8</v>
      </c>
      <c r="C2279" s="280">
        <v>20</v>
      </c>
      <c r="D2279" s="258">
        <f t="shared" si="211"/>
        <v>3</v>
      </c>
      <c r="E2279" s="259">
        <f>VLOOKUP(B2279,Correlation_Eqns!A$35:B$40,2,FALSE)</f>
        <v>1.21E-4</v>
      </c>
      <c r="F2279" s="280">
        <f>VLOOKUP(B2279,Correlation_Eqns!A$43:B$48,2,FALSE)</f>
        <v>0.746</v>
      </c>
      <c r="G2279" s="280">
        <f t="shared" si="212"/>
        <v>1.1307165453452656E-3</v>
      </c>
      <c r="H2279" s="280">
        <f>VLOOKUP(B2279,Correlation_Eqns!A$19:B$24,2,FALSE)</f>
        <v>3.39</v>
      </c>
      <c r="I2279" s="258">
        <f>VLOOKUP(B2279,Correlation_Eqns!A$27:B$32,2,FALSE)</f>
        <v>7.41</v>
      </c>
      <c r="J2279" s="259">
        <f t="shared" si="213"/>
        <v>1.1307165453452656E-3</v>
      </c>
      <c r="K2279" s="258">
        <f t="shared" si="214"/>
        <v>1.1307165453452656E-3</v>
      </c>
      <c r="L2279" s="1">
        <f t="shared" si="210"/>
        <v>3.5728833686437839E-4</v>
      </c>
      <c r="M2279" s="1">
        <f t="shared" si="215"/>
        <v>0</v>
      </c>
    </row>
    <row r="2280" spans="1:13">
      <c r="A2280" s="280">
        <v>11</v>
      </c>
      <c r="B2280" s="280" t="s">
        <v>8</v>
      </c>
      <c r="C2280" s="280">
        <v>20</v>
      </c>
      <c r="D2280" s="258">
        <f t="shared" si="211"/>
        <v>3</v>
      </c>
      <c r="E2280" s="259">
        <f>VLOOKUP(B2280,Correlation_Eqns!A$35:B$40,2,FALSE)</f>
        <v>1.21E-4</v>
      </c>
      <c r="F2280" s="280">
        <f>VLOOKUP(B2280,Correlation_Eqns!A$43:B$48,2,FALSE)</f>
        <v>0.746</v>
      </c>
      <c r="G2280" s="280">
        <f t="shared" si="212"/>
        <v>1.1307165453452656E-3</v>
      </c>
      <c r="H2280" s="280">
        <f>VLOOKUP(B2280,Correlation_Eqns!A$19:B$24,2,FALSE)</f>
        <v>3.39</v>
      </c>
      <c r="I2280" s="258">
        <f>VLOOKUP(B2280,Correlation_Eqns!A$27:B$32,2,FALSE)</f>
        <v>7.41</v>
      </c>
      <c r="J2280" s="259">
        <f t="shared" si="213"/>
        <v>1.1307165453452656E-3</v>
      </c>
      <c r="K2280" s="258">
        <f t="shared" si="214"/>
        <v>1.1307165453452656E-3</v>
      </c>
      <c r="L2280" s="1">
        <f t="shared" si="210"/>
        <v>3.5728833686437839E-4</v>
      </c>
      <c r="M2280" s="1">
        <f t="shared" si="215"/>
        <v>0</v>
      </c>
    </row>
    <row r="2281" spans="1:13">
      <c r="A2281" s="280">
        <v>11</v>
      </c>
      <c r="B2281" s="280" t="s">
        <v>31</v>
      </c>
      <c r="C2281" s="280">
        <v>10000</v>
      </c>
      <c r="D2281" s="258">
        <f t="shared" si="211"/>
        <v>3</v>
      </c>
      <c r="E2281" s="259">
        <f>VLOOKUP(B2281,Correlation_Eqns!A$35:B$40,2,FALSE)</f>
        <v>6.9800000000000005E-4</v>
      </c>
      <c r="F2281" s="280">
        <f>VLOOKUP(B2281,Correlation_Eqns!A$43:B$48,2,FALSE)</f>
        <v>0.58899999999999997</v>
      </c>
      <c r="G2281" s="280">
        <f t="shared" si="212"/>
        <v>0.15843656666149086</v>
      </c>
      <c r="H2281" s="280">
        <f>VLOOKUP(B2281,Correlation_Eqns!A$19:B$24,2,FALSE)</f>
        <v>3.86</v>
      </c>
      <c r="I2281" s="258">
        <f>VLOOKUP(B2281,Correlation_Eqns!A$27:B$32,2,FALSE)</f>
        <v>5.82</v>
      </c>
      <c r="J2281" s="259">
        <f t="shared" si="213"/>
        <v>3.86</v>
      </c>
      <c r="K2281" s="258">
        <f t="shared" si="214"/>
        <v>3.86</v>
      </c>
      <c r="L2281" s="1">
        <f t="shared" si="210"/>
        <v>1.2196982399999998</v>
      </c>
      <c r="M2281" s="1">
        <f t="shared" si="215"/>
        <v>1</v>
      </c>
    </row>
    <row r="2282" spans="1:13">
      <c r="A2282" s="280">
        <v>11</v>
      </c>
      <c r="B2282" s="280" t="s">
        <v>31</v>
      </c>
      <c r="C2282" s="280">
        <v>10000</v>
      </c>
      <c r="D2282" s="258">
        <f t="shared" si="211"/>
        <v>3</v>
      </c>
      <c r="E2282" s="259">
        <f>VLOOKUP(B2282,Correlation_Eqns!A$35:B$40,2,FALSE)</f>
        <v>6.9800000000000005E-4</v>
      </c>
      <c r="F2282" s="280">
        <f>VLOOKUP(B2282,Correlation_Eqns!A$43:B$48,2,FALSE)</f>
        <v>0.58899999999999997</v>
      </c>
      <c r="G2282" s="280">
        <f t="shared" si="212"/>
        <v>0.15843656666149086</v>
      </c>
      <c r="H2282" s="280">
        <f>VLOOKUP(B2282,Correlation_Eqns!A$19:B$24,2,FALSE)</f>
        <v>3.86</v>
      </c>
      <c r="I2282" s="258">
        <f>VLOOKUP(B2282,Correlation_Eqns!A$27:B$32,2,FALSE)</f>
        <v>5.82</v>
      </c>
      <c r="J2282" s="259">
        <f t="shared" si="213"/>
        <v>3.86</v>
      </c>
      <c r="K2282" s="258">
        <f t="shared" si="214"/>
        <v>3.86</v>
      </c>
      <c r="L2282" s="1">
        <f t="shared" si="210"/>
        <v>1.2196982399999998</v>
      </c>
      <c r="M2282" s="1">
        <f t="shared" si="215"/>
        <v>1</v>
      </c>
    </row>
    <row r="2283" spans="1:13">
      <c r="A2283" s="280">
        <v>11</v>
      </c>
      <c r="B2283" s="280" t="s">
        <v>31</v>
      </c>
      <c r="C2283" s="280">
        <v>10000</v>
      </c>
      <c r="D2283" s="258">
        <f t="shared" si="211"/>
        <v>3</v>
      </c>
      <c r="E2283" s="259">
        <f>VLOOKUP(B2283,Correlation_Eqns!A$35:B$40,2,FALSE)</f>
        <v>6.9800000000000005E-4</v>
      </c>
      <c r="F2283" s="280">
        <f>VLOOKUP(B2283,Correlation_Eqns!A$43:B$48,2,FALSE)</f>
        <v>0.58899999999999997</v>
      </c>
      <c r="G2283" s="280">
        <f t="shared" si="212"/>
        <v>0.15843656666149086</v>
      </c>
      <c r="H2283" s="280">
        <f>VLOOKUP(B2283,Correlation_Eqns!A$19:B$24,2,FALSE)</f>
        <v>3.86</v>
      </c>
      <c r="I2283" s="258">
        <f>VLOOKUP(B2283,Correlation_Eqns!A$27:B$32,2,FALSE)</f>
        <v>5.82</v>
      </c>
      <c r="J2283" s="259">
        <f t="shared" si="213"/>
        <v>3.86</v>
      </c>
      <c r="K2283" s="258">
        <f t="shared" si="214"/>
        <v>3.86</v>
      </c>
      <c r="L2283" s="1">
        <f t="shared" si="210"/>
        <v>1.2196982399999998</v>
      </c>
      <c r="M2283" s="1">
        <f t="shared" si="215"/>
        <v>1</v>
      </c>
    </row>
    <row r="2284" spans="1:13">
      <c r="A2284" s="280">
        <v>11</v>
      </c>
      <c r="B2284" s="280" t="s">
        <v>31</v>
      </c>
      <c r="C2284" s="280">
        <v>10000</v>
      </c>
      <c r="D2284" s="258">
        <f t="shared" si="211"/>
        <v>3</v>
      </c>
      <c r="E2284" s="259">
        <f>VLOOKUP(B2284,Correlation_Eqns!A$35:B$40,2,FALSE)</f>
        <v>6.9800000000000005E-4</v>
      </c>
      <c r="F2284" s="280">
        <f>VLOOKUP(B2284,Correlation_Eqns!A$43:B$48,2,FALSE)</f>
        <v>0.58899999999999997</v>
      </c>
      <c r="G2284" s="280">
        <f t="shared" si="212"/>
        <v>0.15843656666149086</v>
      </c>
      <c r="H2284" s="280">
        <f>VLOOKUP(B2284,Correlation_Eqns!A$19:B$24,2,FALSE)</f>
        <v>3.86</v>
      </c>
      <c r="I2284" s="258">
        <f>VLOOKUP(B2284,Correlation_Eqns!A$27:B$32,2,FALSE)</f>
        <v>5.82</v>
      </c>
      <c r="J2284" s="259">
        <f t="shared" si="213"/>
        <v>3.86</v>
      </c>
      <c r="K2284" s="258">
        <f t="shared" si="214"/>
        <v>3.86</v>
      </c>
      <c r="L2284" s="1">
        <f t="shared" si="210"/>
        <v>1.2196982399999998</v>
      </c>
      <c r="M2284" s="1">
        <f t="shared" si="215"/>
        <v>1</v>
      </c>
    </row>
    <row r="2285" spans="1:13">
      <c r="A2285" s="280">
        <v>11</v>
      </c>
      <c r="B2285" s="280" t="s">
        <v>31</v>
      </c>
      <c r="C2285" s="280">
        <v>3000</v>
      </c>
      <c r="D2285" s="258">
        <f t="shared" si="211"/>
        <v>3</v>
      </c>
      <c r="E2285" s="259">
        <f>VLOOKUP(B2285,Correlation_Eqns!A$35:B$40,2,FALSE)</f>
        <v>6.9800000000000005E-4</v>
      </c>
      <c r="F2285" s="280">
        <f>VLOOKUP(B2285,Correlation_Eqns!A$43:B$48,2,FALSE)</f>
        <v>0.58899999999999997</v>
      </c>
      <c r="G2285" s="280">
        <f t="shared" si="212"/>
        <v>7.7961438101380301E-2</v>
      </c>
      <c r="H2285" s="280">
        <f>VLOOKUP(B2285,Correlation_Eqns!A$19:B$24,2,FALSE)</f>
        <v>3.86</v>
      </c>
      <c r="I2285" s="258">
        <f>VLOOKUP(B2285,Correlation_Eqns!A$27:B$32,2,FALSE)</f>
        <v>5.82</v>
      </c>
      <c r="J2285" s="259">
        <f t="shared" si="213"/>
        <v>7.7961438101380301E-2</v>
      </c>
      <c r="K2285" s="258">
        <f t="shared" si="214"/>
        <v>7.7961438101380301E-2</v>
      </c>
      <c r="L2285" s="1">
        <f t="shared" si="210"/>
        <v>2.4634567057026553E-2</v>
      </c>
      <c r="M2285" s="1">
        <f t="shared" si="215"/>
        <v>0</v>
      </c>
    </row>
    <row r="2286" spans="1:13">
      <c r="A2286" s="280">
        <v>11</v>
      </c>
      <c r="B2286" s="280" t="s">
        <v>31</v>
      </c>
      <c r="C2286" s="280">
        <v>1500</v>
      </c>
      <c r="D2286" s="258">
        <f t="shared" si="211"/>
        <v>3</v>
      </c>
      <c r="E2286" s="259">
        <f>VLOOKUP(B2286,Correlation_Eqns!A$35:B$40,2,FALSE)</f>
        <v>6.9800000000000005E-4</v>
      </c>
      <c r="F2286" s="280">
        <f>VLOOKUP(B2286,Correlation_Eqns!A$43:B$48,2,FALSE)</f>
        <v>0.58899999999999997</v>
      </c>
      <c r="G2286" s="280">
        <f t="shared" si="212"/>
        <v>5.1829041131832038E-2</v>
      </c>
      <c r="H2286" s="280">
        <f>VLOOKUP(B2286,Correlation_Eqns!A$19:B$24,2,FALSE)</f>
        <v>3.86</v>
      </c>
      <c r="I2286" s="258">
        <f>VLOOKUP(B2286,Correlation_Eqns!A$27:B$32,2,FALSE)</f>
        <v>5.82</v>
      </c>
      <c r="J2286" s="259">
        <f t="shared" si="213"/>
        <v>5.1829041131832038E-2</v>
      </c>
      <c r="K2286" s="258">
        <f t="shared" si="214"/>
        <v>5.1829041131832038E-2</v>
      </c>
      <c r="L2286" s="1">
        <f t="shared" si="210"/>
        <v>1.6377147733000811E-2</v>
      </c>
      <c r="M2286" s="1">
        <f t="shared" si="215"/>
        <v>0</v>
      </c>
    </row>
    <row r="2287" spans="1:13">
      <c r="A2287" s="280">
        <v>11</v>
      </c>
      <c r="B2287" s="280" t="s">
        <v>31</v>
      </c>
      <c r="C2287" s="280">
        <v>1000</v>
      </c>
      <c r="D2287" s="258">
        <f t="shared" si="211"/>
        <v>3</v>
      </c>
      <c r="E2287" s="259">
        <f>VLOOKUP(B2287,Correlation_Eqns!A$35:B$40,2,FALSE)</f>
        <v>6.9800000000000005E-4</v>
      </c>
      <c r="F2287" s="280">
        <f>VLOOKUP(B2287,Correlation_Eqns!A$43:B$48,2,FALSE)</f>
        <v>0.58899999999999997</v>
      </c>
      <c r="G2287" s="280">
        <f t="shared" si="212"/>
        <v>4.0818347873284741E-2</v>
      </c>
      <c r="H2287" s="280">
        <f>VLOOKUP(B2287,Correlation_Eqns!A$19:B$24,2,FALSE)</f>
        <v>3.86</v>
      </c>
      <c r="I2287" s="258">
        <f>VLOOKUP(B2287,Correlation_Eqns!A$27:B$32,2,FALSE)</f>
        <v>5.82</v>
      </c>
      <c r="J2287" s="259">
        <f t="shared" si="213"/>
        <v>4.0818347873284741E-2</v>
      </c>
      <c r="K2287" s="258">
        <f t="shared" si="214"/>
        <v>4.0818347873284741E-2</v>
      </c>
      <c r="L2287" s="1">
        <f t="shared" si="210"/>
        <v>1.2897944834392005E-2</v>
      </c>
      <c r="M2287" s="1">
        <f t="shared" si="215"/>
        <v>0</v>
      </c>
    </row>
    <row r="2288" spans="1:13">
      <c r="A2288" s="280">
        <v>11</v>
      </c>
      <c r="B2288" s="280" t="s">
        <v>31</v>
      </c>
      <c r="C2288" s="280">
        <v>1000</v>
      </c>
      <c r="D2288" s="258">
        <f t="shared" si="211"/>
        <v>3</v>
      </c>
      <c r="E2288" s="259">
        <f>VLOOKUP(B2288,Correlation_Eqns!A$35:B$40,2,FALSE)</f>
        <v>6.9800000000000005E-4</v>
      </c>
      <c r="F2288" s="280">
        <f>VLOOKUP(B2288,Correlation_Eqns!A$43:B$48,2,FALSE)</f>
        <v>0.58899999999999997</v>
      </c>
      <c r="G2288" s="280">
        <f t="shared" si="212"/>
        <v>4.0818347873284741E-2</v>
      </c>
      <c r="H2288" s="280">
        <f>VLOOKUP(B2288,Correlation_Eqns!A$19:B$24,2,FALSE)</f>
        <v>3.86</v>
      </c>
      <c r="I2288" s="258">
        <f>VLOOKUP(B2288,Correlation_Eqns!A$27:B$32,2,FALSE)</f>
        <v>5.82</v>
      </c>
      <c r="J2288" s="259">
        <f t="shared" si="213"/>
        <v>4.0818347873284741E-2</v>
      </c>
      <c r="K2288" s="258">
        <f t="shared" si="214"/>
        <v>4.0818347873284741E-2</v>
      </c>
      <c r="L2288" s="1">
        <f t="shared" si="210"/>
        <v>1.2897944834392005E-2</v>
      </c>
      <c r="M2288" s="1">
        <f t="shared" si="215"/>
        <v>0</v>
      </c>
    </row>
    <row r="2289" spans="1:13">
      <c r="A2289" s="280">
        <v>11</v>
      </c>
      <c r="B2289" s="280" t="s">
        <v>31</v>
      </c>
      <c r="C2289" s="280">
        <v>750</v>
      </c>
      <c r="D2289" s="258">
        <f t="shared" si="211"/>
        <v>3</v>
      </c>
      <c r="E2289" s="259">
        <f>VLOOKUP(B2289,Correlation_Eqns!A$35:B$40,2,FALSE)</f>
        <v>6.9800000000000005E-4</v>
      </c>
      <c r="F2289" s="280">
        <f>VLOOKUP(B2289,Correlation_Eqns!A$43:B$48,2,FALSE)</f>
        <v>0.58899999999999997</v>
      </c>
      <c r="G2289" s="280">
        <f t="shared" si="212"/>
        <v>3.4456130749563177E-2</v>
      </c>
      <c r="H2289" s="280">
        <f>VLOOKUP(B2289,Correlation_Eqns!A$19:B$24,2,FALSE)</f>
        <v>3.86</v>
      </c>
      <c r="I2289" s="258">
        <f>VLOOKUP(B2289,Correlation_Eqns!A$27:B$32,2,FALSE)</f>
        <v>5.82</v>
      </c>
      <c r="J2289" s="259">
        <f t="shared" si="213"/>
        <v>3.4456130749563177E-2</v>
      </c>
      <c r="K2289" s="258">
        <f t="shared" si="214"/>
        <v>3.4456130749563177E-2</v>
      </c>
      <c r="L2289" s="1">
        <f t="shared" si="210"/>
        <v>1.0887586018769971E-2</v>
      </c>
      <c r="M2289" s="1">
        <f t="shared" si="215"/>
        <v>0</v>
      </c>
    </row>
    <row r="2290" spans="1:13">
      <c r="A2290" s="280">
        <v>11</v>
      </c>
      <c r="B2290" s="280" t="s">
        <v>31</v>
      </c>
      <c r="C2290" s="280">
        <v>500</v>
      </c>
      <c r="D2290" s="258">
        <f t="shared" si="211"/>
        <v>3</v>
      </c>
      <c r="E2290" s="259">
        <f>VLOOKUP(B2290,Correlation_Eqns!A$35:B$40,2,FALSE)</f>
        <v>6.9800000000000005E-4</v>
      </c>
      <c r="F2290" s="280">
        <f>VLOOKUP(B2290,Correlation_Eqns!A$43:B$48,2,FALSE)</f>
        <v>0.58899999999999997</v>
      </c>
      <c r="G2290" s="280">
        <f t="shared" si="212"/>
        <v>2.7136182738276688E-2</v>
      </c>
      <c r="H2290" s="280">
        <f>VLOOKUP(B2290,Correlation_Eqns!A$19:B$24,2,FALSE)</f>
        <v>3.86</v>
      </c>
      <c r="I2290" s="258">
        <f>VLOOKUP(B2290,Correlation_Eqns!A$27:B$32,2,FALSE)</f>
        <v>5.82</v>
      </c>
      <c r="J2290" s="259">
        <f t="shared" si="213"/>
        <v>2.7136182738276688E-2</v>
      </c>
      <c r="K2290" s="258">
        <f t="shared" si="214"/>
        <v>2.7136182738276688E-2</v>
      </c>
      <c r="L2290" s="1">
        <f t="shared" si="210"/>
        <v>8.5745995663716202E-3</v>
      </c>
      <c r="M2290" s="1">
        <f t="shared" si="215"/>
        <v>0</v>
      </c>
    </row>
    <row r="2291" spans="1:13">
      <c r="A2291" s="280">
        <v>11</v>
      </c>
      <c r="B2291" s="280" t="s">
        <v>31</v>
      </c>
      <c r="C2291" s="280">
        <v>400</v>
      </c>
      <c r="D2291" s="258">
        <f t="shared" si="211"/>
        <v>3</v>
      </c>
      <c r="E2291" s="259">
        <f>VLOOKUP(B2291,Correlation_Eqns!A$35:B$40,2,FALSE)</f>
        <v>6.9800000000000005E-4</v>
      </c>
      <c r="F2291" s="280">
        <f>VLOOKUP(B2291,Correlation_Eqns!A$43:B$48,2,FALSE)</f>
        <v>0.58899999999999997</v>
      </c>
      <c r="G2291" s="280">
        <f t="shared" si="212"/>
        <v>2.3794071238688364E-2</v>
      </c>
      <c r="H2291" s="280">
        <f>VLOOKUP(B2291,Correlation_Eqns!A$19:B$24,2,FALSE)</f>
        <v>3.86</v>
      </c>
      <c r="I2291" s="258">
        <f>VLOOKUP(B2291,Correlation_Eqns!A$27:B$32,2,FALSE)</f>
        <v>5.82</v>
      </c>
      <c r="J2291" s="259">
        <f t="shared" si="213"/>
        <v>2.3794071238688364E-2</v>
      </c>
      <c r="K2291" s="258">
        <f t="shared" si="214"/>
        <v>2.3794071238688364E-2</v>
      </c>
      <c r="L2291" s="1">
        <f t="shared" si="210"/>
        <v>7.5185458062857046E-3</v>
      </c>
      <c r="M2291" s="1">
        <f t="shared" si="215"/>
        <v>0</v>
      </c>
    </row>
    <row r="2292" spans="1:13">
      <c r="A2292" s="280">
        <v>11</v>
      </c>
      <c r="B2292" s="280" t="s">
        <v>31</v>
      </c>
      <c r="C2292" s="280">
        <v>175</v>
      </c>
      <c r="D2292" s="258">
        <f t="shared" si="211"/>
        <v>3</v>
      </c>
      <c r="E2292" s="259">
        <f>VLOOKUP(B2292,Correlation_Eqns!A$35:B$40,2,FALSE)</f>
        <v>6.9800000000000005E-4</v>
      </c>
      <c r="F2292" s="280">
        <f>VLOOKUP(B2292,Correlation_Eqns!A$43:B$48,2,FALSE)</f>
        <v>0.58899999999999997</v>
      </c>
      <c r="G2292" s="280">
        <f t="shared" si="212"/>
        <v>1.4621934472385821E-2</v>
      </c>
      <c r="H2292" s="280">
        <f>VLOOKUP(B2292,Correlation_Eqns!A$19:B$24,2,FALSE)</f>
        <v>3.86</v>
      </c>
      <c r="I2292" s="258">
        <f>VLOOKUP(B2292,Correlation_Eqns!A$27:B$32,2,FALSE)</f>
        <v>5.82</v>
      </c>
      <c r="J2292" s="259">
        <f t="shared" si="213"/>
        <v>1.4621934472385821E-2</v>
      </c>
      <c r="K2292" s="258">
        <f t="shared" si="214"/>
        <v>1.4621934472385821E-2</v>
      </c>
      <c r="L2292" s="1">
        <f t="shared" si="210"/>
        <v>4.6202973423223612E-3</v>
      </c>
      <c r="M2292" s="1">
        <f t="shared" si="215"/>
        <v>0</v>
      </c>
    </row>
    <row r="2293" spans="1:13">
      <c r="A2293" s="280">
        <v>11</v>
      </c>
      <c r="B2293" s="280" t="s">
        <v>31</v>
      </c>
      <c r="C2293" s="280">
        <v>150</v>
      </c>
      <c r="D2293" s="258">
        <f t="shared" si="211"/>
        <v>3</v>
      </c>
      <c r="E2293" s="259">
        <f>VLOOKUP(B2293,Correlation_Eqns!A$35:B$40,2,FALSE)</f>
        <v>6.9800000000000005E-4</v>
      </c>
      <c r="F2293" s="280">
        <f>VLOOKUP(B2293,Correlation_Eqns!A$43:B$48,2,FALSE)</f>
        <v>0.58899999999999997</v>
      </c>
      <c r="G2293" s="280">
        <f t="shared" si="212"/>
        <v>1.335282552150956E-2</v>
      </c>
      <c r="H2293" s="280">
        <f>VLOOKUP(B2293,Correlation_Eqns!A$19:B$24,2,FALSE)</f>
        <v>3.86</v>
      </c>
      <c r="I2293" s="258">
        <f>VLOOKUP(B2293,Correlation_Eqns!A$27:B$32,2,FALSE)</f>
        <v>5.82</v>
      </c>
      <c r="J2293" s="259">
        <f t="shared" si="213"/>
        <v>1.335282552150956E-2</v>
      </c>
      <c r="K2293" s="258">
        <f t="shared" si="214"/>
        <v>1.335282552150956E-2</v>
      </c>
      <c r="L2293" s="1">
        <f t="shared" si="210"/>
        <v>4.2192792195886765E-3</v>
      </c>
      <c r="M2293" s="1">
        <f t="shared" si="215"/>
        <v>0</v>
      </c>
    </row>
    <row r="2294" spans="1:13">
      <c r="A2294" s="280">
        <v>11</v>
      </c>
      <c r="B2294" s="280" t="s">
        <v>31</v>
      </c>
      <c r="C2294" s="280">
        <v>100</v>
      </c>
      <c r="D2294" s="258">
        <f t="shared" si="211"/>
        <v>3</v>
      </c>
      <c r="E2294" s="259">
        <f>VLOOKUP(B2294,Correlation_Eqns!A$35:B$40,2,FALSE)</f>
        <v>6.9800000000000005E-4</v>
      </c>
      <c r="F2294" s="280">
        <f>VLOOKUP(B2294,Correlation_Eqns!A$43:B$48,2,FALSE)</f>
        <v>0.58899999999999997</v>
      </c>
      <c r="G2294" s="280">
        <f t="shared" si="212"/>
        <v>1.0516117321983463E-2</v>
      </c>
      <c r="H2294" s="280">
        <f>VLOOKUP(B2294,Correlation_Eqns!A$19:B$24,2,FALSE)</f>
        <v>3.86</v>
      </c>
      <c r="I2294" s="258">
        <f>VLOOKUP(B2294,Correlation_Eqns!A$27:B$32,2,FALSE)</f>
        <v>5.82</v>
      </c>
      <c r="J2294" s="259">
        <f t="shared" si="213"/>
        <v>1.0516117321983463E-2</v>
      </c>
      <c r="K2294" s="258">
        <f t="shared" si="214"/>
        <v>1.0516117321983463E-2</v>
      </c>
      <c r="L2294" s="1">
        <f t="shared" si="210"/>
        <v>3.3229248158696224E-3</v>
      </c>
      <c r="M2294" s="1">
        <f t="shared" si="215"/>
        <v>0</v>
      </c>
    </row>
    <row r="2295" spans="1:13">
      <c r="A2295" s="280">
        <v>11</v>
      </c>
      <c r="B2295" s="280" t="s">
        <v>31</v>
      </c>
      <c r="C2295" s="280">
        <v>50</v>
      </c>
      <c r="D2295" s="258">
        <f t="shared" si="211"/>
        <v>3</v>
      </c>
      <c r="E2295" s="259">
        <f>VLOOKUP(B2295,Correlation_Eqns!A$35:B$40,2,FALSE)</f>
        <v>6.9800000000000005E-4</v>
      </c>
      <c r="F2295" s="280">
        <f>VLOOKUP(B2295,Correlation_Eqns!A$43:B$48,2,FALSE)</f>
        <v>0.58899999999999997</v>
      </c>
      <c r="G2295" s="280">
        <f t="shared" si="212"/>
        <v>6.9911521708910327E-3</v>
      </c>
      <c r="H2295" s="280">
        <f>VLOOKUP(B2295,Correlation_Eqns!A$19:B$24,2,FALSE)</f>
        <v>3.86</v>
      </c>
      <c r="I2295" s="258">
        <f>VLOOKUP(B2295,Correlation_Eqns!A$27:B$32,2,FALSE)</f>
        <v>5.82</v>
      </c>
      <c r="J2295" s="259">
        <f t="shared" si="213"/>
        <v>6.9911521708910327E-3</v>
      </c>
      <c r="K2295" s="258">
        <f t="shared" si="214"/>
        <v>6.9911521708910327E-3</v>
      </c>
      <c r="L2295" s="1">
        <f t="shared" si="210"/>
        <v>2.2090922275668319E-3</v>
      </c>
      <c r="M2295" s="1">
        <f t="shared" si="215"/>
        <v>0</v>
      </c>
    </row>
    <row r="2296" spans="1:13">
      <c r="A2296" s="280">
        <v>11</v>
      </c>
      <c r="B2296" s="280" t="s">
        <v>31</v>
      </c>
      <c r="C2296" s="280">
        <v>50</v>
      </c>
      <c r="D2296" s="258">
        <f t="shared" si="211"/>
        <v>3</v>
      </c>
      <c r="E2296" s="259">
        <f>VLOOKUP(B2296,Correlation_Eqns!A$35:B$40,2,FALSE)</f>
        <v>6.9800000000000005E-4</v>
      </c>
      <c r="F2296" s="280">
        <f>VLOOKUP(B2296,Correlation_Eqns!A$43:B$48,2,FALSE)</f>
        <v>0.58899999999999997</v>
      </c>
      <c r="G2296" s="280">
        <f t="shared" si="212"/>
        <v>6.9911521708910327E-3</v>
      </c>
      <c r="H2296" s="280">
        <f>VLOOKUP(B2296,Correlation_Eqns!A$19:B$24,2,FALSE)</f>
        <v>3.86</v>
      </c>
      <c r="I2296" s="258">
        <f>VLOOKUP(B2296,Correlation_Eqns!A$27:B$32,2,FALSE)</f>
        <v>5.82</v>
      </c>
      <c r="J2296" s="259">
        <f t="shared" si="213"/>
        <v>6.9911521708910327E-3</v>
      </c>
      <c r="K2296" s="258">
        <f t="shared" si="214"/>
        <v>6.9911521708910327E-3</v>
      </c>
      <c r="L2296" s="1">
        <f t="shared" si="210"/>
        <v>2.2090922275668319E-3</v>
      </c>
      <c r="M2296" s="1">
        <f t="shared" si="215"/>
        <v>0</v>
      </c>
    </row>
    <row r="2297" spans="1:13">
      <c r="A2297" s="280">
        <v>11</v>
      </c>
      <c r="B2297" s="280" t="s">
        <v>8</v>
      </c>
      <c r="C2297" s="280">
        <v>20</v>
      </c>
      <c r="D2297" s="258">
        <f t="shared" si="211"/>
        <v>3</v>
      </c>
      <c r="E2297" s="259">
        <f>VLOOKUP(B2297,Correlation_Eqns!A$35:B$40,2,FALSE)</f>
        <v>1.21E-4</v>
      </c>
      <c r="F2297" s="280">
        <f>VLOOKUP(B2297,Correlation_Eqns!A$43:B$48,2,FALSE)</f>
        <v>0.746</v>
      </c>
      <c r="G2297" s="280">
        <f t="shared" si="212"/>
        <v>1.1307165453452656E-3</v>
      </c>
      <c r="H2297" s="280">
        <f>VLOOKUP(B2297,Correlation_Eqns!A$19:B$24,2,FALSE)</f>
        <v>3.39</v>
      </c>
      <c r="I2297" s="258">
        <f>VLOOKUP(B2297,Correlation_Eqns!A$27:B$32,2,FALSE)</f>
        <v>7.41</v>
      </c>
      <c r="J2297" s="259">
        <f t="shared" si="213"/>
        <v>1.1307165453452656E-3</v>
      </c>
      <c r="K2297" s="258">
        <f t="shared" si="214"/>
        <v>1.1307165453452656E-3</v>
      </c>
      <c r="L2297" s="1">
        <f t="shared" si="210"/>
        <v>3.5728833686437839E-4</v>
      </c>
      <c r="M2297" s="1">
        <f t="shared" si="215"/>
        <v>0</v>
      </c>
    </row>
    <row r="2298" spans="1:13">
      <c r="A2298" s="280">
        <v>11</v>
      </c>
      <c r="B2298" s="280" t="s">
        <v>39</v>
      </c>
      <c r="C2298" s="280">
        <v>100000</v>
      </c>
      <c r="D2298" s="258">
        <f t="shared" si="211"/>
        <v>3</v>
      </c>
      <c r="E2298" s="259">
        <f>VLOOKUP(B2298,Correlation_Eqns!A$35:B$40,2,FALSE)</f>
        <v>1.1399999999999999E-4</v>
      </c>
      <c r="F2298" s="280">
        <f>VLOOKUP(B2298,Correlation_Eqns!A$43:B$48,2,FALSE)</f>
        <v>0.70399999999999996</v>
      </c>
      <c r="G2298" s="280">
        <f t="shared" si="212"/>
        <v>0.37748947849015391</v>
      </c>
      <c r="H2298" s="280">
        <f>VLOOKUP(B2298,Correlation_Eqns!A$19:B$24,2,FALSE)</f>
        <v>1.59</v>
      </c>
      <c r="I2298" s="258">
        <f>VLOOKUP(B2298,Correlation_Eqns!A$27:B$32,2,FALSE)</f>
        <v>4.18</v>
      </c>
      <c r="J2298" s="259">
        <f t="shared" si="213"/>
        <v>1.59</v>
      </c>
      <c r="K2298" s="258">
        <f t="shared" si="214"/>
        <v>4.18</v>
      </c>
      <c r="L2298" s="1">
        <f t="shared" si="210"/>
        <v>0.50241456000000007</v>
      </c>
      <c r="M2298" s="1">
        <f t="shared" si="215"/>
        <v>1</v>
      </c>
    </row>
    <row r="2299" spans="1:13">
      <c r="A2299" s="280">
        <v>11</v>
      </c>
      <c r="B2299" s="280" t="s">
        <v>39</v>
      </c>
      <c r="C2299" s="280">
        <v>10000</v>
      </c>
      <c r="D2299" s="258">
        <f t="shared" si="211"/>
        <v>3</v>
      </c>
      <c r="E2299" s="259">
        <f>VLOOKUP(B2299,Correlation_Eqns!A$35:B$40,2,FALSE)</f>
        <v>1.1399999999999999E-4</v>
      </c>
      <c r="F2299" s="280">
        <f>VLOOKUP(B2299,Correlation_Eqns!A$43:B$48,2,FALSE)</f>
        <v>0.70399999999999996</v>
      </c>
      <c r="G2299" s="280">
        <f t="shared" si="212"/>
        <v>7.4628523843669387E-2</v>
      </c>
      <c r="H2299" s="280">
        <f>VLOOKUP(B2299,Correlation_Eqns!A$19:B$24,2,FALSE)</f>
        <v>1.59</v>
      </c>
      <c r="I2299" s="258">
        <f>VLOOKUP(B2299,Correlation_Eqns!A$27:B$32,2,FALSE)</f>
        <v>4.18</v>
      </c>
      <c r="J2299" s="259">
        <f t="shared" si="213"/>
        <v>1.59</v>
      </c>
      <c r="K2299" s="258">
        <f t="shared" si="214"/>
        <v>1.59</v>
      </c>
      <c r="L2299" s="1">
        <f t="shared" si="210"/>
        <v>0.50241456000000007</v>
      </c>
      <c r="M2299" s="1">
        <f t="shared" si="215"/>
        <v>1</v>
      </c>
    </row>
    <row r="2300" spans="1:13">
      <c r="A2300" s="280">
        <v>11</v>
      </c>
      <c r="B2300" s="280" t="s">
        <v>39</v>
      </c>
      <c r="C2300" s="280">
        <v>10000</v>
      </c>
      <c r="D2300" s="258">
        <f t="shared" si="211"/>
        <v>3</v>
      </c>
      <c r="E2300" s="259">
        <f>VLOOKUP(B2300,Correlation_Eqns!A$35:B$40,2,FALSE)</f>
        <v>1.1399999999999999E-4</v>
      </c>
      <c r="F2300" s="280">
        <f>VLOOKUP(B2300,Correlation_Eqns!A$43:B$48,2,FALSE)</f>
        <v>0.70399999999999996</v>
      </c>
      <c r="G2300" s="280">
        <f t="shared" si="212"/>
        <v>7.4628523843669387E-2</v>
      </c>
      <c r="H2300" s="280">
        <f>VLOOKUP(B2300,Correlation_Eqns!A$19:B$24,2,FALSE)</f>
        <v>1.59</v>
      </c>
      <c r="I2300" s="258">
        <f>VLOOKUP(B2300,Correlation_Eqns!A$27:B$32,2,FALSE)</f>
        <v>4.18</v>
      </c>
      <c r="J2300" s="259">
        <f t="shared" si="213"/>
        <v>1.59</v>
      </c>
      <c r="K2300" s="258">
        <f t="shared" si="214"/>
        <v>1.59</v>
      </c>
      <c r="L2300" s="1">
        <f t="shared" si="210"/>
        <v>0.50241456000000007</v>
      </c>
      <c r="M2300" s="1">
        <f t="shared" si="215"/>
        <v>1</v>
      </c>
    </row>
    <row r="2301" spans="1:13">
      <c r="A2301" s="280">
        <v>11</v>
      </c>
      <c r="B2301" s="280" t="s">
        <v>39</v>
      </c>
      <c r="C2301" s="280">
        <v>10000</v>
      </c>
      <c r="D2301" s="258">
        <f t="shared" si="211"/>
        <v>3</v>
      </c>
      <c r="E2301" s="259">
        <f>VLOOKUP(B2301,Correlation_Eqns!A$35:B$40,2,FALSE)</f>
        <v>1.1399999999999999E-4</v>
      </c>
      <c r="F2301" s="280">
        <f>VLOOKUP(B2301,Correlation_Eqns!A$43:B$48,2,FALSE)</f>
        <v>0.70399999999999996</v>
      </c>
      <c r="G2301" s="280">
        <f t="shared" si="212"/>
        <v>7.4628523843669387E-2</v>
      </c>
      <c r="H2301" s="280">
        <f>VLOOKUP(B2301,Correlation_Eqns!A$19:B$24,2,FALSE)</f>
        <v>1.59</v>
      </c>
      <c r="I2301" s="258">
        <f>VLOOKUP(B2301,Correlation_Eqns!A$27:B$32,2,FALSE)</f>
        <v>4.18</v>
      </c>
      <c r="J2301" s="259">
        <f t="shared" si="213"/>
        <v>1.59</v>
      </c>
      <c r="K2301" s="258">
        <f t="shared" si="214"/>
        <v>1.59</v>
      </c>
      <c r="L2301" s="1">
        <f t="shared" si="210"/>
        <v>0.50241456000000007</v>
      </c>
      <c r="M2301" s="1">
        <f t="shared" si="215"/>
        <v>1</v>
      </c>
    </row>
    <row r="2302" spans="1:13">
      <c r="A2302" s="280">
        <v>11</v>
      </c>
      <c r="B2302" s="280" t="s">
        <v>39</v>
      </c>
      <c r="C2302" s="280">
        <v>10000</v>
      </c>
      <c r="D2302" s="258">
        <f t="shared" si="211"/>
        <v>3</v>
      </c>
      <c r="E2302" s="259">
        <f>VLOOKUP(B2302,Correlation_Eqns!A$35:B$40,2,FALSE)</f>
        <v>1.1399999999999999E-4</v>
      </c>
      <c r="F2302" s="280">
        <f>VLOOKUP(B2302,Correlation_Eqns!A$43:B$48,2,FALSE)</f>
        <v>0.70399999999999996</v>
      </c>
      <c r="G2302" s="280">
        <f t="shared" si="212"/>
        <v>7.4628523843669387E-2</v>
      </c>
      <c r="H2302" s="280">
        <f>VLOOKUP(B2302,Correlation_Eqns!A$19:B$24,2,FALSE)</f>
        <v>1.59</v>
      </c>
      <c r="I2302" s="258">
        <f>VLOOKUP(B2302,Correlation_Eqns!A$27:B$32,2,FALSE)</f>
        <v>4.18</v>
      </c>
      <c r="J2302" s="259">
        <f t="shared" si="213"/>
        <v>1.59</v>
      </c>
      <c r="K2302" s="258">
        <f t="shared" si="214"/>
        <v>1.59</v>
      </c>
      <c r="L2302" s="1">
        <f t="shared" si="210"/>
        <v>0.50241456000000007</v>
      </c>
      <c r="M2302" s="1">
        <f t="shared" si="215"/>
        <v>1</v>
      </c>
    </row>
    <row r="2303" spans="1:13">
      <c r="A2303" s="280">
        <v>11</v>
      </c>
      <c r="B2303" s="280" t="s">
        <v>39</v>
      </c>
      <c r="C2303" s="280">
        <v>7000</v>
      </c>
      <c r="D2303" s="258">
        <f t="shared" si="211"/>
        <v>3</v>
      </c>
      <c r="E2303" s="259">
        <f>VLOOKUP(B2303,Correlation_Eqns!A$35:B$40,2,FALSE)</f>
        <v>1.1399999999999999E-4</v>
      </c>
      <c r="F2303" s="280">
        <f>VLOOKUP(B2303,Correlation_Eqns!A$43:B$48,2,FALSE)</f>
        <v>0.70399999999999996</v>
      </c>
      <c r="G2303" s="280">
        <f t="shared" si="212"/>
        <v>5.8056903867830877E-2</v>
      </c>
      <c r="H2303" s="280">
        <f>VLOOKUP(B2303,Correlation_Eqns!A$19:B$24,2,FALSE)</f>
        <v>1.59</v>
      </c>
      <c r="I2303" s="258">
        <f>VLOOKUP(B2303,Correlation_Eqns!A$27:B$32,2,FALSE)</f>
        <v>4.18</v>
      </c>
      <c r="J2303" s="259">
        <f t="shared" si="213"/>
        <v>5.8056903867830877E-2</v>
      </c>
      <c r="K2303" s="258">
        <f t="shared" si="214"/>
        <v>5.8056903867830877E-2</v>
      </c>
      <c r="L2303" s="1">
        <f t="shared" si="210"/>
        <v>1.8345052711772673E-2</v>
      </c>
      <c r="M2303" s="1">
        <f t="shared" si="215"/>
        <v>0</v>
      </c>
    </row>
    <row r="2304" spans="1:13">
      <c r="A2304" s="280">
        <v>11</v>
      </c>
      <c r="B2304" s="280" t="s">
        <v>39</v>
      </c>
      <c r="C2304" s="280">
        <v>40</v>
      </c>
      <c r="D2304" s="258">
        <f t="shared" si="211"/>
        <v>3</v>
      </c>
      <c r="E2304" s="259">
        <f>VLOOKUP(B2304,Correlation_Eqns!A$35:B$40,2,FALSE)</f>
        <v>1.1399999999999999E-4</v>
      </c>
      <c r="F2304" s="280">
        <f>VLOOKUP(B2304,Correlation_Eqns!A$43:B$48,2,FALSE)</f>
        <v>0.70399999999999996</v>
      </c>
      <c r="G2304" s="280">
        <f t="shared" si="212"/>
        <v>1.5302242680825166E-3</v>
      </c>
      <c r="H2304" s="280">
        <f>VLOOKUP(B2304,Correlation_Eqns!A$19:B$24,2,FALSE)</f>
        <v>1.59</v>
      </c>
      <c r="I2304" s="258">
        <f>VLOOKUP(B2304,Correlation_Eqns!A$27:B$32,2,FALSE)</f>
        <v>4.18</v>
      </c>
      <c r="J2304" s="259">
        <f t="shared" si="213"/>
        <v>1.5302242680825166E-3</v>
      </c>
      <c r="K2304" s="258">
        <f t="shared" si="214"/>
        <v>1.5302242680825166E-3</v>
      </c>
      <c r="L2304" s="1">
        <f t="shared" si="210"/>
        <v>4.8352638512578588E-4</v>
      </c>
      <c r="M2304" s="1">
        <f t="shared" si="215"/>
        <v>0</v>
      </c>
    </row>
    <row r="2305" spans="1:13">
      <c r="A2305" s="280">
        <v>11</v>
      </c>
      <c r="B2305" s="280" t="s">
        <v>31</v>
      </c>
      <c r="C2305" s="280">
        <v>3000</v>
      </c>
      <c r="D2305" s="258">
        <f t="shared" si="211"/>
        <v>3</v>
      </c>
      <c r="E2305" s="259">
        <f>VLOOKUP(B2305,Correlation_Eqns!A$35:B$40,2,FALSE)</f>
        <v>6.9800000000000005E-4</v>
      </c>
      <c r="F2305" s="280">
        <f>VLOOKUP(B2305,Correlation_Eqns!A$43:B$48,2,FALSE)</f>
        <v>0.58899999999999997</v>
      </c>
      <c r="G2305" s="280">
        <f t="shared" si="212"/>
        <v>7.7961438101380301E-2</v>
      </c>
      <c r="H2305" s="280">
        <f>VLOOKUP(B2305,Correlation_Eqns!A$19:B$24,2,FALSE)</f>
        <v>3.86</v>
      </c>
      <c r="I2305" s="258">
        <f>VLOOKUP(B2305,Correlation_Eqns!A$27:B$32,2,FALSE)</f>
        <v>5.82</v>
      </c>
      <c r="J2305" s="259">
        <f t="shared" si="213"/>
        <v>7.7961438101380301E-2</v>
      </c>
      <c r="K2305" s="258">
        <f t="shared" si="214"/>
        <v>7.7961438101380301E-2</v>
      </c>
      <c r="L2305" s="1">
        <f t="shared" si="210"/>
        <v>2.4634567057026553E-2</v>
      </c>
      <c r="M2305" s="1">
        <f t="shared" si="215"/>
        <v>0</v>
      </c>
    </row>
    <row r="2306" spans="1:13">
      <c r="A2306" s="280">
        <v>11</v>
      </c>
      <c r="B2306" s="280" t="s">
        <v>31</v>
      </c>
      <c r="C2306" s="280">
        <v>2000</v>
      </c>
      <c r="D2306" s="258">
        <f t="shared" si="211"/>
        <v>3</v>
      </c>
      <c r="E2306" s="259">
        <f>VLOOKUP(B2306,Correlation_Eqns!A$35:B$40,2,FALSE)</f>
        <v>6.9800000000000005E-4</v>
      </c>
      <c r="F2306" s="280">
        <f>VLOOKUP(B2306,Correlation_Eqns!A$43:B$48,2,FALSE)</f>
        <v>0.58899999999999997</v>
      </c>
      <c r="G2306" s="280">
        <f t="shared" si="212"/>
        <v>6.1399111996483395E-2</v>
      </c>
      <c r="H2306" s="280">
        <f>VLOOKUP(B2306,Correlation_Eqns!A$19:B$24,2,FALSE)</f>
        <v>3.86</v>
      </c>
      <c r="I2306" s="258">
        <f>VLOOKUP(B2306,Correlation_Eqns!A$27:B$32,2,FALSE)</f>
        <v>5.82</v>
      </c>
      <c r="J2306" s="259">
        <f t="shared" si="213"/>
        <v>6.1399111996483395E-2</v>
      </c>
      <c r="K2306" s="258">
        <f t="shared" si="214"/>
        <v>6.1399111996483395E-2</v>
      </c>
      <c r="L2306" s="1">
        <f t="shared" si="210"/>
        <v>1.9401137005096811E-2</v>
      </c>
      <c r="M2306" s="1">
        <f t="shared" si="215"/>
        <v>0</v>
      </c>
    </row>
    <row r="2307" spans="1:13">
      <c r="A2307" s="280">
        <v>11</v>
      </c>
      <c r="B2307" s="280" t="s">
        <v>31</v>
      </c>
      <c r="C2307" s="280">
        <v>850</v>
      </c>
      <c r="D2307" s="258">
        <f t="shared" si="211"/>
        <v>3</v>
      </c>
      <c r="E2307" s="259">
        <f>VLOOKUP(B2307,Correlation_Eqns!A$35:B$40,2,FALSE)</f>
        <v>6.9800000000000005E-4</v>
      </c>
      <c r="F2307" s="280">
        <f>VLOOKUP(B2307,Correlation_Eqns!A$43:B$48,2,FALSE)</f>
        <v>0.58899999999999997</v>
      </c>
      <c r="G2307" s="280">
        <f t="shared" si="212"/>
        <v>3.7092249284617199E-2</v>
      </c>
      <c r="H2307" s="280">
        <f>VLOOKUP(B2307,Correlation_Eqns!A$19:B$24,2,FALSE)</f>
        <v>3.86</v>
      </c>
      <c r="I2307" s="258">
        <f>VLOOKUP(B2307,Correlation_Eqns!A$27:B$32,2,FALSE)</f>
        <v>5.82</v>
      </c>
      <c r="J2307" s="259">
        <f t="shared" si="213"/>
        <v>3.7092249284617199E-2</v>
      </c>
      <c r="K2307" s="258">
        <f t="shared" si="214"/>
        <v>3.7092249284617199E-2</v>
      </c>
      <c r="L2307" s="1">
        <f t="shared" si="210"/>
        <v>1.1720557297950481E-2</v>
      </c>
      <c r="M2307" s="1">
        <f t="shared" si="215"/>
        <v>0</v>
      </c>
    </row>
    <row r="2308" spans="1:13">
      <c r="A2308" s="280">
        <v>11</v>
      </c>
      <c r="B2308" s="280" t="s">
        <v>31</v>
      </c>
      <c r="C2308" s="280">
        <v>100</v>
      </c>
      <c r="D2308" s="258">
        <f t="shared" si="211"/>
        <v>3</v>
      </c>
      <c r="E2308" s="259">
        <f>VLOOKUP(B2308,Correlation_Eqns!A$35:B$40,2,FALSE)</f>
        <v>6.9800000000000005E-4</v>
      </c>
      <c r="F2308" s="280">
        <f>VLOOKUP(B2308,Correlation_Eqns!A$43:B$48,2,FALSE)</f>
        <v>0.58899999999999997</v>
      </c>
      <c r="G2308" s="280">
        <f t="shared" si="212"/>
        <v>1.0516117321983463E-2</v>
      </c>
      <c r="H2308" s="280">
        <f>VLOOKUP(B2308,Correlation_Eqns!A$19:B$24,2,FALSE)</f>
        <v>3.86</v>
      </c>
      <c r="I2308" s="258">
        <f>VLOOKUP(B2308,Correlation_Eqns!A$27:B$32,2,FALSE)</f>
        <v>5.82</v>
      </c>
      <c r="J2308" s="259">
        <f t="shared" si="213"/>
        <v>1.0516117321983463E-2</v>
      </c>
      <c r="K2308" s="258">
        <f t="shared" si="214"/>
        <v>1.0516117321983463E-2</v>
      </c>
      <c r="L2308" s="1">
        <f t="shared" si="210"/>
        <v>3.3229248158696224E-3</v>
      </c>
      <c r="M2308" s="1">
        <f t="shared" si="215"/>
        <v>0</v>
      </c>
    </row>
    <row r="2309" spans="1:13">
      <c r="A2309" s="280">
        <v>11</v>
      </c>
      <c r="B2309" s="280" t="s">
        <v>31</v>
      </c>
      <c r="C2309" s="280">
        <v>60</v>
      </c>
      <c r="D2309" s="258">
        <f t="shared" si="211"/>
        <v>3</v>
      </c>
      <c r="E2309" s="259">
        <f>VLOOKUP(B2309,Correlation_Eqns!A$35:B$40,2,FALSE)</f>
        <v>6.9800000000000005E-4</v>
      </c>
      <c r="F2309" s="280">
        <f>VLOOKUP(B2309,Correlation_Eqns!A$43:B$48,2,FALSE)</f>
        <v>0.58899999999999997</v>
      </c>
      <c r="G2309" s="280">
        <f t="shared" si="212"/>
        <v>7.7837075298316585E-3</v>
      </c>
      <c r="H2309" s="280">
        <f>VLOOKUP(B2309,Correlation_Eqns!A$19:B$24,2,FALSE)</f>
        <v>3.86</v>
      </c>
      <c r="I2309" s="258">
        <f>VLOOKUP(B2309,Correlation_Eqns!A$27:B$32,2,FALSE)</f>
        <v>5.82</v>
      </c>
      <c r="J2309" s="259">
        <f t="shared" si="213"/>
        <v>7.7837075298316585E-3</v>
      </c>
      <c r="K2309" s="258">
        <f t="shared" si="214"/>
        <v>7.7837075298316585E-3</v>
      </c>
      <c r="L2309" s="1">
        <f t="shared" si="210"/>
        <v>2.4595270401063267E-3</v>
      </c>
      <c r="M2309" s="1">
        <f t="shared" si="215"/>
        <v>0</v>
      </c>
    </row>
    <row r="2310" spans="1:13">
      <c r="A2310" s="280">
        <v>11</v>
      </c>
      <c r="B2310" s="280" t="s">
        <v>31</v>
      </c>
      <c r="C2310" s="280">
        <v>10000</v>
      </c>
      <c r="D2310" s="258">
        <f t="shared" si="211"/>
        <v>3</v>
      </c>
      <c r="E2310" s="259">
        <f>VLOOKUP(B2310,Correlation_Eqns!A$35:B$40,2,FALSE)</f>
        <v>6.9800000000000005E-4</v>
      </c>
      <c r="F2310" s="280">
        <f>VLOOKUP(B2310,Correlation_Eqns!A$43:B$48,2,FALSE)</f>
        <v>0.58899999999999997</v>
      </c>
      <c r="G2310" s="280">
        <f t="shared" si="212"/>
        <v>0.15843656666149086</v>
      </c>
      <c r="H2310" s="280">
        <f>VLOOKUP(B2310,Correlation_Eqns!A$19:B$24,2,FALSE)</f>
        <v>3.86</v>
      </c>
      <c r="I2310" s="258">
        <f>VLOOKUP(B2310,Correlation_Eqns!A$27:B$32,2,FALSE)</f>
        <v>5.82</v>
      </c>
      <c r="J2310" s="259">
        <f t="shared" si="213"/>
        <v>3.86</v>
      </c>
      <c r="K2310" s="258">
        <f t="shared" si="214"/>
        <v>3.86</v>
      </c>
      <c r="L2310" s="1">
        <f t="shared" si="210"/>
        <v>1.2196982399999998</v>
      </c>
      <c r="M2310" s="1">
        <f t="shared" si="215"/>
        <v>1</v>
      </c>
    </row>
    <row r="2311" spans="1:13">
      <c r="A2311" s="280">
        <v>11</v>
      </c>
      <c r="B2311" s="280" t="s">
        <v>31</v>
      </c>
      <c r="C2311" s="280">
        <v>10000</v>
      </c>
      <c r="D2311" s="258">
        <f t="shared" si="211"/>
        <v>3</v>
      </c>
      <c r="E2311" s="259">
        <f>VLOOKUP(B2311,Correlation_Eqns!A$35:B$40,2,FALSE)</f>
        <v>6.9800000000000005E-4</v>
      </c>
      <c r="F2311" s="280">
        <f>VLOOKUP(B2311,Correlation_Eqns!A$43:B$48,2,FALSE)</f>
        <v>0.58899999999999997</v>
      </c>
      <c r="G2311" s="280">
        <f t="shared" si="212"/>
        <v>0.15843656666149086</v>
      </c>
      <c r="H2311" s="280">
        <f>VLOOKUP(B2311,Correlation_Eqns!A$19:B$24,2,FALSE)</f>
        <v>3.86</v>
      </c>
      <c r="I2311" s="258">
        <f>VLOOKUP(B2311,Correlation_Eqns!A$27:B$32,2,FALSE)</f>
        <v>5.82</v>
      </c>
      <c r="J2311" s="259">
        <f t="shared" si="213"/>
        <v>3.86</v>
      </c>
      <c r="K2311" s="258">
        <f t="shared" si="214"/>
        <v>3.86</v>
      </c>
      <c r="L2311" s="1">
        <f t="shared" si="210"/>
        <v>1.2196982399999998</v>
      </c>
      <c r="M2311" s="1">
        <f t="shared" si="215"/>
        <v>1</v>
      </c>
    </row>
    <row r="2312" spans="1:13">
      <c r="A2312" s="280">
        <v>11</v>
      </c>
      <c r="B2312" s="280" t="s">
        <v>31</v>
      </c>
      <c r="C2312" s="280">
        <v>10000</v>
      </c>
      <c r="D2312" s="258">
        <f t="shared" si="211"/>
        <v>3</v>
      </c>
      <c r="E2312" s="259">
        <f>VLOOKUP(B2312,Correlation_Eqns!A$35:B$40,2,FALSE)</f>
        <v>6.9800000000000005E-4</v>
      </c>
      <c r="F2312" s="280">
        <f>VLOOKUP(B2312,Correlation_Eqns!A$43:B$48,2,FALSE)</f>
        <v>0.58899999999999997</v>
      </c>
      <c r="G2312" s="280">
        <f t="shared" si="212"/>
        <v>0.15843656666149086</v>
      </c>
      <c r="H2312" s="280">
        <f>VLOOKUP(B2312,Correlation_Eqns!A$19:B$24,2,FALSE)</f>
        <v>3.86</v>
      </c>
      <c r="I2312" s="258">
        <f>VLOOKUP(B2312,Correlation_Eqns!A$27:B$32,2,FALSE)</f>
        <v>5.82</v>
      </c>
      <c r="J2312" s="259">
        <f t="shared" si="213"/>
        <v>3.86</v>
      </c>
      <c r="K2312" s="258">
        <f t="shared" si="214"/>
        <v>3.86</v>
      </c>
      <c r="L2312" s="1">
        <f t="shared" si="210"/>
        <v>1.2196982399999998</v>
      </c>
      <c r="M2312" s="1">
        <f t="shared" si="215"/>
        <v>1</v>
      </c>
    </row>
    <row r="2313" spans="1:13">
      <c r="A2313" s="280">
        <v>11</v>
      </c>
      <c r="B2313" s="280" t="s">
        <v>31</v>
      </c>
      <c r="C2313" s="280">
        <v>8000</v>
      </c>
      <c r="D2313" s="258">
        <f t="shared" si="211"/>
        <v>3</v>
      </c>
      <c r="E2313" s="259">
        <f>VLOOKUP(B2313,Correlation_Eqns!A$35:B$40,2,FALSE)</f>
        <v>6.9800000000000005E-4</v>
      </c>
      <c r="F2313" s="280">
        <f>VLOOKUP(B2313,Correlation_Eqns!A$43:B$48,2,FALSE)</f>
        <v>0.58899999999999997</v>
      </c>
      <c r="G2313" s="280">
        <f t="shared" si="212"/>
        <v>0.13892340681503373</v>
      </c>
      <c r="H2313" s="280">
        <f>VLOOKUP(B2313,Correlation_Eqns!A$19:B$24,2,FALSE)</f>
        <v>3.86</v>
      </c>
      <c r="I2313" s="258">
        <f>VLOOKUP(B2313,Correlation_Eqns!A$27:B$32,2,FALSE)</f>
        <v>5.82</v>
      </c>
      <c r="J2313" s="259">
        <f t="shared" si="213"/>
        <v>0.13892340681503373</v>
      </c>
      <c r="K2313" s="258">
        <f t="shared" si="214"/>
        <v>0.13892340681503373</v>
      </c>
      <c r="L2313" s="1">
        <f t="shared" si="210"/>
        <v>4.3897573779041618E-2</v>
      </c>
      <c r="M2313" s="1">
        <f t="shared" si="215"/>
        <v>0</v>
      </c>
    </row>
    <row r="2314" spans="1:13">
      <c r="A2314" s="280">
        <v>11</v>
      </c>
      <c r="B2314" s="280" t="s">
        <v>31</v>
      </c>
      <c r="C2314" s="280">
        <v>4000</v>
      </c>
      <c r="D2314" s="258">
        <f t="shared" si="211"/>
        <v>3</v>
      </c>
      <c r="E2314" s="259">
        <f>VLOOKUP(B2314,Correlation_Eqns!A$35:B$40,2,FALSE)</f>
        <v>6.9800000000000005E-4</v>
      </c>
      <c r="F2314" s="280">
        <f>VLOOKUP(B2314,Correlation_Eqns!A$43:B$48,2,FALSE)</f>
        <v>0.58899999999999997</v>
      </c>
      <c r="G2314" s="280">
        <f t="shared" si="212"/>
        <v>9.235677459704443E-2</v>
      </c>
      <c r="H2314" s="280">
        <f>VLOOKUP(B2314,Correlation_Eqns!A$19:B$24,2,FALSE)</f>
        <v>3.86</v>
      </c>
      <c r="I2314" s="258">
        <f>VLOOKUP(B2314,Correlation_Eqns!A$27:B$32,2,FALSE)</f>
        <v>5.82</v>
      </c>
      <c r="J2314" s="259">
        <f t="shared" si="213"/>
        <v>9.235677459704443E-2</v>
      </c>
      <c r="K2314" s="258">
        <f t="shared" si="214"/>
        <v>9.235677459704443E-2</v>
      </c>
      <c r="L2314" s="1">
        <f t="shared" si="210"/>
        <v>2.9183263064272488E-2</v>
      </c>
      <c r="M2314" s="1">
        <f t="shared" si="215"/>
        <v>0</v>
      </c>
    </row>
    <row r="2315" spans="1:13">
      <c r="A2315" s="280">
        <v>11</v>
      </c>
      <c r="B2315" s="280" t="s">
        <v>31</v>
      </c>
      <c r="C2315" s="280">
        <v>3500</v>
      </c>
      <c r="D2315" s="258">
        <f t="shared" si="211"/>
        <v>3</v>
      </c>
      <c r="E2315" s="259">
        <f>VLOOKUP(B2315,Correlation_Eqns!A$35:B$40,2,FALSE)</f>
        <v>6.9800000000000005E-4</v>
      </c>
      <c r="F2315" s="280">
        <f>VLOOKUP(B2315,Correlation_Eqns!A$43:B$48,2,FALSE)</f>
        <v>0.58899999999999997</v>
      </c>
      <c r="G2315" s="280">
        <f t="shared" si="212"/>
        <v>8.5371222551739984E-2</v>
      </c>
      <c r="H2315" s="280">
        <f>VLOOKUP(B2315,Correlation_Eqns!A$19:B$24,2,FALSE)</f>
        <v>3.86</v>
      </c>
      <c r="I2315" s="258">
        <f>VLOOKUP(B2315,Correlation_Eqns!A$27:B$32,2,FALSE)</f>
        <v>5.82</v>
      </c>
      <c r="J2315" s="259">
        <f t="shared" si="213"/>
        <v>8.5371222551739984E-2</v>
      </c>
      <c r="K2315" s="258">
        <f t="shared" si="214"/>
        <v>8.5371222551739984E-2</v>
      </c>
      <c r="L2315" s="1">
        <f t="shared" si="210"/>
        <v>2.6975940386789007E-2</v>
      </c>
      <c r="M2315" s="1">
        <f t="shared" si="215"/>
        <v>0</v>
      </c>
    </row>
    <row r="2316" spans="1:13">
      <c r="A2316" s="280">
        <v>11</v>
      </c>
      <c r="B2316" s="280" t="s">
        <v>31</v>
      </c>
      <c r="C2316" s="280">
        <v>500</v>
      </c>
      <c r="D2316" s="258">
        <f t="shared" si="211"/>
        <v>3</v>
      </c>
      <c r="E2316" s="259">
        <f>VLOOKUP(B2316,Correlation_Eqns!A$35:B$40,2,FALSE)</f>
        <v>6.9800000000000005E-4</v>
      </c>
      <c r="F2316" s="280">
        <f>VLOOKUP(B2316,Correlation_Eqns!A$43:B$48,2,FALSE)</f>
        <v>0.58899999999999997</v>
      </c>
      <c r="G2316" s="280">
        <f t="shared" si="212"/>
        <v>2.7136182738276688E-2</v>
      </c>
      <c r="H2316" s="280">
        <f>VLOOKUP(B2316,Correlation_Eqns!A$19:B$24,2,FALSE)</f>
        <v>3.86</v>
      </c>
      <c r="I2316" s="258">
        <f>VLOOKUP(B2316,Correlation_Eqns!A$27:B$32,2,FALSE)</f>
        <v>5.82</v>
      </c>
      <c r="J2316" s="259">
        <f t="shared" si="213"/>
        <v>2.7136182738276688E-2</v>
      </c>
      <c r="K2316" s="258">
        <f t="shared" si="214"/>
        <v>2.7136182738276688E-2</v>
      </c>
      <c r="L2316" s="1">
        <f t="shared" ref="L2316:L2379" si="216">J2316*lbC1_lbgas_NG*kg_per_lb</f>
        <v>8.5745995663716202E-3</v>
      </c>
      <c r="M2316" s="1">
        <f t="shared" si="215"/>
        <v>0</v>
      </c>
    </row>
    <row r="2317" spans="1:13">
      <c r="A2317" s="280">
        <v>11</v>
      </c>
      <c r="B2317" s="280" t="s">
        <v>31</v>
      </c>
      <c r="C2317" s="280">
        <v>500</v>
      </c>
      <c r="D2317" s="258">
        <f t="shared" ref="D2317:D2380" si="217">IF(A2317&lt;5,1,(IF(AND(A2317&gt;4,A2317&lt;9),2,IF(AND(A2317&gt;8,A2317&lt;13),3,IF(AND(A2317&gt;12,A2317&lt;17),4,IF(AND(A2317&gt;16,A2317&lt;21),5,6))))))</f>
        <v>3</v>
      </c>
      <c r="E2317" s="259">
        <f>VLOOKUP(B2317,Correlation_Eqns!A$35:B$40,2,FALSE)</f>
        <v>6.9800000000000005E-4</v>
      </c>
      <c r="F2317" s="280">
        <f>VLOOKUP(B2317,Correlation_Eqns!A$43:B$48,2,FALSE)</f>
        <v>0.58899999999999997</v>
      </c>
      <c r="G2317" s="280">
        <f t="shared" ref="G2317:G2380" si="218">E2317*C2317^F2317</f>
        <v>2.7136182738276688E-2</v>
      </c>
      <c r="H2317" s="280">
        <f>VLOOKUP(B2317,Correlation_Eqns!A$19:B$24,2,FALSE)</f>
        <v>3.86</v>
      </c>
      <c r="I2317" s="258">
        <f>VLOOKUP(B2317,Correlation_Eqns!A$27:B$32,2,FALSE)</f>
        <v>5.82</v>
      </c>
      <c r="J2317" s="259">
        <f t="shared" ref="J2317:J2380" si="219">IF(C2317&gt;=10000,H2317,G2317)</f>
        <v>2.7136182738276688E-2</v>
      </c>
      <c r="K2317" s="258">
        <f t="shared" ref="K2317:K2380" si="220">IF(AND(C2317&gt;=10000,C2317&lt;100000),H2317,IF(C2317=100000,I2317,G2317))</f>
        <v>2.7136182738276688E-2</v>
      </c>
      <c r="L2317" s="1">
        <f t="shared" si="216"/>
        <v>8.5745995663716202E-3</v>
      </c>
      <c r="M2317" s="1">
        <f t="shared" ref="M2317:M2380" si="221">IF(C2317&gt;=10000,1,0)</f>
        <v>0</v>
      </c>
    </row>
    <row r="2318" spans="1:13">
      <c r="A2318" s="280">
        <v>11</v>
      </c>
      <c r="B2318" s="280" t="s">
        <v>31</v>
      </c>
      <c r="C2318" s="280">
        <v>500</v>
      </c>
      <c r="D2318" s="258">
        <f t="shared" si="217"/>
        <v>3</v>
      </c>
      <c r="E2318" s="259">
        <f>VLOOKUP(B2318,Correlation_Eqns!A$35:B$40,2,FALSE)</f>
        <v>6.9800000000000005E-4</v>
      </c>
      <c r="F2318" s="280">
        <f>VLOOKUP(B2318,Correlation_Eqns!A$43:B$48,2,FALSE)</f>
        <v>0.58899999999999997</v>
      </c>
      <c r="G2318" s="280">
        <f t="shared" si="218"/>
        <v>2.7136182738276688E-2</v>
      </c>
      <c r="H2318" s="280">
        <f>VLOOKUP(B2318,Correlation_Eqns!A$19:B$24,2,FALSE)</f>
        <v>3.86</v>
      </c>
      <c r="I2318" s="258">
        <f>VLOOKUP(B2318,Correlation_Eqns!A$27:B$32,2,FALSE)</f>
        <v>5.82</v>
      </c>
      <c r="J2318" s="259">
        <f t="shared" si="219"/>
        <v>2.7136182738276688E-2</v>
      </c>
      <c r="K2318" s="258">
        <f t="shared" si="220"/>
        <v>2.7136182738276688E-2</v>
      </c>
      <c r="L2318" s="1">
        <f t="shared" si="216"/>
        <v>8.5745995663716202E-3</v>
      </c>
      <c r="M2318" s="1">
        <f t="shared" si="221"/>
        <v>0</v>
      </c>
    </row>
    <row r="2319" spans="1:13">
      <c r="A2319" s="280">
        <v>11</v>
      </c>
      <c r="B2319" s="280" t="s">
        <v>31</v>
      </c>
      <c r="C2319" s="280">
        <v>100</v>
      </c>
      <c r="D2319" s="258">
        <f t="shared" si="217"/>
        <v>3</v>
      </c>
      <c r="E2319" s="259">
        <f>VLOOKUP(B2319,Correlation_Eqns!A$35:B$40,2,FALSE)</f>
        <v>6.9800000000000005E-4</v>
      </c>
      <c r="F2319" s="280">
        <f>VLOOKUP(B2319,Correlation_Eqns!A$43:B$48,2,FALSE)</f>
        <v>0.58899999999999997</v>
      </c>
      <c r="G2319" s="280">
        <f t="shared" si="218"/>
        <v>1.0516117321983463E-2</v>
      </c>
      <c r="H2319" s="280">
        <f>VLOOKUP(B2319,Correlation_Eqns!A$19:B$24,2,FALSE)</f>
        <v>3.86</v>
      </c>
      <c r="I2319" s="258">
        <f>VLOOKUP(B2319,Correlation_Eqns!A$27:B$32,2,FALSE)</f>
        <v>5.82</v>
      </c>
      <c r="J2319" s="259">
        <f t="shared" si="219"/>
        <v>1.0516117321983463E-2</v>
      </c>
      <c r="K2319" s="258">
        <f t="shared" si="220"/>
        <v>1.0516117321983463E-2</v>
      </c>
      <c r="L2319" s="1">
        <f t="shared" si="216"/>
        <v>3.3229248158696224E-3</v>
      </c>
      <c r="M2319" s="1">
        <f t="shared" si="221"/>
        <v>0</v>
      </c>
    </row>
    <row r="2320" spans="1:13">
      <c r="A2320" s="280">
        <v>11</v>
      </c>
      <c r="B2320" s="280" t="s">
        <v>31</v>
      </c>
      <c r="C2320" s="280">
        <v>100000</v>
      </c>
      <c r="D2320" s="258">
        <f t="shared" si="217"/>
        <v>3</v>
      </c>
      <c r="E2320" s="259">
        <f>VLOOKUP(B2320,Correlation_Eqns!A$35:B$40,2,FALSE)</f>
        <v>6.9800000000000005E-4</v>
      </c>
      <c r="F2320" s="280">
        <f>VLOOKUP(B2320,Correlation_Eqns!A$43:B$48,2,FALSE)</f>
        <v>0.58899999999999997</v>
      </c>
      <c r="G2320" s="280">
        <f t="shared" si="218"/>
        <v>0.61497211335959345</v>
      </c>
      <c r="H2320" s="280">
        <f>VLOOKUP(B2320,Correlation_Eqns!A$19:B$24,2,FALSE)</f>
        <v>3.86</v>
      </c>
      <c r="I2320" s="258">
        <f>VLOOKUP(B2320,Correlation_Eqns!A$27:B$32,2,FALSE)</f>
        <v>5.82</v>
      </c>
      <c r="J2320" s="259">
        <f t="shared" si="219"/>
        <v>3.86</v>
      </c>
      <c r="K2320" s="258">
        <f t="shared" si="220"/>
        <v>5.82</v>
      </c>
      <c r="L2320" s="1">
        <f t="shared" si="216"/>
        <v>1.2196982399999998</v>
      </c>
      <c r="M2320" s="1">
        <f t="shared" si="221"/>
        <v>1</v>
      </c>
    </row>
    <row r="2321" spans="1:13">
      <c r="A2321" s="280">
        <v>11</v>
      </c>
      <c r="B2321" s="280" t="s">
        <v>31</v>
      </c>
      <c r="C2321" s="280">
        <v>100000</v>
      </c>
      <c r="D2321" s="258">
        <f t="shared" si="217"/>
        <v>3</v>
      </c>
      <c r="E2321" s="259">
        <f>VLOOKUP(B2321,Correlation_Eqns!A$35:B$40,2,FALSE)</f>
        <v>6.9800000000000005E-4</v>
      </c>
      <c r="F2321" s="280">
        <f>VLOOKUP(B2321,Correlation_Eqns!A$43:B$48,2,FALSE)</f>
        <v>0.58899999999999997</v>
      </c>
      <c r="G2321" s="280">
        <f t="shared" si="218"/>
        <v>0.61497211335959345</v>
      </c>
      <c r="H2321" s="280">
        <f>VLOOKUP(B2321,Correlation_Eqns!A$19:B$24,2,FALSE)</f>
        <v>3.86</v>
      </c>
      <c r="I2321" s="258">
        <f>VLOOKUP(B2321,Correlation_Eqns!A$27:B$32,2,FALSE)</f>
        <v>5.82</v>
      </c>
      <c r="J2321" s="259">
        <f t="shared" si="219"/>
        <v>3.86</v>
      </c>
      <c r="K2321" s="258">
        <f t="shared" si="220"/>
        <v>5.82</v>
      </c>
      <c r="L2321" s="1">
        <f t="shared" si="216"/>
        <v>1.2196982399999998</v>
      </c>
      <c r="M2321" s="1">
        <f t="shared" si="221"/>
        <v>1</v>
      </c>
    </row>
    <row r="2322" spans="1:13">
      <c r="A2322" s="280">
        <v>11</v>
      </c>
      <c r="B2322" s="280" t="s">
        <v>31</v>
      </c>
      <c r="C2322" s="280">
        <v>100000</v>
      </c>
      <c r="D2322" s="258">
        <f t="shared" si="217"/>
        <v>3</v>
      </c>
      <c r="E2322" s="259">
        <f>VLOOKUP(B2322,Correlation_Eqns!A$35:B$40,2,FALSE)</f>
        <v>6.9800000000000005E-4</v>
      </c>
      <c r="F2322" s="280">
        <f>VLOOKUP(B2322,Correlation_Eqns!A$43:B$48,2,FALSE)</f>
        <v>0.58899999999999997</v>
      </c>
      <c r="G2322" s="280">
        <f t="shared" si="218"/>
        <v>0.61497211335959345</v>
      </c>
      <c r="H2322" s="280">
        <f>VLOOKUP(B2322,Correlation_Eqns!A$19:B$24,2,FALSE)</f>
        <v>3.86</v>
      </c>
      <c r="I2322" s="258">
        <f>VLOOKUP(B2322,Correlation_Eqns!A$27:B$32,2,FALSE)</f>
        <v>5.82</v>
      </c>
      <c r="J2322" s="259">
        <f t="shared" si="219"/>
        <v>3.86</v>
      </c>
      <c r="K2322" s="258">
        <f t="shared" si="220"/>
        <v>5.82</v>
      </c>
      <c r="L2322" s="1">
        <f t="shared" si="216"/>
        <v>1.2196982399999998</v>
      </c>
      <c r="M2322" s="1">
        <f t="shared" si="221"/>
        <v>1</v>
      </c>
    </row>
    <row r="2323" spans="1:13">
      <c r="A2323" s="280">
        <v>11</v>
      </c>
      <c r="B2323" s="280" t="s">
        <v>31</v>
      </c>
      <c r="C2323" s="280">
        <v>100000</v>
      </c>
      <c r="D2323" s="258">
        <f t="shared" si="217"/>
        <v>3</v>
      </c>
      <c r="E2323" s="259">
        <f>VLOOKUP(B2323,Correlation_Eqns!A$35:B$40,2,FALSE)</f>
        <v>6.9800000000000005E-4</v>
      </c>
      <c r="F2323" s="280">
        <f>VLOOKUP(B2323,Correlation_Eqns!A$43:B$48,2,FALSE)</f>
        <v>0.58899999999999997</v>
      </c>
      <c r="G2323" s="280">
        <f t="shared" si="218"/>
        <v>0.61497211335959345</v>
      </c>
      <c r="H2323" s="280">
        <f>VLOOKUP(B2323,Correlation_Eqns!A$19:B$24,2,FALSE)</f>
        <v>3.86</v>
      </c>
      <c r="I2323" s="258">
        <f>VLOOKUP(B2323,Correlation_Eqns!A$27:B$32,2,FALSE)</f>
        <v>5.82</v>
      </c>
      <c r="J2323" s="259">
        <f t="shared" si="219"/>
        <v>3.86</v>
      </c>
      <c r="K2323" s="258">
        <f t="shared" si="220"/>
        <v>5.82</v>
      </c>
      <c r="L2323" s="1">
        <f t="shared" si="216"/>
        <v>1.2196982399999998</v>
      </c>
      <c r="M2323" s="1">
        <f t="shared" si="221"/>
        <v>1</v>
      </c>
    </row>
    <row r="2324" spans="1:13">
      <c r="A2324" s="280">
        <v>11</v>
      </c>
      <c r="B2324" s="280" t="s">
        <v>31</v>
      </c>
      <c r="C2324" s="280">
        <v>10000</v>
      </c>
      <c r="D2324" s="258">
        <f t="shared" si="217"/>
        <v>3</v>
      </c>
      <c r="E2324" s="259">
        <f>VLOOKUP(B2324,Correlation_Eqns!A$35:B$40,2,FALSE)</f>
        <v>6.9800000000000005E-4</v>
      </c>
      <c r="F2324" s="280">
        <f>VLOOKUP(B2324,Correlation_Eqns!A$43:B$48,2,FALSE)</f>
        <v>0.58899999999999997</v>
      </c>
      <c r="G2324" s="280">
        <f t="shared" si="218"/>
        <v>0.15843656666149086</v>
      </c>
      <c r="H2324" s="280">
        <f>VLOOKUP(B2324,Correlation_Eqns!A$19:B$24,2,FALSE)</f>
        <v>3.86</v>
      </c>
      <c r="I2324" s="258">
        <f>VLOOKUP(B2324,Correlation_Eqns!A$27:B$32,2,FALSE)</f>
        <v>5.82</v>
      </c>
      <c r="J2324" s="259">
        <f t="shared" si="219"/>
        <v>3.86</v>
      </c>
      <c r="K2324" s="258">
        <f t="shared" si="220"/>
        <v>3.86</v>
      </c>
      <c r="L2324" s="1">
        <f t="shared" si="216"/>
        <v>1.2196982399999998</v>
      </c>
      <c r="M2324" s="1">
        <f t="shared" si="221"/>
        <v>1</v>
      </c>
    </row>
    <row r="2325" spans="1:13">
      <c r="A2325" s="280">
        <v>11</v>
      </c>
      <c r="B2325" s="280" t="s">
        <v>31</v>
      </c>
      <c r="C2325" s="280">
        <v>10000</v>
      </c>
      <c r="D2325" s="258">
        <f t="shared" si="217"/>
        <v>3</v>
      </c>
      <c r="E2325" s="259">
        <f>VLOOKUP(B2325,Correlation_Eqns!A$35:B$40,2,FALSE)</f>
        <v>6.9800000000000005E-4</v>
      </c>
      <c r="F2325" s="280">
        <f>VLOOKUP(B2325,Correlation_Eqns!A$43:B$48,2,FALSE)</f>
        <v>0.58899999999999997</v>
      </c>
      <c r="G2325" s="280">
        <f t="shared" si="218"/>
        <v>0.15843656666149086</v>
      </c>
      <c r="H2325" s="280">
        <f>VLOOKUP(B2325,Correlation_Eqns!A$19:B$24,2,FALSE)</f>
        <v>3.86</v>
      </c>
      <c r="I2325" s="258">
        <f>VLOOKUP(B2325,Correlation_Eqns!A$27:B$32,2,FALSE)</f>
        <v>5.82</v>
      </c>
      <c r="J2325" s="259">
        <f t="shared" si="219"/>
        <v>3.86</v>
      </c>
      <c r="K2325" s="258">
        <f t="shared" si="220"/>
        <v>3.86</v>
      </c>
      <c r="L2325" s="1">
        <f t="shared" si="216"/>
        <v>1.2196982399999998</v>
      </c>
      <c r="M2325" s="1">
        <f t="shared" si="221"/>
        <v>1</v>
      </c>
    </row>
    <row r="2326" spans="1:13">
      <c r="A2326" s="280">
        <v>11</v>
      </c>
      <c r="B2326" s="280" t="s">
        <v>31</v>
      </c>
      <c r="C2326" s="280">
        <v>10000</v>
      </c>
      <c r="D2326" s="258">
        <f t="shared" si="217"/>
        <v>3</v>
      </c>
      <c r="E2326" s="259">
        <f>VLOOKUP(B2326,Correlation_Eqns!A$35:B$40,2,FALSE)</f>
        <v>6.9800000000000005E-4</v>
      </c>
      <c r="F2326" s="280">
        <f>VLOOKUP(B2326,Correlation_Eqns!A$43:B$48,2,FALSE)</f>
        <v>0.58899999999999997</v>
      </c>
      <c r="G2326" s="280">
        <f t="shared" si="218"/>
        <v>0.15843656666149086</v>
      </c>
      <c r="H2326" s="280">
        <f>VLOOKUP(B2326,Correlation_Eqns!A$19:B$24,2,FALSE)</f>
        <v>3.86</v>
      </c>
      <c r="I2326" s="258">
        <f>VLOOKUP(B2326,Correlation_Eqns!A$27:B$32,2,FALSE)</f>
        <v>5.82</v>
      </c>
      <c r="J2326" s="259">
        <f t="shared" si="219"/>
        <v>3.86</v>
      </c>
      <c r="K2326" s="258">
        <f t="shared" si="220"/>
        <v>3.86</v>
      </c>
      <c r="L2326" s="1">
        <f t="shared" si="216"/>
        <v>1.2196982399999998</v>
      </c>
      <c r="M2326" s="1">
        <f t="shared" si="221"/>
        <v>1</v>
      </c>
    </row>
    <row r="2327" spans="1:13">
      <c r="A2327" s="280">
        <v>11</v>
      </c>
      <c r="B2327" s="280" t="s">
        <v>31</v>
      </c>
      <c r="C2327" s="280">
        <v>10000</v>
      </c>
      <c r="D2327" s="258">
        <f t="shared" si="217"/>
        <v>3</v>
      </c>
      <c r="E2327" s="259">
        <f>VLOOKUP(B2327,Correlation_Eqns!A$35:B$40,2,FALSE)</f>
        <v>6.9800000000000005E-4</v>
      </c>
      <c r="F2327" s="280">
        <f>VLOOKUP(B2327,Correlation_Eqns!A$43:B$48,2,FALSE)</f>
        <v>0.58899999999999997</v>
      </c>
      <c r="G2327" s="280">
        <f t="shared" si="218"/>
        <v>0.15843656666149086</v>
      </c>
      <c r="H2327" s="280">
        <f>VLOOKUP(B2327,Correlation_Eqns!A$19:B$24,2,FALSE)</f>
        <v>3.86</v>
      </c>
      <c r="I2327" s="258">
        <f>VLOOKUP(B2327,Correlation_Eqns!A$27:B$32,2,FALSE)</f>
        <v>5.82</v>
      </c>
      <c r="J2327" s="259">
        <f t="shared" si="219"/>
        <v>3.86</v>
      </c>
      <c r="K2327" s="258">
        <f t="shared" si="220"/>
        <v>3.86</v>
      </c>
      <c r="L2327" s="1">
        <f t="shared" si="216"/>
        <v>1.2196982399999998</v>
      </c>
      <c r="M2327" s="1">
        <f t="shared" si="221"/>
        <v>1</v>
      </c>
    </row>
    <row r="2328" spans="1:13">
      <c r="A2328" s="280">
        <v>11</v>
      </c>
      <c r="B2328" s="280" t="s">
        <v>31</v>
      </c>
      <c r="C2328" s="280">
        <v>10000</v>
      </c>
      <c r="D2328" s="258">
        <f t="shared" si="217"/>
        <v>3</v>
      </c>
      <c r="E2328" s="259">
        <f>VLOOKUP(B2328,Correlation_Eqns!A$35:B$40,2,FALSE)</f>
        <v>6.9800000000000005E-4</v>
      </c>
      <c r="F2328" s="280">
        <f>VLOOKUP(B2328,Correlation_Eqns!A$43:B$48,2,FALSE)</f>
        <v>0.58899999999999997</v>
      </c>
      <c r="G2328" s="280">
        <f t="shared" si="218"/>
        <v>0.15843656666149086</v>
      </c>
      <c r="H2328" s="280">
        <f>VLOOKUP(B2328,Correlation_Eqns!A$19:B$24,2,FALSE)</f>
        <v>3.86</v>
      </c>
      <c r="I2328" s="258">
        <f>VLOOKUP(B2328,Correlation_Eqns!A$27:B$32,2,FALSE)</f>
        <v>5.82</v>
      </c>
      <c r="J2328" s="259">
        <f t="shared" si="219"/>
        <v>3.86</v>
      </c>
      <c r="K2328" s="258">
        <f t="shared" si="220"/>
        <v>3.86</v>
      </c>
      <c r="L2328" s="1">
        <f t="shared" si="216"/>
        <v>1.2196982399999998</v>
      </c>
      <c r="M2328" s="1">
        <f t="shared" si="221"/>
        <v>1</v>
      </c>
    </row>
    <row r="2329" spans="1:13">
      <c r="A2329" s="280">
        <v>11</v>
      </c>
      <c r="B2329" s="280" t="s">
        <v>31</v>
      </c>
      <c r="C2329" s="280">
        <v>10000</v>
      </c>
      <c r="D2329" s="258">
        <f t="shared" si="217"/>
        <v>3</v>
      </c>
      <c r="E2329" s="259">
        <f>VLOOKUP(B2329,Correlation_Eqns!A$35:B$40,2,FALSE)</f>
        <v>6.9800000000000005E-4</v>
      </c>
      <c r="F2329" s="280">
        <f>VLOOKUP(B2329,Correlation_Eqns!A$43:B$48,2,FALSE)</f>
        <v>0.58899999999999997</v>
      </c>
      <c r="G2329" s="280">
        <f t="shared" si="218"/>
        <v>0.15843656666149086</v>
      </c>
      <c r="H2329" s="280">
        <f>VLOOKUP(B2329,Correlation_Eqns!A$19:B$24,2,FALSE)</f>
        <v>3.86</v>
      </c>
      <c r="I2329" s="258">
        <f>VLOOKUP(B2329,Correlation_Eqns!A$27:B$32,2,FALSE)</f>
        <v>5.82</v>
      </c>
      <c r="J2329" s="259">
        <f t="shared" si="219"/>
        <v>3.86</v>
      </c>
      <c r="K2329" s="258">
        <f t="shared" si="220"/>
        <v>3.86</v>
      </c>
      <c r="L2329" s="1">
        <f t="shared" si="216"/>
        <v>1.2196982399999998</v>
      </c>
      <c r="M2329" s="1">
        <f t="shared" si="221"/>
        <v>1</v>
      </c>
    </row>
    <row r="2330" spans="1:13">
      <c r="A2330" s="280">
        <v>11</v>
      </c>
      <c r="B2330" s="280" t="s">
        <v>31</v>
      </c>
      <c r="C2330" s="280">
        <v>10000</v>
      </c>
      <c r="D2330" s="258">
        <f t="shared" si="217"/>
        <v>3</v>
      </c>
      <c r="E2330" s="259">
        <f>VLOOKUP(B2330,Correlation_Eqns!A$35:B$40,2,FALSE)</f>
        <v>6.9800000000000005E-4</v>
      </c>
      <c r="F2330" s="280">
        <f>VLOOKUP(B2330,Correlation_Eqns!A$43:B$48,2,FALSE)</f>
        <v>0.58899999999999997</v>
      </c>
      <c r="G2330" s="280">
        <f t="shared" si="218"/>
        <v>0.15843656666149086</v>
      </c>
      <c r="H2330" s="280">
        <f>VLOOKUP(B2330,Correlation_Eqns!A$19:B$24,2,FALSE)</f>
        <v>3.86</v>
      </c>
      <c r="I2330" s="258">
        <f>VLOOKUP(B2330,Correlation_Eqns!A$27:B$32,2,FALSE)</f>
        <v>5.82</v>
      </c>
      <c r="J2330" s="259">
        <f t="shared" si="219"/>
        <v>3.86</v>
      </c>
      <c r="K2330" s="258">
        <f t="shared" si="220"/>
        <v>3.86</v>
      </c>
      <c r="L2330" s="1">
        <f t="shared" si="216"/>
        <v>1.2196982399999998</v>
      </c>
      <c r="M2330" s="1">
        <f t="shared" si="221"/>
        <v>1</v>
      </c>
    </row>
    <row r="2331" spans="1:13">
      <c r="A2331" s="280">
        <v>11</v>
      </c>
      <c r="B2331" s="280" t="s">
        <v>31</v>
      </c>
      <c r="C2331" s="280">
        <v>10000</v>
      </c>
      <c r="D2331" s="258">
        <f t="shared" si="217"/>
        <v>3</v>
      </c>
      <c r="E2331" s="259">
        <f>VLOOKUP(B2331,Correlation_Eqns!A$35:B$40,2,FALSE)</f>
        <v>6.9800000000000005E-4</v>
      </c>
      <c r="F2331" s="280">
        <f>VLOOKUP(B2331,Correlation_Eqns!A$43:B$48,2,FALSE)</f>
        <v>0.58899999999999997</v>
      </c>
      <c r="G2331" s="280">
        <f t="shared" si="218"/>
        <v>0.15843656666149086</v>
      </c>
      <c r="H2331" s="280">
        <f>VLOOKUP(B2331,Correlation_Eqns!A$19:B$24,2,FALSE)</f>
        <v>3.86</v>
      </c>
      <c r="I2331" s="258">
        <f>VLOOKUP(B2331,Correlation_Eqns!A$27:B$32,2,FALSE)</f>
        <v>5.82</v>
      </c>
      <c r="J2331" s="259">
        <f t="shared" si="219"/>
        <v>3.86</v>
      </c>
      <c r="K2331" s="258">
        <f t="shared" si="220"/>
        <v>3.86</v>
      </c>
      <c r="L2331" s="1">
        <f t="shared" si="216"/>
        <v>1.2196982399999998</v>
      </c>
      <c r="M2331" s="1">
        <f t="shared" si="221"/>
        <v>1</v>
      </c>
    </row>
    <row r="2332" spans="1:13">
      <c r="A2332" s="280">
        <v>11</v>
      </c>
      <c r="B2332" s="280" t="s">
        <v>31</v>
      </c>
      <c r="C2332" s="280">
        <v>10000</v>
      </c>
      <c r="D2332" s="258">
        <f t="shared" si="217"/>
        <v>3</v>
      </c>
      <c r="E2332" s="259">
        <f>VLOOKUP(B2332,Correlation_Eqns!A$35:B$40,2,FALSE)</f>
        <v>6.9800000000000005E-4</v>
      </c>
      <c r="F2332" s="280">
        <f>VLOOKUP(B2332,Correlation_Eqns!A$43:B$48,2,FALSE)</f>
        <v>0.58899999999999997</v>
      </c>
      <c r="G2332" s="280">
        <f t="shared" si="218"/>
        <v>0.15843656666149086</v>
      </c>
      <c r="H2332" s="280">
        <f>VLOOKUP(B2332,Correlation_Eqns!A$19:B$24,2,FALSE)</f>
        <v>3.86</v>
      </c>
      <c r="I2332" s="258">
        <f>VLOOKUP(B2332,Correlation_Eqns!A$27:B$32,2,FALSE)</f>
        <v>5.82</v>
      </c>
      <c r="J2332" s="259">
        <f t="shared" si="219"/>
        <v>3.86</v>
      </c>
      <c r="K2332" s="258">
        <f t="shared" si="220"/>
        <v>3.86</v>
      </c>
      <c r="L2332" s="1">
        <f t="shared" si="216"/>
        <v>1.2196982399999998</v>
      </c>
      <c r="M2332" s="1">
        <f t="shared" si="221"/>
        <v>1</v>
      </c>
    </row>
    <row r="2333" spans="1:13">
      <c r="A2333" s="280">
        <v>12</v>
      </c>
      <c r="B2333" s="280" t="s">
        <v>8</v>
      </c>
      <c r="C2333" s="280">
        <v>10000</v>
      </c>
      <c r="D2333" s="258">
        <f t="shared" si="217"/>
        <v>3</v>
      </c>
      <c r="E2333" s="259">
        <f>VLOOKUP(B2333,Correlation_Eqns!A$35:B$40,2,FALSE)</f>
        <v>1.21E-4</v>
      </c>
      <c r="F2333" s="280">
        <f>VLOOKUP(B2333,Correlation_Eqns!A$43:B$48,2,FALSE)</f>
        <v>0.746</v>
      </c>
      <c r="G2333" s="280">
        <f t="shared" si="218"/>
        <v>0.11662331185850054</v>
      </c>
      <c r="H2333" s="280">
        <f>VLOOKUP(B2333,Correlation_Eqns!A$19:B$24,2,FALSE)</f>
        <v>3.39</v>
      </c>
      <c r="I2333" s="258">
        <f>VLOOKUP(B2333,Correlation_Eqns!A$27:B$32,2,FALSE)</f>
        <v>7.41</v>
      </c>
      <c r="J2333" s="259">
        <f t="shared" si="219"/>
        <v>3.39</v>
      </c>
      <c r="K2333" s="258">
        <f t="shared" si="220"/>
        <v>3.39</v>
      </c>
      <c r="L2333" s="1">
        <f t="shared" si="216"/>
        <v>1.0711857599999999</v>
      </c>
      <c r="M2333" s="1">
        <f t="shared" si="221"/>
        <v>1</v>
      </c>
    </row>
    <row r="2334" spans="1:13">
      <c r="A2334" s="280">
        <v>12</v>
      </c>
      <c r="B2334" s="280" t="s">
        <v>8</v>
      </c>
      <c r="C2334" s="280">
        <v>10000</v>
      </c>
      <c r="D2334" s="258">
        <f t="shared" si="217"/>
        <v>3</v>
      </c>
      <c r="E2334" s="259">
        <f>VLOOKUP(B2334,Correlation_Eqns!A$35:B$40,2,FALSE)</f>
        <v>1.21E-4</v>
      </c>
      <c r="F2334" s="280">
        <f>VLOOKUP(B2334,Correlation_Eqns!A$43:B$48,2,FALSE)</f>
        <v>0.746</v>
      </c>
      <c r="G2334" s="280">
        <f t="shared" si="218"/>
        <v>0.11662331185850054</v>
      </c>
      <c r="H2334" s="280">
        <f>VLOOKUP(B2334,Correlation_Eqns!A$19:B$24,2,FALSE)</f>
        <v>3.39</v>
      </c>
      <c r="I2334" s="258">
        <f>VLOOKUP(B2334,Correlation_Eqns!A$27:B$32,2,FALSE)</f>
        <v>7.41</v>
      </c>
      <c r="J2334" s="259">
        <f t="shared" si="219"/>
        <v>3.39</v>
      </c>
      <c r="K2334" s="258">
        <f t="shared" si="220"/>
        <v>3.39</v>
      </c>
      <c r="L2334" s="1">
        <f t="shared" si="216"/>
        <v>1.0711857599999999</v>
      </c>
      <c r="M2334" s="1">
        <f t="shared" si="221"/>
        <v>1</v>
      </c>
    </row>
    <row r="2335" spans="1:13">
      <c r="A2335" s="280">
        <v>12</v>
      </c>
      <c r="B2335" s="280" t="s">
        <v>8</v>
      </c>
      <c r="C2335" s="280">
        <v>10000</v>
      </c>
      <c r="D2335" s="258">
        <f t="shared" si="217"/>
        <v>3</v>
      </c>
      <c r="E2335" s="259">
        <f>VLOOKUP(B2335,Correlation_Eqns!A$35:B$40,2,FALSE)</f>
        <v>1.21E-4</v>
      </c>
      <c r="F2335" s="280">
        <f>VLOOKUP(B2335,Correlation_Eqns!A$43:B$48,2,FALSE)</f>
        <v>0.746</v>
      </c>
      <c r="G2335" s="280">
        <f t="shared" si="218"/>
        <v>0.11662331185850054</v>
      </c>
      <c r="H2335" s="280">
        <f>VLOOKUP(B2335,Correlation_Eqns!A$19:B$24,2,FALSE)</f>
        <v>3.39</v>
      </c>
      <c r="I2335" s="258">
        <f>VLOOKUP(B2335,Correlation_Eqns!A$27:B$32,2,FALSE)</f>
        <v>7.41</v>
      </c>
      <c r="J2335" s="259">
        <f t="shared" si="219"/>
        <v>3.39</v>
      </c>
      <c r="K2335" s="258">
        <f t="shared" si="220"/>
        <v>3.39</v>
      </c>
      <c r="L2335" s="1">
        <f t="shared" si="216"/>
        <v>1.0711857599999999</v>
      </c>
      <c r="M2335" s="1">
        <f t="shared" si="221"/>
        <v>1</v>
      </c>
    </row>
    <row r="2336" spans="1:13">
      <c r="A2336" s="280">
        <v>12</v>
      </c>
      <c r="B2336" s="280" t="s">
        <v>8</v>
      </c>
      <c r="C2336" s="280">
        <v>10000</v>
      </c>
      <c r="D2336" s="258">
        <f t="shared" si="217"/>
        <v>3</v>
      </c>
      <c r="E2336" s="259">
        <f>VLOOKUP(B2336,Correlation_Eqns!A$35:B$40,2,FALSE)</f>
        <v>1.21E-4</v>
      </c>
      <c r="F2336" s="280">
        <f>VLOOKUP(B2336,Correlation_Eqns!A$43:B$48,2,FALSE)</f>
        <v>0.746</v>
      </c>
      <c r="G2336" s="280">
        <f t="shared" si="218"/>
        <v>0.11662331185850054</v>
      </c>
      <c r="H2336" s="280">
        <f>VLOOKUP(B2336,Correlation_Eqns!A$19:B$24,2,FALSE)</f>
        <v>3.39</v>
      </c>
      <c r="I2336" s="258">
        <f>VLOOKUP(B2336,Correlation_Eqns!A$27:B$32,2,FALSE)</f>
        <v>7.41</v>
      </c>
      <c r="J2336" s="259">
        <f t="shared" si="219"/>
        <v>3.39</v>
      </c>
      <c r="K2336" s="258">
        <f t="shared" si="220"/>
        <v>3.39</v>
      </c>
      <c r="L2336" s="1">
        <f t="shared" si="216"/>
        <v>1.0711857599999999</v>
      </c>
      <c r="M2336" s="1">
        <f t="shared" si="221"/>
        <v>1</v>
      </c>
    </row>
    <row r="2337" spans="1:13">
      <c r="A2337" s="280">
        <v>12</v>
      </c>
      <c r="B2337" s="280" t="s">
        <v>8</v>
      </c>
      <c r="C2337" s="280">
        <v>10000</v>
      </c>
      <c r="D2337" s="258">
        <f t="shared" si="217"/>
        <v>3</v>
      </c>
      <c r="E2337" s="259">
        <f>VLOOKUP(B2337,Correlation_Eqns!A$35:B$40,2,FALSE)</f>
        <v>1.21E-4</v>
      </c>
      <c r="F2337" s="280">
        <f>VLOOKUP(B2337,Correlation_Eqns!A$43:B$48,2,FALSE)</f>
        <v>0.746</v>
      </c>
      <c r="G2337" s="280">
        <f t="shared" si="218"/>
        <v>0.11662331185850054</v>
      </c>
      <c r="H2337" s="280">
        <f>VLOOKUP(B2337,Correlation_Eqns!A$19:B$24,2,FALSE)</f>
        <v>3.39</v>
      </c>
      <c r="I2337" s="258">
        <f>VLOOKUP(B2337,Correlation_Eqns!A$27:B$32,2,FALSE)</f>
        <v>7.41</v>
      </c>
      <c r="J2337" s="259">
        <f t="shared" si="219"/>
        <v>3.39</v>
      </c>
      <c r="K2337" s="258">
        <f t="shared" si="220"/>
        <v>3.39</v>
      </c>
      <c r="L2337" s="1">
        <f t="shared" si="216"/>
        <v>1.0711857599999999</v>
      </c>
      <c r="M2337" s="1">
        <f t="shared" si="221"/>
        <v>1</v>
      </c>
    </row>
    <row r="2338" spans="1:13">
      <c r="A2338" s="280">
        <v>12</v>
      </c>
      <c r="B2338" s="280" t="s">
        <v>8</v>
      </c>
      <c r="C2338" s="280">
        <v>10000</v>
      </c>
      <c r="D2338" s="258">
        <f t="shared" si="217"/>
        <v>3</v>
      </c>
      <c r="E2338" s="259">
        <f>VLOOKUP(B2338,Correlation_Eqns!A$35:B$40,2,FALSE)</f>
        <v>1.21E-4</v>
      </c>
      <c r="F2338" s="280">
        <f>VLOOKUP(B2338,Correlation_Eqns!A$43:B$48,2,FALSE)</f>
        <v>0.746</v>
      </c>
      <c r="G2338" s="280">
        <f t="shared" si="218"/>
        <v>0.11662331185850054</v>
      </c>
      <c r="H2338" s="280">
        <f>VLOOKUP(B2338,Correlation_Eqns!A$19:B$24,2,FALSE)</f>
        <v>3.39</v>
      </c>
      <c r="I2338" s="258">
        <f>VLOOKUP(B2338,Correlation_Eqns!A$27:B$32,2,FALSE)</f>
        <v>7.41</v>
      </c>
      <c r="J2338" s="259">
        <f t="shared" si="219"/>
        <v>3.39</v>
      </c>
      <c r="K2338" s="258">
        <f t="shared" si="220"/>
        <v>3.39</v>
      </c>
      <c r="L2338" s="1">
        <f t="shared" si="216"/>
        <v>1.0711857599999999</v>
      </c>
      <c r="M2338" s="1">
        <f t="shared" si="221"/>
        <v>1</v>
      </c>
    </row>
    <row r="2339" spans="1:13">
      <c r="A2339" s="280">
        <v>12</v>
      </c>
      <c r="B2339" s="280" t="s">
        <v>8</v>
      </c>
      <c r="C2339" s="280">
        <v>10000</v>
      </c>
      <c r="D2339" s="258">
        <f t="shared" si="217"/>
        <v>3</v>
      </c>
      <c r="E2339" s="259">
        <f>VLOOKUP(B2339,Correlation_Eqns!A$35:B$40,2,FALSE)</f>
        <v>1.21E-4</v>
      </c>
      <c r="F2339" s="280">
        <f>VLOOKUP(B2339,Correlation_Eqns!A$43:B$48,2,FALSE)</f>
        <v>0.746</v>
      </c>
      <c r="G2339" s="280">
        <f t="shared" si="218"/>
        <v>0.11662331185850054</v>
      </c>
      <c r="H2339" s="280">
        <f>VLOOKUP(B2339,Correlation_Eqns!A$19:B$24,2,FALSE)</f>
        <v>3.39</v>
      </c>
      <c r="I2339" s="258">
        <f>VLOOKUP(B2339,Correlation_Eqns!A$27:B$32,2,FALSE)</f>
        <v>7.41</v>
      </c>
      <c r="J2339" s="259">
        <f t="shared" si="219"/>
        <v>3.39</v>
      </c>
      <c r="K2339" s="258">
        <f t="shared" si="220"/>
        <v>3.39</v>
      </c>
      <c r="L2339" s="1">
        <f t="shared" si="216"/>
        <v>1.0711857599999999</v>
      </c>
      <c r="M2339" s="1">
        <f t="shared" si="221"/>
        <v>1</v>
      </c>
    </row>
    <row r="2340" spans="1:13">
      <c r="A2340" s="280">
        <v>12</v>
      </c>
      <c r="B2340" s="280" t="s">
        <v>8</v>
      </c>
      <c r="C2340" s="280">
        <v>9000</v>
      </c>
      <c r="D2340" s="258">
        <f t="shared" si="217"/>
        <v>3</v>
      </c>
      <c r="E2340" s="259">
        <f>VLOOKUP(B2340,Correlation_Eqns!A$35:B$40,2,FALSE)</f>
        <v>1.21E-4</v>
      </c>
      <c r="F2340" s="280">
        <f>VLOOKUP(B2340,Correlation_Eqns!A$43:B$48,2,FALSE)</f>
        <v>0.746</v>
      </c>
      <c r="G2340" s="280">
        <f t="shared" si="218"/>
        <v>0.10780782451070688</v>
      </c>
      <c r="H2340" s="280">
        <f>VLOOKUP(B2340,Correlation_Eqns!A$19:B$24,2,FALSE)</f>
        <v>3.39</v>
      </c>
      <c r="I2340" s="258">
        <f>VLOOKUP(B2340,Correlation_Eqns!A$27:B$32,2,FALSE)</f>
        <v>7.41</v>
      </c>
      <c r="J2340" s="259">
        <f t="shared" si="219"/>
        <v>0.10780782451070688</v>
      </c>
      <c r="K2340" s="258">
        <f t="shared" si="220"/>
        <v>0.10780782451070688</v>
      </c>
      <c r="L2340" s="1">
        <f t="shared" si="216"/>
        <v>3.4065547620191199E-2</v>
      </c>
      <c r="M2340" s="1">
        <f t="shared" si="221"/>
        <v>0</v>
      </c>
    </row>
    <row r="2341" spans="1:13">
      <c r="A2341" s="280">
        <v>12</v>
      </c>
      <c r="B2341" s="280" t="s">
        <v>8</v>
      </c>
      <c r="C2341" s="280">
        <v>9000</v>
      </c>
      <c r="D2341" s="258">
        <f t="shared" si="217"/>
        <v>3</v>
      </c>
      <c r="E2341" s="259">
        <f>VLOOKUP(B2341,Correlation_Eqns!A$35:B$40,2,FALSE)</f>
        <v>1.21E-4</v>
      </c>
      <c r="F2341" s="280">
        <f>VLOOKUP(B2341,Correlation_Eqns!A$43:B$48,2,FALSE)</f>
        <v>0.746</v>
      </c>
      <c r="G2341" s="280">
        <f t="shared" si="218"/>
        <v>0.10780782451070688</v>
      </c>
      <c r="H2341" s="280">
        <f>VLOOKUP(B2341,Correlation_Eqns!A$19:B$24,2,FALSE)</f>
        <v>3.39</v>
      </c>
      <c r="I2341" s="258">
        <f>VLOOKUP(B2341,Correlation_Eqns!A$27:B$32,2,FALSE)</f>
        <v>7.41</v>
      </c>
      <c r="J2341" s="259">
        <f t="shared" si="219"/>
        <v>0.10780782451070688</v>
      </c>
      <c r="K2341" s="258">
        <f t="shared" si="220"/>
        <v>0.10780782451070688</v>
      </c>
      <c r="L2341" s="1">
        <f t="shared" si="216"/>
        <v>3.4065547620191199E-2</v>
      </c>
      <c r="M2341" s="1">
        <f t="shared" si="221"/>
        <v>0</v>
      </c>
    </row>
    <row r="2342" spans="1:13">
      <c r="A2342" s="280">
        <v>12</v>
      </c>
      <c r="B2342" s="280" t="s">
        <v>8</v>
      </c>
      <c r="C2342" s="280">
        <v>8000</v>
      </c>
      <c r="D2342" s="258">
        <f t="shared" si="217"/>
        <v>3</v>
      </c>
      <c r="E2342" s="259">
        <f>VLOOKUP(B2342,Correlation_Eqns!A$35:B$40,2,FALSE)</f>
        <v>1.21E-4</v>
      </c>
      <c r="F2342" s="280">
        <f>VLOOKUP(B2342,Correlation_Eqns!A$43:B$48,2,FALSE)</f>
        <v>0.746</v>
      </c>
      <c r="G2342" s="280">
        <f t="shared" si="218"/>
        <v>9.8739403809454687E-2</v>
      </c>
      <c r="H2342" s="280">
        <f>VLOOKUP(B2342,Correlation_Eqns!A$19:B$24,2,FALSE)</f>
        <v>3.39</v>
      </c>
      <c r="I2342" s="258">
        <f>VLOOKUP(B2342,Correlation_Eqns!A$27:B$32,2,FALSE)</f>
        <v>7.41</v>
      </c>
      <c r="J2342" s="259">
        <f t="shared" si="219"/>
        <v>9.8739403809454687E-2</v>
      </c>
      <c r="K2342" s="258">
        <f t="shared" si="220"/>
        <v>9.8739403809454687E-2</v>
      </c>
      <c r="L2342" s="1">
        <f t="shared" si="216"/>
        <v>3.1200071773326725E-2</v>
      </c>
      <c r="M2342" s="1">
        <f t="shared" si="221"/>
        <v>0</v>
      </c>
    </row>
    <row r="2343" spans="1:13">
      <c r="A2343" s="280">
        <v>12</v>
      </c>
      <c r="B2343" s="280" t="s">
        <v>8</v>
      </c>
      <c r="C2343" s="280">
        <v>8000</v>
      </c>
      <c r="D2343" s="258">
        <f t="shared" si="217"/>
        <v>3</v>
      </c>
      <c r="E2343" s="259">
        <f>VLOOKUP(B2343,Correlation_Eqns!A$35:B$40,2,FALSE)</f>
        <v>1.21E-4</v>
      </c>
      <c r="F2343" s="280">
        <f>VLOOKUP(B2343,Correlation_Eqns!A$43:B$48,2,FALSE)</f>
        <v>0.746</v>
      </c>
      <c r="G2343" s="280">
        <f t="shared" si="218"/>
        <v>9.8739403809454687E-2</v>
      </c>
      <c r="H2343" s="280">
        <f>VLOOKUP(B2343,Correlation_Eqns!A$19:B$24,2,FALSE)</f>
        <v>3.39</v>
      </c>
      <c r="I2343" s="258">
        <f>VLOOKUP(B2343,Correlation_Eqns!A$27:B$32,2,FALSE)</f>
        <v>7.41</v>
      </c>
      <c r="J2343" s="259">
        <f t="shared" si="219"/>
        <v>9.8739403809454687E-2</v>
      </c>
      <c r="K2343" s="258">
        <f t="shared" si="220"/>
        <v>9.8739403809454687E-2</v>
      </c>
      <c r="L2343" s="1">
        <f t="shared" si="216"/>
        <v>3.1200071773326725E-2</v>
      </c>
      <c r="M2343" s="1">
        <f t="shared" si="221"/>
        <v>0</v>
      </c>
    </row>
    <row r="2344" spans="1:13">
      <c r="A2344" s="280">
        <v>12</v>
      </c>
      <c r="B2344" s="280" t="s">
        <v>8</v>
      </c>
      <c r="C2344" s="280">
        <v>7000</v>
      </c>
      <c r="D2344" s="258">
        <f t="shared" si="217"/>
        <v>3</v>
      </c>
      <c r="E2344" s="259">
        <f>VLOOKUP(B2344,Correlation_Eqns!A$35:B$40,2,FALSE)</f>
        <v>1.21E-4</v>
      </c>
      <c r="F2344" s="280">
        <f>VLOOKUP(B2344,Correlation_Eqns!A$43:B$48,2,FALSE)</f>
        <v>0.746</v>
      </c>
      <c r="G2344" s="280">
        <f t="shared" si="218"/>
        <v>8.9377562857395274E-2</v>
      </c>
      <c r="H2344" s="280">
        <f>VLOOKUP(B2344,Correlation_Eqns!A$19:B$24,2,FALSE)</f>
        <v>3.39</v>
      </c>
      <c r="I2344" s="258">
        <f>VLOOKUP(B2344,Correlation_Eqns!A$27:B$32,2,FALSE)</f>
        <v>7.41</v>
      </c>
      <c r="J2344" s="259">
        <f t="shared" si="219"/>
        <v>8.9377562857395274E-2</v>
      </c>
      <c r="K2344" s="258">
        <f t="shared" si="220"/>
        <v>8.9377562857395274E-2</v>
      </c>
      <c r="L2344" s="1">
        <f t="shared" si="216"/>
        <v>2.8241879821931187E-2</v>
      </c>
      <c r="M2344" s="1">
        <f t="shared" si="221"/>
        <v>0</v>
      </c>
    </row>
    <row r="2345" spans="1:13">
      <c r="A2345" s="280">
        <v>12</v>
      </c>
      <c r="B2345" s="280" t="s">
        <v>8</v>
      </c>
      <c r="C2345" s="280">
        <v>5000</v>
      </c>
      <c r="D2345" s="258">
        <f t="shared" si="217"/>
        <v>3</v>
      </c>
      <c r="E2345" s="259">
        <f>VLOOKUP(B2345,Correlation_Eqns!A$35:B$40,2,FALSE)</f>
        <v>1.21E-4</v>
      </c>
      <c r="F2345" s="280">
        <f>VLOOKUP(B2345,Correlation_Eqns!A$43:B$48,2,FALSE)</f>
        <v>0.746</v>
      </c>
      <c r="G2345" s="280">
        <f t="shared" si="218"/>
        <v>6.9537167055922014E-2</v>
      </c>
      <c r="H2345" s="280">
        <f>VLOOKUP(B2345,Correlation_Eqns!A$19:B$24,2,FALSE)</f>
        <v>3.39</v>
      </c>
      <c r="I2345" s="258">
        <f>VLOOKUP(B2345,Correlation_Eqns!A$27:B$32,2,FALSE)</f>
        <v>7.41</v>
      </c>
      <c r="J2345" s="259">
        <f t="shared" si="219"/>
        <v>6.9537167055922014E-2</v>
      </c>
      <c r="K2345" s="258">
        <f t="shared" si="220"/>
        <v>6.9537167055922014E-2</v>
      </c>
      <c r="L2345" s="1">
        <f t="shared" si="216"/>
        <v>2.1972632194998461E-2</v>
      </c>
      <c r="M2345" s="1">
        <f t="shared" si="221"/>
        <v>0</v>
      </c>
    </row>
    <row r="2346" spans="1:13">
      <c r="A2346" s="280">
        <v>12</v>
      </c>
      <c r="B2346" s="280" t="s">
        <v>8</v>
      </c>
      <c r="C2346" s="280">
        <v>4000</v>
      </c>
      <c r="D2346" s="258">
        <f t="shared" si="217"/>
        <v>3</v>
      </c>
      <c r="E2346" s="259">
        <f>VLOOKUP(B2346,Correlation_Eqns!A$35:B$40,2,FALSE)</f>
        <v>1.21E-4</v>
      </c>
      <c r="F2346" s="280">
        <f>VLOOKUP(B2346,Correlation_Eqns!A$43:B$48,2,FALSE)</f>
        <v>0.746</v>
      </c>
      <c r="G2346" s="280">
        <f t="shared" si="218"/>
        <v>5.8873807545705828E-2</v>
      </c>
      <c r="H2346" s="280">
        <f>VLOOKUP(B2346,Correlation_Eqns!A$19:B$24,2,FALSE)</f>
        <v>3.39</v>
      </c>
      <c r="I2346" s="258">
        <f>VLOOKUP(B2346,Correlation_Eqns!A$27:B$32,2,FALSE)</f>
        <v>7.41</v>
      </c>
      <c r="J2346" s="259">
        <f t="shared" si="219"/>
        <v>5.8873807545705828E-2</v>
      </c>
      <c r="K2346" s="258">
        <f t="shared" si="220"/>
        <v>5.8873807545705828E-2</v>
      </c>
      <c r="L2346" s="1">
        <f t="shared" si="216"/>
        <v>1.860318120352231E-2</v>
      </c>
      <c r="M2346" s="1">
        <f t="shared" si="221"/>
        <v>0</v>
      </c>
    </row>
    <row r="2347" spans="1:13">
      <c r="A2347" s="280">
        <v>12</v>
      </c>
      <c r="B2347" s="280" t="s">
        <v>8</v>
      </c>
      <c r="C2347" s="280">
        <v>4000</v>
      </c>
      <c r="D2347" s="258">
        <f t="shared" si="217"/>
        <v>3</v>
      </c>
      <c r="E2347" s="259">
        <f>VLOOKUP(B2347,Correlation_Eqns!A$35:B$40,2,FALSE)</f>
        <v>1.21E-4</v>
      </c>
      <c r="F2347" s="280">
        <f>VLOOKUP(B2347,Correlation_Eqns!A$43:B$48,2,FALSE)</f>
        <v>0.746</v>
      </c>
      <c r="G2347" s="280">
        <f t="shared" si="218"/>
        <v>5.8873807545705828E-2</v>
      </c>
      <c r="H2347" s="280">
        <f>VLOOKUP(B2347,Correlation_Eqns!A$19:B$24,2,FALSE)</f>
        <v>3.39</v>
      </c>
      <c r="I2347" s="258">
        <f>VLOOKUP(B2347,Correlation_Eqns!A$27:B$32,2,FALSE)</f>
        <v>7.41</v>
      </c>
      <c r="J2347" s="259">
        <f t="shared" si="219"/>
        <v>5.8873807545705828E-2</v>
      </c>
      <c r="K2347" s="258">
        <f t="shared" si="220"/>
        <v>5.8873807545705828E-2</v>
      </c>
      <c r="L2347" s="1">
        <f t="shared" si="216"/>
        <v>1.860318120352231E-2</v>
      </c>
      <c r="M2347" s="1">
        <f t="shared" si="221"/>
        <v>0</v>
      </c>
    </row>
    <row r="2348" spans="1:13">
      <c r="A2348" s="280">
        <v>12</v>
      </c>
      <c r="B2348" s="280" t="s">
        <v>8</v>
      </c>
      <c r="C2348" s="280">
        <v>4000</v>
      </c>
      <c r="D2348" s="258">
        <f t="shared" si="217"/>
        <v>3</v>
      </c>
      <c r="E2348" s="259">
        <f>VLOOKUP(B2348,Correlation_Eqns!A$35:B$40,2,FALSE)</f>
        <v>1.21E-4</v>
      </c>
      <c r="F2348" s="280">
        <f>VLOOKUP(B2348,Correlation_Eqns!A$43:B$48,2,FALSE)</f>
        <v>0.746</v>
      </c>
      <c r="G2348" s="280">
        <f t="shared" si="218"/>
        <v>5.8873807545705828E-2</v>
      </c>
      <c r="H2348" s="280">
        <f>VLOOKUP(B2348,Correlation_Eqns!A$19:B$24,2,FALSE)</f>
        <v>3.39</v>
      </c>
      <c r="I2348" s="258">
        <f>VLOOKUP(B2348,Correlation_Eqns!A$27:B$32,2,FALSE)</f>
        <v>7.41</v>
      </c>
      <c r="J2348" s="259">
        <f t="shared" si="219"/>
        <v>5.8873807545705828E-2</v>
      </c>
      <c r="K2348" s="258">
        <f t="shared" si="220"/>
        <v>5.8873807545705828E-2</v>
      </c>
      <c r="L2348" s="1">
        <f t="shared" si="216"/>
        <v>1.860318120352231E-2</v>
      </c>
      <c r="M2348" s="1">
        <f t="shared" si="221"/>
        <v>0</v>
      </c>
    </row>
    <row r="2349" spans="1:13">
      <c r="A2349" s="280">
        <v>12</v>
      </c>
      <c r="B2349" s="280" t="s">
        <v>8</v>
      </c>
      <c r="C2349" s="280">
        <v>4000</v>
      </c>
      <c r="D2349" s="258">
        <f t="shared" si="217"/>
        <v>3</v>
      </c>
      <c r="E2349" s="259">
        <f>VLOOKUP(B2349,Correlation_Eqns!A$35:B$40,2,FALSE)</f>
        <v>1.21E-4</v>
      </c>
      <c r="F2349" s="280">
        <f>VLOOKUP(B2349,Correlation_Eqns!A$43:B$48,2,FALSE)</f>
        <v>0.746</v>
      </c>
      <c r="G2349" s="280">
        <f t="shared" si="218"/>
        <v>5.8873807545705828E-2</v>
      </c>
      <c r="H2349" s="280">
        <f>VLOOKUP(B2349,Correlation_Eqns!A$19:B$24,2,FALSE)</f>
        <v>3.39</v>
      </c>
      <c r="I2349" s="258">
        <f>VLOOKUP(B2349,Correlation_Eqns!A$27:B$32,2,FALSE)</f>
        <v>7.41</v>
      </c>
      <c r="J2349" s="259">
        <f t="shared" si="219"/>
        <v>5.8873807545705828E-2</v>
      </c>
      <c r="K2349" s="258">
        <f t="shared" si="220"/>
        <v>5.8873807545705828E-2</v>
      </c>
      <c r="L2349" s="1">
        <f t="shared" si="216"/>
        <v>1.860318120352231E-2</v>
      </c>
      <c r="M2349" s="1">
        <f t="shared" si="221"/>
        <v>0</v>
      </c>
    </row>
    <row r="2350" spans="1:13">
      <c r="A2350" s="280">
        <v>12</v>
      </c>
      <c r="B2350" s="280" t="s">
        <v>8</v>
      </c>
      <c r="C2350" s="280">
        <v>3000</v>
      </c>
      <c r="D2350" s="258">
        <f t="shared" si="217"/>
        <v>3</v>
      </c>
      <c r="E2350" s="259">
        <f>VLOOKUP(B2350,Correlation_Eqns!A$35:B$40,2,FALSE)</f>
        <v>1.21E-4</v>
      </c>
      <c r="F2350" s="280">
        <f>VLOOKUP(B2350,Correlation_Eqns!A$43:B$48,2,FALSE)</f>
        <v>0.746</v>
      </c>
      <c r="G2350" s="280">
        <f t="shared" si="218"/>
        <v>4.7502648723298978E-2</v>
      </c>
      <c r="H2350" s="280">
        <f>VLOOKUP(B2350,Correlation_Eqns!A$19:B$24,2,FALSE)</f>
        <v>3.39</v>
      </c>
      <c r="I2350" s="258">
        <f>VLOOKUP(B2350,Correlation_Eqns!A$27:B$32,2,FALSE)</f>
        <v>7.41</v>
      </c>
      <c r="J2350" s="259">
        <f t="shared" si="219"/>
        <v>4.7502648723298978E-2</v>
      </c>
      <c r="K2350" s="258">
        <f t="shared" si="220"/>
        <v>4.7502648723298978E-2</v>
      </c>
      <c r="L2350" s="1">
        <f t="shared" si="216"/>
        <v>1.5010076954182902E-2</v>
      </c>
      <c r="M2350" s="1">
        <f t="shared" si="221"/>
        <v>0</v>
      </c>
    </row>
    <row r="2351" spans="1:13">
      <c r="A2351" s="280">
        <v>12</v>
      </c>
      <c r="B2351" s="280" t="s">
        <v>8</v>
      </c>
      <c r="C2351" s="280">
        <v>3000</v>
      </c>
      <c r="D2351" s="258">
        <f t="shared" si="217"/>
        <v>3</v>
      </c>
      <c r="E2351" s="259">
        <f>VLOOKUP(B2351,Correlation_Eqns!A$35:B$40,2,FALSE)</f>
        <v>1.21E-4</v>
      </c>
      <c r="F2351" s="280">
        <f>VLOOKUP(B2351,Correlation_Eqns!A$43:B$48,2,FALSE)</f>
        <v>0.746</v>
      </c>
      <c r="G2351" s="280">
        <f t="shared" si="218"/>
        <v>4.7502648723298978E-2</v>
      </c>
      <c r="H2351" s="280">
        <f>VLOOKUP(B2351,Correlation_Eqns!A$19:B$24,2,FALSE)</f>
        <v>3.39</v>
      </c>
      <c r="I2351" s="258">
        <f>VLOOKUP(B2351,Correlation_Eqns!A$27:B$32,2,FALSE)</f>
        <v>7.41</v>
      </c>
      <c r="J2351" s="259">
        <f t="shared" si="219"/>
        <v>4.7502648723298978E-2</v>
      </c>
      <c r="K2351" s="258">
        <f t="shared" si="220"/>
        <v>4.7502648723298978E-2</v>
      </c>
      <c r="L2351" s="1">
        <f t="shared" si="216"/>
        <v>1.5010076954182902E-2</v>
      </c>
      <c r="M2351" s="1">
        <f t="shared" si="221"/>
        <v>0</v>
      </c>
    </row>
    <row r="2352" spans="1:13">
      <c r="A2352" s="280">
        <v>12</v>
      </c>
      <c r="B2352" s="280" t="s">
        <v>8</v>
      </c>
      <c r="C2352" s="280">
        <v>2000</v>
      </c>
      <c r="D2352" s="258">
        <f t="shared" si="217"/>
        <v>3</v>
      </c>
      <c r="E2352" s="259">
        <f>VLOOKUP(B2352,Correlation_Eqns!A$35:B$40,2,FALSE)</f>
        <v>1.21E-4</v>
      </c>
      <c r="F2352" s="280">
        <f>VLOOKUP(B2352,Correlation_Eqns!A$43:B$48,2,FALSE)</f>
        <v>0.746</v>
      </c>
      <c r="G2352" s="280">
        <f t="shared" si="218"/>
        <v>3.5103768923070142E-2</v>
      </c>
      <c r="H2352" s="280">
        <f>VLOOKUP(B2352,Correlation_Eqns!A$19:B$24,2,FALSE)</f>
        <v>3.39</v>
      </c>
      <c r="I2352" s="258">
        <f>VLOOKUP(B2352,Correlation_Eqns!A$27:B$32,2,FALSE)</f>
        <v>7.41</v>
      </c>
      <c r="J2352" s="259">
        <f t="shared" si="219"/>
        <v>3.5103768923070142E-2</v>
      </c>
      <c r="K2352" s="258">
        <f t="shared" si="220"/>
        <v>3.5103768923070142E-2</v>
      </c>
      <c r="L2352" s="1">
        <f t="shared" si="216"/>
        <v>1.1092229319387395E-2</v>
      </c>
      <c r="M2352" s="1">
        <f t="shared" si="221"/>
        <v>0</v>
      </c>
    </row>
    <row r="2353" spans="1:13">
      <c r="A2353" s="280">
        <v>12</v>
      </c>
      <c r="B2353" s="280" t="s">
        <v>8</v>
      </c>
      <c r="C2353" s="280">
        <v>2000</v>
      </c>
      <c r="D2353" s="258">
        <f t="shared" si="217"/>
        <v>3</v>
      </c>
      <c r="E2353" s="259">
        <f>VLOOKUP(B2353,Correlation_Eqns!A$35:B$40,2,FALSE)</f>
        <v>1.21E-4</v>
      </c>
      <c r="F2353" s="280">
        <f>VLOOKUP(B2353,Correlation_Eqns!A$43:B$48,2,FALSE)</f>
        <v>0.746</v>
      </c>
      <c r="G2353" s="280">
        <f t="shared" si="218"/>
        <v>3.5103768923070142E-2</v>
      </c>
      <c r="H2353" s="280">
        <f>VLOOKUP(B2353,Correlation_Eqns!A$19:B$24,2,FALSE)</f>
        <v>3.39</v>
      </c>
      <c r="I2353" s="258">
        <f>VLOOKUP(B2353,Correlation_Eqns!A$27:B$32,2,FALSE)</f>
        <v>7.41</v>
      </c>
      <c r="J2353" s="259">
        <f t="shared" si="219"/>
        <v>3.5103768923070142E-2</v>
      </c>
      <c r="K2353" s="258">
        <f t="shared" si="220"/>
        <v>3.5103768923070142E-2</v>
      </c>
      <c r="L2353" s="1">
        <f t="shared" si="216"/>
        <v>1.1092229319387395E-2</v>
      </c>
      <c r="M2353" s="1">
        <f t="shared" si="221"/>
        <v>0</v>
      </c>
    </row>
    <row r="2354" spans="1:13">
      <c r="A2354" s="280">
        <v>12</v>
      </c>
      <c r="B2354" s="280" t="s">
        <v>8</v>
      </c>
      <c r="C2354" s="280">
        <v>2000</v>
      </c>
      <c r="D2354" s="258">
        <f t="shared" si="217"/>
        <v>3</v>
      </c>
      <c r="E2354" s="259">
        <f>VLOOKUP(B2354,Correlation_Eqns!A$35:B$40,2,FALSE)</f>
        <v>1.21E-4</v>
      </c>
      <c r="F2354" s="280">
        <f>VLOOKUP(B2354,Correlation_Eqns!A$43:B$48,2,FALSE)</f>
        <v>0.746</v>
      </c>
      <c r="G2354" s="280">
        <f t="shared" si="218"/>
        <v>3.5103768923070142E-2</v>
      </c>
      <c r="H2354" s="280">
        <f>VLOOKUP(B2354,Correlation_Eqns!A$19:B$24,2,FALSE)</f>
        <v>3.39</v>
      </c>
      <c r="I2354" s="258">
        <f>VLOOKUP(B2354,Correlation_Eqns!A$27:B$32,2,FALSE)</f>
        <v>7.41</v>
      </c>
      <c r="J2354" s="259">
        <f t="shared" si="219"/>
        <v>3.5103768923070142E-2</v>
      </c>
      <c r="K2354" s="258">
        <f t="shared" si="220"/>
        <v>3.5103768923070142E-2</v>
      </c>
      <c r="L2354" s="1">
        <f t="shared" si="216"/>
        <v>1.1092229319387395E-2</v>
      </c>
      <c r="M2354" s="1">
        <f t="shared" si="221"/>
        <v>0</v>
      </c>
    </row>
    <row r="2355" spans="1:13">
      <c r="A2355" s="280">
        <v>12</v>
      </c>
      <c r="B2355" s="280" t="s">
        <v>8</v>
      </c>
      <c r="C2355" s="280">
        <v>2000</v>
      </c>
      <c r="D2355" s="258">
        <f t="shared" si="217"/>
        <v>3</v>
      </c>
      <c r="E2355" s="259">
        <f>VLOOKUP(B2355,Correlation_Eqns!A$35:B$40,2,FALSE)</f>
        <v>1.21E-4</v>
      </c>
      <c r="F2355" s="280">
        <f>VLOOKUP(B2355,Correlation_Eqns!A$43:B$48,2,FALSE)</f>
        <v>0.746</v>
      </c>
      <c r="G2355" s="280">
        <f t="shared" si="218"/>
        <v>3.5103768923070142E-2</v>
      </c>
      <c r="H2355" s="280">
        <f>VLOOKUP(B2355,Correlation_Eqns!A$19:B$24,2,FALSE)</f>
        <v>3.39</v>
      </c>
      <c r="I2355" s="258">
        <f>VLOOKUP(B2355,Correlation_Eqns!A$27:B$32,2,FALSE)</f>
        <v>7.41</v>
      </c>
      <c r="J2355" s="259">
        <f t="shared" si="219"/>
        <v>3.5103768923070142E-2</v>
      </c>
      <c r="K2355" s="258">
        <f t="shared" si="220"/>
        <v>3.5103768923070142E-2</v>
      </c>
      <c r="L2355" s="1">
        <f t="shared" si="216"/>
        <v>1.1092229319387395E-2</v>
      </c>
      <c r="M2355" s="1">
        <f t="shared" si="221"/>
        <v>0</v>
      </c>
    </row>
    <row r="2356" spans="1:13">
      <c r="A2356" s="280">
        <v>12</v>
      </c>
      <c r="B2356" s="280" t="s">
        <v>8</v>
      </c>
      <c r="C2356" s="280">
        <v>2000</v>
      </c>
      <c r="D2356" s="258">
        <f t="shared" si="217"/>
        <v>3</v>
      </c>
      <c r="E2356" s="259">
        <f>VLOOKUP(B2356,Correlation_Eqns!A$35:B$40,2,FALSE)</f>
        <v>1.21E-4</v>
      </c>
      <c r="F2356" s="280">
        <f>VLOOKUP(B2356,Correlation_Eqns!A$43:B$48,2,FALSE)</f>
        <v>0.746</v>
      </c>
      <c r="G2356" s="280">
        <f t="shared" si="218"/>
        <v>3.5103768923070142E-2</v>
      </c>
      <c r="H2356" s="280">
        <f>VLOOKUP(B2356,Correlation_Eqns!A$19:B$24,2,FALSE)</f>
        <v>3.39</v>
      </c>
      <c r="I2356" s="258">
        <f>VLOOKUP(B2356,Correlation_Eqns!A$27:B$32,2,FALSE)</f>
        <v>7.41</v>
      </c>
      <c r="J2356" s="259">
        <f t="shared" si="219"/>
        <v>3.5103768923070142E-2</v>
      </c>
      <c r="K2356" s="258">
        <f t="shared" si="220"/>
        <v>3.5103768923070142E-2</v>
      </c>
      <c r="L2356" s="1">
        <f t="shared" si="216"/>
        <v>1.1092229319387395E-2</v>
      </c>
      <c r="M2356" s="1">
        <f t="shared" si="221"/>
        <v>0</v>
      </c>
    </row>
    <row r="2357" spans="1:13">
      <c r="A2357" s="280">
        <v>12</v>
      </c>
      <c r="B2357" s="280" t="s">
        <v>8</v>
      </c>
      <c r="C2357" s="280">
        <v>2000</v>
      </c>
      <c r="D2357" s="258">
        <f t="shared" si="217"/>
        <v>3</v>
      </c>
      <c r="E2357" s="259">
        <f>VLOOKUP(B2357,Correlation_Eqns!A$35:B$40,2,FALSE)</f>
        <v>1.21E-4</v>
      </c>
      <c r="F2357" s="280">
        <f>VLOOKUP(B2357,Correlation_Eqns!A$43:B$48,2,FALSE)</f>
        <v>0.746</v>
      </c>
      <c r="G2357" s="280">
        <f t="shared" si="218"/>
        <v>3.5103768923070142E-2</v>
      </c>
      <c r="H2357" s="280">
        <f>VLOOKUP(B2357,Correlation_Eqns!A$19:B$24,2,FALSE)</f>
        <v>3.39</v>
      </c>
      <c r="I2357" s="258">
        <f>VLOOKUP(B2357,Correlation_Eqns!A$27:B$32,2,FALSE)</f>
        <v>7.41</v>
      </c>
      <c r="J2357" s="259">
        <f t="shared" si="219"/>
        <v>3.5103768923070142E-2</v>
      </c>
      <c r="K2357" s="258">
        <f t="shared" si="220"/>
        <v>3.5103768923070142E-2</v>
      </c>
      <c r="L2357" s="1">
        <f t="shared" si="216"/>
        <v>1.1092229319387395E-2</v>
      </c>
      <c r="M2357" s="1">
        <f t="shared" si="221"/>
        <v>0</v>
      </c>
    </row>
    <row r="2358" spans="1:13">
      <c r="A2358" s="280">
        <v>12</v>
      </c>
      <c r="B2358" s="280" t="s">
        <v>8</v>
      </c>
      <c r="C2358" s="280">
        <v>1500</v>
      </c>
      <c r="D2358" s="258">
        <f t="shared" si="217"/>
        <v>3</v>
      </c>
      <c r="E2358" s="259">
        <f>VLOOKUP(B2358,Correlation_Eqns!A$35:B$40,2,FALSE)</f>
        <v>1.21E-4</v>
      </c>
      <c r="F2358" s="280">
        <f>VLOOKUP(B2358,Correlation_Eqns!A$43:B$48,2,FALSE)</f>
        <v>0.746</v>
      </c>
      <c r="G2358" s="280">
        <f t="shared" si="218"/>
        <v>2.8323665030869711E-2</v>
      </c>
      <c r="H2358" s="280">
        <f>VLOOKUP(B2358,Correlation_Eqns!A$19:B$24,2,FALSE)</f>
        <v>3.39</v>
      </c>
      <c r="I2358" s="258">
        <f>VLOOKUP(B2358,Correlation_Eqns!A$27:B$32,2,FALSE)</f>
        <v>7.41</v>
      </c>
      <c r="J2358" s="259">
        <f t="shared" si="219"/>
        <v>2.8323665030869711E-2</v>
      </c>
      <c r="K2358" s="258">
        <f t="shared" si="220"/>
        <v>2.8323665030869711E-2</v>
      </c>
      <c r="L2358" s="1">
        <f t="shared" si="216"/>
        <v>8.9498249711143351E-3</v>
      </c>
      <c r="M2358" s="1">
        <f t="shared" si="221"/>
        <v>0</v>
      </c>
    </row>
    <row r="2359" spans="1:13">
      <c r="A2359" s="280">
        <v>12</v>
      </c>
      <c r="B2359" s="280" t="s">
        <v>8</v>
      </c>
      <c r="C2359" s="280">
        <v>1500</v>
      </c>
      <c r="D2359" s="258">
        <f t="shared" si="217"/>
        <v>3</v>
      </c>
      <c r="E2359" s="259">
        <f>VLOOKUP(B2359,Correlation_Eqns!A$35:B$40,2,FALSE)</f>
        <v>1.21E-4</v>
      </c>
      <c r="F2359" s="280">
        <f>VLOOKUP(B2359,Correlation_Eqns!A$43:B$48,2,FALSE)</f>
        <v>0.746</v>
      </c>
      <c r="G2359" s="280">
        <f t="shared" si="218"/>
        <v>2.8323665030869711E-2</v>
      </c>
      <c r="H2359" s="280">
        <f>VLOOKUP(B2359,Correlation_Eqns!A$19:B$24,2,FALSE)</f>
        <v>3.39</v>
      </c>
      <c r="I2359" s="258">
        <f>VLOOKUP(B2359,Correlation_Eqns!A$27:B$32,2,FALSE)</f>
        <v>7.41</v>
      </c>
      <c r="J2359" s="259">
        <f t="shared" si="219"/>
        <v>2.8323665030869711E-2</v>
      </c>
      <c r="K2359" s="258">
        <f t="shared" si="220"/>
        <v>2.8323665030869711E-2</v>
      </c>
      <c r="L2359" s="1">
        <f t="shared" si="216"/>
        <v>8.9498249711143351E-3</v>
      </c>
      <c r="M2359" s="1">
        <f t="shared" si="221"/>
        <v>0</v>
      </c>
    </row>
    <row r="2360" spans="1:13">
      <c r="A2360" s="280">
        <v>12</v>
      </c>
      <c r="B2360" s="280" t="s">
        <v>8</v>
      </c>
      <c r="C2360" s="280">
        <v>1200</v>
      </c>
      <c r="D2360" s="258">
        <f t="shared" si="217"/>
        <v>3</v>
      </c>
      <c r="E2360" s="259">
        <f>VLOOKUP(B2360,Correlation_Eqns!A$35:B$40,2,FALSE)</f>
        <v>1.21E-4</v>
      </c>
      <c r="F2360" s="280">
        <f>VLOOKUP(B2360,Correlation_Eqns!A$43:B$48,2,FALSE)</f>
        <v>0.746</v>
      </c>
      <c r="G2360" s="280">
        <f t="shared" si="218"/>
        <v>2.3980298229225191E-2</v>
      </c>
      <c r="H2360" s="280">
        <f>VLOOKUP(B2360,Correlation_Eqns!A$19:B$24,2,FALSE)</f>
        <v>3.39</v>
      </c>
      <c r="I2360" s="258">
        <f>VLOOKUP(B2360,Correlation_Eqns!A$27:B$32,2,FALSE)</f>
        <v>7.41</v>
      </c>
      <c r="J2360" s="259">
        <f t="shared" si="219"/>
        <v>2.3980298229225191E-2</v>
      </c>
      <c r="K2360" s="258">
        <f t="shared" si="220"/>
        <v>2.3980298229225191E-2</v>
      </c>
      <c r="L2360" s="1">
        <f t="shared" si="216"/>
        <v>7.5773905556634925E-3</v>
      </c>
      <c r="M2360" s="1">
        <f t="shared" si="221"/>
        <v>0</v>
      </c>
    </row>
    <row r="2361" spans="1:13">
      <c r="A2361" s="280">
        <v>12</v>
      </c>
      <c r="B2361" s="280" t="s">
        <v>8</v>
      </c>
      <c r="C2361" s="280">
        <v>1000</v>
      </c>
      <c r="D2361" s="258">
        <f t="shared" si="217"/>
        <v>3</v>
      </c>
      <c r="E2361" s="259">
        <f>VLOOKUP(B2361,Correlation_Eqns!A$35:B$40,2,FALSE)</f>
        <v>1.21E-4</v>
      </c>
      <c r="F2361" s="280">
        <f>VLOOKUP(B2361,Correlation_Eqns!A$43:B$48,2,FALSE)</f>
        <v>0.746</v>
      </c>
      <c r="G2361" s="280">
        <f t="shared" si="218"/>
        <v>2.0930777946502714E-2</v>
      </c>
      <c r="H2361" s="280">
        <f>VLOOKUP(B2361,Correlation_Eqns!A$19:B$24,2,FALSE)</f>
        <v>3.39</v>
      </c>
      <c r="I2361" s="258">
        <f>VLOOKUP(B2361,Correlation_Eqns!A$27:B$32,2,FALSE)</f>
        <v>7.41</v>
      </c>
      <c r="J2361" s="259">
        <f t="shared" si="219"/>
        <v>2.0930777946502714E-2</v>
      </c>
      <c r="K2361" s="258">
        <f t="shared" si="220"/>
        <v>2.0930777946502714E-2</v>
      </c>
      <c r="L2361" s="1">
        <f t="shared" si="216"/>
        <v>6.613790938647713E-3</v>
      </c>
      <c r="M2361" s="1">
        <f t="shared" si="221"/>
        <v>0</v>
      </c>
    </row>
    <row r="2362" spans="1:13">
      <c r="A2362" s="280">
        <v>12</v>
      </c>
      <c r="B2362" s="280" t="s">
        <v>8</v>
      </c>
      <c r="C2362" s="280">
        <v>1000</v>
      </c>
      <c r="D2362" s="258">
        <f t="shared" si="217"/>
        <v>3</v>
      </c>
      <c r="E2362" s="259">
        <f>VLOOKUP(B2362,Correlation_Eqns!A$35:B$40,2,FALSE)</f>
        <v>1.21E-4</v>
      </c>
      <c r="F2362" s="280">
        <f>VLOOKUP(B2362,Correlation_Eqns!A$43:B$48,2,FALSE)</f>
        <v>0.746</v>
      </c>
      <c r="G2362" s="280">
        <f t="shared" si="218"/>
        <v>2.0930777946502714E-2</v>
      </c>
      <c r="H2362" s="280">
        <f>VLOOKUP(B2362,Correlation_Eqns!A$19:B$24,2,FALSE)</f>
        <v>3.39</v>
      </c>
      <c r="I2362" s="258">
        <f>VLOOKUP(B2362,Correlation_Eqns!A$27:B$32,2,FALSE)</f>
        <v>7.41</v>
      </c>
      <c r="J2362" s="259">
        <f t="shared" si="219"/>
        <v>2.0930777946502714E-2</v>
      </c>
      <c r="K2362" s="258">
        <f t="shared" si="220"/>
        <v>2.0930777946502714E-2</v>
      </c>
      <c r="L2362" s="1">
        <f t="shared" si="216"/>
        <v>6.613790938647713E-3</v>
      </c>
      <c r="M2362" s="1">
        <f t="shared" si="221"/>
        <v>0</v>
      </c>
    </row>
    <row r="2363" spans="1:13">
      <c r="A2363" s="280">
        <v>12</v>
      </c>
      <c r="B2363" s="280" t="s">
        <v>8</v>
      </c>
      <c r="C2363" s="280">
        <v>1000</v>
      </c>
      <c r="D2363" s="258">
        <f t="shared" si="217"/>
        <v>3</v>
      </c>
      <c r="E2363" s="259">
        <f>VLOOKUP(B2363,Correlation_Eqns!A$35:B$40,2,FALSE)</f>
        <v>1.21E-4</v>
      </c>
      <c r="F2363" s="280">
        <f>VLOOKUP(B2363,Correlation_Eqns!A$43:B$48,2,FALSE)</f>
        <v>0.746</v>
      </c>
      <c r="G2363" s="280">
        <f t="shared" si="218"/>
        <v>2.0930777946502714E-2</v>
      </c>
      <c r="H2363" s="280">
        <f>VLOOKUP(B2363,Correlation_Eqns!A$19:B$24,2,FALSE)</f>
        <v>3.39</v>
      </c>
      <c r="I2363" s="258">
        <f>VLOOKUP(B2363,Correlation_Eqns!A$27:B$32,2,FALSE)</f>
        <v>7.41</v>
      </c>
      <c r="J2363" s="259">
        <f t="shared" si="219"/>
        <v>2.0930777946502714E-2</v>
      </c>
      <c r="K2363" s="258">
        <f t="shared" si="220"/>
        <v>2.0930777946502714E-2</v>
      </c>
      <c r="L2363" s="1">
        <f t="shared" si="216"/>
        <v>6.613790938647713E-3</v>
      </c>
      <c r="M2363" s="1">
        <f t="shared" si="221"/>
        <v>0</v>
      </c>
    </row>
    <row r="2364" spans="1:13">
      <c r="A2364" s="280">
        <v>12</v>
      </c>
      <c r="B2364" s="280" t="s">
        <v>8</v>
      </c>
      <c r="C2364" s="280">
        <v>900</v>
      </c>
      <c r="D2364" s="258">
        <f t="shared" si="217"/>
        <v>3</v>
      </c>
      <c r="E2364" s="259">
        <f>VLOOKUP(B2364,Correlation_Eqns!A$35:B$40,2,FALSE)</f>
        <v>1.21E-4</v>
      </c>
      <c r="F2364" s="280">
        <f>VLOOKUP(B2364,Correlation_Eqns!A$43:B$48,2,FALSE)</f>
        <v>0.746</v>
      </c>
      <c r="G2364" s="280">
        <f t="shared" si="218"/>
        <v>1.9348632788502556E-2</v>
      </c>
      <c r="H2364" s="280">
        <f>VLOOKUP(B2364,Correlation_Eqns!A$19:B$24,2,FALSE)</f>
        <v>3.39</v>
      </c>
      <c r="I2364" s="258">
        <f>VLOOKUP(B2364,Correlation_Eqns!A$27:B$32,2,FALSE)</f>
        <v>7.41</v>
      </c>
      <c r="J2364" s="259">
        <f t="shared" si="219"/>
        <v>1.9348632788502556E-2</v>
      </c>
      <c r="K2364" s="258">
        <f t="shared" si="220"/>
        <v>1.9348632788502556E-2</v>
      </c>
      <c r="L2364" s="1">
        <f t="shared" si="216"/>
        <v>6.1138583830421915E-3</v>
      </c>
      <c r="M2364" s="1">
        <f t="shared" si="221"/>
        <v>0</v>
      </c>
    </row>
    <row r="2365" spans="1:13">
      <c r="A2365" s="280">
        <v>12</v>
      </c>
      <c r="B2365" s="280" t="s">
        <v>8</v>
      </c>
      <c r="C2365" s="280">
        <v>600</v>
      </c>
      <c r="D2365" s="258">
        <f t="shared" si="217"/>
        <v>3</v>
      </c>
      <c r="E2365" s="259">
        <f>VLOOKUP(B2365,Correlation_Eqns!A$35:B$40,2,FALSE)</f>
        <v>1.21E-4</v>
      </c>
      <c r="F2365" s="280">
        <f>VLOOKUP(B2365,Correlation_Eqns!A$43:B$48,2,FALSE)</f>
        <v>0.746</v>
      </c>
      <c r="G2365" s="280">
        <f t="shared" si="218"/>
        <v>1.4298359199742785E-2</v>
      </c>
      <c r="H2365" s="280">
        <f>VLOOKUP(B2365,Correlation_Eqns!A$19:B$24,2,FALSE)</f>
        <v>3.39</v>
      </c>
      <c r="I2365" s="258">
        <f>VLOOKUP(B2365,Correlation_Eqns!A$27:B$32,2,FALSE)</f>
        <v>7.41</v>
      </c>
      <c r="J2365" s="259">
        <f t="shared" si="219"/>
        <v>1.4298359199742785E-2</v>
      </c>
      <c r="K2365" s="258">
        <f t="shared" si="220"/>
        <v>1.4298359199742785E-2</v>
      </c>
      <c r="L2365" s="1">
        <f t="shared" si="216"/>
        <v>4.5180527333715239E-3</v>
      </c>
      <c r="M2365" s="1">
        <f t="shared" si="221"/>
        <v>0</v>
      </c>
    </row>
    <row r="2366" spans="1:13">
      <c r="A2366" s="280">
        <v>12</v>
      </c>
      <c r="B2366" s="280" t="s">
        <v>8</v>
      </c>
      <c r="C2366" s="280">
        <v>600</v>
      </c>
      <c r="D2366" s="258">
        <f t="shared" si="217"/>
        <v>3</v>
      </c>
      <c r="E2366" s="259">
        <f>VLOOKUP(B2366,Correlation_Eqns!A$35:B$40,2,FALSE)</f>
        <v>1.21E-4</v>
      </c>
      <c r="F2366" s="280">
        <f>VLOOKUP(B2366,Correlation_Eqns!A$43:B$48,2,FALSE)</f>
        <v>0.746</v>
      </c>
      <c r="G2366" s="280">
        <f t="shared" si="218"/>
        <v>1.4298359199742785E-2</v>
      </c>
      <c r="H2366" s="280">
        <f>VLOOKUP(B2366,Correlation_Eqns!A$19:B$24,2,FALSE)</f>
        <v>3.39</v>
      </c>
      <c r="I2366" s="258">
        <f>VLOOKUP(B2366,Correlation_Eqns!A$27:B$32,2,FALSE)</f>
        <v>7.41</v>
      </c>
      <c r="J2366" s="259">
        <f t="shared" si="219"/>
        <v>1.4298359199742785E-2</v>
      </c>
      <c r="K2366" s="258">
        <f t="shared" si="220"/>
        <v>1.4298359199742785E-2</v>
      </c>
      <c r="L2366" s="1">
        <f t="shared" si="216"/>
        <v>4.5180527333715239E-3</v>
      </c>
      <c r="M2366" s="1">
        <f t="shared" si="221"/>
        <v>0</v>
      </c>
    </row>
    <row r="2367" spans="1:13">
      <c r="A2367" s="280">
        <v>12</v>
      </c>
      <c r="B2367" s="280" t="s">
        <v>8</v>
      </c>
      <c r="C2367" s="280">
        <v>500</v>
      </c>
      <c r="D2367" s="258">
        <f t="shared" si="217"/>
        <v>3</v>
      </c>
      <c r="E2367" s="259">
        <f>VLOOKUP(B2367,Correlation_Eqns!A$35:B$40,2,FALSE)</f>
        <v>1.21E-4</v>
      </c>
      <c r="F2367" s="280">
        <f>VLOOKUP(B2367,Correlation_Eqns!A$43:B$48,2,FALSE)</f>
        <v>0.746</v>
      </c>
      <c r="G2367" s="280">
        <f t="shared" si="218"/>
        <v>1.2480069202993412E-2</v>
      </c>
      <c r="H2367" s="280">
        <f>VLOOKUP(B2367,Correlation_Eqns!A$19:B$24,2,FALSE)</f>
        <v>3.39</v>
      </c>
      <c r="I2367" s="258">
        <f>VLOOKUP(B2367,Correlation_Eqns!A$27:B$32,2,FALSE)</f>
        <v>7.41</v>
      </c>
      <c r="J2367" s="259">
        <f t="shared" si="219"/>
        <v>1.2480069202993412E-2</v>
      </c>
      <c r="K2367" s="258">
        <f t="shared" si="220"/>
        <v>1.2480069202993412E-2</v>
      </c>
      <c r="L2367" s="1">
        <f t="shared" si="216"/>
        <v>3.9435021870386699E-3</v>
      </c>
      <c r="M2367" s="1">
        <f t="shared" si="221"/>
        <v>0</v>
      </c>
    </row>
    <row r="2368" spans="1:13">
      <c r="A2368" s="280">
        <v>12</v>
      </c>
      <c r="B2368" s="280" t="s">
        <v>8</v>
      </c>
      <c r="C2368" s="280">
        <v>400</v>
      </c>
      <c r="D2368" s="258">
        <f t="shared" si="217"/>
        <v>3</v>
      </c>
      <c r="E2368" s="259">
        <f>VLOOKUP(B2368,Correlation_Eqns!A$35:B$40,2,FALSE)</f>
        <v>1.21E-4</v>
      </c>
      <c r="F2368" s="280">
        <f>VLOOKUP(B2368,Correlation_Eqns!A$43:B$48,2,FALSE)</f>
        <v>0.746</v>
      </c>
      <c r="G2368" s="280">
        <f t="shared" si="218"/>
        <v>1.0566280214194482E-2</v>
      </c>
      <c r="H2368" s="280">
        <f>VLOOKUP(B2368,Correlation_Eqns!A$19:B$24,2,FALSE)</f>
        <v>3.39</v>
      </c>
      <c r="I2368" s="258">
        <f>VLOOKUP(B2368,Correlation_Eqns!A$27:B$32,2,FALSE)</f>
        <v>7.41</v>
      </c>
      <c r="J2368" s="259">
        <f t="shared" si="219"/>
        <v>1.0566280214194482E-2</v>
      </c>
      <c r="K2368" s="258">
        <f t="shared" si="220"/>
        <v>1.0566280214194482E-2</v>
      </c>
      <c r="L2368" s="1">
        <f t="shared" si="216"/>
        <v>3.3387754872020291E-3</v>
      </c>
      <c r="M2368" s="1">
        <f t="shared" si="221"/>
        <v>0</v>
      </c>
    </row>
    <row r="2369" spans="1:13">
      <c r="A2369" s="280">
        <v>12</v>
      </c>
      <c r="B2369" s="280" t="s">
        <v>38</v>
      </c>
      <c r="C2369" s="280">
        <v>1000</v>
      </c>
      <c r="D2369" s="258">
        <f t="shared" si="217"/>
        <v>3</v>
      </c>
      <c r="E2369" s="259">
        <f>VLOOKUP(B2369,Correlation_Eqns!A$35:B$40,2,FALSE)</f>
        <v>7.9900000000000004E-5</v>
      </c>
      <c r="F2369" s="280">
        <f>VLOOKUP(B2369,Correlation_Eqns!A$43:B$48,2,FALSE)</f>
        <v>0.73499999999999999</v>
      </c>
      <c r="G2369" s="280">
        <f t="shared" si="218"/>
        <v>1.2809930671613425E-2</v>
      </c>
      <c r="H2369" s="280">
        <f>VLOOKUP(B2369,Correlation_Eqns!A$19:B$24,2,FALSE)</f>
        <v>1.48</v>
      </c>
      <c r="I2369" s="258">
        <f>VLOOKUP(B2369,Correlation_Eqns!A$27:B$32,2,FALSE)</f>
        <v>1.59</v>
      </c>
      <c r="J2369" s="259">
        <f t="shared" si="219"/>
        <v>1.2809930671613425E-2</v>
      </c>
      <c r="K2369" s="258">
        <f t="shared" si="220"/>
        <v>1.2809930671613425E-2</v>
      </c>
      <c r="L2369" s="1">
        <f t="shared" si="216"/>
        <v>4.0477331333390971E-3</v>
      </c>
      <c r="M2369" s="1">
        <f t="shared" si="221"/>
        <v>0</v>
      </c>
    </row>
    <row r="2370" spans="1:13">
      <c r="A2370" s="280">
        <v>12</v>
      </c>
      <c r="B2370" s="280" t="s">
        <v>38</v>
      </c>
      <c r="C2370" s="280">
        <v>950</v>
      </c>
      <c r="D2370" s="258">
        <f t="shared" si="217"/>
        <v>3</v>
      </c>
      <c r="E2370" s="259">
        <f>VLOOKUP(B2370,Correlation_Eqns!A$35:B$40,2,FALSE)</f>
        <v>7.9900000000000004E-5</v>
      </c>
      <c r="F2370" s="280">
        <f>VLOOKUP(B2370,Correlation_Eqns!A$43:B$48,2,FALSE)</f>
        <v>0.73499999999999999</v>
      </c>
      <c r="G2370" s="280">
        <f t="shared" si="218"/>
        <v>1.2335979221828275E-2</v>
      </c>
      <c r="H2370" s="280">
        <f>VLOOKUP(B2370,Correlation_Eqns!A$19:B$24,2,FALSE)</f>
        <v>1.48</v>
      </c>
      <c r="I2370" s="258">
        <f>VLOOKUP(B2370,Correlation_Eqns!A$27:B$32,2,FALSE)</f>
        <v>1.59</v>
      </c>
      <c r="J2370" s="259">
        <f t="shared" si="219"/>
        <v>1.2335979221828275E-2</v>
      </c>
      <c r="K2370" s="258">
        <f t="shared" si="220"/>
        <v>1.2335979221828275E-2</v>
      </c>
      <c r="L2370" s="1">
        <f t="shared" si="216"/>
        <v>3.8979720584301852E-3</v>
      </c>
      <c r="M2370" s="1">
        <f t="shared" si="221"/>
        <v>0</v>
      </c>
    </row>
    <row r="2371" spans="1:13">
      <c r="A2371" s="280">
        <v>12</v>
      </c>
      <c r="B2371" s="280" t="s">
        <v>38</v>
      </c>
      <c r="C2371" s="280">
        <v>500</v>
      </c>
      <c r="D2371" s="258">
        <f t="shared" si="217"/>
        <v>3</v>
      </c>
      <c r="E2371" s="259">
        <f>VLOOKUP(B2371,Correlation_Eqns!A$35:B$40,2,FALSE)</f>
        <v>7.9900000000000004E-5</v>
      </c>
      <c r="F2371" s="280">
        <f>VLOOKUP(B2371,Correlation_Eqns!A$43:B$48,2,FALSE)</f>
        <v>0.73499999999999999</v>
      </c>
      <c r="G2371" s="280">
        <f t="shared" si="218"/>
        <v>7.6964372434751988E-3</v>
      </c>
      <c r="H2371" s="280">
        <f>VLOOKUP(B2371,Correlation_Eqns!A$19:B$24,2,FALSE)</f>
        <v>1.48</v>
      </c>
      <c r="I2371" s="258">
        <f>VLOOKUP(B2371,Correlation_Eqns!A$27:B$32,2,FALSE)</f>
        <v>1.59</v>
      </c>
      <c r="J2371" s="259">
        <f t="shared" si="219"/>
        <v>7.6964372434751988E-3</v>
      </c>
      <c r="K2371" s="258">
        <f t="shared" si="220"/>
        <v>7.6964372434751988E-3</v>
      </c>
      <c r="L2371" s="1">
        <f t="shared" si="216"/>
        <v>2.4319510259422669E-3</v>
      </c>
      <c r="M2371" s="1">
        <f t="shared" si="221"/>
        <v>0</v>
      </c>
    </row>
    <row r="2372" spans="1:13">
      <c r="A2372" s="280">
        <v>12</v>
      </c>
      <c r="B2372" s="280" t="s">
        <v>38</v>
      </c>
      <c r="C2372" s="280">
        <v>500</v>
      </c>
      <c r="D2372" s="258">
        <f t="shared" si="217"/>
        <v>3</v>
      </c>
      <c r="E2372" s="259">
        <f>VLOOKUP(B2372,Correlation_Eqns!A$35:B$40,2,FALSE)</f>
        <v>7.9900000000000004E-5</v>
      </c>
      <c r="F2372" s="280">
        <f>VLOOKUP(B2372,Correlation_Eqns!A$43:B$48,2,FALSE)</f>
        <v>0.73499999999999999</v>
      </c>
      <c r="G2372" s="280">
        <f t="shared" si="218"/>
        <v>7.6964372434751988E-3</v>
      </c>
      <c r="H2372" s="280">
        <f>VLOOKUP(B2372,Correlation_Eqns!A$19:B$24,2,FALSE)</f>
        <v>1.48</v>
      </c>
      <c r="I2372" s="258">
        <f>VLOOKUP(B2372,Correlation_Eqns!A$27:B$32,2,FALSE)</f>
        <v>1.59</v>
      </c>
      <c r="J2372" s="259">
        <f t="shared" si="219"/>
        <v>7.6964372434751988E-3</v>
      </c>
      <c r="K2372" s="258">
        <f t="shared" si="220"/>
        <v>7.6964372434751988E-3</v>
      </c>
      <c r="L2372" s="1">
        <f t="shared" si="216"/>
        <v>2.4319510259422669E-3</v>
      </c>
      <c r="M2372" s="1">
        <f t="shared" si="221"/>
        <v>0</v>
      </c>
    </row>
    <row r="2373" spans="1:13">
      <c r="A2373" s="280">
        <v>12</v>
      </c>
      <c r="B2373" s="280" t="s">
        <v>38</v>
      </c>
      <c r="C2373" s="280">
        <v>400</v>
      </c>
      <c r="D2373" s="258">
        <f t="shared" si="217"/>
        <v>3</v>
      </c>
      <c r="E2373" s="259">
        <f>VLOOKUP(B2373,Correlation_Eqns!A$35:B$40,2,FALSE)</f>
        <v>7.9900000000000004E-5</v>
      </c>
      <c r="F2373" s="280">
        <f>VLOOKUP(B2373,Correlation_Eqns!A$43:B$48,2,FALSE)</f>
        <v>0.73499999999999999</v>
      </c>
      <c r="G2373" s="280">
        <f t="shared" si="218"/>
        <v>6.532221051886623E-3</v>
      </c>
      <c r="H2373" s="280">
        <f>VLOOKUP(B2373,Correlation_Eqns!A$19:B$24,2,FALSE)</f>
        <v>1.48</v>
      </c>
      <c r="I2373" s="258">
        <f>VLOOKUP(B2373,Correlation_Eqns!A$27:B$32,2,FALSE)</f>
        <v>1.59</v>
      </c>
      <c r="J2373" s="259">
        <f t="shared" si="219"/>
        <v>6.532221051886623E-3</v>
      </c>
      <c r="K2373" s="258">
        <f t="shared" si="220"/>
        <v>6.532221051886623E-3</v>
      </c>
      <c r="L2373" s="1">
        <f t="shared" si="216"/>
        <v>2.0640773368593426E-3</v>
      </c>
      <c r="M2373" s="1">
        <f t="shared" si="221"/>
        <v>0</v>
      </c>
    </row>
    <row r="2374" spans="1:13">
      <c r="A2374" s="280">
        <v>12</v>
      </c>
      <c r="B2374" s="280" t="s">
        <v>38</v>
      </c>
      <c r="C2374" s="280">
        <v>400</v>
      </c>
      <c r="D2374" s="258">
        <f t="shared" si="217"/>
        <v>3</v>
      </c>
      <c r="E2374" s="259">
        <f>VLOOKUP(B2374,Correlation_Eqns!A$35:B$40,2,FALSE)</f>
        <v>7.9900000000000004E-5</v>
      </c>
      <c r="F2374" s="280">
        <f>VLOOKUP(B2374,Correlation_Eqns!A$43:B$48,2,FALSE)</f>
        <v>0.73499999999999999</v>
      </c>
      <c r="G2374" s="280">
        <f t="shared" si="218"/>
        <v>6.532221051886623E-3</v>
      </c>
      <c r="H2374" s="280">
        <f>VLOOKUP(B2374,Correlation_Eqns!A$19:B$24,2,FALSE)</f>
        <v>1.48</v>
      </c>
      <c r="I2374" s="258">
        <f>VLOOKUP(B2374,Correlation_Eqns!A$27:B$32,2,FALSE)</f>
        <v>1.59</v>
      </c>
      <c r="J2374" s="259">
        <f t="shared" si="219"/>
        <v>6.532221051886623E-3</v>
      </c>
      <c r="K2374" s="258">
        <f t="shared" si="220"/>
        <v>6.532221051886623E-3</v>
      </c>
      <c r="L2374" s="1">
        <f t="shared" si="216"/>
        <v>2.0640773368593426E-3</v>
      </c>
      <c r="M2374" s="1">
        <f t="shared" si="221"/>
        <v>0</v>
      </c>
    </row>
    <row r="2375" spans="1:13">
      <c r="A2375" s="280">
        <v>12</v>
      </c>
      <c r="B2375" s="280" t="s">
        <v>38</v>
      </c>
      <c r="C2375" s="280">
        <v>300</v>
      </c>
      <c r="D2375" s="258">
        <f t="shared" si="217"/>
        <v>3</v>
      </c>
      <c r="E2375" s="259">
        <f>VLOOKUP(B2375,Correlation_Eqns!A$35:B$40,2,FALSE)</f>
        <v>7.9900000000000004E-5</v>
      </c>
      <c r="F2375" s="280">
        <f>VLOOKUP(B2375,Correlation_Eqns!A$43:B$48,2,FALSE)</f>
        <v>0.73499999999999999</v>
      </c>
      <c r="G2375" s="280">
        <f t="shared" si="218"/>
        <v>5.287262851901682E-3</v>
      </c>
      <c r="H2375" s="280">
        <f>VLOOKUP(B2375,Correlation_Eqns!A$19:B$24,2,FALSE)</f>
        <v>1.48</v>
      </c>
      <c r="I2375" s="258">
        <f>VLOOKUP(B2375,Correlation_Eqns!A$27:B$32,2,FALSE)</f>
        <v>1.59</v>
      </c>
      <c r="J2375" s="259">
        <f t="shared" si="219"/>
        <v>5.287262851901682E-3</v>
      </c>
      <c r="K2375" s="258">
        <f t="shared" si="220"/>
        <v>5.287262851901682E-3</v>
      </c>
      <c r="L2375" s="1">
        <f t="shared" si="216"/>
        <v>1.670690464995301E-3</v>
      </c>
      <c r="M2375" s="1">
        <f t="shared" si="221"/>
        <v>0</v>
      </c>
    </row>
    <row r="2376" spans="1:13">
      <c r="A2376" s="280">
        <v>12</v>
      </c>
      <c r="B2376" s="280" t="s">
        <v>38</v>
      </c>
      <c r="C2376" s="280">
        <v>300</v>
      </c>
      <c r="D2376" s="258">
        <f t="shared" si="217"/>
        <v>3</v>
      </c>
      <c r="E2376" s="259">
        <f>VLOOKUP(B2376,Correlation_Eqns!A$35:B$40,2,FALSE)</f>
        <v>7.9900000000000004E-5</v>
      </c>
      <c r="F2376" s="280">
        <f>VLOOKUP(B2376,Correlation_Eqns!A$43:B$48,2,FALSE)</f>
        <v>0.73499999999999999</v>
      </c>
      <c r="G2376" s="280">
        <f t="shared" si="218"/>
        <v>5.287262851901682E-3</v>
      </c>
      <c r="H2376" s="280">
        <f>VLOOKUP(B2376,Correlation_Eqns!A$19:B$24,2,FALSE)</f>
        <v>1.48</v>
      </c>
      <c r="I2376" s="258">
        <f>VLOOKUP(B2376,Correlation_Eqns!A$27:B$32,2,FALSE)</f>
        <v>1.59</v>
      </c>
      <c r="J2376" s="259">
        <f t="shared" si="219"/>
        <v>5.287262851901682E-3</v>
      </c>
      <c r="K2376" s="258">
        <f t="shared" si="220"/>
        <v>5.287262851901682E-3</v>
      </c>
      <c r="L2376" s="1">
        <f t="shared" si="216"/>
        <v>1.670690464995301E-3</v>
      </c>
      <c r="M2376" s="1">
        <f t="shared" si="221"/>
        <v>0</v>
      </c>
    </row>
    <row r="2377" spans="1:13">
      <c r="A2377" s="280">
        <v>12</v>
      </c>
      <c r="B2377" s="280" t="s">
        <v>38</v>
      </c>
      <c r="C2377" s="280">
        <v>300</v>
      </c>
      <c r="D2377" s="258">
        <f t="shared" si="217"/>
        <v>3</v>
      </c>
      <c r="E2377" s="259">
        <f>VLOOKUP(B2377,Correlation_Eqns!A$35:B$40,2,FALSE)</f>
        <v>7.9900000000000004E-5</v>
      </c>
      <c r="F2377" s="280">
        <f>VLOOKUP(B2377,Correlation_Eqns!A$43:B$48,2,FALSE)</f>
        <v>0.73499999999999999</v>
      </c>
      <c r="G2377" s="280">
        <f t="shared" si="218"/>
        <v>5.287262851901682E-3</v>
      </c>
      <c r="H2377" s="280">
        <f>VLOOKUP(B2377,Correlation_Eqns!A$19:B$24,2,FALSE)</f>
        <v>1.48</v>
      </c>
      <c r="I2377" s="258">
        <f>VLOOKUP(B2377,Correlation_Eqns!A$27:B$32,2,FALSE)</f>
        <v>1.59</v>
      </c>
      <c r="J2377" s="259">
        <f t="shared" si="219"/>
        <v>5.287262851901682E-3</v>
      </c>
      <c r="K2377" s="258">
        <f t="shared" si="220"/>
        <v>5.287262851901682E-3</v>
      </c>
      <c r="L2377" s="1">
        <f t="shared" si="216"/>
        <v>1.670690464995301E-3</v>
      </c>
      <c r="M2377" s="1">
        <f t="shared" si="221"/>
        <v>0</v>
      </c>
    </row>
    <row r="2378" spans="1:13">
      <c r="A2378" s="280">
        <v>12</v>
      </c>
      <c r="B2378" s="280" t="s">
        <v>38</v>
      </c>
      <c r="C2378" s="280">
        <v>200</v>
      </c>
      <c r="D2378" s="258">
        <f t="shared" si="217"/>
        <v>3</v>
      </c>
      <c r="E2378" s="259">
        <f>VLOOKUP(B2378,Correlation_Eqns!A$35:B$40,2,FALSE)</f>
        <v>7.9900000000000004E-5</v>
      </c>
      <c r="F2378" s="280">
        <f>VLOOKUP(B2378,Correlation_Eqns!A$43:B$48,2,FALSE)</f>
        <v>0.73499999999999999</v>
      </c>
      <c r="G2378" s="280">
        <f t="shared" si="218"/>
        <v>3.9246761497125863E-3</v>
      </c>
      <c r="H2378" s="280">
        <f>VLOOKUP(B2378,Correlation_Eqns!A$19:B$24,2,FALSE)</f>
        <v>1.48</v>
      </c>
      <c r="I2378" s="258">
        <f>VLOOKUP(B2378,Correlation_Eqns!A$27:B$32,2,FALSE)</f>
        <v>1.59</v>
      </c>
      <c r="J2378" s="259">
        <f t="shared" si="219"/>
        <v>3.9246761497125863E-3</v>
      </c>
      <c r="K2378" s="258">
        <f t="shared" si="220"/>
        <v>3.9246761497125863E-3</v>
      </c>
      <c r="L2378" s="1">
        <f t="shared" si="216"/>
        <v>1.2401348684907818E-3</v>
      </c>
      <c r="M2378" s="1">
        <f t="shared" si="221"/>
        <v>0</v>
      </c>
    </row>
    <row r="2379" spans="1:13">
      <c r="A2379" s="280">
        <v>12</v>
      </c>
      <c r="B2379" s="280" t="s">
        <v>38</v>
      </c>
      <c r="C2379" s="280">
        <v>200</v>
      </c>
      <c r="D2379" s="258">
        <f t="shared" si="217"/>
        <v>3</v>
      </c>
      <c r="E2379" s="259">
        <f>VLOOKUP(B2379,Correlation_Eqns!A$35:B$40,2,FALSE)</f>
        <v>7.9900000000000004E-5</v>
      </c>
      <c r="F2379" s="280">
        <f>VLOOKUP(B2379,Correlation_Eqns!A$43:B$48,2,FALSE)</f>
        <v>0.73499999999999999</v>
      </c>
      <c r="G2379" s="280">
        <f t="shared" si="218"/>
        <v>3.9246761497125863E-3</v>
      </c>
      <c r="H2379" s="280">
        <f>VLOOKUP(B2379,Correlation_Eqns!A$19:B$24,2,FALSE)</f>
        <v>1.48</v>
      </c>
      <c r="I2379" s="258">
        <f>VLOOKUP(B2379,Correlation_Eqns!A$27:B$32,2,FALSE)</f>
        <v>1.59</v>
      </c>
      <c r="J2379" s="259">
        <f t="shared" si="219"/>
        <v>3.9246761497125863E-3</v>
      </c>
      <c r="K2379" s="258">
        <f t="shared" si="220"/>
        <v>3.9246761497125863E-3</v>
      </c>
      <c r="L2379" s="1">
        <f t="shared" si="216"/>
        <v>1.2401348684907818E-3</v>
      </c>
      <c r="M2379" s="1">
        <f t="shared" si="221"/>
        <v>0</v>
      </c>
    </row>
    <row r="2380" spans="1:13">
      <c r="A2380" s="280">
        <v>12</v>
      </c>
      <c r="B2380" s="280" t="s">
        <v>38</v>
      </c>
      <c r="C2380" s="280">
        <v>200</v>
      </c>
      <c r="D2380" s="258">
        <f t="shared" si="217"/>
        <v>3</v>
      </c>
      <c r="E2380" s="259">
        <f>VLOOKUP(B2380,Correlation_Eqns!A$35:B$40,2,FALSE)</f>
        <v>7.9900000000000004E-5</v>
      </c>
      <c r="F2380" s="280">
        <f>VLOOKUP(B2380,Correlation_Eqns!A$43:B$48,2,FALSE)</f>
        <v>0.73499999999999999</v>
      </c>
      <c r="G2380" s="280">
        <f t="shared" si="218"/>
        <v>3.9246761497125863E-3</v>
      </c>
      <c r="H2380" s="280">
        <f>VLOOKUP(B2380,Correlation_Eqns!A$19:B$24,2,FALSE)</f>
        <v>1.48</v>
      </c>
      <c r="I2380" s="258">
        <f>VLOOKUP(B2380,Correlation_Eqns!A$27:B$32,2,FALSE)</f>
        <v>1.59</v>
      </c>
      <c r="J2380" s="259">
        <f t="shared" si="219"/>
        <v>3.9246761497125863E-3</v>
      </c>
      <c r="K2380" s="258">
        <f t="shared" si="220"/>
        <v>3.9246761497125863E-3</v>
      </c>
      <c r="L2380" s="1">
        <f t="shared" ref="L2380:L2443" si="222">J2380*lbC1_lbgas_NG*kg_per_lb</f>
        <v>1.2401348684907818E-3</v>
      </c>
      <c r="M2380" s="1">
        <f t="shared" si="221"/>
        <v>0</v>
      </c>
    </row>
    <row r="2381" spans="1:13">
      <c r="A2381" s="280">
        <v>12</v>
      </c>
      <c r="B2381" s="280" t="s">
        <v>38</v>
      </c>
      <c r="C2381" s="280">
        <v>100</v>
      </c>
      <c r="D2381" s="258">
        <f t="shared" ref="D2381:D2444" si="223">IF(A2381&lt;5,1,(IF(AND(A2381&gt;4,A2381&lt;9),2,IF(AND(A2381&gt;8,A2381&lt;13),3,IF(AND(A2381&gt;12,A2381&lt;17),4,IF(AND(A2381&gt;16,A2381&lt;21),5,6))))))</f>
        <v>3</v>
      </c>
      <c r="E2381" s="259">
        <f>VLOOKUP(B2381,Correlation_Eqns!A$35:B$40,2,FALSE)</f>
        <v>7.9900000000000004E-5</v>
      </c>
      <c r="F2381" s="280">
        <f>VLOOKUP(B2381,Correlation_Eqns!A$43:B$48,2,FALSE)</f>
        <v>0.73499999999999999</v>
      </c>
      <c r="G2381" s="280">
        <f t="shared" ref="G2381:G2444" si="224">E2381*C2381^F2381</f>
        <v>2.3580161721064429E-3</v>
      </c>
      <c r="H2381" s="280">
        <f>VLOOKUP(B2381,Correlation_Eqns!A$19:B$24,2,FALSE)</f>
        <v>1.48</v>
      </c>
      <c r="I2381" s="258">
        <f>VLOOKUP(B2381,Correlation_Eqns!A$27:B$32,2,FALSE)</f>
        <v>1.59</v>
      </c>
      <c r="J2381" s="259">
        <f t="shared" ref="J2381:J2444" si="225">IF(C2381&gt;=10000,H2381,G2381)</f>
        <v>2.3580161721064429E-3</v>
      </c>
      <c r="K2381" s="258">
        <f t="shared" ref="K2381:K2444" si="226">IF(AND(C2381&gt;=10000,C2381&lt;100000),H2381,IF(C2381=100000,I2381,G2381))</f>
        <v>2.3580161721064429E-3</v>
      </c>
      <c r="L2381" s="1">
        <f t="shared" si="222"/>
        <v>7.450953821268822E-4</v>
      </c>
      <c r="M2381" s="1">
        <f t="shared" ref="M2381:M2444" si="227">IF(C2381&gt;=10000,1,0)</f>
        <v>0</v>
      </c>
    </row>
    <row r="2382" spans="1:13">
      <c r="A2382" s="280">
        <v>12</v>
      </c>
      <c r="B2382" s="280" t="s">
        <v>38</v>
      </c>
      <c r="C2382" s="280">
        <v>100</v>
      </c>
      <c r="D2382" s="258">
        <f t="shared" si="223"/>
        <v>3</v>
      </c>
      <c r="E2382" s="259">
        <f>VLOOKUP(B2382,Correlation_Eqns!A$35:B$40,2,FALSE)</f>
        <v>7.9900000000000004E-5</v>
      </c>
      <c r="F2382" s="280">
        <f>VLOOKUP(B2382,Correlation_Eqns!A$43:B$48,2,FALSE)</f>
        <v>0.73499999999999999</v>
      </c>
      <c r="G2382" s="280">
        <f t="shared" si="224"/>
        <v>2.3580161721064429E-3</v>
      </c>
      <c r="H2382" s="280">
        <f>VLOOKUP(B2382,Correlation_Eqns!A$19:B$24,2,FALSE)</f>
        <v>1.48</v>
      </c>
      <c r="I2382" s="258">
        <f>VLOOKUP(B2382,Correlation_Eqns!A$27:B$32,2,FALSE)</f>
        <v>1.59</v>
      </c>
      <c r="J2382" s="259">
        <f t="shared" si="225"/>
        <v>2.3580161721064429E-3</v>
      </c>
      <c r="K2382" s="258">
        <f t="shared" si="226"/>
        <v>2.3580161721064429E-3</v>
      </c>
      <c r="L2382" s="1">
        <f t="shared" si="222"/>
        <v>7.450953821268822E-4</v>
      </c>
      <c r="M2382" s="1">
        <f t="shared" si="227"/>
        <v>0</v>
      </c>
    </row>
    <row r="2383" spans="1:13">
      <c r="A2383" s="280">
        <v>12</v>
      </c>
      <c r="B2383" s="280" t="s">
        <v>38</v>
      </c>
      <c r="C2383" s="280">
        <v>100</v>
      </c>
      <c r="D2383" s="258">
        <f t="shared" si="223"/>
        <v>3</v>
      </c>
      <c r="E2383" s="259">
        <f>VLOOKUP(B2383,Correlation_Eqns!A$35:B$40,2,FALSE)</f>
        <v>7.9900000000000004E-5</v>
      </c>
      <c r="F2383" s="280">
        <f>VLOOKUP(B2383,Correlation_Eqns!A$43:B$48,2,FALSE)</f>
        <v>0.73499999999999999</v>
      </c>
      <c r="G2383" s="280">
        <f t="shared" si="224"/>
        <v>2.3580161721064429E-3</v>
      </c>
      <c r="H2383" s="280">
        <f>VLOOKUP(B2383,Correlation_Eqns!A$19:B$24,2,FALSE)</f>
        <v>1.48</v>
      </c>
      <c r="I2383" s="258">
        <f>VLOOKUP(B2383,Correlation_Eqns!A$27:B$32,2,FALSE)</f>
        <v>1.59</v>
      </c>
      <c r="J2383" s="259">
        <f t="shared" si="225"/>
        <v>2.3580161721064429E-3</v>
      </c>
      <c r="K2383" s="258">
        <f t="shared" si="226"/>
        <v>2.3580161721064429E-3</v>
      </c>
      <c r="L2383" s="1">
        <f t="shared" si="222"/>
        <v>7.450953821268822E-4</v>
      </c>
      <c r="M2383" s="1">
        <f t="shared" si="227"/>
        <v>0</v>
      </c>
    </row>
    <row r="2384" spans="1:13">
      <c r="A2384" s="280">
        <v>12</v>
      </c>
      <c r="B2384" s="280" t="s">
        <v>38</v>
      </c>
      <c r="C2384" s="280">
        <v>100</v>
      </c>
      <c r="D2384" s="258">
        <f t="shared" si="223"/>
        <v>3</v>
      </c>
      <c r="E2384" s="259">
        <f>VLOOKUP(B2384,Correlation_Eqns!A$35:B$40,2,FALSE)</f>
        <v>7.9900000000000004E-5</v>
      </c>
      <c r="F2384" s="280">
        <f>VLOOKUP(B2384,Correlation_Eqns!A$43:B$48,2,FALSE)</f>
        <v>0.73499999999999999</v>
      </c>
      <c r="G2384" s="280">
        <f t="shared" si="224"/>
        <v>2.3580161721064429E-3</v>
      </c>
      <c r="H2384" s="280">
        <f>VLOOKUP(B2384,Correlation_Eqns!A$19:B$24,2,FALSE)</f>
        <v>1.48</v>
      </c>
      <c r="I2384" s="258">
        <f>VLOOKUP(B2384,Correlation_Eqns!A$27:B$32,2,FALSE)</f>
        <v>1.59</v>
      </c>
      <c r="J2384" s="259">
        <f t="shared" si="225"/>
        <v>2.3580161721064429E-3</v>
      </c>
      <c r="K2384" s="258">
        <f t="shared" si="226"/>
        <v>2.3580161721064429E-3</v>
      </c>
      <c r="L2384" s="1">
        <f t="shared" si="222"/>
        <v>7.450953821268822E-4</v>
      </c>
      <c r="M2384" s="1">
        <f t="shared" si="227"/>
        <v>0</v>
      </c>
    </row>
    <row r="2385" spans="1:13">
      <c r="A2385" s="280">
        <v>12</v>
      </c>
      <c r="B2385" s="280" t="s">
        <v>38</v>
      </c>
      <c r="C2385" s="280">
        <v>40</v>
      </c>
      <c r="D2385" s="258">
        <f t="shared" si="223"/>
        <v>3</v>
      </c>
      <c r="E2385" s="259">
        <f>VLOOKUP(B2385,Correlation_Eqns!A$35:B$40,2,FALSE)</f>
        <v>7.9900000000000004E-5</v>
      </c>
      <c r="F2385" s="280">
        <f>VLOOKUP(B2385,Correlation_Eqns!A$43:B$48,2,FALSE)</f>
        <v>0.73499999999999999</v>
      </c>
      <c r="G2385" s="280">
        <f t="shared" si="224"/>
        <v>1.2024329619718991E-3</v>
      </c>
      <c r="H2385" s="280">
        <f>VLOOKUP(B2385,Correlation_Eqns!A$19:B$24,2,FALSE)</f>
        <v>1.48</v>
      </c>
      <c r="I2385" s="258">
        <f>VLOOKUP(B2385,Correlation_Eqns!A$27:B$32,2,FALSE)</f>
        <v>1.59</v>
      </c>
      <c r="J2385" s="259">
        <f t="shared" si="225"/>
        <v>1.2024329619718991E-3</v>
      </c>
      <c r="K2385" s="258">
        <f t="shared" si="226"/>
        <v>1.2024329619718991E-3</v>
      </c>
      <c r="L2385" s="1">
        <f t="shared" si="222"/>
        <v>3.7994957705572854E-4</v>
      </c>
      <c r="M2385" s="1">
        <f t="shared" si="227"/>
        <v>0</v>
      </c>
    </row>
    <row r="2386" spans="1:13">
      <c r="A2386" s="280">
        <v>12</v>
      </c>
      <c r="B2386" s="280" t="s">
        <v>38</v>
      </c>
      <c r="C2386" s="280">
        <v>40</v>
      </c>
      <c r="D2386" s="258">
        <f t="shared" si="223"/>
        <v>3</v>
      </c>
      <c r="E2386" s="259">
        <f>VLOOKUP(B2386,Correlation_Eqns!A$35:B$40,2,FALSE)</f>
        <v>7.9900000000000004E-5</v>
      </c>
      <c r="F2386" s="280">
        <f>VLOOKUP(B2386,Correlation_Eqns!A$43:B$48,2,FALSE)</f>
        <v>0.73499999999999999</v>
      </c>
      <c r="G2386" s="280">
        <f t="shared" si="224"/>
        <v>1.2024329619718991E-3</v>
      </c>
      <c r="H2386" s="280">
        <f>VLOOKUP(B2386,Correlation_Eqns!A$19:B$24,2,FALSE)</f>
        <v>1.48</v>
      </c>
      <c r="I2386" s="258">
        <f>VLOOKUP(B2386,Correlation_Eqns!A$27:B$32,2,FALSE)</f>
        <v>1.59</v>
      </c>
      <c r="J2386" s="259">
        <f t="shared" si="225"/>
        <v>1.2024329619718991E-3</v>
      </c>
      <c r="K2386" s="258">
        <f t="shared" si="226"/>
        <v>1.2024329619718991E-3</v>
      </c>
      <c r="L2386" s="1">
        <f t="shared" si="222"/>
        <v>3.7994957705572854E-4</v>
      </c>
      <c r="M2386" s="1">
        <f t="shared" si="227"/>
        <v>0</v>
      </c>
    </row>
    <row r="2387" spans="1:13">
      <c r="A2387" s="280">
        <v>12</v>
      </c>
      <c r="B2387" s="280" t="s">
        <v>38</v>
      </c>
      <c r="C2387" s="280">
        <v>40</v>
      </c>
      <c r="D2387" s="258">
        <f t="shared" si="223"/>
        <v>3</v>
      </c>
      <c r="E2387" s="259">
        <f>VLOOKUP(B2387,Correlation_Eqns!A$35:B$40,2,FALSE)</f>
        <v>7.9900000000000004E-5</v>
      </c>
      <c r="F2387" s="280">
        <f>VLOOKUP(B2387,Correlation_Eqns!A$43:B$48,2,FALSE)</f>
        <v>0.73499999999999999</v>
      </c>
      <c r="G2387" s="280">
        <f t="shared" si="224"/>
        <v>1.2024329619718991E-3</v>
      </c>
      <c r="H2387" s="280">
        <f>VLOOKUP(B2387,Correlation_Eqns!A$19:B$24,2,FALSE)</f>
        <v>1.48</v>
      </c>
      <c r="I2387" s="258">
        <f>VLOOKUP(B2387,Correlation_Eqns!A$27:B$32,2,FALSE)</f>
        <v>1.59</v>
      </c>
      <c r="J2387" s="259">
        <f t="shared" si="225"/>
        <v>1.2024329619718991E-3</v>
      </c>
      <c r="K2387" s="258">
        <f t="shared" si="226"/>
        <v>1.2024329619718991E-3</v>
      </c>
      <c r="L2387" s="1">
        <f t="shared" si="222"/>
        <v>3.7994957705572854E-4</v>
      </c>
      <c r="M2387" s="1">
        <f t="shared" si="227"/>
        <v>0</v>
      </c>
    </row>
    <row r="2388" spans="1:13">
      <c r="A2388" s="280">
        <v>12</v>
      </c>
      <c r="B2388" s="280" t="s">
        <v>38</v>
      </c>
      <c r="C2388" s="280">
        <v>40</v>
      </c>
      <c r="D2388" s="258">
        <f t="shared" si="223"/>
        <v>3</v>
      </c>
      <c r="E2388" s="259">
        <f>VLOOKUP(B2388,Correlation_Eqns!A$35:B$40,2,FALSE)</f>
        <v>7.9900000000000004E-5</v>
      </c>
      <c r="F2388" s="280">
        <f>VLOOKUP(B2388,Correlation_Eqns!A$43:B$48,2,FALSE)</f>
        <v>0.73499999999999999</v>
      </c>
      <c r="G2388" s="280">
        <f t="shared" si="224"/>
        <v>1.2024329619718991E-3</v>
      </c>
      <c r="H2388" s="280">
        <f>VLOOKUP(B2388,Correlation_Eqns!A$19:B$24,2,FALSE)</f>
        <v>1.48</v>
      </c>
      <c r="I2388" s="258">
        <f>VLOOKUP(B2388,Correlation_Eqns!A$27:B$32,2,FALSE)</f>
        <v>1.59</v>
      </c>
      <c r="J2388" s="259">
        <f t="shared" si="225"/>
        <v>1.2024329619718991E-3</v>
      </c>
      <c r="K2388" s="258">
        <f t="shared" si="226"/>
        <v>1.2024329619718991E-3</v>
      </c>
      <c r="L2388" s="1">
        <f t="shared" si="222"/>
        <v>3.7994957705572854E-4</v>
      </c>
      <c r="M2388" s="1">
        <f t="shared" si="227"/>
        <v>0</v>
      </c>
    </row>
    <row r="2389" spans="1:13">
      <c r="A2389" s="280">
        <v>12</v>
      </c>
      <c r="B2389" s="280" t="s">
        <v>38</v>
      </c>
      <c r="C2389" s="280">
        <v>30</v>
      </c>
      <c r="D2389" s="258">
        <f t="shared" si="223"/>
        <v>3</v>
      </c>
      <c r="E2389" s="259">
        <f>VLOOKUP(B2389,Correlation_Eqns!A$35:B$40,2,FALSE)</f>
        <v>7.9900000000000004E-5</v>
      </c>
      <c r="F2389" s="280">
        <f>VLOOKUP(B2389,Correlation_Eqns!A$43:B$48,2,FALSE)</f>
        <v>0.73499999999999999</v>
      </c>
      <c r="G2389" s="280">
        <f t="shared" si="224"/>
        <v>9.7326454221875172E-4</v>
      </c>
      <c r="H2389" s="280">
        <f>VLOOKUP(B2389,Correlation_Eqns!A$19:B$24,2,FALSE)</f>
        <v>1.48</v>
      </c>
      <c r="I2389" s="258">
        <f>VLOOKUP(B2389,Correlation_Eqns!A$27:B$32,2,FALSE)</f>
        <v>1.59</v>
      </c>
      <c r="J2389" s="259">
        <f t="shared" si="225"/>
        <v>9.7326454221875172E-4</v>
      </c>
      <c r="K2389" s="258">
        <f t="shared" si="226"/>
        <v>9.7326454221875172E-4</v>
      </c>
      <c r="L2389" s="1">
        <f t="shared" si="222"/>
        <v>3.0753602310845001E-4</v>
      </c>
      <c r="M2389" s="1">
        <f t="shared" si="227"/>
        <v>0</v>
      </c>
    </row>
    <row r="2390" spans="1:13">
      <c r="A2390" s="280">
        <v>12</v>
      </c>
      <c r="B2390" s="280" t="s">
        <v>38</v>
      </c>
      <c r="C2390" s="280">
        <v>30</v>
      </c>
      <c r="D2390" s="258">
        <f t="shared" si="223"/>
        <v>3</v>
      </c>
      <c r="E2390" s="259">
        <f>VLOOKUP(B2390,Correlation_Eqns!A$35:B$40,2,FALSE)</f>
        <v>7.9900000000000004E-5</v>
      </c>
      <c r="F2390" s="280">
        <f>VLOOKUP(B2390,Correlation_Eqns!A$43:B$48,2,FALSE)</f>
        <v>0.73499999999999999</v>
      </c>
      <c r="G2390" s="280">
        <f t="shared" si="224"/>
        <v>9.7326454221875172E-4</v>
      </c>
      <c r="H2390" s="280">
        <f>VLOOKUP(B2390,Correlation_Eqns!A$19:B$24,2,FALSE)</f>
        <v>1.48</v>
      </c>
      <c r="I2390" s="258">
        <f>VLOOKUP(B2390,Correlation_Eqns!A$27:B$32,2,FALSE)</f>
        <v>1.59</v>
      </c>
      <c r="J2390" s="259">
        <f t="shared" si="225"/>
        <v>9.7326454221875172E-4</v>
      </c>
      <c r="K2390" s="258">
        <f t="shared" si="226"/>
        <v>9.7326454221875172E-4</v>
      </c>
      <c r="L2390" s="1">
        <f t="shared" si="222"/>
        <v>3.0753602310845001E-4</v>
      </c>
      <c r="M2390" s="1">
        <f t="shared" si="227"/>
        <v>0</v>
      </c>
    </row>
    <row r="2391" spans="1:13">
      <c r="A2391" s="280">
        <v>12</v>
      </c>
      <c r="B2391" s="280" t="s">
        <v>38</v>
      </c>
      <c r="C2391" s="280">
        <v>30</v>
      </c>
      <c r="D2391" s="258">
        <f t="shared" si="223"/>
        <v>3</v>
      </c>
      <c r="E2391" s="259">
        <f>VLOOKUP(B2391,Correlation_Eqns!A$35:B$40,2,FALSE)</f>
        <v>7.9900000000000004E-5</v>
      </c>
      <c r="F2391" s="280">
        <f>VLOOKUP(B2391,Correlation_Eqns!A$43:B$48,2,FALSE)</f>
        <v>0.73499999999999999</v>
      </c>
      <c r="G2391" s="280">
        <f t="shared" si="224"/>
        <v>9.7326454221875172E-4</v>
      </c>
      <c r="H2391" s="280">
        <f>VLOOKUP(B2391,Correlation_Eqns!A$19:B$24,2,FALSE)</f>
        <v>1.48</v>
      </c>
      <c r="I2391" s="258">
        <f>VLOOKUP(B2391,Correlation_Eqns!A$27:B$32,2,FALSE)</f>
        <v>1.59</v>
      </c>
      <c r="J2391" s="259">
        <f t="shared" si="225"/>
        <v>9.7326454221875172E-4</v>
      </c>
      <c r="K2391" s="258">
        <f t="shared" si="226"/>
        <v>9.7326454221875172E-4</v>
      </c>
      <c r="L2391" s="1">
        <f t="shared" si="222"/>
        <v>3.0753602310845001E-4</v>
      </c>
      <c r="M2391" s="1">
        <f t="shared" si="227"/>
        <v>0</v>
      </c>
    </row>
    <row r="2392" spans="1:13">
      <c r="A2392" s="280">
        <v>12</v>
      </c>
      <c r="B2392" s="280" t="s">
        <v>38</v>
      </c>
      <c r="C2392" s="280">
        <v>25</v>
      </c>
      <c r="D2392" s="258">
        <f t="shared" si="223"/>
        <v>3</v>
      </c>
      <c r="E2392" s="259">
        <f>VLOOKUP(B2392,Correlation_Eqns!A$35:B$40,2,FALSE)</f>
        <v>7.9900000000000004E-5</v>
      </c>
      <c r="F2392" s="280">
        <f>VLOOKUP(B2392,Correlation_Eqns!A$43:B$48,2,FALSE)</f>
        <v>0.73499999999999999</v>
      </c>
      <c r="G2392" s="280">
        <f t="shared" si="224"/>
        <v>8.5120209860467262E-4</v>
      </c>
      <c r="H2392" s="280">
        <f>VLOOKUP(B2392,Correlation_Eqns!A$19:B$24,2,FALSE)</f>
        <v>1.48</v>
      </c>
      <c r="I2392" s="258">
        <f>VLOOKUP(B2392,Correlation_Eqns!A$27:B$32,2,FALSE)</f>
        <v>1.59</v>
      </c>
      <c r="J2392" s="259">
        <f t="shared" si="225"/>
        <v>8.5120209860467262E-4</v>
      </c>
      <c r="K2392" s="258">
        <f t="shared" si="226"/>
        <v>8.5120209860467262E-4</v>
      </c>
      <c r="L2392" s="1">
        <f t="shared" si="222"/>
        <v>2.6896624392549887E-4</v>
      </c>
      <c r="M2392" s="1">
        <f t="shared" si="227"/>
        <v>0</v>
      </c>
    </row>
    <row r="2393" spans="1:13">
      <c r="A2393" s="280">
        <v>12</v>
      </c>
      <c r="B2393" s="280" t="s">
        <v>38</v>
      </c>
      <c r="C2393" s="280">
        <v>20</v>
      </c>
      <c r="D2393" s="258">
        <f t="shared" si="223"/>
        <v>3</v>
      </c>
      <c r="E2393" s="259">
        <f>VLOOKUP(B2393,Correlation_Eqns!A$35:B$40,2,FALSE)</f>
        <v>7.9900000000000004E-5</v>
      </c>
      <c r="F2393" s="280">
        <f>VLOOKUP(B2393,Correlation_Eqns!A$43:B$48,2,FALSE)</f>
        <v>0.73499999999999999</v>
      </c>
      <c r="G2393" s="280">
        <f t="shared" si="224"/>
        <v>7.2244339712239142E-4</v>
      </c>
      <c r="H2393" s="280">
        <f>VLOOKUP(B2393,Correlation_Eqns!A$19:B$24,2,FALSE)</f>
        <v>1.48</v>
      </c>
      <c r="I2393" s="258">
        <f>VLOOKUP(B2393,Correlation_Eqns!A$27:B$32,2,FALSE)</f>
        <v>1.59</v>
      </c>
      <c r="J2393" s="259">
        <f t="shared" si="225"/>
        <v>7.2244339712239142E-4</v>
      </c>
      <c r="K2393" s="258">
        <f t="shared" si="226"/>
        <v>7.2244339712239142E-4</v>
      </c>
      <c r="L2393" s="1">
        <f t="shared" si="222"/>
        <v>2.2828055439632171E-4</v>
      </c>
      <c r="M2393" s="1">
        <f t="shared" si="227"/>
        <v>0</v>
      </c>
    </row>
    <row r="2394" spans="1:13">
      <c r="A2394" s="280">
        <v>12</v>
      </c>
      <c r="B2394" s="280" t="s">
        <v>38</v>
      </c>
      <c r="C2394" s="280">
        <v>20</v>
      </c>
      <c r="D2394" s="258">
        <f t="shared" si="223"/>
        <v>3</v>
      </c>
      <c r="E2394" s="259">
        <f>VLOOKUP(B2394,Correlation_Eqns!A$35:B$40,2,FALSE)</f>
        <v>7.9900000000000004E-5</v>
      </c>
      <c r="F2394" s="280">
        <f>VLOOKUP(B2394,Correlation_Eqns!A$43:B$48,2,FALSE)</f>
        <v>0.73499999999999999</v>
      </c>
      <c r="G2394" s="280">
        <f t="shared" si="224"/>
        <v>7.2244339712239142E-4</v>
      </c>
      <c r="H2394" s="280">
        <f>VLOOKUP(B2394,Correlation_Eqns!A$19:B$24,2,FALSE)</f>
        <v>1.48</v>
      </c>
      <c r="I2394" s="258">
        <f>VLOOKUP(B2394,Correlation_Eqns!A$27:B$32,2,FALSE)</f>
        <v>1.59</v>
      </c>
      <c r="J2394" s="259">
        <f t="shared" si="225"/>
        <v>7.2244339712239142E-4</v>
      </c>
      <c r="K2394" s="258">
        <f t="shared" si="226"/>
        <v>7.2244339712239142E-4</v>
      </c>
      <c r="L2394" s="1">
        <f t="shared" si="222"/>
        <v>2.2828055439632171E-4</v>
      </c>
      <c r="M2394" s="1">
        <f t="shared" si="227"/>
        <v>0</v>
      </c>
    </row>
    <row r="2395" spans="1:13">
      <c r="A2395" s="280">
        <v>12</v>
      </c>
      <c r="B2395" s="280" t="s">
        <v>38</v>
      </c>
      <c r="C2395" s="280">
        <v>15</v>
      </c>
      <c r="D2395" s="258">
        <f t="shared" si="223"/>
        <v>3</v>
      </c>
      <c r="E2395" s="259">
        <f>VLOOKUP(B2395,Correlation_Eqns!A$35:B$40,2,FALSE)</f>
        <v>7.9900000000000004E-5</v>
      </c>
      <c r="F2395" s="280">
        <f>VLOOKUP(B2395,Correlation_Eqns!A$43:B$48,2,FALSE)</f>
        <v>0.73499999999999999</v>
      </c>
      <c r="G2395" s="280">
        <f t="shared" si="224"/>
        <v>5.8475487982814994E-4</v>
      </c>
      <c r="H2395" s="280">
        <f>VLOOKUP(B2395,Correlation_Eqns!A$19:B$24,2,FALSE)</f>
        <v>1.48</v>
      </c>
      <c r="I2395" s="258">
        <f>VLOOKUP(B2395,Correlation_Eqns!A$27:B$32,2,FALSE)</f>
        <v>1.59</v>
      </c>
      <c r="J2395" s="259">
        <f t="shared" si="225"/>
        <v>5.8475487982814994E-4</v>
      </c>
      <c r="K2395" s="258">
        <f t="shared" si="226"/>
        <v>5.8475487982814994E-4</v>
      </c>
      <c r="L2395" s="1">
        <f t="shared" si="222"/>
        <v>1.8477318594761812E-4</v>
      </c>
      <c r="M2395" s="1">
        <f t="shared" si="227"/>
        <v>0</v>
      </c>
    </row>
    <row r="2396" spans="1:13">
      <c r="A2396" s="280">
        <v>12</v>
      </c>
      <c r="B2396" s="280" t="s">
        <v>38</v>
      </c>
      <c r="C2396" s="280">
        <v>12</v>
      </c>
      <c r="D2396" s="258">
        <f t="shared" si="223"/>
        <v>3</v>
      </c>
      <c r="E2396" s="259">
        <f>VLOOKUP(B2396,Correlation_Eqns!A$35:B$40,2,FALSE)</f>
        <v>7.9900000000000004E-5</v>
      </c>
      <c r="F2396" s="280">
        <f>VLOOKUP(B2396,Correlation_Eqns!A$43:B$48,2,FALSE)</f>
        <v>0.73499999999999999</v>
      </c>
      <c r="G2396" s="280">
        <f t="shared" si="224"/>
        <v>4.9630082275342895E-4</v>
      </c>
      <c r="H2396" s="280">
        <f>VLOOKUP(B2396,Correlation_Eqns!A$19:B$24,2,FALSE)</f>
        <v>1.48</v>
      </c>
      <c r="I2396" s="258">
        <f>VLOOKUP(B2396,Correlation_Eqns!A$27:B$32,2,FALSE)</f>
        <v>1.59</v>
      </c>
      <c r="J2396" s="259">
        <f t="shared" si="225"/>
        <v>4.9630082275342895E-4</v>
      </c>
      <c r="K2396" s="258">
        <f t="shared" si="226"/>
        <v>4.9630082275342895E-4</v>
      </c>
      <c r="L2396" s="1">
        <f t="shared" si="222"/>
        <v>1.568231191769195E-4</v>
      </c>
      <c r="M2396" s="1">
        <f t="shared" si="227"/>
        <v>0</v>
      </c>
    </row>
    <row r="2397" spans="1:13">
      <c r="A2397" s="280">
        <v>12</v>
      </c>
      <c r="B2397" s="280" t="s">
        <v>38</v>
      </c>
      <c r="C2397" s="280">
        <v>10</v>
      </c>
      <c r="D2397" s="258">
        <f t="shared" si="223"/>
        <v>3</v>
      </c>
      <c r="E2397" s="259">
        <f>VLOOKUP(B2397,Correlation_Eqns!A$35:B$40,2,FALSE)</f>
        <v>7.9900000000000004E-5</v>
      </c>
      <c r="F2397" s="280">
        <f>VLOOKUP(B2397,Correlation_Eqns!A$43:B$48,2,FALSE)</f>
        <v>0.73499999999999999</v>
      </c>
      <c r="G2397" s="280">
        <f t="shared" si="224"/>
        <v>4.3405701486245421E-4</v>
      </c>
      <c r="H2397" s="280">
        <f>VLOOKUP(B2397,Correlation_Eqns!A$19:B$24,2,FALSE)</f>
        <v>1.48</v>
      </c>
      <c r="I2397" s="258">
        <f>VLOOKUP(B2397,Correlation_Eqns!A$27:B$32,2,FALSE)</f>
        <v>1.59</v>
      </c>
      <c r="J2397" s="259">
        <f t="shared" si="225"/>
        <v>4.3405701486245421E-4</v>
      </c>
      <c r="K2397" s="258">
        <f t="shared" si="226"/>
        <v>4.3405701486245421E-4</v>
      </c>
      <c r="L2397" s="1">
        <f t="shared" si="222"/>
        <v>1.3715507178429774E-4</v>
      </c>
      <c r="M2397" s="1">
        <f t="shared" si="227"/>
        <v>0</v>
      </c>
    </row>
    <row r="2398" spans="1:13">
      <c r="A2398" s="280">
        <v>12</v>
      </c>
      <c r="B2398" s="280" t="s">
        <v>8</v>
      </c>
      <c r="C2398" s="280">
        <v>100000</v>
      </c>
      <c r="D2398" s="258">
        <f t="shared" si="223"/>
        <v>3</v>
      </c>
      <c r="E2398" s="259">
        <f>VLOOKUP(B2398,Correlation_Eqns!A$35:B$40,2,FALSE)</f>
        <v>1.21E-4</v>
      </c>
      <c r="F2398" s="280">
        <f>VLOOKUP(B2398,Correlation_Eqns!A$43:B$48,2,FALSE)</f>
        <v>0.746</v>
      </c>
      <c r="G2398" s="280">
        <f t="shared" si="224"/>
        <v>0.64980847360800575</v>
      </c>
      <c r="H2398" s="280">
        <f>VLOOKUP(B2398,Correlation_Eqns!A$19:B$24,2,FALSE)</f>
        <v>3.39</v>
      </c>
      <c r="I2398" s="258">
        <f>VLOOKUP(B2398,Correlation_Eqns!A$27:B$32,2,FALSE)</f>
        <v>7.41</v>
      </c>
      <c r="J2398" s="259">
        <f t="shared" si="225"/>
        <v>3.39</v>
      </c>
      <c r="K2398" s="258">
        <f t="shared" si="226"/>
        <v>7.41</v>
      </c>
      <c r="L2398" s="1">
        <f t="shared" si="222"/>
        <v>1.0711857599999999</v>
      </c>
      <c r="M2398" s="1">
        <f t="shared" si="227"/>
        <v>1</v>
      </c>
    </row>
    <row r="2399" spans="1:13">
      <c r="A2399" s="280">
        <v>12</v>
      </c>
      <c r="B2399" s="280" t="s">
        <v>8</v>
      </c>
      <c r="C2399" s="280">
        <v>100000</v>
      </c>
      <c r="D2399" s="258">
        <f t="shared" si="223"/>
        <v>3</v>
      </c>
      <c r="E2399" s="259">
        <f>VLOOKUP(B2399,Correlation_Eqns!A$35:B$40,2,FALSE)</f>
        <v>1.21E-4</v>
      </c>
      <c r="F2399" s="280">
        <f>VLOOKUP(B2399,Correlation_Eqns!A$43:B$48,2,FALSE)</f>
        <v>0.746</v>
      </c>
      <c r="G2399" s="280">
        <f t="shared" si="224"/>
        <v>0.64980847360800575</v>
      </c>
      <c r="H2399" s="280">
        <f>VLOOKUP(B2399,Correlation_Eqns!A$19:B$24,2,FALSE)</f>
        <v>3.39</v>
      </c>
      <c r="I2399" s="258">
        <f>VLOOKUP(B2399,Correlation_Eqns!A$27:B$32,2,FALSE)</f>
        <v>7.41</v>
      </c>
      <c r="J2399" s="259">
        <f t="shared" si="225"/>
        <v>3.39</v>
      </c>
      <c r="K2399" s="258">
        <f t="shared" si="226"/>
        <v>7.41</v>
      </c>
      <c r="L2399" s="1">
        <f t="shared" si="222"/>
        <v>1.0711857599999999</v>
      </c>
      <c r="M2399" s="1">
        <f t="shared" si="227"/>
        <v>1</v>
      </c>
    </row>
    <row r="2400" spans="1:13">
      <c r="A2400" s="280">
        <v>12</v>
      </c>
      <c r="B2400" s="280" t="s">
        <v>8</v>
      </c>
      <c r="C2400" s="280">
        <v>100000</v>
      </c>
      <c r="D2400" s="258">
        <f t="shared" si="223"/>
        <v>3</v>
      </c>
      <c r="E2400" s="259">
        <f>VLOOKUP(B2400,Correlation_Eqns!A$35:B$40,2,FALSE)</f>
        <v>1.21E-4</v>
      </c>
      <c r="F2400" s="280">
        <f>VLOOKUP(B2400,Correlation_Eqns!A$43:B$48,2,FALSE)</f>
        <v>0.746</v>
      </c>
      <c r="G2400" s="280">
        <f t="shared" si="224"/>
        <v>0.64980847360800575</v>
      </c>
      <c r="H2400" s="280">
        <f>VLOOKUP(B2400,Correlation_Eqns!A$19:B$24,2,FALSE)</f>
        <v>3.39</v>
      </c>
      <c r="I2400" s="258">
        <f>VLOOKUP(B2400,Correlation_Eqns!A$27:B$32,2,FALSE)</f>
        <v>7.41</v>
      </c>
      <c r="J2400" s="259">
        <f t="shared" si="225"/>
        <v>3.39</v>
      </c>
      <c r="K2400" s="258">
        <f t="shared" si="226"/>
        <v>7.41</v>
      </c>
      <c r="L2400" s="1">
        <f t="shared" si="222"/>
        <v>1.0711857599999999</v>
      </c>
      <c r="M2400" s="1">
        <f t="shared" si="227"/>
        <v>1</v>
      </c>
    </row>
    <row r="2401" spans="1:13">
      <c r="A2401" s="280">
        <v>12</v>
      </c>
      <c r="B2401" s="280" t="s">
        <v>8</v>
      </c>
      <c r="C2401" s="280">
        <v>100000</v>
      </c>
      <c r="D2401" s="258">
        <f t="shared" si="223"/>
        <v>3</v>
      </c>
      <c r="E2401" s="259">
        <f>VLOOKUP(B2401,Correlation_Eqns!A$35:B$40,2,FALSE)</f>
        <v>1.21E-4</v>
      </c>
      <c r="F2401" s="280">
        <f>VLOOKUP(B2401,Correlation_Eqns!A$43:B$48,2,FALSE)</f>
        <v>0.746</v>
      </c>
      <c r="G2401" s="280">
        <f t="shared" si="224"/>
        <v>0.64980847360800575</v>
      </c>
      <c r="H2401" s="280">
        <f>VLOOKUP(B2401,Correlation_Eqns!A$19:B$24,2,FALSE)</f>
        <v>3.39</v>
      </c>
      <c r="I2401" s="258">
        <f>VLOOKUP(B2401,Correlation_Eqns!A$27:B$32,2,FALSE)</f>
        <v>7.41</v>
      </c>
      <c r="J2401" s="259">
        <f t="shared" si="225"/>
        <v>3.39</v>
      </c>
      <c r="K2401" s="258">
        <f t="shared" si="226"/>
        <v>7.41</v>
      </c>
      <c r="L2401" s="1">
        <f t="shared" si="222"/>
        <v>1.0711857599999999</v>
      </c>
      <c r="M2401" s="1">
        <f t="shared" si="227"/>
        <v>1</v>
      </c>
    </row>
    <row r="2402" spans="1:13">
      <c r="A2402" s="280">
        <v>12</v>
      </c>
      <c r="B2402" s="280" t="s">
        <v>8</v>
      </c>
      <c r="C2402" s="280">
        <v>100000</v>
      </c>
      <c r="D2402" s="258">
        <f t="shared" si="223"/>
        <v>3</v>
      </c>
      <c r="E2402" s="259">
        <f>VLOOKUP(B2402,Correlation_Eqns!A$35:B$40,2,FALSE)</f>
        <v>1.21E-4</v>
      </c>
      <c r="F2402" s="280">
        <f>VLOOKUP(B2402,Correlation_Eqns!A$43:B$48,2,FALSE)</f>
        <v>0.746</v>
      </c>
      <c r="G2402" s="280">
        <f t="shared" si="224"/>
        <v>0.64980847360800575</v>
      </c>
      <c r="H2402" s="280">
        <f>VLOOKUP(B2402,Correlation_Eqns!A$19:B$24,2,FALSE)</f>
        <v>3.39</v>
      </c>
      <c r="I2402" s="258">
        <f>VLOOKUP(B2402,Correlation_Eqns!A$27:B$32,2,FALSE)</f>
        <v>7.41</v>
      </c>
      <c r="J2402" s="259">
        <f t="shared" si="225"/>
        <v>3.39</v>
      </c>
      <c r="K2402" s="258">
        <f t="shared" si="226"/>
        <v>7.41</v>
      </c>
      <c r="L2402" s="1">
        <f t="shared" si="222"/>
        <v>1.0711857599999999</v>
      </c>
      <c r="M2402" s="1">
        <f t="shared" si="227"/>
        <v>1</v>
      </c>
    </row>
    <row r="2403" spans="1:13">
      <c r="A2403" s="280">
        <v>12</v>
      </c>
      <c r="B2403" s="280" t="s">
        <v>8</v>
      </c>
      <c r="C2403" s="280">
        <v>100000</v>
      </c>
      <c r="D2403" s="258">
        <f t="shared" si="223"/>
        <v>3</v>
      </c>
      <c r="E2403" s="259">
        <f>VLOOKUP(B2403,Correlation_Eqns!A$35:B$40,2,FALSE)</f>
        <v>1.21E-4</v>
      </c>
      <c r="F2403" s="280">
        <f>VLOOKUP(B2403,Correlation_Eqns!A$43:B$48,2,FALSE)</f>
        <v>0.746</v>
      </c>
      <c r="G2403" s="280">
        <f t="shared" si="224"/>
        <v>0.64980847360800575</v>
      </c>
      <c r="H2403" s="280">
        <f>VLOOKUP(B2403,Correlation_Eqns!A$19:B$24,2,FALSE)</f>
        <v>3.39</v>
      </c>
      <c r="I2403" s="258">
        <f>VLOOKUP(B2403,Correlation_Eqns!A$27:B$32,2,FALSE)</f>
        <v>7.41</v>
      </c>
      <c r="J2403" s="259">
        <f t="shared" si="225"/>
        <v>3.39</v>
      </c>
      <c r="K2403" s="258">
        <f t="shared" si="226"/>
        <v>7.41</v>
      </c>
      <c r="L2403" s="1">
        <f t="shared" si="222"/>
        <v>1.0711857599999999</v>
      </c>
      <c r="M2403" s="1">
        <f t="shared" si="227"/>
        <v>1</v>
      </c>
    </row>
    <row r="2404" spans="1:13">
      <c r="A2404" s="280">
        <v>12</v>
      </c>
      <c r="B2404" s="280" t="s">
        <v>8</v>
      </c>
      <c r="C2404" s="280">
        <v>100000</v>
      </c>
      <c r="D2404" s="258">
        <f t="shared" si="223"/>
        <v>3</v>
      </c>
      <c r="E2404" s="259">
        <f>VLOOKUP(B2404,Correlation_Eqns!A$35:B$40,2,FALSE)</f>
        <v>1.21E-4</v>
      </c>
      <c r="F2404" s="280">
        <f>VLOOKUP(B2404,Correlation_Eqns!A$43:B$48,2,FALSE)</f>
        <v>0.746</v>
      </c>
      <c r="G2404" s="280">
        <f t="shared" si="224"/>
        <v>0.64980847360800575</v>
      </c>
      <c r="H2404" s="280">
        <f>VLOOKUP(B2404,Correlation_Eqns!A$19:B$24,2,FALSE)</f>
        <v>3.39</v>
      </c>
      <c r="I2404" s="258">
        <f>VLOOKUP(B2404,Correlation_Eqns!A$27:B$32,2,FALSE)</f>
        <v>7.41</v>
      </c>
      <c r="J2404" s="259">
        <f t="shared" si="225"/>
        <v>3.39</v>
      </c>
      <c r="K2404" s="258">
        <f t="shared" si="226"/>
        <v>7.41</v>
      </c>
      <c r="L2404" s="1">
        <f t="shared" si="222"/>
        <v>1.0711857599999999</v>
      </c>
      <c r="M2404" s="1">
        <f t="shared" si="227"/>
        <v>1</v>
      </c>
    </row>
    <row r="2405" spans="1:13">
      <c r="A2405" s="280">
        <v>12</v>
      </c>
      <c r="B2405" s="280" t="s">
        <v>8</v>
      </c>
      <c r="C2405" s="280">
        <v>300</v>
      </c>
      <c r="D2405" s="258">
        <f t="shared" si="223"/>
        <v>3</v>
      </c>
      <c r="E2405" s="259">
        <f>VLOOKUP(B2405,Correlation_Eqns!A$35:B$40,2,FALSE)</f>
        <v>1.21E-4</v>
      </c>
      <c r="F2405" s="280">
        <f>VLOOKUP(B2405,Correlation_Eqns!A$43:B$48,2,FALSE)</f>
        <v>0.746</v>
      </c>
      <c r="G2405" s="280">
        <f t="shared" si="224"/>
        <v>8.5254601027317887E-3</v>
      </c>
      <c r="H2405" s="280">
        <f>VLOOKUP(B2405,Correlation_Eqns!A$19:B$24,2,FALSE)</f>
        <v>3.39</v>
      </c>
      <c r="I2405" s="258">
        <f>VLOOKUP(B2405,Correlation_Eqns!A$27:B$32,2,FALSE)</f>
        <v>7.41</v>
      </c>
      <c r="J2405" s="259">
        <f t="shared" si="225"/>
        <v>8.5254601027317887E-3</v>
      </c>
      <c r="K2405" s="258">
        <f t="shared" si="226"/>
        <v>8.5254601027317887E-3</v>
      </c>
      <c r="L2405" s="1">
        <f t="shared" si="222"/>
        <v>2.6939089851016011E-3</v>
      </c>
      <c r="M2405" s="1">
        <f t="shared" si="227"/>
        <v>0</v>
      </c>
    </row>
    <row r="2406" spans="1:13">
      <c r="A2406" s="280">
        <v>12</v>
      </c>
      <c r="B2406" s="280" t="s">
        <v>8</v>
      </c>
      <c r="C2406" s="280">
        <v>300</v>
      </c>
      <c r="D2406" s="258">
        <f t="shared" si="223"/>
        <v>3</v>
      </c>
      <c r="E2406" s="259">
        <f>VLOOKUP(B2406,Correlation_Eqns!A$35:B$40,2,FALSE)</f>
        <v>1.21E-4</v>
      </c>
      <c r="F2406" s="280">
        <f>VLOOKUP(B2406,Correlation_Eqns!A$43:B$48,2,FALSE)</f>
        <v>0.746</v>
      </c>
      <c r="G2406" s="280">
        <f t="shared" si="224"/>
        <v>8.5254601027317887E-3</v>
      </c>
      <c r="H2406" s="280">
        <f>VLOOKUP(B2406,Correlation_Eqns!A$19:B$24,2,FALSE)</f>
        <v>3.39</v>
      </c>
      <c r="I2406" s="258">
        <f>VLOOKUP(B2406,Correlation_Eqns!A$27:B$32,2,FALSE)</f>
        <v>7.41</v>
      </c>
      <c r="J2406" s="259">
        <f t="shared" si="225"/>
        <v>8.5254601027317887E-3</v>
      </c>
      <c r="K2406" s="258">
        <f t="shared" si="226"/>
        <v>8.5254601027317887E-3</v>
      </c>
      <c r="L2406" s="1">
        <f t="shared" si="222"/>
        <v>2.6939089851016011E-3</v>
      </c>
      <c r="M2406" s="1">
        <f t="shared" si="227"/>
        <v>0</v>
      </c>
    </row>
    <row r="2407" spans="1:13">
      <c r="A2407" s="280">
        <v>12</v>
      </c>
      <c r="B2407" s="280" t="s">
        <v>8</v>
      </c>
      <c r="C2407" s="280">
        <v>300</v>
      </c>
      <c r="D2407" s="258">
        <f t="shared" si="223"/>
        <v>3</v>
      </c>
      <c r="E2407" s="259">
        <f>VLOOKUP(B2407,Correlation_Eqns!A$35:B$40,2,FALSE)</f>
        <v>1.21E-4</v>
      </c>
      <c r="F2407" s="280">
        <f>VLOOKUP(B2407,Correlation_Eqns!A$43:B$48,2,FALSE)</f>
        <v>0.746</v>
      </c>
      <c r="G2407" s="280">
        <f t="shared" si="224"/>
        <v>8.5254601027317887E-3</v>
      </c>
      <c r="H2407" s="280">
        <f>VLOOKUP(B2407,Correlation_Eqns!A$19:B$24,2,FALSE)</f>
        <v>3.39</v>
      </c>
      <c r="I2407" s="258">
        <f>VLOOKUP(B2407,Correlation_Eqns!A$27:B$32,2,FALSE)</f>
        <v>7.41</v>
      </c>
      <c r="J2407" s="259">
        <f t="shared" si="225"/>
        <v>8.5254601027317887E-3</v>
      </c>
      <c r="K2407" s="258">
        <f t="shared" si="226"/>
        <v>8.5254601027317887E-3</v>
      </c>
      <c r="L2407" s="1">
        <f t="shared" si="222"/>
        <v>2.6939089851016011E-3</v>
      </c>
      <c r="M2407" s="1">
        <f t="shared" si="227"/>
        <v>0</v>
      </c>
    </row>
    <row r="2408" spans="1:13">
      <c r="A2408" s="280">
        <v>12</v>
      </c>
      <c r="B2408" s="280" t="s">
        <v>8</v>
      </c>
      <c r="C2408" s="280">
        <v>200</v>
      </c>
      <c r="D2408" s="258">
        <f t="shared" si="223"/>
        <v>3</v>
      </c>
      <c r="E2408" s="259">
        <f>VLOOKUP(B2408,Correlation_Eqns!A$35:B$40,2,FALSE)</f>
        <v>1.21E-4</v>
      </c>
      <c r="F2408" s="280">
        <f>VLOOKUP(B2408,Correlation_Eqns!A$43:B$48,2,FALSE)</f>
        <v>0.746</v>
      </c>
      <c r="G2408" s="280">
        <f t="shared" si="224"/>
        <v>6.3001914514792612E-3</v>
      </c>
      <c r="H2408" s="280">
        <f>VLOOKUP(B2408,Correlation_Eqns!A$19:B$24,2,FALSE)</f>
        <v>3.39</v>
      </c>
      <c r="I2408" s="258">
        <f>VLOOKUP(B2408,Correlation_Eqns!A$27:B$32,2,FALSE)</f>
        <v>7.41</v>
      </c>
      <c r="J2408" s="259">
        <f t="shared" si="225"/>
        <v>6.3001914514792612E-3</v>
      </c>
      <c r="K2408" s="258">
        <f t="shared" si="226"/>
        <v>6.3001914514792612E-3</v>
      </c>
      <c r="L2408" s="1">
        <f t="shared" si="222"/>
        <v>1.9907596956042226E-3</v>
      </c>
      <c r="M2408" s="1">
        <f t="shared" si="227"/>
        <v>0</v>
      </c>
    </row>
    <row r="2409" spans="1:13">
      <c r="A2409" s="280">
        <v>12</v>
      </c>
      <c r="B2409" s="280" t="s">
        <v>8</v>
      </c>
      <c r="C2409" s="280">
        <v>200</v>
      </c>
      <c r="D2409" s="258">
        <f t="shared" si="223"/>
        <v>3</v>
      </c>
      <c r="E2409" s="259">
        <f>VLOOKUP(B2409,Correlation_Eqns!A$35:B$40,2,FALSE)</f>
        <v>1.21E-4</v>
      </c>
      <c r="F2409" s="280">
        <f>VLOOKUP(B2409,Correlation_Eqns!A$43:B$48,2,FALSE)</f>
        <v>0.746</v>
      </c>
      <c r="G2409" s="280">
        <f t="shared" si="224"/>
        <v>6.3001914514792612E-3</v>
      </c>
      <c r="H2409" s="280">
        <f>VLOOKUP(B2409,Correlation_Eqns!A$19:B$24,2,FALSE)</f>
        <v>3.39</v>
      </c>
      <c r="I2409" s="258">
        <f>VLOOKUP(B2409,Correlation_Eqns!A$27:B$32,2,FALSE)</f>
        <v>7.41</v>
      </c>
      <c r="J2409" s="259">
        <f t="shared" si="225"/>
        <v>6.3001914514792612E-3</v>
      </c>
      <c r="K2409" s="258">
        <f t="shared" si="226"/>
        <v>6.3001914514792612E-3</v>
      </c>
      <c r="L2409" s="1">
        <f t="shared" si="222"/>
        <v>1.9907596956042226E-3</v>
      </c>
      <c r="M2409" s="1">
        <f t="shared" si="227"/>
        <v>0</v>
      </c>
    </row>
    <row r="2410" spans="1:13">
      <c r="A2410" s="280">
        <v>12</v>
      </c>
      <c r="B2410" s="280" t="s">
        <v>8</v>
      </c>
      <c r="C2410" s="280">
        <v>200</v>
      </c>
      <c r="D2410" s="258">
        <f t="shared" si="223"/>
        <v>3</v>
      </c>
      <c r="E2410" s="259">
        <f>VLOOKUP(B2410,Correlation_Eqns!A$35:B$40,2,FALSE)</f>
        <v>1.21E-4</v>
      </c>
      <c r="F2410" s="280">
        <f>VLOOKUP(B2410,Correlation_Eqns!A$43:B$48,2,FALSE)</f>
        <v>0.746</v>
      </c>
      <c r="G2410" s="280">
        <f t="shared" si="224"/>
        <v>6.3001914514792612E-3</v>
      </c>
      <c r="H2410" s="280">
        <f>VLOOKUP(B2410,Correlation_Eqns!A$19:B$24,2,FALSE)</f>
        <v>3.39</v>
      </c>
      <c r="I2410" s="258">
        <f>VLOOKUP(B2410,Correlation_Eqns!A$27:B$32,2,FALSE)</f>
        <v>7.41</v>
      </c>
      <c r="J2410" s="259">
        <f t="shared" si="225"/>
        <v>6.3001914514792612E-3</v>
      </c>
      <c r="K2410" s="258">
        <f t="shared" si="226"/>
        <v>6.3001914514792612E-3</v>
      </c>
      <c r="L2410" s="1">
        <f t="shared" si="222"/>
        <v>1.9907596956042226E-3</v>
      </c>
      <c r="M2410" s="1">
        <f t="shared" si="227"/>
        <v>0</v>
      </c>
    </row>
    <row r="2411" spans="1:13">
      <c r="A2411" s="280">
        <v>12</v>
      </c>
      <c r="B2411" s="280" t="s">
        <v>8</v>
      </c>
      <c r="C2411" s="280">
        <v>200</v>
      </c>
      <c r="D2411" s="258">
        <f t="shared" si="223"/>
        <v>3</v>
      </c>
      <c r="E2411" s="259">
        <f>VLOOKUP(B2411,Correlation_Eqns!A$35:B$40,2,FALSE)</f>
        <v>1.21E-4</v>
      </c>
      <c r="F2411" s="280">
        <f>VLOOKUP(B2411,Correlation_Eqns!A$43:B$48,2,FALSE)</f>
        <v>0.746</v>
      </c>
      <c r="G2411" s="280">
        <f t="shared" si="224"/>
        <v>6.3001914514792612E-3</v>
      </c>
      <c r="H2411" s="280">
        <f>VLOOKUP(B2411,Correlation_Eqns!A$19:B$24,2,FALSE)</f>
        <v>3.39</v>
      </c>
      <c r="I2411" s="258">
        <f>VLOOKUP(B2411,Correlation_Eqns!A$27:B$32,2,FALSE)</f>
        <v>7.41</v>
      </c>
      <c r="J2411" s="259">
        <f t="shared" si="225"/>
        <v>6.3001914514792612E-3</v>
      </c>
      <c r="K2411" s="258">
        <f t="shared" si="226"/>
        <v>6.3001914514792612E-3</v>
      </c>
      <c r="L2411" s="1">
        <f t="shared" si="222"/>
        <v>1.9907596956042226E-3</v>
      </c>
      <c r="M2411" s="1">
        <f t="shared" si="227"/>
        <v>0</v>
      </c>
    </row>
    <row r="2412" spans="1:13">
      <c r="A2412" s="280">
        <v>12</v>
      </c>
      <c r="B2412" s="280" t="s">
        <v>8</v>
      </c>
      <c r="C2412" s="280">
        <v>100</v>
      </c>
      <c r="D2412" s="258">
        <f t="shared" si="223"/>
        <v>3</v>
      </c>
      <c r="E2412" s="259">
        <f>VLOOKUP(B2412,Correlation_Eqns!A$35:B$40,2,FALSE)</f>
        <v>1.21E-4</v>
      </c>
      <c r="F2412" s="280">
        <f>VLOOKUP(B2412,Correlation_Eqns!A$43:B$48,2,FALSE)</f>
        <v>0.746</v>
      </c>
      <c r="G2412" s="280">
        <f t="shared" si="224"/>
        <v>3.7565171016353122E-3</v>
      </c>
      <c r="H2412" s="280">
        <f>VLOOKUP(B2412,Correlation_Eqns!A$19:B$24,2,FALSE)</f>
        <v>3.39</v>
      </c>
      <c r="I2412" s="258">
        <f>VLOOKUP(B2412,Correlation_Eqns!A$27:B$32,2,FALSE)</f>
        <v>7.41</v>
      </c>
      <c r="J2412" s="259">
        <f t="shared" si="225"/>
        <v>3.7565171016353122E-3</v>
      </c>
      <c r="K2412" s="258">
        <f t="shared" si="226"/>
        <v>3.7565171016353122E-3</v>
      </c>
      <c r="L2412" s="1">
        <f t="shared" si="222"/>
        <v>1.1869992998431323E-3</v>
      </c>
      <c r="M2412" s="1">
        <f t="shared" si="227"/>
        <v>0</v>
      </c>
    </row>
    <row r="2413" spans="1:13">
      <c r="A2413" s="280">
        <v>12</v>
      </c>
      <c r="B2413" s="280" t="s">
        <v>8</v>
      </c>
      <c r="C2413" s="280">
        <v>100</v>
      </c>
      <c r="D2413" s="258">
        <f t="shared" si="223"/>
        <v>3</v>
      </c>
      <c r="E2413" s="259">
        <f>VLOOKUP(B2413,Correlation_Eqns!A$35:B$40,2,FALSE)</f>
        <v>1.21E-4</v>
      </c>
      <c r="F2413" s="280">
        <f>VLOOKUP(B2413,Correlation_Eqns!A$43:B$48,2,FALSE)</f>
        <v>0.746</v>
      </c>
      <c r="G2413" s="280">
        <f t="shared" si="224"/>
        <v>3.7565171016353122E-3</v>
      </c>
      <c r="H2413" s="280">
        <f>VLOOKUP(B2413,Correlation_Eqns!A$19:B$24,2,FALSE)</f>
        <v>3.39</v>
      </c>
      <c r="I2413" s="258">
        <f>VLOOKUP(B2413,Correlation_Eqns!A$27:B$32,2,FALSE)</f>
        <v>7.41</v>
      </c>
      <c r="J2413" s="259">
        <f t="shared" si="225"/>
        <v>3.7565171016353122E-3</v>
      </c>
      <c r="K2413" s="258">
        <f t="shared" si="226"/>
        <v>3.7565171016353122E-3</v>
      </c>
      <c r="L2413" s="1">
        <f t="shared" si="222"/>
        <v>1.1869992998431323E-3</v>
      </c>
      <c r="M2413" s="1">
        <f t="shared" si="227"/>
        <v>0</v>
      </c>
    </row>
    <row r="2414" spans="1:13">
      <c r="A2414" s="280">
        <v>12</v>
      </c>
      <c r="B2414" s="280" t="s">
        <v>8</v>
      </c>
      <c r="C2414" s="280">
        <v>50</v>
      </c>
      <c r="D2414" s="258">
        <f t="shared" si="223"/>
        <v>3</v>
      </c>
      <c r="E2414" s="259">
        <f>VLOOKUP(B2414,Correlation_Eqns!A$35:B$40,2,FALSE)</f>
        <v>1.21E-4</v>
      </c>
      <c r="F2414" s="280">
        <f>VLOOKUP(B2414,Correlation_Eqns!A$43:B$48,2,FALSE)</f>
        <v>0.746</v>
      </c>
      <c r="G2414" s="280">
        <f t="shared" si="224"/>
        <v>2.2398399863809279E-3</v>
      </c>
      <c r="H2414" s="280">
        <f>VLOOKUP(B2414,Correlation_Eqns!A$19:B$24,2,FALSE)</f>
        <v>3.39</v>
      </c>
      <c r="I2414" s="258">
        <f>VLOOKUP(B2414,Correlation_Eqns!A$27:B$32,2,FALSE)</f>
        <v>7.41</v>
      </c>
      <c r="J2414" s="259">
        <f t="shared" si="225"/>
        <v>2.2398399863809279E-3</v>
      </c>
      <c r="K2414" s="258">
        <f t="shared" si="226"/>
        <v>2.2398399863809279E-3</v>
      </c>
      <c r="L2414" s="1">
        <f t="shared" si="222"/>
        <v>7.0775359825659117E-4</v>
      </c>
      <c r="M2414" s="1">
        <f t="shared" si="227"/>
        <v>0</v>
      </c>
    </row>
    <row r="2415" spans="1:13">
      <c r="A2415" s="280">
        <v>12</v>
      </c>
      <c r="B2415" s="280" t="s">
        <v>8</v>
      </c>
      <c r="C2415" s="280">
        <v>50</v>
      </c>
      <c r="D2415" s="258">
        <f t="shared" si="223"/>
        <v>3</v>
      </c>
      <c r="E2415" s="259">
        <f>VLOOKUP(B2415,Correlation_Eqns!A$35:B$40,2,FALSE)</f>
        <v>1.21E-4</v>
      </c>
      <c r="F2415" s="280">
        <f>VLOOKUP(B2415,Correlation_Eqns!A$43:B$48,2,FALSE)</f>
        <v>0.746</v>
      </c>
      <c r="G2415" s="280">
        <f t="shared" si="224"/>
        <v>2.2398399863809279E-3</v>
      </c>
      <c r="H2415" s="280">
        <f>VLOOKUP(B2415,Correlation_Eqns!A$19:B$24,2,FALSE)</f>
        <v>3.39</v>
      </c>
      <c r="I2415" s="258">
        <f>VLOOKUP(B2415,Correlation_Eqns!A$27:B$32,2,FALSE)</f>
        <v>7.41</v>
      </c>
      <c r="J2415" s="259">
        <f t="shared" si="225"/>
        <v>2.2398399863809279E-3</v>
      </c>
      <c r="K2415" s="258">
        <f t="shared" si="226"/>
        <v>2.2398399863809279E-3</v>
      </c>
      <c r="L2415" s="1">
        <f t="shared" si="222"/>
        <v>7.0775359825659117E-4</v>
      </c>
      <c r="M2415" s="1">
        <f t="shared" si="227"/>
        <v>0</v>
      </c>
    </row>
    <row r="2416" spans="1:13">
      <c r="A2416" s="280">
        <v>12</v>
      </c>
      <c r="B2416" s="280" t="s">
        <v>8</v>
      </c>
      <c r="C2416" s="280">
        <v>50</v>
      </c>
      <c r="D2416" s="258">
        <f t="shared" si="223"/>
        <v>3</v>
      </c>
      <c r="E2416" s="259">
        <f>VLOOKUP(B2416,Correlation_Eqns!A$35:B$40,2,FALSE)</f>
        <v>1.21E-4</v>
      </c>
      <c r="F2416" s="280">
        <f>VLOOKUP(B2416,Correlation_Eqns!A$43:B$48,2,FALSE)</f>
        <v>0.746</v>
      </c>
      <c r="G2416" s="280">
        <f t="shared" si="224"/>
        <v>2.2398399863809279E-3</v>
      </c>
      <c r="H2416" s="280">
        <f>VLOOKUP(B2416,Correlation_Eqns!A$19:B$24,2,FALSE)</f>
        <v>3.39</v>
      </c>
      <c r="I2416" s="258">
        <f>VLOOKUP(B2416,Correlation_Eqns!A$27:B$32,2,FALSE)</f>
        <v>7.41</v>
      </c>
      <c r="J2416" s="259">
        <f t="shared" si="225"/>
        <v>2.2398399863809279E-3</v>
      </c>
      <c r="K2416" s="258">
        <f t="shared" si="226"/>
        <v>2.2398399863809279E-3</v>
      </c>
      <c r="L2416" s="1">
        <f t="shared" si="222"/>
        <v>7.0775359825659117E-4</v>
      </c>
      <c r="M2416" s="1">
        <f t="shared" si="227"/>
        <v>0</v>
      </c>
    </row>
    <row r="2417" spans="1:13">
      <c r="A2417" s="280">
        <v>12</v>
      </c>
      <c r="B2417" s="280" t="s">
        <v>8</v>
      </c>
      <c r="C2417" s="280">
        <v>50</v>
      </c>
      <c r="D2417" s="258">
        <f t="shared" si="223"/>
        <v>3</v>
      </c>
      <c r="E2417" s="259">
        <f>VLOOKUP(B2417,Correlation_Eqns!A$35:B$40,2,FALSE)</f>
        <v>1.21E-4</v>
      </c>
      <c r="F2417" s="280">
        <f>VLOOKUP(B2417,Correlation_Eqns!A$43:B$48,2,FALSE)</f>
        <v>0.746</v>
      </c>
      <c r="G2417" s="280">
        <f t="shared" si="224"/>
        <v>2.2398399863809279E-3</v>
      </c>
      <c r="H2417" s="280">
        <f>VLOOKUP(B2417,Correlation_Eqns!A$19:B$24,2,FALSE)</f>
        <v>3.39</v>
      </c>
      <c r="I2417" s="258">
        <f>VLOOKUP(B2417,Correlation_Eqns!A$27:B$32,2,FALSE)</f>
        <v>7.41</v>
      </c>
      <c r="J2417" s="259">
        <f t="shared" si="225"/>
        <v>2.2398399863809279E-3</v>
      </c>
      <c r="K2417" s="258">
        <f t="shared" si="226"/>
        <v>2.2398399863809279E-3</v>
      </c>
      <c r="L2417" s="1">
        <f t="shared" si="222"/>
        <v>7.0775359825659117E-4</v>
      </c>
      <c r="M2417" s="1">
        <f t="shared" si="227"/>
        <v>0</v>
      </c>
    </row>
    <row r="2418" spans="1:13">
      <c r="A2418" s="280">
        <v>12</v>
      </c>
      <c r="B2418" s="280" t="s">
        <v>8</v>
      </c>
      <c r="C2418" s="280">
        <v>50</v>
      </c>
      <c r="D2418" s="258">
        <f t="shared" si="223"/>
        <v>3</v>
      </c>
      <c r="E2418" s="259">
        <f>VLOOKUP(B2418,Correlation_Eqns!A$35:B$40,2,FALSE)</f>
        <v>1.21E-4</v>
      </c>
      <c r="F2418" s="280">
        <f>VLOOKUP(B2418,Correlation_Eqns!A$43:B$48,2,FALSE)</f>
        <v>0.746</v>
      </c>
      <c r="G2418" s="280">
        <f t="shared" si="224"/>
        <v>2.2398399863809279E-3</v>
      </c>
      <c r="H2418" s="280">
        <f>VLOOKUP(B2418,Correlation_Eqns!A$19:B$24,2,FALSE)</f>
        <v>3.39</v>
      </c>
      <c r="I2418" s="258">
        <f>VLOOKUP(B2418,Correlation_Eqns!A$27:B$32,2,FALSE)</f>
        <v>7.41</v>
      </c>
      <c r="J2418" s="259">
        <f t="shared" si="225"/>
        <v>2.2398399863809279E-3</v>
      </c>
      <c r="K2418" s="258">
        <f t="shared" si="226"/>
        <v>2.2398399863809279E-3</v>
      </c>
      <c r="L2418" s="1">
        <f t="shared" si="222"/>
        <v>7.0775359825659117E-4</v>
      </c>
      <c r="M2418" s="1">
        <f t="shared" si="227"/>
        <v>0</v>
      </c>
    </row>
    <row r="2419" spans="1:13">
      <c r="A2419" s="280">
        <v>12</v>
      </c>
      <c r="B2419" s="280" t="s">
        <v>8</v>
      </c>
      <c r="C2419" s="280">
        <v>50</v>
      </c>
      <c r="D2419" s="258">
        <f t="shared" si="223"/>
        <v>3</v>
      </c>
      <c r="E2419" s="259">
        <f>VLOOKUP(B2419,Correlation_Eqns!A$35:B$40,2,FALSE)</f>
        <v>1.21E-4</v>
      </c>
      <c r="F2419" s="280">
        <f>VLOOKUP(B2419,Correlation_Eqns!A$43:B$48,2,FALSE)</f>
        <v>0.746</v>
      </c>
      <c r="G2419" s="280">
        <f t="shared" si="224"/>
        <v>2.2398399863809279E-3</v>
      </c>
      <c r="H2419" s="280">
        <f>VLOOKUP(B2419,Correlation_Eqns!A$19:B$24,2,FALSE)</f>
        <v>3.39</v>
      </c>
      <c r="I2419" s="258">
        <f>VLOOKUP(B2419,Correlation_Eqns!A$27:B$32,2,FALSE)</f>
        <v>7.41</v>
      </c>
      <c r="J2419" s="259">
        <f t="shared" si="225"/>
        <v>2.2398399863809279E-3</v>
      </c>
      <c r="K2419" s="258">
        <f t="shared" si="226"/>
        <v>2.2398399863809279E-3</v>
      </c>
      <c r="L2419" s="1">
        <f t="shared" si="222"/>
        <v>7.0775359825659117E-4</v>
      </c>
      <c r="M2419" s="1">
        <f t="shared" si="227"/>
        <v>0</v>
      </c>
    </row>
    <row r="2420" spans="1:13">
      <c r="A2420" s="280">
        <v>12</v>
      </c>
      <c r="B2420" s="280" t="s">
        <v>8</v>
      </c>
      <c r="C2420" s="280">
        <v>40</v>
      </c>
      <c r="D2420" s="258">
        <f t="shared" si="223"/>
        <v>3</v>
      </c>
      <c r="E2420" s="259">
        <f>VLOOKUP(B2420,Correlation_Eqns!A$35:B$40,2,FALSE)</f>
        <v>1.21E-4</v>
      </c>
      <c r="F2420" s="280">
        <f>VLOOKUP(B2420,Correlation_Eqns!A$43:B$48,2,FALSE)</f>
        <v>0.746</v>
      </c>
      <c r="G2420" s="280">
        <f t="shared" si="224"/>
        <v>1.8963658410950021E-3</v>
      </c>
      <c r="H2420" s="280">
        <f>VLOOKUP(B2420,Correlation_Eqns!A$19:B$24,2,FALSE)</f>
        <v>3.39</v>
      </c>
      <c r="I2420" s="258">
        <f>VLOOKUP(B2420,Correlation_Eqns!A$27:B$32,2,FALSE)</f>
        <v>7.41</v>
      </c>
      <c r="J2420" s="259">
        <f t="shared" si="225"/>
        <v>1.8963658410950021E-3</v>
      </c>
      <c r="K2420" s="258">
        <f t="shared" si="226"/>
        <v>1.8963658410950021E-3</v>
      </c>
      <c r="L2420" s="1">
        <f t="shared" si="222"/>
        <v>5.9922126393256313E-4</v>
      </c>
      <c r="M2420" s="1">
        <f t="shared" si="227"/>
        <v>0</v>
      </c>
    </row>
    <row r="2421" spans="1:13">
      <c r="A2421" s="280">
        <v>12</v>
      </c>
      <c r="B2421" s="280" t="s">
        <v>8</v>
      </c>
      <c r="C2421" s="280">
        <v>40</v>
      </c>
      <c r="D2421" s="258">
        <f t="shared" si="223"/>
        <v>3</v>
      </c>
      <c r="E2421" s="259">
        <f>VLOOKUP(B2421,Correlation_Eqns!A$35:B$40,2,FALSE)</f>
        <v>1.21E-4</v>
      </c>
      <c r="F2421" s="280">
        <f>VLOOKUP(B2421,Correlation_Eqns!A$43:B$48,2,FALSE)</f>
        <v>0.746</v>
      </c>
      <c r="G2421" s="280">
        <f t="shared" si="224"/>
        <v>1.8963658410950021E-3</v>
      </c>
      <c r="H2421" s="280">
        <f>VLOOKUP(B2421,Correlation_Eqns!A$19:B$24,2,FALSE)</f>
        <v>3.39</v>
      </c>
      <c r="I2421" s="258">
        <f>VLOOKUP(B2421,Correlation_Eqns!A$27:B$32,2,FALSE)</f>
        <v>7.41</v>
      </c>
      <c r="J2421" s="259">
        <f t="shared" si="225"/>
        <v>1.8963658410950021E-3</v>
      </c>
      <c r="K2421" s="258">
        <f t="shared" si="226"/>
        <v>1.8963658410950021E-3</v>
      </c>
      <c r="L2421" s="1">
        <f t="shared" si="222"/>
        <v>5.9922126393256313E-4</v>
      </c>
      <c r="M2421" s="1">
        <f t="shared" si="227"/>
        <v>0</v>
      </c>
    </row>
    <row r="2422" spans="1:13">
      <c r="A2422" s="280">
        <v>12</v>
      </c>
      <c r="B2422" s="280" t="s">
        <v>8</v>
      </c>
      <c r="C2422" s="280">
        <v>30</v>
      </c>
      <c r="D2422" s="258">
        <f t="shared" si="223"/>
        <v>3</v>
      </c>
      <c r="E2422" s="259">
        <f>VLOOKUP(B2422,Correlation_Eqns!A$35:B$40,2,FALSE)</f>
        <v>1.21E-4</v>
      </c>
      <c r="F2422" s="280">
        <f>VLOOKUP(B2422,Correlation_Eqns!A$43:B$48,2,FALSE)</f>
        <v>0.746</v>
      </c>
      <c r="G2422" s="280">
        <f t="shared" si="224"/>
        <v>1.5300929930591829E-3</v>
      </c>
      <c r="H2422" s="280">
        <f>VLOOKUP(B2422,Correlation_Eqns!A$19:B$24,2,FALSE)</f>
        <v>3.39</v>
      </c>
      <c r="I2422" s="258">
        <f>VLOOKUP(B2422,Correlation_Eqns!A$27:B$32,2,FALSE)</f>
        <v>7.41</v>
      </c>
      <c r="J2422" s="259">
        <f t="shared" si="225"/>
        <v>1.5300929930591829E-3</v>
      </c>
      <c r="K2422" s="258">
        <f t="shared" si="226"/>
        <v>1.5300929930591829E-3</v>
      </c>
      <c r="L2422" s="1">
        <f t="shared" si="222"/>
        <v>4.8348490431881282E-4</v>
      </c>
      <c r="M2422" s="1">
        <f t="shared" si="227"/>
        <v>0</v>
      </c>
    </row>
    <row r="2423" spans="1:13">
      <c r="A2423" s="280">
        <v>12</v>
      </c>
      <c r="B2423" s="280" t="s">
        <v>8</v>
      </c>
      <c r="C2423" s="280">
        <v>30</v>
      </c>
      <c r="D2423" s="258">
        <f t="shared" si="223"/>
        <v>3</v>
      </c>
      <c r="E2423" s="259">
        <f>VLOOKUP(B2423,Correlation_Eqns!A$35:B$40,2,FALSE)</f>
        <v>1.21E-4</v>
      </c>
      <c r="F2423" s="280">
        <f>VLOOKUP(B2423,Correlation_Eqns!A$43:B$48,2,FALSE)</f>
        <v>0.746</v>
      </c>
      <c r="G2423" s="280">
        <f t="shared" si="224"/>
        <v>1.5300929930591829E-3</v>
      </c>
      <c r="H2423" s="280">
        <f>VLOOKUP(B2423,Correlation_Eqns!A$19:B$24,2,FALSE)</f>
        <v>3.39</v>
      </c>
      <c r="I2423" s="258">
        <f>VLOOKUP(B2423,Correlation_Eqns!A$27:B$32,2,FALSE)</f>
        <v>7.41</v>
      </c>
      <c r="J2423" s="259">
        <f t="shared" si="225"/>
        <v>1.5300929930591829E-3</v>
      </c>
      <c r="K2423" s="258">
        <f t="shared" si="226"/>
        <v>1.5300929930591829E-3</v>
      </c>
      <c r="L2423" s="1">
        <f t="shared" si="222"/>
        <v>4.8348490431881282E-4</v>
      </c>
      <c r="M2423" s="1">
        <f t="shared" si="227"/>
        <v>0</v>
      </c>
    </row>
    <row r="2424" spans="1:13">
      <c r="A2424" s="280">
        <v>12</v>
      </c>
      <c r="B2424" s="280" t="s">
        <v>8</v>
      </c>
      <c r="C2424" s="280">
        <v>30</v>
      </c>
      <c r="D2424" s="258">
        <f t="shared" si="223"/>
        <v>3</v>
      </c>
      <c r="E2424" s="259">
        <f>VLOOKUP(B2424,Correlation_Eqns!A$35:B$40,2,FALSE)</f>
        <v>1.21E-4</v>
      </c>
      <c r="F2424" s="280">
        <f>VLOOKUP(B2424,Correlation_Eqns!A$43:B$48,2,FALSE)</f>
        <v>0.746</v>
      </c>
      <c r="G2424" s="280">
        <f t="shared" si="224"/>
        <v>1.5300929930591829E-3</v>
      </c>
      <c r="H2424" s="280">
        <f>VLOOKUP(B2424,Correlation_Eqns!A$19:B$24,2,FALSE)</f>
        <v>3.39</v>
      </c>
      <c r="I2424" s="258">
        <f>VLOOKUP(B2424,Correlation_Eqns!A$27:B$32,2,FALSE)</f>
        <v>7.41</v>
      </c>
      <c r="J2424" s="259">
        <f t="shared" si="225"/>
        <v>1.5300929930591829E-3</v>
      </c>
      <c r="K2424" s="258">
        <f t="shared" si="226"/>
        <v>1.5300929930591829E-3</v>
      </c>
      <c r="L2424" s="1">
        <f t="shared" si="222"/>
        <v>4.8348490431881282E-4</v>
      </c>
      <c r="M2424" s="1">
        <f t="shared" si="227"/>
        <v>0</v>
      </c>
    </row>
    <row r="2425" spans="1:13">
      <c r="A2425" s="280">
        <v>12</v>
      </c>
      <c r="B2425" s="280" t="s">
        <v>8</v>
      </c>
      <c r="C2425" s="280">
        <v>30</v>
      </c>
      <c r="D2425" s="258">
        <f t="shared" si="223"/>
        <v>3</v>
      </c>
      <c r="E2425" s="259">
        <f>VLOOKUP(B2425,Correlation_Eqns!A$35:B$40,2,FALSE)</f>
        <v>1.21E-4</v>
      </c>
      <c r="F2425" s="280">
        <f>VLOOKUP(B2425,Correlation_Eqns!A$43:B$48,2,FALSE)</f>
        <v>0.746</v>
      </c>
      <c r="G2425" s="280">
        <f t="shared" si="224"/>
        <v>1.5300929930591829E-3</v>
      </c>
      <c r="H2425" s="280">
        <f>VLOOKUP(B2425,Correlation_Eqns!A$19:B$24,2,FALSE)</f>
        <v>3.39</v>
      </c>
      <c r="I2425" s="258">
        <f>VLOOKUP(B2425,Correlation_Eqns!A$27:B$32,2,FALSE)</f>
        <v>7.41</v>
      </c>
      <c r="J2425" s="259">
        <f t="shared" si="225"/>
        <v>1.5300929930591829E-3</v>
      </c>
      <c r="K2425" s="258">
        <f t="shared" si="226"/>
        <v>1.5300929930591829E-3</v>
      </c>
      <c r="L2425" s="1">
        <f t="shared" si="222"/>
        <v>4.8348490431881282E-4</v>
      </c>
      <c r="M2425" s="1">
        <f t="shared" si="227"/>
        <v>0</v>
      </c>
    </row>
    <row r="2426" spans="1:13">
      <c r="A2426" s="280">
        <v>12</v>
      </c>
      <c r="B2426" s="280" t="s">
        <v>8</v>
      </c>
      <c r="C2426" s="280">
        <v>20</v>
      </c>
      <c r="D2426" s="258">
        <f t="shared" si="223"/>
        <v>3</v>
      </c>
      <c r="E2426" s="259">
        <f>VLOOKUP(B2426,Correlation_Eqns!A$35:B$40,2,FALSE)</f>
        <v>1.21E-4</v>
      </c>
      <c r="F2426" s="280">
        <f>VLOOKUP(B2426,Correlation_Eqns!A$43:B$48,2,FALSE)</f>
        <v>0.746</v>
      </c>
      <c r="G2426" s="280">
        <f t="shared" si="224"/>
        <v>1.1307165453452656E-3</v>
      </c>
      <c r="H2426" s="280">
        <f>VLOOKUP(B2426,Correlation_Eqns!A$19:B$24,2,FALSE)</f>
        <v>3.39</v>
      </c>
      <c r="I2426" s="258">
        <f>VLOOKUP(B2426,Correlation_Eqns!A$27:B$32,2,FALSE)</f>
        <v>7.41</v>
      </c>
      <c r="J2426" s="259">
        <f t="shared" si="225"/>
        <v>1.1307165453452656E-3</v>
      </c>
      <c r="K2426" s="258">
        <f t="shared" si="226"/>
        <v>1.1307165453452656E-3</v>
      </c>
      <c r="L2426" s="1">
        <f t="shared" si="222"/>
        <v>3.5728833686437839E-4</v>
      </c>
      <c r="M2426" s="1">
        <f t="shared" si="227"/>
        <v>0</v>
      </c>
    </row>
    <row r="2427" spans="1:13">
      <c r="A2427" s="280">
        <v>12</v>
      </c>
      <c r="B2427" s="280" t="s">
        <v>8</v>
      </c>
      <c r="C2427" s="280">
        <v>18</v>
      </c>
      <c r="D2427" s="258">
        <f t="shared" si="223"/>
        <v>3</v>
      </c>
      <c r="E2427" s="259">
        <f>VLOOKUP(B2427,Correlation_Eqns!A$35:B$40,2,FALSE)</f>
        <v>1.21E-4</v>
      </c>
      <c r="F2427" s="280">
        <f>VLOOKUP(B2427,Correlation_Eqns!A$43:B$48,2,FALSE)</f>
        <v>0.746</v>
      </c>
      <c r="G2427" s="280">
        <f t="shared" si="224"/>
        <v>1.0452463486874479E-3</v>
      </c>
      <c r="H2427" s="280">
        <f>VLOOKUP(B2427,Correlation_Eqns!A$19:B$24,2,FALSE)</f>
        <v>3.39</v>
      </c>
      <c r="I2427" s="258">
        <f>VLOOKUP(B2427,Correlation_Eqns!A$27:B$32,2,FALSE)</f>
        <v>7.41</v>
      </c>
      <c r="J2427" s="259">
        <f t="shared" si="225"/>
        <v>1.0452463486874479E-3</v>
      </c>
      <c r="K2427" s="258">
        <f t="shared" si="226"/>
        <v>1.0452463486874479E-3</v>
      </c>
      <c r="L2427" s="1">
        <f t="shared" si="222"/>
        <v>3.3028112224365452E-4</v>
      </c>
      <c r="M2427" s="1">
        <f t="shared" si="227"/>
        <v>0</v>
      </c>
    </row>
    <row r="2428" spans="1:13">
      <c r="A2428" s="280">
        <v>12</v>
      </c>
      <c r="B2428" s="280" t="s">
        <v>8</v>
      </c>
      <c r="C2428" s="280">
        <v>12</v>
      </c>
      <c r="D2428" s="258">
        <f t="shared" si="223"/>
        <v>3</v>
      </c>
      <c r="E2428" s="259">
        <f>VLOOKUP(B2428,Correlation_Eqns!A$35:B$40,2,FALSE)</f>
        <v>1.21E-4</v>
      </c>
      <c r="F2428" s="280">
        <f>VLOOKUP(B2428,Correlation_Eqns!A$43:B$48,2,FALSE)</f>
        <v>0.746</v>
      </c>
      <c r="G2428" s="280">
        <f t="shared" si="224"/>
        <v>7.7242190231826657E-4</v>
      </c>
      <c r="H2428" s="280">
        <f>VLOOKUP(B2428,Correlation_Eqns!A$19:B$24,2,FALSE)</f>
        <v>3.39</v>
      </c>
      <c r="I2428" s="258">
        <f>VLOOKUP(B2428,Correlation_Eqns!A$27:B$32,2,FALSE)</f>
        <v>7.41</v>
      </c>
      <c r="J2428" s="259">
        <f t="shared" si="225"/>
        <v>7.7242190231826657E-4</v>
      </c>
      <c r="K2428" s="258">
        <f t="shared" si="226"/>
        <v>7.7242190231826657E-4</v>
      </c>
      <c r="L2428" s="1">
        <f t="shared" si="222"/>
        <v>2.440729623821351E-4</v>
      </c>
      <c r="M2428" s="1">
        <f t="shared" si="227"/>
        <v>0</v>
      </c>
    </row>
    <row r="2429" spans="1:13">
      <c r="A2429" s="280">
        <v>12</v>
      </c>
      <c r="B2429" s="280" t="s">
        <v>8</v>
      </c>
      <c r="C2429" s="280">
        <v>12</v>
      </c>
      <c r="D2429" s="258">
        <f t="shared" si="223"/>
        <v>3</v>
      </c>
      <c r="E2429" s="259">
        <f>VLOOKUP(B2429,Correlation_Eqns!A$35:B$40,2,FALSE)</f>
        <v>1.21E-4</v>
      </c>
      <c r="F2429" s="280">
        <f>VLOOKUP(B2429,Correlation_Eqns!A$43:B$48,2,FALSE)</f>
        <v>0.746</v>
      </c>
      <c r="G2429" s="280">
        <f t="shared" si="224"/>
        <v>7.7242190231826657E-4</v>
      </c>
      <c r="H2429" s="280">
        <f>VLOOKUP(B2429,Correlation_Eqns!A$19:B$24,2,FALSE)</f>
        <v>3.39</v>
      </c>
      <c r="I2429" s="258">
        <f>VLOOKUP(B2429,Correlation_Eqns!A$27:B$32,2,FALSE)</f>
        <v>7.41</v>
      </c>
      <c r="J2429" s="259">
        <f t="shared" si="225"/>
        <v>7.7242190231826657E-4</v>
      </c>
      <c r="K2429" s="258">
        <f t="shared" si="226"/>
        <v>7.7242190231826657E-4</v>
      </c>
      <c r="L2429" s="1">
        <f t="shared" si="222"/>
        <v>2.440729623821351E-4</v>
      </c>
      <c r="M2429" s="1">
        <f t="shared" si="227"/>
        <v>0</v>
      </c>
    </row>
    <row r="2430" spans="1:13">
      <c r="A2430" s="280">
        <v>12</v>
      </c>
      <c r="B2430" s="280" t="s">
        <v>8</v>
      </c>
      <c r="C2430" s="280">
        <v>10</v>
      </c>
      <c r="D2430" s="258">
        <f t="shared" si="223"/>
        <v>3</v>
      </c>
      <c r="E2430" s="259">
        <f>VLOOKUP(B2430,Correlation_Eqns!A$35:B$40,2,FALSE)</f>
        <v>1.21E-4</v>
      </c>
      <c r="F2430" s="280">
        <f>VLOOKUP(B2430,Correlation_Eqns!A$43:B$48,2,FALSE)</f>
        <v>0.746</v>
      </c>
      <c r="G2430" s="280">
        <f t="shared" si="224"/>
        <v>6.7419475620763528E-4</v>
      </c>
      <c r="H2430" s="280">
        <f>VLOOKUP(B2430,Correlation_Eqns!A$19:B$24,2,FALSE)</f>
        <v>3.39</v>
      </c>
      <c r="I2430" s="258">
        <f>VLOOKUP(B2430,Correlation_Eqns!A$27:B$32,2,FALSE)</f>
        <v>7.41</v>
      </c>
      <c r="J2430" s="259">
        <f t="shared" si="225"/>
        <v>6.7419475620763528E-4</v>
      </c>
      <c r="K2430" s="258">
        <f t="shared" si="226"/>
        <v>6.7419475620763528E-4</v>
      </c>
      <c r="L2430" s="1">
        <f t="shared" si="222"/>
        <v>2.1303475584551342E-4</v>
      </c>
      <c r="M2430" s="1">
        <f t="shared" si="227"/>
        <v>0</v>
      </c>
    </row>
    <row r="2431" spans="1:13">
      <c r="A2431" s="280">
        <v>12</v>
      </c>
      <c r="B2431" s="280" t="s">
        <v>8</v>
      </c>
      <c r="C2431" s="280">
        <v>10</v>
      </c>
      <c r="D2431" s="258">
        <f t="shared" si="223"/>
        <v>3</v>
      </c>
      <c r="E2431" s="259">
        <f>VLOOKUP(B2431,Correlation_Eqns!A$35:B$40,2,FALSE)</f>
        <v>1.21E-4</v>
      </c>
      <c r="F2431" s="280">
        <f>VLOOKUP(B2431,Correlation_Eqns!A$43:B$48,2,FALSE)</f>
        <v>0.746</v>
      </c>
      <c r="G2431" s="280">
        <f t="shared" si="224"/>
        <v>6.7419475620763528E-4</v>
      </c>
      <c r="H2431" s="280">
        <f>VLOOKUP(B2431,Correlation_Eqns!A$19:B$24,2,FALSE)</f>
        <v>3.39</v>
      </c>
      <c r="I2431" s="258">
        <f>VLOOKUP(B2431,Correlation_Eqns!A$27:B$32,2,FALSE)</f>
        <v>7.41</v>
      </c>
      <c r="J2431" s="259">
        <f t="shared" si="225"/>
        <v>6.7419475620763528E-4</v>
      </c>
      <c r="K2431" s="258">
        <f t="shared" si="226"/>
        <v>6.7419475620763528E-4</v>
      </c>
      <c r="L2431" s="1">
        <f t="shared" si="222"/>
        <v>2.1303475584551342E-4</v>
      </c>
      <c r="M2431" s="1">
        <f t="shared" si="227"/>
        <v>0</v>
      </c>
    </row>
    <row r="2432" spans="1:13">
      <c r="A2432" s="280">
        <v>12</v>
      </c>
      <c r="B2432" s="280" t="s">
        <v>39</v>
      </c>
      <c r="C2432" s="280">
        <v>100000</v>
      </c>
      <c r="D2432" s="258">
        <f t="shared" si="223"/>
        <v>3</v>
      </c>
      <c r="E2432" s="259">
        <f>VLOOKUP(B2432,Correlation_Eqns!A$35:B$40,2,FALSE)</f>
        <v>1.1399999999999999E-4</v>
      </c>
      <c r="F2432" s="280">
        <f>VLOOKUP(B2432,Correlation_Eqns!A$43:B$48,2,FALSE)</f>
        <v>0.70399999999999996</v>
      </c>
      <c r="G2432" s="280">
        <f t="shared" si="224"/>
        <v>0.37748947849015391</v>
      </c>
      <c r="H2432" s="280">
        <f>VLOOKUP(B2432,Correlation_Eqns!A$19:B$24,2,FALSE)</f>
        <v>1.59</v>
      </c>
      <c r="I2432" s="258">
        <f>VLOOKUP(B2432,Correlation_Eqns!A$27:B$32,2,FALSE)</f>
        <v>4.18</v>
      </c>
      <c r="J2432" s="259">
        <f t="shared" si="225"/>
        <v>1.59</v>
      </c>
      <c r="K2432" s="258">
        <f t="shared" si="226"/>
        <v>4.18</v>
      </c>
      <c r="L2432" s="1">
        <f t="shared" si="222"/>
        <v>0.50241456000000007</v>
      </c>
      <c r="M2432" s="1">
        <f t="shared" si="227"/>
        <v>1</v>
      </c>
    </row>
    <row r="2433" spans="1:13">
      <c r="A2433" s="280">
        <v>12</v>
      </c>
      <c r="B2433" s="280" t="s">
        <v>39</v>
      </c>
      <c r="C2433" s="280">
        <v>100000</v>
      </c>
      <c r="D2433" s="258">
        <f t="shared" si="223"/>
        <v>3</v>
      </c>
      <c r="E2433" s="259">
        <f>VLOOKUP(B2433,Correlation_Eqns!A$35:B$40,2,FALSE)</f>
        <v>1.1399999999999999E-4</v>
      </c>
      <c r="F2433" s="280">
        <f>VLOOKUP(B2433,Correlation_Eqns!A$43:B$48,2,FALSE)</f>
        <v>0.70399999999999996</v>
      </c>
      <c r="G2433" s="280">
        <f t="shared" si="224"/>
        <v>0.37748947849015391</v>
      </c>
      <c r="H2433" s="280">
        <f>VLOOKUP(B2433,Correlation_Eqns!A$19:B$24,2,FALSE)</f>
        <v>1.59</v>
      </c>
      <c r="I2433" s="258">
        <f>VLOOKUP(B2433,Correlation_Eqns!A$27:B$32,2,FALSE)</f>
        <v>4.18</v>
      </c>
      <c r="J2433" s="259">
        <f t="shared" si="225"/>
        <v>1.59</v>
      </c>
      <c r="K2433" s="258">
        <f t="shared" si="226"/>
        <v>4.18</v>
      </c>
      <c r="L2433" s="1">
        <f t="shared" si="222"/>
        <v>0.50241456000000007</v>
      </c>
      <c r="M2433" s="1">
        <f t="shared" si="227"/>
        <v>1</v>
      </c>
    </row>
    <row r="2434" spans="1:13">
      <c r="A2434" s="280">
        <v>12</v>
      </c>
      <c r="B2434" s="280" t="s">
        <v>39</v>
      </c>
      <c r="C2434" s="280">
        <v>10000</v>
      </c>
      <c r="D2434" s="258">
        <f t="shared" si="223"/>
        <v>3</v>
      </c>
      <c r="E2434" s="259">
        <f>VLOOKUP(B2434,Correlation_Eqns!A$35:B$40,2,FALSE)</f>
        <v>1.1399999999999999E-4</v>
      </c>
      <c r="F2434" s="280">
        <f>VLOOKUP(B2434,Correlation_Eqns!A$43:B$48,2,FALSE)</f>
        <v>0.70399999999999996</v>
      </c>
      <c r="G2434" s="280">
        <f t="shared" si="224"/>
        <v>7.4628523843669387E-2</v>
      </c>
      <c r="H2434" s="280">
        <f>VLOOKUP(B2434,Correlation_Eqns!A$19:B$24,2,FALSE)</f>
        <v>1.59</v>
      </c>
      <c r="I2434" s="258">
        <f>VLOOKUP(B2434,Correlation_Eqns!A$27:B$32,2,FALSE)</f>
        <v>4.18</v>
      </c>
      <c r="J2434" s="259">
        <f t="shared" si="225"/>
        <v>1.59</v>
      </c>
      <c r="K2434" s="258">
        <f t="shared" si="226"/>
        <v>1.59</v>
      </c>
      <c r="L2434" s="1">
        <f t="shared" si="222"/>
        <v>0.50241456000000007</v>
      </c>
      <c r="M2434" s="1">
        <f t="shared" si="227"/>
        <v>1</v>
      </c>
    </row>
    <row r="2435" spans="1:13">
      <c r="A2435" s="280">
        <v>12</v>
      </c>
      <c r="B2435" s="280" t="s">
        <v>39</v>
      </c>
      <c r="C2435" s="280">
        <v>10000</v>
      </c>
      <c r="D2435" s="258">
        <f t="shared" si="223"/>
        <v>3</v>
      </c>
      <c r="E2435" s="259">
        <f>VLOOKUP(B2435,Correlation_Eqns!A$35:B$40,2,FALSE)</f>
        <v>1.1399999999999999E-4</v>
      </c>
      <c r="F2435" s="280">
        <f>VLOOKUP(B2435,Correlation_Eqns!A$43:B$48,2,FALSE)</f>
        <v>0.70399999999999996</v>
      </c>
      <c r="G2435" s="280">
        <f t="shared" si="224"/>
        <v>7.4628523843669387E-2</v>
      </c>
      <c r="H2435" s="280">
        <f>VLOOKUP(B2435,Correlation_Eqns!A$19:B$24,2,FALSE)</f>
        <v>1.59</v>
      </c>
      <c r="I2435" s="258">
        <f>VLOOKUP(B2435,Correlation_Eqns!A$27:B$32,2,FALSE)</f>
        <v>4.18</v>
      </c>
      <c r="J2435" s="259">
        <f t="shared" si="225"/>
        <v>1.59</v>
      </c>
      <c r="K2435" s="258">
        <f t="shared" si="226"/>
        <v>1.59</v>
      </c>
      <c r="L2435" s="1">
        <f t="shared" si="222"/>
        <v>0.50241456000000007</v>
      </c>
      <c r="M2435" s="1">
        <f t="shared" si="227"/>
        <v>1</v>
      </c>
    </row>
    <row r="2436" spans="1:13">
      <c r="A2436" s="280">
        <v>12</v>
      </c>
      <c r="B2436" s="280" t="s">
        <v>39</v>
      </c>
      <c r="C2436" s="280">
        <v>10000</v>
      </c>
      <c r="D2436" s="258">
        <f t="shared" si="223"/>
        <v>3</v>
      </c>
      <c r="E2436" s="259">
        <f>VLOOKUP(B2436,Correlation_Eqns!A$35:B$40,2,FALSE)</f>
        <v>1.1399999999999999E-4</v>
      </c>
      <c r="F2436" s="280">
        <f>VLOOKUP(B2436,Correlation_Eqns!A$43:B$48,2,FALSE)</f>
        <v>0.70399999999999996</v>
      </c>
      <c r="G2436" s="280">
        <f t="shared" si="224"/>
        <v>7.4628523843669387E-2</v>
      </c>
      <c r="H2436" s="280">
        <f>VLOOKUP(B2436,Correlation_Eqns!A$19:B$24,2,FALSE)</f>
        <v>1.59</v>
      </c>
      <c r="I2436" s="258">
        <f>VLOOKUP(B2436,Correlation_Eqns!A$27:B$32,2,FALSE)</f>
        <v>4.18</v>
      </c>
      <c r="J2436" s="259">
        <f t="shared" si="225"/>
        <v>1.59</v>
      </c>
      <c r="K2436" s="258">
        <f t="shared" si="226"/>
        <v>1.59</v>
      </c>
      <c r="L2436" s="1">
        <f t="shared" si="222"/>
        <v>0.50241456000000007</v>
      </c>
      <c r="M2436" s="1">
        <f t="shared" si="227"/>
        <v>1</v>
      </c>
    </row>
    <row r="2437" spans="1:13">
      <c r="A2437" s="280">
        <v>12</v>
      </c>
      <c r="B2437" s="280" t="s">
        <v>39</v>
      </c>
      <c r="C2437" s="280">
        <v>10000</v>
      </c>
      <c r="D2437" s="258">
        <f t="shared" si="223"/>
        <v>3</v>
      </c>
      <c r="E2437" s="259">
        <f>VLOOKUP(B2437,Correlation_Eqns!A$35:B$40,2,FALSE)</f>
        <v>1.1399999999999999E-4</v>
      </c>
      <c r="F2437" s="280">
        <f>VLOOKUP(B2437,Correlation_Eqns!A$43:B$48,2,FALSE)</f>
        <v>0.70399999999999996</v>
      </c>
      <c r="G2437" s="280">
        <f t="shared" si="224"/>
        <v>7.4628523843669387E-2</v>
      </c>
      <c r="H2437" s="280">
        <f>VLOOKUP(B2437,Correlation_Eqns!A$19:B$24,2,FALSE)</f>
        <v>1.59</v>
      </c>
      <c r="I2437" s="258">
        <f>VLOOKUP(B2437,Correlation_Eqns!A$27:B$32,2,FALSE)</f>
        <v>4.18</v>
      </c>
      <c r="J2437" s="259">
        <f t="shared" si="225"/>
        <v>1.59</v>
      </c>
      <c r="K2437" s="258">
        <f t="shared" si="226"/>
        <v>1.59</v>
      </c>
      <c r="L2437" s="1">
        <f t="shared" si="222"/>
        <v>0.50241456000000007</v>
      </c>
      <c r="M2437" s="1">
        <f t="shared" si="227"/>
        <v>1</v>
      </c>
    </row>
    <row r="2438" spans="1:13">
      <c r="A2438" s="280">
        <v>12</v>
      </c>
      <c r="B2438" s="280" t="s">
        <v>39</v>
      </c>
      <c r="C2438" s="280">
        <v>10000</v>
      </c>
      <c r="D2438" s="258">
        <f t="shared" si="223"/>
        <v>3</v>
      </c>
      <c r="E2438" s="259">
        <f>VLOOKUP(B2438,Correlation_Eqns!A$35:B$40,2,FALSE)</f>
        <v>1.1399999999999999E-4</v>
      </c>
      <c r="F2438" s="280">
        <f>VLOOKUP(B2438,Correlation_Eqns!A$43:B$48,2,FALSE)</f>
        <v>0.70399999999999996</v>
      </c>
      <c r="G2438" s="280">
        <f t="shared" si="224"/>
        <v>7.4628523843669387E-2</v>
      </c>
      <c r="H2438" s="280">
        <f>VLOOKUP(B2438,Correlation_Eqns!A$19:B$24,2,FALSE)</f>
        <v>1.59</v>
      </c>
      <c r="I2438" s="258">
        <f>VLOOKUP(B2438,Correlation_Eqns!A$27:B$32,2,FALSE)</f>
        <v>4.18</v>
      </c>
      <c r="J2438" s="259">
        <f t="shared" si="225"/>
        <v>1.59</v>
      </c>
      <c r="K2438" s="258">
        <f t="shared" si="226"/>
        <v>1.59</v>
      </c>
      <c r="L2438" s="1">
        <f t="shared" si="222"/>
        <v>0.50241456000000007</v>
      </c>
      <c r="M2438" s="1">
        <f t="shared" si="227"/>
        <v>1</v>
      </c>
    </row>
    <row r="2439" spans="1:13">
      <c r="A2439" s="280">
        <v>12</v>
      </c>
      <c r="B2439" s="280" t="s">
        <v>39</v>
      </c>
      <c r="C2439" s="280">
        <v>10000</v>
      </c>
      <c r="D2439" s="258">
        <f t="shared" si="223"/>
        <v>3</v>
      </c>
      <c r="E2439" s="259">
        <f>VLOOKUP(B2439,Correlation_Eqns!A$35:B$40,2,FALSE)</f>
        <v>1.1399999999999999E-4</v>
      </c>
      <c r="F2439" s="280">
        <f>VLOOKUP(B2439,Correlation_Eqns!A$43:B$48,2,FALSE)</f>
        <v>0.70399999999999996</v>
      </c>
      <c r="G2439" s="280">
        <f t="shared" si="224"/>
        <v>7.4628523843669387E-2</v>
      </c>
      <c r="H2439" s="280">
        <f>VLOOKUP(B2439,Correlation_Eqns!A$19:B$24,2,FALSE)</f>
        <v>1.59</v>
      </c>
      <c r="I2439" s="258">
        <f>VLOOKUP(B2439,Correlation_Eqns!A$27:B$32,2,FALSE)</f>
        <v>4.18</v>
      </c>
      <c r="J2439" s="259">
        <f t="shared" si="225"/>
        <v>1.59</v>
      </c>
      <c r="K2439" s="258">
        <f t="shared" si="226"/>
        <v>1.59</v>
      </c>
      <c r="L2439" s="1">
        <f t="shared" si="222"/>
        <v>0.50241456000000007</v>
      </c>
      <c r="M2439" s="1">
        <f t="shared" si="227"/>
        <v>1</v>
      </c>
    </row>
    <row r="2440" spans="1:13">
      <c r="A2440" s="280">
        <v>12</v>
      </c>
      <c r="B2440" s="280" t="s">
        <v>39</v>
      </c>
      <c r="C2440" s="280">
        <v>4000</v>
      </c>
      <c r="D2440" s="258">
        <f t="shared" si="223"/>
        <v>3</v>
      </c>
      <c r="E2440" s="259">
        <f>VLOOKUP(B2440,Correlation_Eqns!A$35:B$40,2,FALSE)</f>
        <v>1.1399999999999999E-4</v>
      </c>
      <c r="F2440" s="280">
        <f>VLOOKUP(B2440,Correlation_Eqns!A$43:B$48,2,FALSE)</f>
        <v>0.70399999999999996</v>
      </c>
      <c r="G2440" s="280">
        <f t="shared" si="224"/>
        <v>3.9152102161164472E-2</v>
      </c>
      <c r="H2440" s="280">
        <f>VLOOKUP(B2440,Correlation_Eqns!A$19:B$24,2,FALSE)</f>
        <v>1.59</v>
      </c>
      <c r="I2440" s="258">
        <f>VLOOKUP(B2440,Correlation_Eqns!A$27:B$32,2,FALSE)</f>
        <v>4.18</v>
      </c>
      <c r="J2440" s="259">
        <f t="shared" si="225"/>
        <v>3.9152102161164472E-2</v>
      </c>
      <c r="K2440" s="258">
        <f t="shared" si="226"/>
        <v>3.9152102161164472E-2</v>
      </c>
      <c r="L2440" s="1">
        <f t="shared" si="222"/>
        <v>1.2371437849293393E-2</v>
      </c>
      <c r="M2440" s="1">
        <f t="shared" si="227"/>
        <v>0</v>
      </c>
    </row>
    <row r="2441" spans="1:13">
      <c r="A2441" s="280">
        <v>12</v>
      </c>
      <c r="B2441" s="280" t="s">
        <v>38</v>
      </c>
      <c r="C2441" s="280">
        <v>100000</v>
      </c>
      <c r="D2441" s="258">
        <f t="shared" si="223"/>
        <v>3</v>
      </c>
      <c r="E2441" s="259">
        <f>VLOOKUP(B2441,Correlation_Eqns!A$35:B$40,2,FALSE)</f>
        <v>7.9900000000000004E-5</v>
      </c>
      <c r="F2441" s="280">
        <f>VLOOKUP(B2441,Correlation_Eqns!A$43:B$48,2,FALSE)</f>
        <v>0.73499999999999999</v>
      </c>
      <c r="G2441" s="280">
        <f t="shared" si="224"/>
        <v>0.37804785591022305</v>
      </c>
      <c r="H2441" s="280">
        <f>VLOOKUP(B2441,Correlation_Eqns!A$19:B$24,2,FALSE)</f>
        <v>1.48</v>
      </c>
      <c r="I2441" s="258">
        <f>VLOOKUP(B2441,Correlation_Eqns!A$27:B$32,2,FALSE)</f>
        <v>1.59</v>
      </c>
      <c r="J2441" s="259">
        <f t="shared" si="225"/>
        <v>1.48</v>
      </c>
      <c r="K2441" s="258">
        <f t="shared" si="226"/>
        <v>1.59</v>
      </c>
      <c r="L2441" s="1">
        <f t="shared" si="222"/>
        <v>0.46765631999999996</v>
      </c>
      <c r="M2441" s="1">
        <f t="shared" si="227"/>
        <v>1</v>
      </c>
    </row>
    <row r="2442" spans="1:13">
      <c r="A2442" s="280">
        <v>12</v>
      </c>
      <c r="B2442" s="280" t="s">
        <v>38</v>
      </c>
      <c r="C2442" s="280">
        <v>100000</v>
      </c>
      <c r="D2442" s="258">
        <f t="shared" si="223"/>
        <v>3</v>
      </c>
      <c r="E2442" s="259">
        <f>VLOOKUP(B2442,Correlation_Eqns!A$35:B$40,2,FALSE)</f>
        <v>7.9900000000000004E-5</v>
      </c>
      <c r="F2442" s="280">
        <f>VLOOKUP(B2442,Correlation_Eqns!A$43:B$48,2,FALSE)</f>
        <v>0.73499999999999999</v>
      </c>
      <c r="G2442" s="280">
        <f t="shared" si="224"/>
        <v>0.37804785591022305</v>
      </c>
      <c r="H2442" s="280">
        <f>VLOOKUP(B2442,Correlation_Eqns!A$19:B$24,2,FALSE)</f>
        <v>1.48</v>
      </c>
      <c r="I2442" s="258">
        <f>VLOOKUP(B2442,Correlation_Eqns!A$27:B$32,2,FALSE)</f>
        <v>1.59</v>
      </c>
      <c r="J2442" s="259">
        <f t="shared" si="225"/>
        <v>1.48</v>
      </c>
      <c r="K2442" s="258">
        <f t="shared" si="226"/>
        <v>1.59</v>
      </c>
      <c r="L2442" s="1">
        <f t="shared" si="222"/>
        <v>0.46765631999999996</v>
      </c>
      <c r="M2442" s="1">
        <f t="shared" si="227"/>
        <v>1</v>
      </c>
    </row>
    <row r="2443" spans="1:13">
      <c r="A2443" s="280">
        <v>12</v>
      </c>
      <c r="B2443" s="280" t="s">
        <v>38</v>
      </c>
      <c r="C2443" s="280">
        <v>100000</v>
      </c>
      <c r="D2443" s="258">
        <f t="shared" si="223"/>
        <v>3</v>
      </c>
      <c r="E2443" s="259">
        <f>VLOOKUP(B2443,Correlation_Eqns!A$35:B$40,2,FALSE)</f>
        <v>7.9900000000000004E-5</v>
      </c>
      <c r="F2443" s="280">
        <f>VLOOKUP(B2443,Correlation_Eqns!A$43:B$48,2,FALSE)</f>
        <v>0.73499999999999999</v>
      </c>
      <c r="G2443" s="280">
        <f t="shared" si="224"/>
        <v>0.37804785591022305</v>
      </c>
      <c r="H2443" s="280">
        <f>VLOOKUP(B2443,Correlation_Eqns!A$19:B$24,2,FALSE)</f>
        <v>1.48</v>
      </c>
      <c r="I2443" s="258">
        <f>VLOOKUP(B2443,Correlation_Eqns!A$27:B$32,2,FALSE)</f>
        <v>1.59</v>
      </c>
      <c r="J2443" s="259">
        <f t="shared" si="225"/>
        <v>1.48</v>
      </c>
      <c r="K2443" s="258">
        <f t="shared" si="226"/>
        <v>1.59</v>
      </c>
      <c r="L2443" s="1">
        <f t="shared" si="222"/>
        <v>0.46765631999999996</v>
      </c>
      <c r="M2443" s="1">
        <f t="shared" si="227"/>
        <v>1</v>
      </c>
    </row>
    <row r="2444" spans="1:13">
      <c r="A2444" s="280">
        <v>12</v>
      </c>
      <c r="B2444" s="280" t="s">
        <v>38</v>
      </c>
      <c r="C2444" s="280">
        <v>100000</v>
      </c>
      <c r="D2444" s="258">
        <f t="shared" si="223"/>
        <v>3</v>
      </c>
      <c r="E2444" s="259">
        <f>VLOOKUP(B2444,Correlation_Eqns!A$35:B$40,2,FALSE)</f>
        <v>7.9900000000000004E-5</v>
      </c>
      <c r="F2444" s="280">
        <f>VLOOKUP(B2444,Correlation_Eqns!A$43:B$48,2,FALSE)</f>
        <v>0.73499999999999999</v>
      </c>
      <c r="G2444" s="280">
        <f t="shared" si="224"/>
        <v>0.37804785591022305</v>
      </c>
      <c r="H2444" s="280">
        <f>VLOOKUP(B2444,Correlation_Eqns!A$19:B$24,2,FALSE)</f>
        <v>1.48</v>
      </c>
      <c r="I2444" s="258">
        <f>VLOOKUP(B2444,Correlation_Eqns!A$27:B$32,2,FALSE)</f>
        <v>1.59</v>
      </c>
      <c r="J2444" s="259">
        <f t="shared" si="225"/>
        <v>1.48</v>
      </c>
      <c r="K2444" s="258">
        <f t="shared" si="226"/>
        <v>1.59</v>
      </c>
      <c r="L2444" s="1">
        <f t="shared" ref="L2444:L2507" si="228">J2444*lbC1_lbgas_NG*kg_per_lb</f>
        <v>0.46765631999999996</v>
      </c>
      <c r="M2444" s="1">
        <f t="shared" si="227"/>
        <v>1</v>
      </c>
    </row>
    <row r="2445" spans="1:13">
      <c r="A2445" s="280">
        <v>12</v>
      </c>
      <c r="B2445" s="280" t="s">
        <v>38</v>
      </c>
      <c r="C2445" s="280">
        <v>10000</v>
      </c>
      <c r="D2445" s="258">
        <f t="shared" ref="D2445:D2508" si="229">IF(A2445&lt;5,1,(IF(AND(A2445&gt;4,A2445&lt;9),2,IF(AND(A2445&gt;8,A2445&lt;13),3,IF(AND(A2445&gt;12,A2445&lt;17),4,IF(AND(A2445&gt;16,A2445&lt;21),5,6))))))</f>
        <v>3</v>
      </c>
      <c r="E2445" s="259">
        <f>VLOOKUP(B2445,Correlation_Eqns!A$35:B$40,2,FALSE)</f>
        <v>7.9900000000000004E-5</v>
      </c>
      <c r="F2445" s="280">
        <f>VLOOKUP(B2445,Correlation_Eqns!A$43:B$48,2,FALSE)</f>
        <v>0.73499999999999999</v>
      </c>
      <c r="G2445" s="280">
        <f t="shared" ref="G2445:G2508" si="230">E2445*C2445^F2445</f>
        <v>6.9589990837490873E-2</v>
      </c>
      <c r="H2445" s="280">
        <f>VLOOKUP(B2445,Correlation_Eqns!A$19:B$24,2,FALSE)</f>
        <v>1.48</v>
      </c>
      <c r="I2445" s="258">
        <f>VLOOKUP(B2445,Correlation_Eqns!A$27:B$32,2,FALSE)</f>
        <v>1.59</v>
      </c>
      <c r="J2445" s="259">
        <f t="shared" ref="J2445:J2508" si="231">IF(C2445&gt;=10000,H2445,G2445)</f>
        <v>1.48</v>
      </c>
      <c r="K2445" s="258">
        <f t="shared" ref="K2445:K2508" si="232">IF(AND(C2445&gt;=10000,C2445&lt;100000),H2445,IF(C2445=100000,I2445,G2445))</f>
        <v>1.48</v>
      </c>
      <c r="L2445" s="1">
        <f t="shared" si="228"/>
        <v>0.46765631999999996</v>
      </c>
      <c r="M2445" s="1">
        <f t="shared" ref="M2445:M2508" si="233">IF(C2445&gt;=10000,1,0)</f>
        <v>1</v>
      </c>
    </row>
    <row r="2446" spans="1:13">
      <c r="A2446" s="280">
        <v>12</v>
      </c>
      <c r="B2446" s="280" t="s">
        <v>38</v>
      </c>
      <c r="C2446" s="280">
        <v>10000</v>
      </c>
      <c r="D2446" s="258">
        <f t="shared" si="229"/>
        <v>3</v>
      </c>
      <c r="E2446" s="259">
        <f>VLOOKUP(B2446,Correlation_Eqns!A$35:B$40,2,FALSE)</f>
        <v>7.9900000000000004E-5</v>
      </c>
      <c r="F2446" s="280">
        <f>VLOOKUP(B2446,Correlation_Eqns!A$43:B$48,2,FALSE)</f>
        <v>0.73499999999999999</v>
      </c>
      <c r="G2446" s="280">
        <f t="shared" si="230"/>
        <v>6.9589990837490873E-2</v>
      </c>
      <c r="H2446" s="280">
        <f>VLOOKUP(B2446,Correlation_Eqns!A$19:B$24,2,FALSE)</f>
        <v>1.48</v>
      </c>
      <c r="I2446" s="258">
        <f>VLOOKUP(B2446,Correlation_Eqns!A$27:B$32,2,FALSE)</f>
        <v>1.59</v>
      </c>
      <c r="J2446" s="259">
        <f t="shared" si="231"/>
        <v>1.48</v>
      </c>
      <c r="K2446" s="258">
        <f t="shared" si="232"/>
        <v>1.48</v>
      </c>
      <c r="L2446" s="1">
        <f t="shared" si="228"/>
        <v>0.46765631999999996</v>
      </c>
      <c r="M2446" s="1">
        <f t="shared" si="233"/>
        <v>1</v>
      </c>
    </row>
    <row r="2447" spans="1:13">
      <c r="A2447" s="280">
        <v>12</v>
      </c>
      <c r="B2447" s="280" t="s">
        <v>38</v>
      </c>
      <c r="C2447" s="280">
        <v>10000</v>
      </c>
      <c r="D2447" s="258">
        <f t="shared" si="229"/>
        <v>3</v>
      </c>
      <c r="E2447" s="259">
        <f>VLOOKUP(B2447,Correlation_Eqns!A$35:B$40,2,FALSE)</f>
        <v>7.9900000000000004E-5</v>
      </c>
      <c r="F2447" s="280">
        <f>VLOOKUP(B2447,Correlation_Eqns!A$43:B$48,2,FALSE)</f>
        <v>0.73499999999999999</v>
      </c>
      <c r="G2447" s="280">
        <f t="shared" si="230"/>
        <v>6.9589990837490873E-2</v>
      </c>
      <c r="H2447" s="280">
        <f>VLOOKUP(B2447,Correlation_Eqns!A$19:B$24,2,FALSE)</f>
        <v>1.48</v>
      </c>
      <c r="I2447" s="258">
        <f>VLOOKUP(B2447,Correlation_Eqns!A$27:B$32,2,FALSE)</f>
        <v>1.59</v>
      </c>
      <c r="J2447" s="259">
        <f t="shared" si="231"/>
        <v>1.48</v>
      </c>
      <c r="K2447" s="258">
        <f t="shared" si="232"/>
        <v>1.48</v>
      </c>
      <c r="L2447" s="1">
        <f t="shared" si="228"/>
        <v>0.46765631999999996</v>
      </c>
      <c r="M2447" s="1">
        <f t="shared" si="233"/>
        <v>1</v>
      </c>
    </row>
    <row r="2448" spans="1:13">
      <c r="A2448" s="280">
        <v>12</v>
      </c>
      <c r="B2448" s="280" t="s">
        <v>38</v>
      </c>
      <c r="C2448" s="280">
        <v>10000</v>
      </c>
      <c r="D2448" s="258">
        <f t="shared" si="229"/>
        <v>3</v>
      </c>
      <c r="E2448" s="259">
        <f>VLOOKUP(B2448,Correlation_Eqns!A$35:B$40,2,FALSE)</f>
        <v>7.9900000000000004E-5</v>
      </c>
      <c r="F2448" s="280">
        <f>VLOOKUP(B2448,Correlation_Eqns!A$43:B$48,2,FALSE)</f>
        <v>0.73499999999999999</v>
      </c>
      <c r="G2448" s="280">
        <f t="shared" si="230"/>
        <v>6.9589990837490873E-2</v>
      </c>
      <c r="H2448" s="280">
        <f>VLOOKUP(B2448,Correlation_Eqns!A$19:B$24,2,FALSE)</f>
        <v>1.48</v>
      </c>
      <c r="I2448" s="258">
        <f>VLOOKUP(B2448,Correlation_Eqns!A$27:B$32,2,FALSE)</f>
        <v>1.59</v>
      </c>
      <c r="J2448" s="259">
        <f t="shared" si="231"/>
        <v>1.48</v>
      </c>
      <c r="K2448" s="258">
        <f t="shared" si="232"/>
        <v>1.48</v>
      </c>
      <c r="L2448" s="1">
        <f t="shared" si="228"/>
        <v>0.46765631999999996</v>
      </c>
      <c r="M2448" s="1">
        <f t="shared" si="233"/>
        <v>1</v>
      </c>
    </row>
    <row r="2449" spans="1:13">
      <c r="A2449" s="280">
        <v>12</v>
      </c>
      <c r="B2449" s="280" t="s">
        <v>38</v>
      </c>
      <c r="C2449" s="280">
        <v>10000</v>
      </c>
      <c r="D2449" s="258">
        <f t="shared" si="229"/>
        <v>3</v>
      </c>
      <c r="E2449" s="259">
        <f>VLOOKUP(B2449,Correlation_Eqns!A$35:B$40,2,FALSE)</f>
        <v>7.9900000000000004E-5</v>
      </c>
      <c r="F2449" s="280">
        <f>VLOOKUP(B2449,Correlation_Eqns!A$43:B$48,2,FALSE)</f>
        <v>0.73499999999999999</v>
      </c>
      <c r="G2449" s="280">
        <f t="shared" si="230"/>
        <v>6.9589990837490873E-2</v>
      </c>
      <c r="H2449" s="280">
        <f>VLOOKUP(B2449,Correlation_Eqns!A$19:B$24,2,FALSE)</f>
        <v>1.48</v>
      </c>
      <c r="I2449" s="258">
        <f>VLOOKUP(B2449,Correlation_Eqns!A$27:B$32,2,FALSE)</f>
        <v>1.59</v>
      </c>
      <c r="J2449" s="259">
        <f t="shared" si="231"/>
        <v>1.48</v>
      </c>
      <c r="K2449" s="258">
        <f t="shared" si="232"/>
        <v>1.48</v>
      </c>
      <c r="L2449" s="1">
        <f t="shared" si="228"/>
        <v>0.46765631999999996</v>
      </c>
      <c r="M2449" s="1">
        <f t="shared" si="233"/>
        <v>1</v>
      </c>
    </row>
    <row r="2450" spans="1:13">
      <c r="A2450" s="280">
        <v>12</v>
      </c>
      <c r="B2450" s="280" t="s">
        <v>38</v>
      </c>
      <c r="C2450" s="280">
        <v>10000</v>
      </c>
      <c r="D2450" s="258">
        <f t="shared" si="229"/>
        <v>3</v>
      </c>
      <c r="E2450" s="259">
        <f>VLOOKUP(B2450,Correlation_Eqns!A$35:B$40,2,FALSE)</f>
        <v>7.9900000000000004E-5</v>
      </c>
      <c r="F2450" s="280">
        <f>VLOOKUP(B2450,Correlation_Eqns!A$43:B$48,2,FALSE)</f>
        <v>0.73499999999999999</v>
      </c>
      <c r="G2450" s="280">
        <f t="shared" si="230"/>
        <v>6.9589990837490873E-2</v>
      </c>
      <c r="H2450" s="280">
        <f>VLOOKUP(B2450,Correlation_Eqns!A$19:B$24,2,FALSE)</f>
        <v>1.48</v>
      </c>
      <c r="I2450" s="258">
        <f>VLOOKUP(B2450,Correlation_Eqns!A$27:B$32,2,FALSE)</f>
        <v>1.59</v>
      </c>
      <c r="J2450" s="259">
        <f t="shared" si="231"/>
        <v>1.48</v>
      </c>
      <c r="K2450" s="258">
        <f t="shared" si="232"/>
        <v>1.48</v>
      </c>
      <c r="L2450" s="1">
        <f t="shared" si="228"/>
        <v>0.46765631999999996</v>
      </c>
      <c r="M2450" s="1">
        <f t="shared" si="233"/>
        <v>1</v>
      </c>
    </row>
    <row r="2451" spans="1:13">
      <c r="A2451" s="280">
        <v>12</v>
      </c>
      <c r="B2451" s="280" t="s">
        <v>38</v>
      </c>
      <c r="C2451" s="280">
        <v>10000</v>
      </c>
      <c r="D2451" s="258">
        <f t="shared" si="229"/>
        <v>3</v>
      </c>
      <c r="E2451" s="259">
        <f>VLOOKUP(B2451,Correlation_Eqns!A$35:B$40,2,FALSE)</f>
        <v>7.9900000000000004E-5</v>
      </c>
      <c r="F2451" s="280">
        <f>VLOOKUP(B2451,Correlation_Eqns!A$43:B$48,2,FALSE)</f>
        <v>0.73499999999999999</v>
      </c>
      <c r="G2451" s="280">
        <f t="shared" si="230"/>
        <v>6.9589990837490873E-2</v>
      </c>
      <c r="H2451" s="280">
        <f>VLOOKUP(B2451,Correlation_Eqns!A$19:B$24,2,FALSE)</f>
        <v>1.48</v>
      </c>
      <c r="I2451" s="258">
        <f>VLOOKUP(B2451,Correlation_Eqns!A$27:B$32,2,FALSE)</f>
        <v>1.59</v>
      </c>
      <c r="J2451" s="259">
        <f t="shared" si="231"/>
        <v>1.48</v>
      </c>
      <c r="K2451" s="258">
        <f t="shared" si="232"/>
        <v>1.48</v>
      </c>
      <c r="L2451" s="1">
        <f t="shared" si="228"/>
        <v>0.46765631999999996</v>
      </c>
      <c r="M2451" s="1">
        <f t="shared" si="233"/>
        <v>1</v>
      </c>
    </row>
    <row r="2452" spans="1:13">
      <c r="A2452" s="280">
        <v>12</v>
      </c>
      <c r="B2452" s="280" t="s">
        <v>38</v>
      </c>
      <c r="C2452" s="280">
        <v>10000</v>
      </c>
      <c r="D2452" s="258">
        <f t="shared" si="229"/>
        <v>3</v>
      </c>
      <c r="E2452" s="259">
        <f>VLOOKUP(B2452,Correlation_Eqns!A$35:B$40,2,FALSE)</f>
        <v>7.9900000000000004E-5</v>
      </c>
      <c r="F2452" s="280">
        <f>VLOOKUP(B2452,Correlation_Eqns!A$43:B$48,2,FALSE)</f>
        <v>0.73499999999999999</v>
      </c>
      <c r="G2452" s="280">
        <f t="shared" si="230"/>
        <v>6.9589990837490873E-2</v>
      </c>
      <c r="H2452" s="280">
        <f>VLOOKUP(B2452,Correlation_Eqns!A$19:B$24,2,FALSE)</f>
        <v>1.48</v>
      </c>
      <c r="I2452" s="258">
        <f>VLOOKUP(B2452,Correlation_Eqns!A$27:B$32,2,FALSE)</f>
        <v>1.59</v>
      </c>
      <c r="J2452" s="259">
        <f t="shared" si="231"/>
        <v>1.48</v>
      </c>
      <c r="K2452" s="258">
        <f t="shared" si="232"/>
        <v>1.48</v>
      </c>
      <c r="L2452" s="1">
        <f t="shared" si="228"/>
        <v>0.46765631999999996</v>
      </c>
      <c r="M2452" s="1">
        <f t="shared" si="233"/>
        <v>1</v>
      </c>
    </row>
    <row r="2453" spans="1:13">
      <c r="A2453" s="280">
        <v>12</v>
      </c>
      <c r="B2453" s="280" t="s">
        <v>38</v>
      </c>
      <c r="C2453" s="280">
        <v>10000</v>
      </c>
      <c r="D2453" s="258">
        <f t="shared" si="229"/>
        <v>3</v>
      </c>
      <c r="E2453" s="259">
        <f>VLOOKUP(B2453,Correlation_Eqns!A$35:B$40,2,FALSE)</f>
        <v>7.9900000000000004E-5</v>
      </c>
      <c r="F2453" s="280">
        <f>VLOOKUP(B2453,Correlation_Eqns!A$43:B$48,2,FALSE)</f>
        <v>0.73499999999999999</v>
      </c>
      <c r="G2453" s="280">
        <f t="shared" si="230"/>
        <v>6.9589990837490873E-2</v>
      </c>
      <c r="H2453" s="280">
        <f>VLOOKUP(B2453,Correlation_Eqns!A$19:B$24,2,FALSE)</f>
        <v>1.48</v>
      </c>
      <c r="I2453" s="258">
        <f>VLOOKUP(B2453,Correlation_Eqns!A$27:B$32,2,FALSE)</f>
        <v>1.59</v>
      </c>
      <c r="J2453" s="259">
        <f t="shared" si="231"/>
        <v>1.48</v>
      </c>
      <c r="K2453" s="258">
        <f t="shared" si="232"/>
        <v>1.48</v>
      </c>
      <c r="L2453" s="1">
        <f t="shared" si="228"/>
        <v>0.46765631999999996</v>
      </c>
      <c r="M2453" s="1">
        <f t="shared" si="233"/>
        <v>1</v>
      </c>
    </row>
    <row r="2454" spans="1:13">
      <c r="A2454" s="280">
        <v>12</v>
      </c>
      <c r="B2454" s="280" t="s">
        <v>38</v>
      </c>
      <c r="C2454" s="280">
        <v>10000</v>
      </c>
      <c r="D2454" s="258">
        <f t="shared" si="229"/>
        <v>3</v>
      </c>
      <c r="E2454" s="259">
        <f>VLOOKUP(B2454,Correlation_Eqns!A$35:B$40,2,FALSE)</f>
        <v>7.9900000000000004E-5</v>
      </c>
      <c r="F2454" s="280">
        <f>VLOOKUP(B2454,Correlation_Eqns!A$43:B$48,2,FALSE)</f>
        <v>0.73499999999999999</v>
      </c>
      <c r="G2454" s="280">
        <f t="shared" si="230"/>
        <v>6.9589990837490873E-2</v>
      </c>
      <c r="H2454" s="280">
        <f>VLOOKUP(B2454,Correlation_Eqns!A$19:B$24,2,FALSE)</f>
        <v>1.48</v>
      </c>
      <c r="I2454" s="258">
        <f>VLOOKUP(B2454,Correlation_Eqns!A$27:B$32,2,FALSE)</f>
        <v>1.59</v>
      </c>
      <c r="J2454" s="259">
        <f t="shared" si="231"/>
        <v>1.48</v>
      </c>
      <c r="K2454" s="258">
        <f t="shared" si="232"/>
        <v>1.48</v>
      </c>
      <c r="L2454" s="1">
        <f t="shared" si="228"/>
        <v>0.46765631999999996</v>
      </c>
      <c r="M2454" s="1">
        <f t="shared" si="233"/>
        <v>1</v>
      </c>
    </row>
    <row r="2455" spans="1:13">
      <c r="A2455" s="280">
        <v>12</v>
      </c>
      <c r="B2455" s="280" t="s">
        <v>38</v>
      </c>
      <c r="C2455" s="280">
        <v>10000</v>
      </c>
      <c r="D2455" s="258">
        <f t="shared" si="229"/>
        <v>3</v>
      </c>
      <c r="E2455" s="259">
        <f>VLOOKUP(B2455,Correlation_Eqns!A$35:B$40,2,FALSE)</f>
        <v>7.9900000000000004E-5</v>
      </c>
      <c r="F2455" s="280">
        <f>VLOOKUP(B2455,Correlation_Eqns!A$43:B$48,2,FALSE)</f>
        <v>0.73499999999999999</v>
      </c>
      <c r="G2455" s="280">
        <f t="shared" si="230"/>
        <v>6.9589990837490873E-2</v>
      </c>
      <c r="H2455" s="280">
        <f>VLOOKUP(B2455,Correlation_Eqns!A$19:B$24,2,FALSE)</f>
        <v>1.48</v>
      </c>
      <c r="I2455" s="258">
        <f>VLOOKUP(B2455,Correlation_Eqns!A$27:B$32,2,FALSE)</f>
        <v>1.59</v>
      </c>
      <c r="J2455" s="259">
        <f t="shared" si="231"/>
        <v>1.48</v>
      </c>
      <c r="K2455" s="258">
        <f t="shared" si="232"/>
        <v>1.48</v>
      </c>
      <c r="L2455" s="1">
        <f t="shared" si="228"/>
        <v>0.46765631999999996</v>
      </c>
      <c r="M2455" s="1">
        <f t="shared" si="233"/>
        <v>1</v>
      </c>
    </row>
    <row r="2456" spans="1:13">
      <c r="A2456" s="280">
        <v>12</v>
      </c>
      <c r="B2456" s="280" t="s">
        <v>38</v>
      </c>
      <c r="C2456" s="280">
        <v>10000</v>
      </c>
      <c r="D2456" s="258">
        <f t="shared" si="229"/>
        <v>3</v>
      </c>
      <c r="E2456" s="259">
        <f>VLOOKUP(B2456,Correlation_Eqns!A$35:B$40,2,FALSE)</f>
        <v>7.9900000000000004E-5</v>
      </c>
      <c r="F2456" s="280">
        <f>VLOOKUP(B2456,Correlation_Eqns!A$43:B$48,2,FALSE)</f>
        <v>0.73499999999999999</v>
      </c>
      <c r="G2456" s="280">
        <f t="shared" si="230"/>
        <v>6.9589990837490873E-2</v>
      </c>
      <c r="H2456" s="280">
        <f>VLOOKUP(B2456,Correlation_Eqns!A$19:B$24,2,FALSE)</f>
        <v>1.48</v>
      </c>
      <c r="I2456" s="258">
        <f>VLOOKUP(B2456,Correlation_Eqns!A$27:B$32,2,FALSE)</f>
        <v>1.59</v>
      </c>
      <c r="J2456" s="259">
        <f t="shared" si="231"/>
        <v>1.48</v>
      </c>
      <c r="K2456" s="258">
        <f t="shared" si="232"/>
        <v>1.48</v>
      </c>
      <c r="L2456" s="1">
        <f t="shared" si="228"/>
        <v>0.46765631999999996</v>
      </c>
      <c r="M2456" s="1">
        <f t="shared" si="233"/>
        <v>1</v>
      </c>
    </row>
    <row r="2457" spans="1:13">
      <c r="A2457" s="280">
        <v>12</v>
      </c>
      <c r="B2457" s="280" t="s">
        <v>38</v>
      </c>
      <c r="C2457" s="280">
        <v>10000</v>
      </c>
      <c r="D2457" s="258">
        <f t="shared" si="229"/>
        <v>3</v>
      </c>
      <c r="E2457" s="259">
        <f>VLOOKUP(B2457,Correlation_Eqns!A$35:B$40,2,FALSE)</f>
        <v>7.9900000000000004E-5</v>
      </c>
      <c r="F2457" s="280">
        <f>VLOOKUP(B2457,Correlation_Eqns!A$43:B$48,2,FALSE)</f>
        <v>0.73499999999999999</v>
      </c>
      <c r="G2457" s="280">
        <f t="shared" si="230"/>
        <v>6.9589990837490873E-2</v>
      </c>
      <c r="H2457" s="280">
        <f>VLOOKUP(B2457,Correlation_Eqns!A$19:B$24,2,FALSE)</f>
        <v>1.48</v>
      </c>
      <c r="I2457" s="258">
        <f>VLOOKUP(B2457,Correlation_Eqns!A$27:B$32,2,FALSE)</f>
        <v>1.59</v>
      </c>
      <c r="J2457" s="259">
        <f t="shared" si="231"/>
        <v>1.48</v>
      </c>
      <c r="K2457" s="258">
        <f t="shared" si="232"/>
        <v>1.48</v>
      </c>
      <c r="L2457" s="1">
        <f t="shared" si="228"/>
        <v>0.46765631999999996</v>
      </c>
      <c r="M2457" s="1">
        <f t="shared" si="233"/>
        <v>1</v>
      </c>
    </row>
    <row r="2458" spans="1:13">
      <c r="A2458" s="280">
        <v>12</v>
      </c>
      <c r="B2458" s="280" t="s">
        <v>38</v>
      </c>
      <c r="C2458" s="280">
        <v>10000</v>
      </c>
      <c r="D2458" s="258">
        <f t="shared" si="229"/>
        <v>3</v>
      </c>
      <c r="E2458" s="259">
        <f>VLOOKUP(B2458,Correlation_Eqns!A$35:B$40,2,FALSE)</f>
        <v>7.9900000000000004E-5</v>
      </c>
      <c r="F2458" s="280">
        <f>VLOOKUP(B2458,Correlation_Eqns!A$43:B$48,2,FALSE)</f>
        <v>0.73499999999999999</v>
      </c>
      <c r="G2458" s="280">
        <f t="shared" si="230"/>
        <v>6.9589990837490873E-2</v>
      </c>
      <c r="H2458" s="280">
        <f>VLOOKUP(B2458,Correlation_Eqns!A$19:B$24,2,FALSE)</f>
        <v>1.48</v>
      </c>
      <c r="I2458" s="258">
        <f>VLOOKUP(B2458,Correlation_Eqns!A$27:B$32,2,FALSE)</f>
        <v>1.59</v>
      </c>
      <c r="J2458" s="259">
        <f t="shared" si="231"/>
        <v>1.48</v>
      </c>
      <c r="K2458" s="258">
        <f t="shared" si="232"/>
        <v>1.48</v>
      </c>
      <c r="L2458" s="1">
        <f t="shared" si="228"/>
        <v>0.46765631999999996</v>
      </c>
      <c r="M2458" s="1">
        <f t="shared" si="233"/>
        <v>1</v>
      </c>
    </row>
    <row r="2459" spans="1:13">
      <c r="A2459" s="280">
        <v>12</v>
      </c>
      <c r="B2459" s="280" t="s">
        <v>38</v>
      </c>
      <c r="C2459" s="280">
        <v>8000</v>
      </c>
      <c r="D2459" s="258">
        <f t="shared" si="229"/>
        <v>3</v>
      </c>
      <c r="E2459" s="259">
        <f>VLOOKUP(B2459,Correlation_Eqns!A$35:B$40,2,FALSE)</f>
        <v>7.9900000000000004E-5</v>
      </c>
      <c r="F2459" s="280">
        <f>VLOOKUP(B2459,Correlation_Eqns!A$43:B$48,2,FALSE)</f>
        <v>0.73499999999999999</v>
      </c>
      <c r="G2459" s="280">
        <f t="shared" si="230"/>
        <v>5.9063328754435249E-2</v>
      </c>
      <c r="H2459" s="280">
        <f>VLOOKUP(B2459,Correlation_Eqns!A$19:B$24,2,FALSE)</f>
        <v>1.48</v>
      </c>
      <c r="I2459" s="258">
        <f>VLOOKUP(B2459,Correlation_Eqns!A$27:B$32,2,FALSE)</f>
        <v>1.59</v>
      </c>
      <c r="J2459" s="259">
        <f t="shared" si="231"/>
        <v>5.9063328754435249E-2</v>
      </c>
      <c r="K2459" s="258">
        <f t="shared" si="232"/>
        <v>5.9063328754435249E-2</v>
      </c>
      <c r="L2459" s="1">
        <f t="shared" si="228"/>
        <v>1.8663066873141468E-2</v>
      </c>
      <c r="M2459" s="1">
        <f t="shared" si="233"/>
        <v>0</v>
      </c>
    </row>
    <row r="2460" spans="1:13">
      <c r="A2460" s="280">
        <v>12</v>
      </c>
      <c r="B2460" s="280" t="s">
        <v>38</v>
      </c>
      <c r="C2460" s="280">
        <v>6000</v>
      </c>
      <c r="D2460" s="258">
        <f t="shared" si="229"/>
        <v>3</v>
      </c>
      <c r="E2460" s="259">
        <f>VLOOKUP(B2460,Correlation_Eqns!A$35:B$40,2,FALSE)</f>
        <v>7.9900000000000004E-5</v>
      </c>
      <c r="F2460" s="280">
        <f>VLOOKUP(B2460,Correlation_Eqns!A$43:B$48,2,FALSE)</f>
        <v>0.73499999999999999</v>
      </c>
      <c r="G2460" s="280">
        <f t="shared" si="230"/>
        <v>4.7806609965042227E-2</v>
      </c>
      <c r="H2460" s="280">
        <f>VLOOKUP(B2460,Correlation_Eqns!A$19:B$24,2,FALSE)</f>
        <v>1.48</v>
      </c>
      <c r="I2460" s="258">
        <f>VLOOKUP(B2460,Correlation_Eqns!A$27:B$32,2,FALSE)</f>
        <v>1.59</v>
      </c>
      <c r="J2460" s="259">
        <f t="shared" si="231"/>
        <v>4.7806609965042227E-2</v>
      </c>
      <c r="K2460" s="258">
        <f t="shared" si="232"/>
        <v>4.7806609965042227E-2</v>
      </c>
      <c r="L2460" s="1">
        <f t="shared" si="228"/>
        <v>1.5106123843193901E-2</v>
      </c>
      <c r="M2460" s="1">
        <f t="shared" si="233"/>
        <v>0</v>
      </c>
    </row>
    <row r="2461" spans="1:13">
      <c r="A2461" s="280">
        <v>12</v>
      </c>
      <c r="B2461" s="280" t="s">
        <v>38</v>
      </c>
      <c r="C2461" s="280">
        <v>6000</v>
      </c>
      <c r="D2461" s="258">
        <f t="shared" si="229"/>
        <v>3</v>
      </c>
      <c r="E2461" s="259">
        <f>VLOOKUP(B2461,Correlation_Eqns!A$35:B$40,2,FALSE)</f>
        <v>7.9900000000000004E-5</v>
      </c>
      <c r="F2461" s="280">
        <f>VLOOKUP(B2461,Correlation_Eqns!A$43:B$48,2,FALSE)</f>
        <v>0.73499999999999999</v>
      </c>
      <c r="G2461" s="280">
        <f t="shared" si="230"/>
        <v>4.7806609965042227E-2</v>
      </c>
      <c r="H2461" s="280">
        <f>VLOOKUP(B2461,Correlation_Eqns!A$19:B$24,2,FALSE)</f>
        <v>1.48</v>
      </c>
      <c r="I2461" s="258">
        <f>VLOOKUP(B2461,Correlation_Eqns!A$27:B$32,2,FALSE)</f>
        <v>1.59</v>
      </c>
      <c r="J2461" s="259">
        <f t="shared" si="231"/>
        <v>4.7806609965042227E-2</v>
      </c>
      <c r="K2461" s="258">
        <f t="shared" si="232"/>
        <v>4.7806609965042227E-2</v>
      </c>
      <c r="L2461" s="1">
        <f t="shared" si="228"/>
        <v>1.5106123843193901E-2</v>
      </c>
      <c r="M2461" s="1">
        <f t="shared" si="233"/>
        <v>0</v>
      </c>
    </row>
    <row r="2462" spans="1:13">
      <c r="A2462" s="280">
        <v>12</v>
      </c>
      <c r="B2462" s="280" t="s">
        <v>38</v>
      </c>
      <c r="C2462" s="280">
        <v>6000</v>
      </c>
      <c r="D2462" s="258">
        <f t="shared" si="229"/>
        <v>3</v>
      </c>
      <c r="E2462" s="259">
        <f>VLOOKUP(B2462,Correlation_Eqns!A$35:B$40,2,FALSE)</f>
        <v>7.9900000000000004E-5</v>
      </c>
      <c r="F2462" s="280">
        <f>VLOOKUP(B2462,Correlation_Eqns!A$43:B$48,2,FALSE)</f>
        <v>0.73499999999999999</v>
      </c>
      <c r="G2462" s="280">
        <f t="shared" si="230"/>
        <v>4.7806609965042227E-2</v>
      </c>
      <c r="H2462" s="280">
        <f>VLOOKUP(B2462,Correlation_Eqns!A$19:B$24,2,FALSE)</f>
        <v>1.48</v>
      </c>
      <c r="I2462" s="258">
        <f>VLOOKUP(B2462,Correlation_Eqns!A$27:B$32,2,FALSE)</f>
        <v>1.59</v>
      </c>
      <c r="J2462" s="259">
        <f t="shared" si="231"/>
        <v>4.7806609965042227E-2</v>
      </c>
      <c r="K2462" s="258">
        <f t="shared" si="232"/>
        <v>4.7806609965042227E-2</v>
      </c>
      <c r="L2462" s="1">
        <f t="shared" si="228"/>
        <v>1.5106123843193901E-2</v>
      </c>
      <c r="M2462" s="1">
        <f t="shared" si="233"/>
        <v>0</v>
      </c>
    </row>
    <row r="2463" spans="1:13">
      <c r="A2463" s="280">
        <v>12</v>
      </c>
      <c r="B2463" s="280" t="s">
        <v>38</v>
      </c>
      <c r="C2463" s="280">
        <v>5000</v>
      </c>
      <c r="D2463" s="258">
        <f t="shared" si="229"/>
        <v>3</v>
      </c>
      <c r="E2463" s="259">
        <f>VLOOKUP(B2463,Correlation_Eqns!A$35:B$40,2,FALSE)</f>
        <v>7.9900000000000004E-5</v>
      </c>
      <c r="F2463" s="280">
        <f>VLOOKUP(B2463,Correlation_Eqns!A$43:B$48,2,FALSE)</f>
        <v>0.73499999999999999</v>
      </c>
      <c r="G2463" s="280">
        <f t="shared" si="230"/>
        <v>4.181092083828615E-2</v>
      </c>
      <c r="H2463" s="280">
        <f>VLOOKUP(B2463,Correlation_Eqns!A$19:B$24,2,FALSE)</f>
        <v>1.48</v>
      </c>
      <c r="I2463" s="258">
        <f>VLOOKUP(B2463,Correlation_Eqns!A$27:B$32,2,FALSE)</f>
        <v>1.59</v>
      </c>
      <c r="J2463" s="259">
        <f t="shared" si="231"/>
        <v>4.181092083828615E-2</v>
      </c>
      <c r="K2463" s="258">
        <f t="shared" si="232"/>
        <v>4.181092083828615E-2</v>
      </c>
      <c r="L2463" s="1">
        <f t="shared" si="228"/>
        <v>1.3211582010165011E-2</v>
      </c>
      <c r="M2463" s="1">
        <f t="shared" si="233"/>
        <v>0</v>
      </c>
    </row>
    <row r="2464" spans="1:13">
      <c r="A2464" s="280">
        <v>12</v>
      </c>
      <c r="B2464" s="280" t="s">
        <v>38</v>
      </c>
      <c r="C2464" s="280">
        <v>5000</v>
      </c>
      <c r="D2464" s="258">
        <f t="shared" si="229"/>
        <v>3</v>
      </c>
      <c r="E2464" s="259">
        <f>VLOOKUP(B2464,Correlation_Eqns!A$35:B$40,2,FALSE)</f>
        <v>7.9900000000000004E-5</v>
      </c>
      <c r="F2464" s="280">
        <f>VLOOKUP(B2464,Correlation_Eqns!A$43:B$48,2,FALSE)</f>
        <v>0.73499999999999999</v>
      </c>
      <c r="G2464" s="280">
        <f t="shared" si="230"/>
        <v>4.181092083828615E-2</v>
      </c>
      <c r="H2464" s="280">
        <f>VLOOKUP(B2464,Correlation_Eqns!A$19:B$24,2,FALSE)</f>
        <v>1.48</v>
      </c>
      <c r="I2464" s="258">
        <f>VLOOKUP(B2464,Correlation_Eqns!A$27:B$32,2,FALSE)</f>
        <v>1.59</v>
      </c>
      <c r="J2464" s="259">
        <f t="shared" si="231"/>
        <v>4.181092083828615E-2</v>
      </c>
      <c r="K2464" s="258">
        <f t="shared" si="232"/>
        <v>4.181092083828615E-2</v>
      </c>
      <c r="L2464" s="1">
        <f t="shared" si="228"/>
        <v>1.3211582010165011E-2</v>
      </c>
      <c r="M2464" s="1">
        <f t="shared" si="233"/>
        <v>0</v>
      </c>
    </row>
    <row r="2465" spans="1:13">
      <c r="A2465" s="280">
        <v>12</v>
      </c>
      <c r="B2465" s="280" t="s">
        <v>38</v>
      </c>
      <c r="C2465" s="280">
        <v>5000</v>
      </c>
      <c r="D2465" s="258">
        <f t="shared" si="229"/>
        <v>3</v>
      </c>
      <c r="E2465" s="259">
        <f>VLOOKUP(B2465,Correlation_Eqns!A$35:B$40,2,FALSE)</f>
        <v>7.9900000000000004E-5</v>
      </c>
      <c r="F2465" s="280">
        <f>VLOOKUP(B2465,Correlation_Eqns!A$43:B$48,2,FALSE)</f>
        <v>0.73499999999999999</v>
      </c>
      <c r="G2465" s="280">
        <f t="shared" si="230"/>
        <v>4.181092083828615E-2</v>
      </c>
      <c r="H2465" s="280">
        <f>VLOOKUP(B2465,Correlation_Eqns!A$19:B$24,2,FALSE)</f>
        <v>1.48</v>
      </c>
      <c r="I2465" s="258">
        <f>VLOOKUP(B2465,Correlation_Eqns!A$27:B$32,2,FALSE)</f>
        <v>1.59</v>
      </c>
      <c r="J2465" s="259">
        <f t="shared" si="231"/>
        <v>4.181092083828615E-2</v>
      </c>
      <c r="K2465" s="258">
        <f t="shared" si="232"/>
        <v>4.181092083828615E-2</v>
      </c>
      <c r="L2465" s="1">
        <f t="shared" si="228"/>
        <v>1.3211582010165011E-2</v>
      </c>
      <c r="M2465" s="1">
        <f t="shared" si="233"/>
        <v>0</v>
      </c>
    </row>
    <row r="2466" spans="1:13">
      <c r="A2466" s="280">
        <v>12</v>
      </c>
      <c r="B2466" s="280" t="s">
        <v>38</v>
      </c>
      <c r="C2466" s="280">
        <v>3000</v>
      </c>
      <c r="D2466" s="258">
        <f t="shared" si="229"/>
        <v>3</v>
      </c>
      <c r="E2466" s="259">
        <f>VLOOKUP(B2466,Correlation_Eqns!A$35:B$40,2,FALSE)</f>
        <v>7.9900000000000004E-5</v>
      </c>
      <c r="F2466" s="280">
        <f>VLOOKUP(B2466,Correlation_Eqns!A$43:B$48,2,FALSE)</f>
        <v>0.73499999999999999</v>
      </c>
      <c r="G2466" s="280">
        <f t="shared" si="230"/>
        <v>2.872307296983214E-2</v>
      </c>
      <c r="H2466" s="280">
        <f>VLOOKUP(B2466,Correlation_Eqns!A$19:B$24,2,FALSE)</f>
        <v>1.48</v>
      </c>
      <c r="I2466" s="258">
        <f>VLOOKUP(B2466,Correlation_Eqns!A$27:B$32,2,FALSE)</f>
        <v>1.59</v>
      </c>
      <c r="J2466" s="259">
        <f t="shared" si="231"/>
        <v>2.872307296983214E-2</v>
      </c>
      <c r="K2466" s="258">
        <f t="shared" si="232"/>
        <v>2.872307296983214E-2</v>
      </c>
      <c r="L2466" s="1">
        <f t="shared" si="228"/>
        <v>9.0760314892994395E-3</v>
      </c>
      <c r="M2466" s="1">
        <f t="shared" si="233"/>
        <v>0</v>
      </c>
    </row>
    <row r="2467" spans="1:13">
      <c r="A2467" s="280">
        <v>12</v>
      </c>
      <c r="B2467" s="280" t="s">
        <v>38</v>
      </c>
      <c r="C2467" s="280">
        <v>3000</v>
      </c>
      <c r="D2467" s="258">
        <f t="shared" si="229"/>
        <v>3</v>
      </c>
      <c r="E2467" s="259">
        <f>VLOOKUP(B2467,Correlation_Eqns!A$35:B$40,2,FALSE)</f>
        <v>7.9900000000000004E-5</v>
      </c>
      <c r="F2467" s="280">
        <f>VLOOKUP(B2467,Correlation_Eqns!A$43:B$48,2,FALSE)</f>
        <v>0.73499999999999999</v>
      </c>
      <c r="G2467" s="280">
        <f t="shared" si="230"/>
        <v>2.872307296983214E-2</v>
      </c>
      <c r="H2467" s="280">
        <f>VLOOKUP(B2467,Correlation_Eqns!A$19:B$24,2,FALSE)</f>
        <v>1.48</v>
      </c>
      <c r="I2467" s="258">
        <f>VLOOKUP(B2467,Correlation_Eqns!A$27:B$32,2,FALSE)</f>
        <v>1.59</v>
      </c>
      <c r="J2467" s="259">
        <f t="shared" si="231"/>
        <v>2.872307296983214E-2</v>
      </c>
      <c r="K2467" s="258">
        <f t="shared" si="232"/>
        <v>2.872307296983214E-2</v>
      </c>
      <c r="L2467" s="1">
        <f t="shared" si="228"/>
        <v>9.0760314892994395E-3</v>
      </c>
      <c r="M2467" s="1">
        <f t="shared" si="233"/>
        <v>0</v>
      </c>
    </row>
    <row r="2468" spans="1:13">
      <c r="A2468" s="280">
        <v>12</v>
      </c>
      <c r="B2468" s="280" t="s">
        <v>38</v>
      </c>
      <c r="C2468" s="280">
        <v>2500</v>
      </c>
      <c r="D2468" s="258">
        <f t="shared" si="229"/>
        <v>3</v>
      </c>
      <c r="E2468" s="259">
        <f>VLOOKUP(B2468,Correlation_Eqns!A$35:B$40,2,FALSE)</f>
        <v>7.9900000000000004E-5</v>
      </c>
      <c r="F2468" s="280">
        <f>VLOOKUP(B2468,Correlation_Eqns!A$43:B$48,2,FALSE)</f>
        <v>0.73499999999999999</v>
      </c>
      <c r="G2468" s="280">
        <f t="shared" si="230"/>
        <v>2.5120754871599014E-2</v>
      </c>
      <c r="H2468" s="280">
        <f>VLOOKUP(B2468,Correlation_Eqns!A$19:B$24,2,FALSE)</f>
        <v>1.48</v>
      </c>
      <c r="I2468" s="258">
        <f>VLOOKUP(B2468,Correlation_Eqns!A$27:B$32,2,FALSE)</f>
        <v>1.59</v>
      </c>
      <c r="J2468" s="259">
        <f t="shared" si="231"/>
        <v>2.5120754871599014E-2</v>
      </c>
      <c r="K2468" s="258">
        <f t="shared" si="232"/>
        <v>2.5120754871599014E-2</v>
      </c>
      <c r="L2468" s="1">
        <f t="shared" si="228"/>
        <v>7.9377566073473415E-3</v>
      </c>
      <c r="M2468" s="1">
        <f t="shared" si="233"/>
        <v>0</v>
      </c>
    </row>
    <row r="2469" spans="1:13">
      <c r="A2469" s="280">
        <v>12</v>
      </c>
      <c r="B2469" s="280" t="s">
        <v>38</v>
      </c>
      <c r="C2469" s="280">
        <v>2000</v>
      </c>
      <c r="D2469" s="258">
        <f t="shared" si="229"/>
        <v>3</v>
      </c>
      <c r="E2469" s="259">
        <f>VLOOKUP(B2469,Correlation_Eqns!A$35:B$40,2,FALSE)</f>
        <v>7.9900000000000004E-5</v>
      </c>
      <c r="F2469" s="280">
        <f>VLOOKUP(B2469,Correlation_Eqns!A$43:B$48,2,FALSE)</f>
        <v>0.73499999999999999</v>
      </c>
      <c r="G2469" s="280">
        <f t="shared" si="230"/>
        <v>2.1320816193318094E-2</v>
      </c>
      <c r="H2469" s="280">
        <f>VLOOKUP(B2469,Correlation_Eqns!A$19:B$24,2,FALSE)</f>
        <v>1.48</v>
      </c>
      <c r="I2469" s="258">
        <f>VLOOKUP(B2469,Correlation_Eqns!A$27:B$32,2,FALSE)</f>
        <v>1.59</v>
      </c>
      <c r="J2469" s="259">
        <f t="shared" si="231"/>
        <v>2.1320816193318094E-2</v>
      </c>
      <c r="K2469" s="258">
        <f t="shared" si="232"/>
        <v>2.1320816193318094E-2</v>
      </c>
      <c r="L2469" s="1">
        <f t="shared" si="228"/>
        <v>6.7370367840294239E-3</v>
      </c>
      <c r="M2469" s="1">
        <f t="shared" si="233"/>
        <v>0</v>
      </c>
    </row>
    <row r="2470" spans="1:13">
      <c r="A2470" s="280">
        <v>12</v>
      </c>
      <c r="B2470" s="280" t="s">
        <v>38</v>
      </c>
      <c r="C2470" s="280">
        <v>2000</v>
      </c>
      <c r="D2470" s="258">
        <f t="shared" si="229"/>
        <v>3</v>
      </c>
      <c r="E2470" s="259">
        <f>VLOOKUP(B2470,Correlation_Eqns!A$35:B$40,2,FALSE)</f>
        <v>7.9900000000000004E-5</v>
      </c>
      <c r="F2470" s="280">
        <f>VLOOKUP(B2470,Correlation_Eqns!A$43:B$48,2,FALSE)</f>
        <v>0.73499999999999999</v>
      </c>
      <c r="G2470" s="280">
        <f t="shared" si="230"/>
        <v>2.1320816193318094E-2</v>
      </c>
      <c r="H2470" s="280">
        <f>VLOOKUP(B2470,Correlation_Eqns!A$19:B$24,2,FALSE)</f>
        <v>1.48</v>
      </c>
      <c r="I2470" s="258">
        <f>VLOOKUP(B2470,Correlation_Eqns!A$27:B$32,2,FALSE)</f>
        <v>1.59</v>
      </c>
      <c r="J2470" s="259">
        <f t="shared" si="231"/>
        <v>2.1320816193318094E-2</v>
      </c>
      <c r="K2470" s="258">
        <f t="shared" si="232"/>
        <v>2.1320816193318094E-2</v>
      </c>
      <c r="L2470" s="1">
        <f t="shared" si="228"/>
        <v>6.7370367840294239E-3</v>
      </c>
      <c r="M2470" s="1">
        <f t="shared" si="233"/>
        <v>0</v>
      </c>
    </row>
    <row r="2471" spans="1:13">
      <c r="A2471" s="280">
        <v>12</v>
      </c>
      <c r="B2471" s="280" t="s">
        <v>38</v>
      </c>
      <c r="C2471" s="280">
        <v>2000</v>
      </c>
      <c r="D2471" s="258">
        <f t="shared" si="229"/>
        <v>3</v>
      </c>
      <c r="E2471" s="259">
        <f>VLOOKUP(B2471,Correlation_Eqns!A$35:B$40,2,FALSE)</f>
        <v>7.9900000000000004E-5</v>
      </c>
      <c r="F2471" s="280">
        <f>VLOOKUP(B2471,Correlation_Eqns!A$43:B$48,2,FALSE)</f>
        <v>0.73499999999999999</v>
      </c>
      <c r="G2471" s="280">
        <f t="shared" si="230"/>
        <v>2.1320816193318094E-2</v>
      </c>
      <c r="H2471" s="280">
        <f>VLOOKUP(B2471,Correlation_Eqns!A$19:B$24,2,FALSE)</f>
        <v>1.48</v>
      </c>
      <c r="I2471" s="258">
        <f>VLOOKUP(B2471,Correlation_Eqns!A$27:B$32,2,FALSE)</f>
        <v>1.59</v>
      </c>
      <c r="J2471" s="259">
        <f t="shared" si="231"/>
        <v>2.1320816193318094E-2</v>
      </c>
      <c r="K2471" s="258">
        <f t="shared" si="232"/>
        <v>2.1320816193318094E-2</v>
      </c>
      <c r="L2471" s="1">
        <f t="shared" si="228"/>
        <v>6.7370367840294239E-3</v>
      </c>
      <c r="M2471" s="1">
        <f t="shared" si="233"/>
        <v>0</v>
      </c>
    </row>
    <row r="2472" spans="1:13">
      <c r="A2472" s="280">
        <v>12</v>
      </c>
      <c r="B2472" s="280" t="s">
        <v>38</v>
      </c>
      <c r="C2472" s="280">
        <v>2000</v>
      </c>
      <c r="D2472" s="258">
        <f t="shared" si="229"/>
        <v>3</v>
      </c>
      <c r="E2472" s="259">
        <f>VLOOKUP(B2472,Correlation_Eqns!A$35:B$40,2,FALSE)</f>
        <v>7.9900000000000004E-5</v>
      </c>
      <c r="F2472" s="280">
        <f>VLOOKUP(B2472,Correlation_Eqns!A$43:B$48,2,FALSE)</f>
        <v>0.73499999999999999</v>
      </c>
      <c r="G2472" s="280">
        <f t="shared" si="230"/>
        <v>2.1320816193318094E-2</v>
      </c>
      <c r="H2472" s="280">
        <f>VLOOKUP(B2472,Correlation_Eqns!A$19:B$24,2,FALSE)</f>
        <v>1.48</v>
      </c>
      <c r="I2472" s="258">
        <f>VLOOKUP(B2472,Correlation_Eqns!A$27:B$32,2,FALSE)</f>
        <v>1.59</v>
      </c>
      <c r="J2472" s="259">
        <f t="shared" si="231"/>
        <v>2.1320816193318094E-2</v>
      </c>
      <c r="K2472" s="258">
        <f t="shared" si="232"/>
        <v>2.1320816193318094E-2</v>
      </c>
      <c r="L2472" s="1">
        <f t="shared" si="228"/>
        <v>6.7370367840294239E-3</v>
      </c>
      <c r="M2472" s="1">
        <f t="shared" si="233"/>
        <v>0</v>
      </c>
    </row>
    <row r="2473" spans="1:13">
      <c r="A2473" s="280">
        <v>12</v>
      </c>
      <c r="B2473" s="280" t="s">
        <v>38</v>
      </c>
      <c r="C2473" s="280">
        <v>1800</v>
      </c>
      <c r="D2473" s="258">
        <f t="shared" si="229"/>
        <v>3</v>
      </c>
      <c r="E2473" s="259">
        <f>VLOOKUP(B2473,Correlation_Eqns!A$35:B$40,2,FALSE)</f>
        <v>7.9900000000000004E-5</v>
      </c>
      <c r="F2473" s="280">
        <f>VLOOKUP(B2473,Correlation_Eqns!A$43:B$48,2,FALSE)</f>
        <v>0.73499999999999999</v>
      </c>
      <c r="G2473" s="280">
        <f t="shared" si="230"/>
        <v>1.9732043788780657E-2</v>
      </c>
      <c r="H2473" s="280">
        <f>VLOOKUP(B2473,Correlation_Eqns!A$19:B$24,2,FALSE)</f>
        <v>1.48</v>
      </c>
      <c r="I2473" s="258">
        <f>VLOOKUP(B2473,Correlation_Eqns!A$27:B$32,2,FALSE)</f>
        <v>1.59</v>
      </c>
      <c r="J2473" s="259">
        <f t="shared" si="231"/>
        <v>1.9732043788780657E-2</v>
      </c>
      <c r="K2473" s="258">
        <f t="shared" si="232"/>
        <v>1.9732043788780657E-2</v>
      </c>
      <c r="L2473" s="1">
        <f t="shared" si="228"/>
        <v>6.2350101245540667E-3</v>
      </c>
      <c r="M2473" s="1">
        <f t="shared" si="233"/>
        <v>0</v>
      </c>
    </row>
    <row r="2474" spans="1:13">
      <c r="A2474" s="280">
        <v>12</v>
      </c>
      <c r="B2474" s="280" t="s">
        <v>38</v>
      </c>
      <c r="C2474" s="280">
        <v>1800</v>
      </c>
      <c r="D2474" s="258">
        <f t="shared" si="229"/>
        <v>3</v>
      </c>
      <c r="E2474" s="259">
        <f>VLOOKUP(B2474,Correlation_Eqns!A$35:B$40,2,FALSE)</f>
        <v>7.9900000000000004E-5</v>
      </c>
      <c r="F2474" s="280">
        <f>VLOOKUP(B2474,Correlation_Eqns!A$43:B$48,2,FALSE)</f>
        <v>0.73499999999999999</v>
      </c>
      <c r="G2474" s="280">
        <f t="shared" si="230"/>
        <v>1.9732043788780657E-2</v>
      </c>
      <c r="H2474" s="280">
        <f>VLOOKUP(B2474,Correlation_Eqns!A$19:B$24,2,FALSE)</f>
        <v>1.48</v>
      </c>
      <c r="I2474" s="258">
        <f>VLOOKUP(B2474,Correlation_Eqns!A$27:B$32,2,FALSE)</f>
        <v>1.59</v>
      </c>
      <c r="J2474" s="259">
        <f t="shared" si="231"/>
        <v>1.9732043788780657E-2</v>
      </c>
      <c r="K2474" s="258">
        <f t="shared" si="232"/>
        <v>1.9732043788780657E-2</v>
      </c>
      <c r="L2474" s="1">
        <f t="shared" si="228"/>
        <v>6.2350101245540667E-3</v>
      </c>
      <c r="M2474" s="1">
        <f t="shared" si="233"/>
        <v>0</v>
      </c>
    </row>
    <row r="2475" spans="1:13">
      <c r="A2475" s="280">
        <v>12</v>
      </c>
      <c r="B2475" s="280" t="s">
        <v>38</v>
      </c>
      <c r="C2475" s="280">
        <v>1500</v>
      </c>
      <c r="D2475" s="258">
        <f t="shared" si="229"/>
        <v>3</v>
      </c>
      <c r="E2475" s="259">
        <f>VLOOKUP(B2475,Correlation_Eqns!A$35:B$40,2,FALSE)</f>
        <v>7.9900000000000004E-5</v>
      </c>
      <c r="F2475" s="280">
        <f>VLOOKUP(B2475,Correlation_Eqns!A$43:B$48,2,FALSE)</f>
        <v>0.73499999999999999</v>
      </c>
      <c r="G2475" s="280">
        <f t="shared" si="230"/>
        <v>1.7257339966870289E-2</v>
      </c>
      <c r="H2475" s="280">
        <f>VLOOKUP(B2475,Correlation_Eqns!A$19:B$24,2,FALSE)</f>
        <v>1.48</v>
      </c>
      <c r="I2475" s="258">
        <f>VLOOKUP(B2475,Correlation_Eqns!A$27:B$32,2,FALSE)</f>
        <v>1.59</v>
      </c>
      <c r="J2475" s="259">
        <f t="shared" si="231"/>
        <v>1.7257339966870289E-2</v>
      </c>
      <c r="K2475" s="258">
        <f t="shared" si="232"/>
        <v>1.7257339966870289E-2</v>
      </c>
      <c r="L2475" s="1">
        <f t="shared" si="228"/>
        <v>5.4530433120915404E-3</v>
      </c>
      <c r="M2475" s="1">
        <f t="shared" si="233"/>
        <v>0</v>
      </c>
    </row>
    <row r="2476" spans="1:13">
      <c r="A2476" s="280">
        <v>12</v>
      </c>
      <c r="B2476" s="280" t="s">
        <v>38</v>
      </c>
      <c r="C2476" s="280">
        <v>1100</v>
      </c>
      <c r="D2476" s="258">
        <f t="shared" si="229"/>
        <v>3</v>
      </c>
      <c r="E2476" s="259">
        <f>VLOOKUP(B2476,Correlation_Eqns!A$35:B$40,2,FALSE)</f>
        <v>7.9900000000000004E-5</v>
      </c>
      <c r="F2476" s="280">
        <f>VLOOKUP(B2476,Correlation_Eqns!A$43:B$48,2,FALSE)</f>
        <v>0.73499999999999999</v>
      </c>
      <c r="G2476" s="280">
        <f t="shared" si="230"/>
        <v>1.3739483374774927E-2</v>
      </c>
      <c r="H2476" s="280">
        <f>VLOOKUP(B2476,Correlation_Eqns!A$19:B$24,2,FALSE)</f>
        <v>1.48</v>
      </c>
      <c r="I2476" s="258">
        <f>VLOOKUP(B2476,Correlation_Eqns!A$27:B$32,2,FALSE)</f>
        <v>1.59</v>
      </c>
      <c r="J2476" s="259">
        <f t="shared" si="231"/>
        <v>1.3739483374774927E-2</v>
      </c>
      <c r="K2476" s="258">
        <f t="shared" si="232"/>
        <v>1.3739483374774927E-2</v>
      </c>
      <c r="L2476" s="1">
        <f t="shared" si="228"/>
        <v>4.3414569146948802E-3</v>
      </c>
      <c r="M2476" s="1">
        <f t="shared" si="233"/>
        <v>0</v>
      </c>
    </row>
    <row r="2477" spans="1:13">
      <c r="A2477" s="280">
        <v>12</v>
      </c>
      <c r="B2477" s="280" t="s">
        <v>8</v>
      </c>
      <c r="C2477" s="280">
        <v>100000</v>
      </c>
      <c r="D2477" s="258">
        <f t="shared" si="229"/>
        <v>3</v>
      </c>
      <c r="E2477" s="259">
        <f>VLOOKUP(B2477,Correlation_Eqns!A$35:B$40,2,FALSE)</f>
        <v>1.21E-4</v>
      </c>
      <c r="F2477" s="280">
        <f>VLOOKUP(B2477,Correlation_Eqns!A$43:B$48,2,FALSE)</f>
        <v>0.746</v>
      </c>
      <c r="G2477" s="280">
        <f t="shared" si="230"/>
        <v>0.64980847360800575</v>
      </c>
      <c r="H2477" s="280">
        <f>VLOOKUP(B2477,Correlation_Eqns!A$19:B$24,2,FALSE)</f>
        <v>3.39</v>
      </c>
      <c r="I2477" s="258">
        <f>VLOOKUP(B2477,Correlation_Eqns!A$27:B$32,2,FALSE)</f>
        <v>7.41</v>
      </c>
      <c r="J2477" s="259">
        <f t="shared" si="231"/>
        <v>3.39</v>
      </c>
      <c r="K2477" s="258">
        <f t="shared" si="232"/>
        <v>7.41</v>
      </c>
      <c r="L2477" s="1">
        <f t="shared" si="228"/>
        <v>1.0711857599999999</v>
      </c>
      <c r="M2477" s="1">
        <f t="shared" si="233"/>
        <v>1</v>
      </c>
    </row>
    <row r="2478" spans="1:13">
      <c r="A2478" s="280">
        <v>12</v>
      </c>
      <c r="B2478" s="280" t="s">
        <v>8</v>
      </c>
      <c r="C2478" s="280">
        <v>100000</v>
      </c>
      <c r="D2478" s="258">
        <f t="shared" si="229"/>
        <v>3</v>
      </c>
      <c r="E2478" s="259">
        <f>VLOOKUP(B2478,Correlation_Eqns!A$35:B$40,2,FALSE)</f>
        <v>1.21E-4</v>
      </c>
      <c r="F2478" s="280">
        <f>VLOOKUP(B2478,Correlation_Eqns!A$43:B$48,2,FALSE)</f>
        <v>0.746</v>
      </c>
      <c r="G2478" s="280">
        <f t="shared" si="230"/>
        <v>0.64980847360800575</v>
      </c>
      <c r="H2478" s="280">
        <f>VLOOKUP(B2478,Correlation_Eqns!A$19:B$24,2,FALSE)</f>
        <v>3.39</v>
      </c>
      <c r="I2478" s="258">
        <f>VLOOKUP(B2478,Correlation_Eqns!A$27:B$32,2,FALSE)</f>
        <v>7.41</v>
      </c>
      <c r="J2478" s="259">
        <f t="shared" si="231"/>
        <v>3.39</v>
      </c>
      <c r="K2478" s="258">
        <f t="shared" si="232"/>
        <v>7.41</v>
      </c>
      <c r="L2478" s="1">
        <f t="shared" si="228"/>
        <v>1.0711857599999999</v>
      </c>
      <c r="M2478" s="1">
        <f t="shared" si="233"/>
        <v>1</v>
      </c>
    </row>
    <row r="2479" spans="1:13">
      <c r="A2479" s="280">
        <v>12</v>
      </c>
      <c r="B2479" s="280" t="s">
        <v>8</v>
      </c>
      <c r="C2479" s="280">
        <v>100000</v>
      </c>
      <c r="D2479" s="258">
        <f t="shared" si="229"/>
        <v>3</v>
      </c>
      <c r="E2479" s="259">
        <f>VLOOKUP(B2479,Correlation_Eqns!A$35:B$40,2,FALSE)</f>
        <v>1.21E-4</v>
      </c>
      <c r="F2479" s="280">
        <f>VLOOKUP(B2479,Correlation_Eqns!A$43:B$48,2,FALSE)</f>
        <v>0.746</v>
      </c>
      <c r="G2479" s="280">
        <f t="shared" si="230"/>
        <v>0.64980847360800575</v>
      </c>
      <c r="H2479" s="280">
        <f>VLOOKUP(B2479,Correlation_Eqns!A$19:B$24,2,FALSE)</f>
        <v>3.39</v>
      </c>
      <c r="I2479" s="258">
        <f>VLOOKUP(B2479,Correlation_Eqns!A$27:B$32,2,FALSE)</f>
        <v>7.41</v>
      </c>
      <c r="J2479" s="259">
        <f t="shared" si="231"/>
        <v>3.39</v>
      </c>
      <c r="K2479" s="258">
        <f t="shared" si="232"/>
        <v>7.41</v>
      </c>
      <c r="L2479" s="1">
        <f t="shared" si="228"/>
        <v>1.0711857599999999</v>
      </c>
      <c r="M2479" s="1">
        <f t="shared" si="233"/>
        <v>1</v>
      </c>
    </row>
    <row r="2480" spans="1:13">
      <c r="A2480" s="280">
        <v>12</v>
      </c>
      <c r="B2480" s="280" t="s">
        <v>8</v>
      </c>
      <c r="C2480" s="280">
        <v>100000</v>
      </c>
      <c r="D2480" s="258">
        <f t="shared" si="229"/>
        <v>3</v>
      </c>
      <c r="E2480" s="259">
        <f>VLOOKUP(B2480,Correlation_Eqns!A$35:B$40,2,FALSE)</f>
        <v>1.21E-4</v>
      </c>
      <c r="F2480" s="280">
        <f>VLOOKUP(B2480,Correlation_Eqns!A$43:B$48,2,FALSE)</f>
        <v>0.746</v>
      </c>
      <c r="G2480" s="280">
        <f t="shared" si="230"/>
        <v>0.64980847360800575</v>
      </c>
      <c r="H2480" s="280">
        <f>VLOOKUP(B2480,Correlation_Eqns!A$19:B$24,2,FALSE)</f>
        <v>3.39</v>
      </c>
      <c r="I2480" s="258">
        <f>VLOOKUP(B2480,Correlation_Eqns!A$27:B$32,2,FALSE)</f>
        <v>7.41</v>
      </c>
      <c r="J2480" s="259">
        <f t="shared" si="231"/>
        <v>3.39</v>
      </c>
      <c r="K2480" s="258">
        <f t="shared" si="232"/>
        <v>7.41</v>
      </c>
      <c r="L2480" s="1">
        <f t="shared" si="228"/>
        <v>1.0711857599999999</v>
      </c>
      <c r="M2480" s="1">
        <f t="shared" si="233"/>
        <v>1</v>
      </c>
    </row>
    <row r="2481" spans="1:13">
      <c r="A2481" s="280">
        <v>12</v>
      </c>
      <c r="B2481" s="280" t="s">
        <v>8</v>
      </c>
      <c r="C2481" s="280">
        <v>100000</v>
      </c>
      <c r="D2481" s="258">
        <f t="shared" si="229"/>
        <v>3</v>
      </c>
      <c r="E2481" s="259">
        <f>VLOOKUP(B2481,Correlation_Eqns!A$35:B$40,2,FALSE)</f>
        <v>1.21E-4</v>
      </c>
      <c r="F2481" s="280">
        <f>VLOOKUP(B2481,Correlation_Eqns!A$43:B$48,2,FALSE)</f>
        <v>0.746</v>
      </c>
      <c r="G2481" s="280">
        <f t="shared" si="230"/>
        <v>0.64980847360800575</v>
      </c>
      <c r="H2481" s="280">
        <f>VLOOKUP(B2481,Correlation_Eqns!A$19:B$24,2,FALSE)</f>
        <v>3.39</v>
      </c>
      <c r="I2481" s="258">
        <f>VLOOKUP(B2481,Correlation_Eqns!A$27:B$32,2,FALSE)</f>
        <v>7.41</v>
      </c>
      <c r="J2481" s="259">
        <f t="shared" si="231"/>
        <v>3.39</v>
      </c>
      <c r="K2481" s="258">
        <f t="shared" si="232"/>
        <v>7.41</v>
      </c>
      <c r="L2481" s="1">
        <f t="shared" si="228"/>
        <v>1.0711857599999999</v>
      </c>
      <c r="M2481" s="1">
        <f t="shared" si="233"/>
        <v>1</v>
      </c>
    </row>
    <row r="2482" spans="1:13">
      <c r="A2482" s="280">
        <v>12</v>
      </c>
      <c r="B2482" s="280" t="s">
        <v>8</v>
      </c>
      <c r="C2482" s="280">
        <v>100000</v>
      </c>
      <c r="D2482" s="258">
        <f t="shared" si="229"/>
        <v>3</v>
      </c>
      <c r="E2482" s="259">
        <f>VLOOKUP(B2482,Correlation_Eqns!A$35:B$40,2,FALSE)</f>
        <v>1.21E-4</v>
      </c>
      <c r="F2482" s="280">
        <f>VLOOKUP(B2482,Correlation_Eqns!A$43:B$48,2,FALSE)</f>
        <v>0.746</v>
      </c>
      <c r="G2482" s="280">
        <f t="shared" si="230"/>
        <v>0.64980847360800575</v>
      </c>
      <c r="H2482" s="280">
        <f>VLOOKUP(B2482,Correlation_Eqns!A$19:B$24,2,FALSE)</f>
        <v>3.39</v>
      </c>
      <c r="I2482" s="258">
        <f>VLOOKUP(B2482,Correlation_Eqns!A$27:B$32,2,FALSE)</f>
        <v>7.41</v>
      </c>
      <c r="J2482" s="259">
        <f t="shared" si="231"/>
        <v>3.39</v>
      </c>
      <c r="K2482" s="258">
        <f t="shared" si="232"/>
        <v>7.41</v>
      </c>
      <c r="L2482" s="1">
        <f t="shared" si="228"/>
        <v>1.0711857599999999</v>
      </c>
      <c r="M2482" s="1">
        <f t="shared" si="233"/>
        <v>1</v>
      </c>
    </row>
    <row r="2483" spans="1:13">
      <c r="A2483" s="280">
        <v>12</v>
      </c>
      <c r="B2483" s="280" t="s">
        <v>8</v>
      </c>
      <c r="C2483" s="280">
        <v>100000</v>
      </c>
      <c r="D2483" s="258">
        <f t="shared" si="229"/>
        <v>3</v>
      </c>
      <c r="E2483" s="259">
        <f>VLOOKUP(B2483,Correlation_Eqns!A$35:B$40,2,FALSE)</f>
        <v>1.21E-4</v>
      </c>
      <c r="F2483" s="280">
        <f>VLOOKUP(B2483,Correlation_Eqns!A$43:B$48,2,FALSE)</f>
        <v>0.746</v>
      </c>
      <c r="G2483" s="280">
        <f t="shared" si="230"/>
        <v>0.64980847360800575</v>
      </c>
      <c r="H2483" s="280">
        <f>VLOOKUP(B2483,Correlation_Eqns!A$19:B$24,2,FALSE)</f>
        <v>3.39</v>
      </c>
      <c r="I2483" s="258">
        <f>VLOOKUP(B2483,Correlation_Eqns!A$27:B$32,2,FALSE)</f>
        <v>7.41</v>
      </c>
      <c r="J2483" s="259">
        <f t="shared" si="231"/>
        <v>3.39</v>
      </c>
      <c r="K2483" s="258">
        <f t="shared" si="232"/>
        <v>7.41</v>
      </c>
      <c r="L2483" s="1">
        <f t="shared" si="228"/>
        <v>1.0711857599999999</v>
      </c>
      <c r="M2483" s="1">
        <f t="shared" si="233"/>
        <v>1</v>
      </c>
    </row>
    <row r="2484" spans="1:13">
      <c r="A2484" s="280">
        <v>12</v>
      </c>
      <c r="B2484" s="280" t="s">
        <v>8</v>
      </c>
      <c r="C2484" s="280">
        <v>100000</v>
      </c>
      <c r="D2484" s="258">
        <f t="shared" si="229"/>
        <v>3</v>
      </c>
      <c r="E2484" s="259">
        <f>VLOOKUP(B2484,Correlation_Eqns!A$35:B$40,2,FALSE)</f>
        <v>1.21E-4</v>
      </c>
      <c r="F2484" s="280">
        <f>VLOOKUP(B2484,Correlation_Eqns!A$43:B$48,2,FALSE)</f>
        <v>0.746</v>
      </c>
      <c r="G2484" s="280">
        <f t="shared" si="230"/>
        <v>0.64980847360800575</v>
      </c>
      <c r="H2484" s="280">
        <f>VLOOKUP(B2484,Correlation_Eqns!A$19:B$24,2,FALSE)</f>
        <v>3.39</v>
      </c>
      <c r="I2484" s="258">
        <f>VLOOKUP(B2484,Correlation_Eqns!A$27:B$32,2,FALSE)</f>
        <v>7.41</v>
      </c>
      <c r="J2484" s="259">
        <f t="shared" si="231"/>
        <v>3.39</v>
      </c>
      <c r="K2484" s="258">
        <f t="shared" si="232"/>
        <v>7.41</v>
      </c>
      <c r="L2484" s="1">
        <f t="shared" si="228"/>
        <v>1.0711857599999999</v>
      </c>
      <c r="M2484" s="1">
        <f t="shared" si="233"/>
        <v>1</v>
      </c>
    </row>
    <row r="2485" spans="1:13">
      <c r="A2485" s="280">
        <v>12</v>
      </c>
      <c r="B2485" s="280" t="s">
        <v>8</v>
      </c>
      <c r="C2485" s="280">
        <v>100000</v>
      </c>
      <c r="D2485" s="258">
        <f t="shared" si="229"/>
        <v>3</v>
      </c>
      <c r="E2485" s="259">
        <f>VLOOKUP(B2485,Correlation_Eqns!A$35:B$40,2,FALSE)</f>
        <v>1.21E-4</v>
      </c>
      <c r="F2485" s="280">
        <f>VLOOKUP(B2485,Correlation_Eqns!A$43:B$48,2,FALSE)</f>
        <v>0.746</v>
      </c>
      <c r="G2485" s="280">
        <f t="shared" si="230"/>
        <v>0.64980847360800575</v>
      </c>
      <c r="H2485" s="280">
        <f>VLOOKUP(B2485,Correlation_Eqns!A$19:B$24,2,FALSE)</f>
        <v>3.39</v>
      </c>
      <c r="I2485" s="258">
        <f>VLOOKUP(B2485,Correlation_Eqns!A$27:B$32,2,FALSE)</f>
        <v>7.41</v>
      </c>
      <c r="J2485" s="259">
        <f t="shared" si="231"/>
        <v>3.39</v>
      </c>
      <c r="K2485" s="258">
        <f t="shared" si="232"/>
        <v>7.41</v>
      </c>
      <c r="L2485" s="1">
        <f t="shared" si="228"/>
        <v>1.0711857599999999</v>
      </c>
      <c r="M2485" s="1">
        <f t="shared" si="233"/>
        <v>1</v>
      </c>
    </row>
    <row r="2486" spans="1:13">
      <c r="A2486" s="280">
        <v>12</v>
      </c>
      <c r="B2486" s="280" t="s">
        <v>8</v>
      </c>
      <c r="C2486" s="280">
        <v>100000</v>
      </c>
      <c r="D2486" s="258">
        <f t="shared" si="229"/>
        <v>3</v>
      </c>
      <c r="E2486" s="259">
        <f>VLOOKUP(B2486,Correlation_Eqns!A$35:B$40,2,FALSE)</f>
        <v>1.21E-4</v>
      </c>
      <c r="F2486" s="280">
        <f>VLOOKUP(B2486,Correlation_Eqns!A$43:B$48,2,FALSE)</f>
        <v>0.746</v>
      </c>
      <c r="G2486" s="280">
        <f t="shared" si="230"/>
        <v>0.64980847360800575</v>
      </c>
      <c r="H2486" s="280">
        <f>VLOOKUP(B2486,Correlation_Eqns!A$19:B$24,2,FALSE)</f>
        <v>3.39</v>
      </c>
      <c r="I2486" s="258">
        <f>VLOOKUP(B2486,Correlation_Eqns!A$27:B$32,2,FALSE)</f>
        <v>7.41</v>
      </c>
      <c r="J2486" s="259">
        <f t="shared" si="231"/>
        <v>3.39</v>
      </c>
      <c r="K2486" s="258">
        <f t="shared" si="232"/>
        <v>7.41</v>
      </c>
      <c r="L2486" s="1">
        <f t="shared" si="228"/>
        <v>1.0711857599999999</v>
      </c>
      <c r="M2486" s="1">
        <f t="shared" si="233"/>
        <v>1</v>
      </c>
    </row>
    <row r="2487" spans="1:13">
      <c r="A2487" s="280">
        <v>12</v>
      </c>
      <c r="B2487" s="280" t="s">
        <v>8</v>
      </c>
      <c r="C2487" s="280">
        <v>100000</v>
      </c>
      <c r="D2487" s="258">
        <f t="shared" si="229"/>
        <v>3</v>
      </c>
      <c r="E2487" s="259">
        <f>VLOOKUP(B2487,Correlation_Eqns!A$35:B$40,2,FALSE)</f>
        <v>1.21E-4</v>
      </c>
      <c r="F2487" s="280">
        <f>VLOOKUP(B2487,Correlation_Eqns!A$43:B$48,2,FALSE)</f>
        <v>0.746</v>
      </c>
      <c r="G2487" s="280">
        <f t="shared" si="230"/>
        <v>0.64980847360800575</v>
      </c>
      <c r="H2487" s="280">
        <f>VLOOKUP(B2487,Correlation_Eqns!A$19:B$24,2,FALSE)</f>
        <v>3.39</v>
      </c>
      <c r="I2487" s="258">
        <f>VLOOKUP(B2487,Correlation_Eqns!A$27:B$32,2,FALSE)</f>
        <v>7.41</v>
      </c>
      <c r="J2487" s="259">
        <f t="shared" si="231"/>
        <v>3.39</v>
      </c>
      <c r="K2487" s="258">
        <f t="shared" si="232"/>
        <v>7.41</v>
      </c>
      <c r="L2487" s="1">
        <f t="shared" si="228"/>
        <v>1.0711857599999999</v>
      </c>
      <c r="M2487" s="1">
        <f t="shared" si="233"/>
        <v>1</v>
      </c>
    </row>
    <row r="2488" spans="1:13">
      <c r="A2488" s="280">
        <v>12</v>
      </c>
      <c r="B2488" s="280" t="s">
        <v>8</v>
      </c>
      <c r="C2488" s="280">
        <v>100000</v>
      </c>
      <c r="D2488" s="258">
        <f t="shared" si="229"/>
        <v>3</v>
      </c>
      <c r="E2488" s="259">
        <f>VLOOKUP(B2488,Correlation_Eqns!A$35:B$40,2,FALSE)</f>
        <v>1.21E-4</v>
      </c>
      <c r="F2488" s="280">
        <f>VLOOKUP(B2488,Correlation_Eqns!A$43:B$48,2,FALSE)</f>
        <v>0.746</v>
      </c>
      <c r="G2488" s="280">
        <f t="shared" si="230"/>
        <v>0.64980847360800575</v>
      </c>
      <c r="H2488" s="280">
        <f>VLOOKUP(B2488,Correlation_Eqns!A$19:B$24,2,FALSE)</f>
        <v>3.39</v>
      </c>
      <c r="I2488" s="258">
        <f>VLOOKUP(B2488,Correlation_Eqns!A$27:B$32,2,FALSE)</f>
        <v>7.41</v>
      </c>
      <c r="J2488" s="259">
        <f t="shared" si="231"/>
        <v>3.39</v>
      </c>
      <c r="K2488" s="258">
        <f t="shared" si="232"/>
        <v>7.41</v>
      </c>
      <c r="L2488" s="1">
        <f t="shared" si="228"/>
        <v>1.0711857599999999</v>
      </c>
      <c r="M2488" s="1">
        <f t="shared" si="233"/>
        <v>1</v>
      </c>
    </row>
    <row r="2489" spans="1:13">
      <c r="A2489" s="280">
        <v>12</v>
      </c>
      <c r="B2489" s="280" t="s">
        <v>8</v>
      </c>
      <c r="C2489" s="280">
        <v>20000</v>
      </c>
      <c r="D2489" s="258">
        <f t="shared" si="229"/>
        <v>3</v>
      </c>
      <c r="E2489" s="259">
        <f>VLOOKUP(B2489,Correlation_Eqns!A$35:B$40,2,FALSE)</f>
        <v>1.21E-4</v>
      </c>
      <c r="F2489" s="280">
        <f>VLOOKUP(B2489,Correlation_Eqns!A$43:B$48,2,FALSE)</f>
        <v>0.746</v>
      </c>
      <c r="G2489" s="280">
        <f t="shared" si="230"/>
        <v>0.19559319777734235</v>
      </c>
      <c r="H2489" s="280">
        <f>VLOOKUP(B2489,Correlation_Eqns!A$19:B$24,2,FALSE)</f>
        <v>3.39</v>
      </c>
      <c r="I2489" s="258">
        <f>VLOOKUP(B2489,Correlation_Eqns!A$27:B$32,2,FALSE)</f>
        <v>7.41</v>
      </c>
      <c r="J2489" s="259">
        <f t="shared" si="231"/>
        <v>3.39</v>
      </c>
      <c r="K2489" s="258">
        <f t="shared" si="232"/>
        <v>3.39</v>
      </c>
      <c r="L2489" s="1">
        <f t="shared" si="228"/>
        <v>1.0711857599999999</v>
      </c>
      <c r="M2489" s="1">
        <f t="shared" si="233"/>
        <v>1</v>
      </c>
    </row>
    <row r="2490" spans="1:13">
      <c r="A2490" s="280">
        <v>12</v>
      </c>
      <c r="B2490" s="280" t="s">
        <v>8</v>
      </c>
      <c r="C2490" s="280">
        <v>10000</v>
      </c>
      <c r="D2490" s="258">
        <f t="shared" si="229"/>
        <v>3</v>
      </c>
      <c r="E2490" s="259">
        <f>VLOOKUP(B2490,Correlation_Eqns!A$35:B$40,2,FALSE)</f>
        <v>1.21E-4</v>
      </c>
      <c r="F2490" s="280">
        <f>VLOOKUP(B2490,Correlation_Eqns!A$43:B$48,2,FALSE)</f>
        <v>0.746</v>
      </c>
      <c r="G2490" s="280">
        <f t="shared" si="230"/>
        <v>0.11662331185850054</v>
      </c>
      <c r="H2490" s="280">
        <f>VLOOKUP(B2490,Correlation_Eqns!A$19:B$24,2,FALSE)</f>
        <v>3.39</v>
      </c>
      <c r="I2490" s="258">
        <f>VLOOKUP(B2490,Correlation_Eqns!A$27:B$32,2,FALSE)</f>
        <v>7.41</v>
      </c>
      <c r="J2490" s="259">
        <f t="shared" si="231"/>
        <v>3.39</v>
      </c>
      <c r="K2490" s="258">
        <f t="shared" si="232"/>
        <v>3.39</v>
      </c>
      <c r="L2490" s="1">
        <f t="shared" si="228"/>
        <v>1.0711857599999999</v>
      </c>
      <c r="M2490" s="1">
        <f t="shared" si="233"/>
        <v>1</v>
      </c>
    </row>
    <row r="2491" spans="1:13">
      <c r="A2491" s="280">
        <v>12</v>
      </c>
      <c r="B2491" s="280" t="s">
        <v>8</v>
      </c>
      <c r="C2491" s="280">
        <v>10000</v>
      </c>
      <c r="D2491" s="258">
        <f t="shared" si="229"/>
        <v>3</v>
      </c>
      <c r="E2491" s="259">
        <f>VLOOKUP(B2491,Correlation_Eqns!A$35:B$40,2,FALSE)</f>
        <v>1.21E-4</v>
      </c>
      <c r="F2491" s="280">
        <f>VLOOKUP(B2491,Correlation_Eqns!A$43:B$48,2,FALSE)</f>
        <v>0.746</v>
      </c>
      <c r="G2491" s="280">
        <f t="shared" si="230"/>
        <v>0.11662331185850054</v>
      </c>
      <c r="H2491" s="280">
        <f>VLOOKUP(B2491,Correlation_Eqns!A$19:B$24,2,FALSE)</f>
        <v>3.39</v>
      </c>
      <c r="I2491" s="258">
        <f>VLOOKUP(B2491,Correlation_Eqns!A$27:B$32,2,FALSE)</f>
        <v>7.41</v>
      </c>
      <c r="J2491" s="259">
        <f t="shared" si="231"/>
        <v>3.39</v>
      </c>
      <c r="K2491" s="258">
        <f t="shared" si="232"/>
        <v>3.39</v>
      </c>
      <c r="L2491" s="1">
        <f t="shared" si="228"/>
        <v>1.0711857599999999</v>
      </c>
      <c r="M2491" s="1">
        <f t="shared" si="233"/>
        <v>1</v>
      </c>
    </row>
    <row r="2492" spans="1:13">
      <c r="A2492" s="280">
        <v>12</v>
      </c>
      <c r="B2492" s="280" t="s">
        <v>8</v>
      </c>
      <c r="C2492" s="280">
        <v>10000</v>
      </c>
      <c r="D2492" s="258">
        <f t="shared" si="229"/>
        <v>3</v>
      </c>
      <c r="E2492" s="259">
        <f>VLOOKUP(B2492,Correlation_Eqns!A$35:B$40,2,FALSE)</f>
        <v>1.21E-4</v>
      </c>
      <c r="F2492" s="280">
        <f>VLOOKUP(B2492,Correlation_Eqns!A$43:B$48,2,FALSE)</f>
        <v>0.746</v>
      </c>
      <c r="G2492" s="280">
        <f t="shared" si="230"/>
        <v>0.11662331185850054</v>
      </c>
      <c r="H2492" s="280">
        <f>VLOOKUP(B2492,Correlation_Eqns!A$19:B$24,2,FALSE)</f>
        <v>3.39</v>
      </c>
      <c r="I2492" s="258">
        <f>VLOOKUP(B2492,Correlation_Eqns!A$27:B$32,2,FALSE)</f>
        <v>7.41</v>
      </c>
      <c r="J2492" s="259">
        <f t="shared" si="231"/>
        <v>3.39</v>
      </c>
      <c r="K2492" s="258">
        <f t="shared" si="232"/>
        <v>3.39</v>
      </c>
      <c r="L2492" s="1">
        <f t="shared" si="228"/>
        <v>1.0711857599999999</v>
      </c>
      <c r="M2492" s="1">
        <f t="shared" si="233"/>
        <v>1</v>
      </c>
    </row>
    <row r="2493" spans="1:13">
      <c r="A2493" s="280">
        <v>12</v>
      </c>
      <c r="B2493" s="280" t="s">
        <v>8</v>
      </c>
      <c r="C2493" s="280">
        <v>10000</v>
      </c>
      <c r="D2493" s="258">
        <f t="shared" si="229"/>
        <v>3</v>
      </c>
      <c r="E2493" s="259">
        <f>VLOOKUP(B2493,Correlation_Eqns!A$35:B$40,2,FALSE)</f>
        <v>1.21E-4</v>
      </c>
      <c r="F2493" s="280">
        <f>VLOOKUP(B2493,Correlation_Eqns!A$43:B$48,2,FALSE)</f>
        <v>0.746</v>
      </c>
      <c r="G2493" s="280">
        <f t="shared" si="230"/>
        <v>0.11662331185850054</v>
      </c>
      <c r="H2493" s="280">
        <f>VLOOKUP(B2493,Correlation_Eqns!A$19:B$24,2,FALSE)</f>
        <v>3.39</v>
      </c>
      <c r="I2493" s="258">
        <f>VLOOKUP(B2493,Correlation_Eqns!A$27:B$32,2,FALSE)</f>
        <v>7.41</v>
      </c>
      <c r="J2493" s="259">
        <f t="shared" si="231"/>
        <v>3.39</v>
      </c>
      <c r="K2493" s="258">
        <f t="shared" si="232"/>
        <v>3.39</v>
      </c>
      <c r="L2493" s="1">
        <f t="shared" si="228"/>
        <v>1.0711857599999999</v>
      </c>
      <c r="M2493" s="1">
        <f t="shared" si="233"/>
        <v>1</v>
      </c>
    </row>
    <row r="2494" spans="1:13">
      <c r="A2494" s="280">
        <v>12</v>
      </c>
      <c r="B2494" s="280" t="s">
        <v>8</v>
      </c>
      <c r="C2494" s="280">
        <v>10000</v>
      </c>
      <c r="D2494" s="258">
        <f t="shared" si="229"/>
        <v>3</v>
      </c>
      <c r="E2494" s="259">
        <f>VLOOKUP(B2494,Correlation_Eqns!A$35:B$40,2,FALSE)</f>
        <v>1.21E-4</v>
      </c>
      <c r="F2494" s="280">
        <f>VLOOKUP(B2494,Correlation_Eqns!A$43:B$48,2,FALSE)</f>
        <v>0.746</v>
      </c>
      <c r="G2494" s="280">
        <f t="shared" si="230"/>
        <v>0.11662331185850054</v>
      </c>
      <c r="H2494" s="280">
        <f>VLOOKUP(B2494,Correlation_Eqns!A$19:B$24,2,FALSE)</f>
        <v>3.39</v>
      </c>
      <c r="I2494" s="258">
        <f>VLOOKUP(B2494,Correlation_Eqns!A$27:B$32,2,FALSE)</f>
        <v>7.41</v>
      </c>
      <c r="J2494" s="259">
        <f t="shared" si="231"/>
        <v>3.39</v>
      </c>
      <c r="K2494" s="258">
        <f t="shared" si="232"/>
        <v>3.39</v>
      </c>
      <c r="L2494" s="1">
        <f t="shared" si="228"/>
        <v>1.0711857599999999</v>
      </c>
      <c r="M2494" s="1">
        <f t="shared" si="233"/>
        <v>1</v>
      </c>
    </row>
    <row r="2495" spans="1:13">
      <c r="A2495" s="280">
        <v>12</v>
      </c>
      <c r="B2495" s="280" t="s">
        <v>8</v>
      </c>
      <c r="C2495" s="280">
        <v>10000</v>
      </c>
      <c r="D2495" s="258">
        <f t="shared" si="229"/>
        <v>3</v>
      </c>
      <c r="E2495" s="259">
        <f>VLOOKUP(B2495,Correlation_Eqns!A$35:B$40,2,FALSE)</f>
        <v>1.21E-4</v>
      </c>
      <c r="F2495" s="280">
        <f>VLOOKUP(B2495,Correlation_Eqns!A$43:B$48,2,FALSE)</f>
        <v>0.746</v>
      </c>
      <c r="G2495" s="280">
        <f t="shared" si="230"/>
        <v>0.11662331185850054</v>
      </c>
      <c r="H2495" s="280">
        <f>VLOOKUP(B2495,Correlation_Eqns!A$19:B$24,2,FALSE)</f>
        <v>3.39</v>
      </c>
      <c r="I2495" s="258">
        <f>VLOOKUP(B2495,Correlation_Eqns!A$27:B$32,2,FALSE)</f>
        <v>7.41</v>
      </c>
      <c r="J2495" s="259">
        <f t="shared" si="231"/>
        <v>3.39</v>
      </c>
      <c r="K2495" s="258">
        <f t="shared" si="232"/>
        <v>3.39</v>
      </c>
      <c r="L2495" s="1">
        <f t="shared" si="228"/>
        <v>1.0711857599999999</v>
      </c>
      <c r="M2495" s="1">
        <f t="shared" si="233"/>
        <v>1</v>
      </c>
    </row>
    <row r="2496" spans="1:13">
      <c r="A2496" s="280">
        <v>12</v>
      </c>
      <c r="B2496" s="280" t="s">
        <v>8</v>
      </c>
      <c r="C2496" s="280">
        <v>10000</v>
      </c>
      <c r="D2496" s="258">
        <f t="shared" si="229"/>
        <v>3</v>
      </c>
      <c r="E2496" s="259">
        <f>VLOOKUP(B2496,Correlation_Eqns!A$35:B$40,2,FALSE)</f>
        <v>1.21E-4</v>
      </c>
      <c r="F2496" s="280">
        <f>VLOOKUP(B2496,Correlation_Eqns!A$43:B$48,2,FALSE)</f>
        <v>0.746</v>
      </c>
      <c r="G2496" s="280">
        <f t="shared" si="230"/>
        <v>0.11662331185850054</v>
      </c>
      <c r="H2496" s="280">
        <f>VLOOKUP(B2496,Correlation_Eqns!A$19:B$24,2,FALSE)</f>
        <v>3.39</v>
      </c>
      <c r="I2496" s="258">
        <f>VLOOKUP(B2496,Correlation_Eqns!A$27:B$32,2,FALSE)</f>
        <v>7.41</v>
      </c>
      <c r="J2496" s="259">
        <f t="shared" si="231"/>
        <v>3.39</v>
      </c>
      <c r="K2496" s="258">
        <f t="shared" si="232"/>
        <v>3.39</v>
      </c>
      <c r="L2496" s="1">
        <f t="shared" si="228"/>
        <v>1.0711857599999999</v>
      </c>
      <c r="M2496" s="1">
        <f t="shared" si="233"/>
        <v>1</v>
      </c>
    </row>
    <row r="2497" spans="1:13">
      <c r="A2497" s="280">
        <v>12</v>
      </c>
      <c r="B2497" s="280" t="s">
        <v>8</v>
      </c>
      <c r="C2497" s="280">
        <v>10000</v>
      </c>
      <c r="D2497" s="258">
        <f t="shared" si="229"/>
        <v>3</v>
      </c>
      <c r="E2497" s="259">
        <f>VLOOKUP(B2497,Correlation_Eqns!A$35:B$40,2,FALSE)</f>
        <v>1.21E-4</v>
      </c>
      <c r="F2497" s="280">
        <f>VLOOKUP(B2497,Correlation_Eqns!A$43:B$48,2,FALSE)</f>
        <v>0.746</v>
      </c>
      <c r="G2497" s="280">
        <f t="shared" si="230"/>
        <v>0.11662331185850054</v>
      </c>
      <c r="H2497" s="280">
        <f>VLOOKUP(B2497,Correlation_Eqns!A$19:B$24,2,FALSE)</f>
        <v>3.39</v>
      </c>
      <c r="I2497" s="258">
        <f>VLOOKUP(B2497,Correlation_Eqns!A$27:B$32,2,FALSE)</f>
        <v>7.41</v>
      </c>
      <c r="J2497" s="259">
        <f t="shared" si="231"/>
        <v>3.39</v>
      </c>
      <c r="K2497" s="258">
        <f t="shared" si="232"/>
        <v>3.39</v>
      </c>
      <c r="L2497" s="1">
        <f t="shared" si="228"/>
        <v>1.0711857599999999</v>
      </c>
      <c r="M2497" s="1">
        <f t="shared" si="233"/>
        <v>1</v>
      </c>
    </row>
    <row r="2498" spans="1:13">
      <c r="A2498" s="280">
        <v>12</v>
      </c>
      <c r="B2498" s="280" t="s">
        <v>8</v>
      </c>
      <c r="C2498" s="280">
        <v>10000</v>
      </c>
      <c r="D2498" s="258">
        <f t="shared" si="229"/>
        <v>3</v>
      </c>
      <c r="E2498" s="259">
        <f>VLOOKUP(B2498,Correlation_Eqns!A$35:B$40,2,FALSE)</f>
        <v>1.21E-4</v>
      </c>
      <c r="F2498" s="280">
        <f>VLOOKUP(B2498,Correlation_Eqns!A$43:B$48,2,FALSE)</f>
        <v>0.746</v>
      </c>
      <c r="G2498" s="280">
        <f t="shared" si="230"/>
        <v>0.11662331185850054</v>
      </c>
      <c r="H2498" s="280">
        <f>VLOOKUP(B2498,Correlation_Eqns!A$19:B$24,2,FALSE)</f>
        <v>3.39</v>
      </c>
      <c r="I2498" s="258">
        <f>VLOOKUP(B2498,Correlation_Eqns!A$27:B$32,2,FALSE)</f>
        <v>7.41</v>
      </c>
      <c r="J2498" s="259">
        <f t="shared" si="231"/>
        <v>3.39</v>
      </c>
      <c r="K2498" s="258">
        <f t="shared" si="232"/>
        <v>3.39</v>
      </c>
      <c r="L2498" s="1">
        <f t="shared" si="228"/>
        <v>1.0711857599999999</v>
      </c>
      <c r="M2498" s="1">
        <f t="shared" si="233"/>
        <v>1</v>
      </c>
    </row>
    <row r="2499" spans="1:13">
      <c r="A2499" s="280">
        <v>12</v>
      </c>
      <c r="B2499" s="280" t="s">
        <v>8</v>
      </c>
      <c r="C2499" s="280">
        <v>10000</v>
      </c>
      <c r="D2499" s="258">
        <f t="shared" si="229"/>
        <v>3</v>
      </c>
      <c r="E2499" s="259">
        <f>VLOOKUP(B2499,Correlation_Eqns!A$35:B$40,2,FALSE)</f>
        <v>1.21E-4</v>
      </c>
      <c r="F2499" s="280">
        <f>VLOOKUP(B2499,Correlation_Eqns!A$43:B$48,2,FALSE)</f>
        <v>0.746</v>
      </c>
      <c r="G2499" s="280">
        <f t="shared" si="230"/>
        <v>0.11662331185850054</v>
      </c>
      <c r="H2499" s="280">
        <f>VLOOKUP(B2499,Correlation_Eqns!A$19:B$24,2,FALSE)</f>
        <v>3.39</v>
      </c>
      <c r="I2499" s="258">
        <f>VLOOKUP(B2499,Correlation_Eqns!A$27:B$32,2,FALSE)</f>
        <v>7.41</v>
      </c>
      <c r="J2499" s="259">
        <f t="shared" si="231"/>
        <v>3.39</v>
      </c>
      <c r="K2499" s="258">
        <f t="shared" si="232"/>
        <v>3.39</v>
      </c>
      <c r="L2499" s="1">
        <f t="shared" si="228"/>
        <v>1.0711857599999999</v>
      </c>
      <c r="M2499" s="1">
        <f t="shared" si="233"/>
        <v>1</v>
      </c>
    </row>
    <row r="2500" spans="1:13">
      <c r="A2500" s="280">
        <v>12</v>
      </c>
      <c r="B2500" s="280" t="s">
        <v>8</v>
      </c>
      <c r="C2500" s="280">
        <v>10000</v>
      </c>
      <c r="D2500" s="258">
        <f t="shared" si="229"/>
        <v>3</v>
      </c>
      <c r="E2500" s="259">
        <f>VLOOKUP(B2500,Correlation_Eqns!A$35:B$40,2,FALSE)</f>
        <v>1.21E-4</v>
      </c>
      <c r="F2500" s="280">
        <f>VLOOKUP(B2500,Correlation_Eqns!A$43:B$48,2,FALSE)</f>
        <v>0.746</v>
      </c>
      <c r="G2500" s="280">
        <f t="shared" si="230"/>
        <v>0.11662331185850054</v>
      </c>
      <c r="H2500" s="280">
        <f>VLOOKUP(B2500,Correlation_Eqns!A$19:B$24,2,FALSE)</f>
        <v>3.39</v>
      </c>
      <c r="I2500" s="258">
        <f>VLOOKUP(B2500,Correlation_Eqns!A$27:B$32,2,FALSE)</f>
        <v>7.41</v>
      </c>
      <c r="J2500" s="259">
        <f t="shared" si="231"/>
        <v>3.39</v>
      </c>
      <c r="K2500" s="258">
        <f t="shared" si="232"/>
        <v>3.39</v>
      </c>
      <c r="L2500" s="1">
        <f t="shared" si="228"/>
        <v>1.0711857599999999</v>
      </c>
      <c r="M2500" s="1">
        <f t="shared" si="233"/>
        <v>1</v>
      </c>
    </row>
    <row r="2501" spans="1:13">
      <c r="A2501" s="280">
        <v>12</v>
      </c>
      <c r="B2501" s="280" t="s">
        <v>8</v>
      </c>
      <c r="C2501" s="280">
        <v>10000</v>
      </c>
      <c r="D2501" s="258">
        <f t="shared" si="229"/>
        <v>3</v>
      </c>
      <c r="E2501" s="259">
        <f>VLOOKUP(B2501,Correlation_Eqns!A$35:B$40,2,FALSE)</f>
        <v>1.21E-4</v>
      </c>
      <c r="F2501" s="280">
        <f>VLOOKUP(B2501,Correlation_Eqns!A$43:B$48,2,FALSE)</f>
        <v>0.746</v>
      </c>
      <c r="G2501" s="280">
        <f t="shared" si="230"/>
        <v>0.11662331185850054</v>
      </c>
      <c r="H2501" s="280">
        <f>VLOOKUP(B2501,Correlation_Eqns!A$19:B$24,2,FALSE)</f>
        <v>3.39</v>
      </c>
      <c r="I2501" s="258">
        <f>VLOOKUP(B2501,Correlation_Eqns!A$27:B$32,2,FALSE)</f>
        <v>7.41</v>
      </c>
      <c r="J2501" s="259">
        <f t="shared" si="231"/>
        <v>3.39</v>
      </c>
      <c r="K2501" s="258">
        <f t="shared" si="232"/>
        <v>3.39</v>
      </c>
      <c r="L2501" s="1">
        <f t="shared" si="228"/>
        <v>1.0711857599999999</v>
      </c>
      <c r="M2501" s="1">
        <f t="shared" si="233"/>
        <v>1</v>
      </c>
    </row>
    <row r="2502" spans="1:13">
      <c r="A2502" s="280">
        <v>12</v>
      </c>
      <c r="B2502" s="280" t="s">
        <v>8</v>
      </c>
      <c r="C2502" s="280">
        <v>10000</v>
      </c>
      <c r="D2502" s="258">
        <f t="shared" si="229"/>
        <v>3</v>
      </c>
      <c r="E2502" s="259">
        <f>VLOOKUP(B2502,Correlation_Eqns!A$35:B$40,2,FALSE)</f>
        <v>1.21E-4</v>
      </c>
      <c r="F2502" s="280">
        <f>VLOOKUP(B2502,Correlation_Eqns!A$43:B$48,2,FALSE)</f>
        <v>0.746</v>
      </c>
      <c r="G2502" s="280">
        <f t="shared" si="230"/>
        <v>0.11662331185850054</v>
      </c>
      <c r="H2502" s="280">
        <f>VLOOKUP(B2502,Correlation_Eqns!A$19:B$24,2,FALSE)</f>
        <v>3.39</v>
      </c>
      <c r="I2502" s="258">
        <f>VLOOKUP(B2502,Correlation_Eqns!A$27:B$32,2,FALSE)</f>
        <v>7.41</v>
      </c>
      <c r="J2502" s="259">
        <f t="shared" si="231"/>
        <v>3.39</v>
      </c>
      <c r="K2502" s="258">
        <f t="shared" si="232"/>
        <v>3.39</v>
      </c>
      <c r="L2502" s="1">
        <f t="shared" si="228"/>
        <v>1.0711857599999999</v>
      </c>
      <c r="M2502" s="1">
        <f t="shared" si="233"/>
        <v>1</v>
      </c>
    </row>
    <row r="2503" spans="1:13">
      <c r="A2503" s="280">
        <v>12</v>
      </c>
      <c r="B2503" s="280" t="s">
        <v>8</v>
      </c>
      <c r="C2503" s="280">
        <v>10000</v>
      </c>
      <c r="D2503" s="258">
        <f t="shared" si="229"/>
        <v>3</v>
      </c>
      <c r="E2503" s="259">
        <f>VLOOKUP(B2503,Correlation_Eqns!A$35:B$40,2,FALSE)</f>
        <v>1.21E-4</v>
      </c>
      <c r="F2503" s="280">
        <f>VLOOKUP(B2503,Correlation_Eqns!A$43:B$48,2,FALSE)</f>
        <v>0.746</v>
      </c>
      <c r="G2503" s="280">
        <f t="shared" si="230"/>
        <v>0.11662331185850054</v>
      </c>
      <c r="H2503" s="280">
        <f>VLOOKUP(B2503,Correlation_Eqns!A$19:B$24,2,FALSE)</f>
        <v>3.39</v>
      </c>
      <c r="I2503" s="258">
        <f>VLOOKUP(B2503,Correlation_Eqns!A$27:B$32,2,FALSE)</f>
        <v>7.41</v>
      </c>
      <c r="J2503" s="259">
        <f t="shared" si="231"/>
        <v>3.39</v>
      </c>
      <c r="K2503" s="258">
        <f t="shared" si="232"/>
        <v>3.39</v>
      </c>
      <c r="L2503" s="1">
        <f t="shared" si="228"/>
        <v>1.0711857599999999</v>
      </c>
      <c r="M2503" s="1">
        <f t="shared" si="233"/>
        <v>1</v>
      </c>
    </row>
    <row r="2504" spans="1:13">
      <c r="A2504" s="280">
        <v>12</v>
      </c>
      <c r="B2504" s="280" t="s">
        <v>8</v>
      </c>
      <c r="C2504" s="280">
        <v>10000</v>
      </c>
      <c r="D2504" s="258">
        <f t="shared" si="229"/>
        <v>3</v>
      </c>
      <c r="E2504" s="259">
        <f>VLOOKUP(B2504,Correlation_Eqns!A$35:B$40,2,FALSE)</f>
        <v>1.21E-4</v>
      </c>
      <c r="F2504" s="280">
        <f>VLOOKUP(B2504,Correlation_Eqns!A$43:B$48,2,FALSE)</f>
        <v>0.746</v>
      </c>
      <c r="G2504" s="280">
        <f t="shared" si="230"/>
        <v>0.11662331185850054</v>
      </c>
      <c r="H2504" s="280">
        <f>VLOOKUP(B2504,Correlation_Eqns!A$19:B$24,2,FALSE)</f>
        <v>3.39</v>
      </c>
      <c r="I2504" s="258">
        <f>VLOOKUP(B2504,Correlation_Eqns!A$27:B$32,2,FALSE)</f>
        <v>7.41</v>
      </c>
      <c r="J2504" s="259">
        <f t="shared" si="231"/>
        <v>3.39</v>
      </c>
      <c r="K2504" s="258">
        <f t="shared" si="232"/>
        <v>3.39</v>
      </c>
      <c r="L2504" s="1">
        <f t="shared" si="228"/>
        <v>1.0711857599999999</v>
      </c>
      <c r="M2504" s="1">
        <f t="shared" si="233"/>
        <v>1</v>
      </c>
    </row>
    <row r="2505" spans="1:13">
      <c r="A2505" s="280">
        <v>12</v>
      </c>
      <c r="B2505" s="280" t="s">
        <v>8</v>
      </c>
      <c r="C2505" s="280">
        <v>10000</v>
      </c>
      <c r="D2505" s="258">
        <f t="shared" si="229"/>
        <v>3</v>
      </c>
      <c r="E2505" s="259">
        <f>VLOOKUP(B2505,Correlation_Eqns!A$35:B$40,2,FALSE)</f>
        <v>1.21E-4</v>
      </c>
      <c r="F2505" s="280">
        <f>VLOOKUP(B2505,Correlation_Eqns!A$43:B$48,2,FALSE)</f>
        <v>0.746</v>
      </c>
      <c r="G2505" s="280">
        <f t="shared" si="230"/>
        <v>0.11662331185850054</v>
      </c>
      <c r="H2505" s="280">
        <f>VLOOKUP(B2505,Correlation_Eqns!A$19:B$24,2,FALSE)</f>
        <v>3.39</v>
      </c>
      <c r="I2505" s="258">
        <f>VLOOKUP(B2505,Correlation_Eqns!A$27:B$32,2,FALSE)</f>
        <v>7.41</v>
      </c>
      <c r="J2505" s="259">
        <f t="shared" si="231"/>
        <v>3.39</v>
      </c>
      <c r="K2505" s="258">
        <f t="shared" si="232"/>
        <v>3.39</v>
      </c>
      <c r="L2505" s="1">
        <f t="shared" si="228"/>
        <v>1.0711857599999999</v>
      </c>
      <c r="M2505" s="1">
        <f t="shared" si="233"/>
        <v>1</v>
      </c>
    </row>
    <row r="2506" spans="1:13">
      <c r="A2506" s="280">
        <v>12</v>
      </c>
      <c r="B2506" s="280" t="s">
        <v>8</v>
      </c>
      <c r="C2506" s="280">
        <v>10000</v>
      </c>
      <c r="D2506" s="258">
        <f t="shared" si="229"/>
        <v>3</v>
      </c>
      <c r="E2506" s="259">
        <f>VLOOKUP(B2506,Correlation_Eqns!A$35:B$40,2,FALSE)</f>
        <v>1.21E-4</v>
      </c>
      <c r="F2506" s="280">
        <f>VLOOKUP(B2506,Correlation_Eqns!A$43:B$48,2,FALSE)</f>
        <v>0.746</v>
      </c>
      <c r="G2506" s="280">
        <f t="shared" si="230"/>
        <v>0.11662331185850054</v>
      </c>
      <c r="H2506" s="280">
        <f>VLOOKUP(B2506,Correlation_Eqns!A$19:B$24,2,FALSE)</f>
        <v>3.39</v>
      </c>
      <c r="I2506" s="258">
        <f>VLOOKUP(B2506,Correlation_Eqns!A$27:B$32,2,FALSE)</f>
        <v>7.41</v>
      </c>
      <c r="J2506" s="259">
        <f t="shared" si="231"/>
        <v>3.39</v>
      </c>
      <c r="K2506" s="258">
        <f t="shared" si="232"/>
        <v>3.39</v>
      </c>
      <c r="L2506" s="1">
        <f t="shared" si="228"/>
        <v>1.0711857599999999</v>
      </c>
      <c r="M2506" s="1">
        <f t="shared" si="233"/>
        <v>1</v>
      </c>
    </row>
    <row r="2507" spans="1:13">
      <c r="A2507" s="280">
        <v>12</v>
      </c>
      <c r="B2507" s="280" t="s">
        <v>8</v>
      </c>
      <c r="C2507" s="280">
        <v>10000</v>
      </c>
      <c r="D2507" s="258">
        <f t="shared" si="229"/>
        <v>3</v>
      </c>
      <c r="E2507" s="259">
        <f>VLOOKUP(B2507,Correlation_Eqns!A$35:B$40,2,FALSE)</f>
        <v>1.21E-4</v>
      </c>
      <c r="F2507" s="280">
        <f>VLOOKUP(B2507,Correlation_Eqns!A$43:B$48,2,FALSE)</f>
        <v>0.746</v>
      </c>
      <c r="G2507" s="280">
        <f t="shared" si="230"/>
        <v>0.11662331185850054</v>
      </c>
      <c r="H2507" s="280">
        <f>VLOOKUP(B2507,Correlation_Eqns!A$19:B$24,2,FALSE)</f>
        <v>3.39</v>
      </c>
      <c r="I2507" s="258">
        <f>VLOOKUP(B2507,Correlation_Eqns!A$27:B$32,2,FALSE)</f>
        <v>7.41</v>
      </c>
      <c r="J2507" s="259">
        <f t="shared" si="231"/>
        <v>3.39</v>
      </c>
      <c r="K2507" s="258">
        <f t="shared" si="232"/>
        <v>3.39</v>
      </c>
      <c r="L2507" s="1">
        <f t="shared" si="228"/>
        <v>1.0711857599999999</v>
      </c>
      <c r="M2507" s="1">
        <f t="shared" si="233"/>
        <v>1</v>
      </c>
    </row>
    <row r="2508" spans="1:13">
      <c r="A2508" s="280">
        <v>12</v>
      </c>
      <c r="B2508" s="280" t="s">
        <v>8</v>
      </c>
      <c r="C2508" s="280">
        <v>10000</v>
      </c>
      <c r="D2508" s="258">
        <f t="shared" si="229"/>
        <v>3</v>
      </c>
      <c r="E2508" s="259">
        <f>VLOOKUP(B2508,Correlation_Eqns!A$35:B$40,2,FALSE)</f>
        <v>1.21E-4</v>
      </c>
      <c r="F2508" s="280">
        <f>VLOOKUP(B2508,Correlation_Eqns!A$43:B$48,2,FALSE)</f>
        <v>0.746</v>
      </c>
      <c r="G2508" s="280">
        <f t="shared" si="230"/>
        <v>0.11662331185850054</v>
      </c>
      <c r="H2508" s="280">
        <f>VLOOKUP(B2508,Correlation_Eqns!A$19:B$24,2,FALSE)</f>
        <v>3.39</v>
      </c>
      <c r="I2508" s="258">
        <f>VLOOKUP(B2508,Correlation_Eqns!A$27:B$32,2,FALSE)</f>
        <v>7.41</v>
      </c>
      <c r="J2508" s="259">
        <f t="shared" si="231"/>
        <v>3.39</v>
      </c>
      <c r="K2508" s="258">
        <f t="shared" si="232"/>
        <v>3.39</v>
      </c>
      <c r="L2508" s="1">
        <f t="shared" ref="L2508:L2571" si="234">J2508*lbC1_lbgas_NG*kg_per_lb</f>
        <v>1.0711857599999999</v>
      </c>
      <c r="M2508" s="1">
        <f t="shared" si="233"/>
        <v>1</v>
      </c>
    </row>
    <row r="2509" spans="1:13">
      <c r="A2509" s="280">
        <v>12</v>
      </c>
      <c r="B2509" s="280" t="s">
        <v>8</v>
      </c>
      <c r="C2509" s="280">
        <v>10000</v>
      </c>
      <c r="D2509" s="258">
        <f t="shared" ref="D2509:D2572" si="235">IF(A2509&lt;5,1,(IF(AND(A2509&gt;4,A2509&lt;9),2,IF(AND(A2509&gt;8,A2509&lt;13),3,IF(AND(A2509&gt;12,A2509&lt;17),4,IF(AND(A2509&gt;16,A2509&lt;21),5,6))))))</f>
        <v>3</v>
      </c>
      <c r="E2509" s="259">
        <f>VLOOKUP(B2509,Correlation_Eqns!A$35:B$40,2,FALSE)</f>
        <v>1.21E-4</v>
      </c>
      <c r="F2509" s="280">
        <f>VLOOKUP(B2509,Correlation_Eqns!A$43:B$48,2,FALSE)</f>
        <v>0.746</v>
      </c>
      <c r="G2509" s="280">
        <f t="shared" ref="G2509:G2572" si="236">E2509*C2509^F2509</f>
        <v>0.11662331185850054</v>
      </c>
      <c r="H2509" s="280">
        <f>VLOOKUP(B2509,Correlation_Eqns!A$19:B$24,2,FALSE)</f>
        <v>3.39</v>
      </c>
      <c r="I2509" s="258">
        <f>VLOOKUP(B2509,Correlation_Eqns!A$27:B$32,2,FALSE)</f>
        <v>7.41</v>
      </c>
      <c r="J2509" s="259">
        <f t="shared" ref="J2509:J2572" si="237">IF(C2509&gt;=10000,H2509,G2509)</f>
        <v>3.39</v>
      </c>
      <c r="K2509" s="258">
        <f t="shared" ref="K2509:K2572" si="238">IF(AND(C2509&gt;=10000,C2509&lt;100000),H2509,IF(C2509=100000,I2509,G2509))</f>
        <v>3.39</v>
      </c>
      <c r="L2509" s="1">
        <f t="shared" si="234"/>
        <v>1.0711857599999999</v>
      </c>
      <c r="M2509" s="1">
        <f t="shared" ref="M2509:M2572" si="239">IF(C2509&gt;=10000,1,0)</f>
        <v>1</v>
      </c>
    </row>
    <row r="2510" spans="1:13">
      <c r="A2510" s="280">
        <v>12</v>
      </c>
      <c r="B2510" s="280" t="s">
        <v>8</v>
      </c>
      <c r="C2510" s="280">
        <v>10000</v>
      </c>
      <c r="D2510" s="258">
        <f t="shared" si="235"/>
        <v>3</v>
      </c>
      <c r="E2510" s="259">
        <f>VLOOKUP(B2510,Correlation_Eqns!A$35:B$40,2,FALSE)</f>
        <v>1.21E-4</v>
      </c>
      <c r="F2510" s="280">
        <f>VLOOKUP(B2510,Correlation_Eqns!A$43:B$48,2,FALSE)</f>
        <v>0.746</v>
      </c>
      <c r="G2510" s="280">
        <f t="shared" si="236"/>
        <v>0.11662331185850054</v>
      </c>
      <c r="H2510" s="280">
        <f>VLOOKUP(B2510,Correlation_Eqns!A$19:B$24,2,FALSE)</f>
        <v>3.39</v>
      </c>
      <c r="I2510" s="258">
        <f>VLOOKUP(B2510,Correlation_Eqns!A$27:B$32,2,FALSE)</f>
        <v>7.41</v>
      </c>
      <c r="J2510" s="259">
        <f t="shared" si="237"/>
        <v>3.39</v>
      </c>
      <c r="K2510" s="258">
        <f t="shared" si="238"/>
        <v>3.39</v>
      </c>
      <c r="L2510" s="1">
        <f t="shared" si="234"/>
        <v>1.0711857599999999</v>
      </c>
      <c r="M2510" s="1">
        <f t="shared" si="239"/>
        <v>1</v>
      </c>
    </row>
    <row r="2511" spans="1:13">
      <c r="A2511" s="280">
        <v>12</v>
      </c>
      <c r="B2511" s="280" t="s">
        <v>8</v>
      </c>
      <c r="C2511" s="280">
        <v>10000</v>
      </c>
      <c r="D2511" s="258">
        <f t="shared" si="235"/>
        <v>3</v>
      </c>
      <c r="E2511" s="259">
        <f>VLOOKUP(B2511,Correlation_Eqns!A$35:B$40,2,FALSE)</f>
        <v>1.21E-4</v>
      </c>
      <c r="F2511" s="280">
        <f>VLOOKUP(B2511,Correlation_Eqns!A$43:B$48,2,FALSE)</f>
        <v>0.746</v>
      </c>
      <c r="G2511" s="280">
        <f t="shared" si="236"/>
        <v>0.11662331185850054</v>
      </c>
      <c r="H2511" s="280">
        <f>VLOOKUP(B2511,Correlation_Eqns!A$19:B$24,2,FALSE)</f>
        <v>3.39</v>
      </c>
      <c r="I2511" s="258">
        <f>VLOOKUP(B2511,Correlation_Eqns!A$27:B$32,2,FALSE)</f>
        <v>7.41</v>
      </c>
      <c r="J2511" s="259">
        <f t="shared" si="237"/>
        <v>3.39</v>
      </c>
      <c r="K2511" s="258">
        <f t="shared" si="238"/>
        <v>3.39</v>
      </c>
      <c r="L2511" s="1">
        <f t="shared" si="234"/>
        <v>1.0711857599999999</v>
      </c>
      <c r="M2511" s="1">
        <f t="shared" si="239"/>
        <v>1</v>
      </c>
    </row>
    <row r="2512" spans="1:13">
      <c r="A2512" s="280">
        <v>12</v>
      </c>
      <c r="B2512" s="280" t="s">
        <v>8</v>
      </c>
      <c r="C2512" s="280">
        <v>10000</v>
      </c>
      <c r="D2512" s="258">
        <f t="shared" si="235"/>
        <v>3</v>
      </c>
      <c r="E2512" s="259">
        <f>VLOOKUP(B2512,Correlation_Eqns!A$35:B$40,2,FALSE)</f>
        <v>1.21E-4</v>
      </c>
      <c r="F2512" s="280">
        <f>VLOOKUP(B2512,Correlation_Eqns!A$43:B$48,2,FALSE)</f>
        <v>0.746</v>
      </c>
      <c r="G2512" s="280">
        <f t="shared" si="236"/>
        <v>0.11662331185850054</v>
      </c>
      <c r="H2512" s="280">
        <f>VLOOKUP(B2512,Correlation_Eqns!A$19:B$24,2,FALSE)</f>
        <v>3.39</v>
      </c>
      <c r="I2512" s="258">
        <f>VLOOKUP(B2512,Correlation_Eqns!A$27:B$32,2,FALSE)</f>
        <v>7.41</v>
      </c>
      <c r="J2512" s="259">
        <f t="shared" si="237"/>
        <v>3.39</v>
      </c>
      <c r="K2512" s="258">
        <f t="shared" si="238"/>
        <v>3.39</v>
      </c>
      <c r="L2512" s="1">
        <f t="shared" si="234"/>
        <v>1.0711857599999999</v>
      </c>
      <c r="M2512" s="1">
        <f t="shared" si="239"/>
        <v>1</v>
      </c>
    </row>
    <row r="2513" spans="1:13">
      <c r="A2513" s="280">
        <v>12</v>
      </c>
      <c r="B2513" s="280" t="s">
        <v>39</v>
      </c>
      <c r="C2513" s="280">
        <v>3000</v>
      </c>
      <c r="D2513" s="258">
        <f t="shared" si="235"/>
        <v>3</v>
      </c>
      <c r="E2513" s="259">
        <f>VLOOKUP(B2513,Correlation_Eqns!A$35:B$40,2,FALSE)</f>
        <v>1.1399999999999999E-4</v>
      </c>
      <c r="F2513" s="280">
        <f>VLOOKUP(B2513,Correlation_Eqns!A$43:B$48,2,FALSE)</f>
        <v>0.70399999999999996</v>
      </c>
      <c r="G2513" s="280">
        <f t="shared" si="236"/>
        <v>3.1974091589508084E-2</v>
      </c>
      <c r="H2513" s="280">
        <f>VLOOKUP(B2513,Correlation_Eqns!A$19:B$24,2,FALSE)</f>
        <v>1.59</v>
      </c>
      <c r="I2513" s="258">
        <f>VLOOKUP(B2513,Correlation_Eqns!A$27:B$32,2,FALSE)</f>
        <v>4.18</v>
      </c>
      <c r="J2513" s="259">
        <f t="shared" si="237"/>
        <v>3.1974091589508084E-2</v>
      </c>
      <c r="K2513" s="258">
        <f t="shared" si="238"/>
        <v>3.1974091589508084E-2</v>
      </c>
      <c r="L2513" s="1">
        <f t="shared" si="234"/>
        <v>1.0103301356819121E-2</v>
      </c>
      <c r="M2513" s="1">
        <f t="shared" si="239"/>
        <v>0</v>
      </c>
    </row>
    <row r="2514" spans="1:13">
      <c r="A2514" s="280">
        <v>12</v>
      </c>
      <c r="B2514" s="280" t="s">
        <v>39</v>
      </c>
      <c r="C2514" s="280">
        <v>2500</v>
      </c>
      <c r="D2514" s="258">
        <f t="shared" si="235"/>
        <v>3</v>
      </c>
      <c r="E2514" s="259">
        <f>VLOOKUP(B2514,Correlation_Eqns!A$35:B$40,2,FALSE)</f>
        <v>1.1399999999999999E-4</v>
      </c>
      <c r="F2514" s="280">
        <f>VLOOKUP(B2514,Correlation_Eqns!A$43:B$48,2,FALSE)</f>
        <v>0.70399999999999996</v>
      </c>
      <c r="G2514" s="280">
        <f t="shared" si="236"/>
        <v>2.8122544809593194E-2</v>
      </c>
      <c r="H2514" s="280">
        <f>VLOOKUP(B2514,Correlation_Eqns!A$19:B$24,2,FALSE)</f>
        <v>1.59</v>
      </c>
      <c r="I2514" s="258">
        <f>VLOOKUP(B2514,Correlation_Eqns!A$27:B$32,2,FALSE)</f>
        <v>4.18</v>
      </c>
      <c r="J2514" s="259">
        <f t="shared" si="237"/>
        <v>2.8122544809593194E-2</v>
      </c>
      <c r="K2514" s="258">
        <f t="shared" si="238"/>
        <v>2.8122544809593194E-2</v>
      </c>
      <c r="L2514" s="1">
        <f t="shared" si="234"/>
        <v>8.8862741991144953E-3</v>
      </c>
      <c r="M2514" s="1">
        <f t="shared" si="239"/>
        <v>0</v>
      </c>
    </row>
    <row r="2515" spans="1:13">
      <c r="A2515" s="280">
        <v>12</v>
      </c>
      <c r="B2515" s="280" t="s">
        <v>39</v>
      </c>
      <c r="C2515" s="280">
        <v>2500</v>
      </c>
      <c r="D2515" s="258">
        <f t="shared" si="235"/>
        <v>3</v>
      </c>
      <c r="E2515" s="259">
        <f>VLOOKUP(B2515,Correlation_Eqns!A$35:B$40,2,FALSE)</f>
        <v>1.1399999999999999E-4</v>
      </c>
      <c r="F2515" s="280">
        <f>VLOOKUP(B2515,Correlation_Eqns!A$43:B$48,2,FALSE)</f>
        <v>0.70399999999999996</v>
      </c>
      <c r="G2515" s="280">
        <f t="shared" si="236"/>
        <v>2.8122544809593194E-2</v>
      </c>
      <c r="H2515" s="280">
        <f>VLOOKUP(B2515,Correlation_Eqns!A$19:B$24,2,FALSE)</f>
        <v>1.59</v>
      </c>
      <c r="I2515" s="258">
        <f>VLOOKUP(B2515,Correlation_Eqns!A$27:B$32,2,FALSE)</f>
        <v>4.18</v>
      </c>
      <c r="J2515" s="259">
        <f t="shared" si="237"/>
        <v>2.8122544809593194E-2</v>
      </c>
      <c r="K2515" s="258">
        <f t="shared" si="238"/>
        <v>2.8122544809593194E-2</v>
      </c>
      <c r="L2515" s="1">
        <f t="shared" si="234"/>
        <v>8.8862741991144953E-3</v>
      </c>
      <c r="M2515" s="1">
        <f t="shared" si="239"/>
        <v>0</v>
      </c>
    </row>
    <row r="2516" spans="1:13">
      <c r="A2516" s="280">
        <v>12</v>
      </c>
      <c r="B2516" s="280" t="s">
        <v>39</v>
      </c>
      <c r="C2516" s="280">
        <v>2000</v>
      </c>
      <c r="D2516" s="258">
        <f t="shared" si="235"/>
        <v>3</v>
      </c>
      <c r="E2516" s="259">
        <f>VLOOKUP(B2516,Correlation_Eqns!A$35:B$40,2,FALSE)</f>
        <v>1.1399999999999999E-4</v>
      </c>
      <c r="F2516" s="280">
        <f>VLOOKUP(B2516,Correlation_Eqns!A$43:B$48,2,FALSE)</f>
        <v>0.70399999999999996</v>
      </c>
      <c r="G2516" s="280">
        <f t="shared" si="236"/>
        <v>2.4034216461774779E-2</v>
      </c>
      <c r="H2516" s="280">
        <f>VLOOKUP(B2516,Correlation_Eqns!A$19:B$24,2,FALSE)</f>
        <v>1.59</v>
      </c>
      <c r="I2516" s="258">
        <f>VLOOKUP(B2516,Correlation_Eqns!A$27:B$32,2,FALSE)</f>
        <v>4.18</v>
      </c>
      <c r="J2516" s="259">
        <f t="shared" si="237"/>
        <v>2.4034216461774779E-2</v>
      </c>
      <c r="K2516" s="258">
        <f t="shared" si="238"/>
        <v>2.4034216461774779E-2</v>
      </c>
      <c r="L2516" s="1">
        <f t="shared" si="234"/>
        <v>7.5944278544574422E-3</v>
      </c>
      <c r="M2516" s="1">
        <f t="shared" si="239"/>
        <v>0</v>
      </c>
    </row>
    <row r="2517" spans="1:13">
      <c r="A2517" s="280">
        <v>12</v>
      </c>
      <c r="B2517" s="280" t="s">
        <v>39</v>
      </c>
      <c r="C2517" s="280">
        <v>2000</v>
      </c>
      <c r="D2517" s="258">
        <f t="shared" si="235"/>
        <v>3</v>
      </c>
      <c r="E2517" s="259">
        <f>VLOOKUP(B2517,Correlation_Eqns!A$35:B$40,2,FALSE)</f>
        <v>1.1399999999999999E-4</v>
      </c>
      <c r="F2517" s="280">
        <f>VLOOKUP(B2517,Correlation_Eqns!A$43:B$48,2,FALSE)</f>
        <v>0.70399999999999996</v>
      </c>
      <c r="G2517" s="280">
        <f t="shared" si="236"/>
        <v>2.4034216461774779E-2</v>
      </c>
      <c r="H2517" s="280">
        <f>VLOOKUP(B2517,Correlation_Eqns!A$19:B$24,2,FALSE)</f>
        <v>1.59</v>
      </c>
      <c r="I2517" s="258">
        <f>VLOOKUP(B2517,Correlation_Eqns!A$27:B$32,2,FALSE)</f>
        <v>4.18</v>
      </c>
      <c r="J2517" s="259">
        <f t="shared" si="237"/>
        <v>2.4034216461774779E-2</v>
      </c>
      <c r="K2517" s="258">
        <f t="shared" si="238"/>
        <v>2.4034216461774779E-2</v>
      </c>
      <c r="L2517" s="1">
        <f t="shared" si="234"/>
        <v>7.5944278544574422E-3</v>
      </c>
      <c r="M2517" s="1">
        <f t="shared" si="239"/>
        <v>0</v>
      </c>
    </row>
    <row r="2518" spans="1:13">
      <c r="A2518" s="280">
        <v>12</v>
      </c>
      <c r="B2518" s="280" t="s">
        <v>39</v>
      </c>
      <c r="C2518" s="280">
        <v>2000</v>
      </c>
      <c r="D2518" s="258">
        <f t="shared" si="235"/>
        <v>3</v>
      </c>
      <c r="E2518" s="259">
        <f>VLOOKUP(B2518,Correlation_Eqns!A$35:B$40,2,FALSE)</f>
        <v>1.1399999999999999E-4</v>
      </c>
      <c r="F2518" s="280">
        <f>VLOOKUP(B2518,Correlation_Eqns!A$43:B$48,2,FALSE)</f>
        <v>0.70399999999999996</v>
      </c>
      <c r="G2518" s="280">
        <f t="shared" si="236"/>
        <v>2.4034216461774779E-2</v>
      </c>
      <c r="H2518" s="280">
        <f>VLOOKUP(B2518,Correlation_Eqns!A$19:B$24,2,FALSE)</f>
        <v>1.59</v>
      </c>
      <c r="I2518" s="258">
        <f>VLOOKUP(B2518,Correlation_Eqns!A$27:B$32,2,FALSE)</f>
        <v>4.18</v>
      </c>
      <c r="J2518" s="259">
        <f t="shared" si="237"/>
        <v>2.4034216461774779E-2</v>
      </c>
      <c r="K2518" s="258">
        <f t="shared" si="238"/>
        <v>2.4034216461774779E-2</v>
      </c>
      <c r="L2518" s="1">
        <f t="shared" si="234"/>
        <v>7.5944278544574422E-3</v>
      </c>
      <c r="M2518" s="1">
        <f t="shared" si="239"/>
        <v>0</v>
      </c>
    </row>
    <row r="2519" spans="1:13">
      <c r="A2519" s="280">
        <v>12</v>
      </c>
      <c r="B2519" s="280" t="s">
        <v>39</v>
      </c>
      <c r="C2519" s="280">
        <v>500</v>
      </c>
      <c r="D2519" s="258">
        <f t="shared" si="235"/>
        <v>3</v>
      </c>
      <c r="E2519" s="259">
        <f>VLOOKUP(B2519,Correlation_Eqns!A$35:B$40,2,FALSE)</f>
        <v>1.1399999999999999E-4</v>
      </c>
      <c r="F2519" s="280">
        <f>VLOOKUP(B2519,Correlation_Eqns!A$43:B$48,2,FALSE)</f>
        <v>0.70399999999999996</v>
      </c>
      <c r="G2519" s="280">
        <f t="shared" si="236"/>
        <v>9.0569033741789619E-3</v>
      </c>
      <c r="H2519" s="280">
        <f>VLOOKUP(B2519,Correlation_Eqns!A$19:B$24,2,FALSE)</f>
        <v>1.59</v>
      </c>
      <c r="I2519" s="258">
        <f>VLOOKUP(B2519,Correlation_Eqns!A$27:B$32,2,FALSE)</f>
        <v>4.18</v>
      </c>
      <c r="J2519" s="259">
        <f t="shared" si="237"/>
        <v>9.0569033741789619E-3</v>
      </c>
      <c r="K2519" s="258">
        <f t="shared" si="238"/>
        <v>9.0569033741789619E-3</v>
      </c>
      <c r="L2519" s="1">
        <f t="shared" si="234"/>
        <v>2.8618365557865648E-3</v>
      </c>
      <c r="M2519" s="1">
        <f t="shared" si="239"/>
        <v>0</v>
      </c>
    </row>
    <row r="2520" spans="1:13">
      <c r="A2520" s="280">
        <v>12</v>
      </c>
      <c r="B2520" s="280" t="s">
        <v>39</v>
      </c>
      <c r="C2520" s="280">
        <v>500</v>
      </c>
      <c r="D2520" s="258">
        <f t="shared" si="235"/>
        <v>3</v>
      </c>
      <c r="E2520" s="259">
        <f>VLOOKUP(B2520,Correlation_Eqns!A$35:B$40,2,FALSE)</f>
        <v>1.1399999999999999E-4</v>
      </c>
      <c r="F2520" s="280">
        <f>VLOOKUP(B2520,Correlation_Eqns!A$43:B$48,2,FALSE)</f>
        <v>0.70399999999999996</v>
      </c>
      <c r="G2520" s="280">
        <f t="shared" si="236"/>
        <v>9.0569033741789619E-3</v>
      </c>
      <c r="H2520" s="280">
        <f>VLOOKUP(B2520,Correlation_Eqns!A$19:B$24,2,FALSE)</f>
        <v>1.59</v>
      </c>
      <c r="I2520" s="258">
        <f>VLOOKUP(B2520,Correlation_Eqns!A$27:B$32,2,FALSE)</f>
        <v>4.18</v>
      </c>
      <c r="J2520" s="259">
        <f t="shared" si="237"/>
        <v>9.0569033741789619E-3</v>
      </c>
      <c r="K2520" s="258">
        <f t="shared" si="238"/>
        <v>9.0569033741789619E-3</v>
      </c>
      <c r="L2520" s="1">
        <f t="shared" si="234"/>
        <v>2.8618365557865648E-3</v>
      </c>
      <c r="M2520" s="1">
        <f t="shared" si="239"/>
        <v>0</v>
      </c>
    </row>
    <row r="2521" spans="1:13">
      <c r="A2521" s="280">
        <v>12</v>
      </c>
      <c r="B2521" s="280" t="s">
        <v>39</v>
      </c>
      <c r="C2521" s="280">
        <v>500</v>
      </c>
      <c r="D2521" s="258">
        <f t="shared" si="235"/>
        <v>3</v>
      </c>
      <c r="E2521" s="259">
        <f>VLOOKUP(B2521,Correlation_Eqns!A$35:B$40,2,FALSE)</f>
        <v>1.1399999999999999E-4</v>
      </c>
      <c r="F2521" s="280">
        <f>VLOOKUP(B2521,Correlation_Eqns!A$43:B$48,2,FALSE)</f>
        <v>0.70399999999999996</v>
      </c>
      <c r="G2521" s="280">
        <f t="shared" si="236"/>
        <v>9.0569033741789619E-3</v>
      </c>
      <c r="H2521" s="280">
        <f>VLOOKUP(B2521,Correlation_Eqns!A$19:B$24,2,FALSE)</f>
        <v>1.59</v>
      </c>
      <c r="I2521" s="258">
        <f>VLOOKUP(B2521,Correlation_Eqns!A$27:B$32,2,FALSE)</f>
        <v>4.18</v>
      </c>
      <c r="J2521" s="259">
        <f t="shared" si="237"/>
        <v>9.0569033741789619E-3</v>
      </c>
      <c r="K2521" s="258">
        <f t="shared" si="238"/>
        <v>9.0569033741789619E-3</v>
      </c>
      <c r="L2521" s="1">
        <f t="shared" si="234"/>
        <v>2.8618365557865648E-3</v>
      </c>
      <c r="M2521" s="1">
        <f t="shared" si="239"/>
        <v>0</v>
      </c>
    </row>
    <row r="2522" spans="1:13">
      <c r="A2522" s="280">
        <v>12</v>
      </c>
      <c r="B2522" s="280" t="s">
        <v>39</v>
      </c>
      <c r="C2522" s="280">
        <v>400</v>
      </c>
      <c r="D2522" s="258">
        <f t="shared" si="235"/>
        <v>3</v>
      </c>
      <c r="E2522" s="259">
        <f>VLOOKUP(B2522,Correlation_Eqns!A$35:B$40,2,FALSE)</f>
        <v>1.1399999999999999E-4</v>
      </c>
      <c r="F2522" s="280">
        <f>VLOOKUP(B2522,Correlation_Eqns!A$43:B$48,2,FALSE)</f>
        <v>0.70399999999999996</v>
      </c>
      <c r="G2522" s="280">
        <f t="shared" si="236"/>
        <v>7.7402517319180089E-3</v>
      </c>
      <c r="H2522" s="280">
        <f>VLOOKUP(B2522,Correlation_Eqns!A$19:B$24,2,FALSE)</f>
        <v>1.59</v>
      </c>
      <c r="I2522" s="258">
        <f>VLOOKUP(B2522,Correlation_Eqns!A$27:B$32,2,FALSE)</f>
        <v>4.18</v>
      </c>
      <c r="J2522" s="259">
        <f t="shared" si="237"/>
        <v>7.7402517319180089E-3</v>
      </c>
      <c r="K2522" s="258">
        <f t="shared" si="238"/>
        <v>7.7402517319180089E-3</v>
      </c>
      <c r="L2522" s="1">
        <f t="shared" si="234"/>
        <v>2.4457957032583801E-3</v>
      </c>
      <c r="M2522" s="1">
        <f t="shared" si="239"/>
        <v>0</v>
      </c>
    </row>
    <row r="2523" spans="1:13">
      <c r="A2523" s="280">
        <v>12</v>
      </c>
      <c r="B2523" s="280" t="s">
        <v>39</v>
      </c>
      <c r="C2523" s="280">
        <v>250</v>
      </c>
      <c r="D2523" s="258">
        <f t="shared" si="235"/>
        <v>3</v>
      </c>
      <c r="E2523" s="259">
        <f>VLOOKUP(B2523,Correlation_Eqns!A$35:B$40,2,FALSE)</f>
        <v>1.1399999999999999E-4</v>
      </c>
      <c r="F2523" s="280">
        <f>VLOOKUP(B2523,Correlation_Eqns!A$43:B$48,2,FALSE)</f>
        <v>0.70399999999999996</v>
      </c>
      <c r="G2523" s="280">
        <f t="shared" si="236"/>
        <v>5.5597417291251136E-3</v>
      </c>
      <c r="H2523" s="280">
        <f>VLOOKUP(B2523,Correlation_Eqns!A$19:B$24,2,FALSE)</f>
        <v>1.59</v>
      </c>
      <c r="I2523" s="258">
        <f>VLOOKUP(B2523,Correlation_Eqns!A$27:B$32,2,FALSE)</f>
        <v>4.18</v>
      </c>
      <c r="J2523" s="259">
        <f t="shared" si="237"/>
        <v>5.5597417291251136E-3</v>
      </c>
      <c r="K2523" s="258">
        <f t="shared" si="238"/>
        <v>5.5597417291251136E-3</v>
      </c>
      <c r="L2523" s="1">
        <f t="shared" si="234"/>
        <v>1.7567894305358699E-3</v>
      </c>
      <c r="M2523" s="1">
        <f t="shared" si="239"/>
        <v>0</v>
      </c>
    </row>
    <row r="2524" spans="1:13">
      <c r="A2524" s="280">
        <v>12</v>
      </c>
      <c r="B2524" s="280" t="s">
        <v>39</v>
      </c>
      <c r="C2524" s="280">
        <v>200</v>
      </c>
      <c r="D2524" s="258">
        <f t="shared" si="235"/>
        <v>3</v>
      </c>
      <c r="E2524" s="259">
        <f>VLOOKUP(B2524,Correlation_Eqns!A$35:B$40,2,FALSE)</f>
        <v>1.1399999999999999E-4</v>
      </c>
      <c r="F2524" s="280">
        <f>VLOOKUP(B2524,Correlation_Eqns!A$43:B$48,2,FALSE)</f>
        <v>0.70399999999999996</v>
      </c>
      <c r="G2524" s="280">
        <f t="shared" si="236"/>
        <v>4.7514916268805458E-3</v>
      </c>
      <c r="H2524" s="280">
        <f>VLOOKUP(B2524,Correlation_Eqns!A$19:B$24,2,FALSE)</f>
        <v>1.59</v>
      </c>
      <c r="I2524" s="258">
        <f>VLOOKUP(B2524,Correlation_Eqns!A$27:B$32,2,FALSE)</f>
        <v>4.18</v>
      </c>
      <c r="J2524" s="259">
        <f t="shared" si="237"/>
        <v>4.7514916268805458E-3</v>
      </c>
      <c r="K2524" s="258">
        <f t="shared" si="238"/>
        <v>4.7514916268805458E-3</v>
      </c>
      <c r="L2524" s="1">
        <f t="shared" si="234"/>
        <v>1.5013953302282221E-3</v>
      </c>
      <c r="M2524" s="1">
        <f t="shared" si="239"/>
        <v>0</v>
      </c>
    </row>
    <row r="2525" spans="1:13">
      <c r="A2525" s="280">
        <v>12</v>
      </c>
      <c r="B2525" s="280" t="s">
        <v>39</v>
      </c>
      <c r="C2525" s="280">
        <v>200</v>
      </c>
      <c r="D2525" s="258">
        <f t="shared" si="235"/>
        <v>3</v>
      </c>
      <c r="E2525" s="259">
        <f>VLOOKUP(B2525,Correlation_Eqns!A$35:B$40,2,FALSE)</f>
        <v>1.1399999999999999E-4</v>
      </c>
      <c r="F2525" s="280">
        <f>VLOOKUP(B2525,Correlation_Eqns!A$43:B$48,2,FALSE)</f>
        <v>0.70399999999999996</v>
      </c>
      <c r="G2525" s="280">
        <f t="shared" si="236"/>
        <v>4.7514916268805458E-3</v>
      </c>
      <c r="H2525" s="280">
        <f>VLOOKUP(B2525,Correlation_Eqns!A$19:B$24,2,FALSE)</f>
        <v>1.59</v>
      </c>
      <c r="I2525" s="258">
        <f>VLOOKUP(B2525,Correlation_Eqns!A$27:B$32,2,FALSE)</f>
        <v>4.18</v>
      </c>
      <c r="J2525" s="259">
        <f t="shared" si="237"/>
        <v>4.7514916268805458E-3</v>
      </c>
      <c r="K2525" s="258">
        <f t="shared" si="238"/>
        <v>4.7514916268805458E-3</v>
      </c>
      <c r="L2525" s="1">
        <f t="shared" si="234"/>
        <v>1.5013953302282221E-3</v>
      </c>
      <c r="M2525" s="1">
        <f t="shared" si="239"/>
        <v>0</v>
      </c>
    </row>
    <row r="2526" spans="1:13">
      <c r="A2526" s="280">
        <v>12</v>
      </c>
      <c r="B2526" s="280" t="s">
        <v>39</v>
      </c>
      <c r="C2526" s="280">
        <v>200</v>
      </c>
      <c r="D2526" s="258">
        <f t="shared" si="235"/>
        <v>3</v>
      </c>
      <c r="E2526" s="259">
        <f>VLOOKUP(B2526,Correlation_Eqns!A$35:B$40,2,FALSE)</f>
        <v>1.1399999999999999E-4</v>
      </c>
      <c r="F2526" s="280">
        <f>VLOOKUP(B2526,Correlation_Eqns!A$43:B$48,2,FALSE)</f>
        <v>0.70399999999999996</v>
      </c>
      <c r="G2526" s="280">
        <f t="shared" si="236"/>
        <v>4.7514916268805458E-3</v>
      </c>
      <c r="H2526" s="280">
        <f>VLOOKUP(B2526,Correlation_Eqns!A$19:B$24,2,FALSE)</f>
        <v>1.59</v>
      </c>
      <c r="I2526" s="258">
        <f>VLOOKUP(B2526,Correlation_Eqns!A$27:B$32,2,FALSE)</f>
        <v>4.18</v>
      </c>
      <c r="J2526" s="259">
        <f t="shared" si="237"/>
        <v>4.7514916268805458E-3</v>
      </c>
      <c r="K2526" s="258">
        <f t="shared" si="238"/>
        <v>4.7514916268805458E-3</v>
      </c>
      <c r="L2526" s="1">
        <f t="shared" si="234"/>
        <v>1.5013953302282221E-3</v>
      </c>
      <c r="M2526" s="1">
        <f t="shared" si="239"/>
        <v>0</v>
      </c>
    </row>
    <row r="2527" spans="1:13">
      <c r="A2527" s="280">
        <v>12</v>
      </c>
      <c r="B2527" s="280" t="s">
        <v>39</v>
      </c>
      <c r="C2527" s="280">
        <v>100</v>
      </c>
      <c r="D2527" s="258">
        <f t="shared" si="235"/>
        <v>3</v>
      </c>
      <c r="E2527" s="259">
        <f>VLOOKUP(B2527,Correlation_Eqns!A$35:B$40,2,FALSE)</f>
        <v>1.1399999999999999E-4</v>
      </c>
      <c r="F2527" s="280">
        <f>VLOOKUP(B2527,Correlation_Eqns!A$43:B$48,2,FALSE)</f>
        <v>0.70399999999999996</v>
      </c>
      <c r="G2527" s="280">
        <f t="shared" si="236"/>
        <v>2.9167879110724364E-3</v>
      </c>
      <c r="H2527" s="280">
        <f>VLOOKUP(B2527,Correlation_Eqns!A$19:B$24,2,FALSE)</f>
        <v>1.59</v>
      </c>
      <c r="I2527" s="258">
        <f>VLOOKUP(B2527,Correlation_Eqns!A$27:B$32,2,FALSE)</f>
        <v>4.18</v>
      </c>
      <c r="J2527" s="259">
        <f t="shared" si="237"/>
        <v>2.9167879110724364E-3</v>
      </c>
      <c r="K2527" s="258">
        <f t="shared" si="238"/>
        <v>2.9167879110724364E-3</v>
      </c>
      <c r="L2527" s="1">
        <f t="shared" si="234"/>
        <v>9.2165831129231279E-4</v>
      </c>
      <c r="M2527" s="1">
        <f t="shared" si="239"/>
        <v>0</v>
      </c>
    </row>
    <row r="2528" spans="1:13">
      <c r="A2528" s="280">
        <v>12</v>
      </c>
      <c r="B2528" s="280" t="s">
        <v>39</v>
      </c>
      <c r="C2528" s="280">
        <v>100</v>
      </c>
      <c r="D2528" s="258">
        <f t="shared" si="235"/>
        <v>3</v>
      </c>
      <c r="E2528" s="259">
        <f>VLOOKUP(B2528,Correlation_Eqns!A$35:B$40,2,FALSE)</f>
        <v>1.1399999999999999E-4</v>
      </c>
      <c r="F2528" s="280">
        <f>VLOOKUP(B2528,Correlation_Eqns!A$43:B$48,2,FALSE)</f>
        <v>0.70399999999999996</v>
      </c>
      <c r="G2528" s="280">
        <f t="shared" si="236"/>
        <v>2.9167879110724364E-3</v>
      </c>
      <c r="H2528" s="280">
        <f>VLOOKUP(B2528,Correlation_Eqns!A$19:B$24,2,FALSE)</f>
        <v>1.59</v>
      </c>
      <c r="I2528" s="258">
        <f>VLOOKUP(B2528,Correlation_Eqns!A$27:B$32,2,FALSE)</f>
        <v>4.18</v>
      </c>
      <c r="J2528" s="259">
        <f t="shared" si="237"/>
        <v>2.9167879110724364E-3</v>
      </c>
      <c r="K2528" s="258">
        <f t="shared" si="238"/>
        <v>2.9167879110724364E-3</v>
      </c>
      <c r="L2528" s="1">
        <f t="shared" si="234"/>
        <v>9.2165831129231279E-4</v>
      </c>
      <c r="M2528" s="1">
        <f t="shared" si="239"/>
        <v>0</v>
      </c>
    </row>
    <row r="2529" spans="1:13">
      <c r="A2529" s="280">
        <v>12</v>
      </c>
      <c r="B2529" s="280" t="s">
        <v>39</v>
      </c>
      <c r="C2529" s="280">
        <v>100</v>
      </c>
      <c r="D2529" s="258">
        <f t="shared" si="235"/>
        <v>3</v>
      </c>
      <c r="E2529" s="259">
        <f>VLOOKUP(B2529,Correlation_Eqns!A$35:B$40,2,FALSE)</f>
        <v>1.1399999999999999E-4</v>
      </c>
      <c r="F2529" s="280">
        <f>VLOOKUP(B2529,Correlation_Eqns!A$43:B$48,2,FALSE)</f>
        <v>0.70399999999999996</v>
      </c>
      <c r="G2529" s="280">
        <f t="shared" si="236"/>
        <v>2.9167879110724364E-3</v>
      </c>
      <c r="H2529" s="280">
        <f>VLOOKUP(B2529,Correlation_Eqns!A$19:B$24,2,FALSE)</f>
        <v>1.59</v>
      </c>
      <c r="I2529" s="258">
        <f>VLOOKUP(B2529,Correlation_Eqns!A$27:B$32,2,FALSE)</f>
        <v>4.18</v>
      </c>
      <c r="J2529" s="259">
        <f t="shared" si="237"/>
        <v>2.9167879110724364E-3</v>
      </c>
      <c r="K2529" s="258">
        <f t="shared" si="238"/>
        <v>2.9167879110724364E-3</v>
      </c>
      <c r="L2529" s="1">
        <f t="shared" si="234"/>
        <v>9.2165831129231279E-4</v>
      </c>
      <c r="M2529" s="1">
        <f t="shared" si="239"/>
        <v>0</v>
      </c>
    </row>
    <row r="2530" spans="1:13">
      <c r="A2530" s="280">
        <v>12</v>
      </c>
      <c r="B2530" s="280" t="s">
        <v>39</v>
      </c>
      <c r="C2530" s="280">
        <v>50</v>
      </c>
      <c r="D2530" s="258">
        <f t="shared" si="235"/>
        <v>3</v>
      </c>
      <c r="E2530" s="259">
        <f>VLOOKUP(B2530,Correlation_Eqns!A$35:B$40,2,FALSE)</f>
        <v>1.1399999999999999E-4</v>
      </c>
      <c r="F2530" s="280">
        <f>VLOOKUP(B2530,Correlation_Eqns!A$43:B$48,2,FALSE)</f>
        <v>0.70399999999999996</v>
      </c>
      <c r="G2530" s="280">
        <f t="shared" si="236"/>
        <v>1.7905223004178485E-3</v>
      </c>
      <c r="H2530" s="280">
        <f>VLOOKUP(B2530,Correlation_Eqns!A$19:B$24,2,FALSE)</f>
        <v>1.59</v>
      </c>
      <c r="I2530" s="258">
        <f>VLOOKUP(B2530,Correlation_Eqns!A$27:B$32,2,FALSE)</f>
        <v>4.18</v>
      </c>
      <c r="J2530" s="259">
        <f t="shared" si="237"/>
        <v>1.7905223004178485E-3</v>
      </c>
      <c r="K2530" s="258">
        <f t="shared" si="238"/>
        <v>1.7905223004178485E-3</v>
      </c>
      <c r="L2530" s="1">
        <f t="shared" si="234"/>
        <v>5.657763985752334E-4</v>
      </c>
      <c r="M2530" s="1">
        <f t="shared" si="239"/>
        <v>0</v>
      </c>
    </row>
    <row r="2531" spans="1:13">
      <c r="A2531" s="280">
        <v>12</v>
      </c>
      <c r="B2531" s="280" t="s">
        <v>39</v>
      </c>
      <c r="C2531" s="280">
        <v>50</v>
      </c>
      <c r="D2531" s="258">
        <f t="shared" si="235"/>
        <v>3</v>
      </c>
      <c r="E2531" s="259">
        <f>VLOOKUP(B2531,Correlation_Eqns!A$35:B$40,2,FALSE)</f>
        <v>1.1399999999999999E-4</v>
      </c>
      <c r="F2531" s="280">
        <f>VLOOKUP(B2531,Correlation_Eqns!A$43:B$48,2,FALSE)</f>
        <v>0.70399999999999996</v>
      </c>
      <c r="G2531" s="280">
        <f t="shared" si="236"/>
        <v>1.7905223004178485E-3</v>
      </c>
      <c r="H2531" s="280">
        <f>VLOOKUP(B2531,Correlation_Eqns!A$19:B$24,2,FALSE)</f>
        <v>1.59</v>
      </c>
      <c r="I2531" s="258">
        <f>VLOOKUP(B2531,Correlation_Eqns!A$27:B$32,2,FALSE)</f>
        <v>4.18</v>
      </c>
      <c r="J2531" s="259">
        <f t="shared" si="237"/>
        <v>1.7905223004178485E-3</v>
      </c>
      <c r="K2531" s="258">
        <f t="shared" si="238"/>
        <v>1.7905223004178485E-3</v>
      </c>
      <c r="L2531" s="1">
        <f t="shared" si="234"/>
        <v>5.657763985752334E-4</v>
      </c>
      <c r="M2531" s="1">
        <f t="shared" si="239"/>
        <v>0</v>
      </c>
    </row>
    <row r="2532" spans="1:13">
      <c r="A2532" s="280">
        <v>12</v>
      </c>
      <c r="B2532" s="280" t="s">
        <v>39</v>
      </c>
      <c r="C2532" s="280">
        <v>30</v>
      </c>
      <c r="D2532" s="258">
        <f t="shared" si="235"/>
        <v>3</v>
      </c>
      <c r="E2532" s="259">
        <f>VLOOKUP(B2532,Correlation_Eqns!A$35:B$40,2,FALSE)</f>
        <v>1.1399999999999999E-4</v>
      </c>
      <c r="F2532" s="280">
        <f>VLOOKUP(B2532,Correlation_Eqns!A$43:B$48,2,FALSE)</f>
        <v>0.70399999999999996</v>
      </c>
      <c r="G2532" s="280">
        <f t="shared" si="236"/>
        <v>1.2496782598991662E-3</v>
      </c>
      <c r="H2532" s="280">
        <f>VLOOKUP(B2532,Correlation_Eqns!A$19:B$24,2,FALSE)</f>
        <v>1.59</v>
      </c>
      <c r="I2532" s="258">
        <f>VLOOKUP(B2532,Correlation_Eqns!A$27:B$32,2,FALSE)</f>
        <v>4.18</v>
      </c>
      <c r="J2532" s="259">
        <f t="shared" si="237"/>
        <v>1.2496782598991662E-3</v>
      </c>
      <c r="K2532" s="258">
        <f t="shared" si="238"/>
        <v>1.2496782598991662E-3</v>
      </c>
      <c r="L2532" s="1">
        <f t="shared" si="234"/>
        <v>3.9487833527597808E-4</v>
      </c>
      <c r="M2532" s="1">
        <f t="shared" si="239"/>
        <v>0</v>
      </c>
    </row>
    <row r="2533" spans="1:13">
      <c r="A2533" s="280">
        <v>12</v>
      </c>
      <c r="B2533" s="280" t="s">
        <v>39</v>
      </c>
      <c r="C2533" s="280">
        <v>20</v>
      </c>
      <c r="D2533" s="258">
        <f t="shared" si="235"/>
        <v>3</v>
      </c>
      <c r="E2533" s="259">
        <f>VLOOKUP(B2533,Correlation_Eqns!A$35:B$40,2,FALSE)</f>
        <v>1.1399999999999999E-4</v>
      </c>
      <c r="F2533" s="280">
        <f>VLOOKUP(B2533,Correlation_Eqns!A$43:B$48,2,FALSE)</f>
        <v>0.70399999999999996</v>
      </c>
      <c r="G2533" s="280">
        <f t="shared" si="236"/>
        <v>9.3935546915885511E-4</v>
      </c>
      <c r="H2533" s="280">
        <f>VLOOKUP(B2533,Correlation_Eqns!A$19:B$24,2,FALSE)</f>
        <v>1.59</v>
      </c>
      <c r="I2533" s="258">
        <f>VLOOKUP(B2533,Correlation_Eqns!A$27:B$32,2,FALSE)</f>
        <v>4.18</v>
      </c>
      <c r="J2533" s="259">
        <f t="shared" si="237"/>
        <v>9.3935546915885511E-4</v>
      </c>
      <c r="K2533" s="258">
        <f t="shared" si="238"/>
        <v>9.3935546915885511E-4</v>
      </c>
      <c r="L2533" s="1">
        <f t="shared" si="234"/>
        <v>2.9682129856669167E-4</v>
      </c>
      <c r="M2533" s="1">
        <f t="shared" si="239"/>
        <v>0</v>
      </c>
    </row>
    <row r="2534" spans="1:13">
      <c r="A2534" s="280">
        <v>12</v>
      </c>
      <c r="B2534" s="280" t="s">
        <v>41</v>
      </c>
      <c r="C2534" s="280">
        <v>100000</v>
      </c>
      <c r="D2534" s="258">
        <f t="shared" si="235"/>
        <v>3</v>
      </c>
      <c r="E2534" s="259">
        <f>VLOOKUP(B2534,Correlation_Eqns!A$35:B$40,2,FALSE)</f>
        <v>6.9800000000000005E-4</v>
      </c>
      <c r="F2534" s="280">
        <f>VLOOKUP(B2534,Correlation_Eqns!A$43:B$48,2,FALSE)</f>
        <v>0.58899999999999997</v>
      </c>
      <c r="G2534" s="280">
        <f t="shared" si="236"/>
        <v>0.61497211335959345</v>
      </c>
      <c r="H2534" s="280">
        <f>VLOOKUP(B2534,Correlation_Eqns!A$19:B$24,2,FALSE)</f>
        <v>3.86</v>
      </c>
      <c r="I2534" s="258">
        <f>VLOOKUP(B2534,Correlation_Eqns!A$27:B$32,2,FALSE)</f>
        <v>5.82</v>
      </c>
      <c r="J2534" s="259">
        <f t="shared" si="237"/>
        <v>3.86</v>
      </c>
      <c r="K2534" s="258">
        <f t="shared" si="238"/>
        <v>5.82</v>
      </c>
      <c r="L2534" s="1">
        <f t="shared" si="234"/>
        <v>1.2196982399999998</v>
      </c>
      <c r="M2534" s="1">
        <f t="shared" si="239"/>
        <v>1</v>
      </c>
    </row>
    <row r="2535" spans="1:13">
      <c r="A2535" s="280">
        <v>12</v>
      </c>
      <c r="B2535" s="280" t="s">
        <v>41</v>
      </c>
      <c r="C2535" s="280">
        <v>100000</v>
      </c>
      <c r="D2535" s="258">
        <f t="shared" si="235"/>
        <v>3</v>
      </c>
      <c r="E2535" s="259">
        <f>VLOOKUP(B2535,Correlation_Eqns!A$35:B$40,2,FALSE)</f>
        <v>6.9800000000000005E-4</v>
      </c>
      <c r="F2535" s="280">
        <f>VLOOKUP(B2535,Correlation_Eqns!A$43:B$48,2,FALSE)</f>
        <v>0.58899999999999997</v>
      </c>
      <c r="G2535" s="280">
        <f t="shared" si="236"/>
        <v>0.61497211335959345</v>
      </c>
      <c r="H2535" s="280">
        <f>VLOOKUP(B2535,Correlation_Eqns!A$19:B$24,2,FALSE)</f>
        <v>3.86</v>
      </c>
      <c r="I2535" s="258">
        <f>VLOOKUP(B2535,Correlation_Eqns!A$27:B$32,2,FALSE)</f>
        <v>5.82</v>
      </c>
      <c r="J2535" s="259">
        <f t="shared" si="237"/>
        <v>3.86</v>
      </c>
      <c r="K2535" s="258">
        <f t="shared" si="238"/>
        <v>5.82</v>
      </c>
      <c r="L2535" s="1">
        <f t="shared" si="234"/>
        <v>1.2196982399999998</v>
      </c>
      <c r="M2535" s="1">
        <f t="shared" si="239"/>
        <v>1</v>
      </c>
    </row>
    <row r="2536" spans="1:13">
      <c r="A2536" s="280">
        <v>12</v>
      </c>
      <c r="B2536" s="280" t="s">
        <v>41</v>
      </c>
      <c r="C2536" s="280">
        <v>100000</v>
      </c>
      <c r="D2536" s="258">
        <f t="shared" si="235"/>
        <v>3</v>
      </c>
      <c r="E2536" s="259">
        <f>VLOOKUP(B2536,Correlation_Eqns!A$35:B$40,2,FALSE)</f>
        <v>6.9800000000000005E-4</v>
      </c>
      <c r="F2536" s="280">
        <f>VLOOKUP(B2536,Correlation_Eqns!A$43:B$48,2,FALSE)</f>
        <v>0.58899999999999997</v>
      </c>
      <c r="G2536" s="280">
        <f t="shared" si="236"/>
        <v>0.61497211335959345</v>
      </c>
      <c r="H2536" s="280">
        <f>VLOOKUP(B2536,Correlation_Eqns!A$19:B$24,2,FALSE)</f>
        <v>3.86</v>
      </c>
      <c r="I2536" s="258">
        <f>VLOOKUP(B2536,Correlation_Eqns!A$27:B$32,2,FALSE)</f>
        <v>5.82</v>
      </c>
      <c r="J2536" s="259">
        <f t="shared" si="237"/>
        <v>3.86</v>
      </c>
      <c r="K2536" s="258">
        <f t="shared" si="238"/>
        <v>5.82</v>
      </c>
      <c r="L2536" s="1">
        <f t="shared" si="234"/>
        <v>1.2196982399999998</v>
      </c>
      <c r="M2536" s="1">
        <f t="shared" si="239"/>
        <v>1</v>
      </c>
    </row>
    <row r="2537" spans="1:13">
      <c r="A2537" s="280">
        <v>12</v>
      </c>
      <c r="B2537" s="280" t="s">
        <v>41</v>
      </c>
      <c r="C2537" s="280">
        <v>100000</v>
      </c>
      <c r="D2537" s="258">
        <f t="shared" si="235"/>
        <v>3</v>
      </c>
      <c r="E2537" s="259">
        <f>VLOOKUP(B2537,Correlation_Eqns!A$35:B$40,2,FALSE)</f>
        <v>6.9800000000000005E-4</v>
      </c>
      <c r="F2537" s="280">
        <f>VLOOKUP(B2537,Correlation_Eqns!A$43:B$48,2,FALSE)</f>
        <v>0.58899999999999997</v>
      </c>
      <c r="G2537" s="280">
        <f t="shared" si="236"/>
        <v>0.61497211335959345</v>
      </c>
      <c r="H2537" s="280">
        <f>VLOOKUP(B2537,Correlation_Eqns!A$19:B$24,2,FALSE)</f>
        <v>3.86</v>
      </c>
      <c r="I2537" s="258">
        <f>VLOOKUP(B2537,Correlation_Eqns!A$27:B$32,2,FALSE)</f>
        <v>5.82</v>
      </c>
      <c r="J2537" s="259">
        <f t="shared" si="237"/>
        <v>3.86</v>
      </c>
      <c r="K2537" s="258">
        <f t="shared" si="238"/>
        <v>5.82</v>
      </c>
      <c r="L2537" s="1">
        <f t="shared" si="234"/>
        <v>1.2196982399999998</v>
      </c>
      <c r="M2537" s="1">
        <f t="shared" si="239"/>
        <v>1</v>
      </c>
    </row>
    <row r="2538" spans="1:13">
      <c r="A2538" s="280">
        <v>12</v>
      </c>
      <c r="B2538" s="280" t="s">
        <v>41</v>
      </c>
      <c r="C2538" s="280">
        <v>10000</v>
      </c>
      <c r="D2538" s="258">
        <f t="shared" si="235"/>
        <v>3</v>
      </c>
      <c r="E2538" s="259">
        <f>VLOOKUP(B2538,Correlation_Eqns!A$35:B$40,2,FALSE)</f>
        <v>6.9800000000000005E-4</v>
      </c>
      <c r="F2538" s="280">
        <f>VLOOKUP(B2538,Correlation_Eqns!A$43:B$48,2,FALSE)</f>
        <v>0.58899999999999997</v>
      </c>
      <c r="G2538" s="280">
        <f t="shared" si="236"/>
        <v>0.15843656666149086</v>
      </c>
      <c r="H2538" s="280">
        <f>VLOOKUP(B2538,Correlation_Eqns!A$19:B$24,2,FALSE)</f>
        <v>3.86</v>
      </c>
      <c r="I2538" s="258">
        <f>VLOOKUP(B2538,Correlation_Eqns!A$27:B$32,2,FALSE)</f>
        <v>5.82</v>
      </c>
      <c r="J2538" s="259">
        <f t="shared" si="237"/>
        <v>3.86</v>
      </c>
      <c r="K2538" s="258">
        <f t="shared" si="238"/>
        <v>3.86</v>
      </c>
      <c r="L2538" s="1">
        <f t="shared" si="234"/>
        <v>1.2196982399999998</v>
      </c>
      <c r="M2538" s="1">
        <f t="shared" si="239"/>
        <v>1</v>
      </c>
    </row>
    <row r="2539" spans="1:13">
      <c r="A2539" s="280">
        <v>12</v>
      </c>
      <c r="B2539" s="280" t="s">
        <v>41</v>
      </c>
      <c r="C2539" s="280">
        <v>1000</v>
      </c>
      <c r="D2539" s="258">
        <f t="shared" si="235"/>
        <v>3</v>
      </c>
      <c r="E2539" s="259">
        <f>VLOOKUP(B2539,Correlation_Eqns!A$35:B$40,2,FALSE)</f>
        <v>6.9800000000000005E-4</v>
      </c>
      <c r="F2539" s="280">
        <f>VLOOKUP(B2539,Correlation_Eqns!A$43:B$48,2,FALSE)</f>
        <v>0.58899999999999997</v>
      </c>
      <c r="G2539" s="280">
        <f t="shared" si="236"/>
        <v>4.0818347873284741E-2</v>
      </c>
      <c r="H2539" s="280">
        <f>VLOOKUP(B2539,Correlation_Eqns!A$19:B$24,2,FALSE)</f>
        <v>3.86</v>
      </c>
      <c r="I2539" s="258">
        <f>VLOOKUP(B2539,Correlation_Eqns!A$27:B$32,2,FALSE)</f>
        <v>5.82</v>
      </c>
      <c r="J2539" s="259">
        <f t="shared" si="237"/>
        <v>4.0818347873284741E-2</v>
      </c>
      <c r="K2539" s="258">
        <f t="shared" si="238"/>
        <v>4.0818347873284741E-2</v>
      </c>
      <c r="L2539" s="1">
        <f t="shared" si="234"/>
        <v>1.2897944834392005E-2</v>
      </c>
      <c r="M2539" s="1">
        <f t="shared" si="239"/>
        <v>0</v>
      </c>
    </row>
    <row r="2540" spans="1:13">
      <c r="A2540" s="280">
        <v>12</v>
      </c>
      <c r="B2540" s="280" t="s">
        <v>31</v>
      </c>
      <c r="C2540" s="280">
        <v>15</v>
      </c>
      <c r="D2540" s="258">
        <f t="shared" si="235"/>
        <v>3</v>
      </c>
      <c r="E2540" s="259">
        <f>VLOOKUP(B2540,Correlation_Eqns!A$35:B$40,2,FALSE)</f>
        <v>6.9800000000000005E-4</v>
      </c>
      <c r="F2540" s="280">
        <f>VLOOKUP(B2540,Correlation_Eqns!A$43:B$48,2,FALSE)</f>
        <v>0.58899999999999997</v>
      </c>
      <c r="G2540" s="280">
        <f t="shared" si="236"/>
        <v>3.4401166896829028E-3</v>
      </c>
      <c r="H2540" s="280">
        <f>VLOOKUP(B2540,Correlation_Eqns!A$19:B$24,2,FALSE)</f>
        <v>3.86</v>
      </c>
      <c r="I2540" s="258">
        <f>VLOOKUP(B2540,Correlation_Eqns!A$27:B$32,2,FALSE)</f>
        <v>5.82</v>
      </c>
      <c r="J2540" s="259">
        <f t="shared" si="237"/>
        <v>3.4401166896829028E-3</v>
      </c>
      <c r="K2540" s="258">
        <f t="shared" si="238"/>
        <v>3.4401166896829028E-3</v>
      </c>
      <c r="L2540" s="1">
        <f t="shared" si="234"/>
        <v>1.0870218320727623E-3</v>
      </c>
      <c r="M2540" s="1">
        <f t="shared" si="239"/>
        <v>0</v>
      </c>
    </row>
    <row r="2541" spans="1:13">
      <c r="A2541" s="280">
        <v>12</v>
      </c>
      <c r="B2541" s="280" t="s">
        <v>31</v>
      </c>
      <c r="C2541" s="280">
        <v>10000</v>
      </c>
      <c r="D2541" s="258">
        <f t="shared" si="235"/>
        <v>3</v>
      </c>
      <c r="E2541" s="259">
        <f>VLOOKUP(B2541,Correlation_Eqns!A$35:B$40,2,FALSE)</f>
        <v>6.9800000000000005E-4</v>
      </c>
      <c r="F2541" s="280">
        <f>VLOOKUP(B2541,Correlation_Eqns!A$43:B$48,2,FALSE)</f>
        <v>0.58899999999999997</v>
      </c>
      <c r="G2541" s="280">
        <f t="shared" si="236"/>
        <v>0.15843656666149086</v>
      </c>
      <c r="H2541" s="280">
        <f>VLOOKUP(B2541,Correlation_Eqns!A$19:B$24,2,FALSE)</f>
        <v>3.86</v>
      </c>
      <c r="I2541" s="258">
        <f>VLOOKUP(B2541,Correlation_Eqns!A$27:B$32,2,FALSE)</f>
        <v>5.82</v>
      </c>
      <c r="J2541" s="259">
        <f t="shared" si="237"/>
        <v>3.86</v>
      </c>
      <c r="K2541" s="258">
        <f t="shared" si="238"/>
        <v>3.86</v>
      </c>
      <c r="L2541" s="1">
        <f t="shared" si="234"/>
        <v>1.2196982399999998</v>
      </c>
      <c r="M2541" s="1">
        <f t="shared" si="239"/>
        <v>1</v>
      </c>
    </row>
    <row r="2542" spans="1:13">
      <c r="A2542" s="280">
        <v>12</v>
      </c>
      <c r="B2542" s="280" t="s">
        <v>40</v>
      </c>
      <c r="C2542" s="280">
        <v>100000</v>
      </c>
      <c r="D2542" s="258">
        <f t="shared" si="235"/>
        <v>3</v>
      </c>
      <c r="E2542" s="259">
        <f>VLOOKUP(B2542,Correlation_Eqns!A$35:B$40,2,FALSE)</f>
        <v>6.9800000000000005E-4</v>
      </c>
      <c r="F2542" s="280">
        <f>VLOOKUP(B2542,Correlation_Eqns!A$43:B$48,2,FALSE)</f>
        <v>0.58899999999999997</v>
      </c>
      <c r="G2542" s="280">
        <f t="shared" si="236"/>
        <v>0.61497211335959345</v>
      </c>
      <c r="H2542" s="280">
        <f>VLOOKUP(B2542,Correlation_Eqns!A$19:B$24,2,FALSE)</f>
        <v>3.86</v>
      </c>
      <c r="I2542" s="258">
        <f>VLOOKUP(B2542,Correlation_Eqns!A$27:B$32,2,FALSE)</f>
        <v>5.82</v>
      </c>
      <c r="J2542" s="259">
        <f t="shared" si="237"/>
        <v>3.86</v>
      </c>
      <c r="K2542" s="258">
        <f t="shared" si="238"/>
        <v>5.82</v>
      </c>
      <c r="L2542" s="1">
        <f t="shared" si="234"/>
        <v>1.2196982399999998</v>
      </c>
      <c r="M2542" s="1">
        <f t="shared" si="239"/>
        <v>1</v>
      </c>
    </row>
    <row r="2543" spans="1:13">
      <c r="A2543" s="280">
        <v>12</v>
      </c>
      <c r="B2543" s="280" t="s">
        <v>40</v>
      </c>
      <c r="C2543" s="280">
        <v>10000</v>
      </c>
      <c r="D2543" s="258">
        <f t="shared" si="235"/>
        <v>3</v>
      </c>
      <c r="E2543" s="259">
        <f>VLOOKUP(B2543,Correlation_Eqns!A$35:B$40,2,FALSE)</f>
        <v>6.9800000000000005E-4</v>
      </c>
      <c r="F2543" s="280">
        <f>VLOOKUP(B2543,Correlation_Eqns!A$43:B$48,2,FALSE)</f>
        <v>0.58899999999999997</v>
      </c>
      <c r="G2543" s="280">
        <f t="shared" si="236"/>
        <v>0.15843656666149086</v>
      </c>
      <c r="H2543" s="280">
        <f>VLOOKUP(B2543,Correlation_Eqns!A$19:B$24,2,FALSE)</f>
        <v>3.86</v>
      </c>
      <c r="I2543" s="258">
        <f>VLOOKUP(B2543,Correlation_Eqns!A$27:B$32,2,FALSE)</f>
        <v>5.82</v>
      </c>
      <c r="J2543" s="259">
        <f t="shared" si="237"/>
        <v>3.86</v>
      </c>
      <c r="K2543" s="258">
        <f t="shared" si="238"/>
        <v>3.86</v>
      </c>
      <c r="L2543" s="1">
        <f t="shared" si="234"/>
        <v>1.2196982399999998</v>
      </c>
      <c r="M2543" s="1">
        <f t="shared" si="239"/>
        <v>1</v>
      </c>
    </row>
    <row r="2544" spans="1:13">
      <c r="A2544" s="280">
        <v>12</v>
      </c>
      <c r="B2544" s="280" t="s">
        <v>40</v>
      </c>
      <c r="C2544" s="280">
        <v>10000</v>
      </c>
      <c r="D2544" s="258">
        <f t="shared" si="235"/>
        <v>3</v>
      </c>
      <c r="E2544" s="259">
        <f>VLOOKUP(B2544,Correlation_Eqns!A$35:B$40,2,FALSE)</f>
        <v>6.9800000000000005E-4</v>
      </c>
      <c r="F2544" s="280">
        <f>VLOOKUP(B2544,Correlation_Eqns!A$43:B$48,2,FALSE)</f>
        <v>0.58899999999999997</v>
      </c>
      <c r="G2544" s="280">
        <f t="shared" si="236"/>
        <v>0.15843656666149086</v>
      </c>
      <c r="H2544" s="280">
        <f>VLOOKUP(B2544,Correlation_Eqns!A$19:B$24,2,FALSE)</f>
        <v>3.86</v>
      </c>
      <c r="I2544" s="258">
        <f>VLOOKUP(B2544,Correlation_Eqns!A$27:B$32,2,FALSE)</f>
        <v>5.82</v>
      </c>
      <c r="J2544" s="259">
        <f t="shared" si="237"/>
        <v>3.86</v>
      </c>
      <c r="K2544" s="258">
        <f t="shared" si="238"/>
        <v>3.86</v>
      </c>
      <c r="L2544" s="1">
        <f t="shared" si="234"/>
        <v>1.2196982399999998</v>
      </c>
      <c r="M2544" s="1">
        <f t="shared" si="239"/>
        <v>1</v>
      </c>
    </row>
    <row r="2545" spans="1:13">
      <c r="A2545" s="280">
        <v>12</v>
      </c>
      <c r="B2545" s="280" t="s">
        <v>40</v>
      </c>
      <c r="C2545" s="280">
        <v>8000</v>
      </c>
      <c r="D2545" s="258">
        <f t="shared" si="235"/>
        <v>3</v>
      </c>
      <c r="E2545" s="259">
        <f>VLOOKUP(B2545,Correlation_Eqns!A$35:B$40,2,FALSE)</f>
        <v>6.9800000000000005E-4</v>
      </c>
      <c r="F2545" s="280">
        <f>VLOOKUP(B2545,Correlation_Eqns!A$43:B$48,2,FALSE)</f>
        <v>0.58899999999999997</v>
      </c>
      <c r="G2545" s="280">
        <f t="shared" si="236"/>
        <v>0.13892340681503373</v>
      </c>
      <c r="H2545" s="280">
        <f>VLOOKUP(B2545,Correlation_Eqns!A$19:B$24,2,FALSE)</f>
        <v>3.86</v>
      </c>
      <c r="I2545" s="258">
        <f>VLOOKUP(B2545,Correlation_Eqns!A$27:B$32,2,FALSE)</f>
        <v>5.82</v>
      </c>
      <c r="J2545" s="259">
        <f t="shared" si="237"/>
        <v>0.13892340681503373</v>
      </c>
      <c r="K2545" s="258">
        <f t="shared" si="238"/>
        <v>0.13892340681503373</v>
      </c>
      <c r="L2545" s="1">
        <f t="shared" si="234"/>
        <v>4.3897573779041618E-2</v>
      </c>
      <c r="M2545" s="1">
        <f t="shared" si="239"/>
        <v>0</v>
      </c>
    </row>
    <row r="2546" spans="1:13">
      <c r="A2546" s="280">
        <v>12</v>
      </c>
      <c r="B2546" s="280" t="s">
        <v>40</v>
      </c>
      <c r="C2546" s="280">
        <v>3500</v>
      </c>
      <c r="D2546" s="258">
        <f t="shared" si="235"/>
        <v>3</v>
      </c>
      <c r="E2546" s="259">
        <f>VLOOKUP(B2546,Correlation_Eqns!A$35:B$40,2,FALSE)</f>
        <v>6.9800000000000005E-4</v>
      </c>
      <c r="F2546" s="280">
        <f>VLOOKUP(B2546,Correlation_Eqns!A$43:B$48,2,FALSE)</f>
        <v>0.58899999999999997</v>
      </c>
      <c r="G2546" s="280">
        <f t="shared" si="236"/>
        <v>8.5371222551739984E-2</v>
      </c>
      <c r="H2546" s="280">
        <f>VLOOKUP(B2546,Correlation_Eqns!A$19:B$24,2,FALSE)</f>
        <v>3.86</v>
      </c>
      <c r="I2546" s="258">
        <f>VLOOKUP(B2546,Correlation_Eqns!A$27:B$32,2,FALSE)</f>
        <v>5.82</v>
      </c>
      <c r="J2546" s="259">
        <f t="shared" si="237"/>
        <v>8.5371222551739984E-2</v>
      </c>
      <c r="K2546" s="258">
        <f t="shared" si="238"/>
        <v>8.5371222551739984E-2</v>
      </c>
      <c r="L2546" s="1">
        <f t="shared" si="234"/>
        <v>2.6975940386789007E-2</v>
      </c>
      <c r="M2546" s="1">
        <f t="shared" si="239"/>
        <v>0</v>
      </c>
    </row>
    <row r="2547" spans="1:13">
      <c r="A2547" s="280">
        <v>12</v>
      </c>
      <c r="B2547" s="280" t="s">
        <v>40</v>
      </c>
      <c r="C2547" s="280">
        <v>3000</v>
      </c>
      <c r="D2547" s="258">
        <f t="shared" si="235"/>
        <v>3</v>
      </c>
      <c r="E2547" s="259">
        <f>VLOOKUP(B2547,Correlation_Eqns!A$35:B$40,2,FALSE)</f>
        <v>6.9800000000000005E-4</v>
      </c>
      <c r="F2547" s="280">
        <f>VLOOKUP(B2547,Correlation_Eqns!A$43:B$48,2,FALSE)</f>
        <v>0.58899999999999997</v>
      </c>
      <c r="G2547" s="280">
        <f t="shared" si="236"/>
        <v>7.7961438101380301E-2</v>
      </c>
      <c r="H2547" s="280">
        <f>VLOOKUP(B2547,Correlation_Eqns!A$19:B$24,2,FALSE)</f>
        <v>3.86</v>
      </c>
      <c r="I2547" s="258">
        <f>VLOOKUP(B2547,Correlation_Eqns!A$27:B$32,2,FALSE)</f>
        <v>5.82</v>
      </c>
      <c r="J2547" s="259">
        <f t="shared" si="237"/>
        <v>7.7961438101380301E-2</v>
      </c>
      <c r="K2547" s="258">
        <f t="shared" si="238"/>
        <v>7.7961438101380301E-2</v>
      </c>
      <c r="L2547" s="1">
        <f t="shared" si="234"/>
        <v>2.4634567057026553E-2</v>
      </c>
      <c r="M2547" s="1">
        <f t="shared" si="239"/>
        <v>0</v>
      </c>
    </row>
    <row r="2548" spans="1:13">
      <c r="A2548" s="280">
        <v>12</v>
      </c>
      <c r="B2548" s="280" t="s">
        <v>40</v>
      </c>
      <c r="C2548" s="280">
        <v>3000</v>
      </c>
      <c r="D2548" s="258">
        <f t="shared" si="235"/>
        <v>3</v>
      </c>
      <c r="E2548" s="259">
        <f>VLOOKUP(B2548,Correlation_Eqns!A$35:B$40,2,FALSE)</f>
        <v>6.9800000000000005E-4</v>
      </c>
      <c r="F2548" s="280">
        <f>VLOOKUP(B2548,Correlation_Eqns!A$43:B$48,2,FALSE)</f>
        <v>0.58899999999999997</v>
      </c>
      <c r="G2548" s="280">
        <f t="shared" si="236"/>
        <v>7.7961438101380301E-2</v>
      </c>
      <c r="H2548" s="280">
        <f>VLOOKUP(B2548,Correlation_Eqns!A$19:B$24,2,FALSE)</f>
        <v>3.86</v>
      </c>
      <c r="I2548" s="258">
        <f>VLOOKUP(B2548,Correlation_Eqns!A$27:B$32,2,FALSE)</f>
        <v>5.82</v>
      </c>
      <c r="J2548" s="259">
        <f t="shared" si="237"/>
        <v>7.7961438101380301E-2</v>
      </c>
      <c r="K2548" s="258">
        <f t="shared" si="238"/>
        <v>7.7961438101380301E-2</v>
      </c>
      <c r="L2548" s="1">
        <f t="shared" si="234"/>
        <v>2.4634567057026553E-2</v>
      </c>
      <c r="M2548" s="1">
        <f t="shared" si="239"/>
        <v>0</v>
      </c>
    </row>
    <row r="2549" spans="1:13">
      <c r="A2549" s="280">
        <v>12</v>
      </c>
      <c r="B2549" s="280" t="s">
        <v>40</v>
      </c>
      <c r="C2549" s="280">
        <v>2000</v>
      </c>
      <c r="D2549" s="258">
        <f t="shared" si="235"/>
        <v>3</v>
      </c>
      <c r="E2549" s="259">
        <f>VLOOKUP(B2549,Correlation_Eqns!A$35:B$40,2,FALSE)</f>
        <v>6.9800000000000005E-4</v>
      </c>
      <c r="F2549" s="280">
        <f>VLOOKUP(B2549,Correlation_Eqns!A$43:B$48,2,FALSE)</f>
        <v>0.58899999999999997</v>
      </c>
      <c r="G2549" s="280">
        <f t="shared" si="236"/>
        <v>6.1399111996483395E-2</v>
      </c>
      <c r="H2549" s="280">
        <f>VLOOKUP(B2549,Correlation_Eqns!A$19:B$24,2,FALSE)</f>
        <v>3.86</v>
      </c>
      <c r="I2549" s="258">
        <f>VLOOKUP(B2549,Correlation_Eqns!A$27:B$32,2,FALSE)</f>
        <v>5.82</v>
      </c>
      <c r="J2549" s="259">
        <f t="shared" si="237"/>
        <v>6.1399111996483395E-2</v>
      </c>
      <c r="K2549" s="258">
        <f t="shared" si="238"/>
        <v>6.1399111996483395E-2</v>
      </c>
      <c r="L2549" s="1">
        <f t="shared" si="234"/>
        <v>1.9401137005096811E-2</v>
      </c>
      <c r="M2549" s="1">
        <f t="shared" si="239"/>
        <v>0</v>
      </c>
    </row>
    <row r="2550" spans="1:13">
      <c r="A2550" s="280">
        <v>12</v>
      </c>
      <c r="B2550" s="280" t="s">
        <v>40</v>
      </c>
      <c r="C2550" s="280">
        <v>2000</v>
      </c>
      <c r="D2550" s="258">
        <f t="shared" si="235"/>
        <v>3</v>
      </c>
      <c r="E2550" s="259">
        <f>VLOOKUP(B2550,Correlation_Eqns!A$35:B$40,2,FALSE)</f>
        <v>6.9800000000000005E-4</v>
      </c>
      <c r="F2550" s="280">
        <f>VLOOKUP(B2550,Correlation_Eqns!A$43:B$48,2,FALSE)</f>
        <v>0.58899999999999997</v>
      </c>
      <c r="G2550" s="280">
        <f t="shared" si="236"/>
        <v>6.1399111996483395E-2</v>
      </c>
      <c r="H2550" s="280">
        <f>VLOOKUP(B2550,Correlation_Eqns!A$19:B$24,2,FALSE)</f>
        <v>3.86</v>
      </c>
      <c r="I2550" s="258">
        <f>VLOOKUP(B2550,Correlation_Eqns!A$27:B$32,2,FALSE)</f>
        <v>5.82</v>
      </c>
      <c r="J2550" s="259">
        <f t="shared" si="237"/>
        <v>6.1399111996483395E-2</v>
      </c>
      <c r="K2550" s="258">
        <f t="shared" si="238"/>
        <v>6.1399111996483395E-2</v>
      </c>
      <c r="L2550" s="1">
        <f t="shared" si="234"/>
        <v>1.9401137005096811E-2</v>
      </c>
      <c r="M2550" s="1">
        <f t="shared" si="239"/>
        <v>0</v>
      </c>
    </row>
    <row r="2551" spans="1:13">
      <c r="A2551" s="280">
        <v>12</v>
      </c>
      <c r="B2551" s="280" t="s">
        <v>40</v>
      </c>
      <c r="C2551" s="280">
        <v>700</v>
      </c>
      <c r="D2551" s="258">
        <f t="shared" si="235"/>
        <v>3</v>
      </c>
      <c r="E2551" s="259">
        <f>VLOOKUP(B2551,Correlation_Eqns!A$35:B$40,2,FALSE)</f>
        <v>6.9800000000000005E-4</v>
      </c>
      <c r="F2551" s="280">
        <f>VLOOKUP(B2551,Correlation_Eqns!A$43:B$48,2,FALSE)</f>
        <v>0.58899999999999997</v>
      </c>
      <c r="G2551" s="280">
        <f t="shared" si="236"/>
        <v>3.3084011886790221E-2</v>
      </c>
      <c r="H2551" s="280">
        <f>VLOOKUP(B2551,Correlation_Eqns!A$19:B$24,2,FALSE)</f>
        <v>3.86</v>
      </c>
      <c r="I2551" s="258">
        <f>VLOOKUP(B2551,Correlation_Eqns!A$27:B$32,2,FALSE)</f>
        <v>5.82</v>
      </c>
      <c r="J2551" s="259">
        <f t="shared" si="237"/>
        <v>3.3084011886790221E-2</v>
      </c>
      <c r="K2551" s="258">
        <f t="shared" si="238"/>
        <v>3.3084011886790221E-2</v>
      </c>
      <c r="L2551" s="1">
        <f t="shared" si="234"/>
        <v>1.0454018412035521E-2</v>
      </c>
      <c r="M2551" s="1">
        <f t="shared" si="239"/>
        <v>0</v>
      </c>
    </row>
    <row r="2552" spans="1:13">
      <c r="A2552" s="280">
        <v>12</v>
      </c>
      <c r="B2552" s="280" t="s">
        <v>40</v>
      </c>
      <c r="C2552" s="280">
        <v>500</v>
      </c>
      <c r="D2552" s="258">
        <f t="shared" si="235"/>
        <v>3</v>
      </c>
      <c r="E2552" s="259">
        <f>VLOOKUP(B2552,Correlation_Eqns!A$35:B$40,2,FALSE)</f>
        <v>6.9800000000000005E-4</v>
      </c>
      <c r="F2552" s="280">
        <f>VLOOKUP(B2552,Correlation_Eqns!A$43:B$48,2,FALSE)</f>
        <v>0.58899999999999997</v>
      </c>
      <c r="G2552" s="280">
        <f t="shared" si="236"/>
        <v>2.7136182738276688E-2</v>
      </c>
      <c r="H2552" s="280">
        <f>VLOOKUP(B2552,Correlation_Eqns!A$19:B$24,2,FALSE)</f>
        <v>3.86</v>
      </c>
      <c r="I2552" s="258">
        <f>VLOOKUP(B2552,Correlation_Eqns!A$27:B$32,2,FALSE)</f>
        <v>5.82</v>
      </c>
      <c r="J2552" s="259">
        <f t="shared" si="237"/>
        <v>2.7136182738276688E-2</v>
      </c>
      <c r="K2552" s="258">
        <f t="shared" si="238"/>
        <v>2.7136182738276688E-2</v>
      </c>
      <c r="L2552" s="1">
        <f t="shared" si="234"/>
        <v>8.5745995663716202E-3</v>
      </c>
      <c r="M2552" s="1">
        <f t="shared" si="239"/>
        <v>0</v>
      </c>
    </row>
    <row r="2553" spans="1:13">
      <c r="A2553" s="280">
        <v>12</v>
      </c>
      <c r="B2553" s="280" t="s">
        <v>40</v>
      </c>
      <c r="C2553" s="280">
        <v>500</v>
      </c>
      <c r="D2553" s="258">
        <f t="shared" si="235"/>
        <v>3</v>
      </c>
      <c r="E2553" s="259">
        <f>VLOOKUP(B2553,Correlation_Eqns!A$35:B$40,2,FALSE)</f>
        <v>6.9800000000000005E-4</v>
      </c>
      <c r="F2553" s="280">
        <f>VLOOKUP(B2553,Correlation_Eqns!A$43:B$48,2,FALSE)</f>
        <v>0.58899999999999997</v>
      </c>
      <c r="G2553" s="280">
        <f t="shared" si="236"/>
        <v>2.7136182738276688E-2</v>
      </c>
      <c r="H2553" s="280">
        <f>VLOOKUP(B2553,Correlation_Eqns!A$19:B$24,2,FALSE)</f>
        <v>3.86</v>
      </c>
      <c r="I2553" s="258">
        <f>VLOOKUP(B2553,Correlation_Eqns!A$27:B$32,2,FALSE)</f>
        <v>5.82</v>
      </c>
      <c r="J2553" s="259">
        <f t="shared" si="237"/>
        <v>2.7136182738276688E-2</v>
      </c>
      <c r="K2553" s="258">
        <f t="shared" si="238"/>
        <v>2.7136182738276688E-2</v>
      </c>
      <c r="L2553" s="1">
        <f t="shared" si="234"/>
        <v>8.5745995663716202E-3</v>
      </c>
      <c r="M2553" s="1">
        <f t="shared" si="239"/>
        <v>0</v>
      </c>
    </row>
    <row r="2554" spans="1:13">
      <c r="A2554" s="280">
        <v>12</v>
      </c>
      <c r="B2554" s="280" t="s">
        <v>40</v>
      </c>
      <c r="C2554" s="280">
        <v>500</v>
      </c>
      <c r="D2554" s="258">
        <f t="shared" si="235"/>
        <v>3</v>
      </c>
      <c r="E2554" s="259">
        <f>VLOOKUP(B2554,Correlation_Eqns!A$35:B$40,2,FALSE)</f>
        <v>6.9800000000000005E-4</v>
      </c>
      <c r="F2554" s="280">
        <f>VLOOKUP(B2554,Correlation_Eqns!A$43:B$48,2,FALSE)</f>
        <v>0.58899999999999997</v>
      </c>
      <c r="G2554" s="280">
        <f t="shared" si="236"/>
        <v>2.7136182738276688E-2</v>
      </c>
      <c r="H2554" s="280">
        <f>VLOOKUP(B2554,Correlation_Eqns!A$19:B$24,2,FALSE)</f>
        <v>3.86</v>
      </c>
      <c r="I2554" s="258">
        <f>VLOOKUP(B2554,Correlation_Eqns!A$27:B$32,2,FALSE)</f>
        <v>5.82</v>
      </c>
      <c r="J2554" s="259">
        <f t="shared" si="237"/>
        <v>2.7136182738276688E-2</v>
      </c>
      <c r="K2554" s="258">
        <f t="shared" si="238"/>
        <v>2.7136182738276688E-2</v>
      </c>
      <c r="L2554" s="1">
        <f t="shared" si="234"/>
        <v>8.5745995663716202E-3</v>
      </c>
      <c r="M2554" s="1">
        <f t="shared" si="239"/>
        <v>0</v>
      </c>
    </row>
    <row r="2555" spans="1:13">
      <c r="A2555" s="280">
        <v>12</v>
      </c>
      <c r="B2555" s="280" t="s">
        <v>40</v>
      </c>
      <c r="C2555" s="280">
        <v>400</v>
      </c>
      <c r="D2555" s="258">
        <f t="shared" si="235"/>
        <v>3</v>
      </c>
      <c r="E2555" s="259">
        <f>VLOOKUP(B2555,Correlation_Eqns!A$35:B$40,2,FALSE)</f>
        <v>6.9800000000000005E-4</v>
      </c>
      <c r="F2555" s="280">
        <f>VLOOKUP(B2555,Correlation_Eqns!A$43:B$48,2,FALSE)</f>
        <v>0.58899999999999997</v>
      </c>
      <c r="G2555" s="280">
        <f t="shared" si="236"/>
        <v>2.3794071238688364E-2</v>
      </c>
      <c r="H2555" s="280">
        <f>VLOOKUP(B2555,Correlation_Eqns!A$19:B$24,2,FALSE)</f>
        <v>3.86</v>
      </c>
      <c r="I2555" s="258">
        <f>VLOOKUP(B2555,Correlation_Eqns!A$27:B$32,2,FALSE)</f>
        <v>5.82</v>
      </c>
      <c r="J2555" s="259">
        <f t="shared" si="237"/>
        <v>2.3794071238688364E-2</v>
      </c>
      <c r="K2555" s="258">
        <f t="shared" si="238"/>
        <v>2.3794071238688364E-2</v>
      </c>
      <c r="L2555" s="1">
        <f t="shared" si="234"/>
        <v>7.5185458062857046E-3</v>
      </c>
      <c r="M2555" s="1">
        <f t="shared" si="239"/>
        <v>0</v>
      </c>
    </row>
    <row r="2556" spans="1:13">
      <c r="A2556" s="280">
        <v>12</v>
      </c>
      <c r="B2556" s="280" t="s">
        <v>40</v>
      </c>
      <c r="C2556" s="280">
        <v>300</v>
      </c>
      <c r="D2556" s="258">
        <f t="shared" si="235"/>
        <v>3</v>
      </c>
      <c r="E2556" s="259">
        <f>VLOOKUP(B2556,Correlation_Eqns!A$35:B$40,2,FALSE)</f>
        <v>6.9800000000000005E-4</v>
      </c>
      <c r="F2556" s="280">
        <f>VLOOKUP(B2556,Correlation_Eqns!A$43:B$48,2,FALSE)</f>
        <v>0.58899999999999997</v>
      </c>
      <c r="G2556" s="280">
        <f t="shared" si="236"/>
        <v>2.0085370241093286E-2</v>
      </c>
      <c r="H2556" s="280">
        <f>VLOOKUP(B2556,Correlation_Eqns!A$19:B$24,2,FALSE)</f>
        <v>3.86</v>
      </c>
      <c r="I2556" s="258">
        <f>VLOOKUP(B2556,Correlation_Eqns!A$27:B$32,2,FALSE)</f>
        <v>5.82</v>
      </c>
      <c r="J2556" s="259">
        <f t="shared" si="237"/>
        <v>2.0085370241093286E-2</v>
      </c>
      <c r="K2556" s="258">
        <f t="shared" si="238"/>
        <v>2.0085370241093286E-2</v>
      </c>
      <c r="L2556" s="1">
        <f t="shared" si="234"/>
        <v>6.3466556302616212E-3</v>
      </c>
      <c r="M2556" s="1">
        <f t="shared" si="239"/>
        <v>0</v>
      </c>
    </row>
    <row r="2557" spans="1:13">
      <c r="A2557" s="280">
        <v>12</v>
      </c>
      <c r="B2557" s="280" t="s">
        <v>40</v>
      </c>
      <c r="C2557" s="280">
        <v>250</v>
      </c>
      <c r="D2557" s="258">
        <f t="shared" si="235"/>
        <v>3</v>
      </c>
      <c r="E2557" s="259">
        <f>VLOOKUP(B2557,Correlation_Eqns!A$35:B$40,2,FALSE)</f>
        <v>6.9800000000000005E-4</v>
      </c>
      <c r="F2557" s="280">
        <f>VLOOKUP(B2557,Correlation_Eqns!A$43:B$48,2,FALSE)</f>
        <v>0.58899999999999997</v>
      </c>
      <c r="G2557" s="280">
        <f t="shared" si="236"/>
        <v>1.8040230728865323E-2</v>
      </c>
      <c r="H2557" s="280">
        <f>VLOOKUP(B2557,Correlation_Eqns!A$19:B$24,2,FALSE)</f>
        <v>3.86</v>
      </c>
      <c r="I2557" s="258">
        <f>VLOOKUP(B2557,Correlation_Eqns!A$27:B$32,2,FALSE)</f>
        <v>5.82</v>
      </c>
      <c r="J2557" s="259">
        <f t="shared" si="237"/>
        <v>1.8040230728865323E-2</v>
      </c>
      <c r="K2557" s="258">
        <f t="shared" si="238"/>
        <v>1.8040230728865323E-2</v>
      </c>
      <c r="L2557" s="1">
        <f t="shared" si="234"/>
        <v>5.7004242666297798E-3</v>
      </c>
      <c r="M2557" s="1">
        <f t="shared" si="239"/>
        <v>0</v>
      </c>
    </row>
    <row r="2558" spans="1:13">
      <c r="A2558" s="280">
        <v>12</v>
      </c>
      <c r="B2558" s="280" t="s">
        <v>40</v>
      </c>
      <c r="C2558" s="280">
        <v>150</v>
      </c>
      <c r="D2558" s="258">
        <f t="shared" si="235"/>
        <v>3</v>
      </c>
      <c r="E2558" s="259">
        <f>VLOOKUP(B2558,Correlation_Eqns!A$35:B$40,2,FALSE)</f>
        <v>6.9800000000000005E-4</v>
      </c>
      <c r="F2558" s="280">
        <f>VLOOKUP(B2558,Correlation_Eqns!A$43:B$48,2,FALSE)</f>
        <v>0.58899999999999997</v>
      </c>
      <c r="G2558" s="280">
        <f t="shared" si="236"/>
        <v>1.335282552150956E-2</v>
      </c>
      <c r="H2558" s="280">
        <f>VLOOKUP(B2558,Correlation_Eqns!A$19:B$24,2,FALSE)</f>
        <v>3.86</v>
      </c>
      <c r="I2558" s="258">
        <f>VLOOKUP(B2558,Correlation_Eqns!A$27:B$32,2,FALSE)</f>
        <v>5.82</v>
      </c>
      <c r="J2558" s="259">
        <f t="shared" si="237"/>
        <v>1.335282552150956E-2</v>
      </c>
      <c r="K2558" s="258">
        <f t="shared" si="238"/>
        <v>1.335282552150956E-2</v>
      </c>
      <c r="L2558" s="1">
        <f t="shared" si="234"/>
        <v>4.2192792195886765E-3</v>
      </c>
      <c r="M2558" s="1">
        <f t="shared" si="239"/>
        <v>0</v>
      </c>
    </row>
    <row r="2559" spans="1:13">
      <c r="A2559" s="280">
        <v>12</v>
      </c>
      <c r="B2559" s="280" t="s">
        <v>40</v>
      </c>
      <c r="C2559" s="280">
        <v>100</v>
      </c>
      <c r="D2559" s="258">
        <f t="shared" si="235"/>
        <v>3</v>
      </c>
      <c r="E2559" s="259">
        <f>VLOOKUP(B2559,Correlation_Eqns!A$35:B$40,2,FALSE)</f>
        <v>6.9800000000000005E-4</v>
      </c>
      <c r="F2559" s="280">
        <f>VLOOKUP(B2559,Correlation_Eqns!A$43:B$48,2,FALSE)</f>
        <v>0.58899999999999997</v>
      </c>
      <c r="G2559" s="280">
        <f t="shared" si="236"/>
        <v>1.0516117321983463E-2</v>
      </c>
      <c r="H2559" s="280">
        <f>VLOOKUP(B2559,Correlation_Eqns!A$19:B$24,2,FALSE)</f>
        <v>3.86</v>
      </c>
      <c r="I2559" s="258">
        <f>VLOOKUP(B2559,Correlation_Eqns!A$27:B$32,2,FALSE)</f>
        <v>5.82</v>
      </c>
      <c r="J2559" s="259">
        <f t="shared" si="237"/>
        <v>1.0516117321983463E-2</v>
      </c>
      <c r="K2559" s="258">
        <f t="shared" si="238"/>
        <v>1.0516117321983463E-2</v>
      </c>
      <c r="L2559" s="1">
        <f t="shared" si="234"/>
        <v>3.3229248158696224E-3</v>
      </c>
      <c r="M2559" s="1">
        <f t="shared" si="239"/>
        <v>0</v>
      </c>
    </row>
    <row r="2560" spans="1:13">
      <c r="A2560" s="280">
        <v>12</v>
      </c>
      <c r="B2560" s="280" t="s">
        <v>40</v>
      </c>
      <c r="C2560" s="280">
        <v>100</v>
      </c>
      <c r="D2560" s="258">
        <f t="shared" si="235"/>
        <v>3</v>
      </c>
      <c r="E2560" s="259">
        <f>VLOOKUP(B2560,Correlation_Eqns!A$35:B$40,2,FALSE)</f>
        <v>6.9800000000000005E-4</v>
      </c>
      <c r="F2560" s="280">
        <f>VLOOKUP(B2560,Correlation_Eqns!A$43:B$48,2,FALSE)</f>
        <v>0.58899999999999997</v>
      </c>
      <c r="G2560" s="280">
        <f t="shared" si="236"/>
        <v>1.0516117321983463E-2</v>
      </c>
      <c r="H2560" s="280">
        <f>VLOOKUP(B2560,Correlation_Eqns!A$19:B$24,2,FALSE)</f>
        <v>3.86</v>
      </c>
      <c r="I2560" s="258">
        <f>VLOOKUP(B2560,Correlation_Eqns!A$27:B$32,2,FALSE)</f>
        <v>5.82</v>
      </c>
      <c r="J2560" s="259">
        <f t="shared" si="237"/>
        <v>1.0516117321983463E-2</v>
      </c>
      <c r="K2560" s="258">
        <f t="shared" si="238"/>
        <v>1.0516117321983463E-2</v>
      </c>
      <c r="L2560" s="1">
        <f t="shared" si="234"/>
        <v>3.3229248158696224E-3</v>
      </c>
      <c r="M2560" s="1">
        <f t="shared" si="239"/>
        <v>0</v>
      </c>
    </row>
    <row r="2561" spans="1:13">
      <c r="A2561" s="280">
        <v>12</v>
      </c>
      <c r="B2561" s="280" t="s">
        <v>40</v>
      </c>
      <c r="C2561" s="280">
        <v>80</v>
      </c>
      <c r="D2561" s="258">
        <f t="shared" si="235"/>
        <v>3</v>
      </c>
      <c r="E2561" s="259">
        <f>VLOOKUP(B2561,Correlation_Eqns!A$35:B$40,2,FALSE)</f>
        <v>6.9800000000000005E-4</v>
      </c>
      <c r="F2561" s="280">
        <f>VLOOKUP(B2561,Correlation_Eqns!A$43:B$48,2,FALSE)</f>
        <v>0.58899999999999997</v>
      </c>
      <c r="G2561" s="280">
        <f t="shared" si="236"/>
        <v>9.2209448590103941E-3</v>
      </c>
      <c r="H2561" s="280">
        <f>VLOOKUP(B2561,Correlation_Eqns!A$19:B$24,2,FALSE)</f>
        <v>3.86</v>
      </c>
      <c r="I2561" s="258">
        <f>VLOOKUP(B2561,Correlation_Eqns!A$27:B$32,2,FALSE)</f>
        <v>5.82</v>
      </c>
      <c r="J2561" s="259">
        <f t="shared" si="237"/>
        <v>9.2209448590103941E-3</v>
      </c>
      <c r="K2561" s="258">
        <f t="shared" si="238"/>
        <v>9.2209448590103941E-3</v>
      </c>
      <c r="L2561" s="1">
        <f t="shared" si="234"/>
        <v>2.9136710403295401E-3</v>
      </c>
      <c r="M2561" s="1">
        <f t="shared" si="239"/>
        <v>0</v>
      </c>
    </row>
    <row r="2562" spans="1:13">
      <c r="A2562" s="280">
        <v>12</v>
      </c>
      <c r="B2562" s="280" t="s">
        <v>40</v>
      </c>
      <c r="C2562" s="280">
        <v>70</v>
      </c>
      <c r="D2562" s="258">
        <f t="shared" si="235"/>
        <v>3</v>
      </c>
      <c r="E2562" s="259">
        <f>VLOOKUP(B2562,Correlation_Eqns!A$35:B$40,2,FALSE)</f>
        <v>6.9800000000000005E-4</v>
      </c>
      <c r="F2562" s="280">
        <f>VLOOKUP(B2562,Correlation_Eqns!A$43:B$48,2,FALSE)</f>
        <v>0.58899999999999997</v>
      </c>
      <c r="G2562" s="280">
        <f t="shared" si="236"/>
        <v>8.5235039782462392E-3</v>
      </c>
      <c r="H2562" s="280">
        <f>VLOOKUP(B2562,Correlation_Eqns!A$19:B$24,2,FALSE)</f>
        <v>3.86</v>
      </c>
      <c r="I2562" s="258">
        <f>VLOOKUP(B2562,Correlation_Eqns!A$27:B$32,2,FALSE)</f>
        <v>5.82</v>
      </c>
      <c r="J2562" s="259">
        <f t="shared" si="237"/>
        <v>8.5235039782462392E-3</v>
      </c>
      <c r="K2562" s="258">
        <f t="shared" si="238"/>
        <v>8.5235039782462392E-3</v>
      </c>
      <c r="L2562" s="1">
        <f t="shared" si="234"/>
        <v>2.6932908810621595E-3</v>
      </c>
      <c r="M2562" s="1">
        <f t="shared" si="239"/>
        <v>0</v>
      </c>
    </row>
    <row r="2563" spans="1:13">
      <c r="A2563" s="280">
        <v>12</v>
      </c>
      <c r="B2563" s="280" t="s">
        <v>40</v>
      </c>
      <c r="C2563" s="280">
        <v>50</v>
      </c>
      <c r="D2563" s="258">
        <f t="shared" si="235"/>
        <v>3</v>
      </c>
      <c r="E2563" s="259">
        <f>VLOOKUP(B2563,Correlation_Eqns!A$35:B$40,2,FALSE)</f>
        <v>6.9800000000000005E-4</v>
      </c>
      <c r="F2563" s="280">
        <f>VLOOKUP(B2563,Correlation_Eqns!A$43:B$48,2,FALSE)</f>
        <v>0.58899999999999997</v>
      </c>
      <c r="G2563" s="280">
        <f t="shared" si="236"/>
        <v>6.9911521708910327E-3</v>
      </c>
      <c r="H2563" s="280">
        <f>VLOOKUP(B2563,Correlation_Eqns!A$19:B$24,2,FALSE)</f>
        <v>3.86</v>
      </c>
      <c r="I2563" s="258">
        <f>VLOOKUP(B2563,Correlation_Eqns!A$27:B$32,2,FALSE)</f>
        <v>5.82</v>
      </c>
      <c r="J2563" s="259">
        <f t="shared" si="237"/>
        <v>6.9911521708910327E-3</v>
      </c>
      <c r="K2563" s="258">
        <f t="shared" si="238"/>
        <v>6.9911521708910327E-3</v>
      </c>
      <c r="L2563" s="1">
        <f t="shared" si="234"/>
        <v>2.2090922275668319E-3</v>
      </c>
      <c r="M2563" s="1">
        <f t="shared" si="239"/>
        <v>0</v>
      </c>
    </row>
    <row r="2564" spans="1:13">
      <c r="A2564" s="280">
        <v>12</v>
      </c>
      <c r="B2564" s="280" t="s">
        <v>40</v>
      </c>
      <c r="C2564" s="280">
        <v>40</v>
      </c>
      <c r="D2564" s="258">
        <f t="shared" si="235"/>
        <v>3</v>
      </c>
      <c r="E2564" s="259">
        <f>VLOOKUP(B2564,Correlation_Eqns!A$35:B$40,2,FALSE)</f>
        <v>6.9800000000000005E-4</v>
      </c>
      <c r="F2564" s="280">
        <f>VLOOKUP(B2564,Correlation_Eqns!A$43:B$48,2,FALSE)</f>
        <v>0.58899999999999997</v>
      </c>
      <c r="G2564" s="280">
        <f t="shared" si="236"/>
        <v>6.1301169143459311E-3</v>
      </c>
      <c r="H2564" s="280">
        <f>VLOOKUP(B2564,Correlation_Eqns!A$19:B$24,2,FALSE)</f>
        <v>3.86</v>
      </c>
      <c r="I2564" s="258">
        <f>VLOOKUP(B2564,Correlation_Eqns!A$27:B$32,2,FALSE)</f>
        <v>5.82</v>
      </c>
      <c r="J2564" s="259">
        <f t="shared" si="237"/>
        <v>6.1301169143459311E-3</v>
      </c>
      <c r="K2564" s="258">
        <f t="shared" si="238"/>
        <v>6.1301169143459311E-3</v>
      </c>
      <c r="L2564" s="1">
        <f t="shared" si="234"/>
        <v>1.9370188630626845E-3</v>
      </c>
      <c r="M2564" s="1">
        <f t="shared" si="239"/>
        <v>0</v>
      </c>
    </row>
    <row r="2565" spans="1:13">
      <c r="A2565" s="280">
        <v>12</v>
      </c>
      <c r="B2565" s="280" t="s">
        <v>40</v>
      </c>
      <c r="C2565" s="280">
        <v>30</v>
      </c>
      <c r="D2565" s="258">
        <f t="shared" si="235"/>
        <v>3</v>
      </c>
      <c r="E2565" s="259">
        <f>VLOOKUP(B2565,Correlation_Eqns!A$35:B$40,2,FALSE)</f>
        <v>6.9800000000000005E-4</v>
      </c>
      <c r="F2565" s="280">
        <f>VLOOKUP(B2565,Correlation_Eqns!A$43:B$48,2,FALSE)</f>
        <v>0.58899999999999997</v>
      </c>
      <c r="G2565" s="280">
        <f t="shared" si="236"/>
        <v>5.174636429835856E-3</v>
      </c>
      <c r="H2565" s="280">
        <f>VLOOKUP(B2565,Correlation_Eqns!A$19:B$24,2,FALSE)</f>
        <v>3.86</v>
      </c>
      <c r="I2565" s="258">
        <f>VLOOKUP(B2565,Correlation_Eqns!A$27:B$32,2,FALSE)</f>
        <v>5.82</v>
      </c>
      <c r="J2565" s="259">
        <f t="shared" si="237"/>
        <v>5.174636429835856E-3</v>
      </c>
      <c r="K2565" s="258">
        <f t="shared" si="238"/>
        <v>5.174636429835856E-3</v>
      </c>
      <c r="L2565" s="1">
        <f t="shared" si="234"/>
        <v>1.6351023176452532E-3</v>
      </c>
      <c r="M2565" s="1">
        <f t="shared" si="239"/>
        <v>0</v>
      </c>
    </row>
    <row r="2566" spans="1:13">
      <c r="A2566" s="280">
        <v>12</v>
      </c>
      <c r="B2566" s="280" t="s">
        <v>40</v>
      </c>
      <c r="C2566" s="280">
        <v>30</v>
      </c>
      <c r="D2566" s="258">
        <f t="shared" si="235"/>
        <v>3</v>
      </c>
      <c r="E2566" s="259">
        <f>VLOOKUP(B2566,Correlation_Eqns!A$35:B$40,2,FALSE)</f>
        <v>6.9800000000000005E-4</v>
      </c>
      <c r="F2566" s="280">
        <f>VLOOKUP(B2566,Correlation_Eqns!A$43:B$48,2,FALSE)</f>
        <v>0.58899999999999997</v>
      </c>
      <c r="G2566" s="280">
        <f t="shared" si="236"/>
        <v>5.174636429835856E-3</v>
      </c>
      <c r="H2566" s="280">
        <f>VLOOKUP(B2566,Correlation_Eqns!A$19:B$24,2,FALSE)</f>
        <v>3.86</v>
      </c>
      <c r="I2566" s="258">
        <f>VLOOKUP(B2566,Correlation_Eqns!A$27:B$32,2,FALSE)</f>
        <v>5.82</v>
      </c>
      <c r="J2566" s="259">
        <f t="shared" si="237"/>
        <v>5.174636429835856E-3</v>
      </c>
      <c r="K2566" s="258">
        <f t="shared" si="238"/>
        <v>5.174636429835856E-3</v>
      </c>
      <c r="L2566" s="1">
        <f t="shared" si="234"/>
        <v>1.6351023176452532E-3</v>
      </c>
      <c r="M2566" s="1">
        <f t="shared" si="239"/>
        <v>0</v>
      </c>
    </row>
    <row r="2567" spans="1:13">
      <c r="A2567" s="280">
        <v>12</v>
      </c>
      <c r="B2567" s="280" t="s">
        <v>40</v>
      </c>
      <c r="C2567" s="280">
        <v>25</v>
      </c>
      <c r="D2567" s="258">
        <f t="shared" si="235"/>
        <v>3</v>
      </c>
      <c r="E2567" s="259">
        <f>VLOOKUP(B2567,Correlation_Eqns!A$35:B$40,2,FALSE)</f>
        <v>6.9800000000000005E-4</v>
      </c>
      <c r="F2567" s="280">
        <f>VLOOKUP(B2567,Correlation_Eqns!A$43:B$48,2,FALSE)</f>
        <v>0.58899999999999997</v>
      </c>
      <c r="G2567" s="280">
        <f t="shared" si="236"/>
        <v>4.6477428103983724E-3</v>
      </c>
      <c r="H2567" s="280">
        <f>VLOOKUP(B2567,Correlation_Eqns!A$19:B$24,2,FALSE)</f>
        <v>3.86</v>
      </c>
      <c r="I2567" s="258">
        <f>VLOOKUP(B2567,Correlation_Eqns!A$27:B$32,2,FALSE)</f>
        <v>5.82</v>
      </c>
      <c r="J2567" s="259">
        <f t="shared" si="237"/>
        <v>4.6477428103983724E-3</v>
      </c>
      <c r="K2567" s="258">
        <f t="shared" si="238"/>
        <v>4.6477428103983724E-3</v>
      </c>
      <c r="L2567" s="1">
        <f t="shared" si="234"/>
        <v>1.4686123642009192E-3</v>
      </c>
      <c r="M2567" s="1">
        <f t="shared" si="239"/>
        <v>0</v>
      </c>
    </row>
    <row r="2568" spans="1:13">
      <c r="A2568" s="280">
        <v>12</v>
      </c>
      <c r="B2568" s="280" t="s">
        <v>40</v>
      </c>
      <c r="C2568" s="280">
        <v>25</v>
      </c>
      <c r="D2568" s="258">
        <f t="shared" si="235"/>
        <v>3</v>
      </c>
      <c r="E2568" s="259">
        <f>VLOOKUP(B2568,Correlation_Eqns!A$35:B$40,2,FALSE)</f>
        <v>6.9800000000000005E-4</v>
      </c>
      <c r="F2568" s="280">
        <f>VLOOKUP(B2568,Correlation_Eqns!A$43:B$48,2,FALSE)</f>
        <v>0.58899999999999997</v>
      </c>
      <c r="G2568" s="280">
        <f t="shared" si="236"/>
        <v>4.6477428103983724E-3</v>
      </c>
      <c r="H2568" s="280">
        <f>VLOOKUP(B2568,Correlation_Eqns!A$19:B$24,2,FALSE)</f>
        <v>3.86</v>
      </c>
      <c r="I2568" s="258">
        <f>VLOOKUP(B2568,Correlation_Eqns!A$27:B$32,2,FALSE)</f>
        <v>5.82</v>
      </c>
      <c r="J2568" s="259">
        <f t="shared" si="237"/>
        <v>4.6477428103983724E-3</v>
      </c>
      <c r="K2568" s="258">
        <f t="shared" si="238"/>
        <v>4.6477428103983724E-3</v>
      </c>
      <c r="L2568" s="1">
        <f t="shared" si="234"/>
        <v>1.4686123642009192E-3</v>
      </c>
      <c r="M2568" s="1">
        <f t="shared" si="239"/>
        <v>0</v>
      </c>
    </row>
    <row r="2569" spans="1:13">
      <c r="A2569" s="280">
        <v>12</v>
      </c>
      <c r="B2569" s="280" t="s">
        <v>40</v>
      </c>
      <c r="C2569" s="280">
        <v>20</v>
      </c>
      <c r="D2569" s="258">
        <f t="shared" si="235"/>
        <v>3</v>
      </c>
      <c r="E2569" s="259">
        <f>VLOOKUP(B2569,Correlation_Eqns!A$35:B$40,2,FALSE)</f>
        <v>6.9800000000000005E-4</v>
      </c>
      <c r="F2569" s="280">
        <f>VLOOKUP(B2569,Correlation_Eqns!A$43:B$48,2,FALSE)</f>
        <v>0.58899999999999997</v>
      </c>
      <c r="G2569" s="280">
        <f t="shared" si="236"/>
        <v>4.0753235116496554E-3</v>
      </c>
      <c r="H2569" s="280">
        <f>VLOOKUP(B2569,Correlation_Eqns!A$19:B$24,2,FALSE)</f>
        <v>3.86</v>
      </c>
      <c r="I2569" s="258">
        <f>VLOOKUP(B2569,Correlation_Eqns!A$27:B$32,2,FALSE)</f>
        <v>5.82</v>
      </c>
      <c r="J2569" s="259">
        <f t="shared" si="237"/>
        <v>4.0753235116496554E-3</v>
      </c>
      <c r="K2569" s="258">
        <f t="shared" si="238"/>
        <v>4.0753235116496554E-3</v>
      </c>
      <c r="L2569" s="1">
        <f t="shared" si="234"/>
        <v>1.2877370245051047E-3</v>
      </c>
      <c r="M2569" s="1">
        <f t="shared" si="239"/>
        <v>0</v>
      </c>
    </row>
    <row r="2570" spans="1:13">
      <c r="A2570" s="280">
        <v>12</v>
      </c>
      <c r="B2570" s="280" t="s">
        <v>40</v>
      </c>
      <c r="C2570" s="280">
        <v>15</v>
      </c>
      <c r="D2570" s="258">
        <f t="shared" si="235"/>
        <v>3</v>
      </c>
      <c r="E2570" s="259">
        <f>VLOOKUP(B2570,Correlation_Eqns!A$35:B$40,2,FALSE)</f>
        <v>6.9800000000000005E-4</v>
      </c>
      <c r="F2570" s="280">
        <f>VLOOKUP(B2570,Correlation_Eqns!A$43:B$48,2,FALSE)</f>
        <v>0.58899999999999997</v>
      </c>
      <c r="G2570" s="280">
        <f t="shared" si="236"/>
        <v>3.4401166896829028E-3</v>
      </c>
      <c r="H2570" s="280">
        <f>VLOOKUP(B2570,Correlation_Eqns!A$19:B$24,2,FALSE)</f>
        <v>3.86</v>
      </c>
      <c r="I2570" s="258">
        <f>VLOOKUP(B2570,Correlation_Eqns!A$27:B$32,2,FALSE)</f>
        <v>5.82</v>
      </c>
      <c r="J2570" s="259">
        <f t="shared" si="237"/>
        <v>3.4401166896829028E-3</v>
      </c>
      <c r="K2570" s="258">
        <f t="shared" si="238"/>
        <v>3.4401166896829028E-3</v>
      </c>
      <c r="L2570" s="1">
        <f t="shared" si="234"/>
        <v>1.0870218320727623E-3</v>
      </c>
      <c r="M2570" s="1">
        <f t="shared" si="239"/>
        <v>0</v>
      </c>
    </row>
    <row r="2571" spans="1:13">
      <c r="A2571" s="280">
        <v>12</v>
      </c>
      <c r="B2571" s="280" t="s">
        <v>40</v>
      </c>
      <c r="C2571" s="280">
        <v>15</v>
      </c>
      <c r="D2571" s="258">
        <f t="shared" si="235"/>
        <v>3</v>
      </c>
      <c r="E2571" s="259">
        <f>VLOOKUP(B2571,Correlation_Eqns!A$35:B$40,2,FALSE)</f>
        <v>6.9800000000000005E-4</v>
      </c>
      <c r="F2571" s="280">
        <f>VLOOKUP(B2571,Correlation_Eqns!A$43:B$48,2,FALSE)</f>
        <v>0.58899999999999997</v>
      </c>
      <c r="G2571" s="280">
        <f t="shared" si="236"/>
        <v>3.4401166896829028E-3</v>
      </c>
      <c r="H2571" s="280">
        <f>VLOOKUP(B2571,Correlation_Eqns!A$19:B$24,2,FALSE)</f>
        <v>3.86</v>
      </c>
      <c r="I2571" s="258">
        <f>VLOOKUP(B2571,Correlation_Eqns!A$27:B$32,2,FALSE)</f>
        <v>5.82</v>
      </c>
      <c r="J2571" s="259">
        <f t="shared" si="237"/>
        <v>3.4401166896829028E-3</v>
      </c>
      <c r="K2571" s="258">
        <f t="shared" si="238"/>
        <v>3.4401166896829028E-3</v>
      </c>
      <c r="L2571" s="1">
        <f t="shared" si="234"/>
        <v>1.0870218320727623E-3</v>
      </c>
      <c r="M2571" s="1">
        <f t="shared" si="239"/>
        <v>0</v>
      </c>
    </row>
    <row r="2572" spans="1:13">
      <c r="A2572" s="280">
        <v>12</v>
      </c>
      <c r="B2572" s="280" t="s">
        <v>40</v>
      </c>
      <c r="C2572" s="280">
        <v>15</v>
      </c>
      <c r="D2572" s="258">
        <f t="shared" si="235"/>
        <v>3</v>
      </c>
      <c r="E2572" s="259">
        <f>VLOOKUP(B2572,Correlation_Eqns!A$35:B$40,2,FALSE)</f>
        <v>6.9800000000000005E-4</v>
      </c>
      <c r="F2572" s="280">
        <f>VLOOKUP(B2572,Correlation_Eqns!A$43:B$48,2,FALSE)</f>
        <v>0.58899999999999997</v>
      </c>
      <c r="G2572" s="280">
        <f t="shared" si="236"/>
        <v>3.4401166896829028E-3</v>
      </c>
      <c r="H2572" s="280">
        <f>VLOOKUP(B2572,Correlation_Eqns!A$19:B$24,2,FALSE)</f>
        <v>3.86</v>
      </c>
      <c r="I2572" s="258">
        <f>VLOOKUP(B2572,Correlation_Eqns!A$27:B$32,2,FALSE)</f>
        <v>5.82</v>
      </c>
      <c r="J2572" s="259">
        <f t="shared" si="237"/>
        <v>3.4401166896829028E-3</v>
      </c>
      <c r="K2572" s="258">
        <f t="shared" si="238"/>
        <v>3.4401166896829028E-3</v>
      </c>
      <c r="L2572" s="1">
        <f t="shared" ref="L2572:L2635" si="240">J2572*lbC1_lbgas_NG*kg_per_lb</f>
        <v>1.0870218320727623E-3</v>
      </c>
      <c r="M2572" s="1">
        <f t="shared" si="239"/>
        <v>0</v>
      </c>
    </row>
    <row r="2573" spans="1:13">
      <c r="A2573" s="280">
        <v>12</v>
      </c>
      <c r="B2573" s="280" t="s">
        <v>40</v>
      </c>
      <c r="C2573" s="280">
        <v>15</v>
      </c>
      <c r="D2573" s="258">
        <f t="shared" ref="D2573:D2636" si="241">IF(A2573&lt;5,1,(IF(AND(A2573&gt;4,A2573&lt;9),2,IF(AND(A2573&gt;8,A2573&lt;13),3,IF(AND(A2573&gt;12,A2573&lt;17),4,IF(AND(A2573&gt;16,A2573&lt;21),5,6))))))</f>
        <v>3</v>
      </c>
      <c r="E2573" s="259">
        <f>VLOOKUP(B2573,Correlation_Eqns!A$35:B$40,2,FALSE)</f>
        <v>6.9800000000000005E-4</v>
      </c>
      <c r="F2573" s="280">
        <f>VLOOKUP(B2573,Correlation_Eqns!A$43:B$48,2,FALSE)</f>
        <v>0.58899999999999997</v>
      </c>
      <c r="G2573" s="280">
        <f t="shared" ref="G2573:G2636" si="242">E2573*C2573^F2573</f>
        <v>3.4401166896829028E-3</v>
      </c>
      <c r="H2573" s="280">
        <f>VLOOKUP(B2573,Correlation_Eqns!A$19:B$24,2,FALSE)</f>
        <v>3.86</v>
      </c>
      <c r="I2573" s="258">
        <f>VLOOKUP(B2573,Correlation_Eqns!A$27:B$32,2,FALSE)</f>
        <v>5.82</v>
      </c>
      <c r="J2573" s="259">
        <f t="shared" ref="J2573:J2636" si="243">IF(C2573&gt;=10000,H2573,G2573)</f>
        <v>3.4401166896829028E-3</v>
      </c>
      <c r="K2573" s="258">
        <f t="shared" ref="K2573:K2636" si="244">IF(AND(C2573&gt;=10000,C2573&lt;100000),H2573,IF(C2573=100000,I2573,G2573))</f>
        <v>3.4401166896829028E-3</v>
      </c>
      <c r="L2573" s="1">
        <f t="shared" si="240"/>
        <v>1.0870218320727623E-3</v>
      </c>
      <c r="M2573" s="1">
        <f t="shared" ref="M2573:M2636" si="245">IF(C2573&gt;=10000,1,0)</f>
        <v>0</v>
      </c>
    </row>
    <row r="2574" spans="1:13">
      <c r="A2574" s="280">
        <v>12</v>
      </c>
      <c r="B2574" s="280" t="s">
        <v>31</v>
      </c>
      <c r="C2574" s="280">
        <v>100000</v>
      </c>
      <c r="D2574" s="258">
        <f t="shared" si="241"/>
        <v>3</v>
      </c>
      <c r="E2574" s="259">
        <f>VLOOKUP(B2574,Correlation_Eqns!A$35:B$40,2,FALSE)</f>
        <v>6.9800000000000005E-4</v>
      </c>
      <c r="F2574" s="280">
        <f>VLOOKUP(B2574,Correlation_Eqns!A$43:B$48,2,FALSE)</f>
        <v>0.58899999999999997</v>
      </c>
      <c r="G2574" s="280">
        <f t="shared" si="242"/>
        <v>0.61497211335959345</v>
      </c>
      <c r="H2574" s="280">
        <f>VLOOKUP(B2574,Correlation_Eqns!A$19:B$24,2,FALSE)</f>
        <v>3.86</v>
      </c>
      <c r="I2574" s="258">
        <f>VLOOKUP(B2574,Correlation_Eqns!A$27:B$32,2,FALSE)</f>
        <v>5.82</v>
      </c>
      <c r="J2574" s="259">
        <f t="shared" si="243"/>
        <v>3.86</v>
      </c>
      <c r="K2574" s="258">
        <f t="shared" si="244"/>
        <v>5.82</v>
      </c>
      <c r="L2574" s="1">
        <f t="shared" si="240"/>
        <v>1.2196982399999998</v>
      </c>
      <c r="M2574" s="1">
        <f t="shared" si="245"/>
        <v>1</v>
      </c>
    </row>
    <row r="2575" spans="1:13">
      <c r="A2575" s="280">
        <v>12</v>
      </c>
      <c r="B2575" s="280" t="s">
        <v>31</v>
      </c>
      <c r="C2575" s="280">
        <v>100000</v>
      </c>
      <c r="D2575" s="258">
        <f t="shared" si="241"/>
        <v>3</v>
      </c>
      <c r="E2575" s="259">
        <f>VLOOKUP(B2575,Correlation_Eqns!A$35:B$40,2,FALSE)</f>
        <v>6.9800000000000005E-4</v>
      </c>
      <c r="F2575" s="280">
        <f>VLOOKUP(B2575,Correlation_Eqns!A$43:B$48,2,FALSE)</f>
        <v>0.58899999999999997</v>
      </c>
      <c r="G2575" s="280">
        <f t="shared" si="242"/>
        <v>0.61497211335959345</v>
      </c>
      <c r="H2575" s="280">
        <f>VLOOKUP(B2575,Correlation_Eqns!A$19:B$24,2,FALSE)</f>
        <v>3.86</v>
      </c>
      <c r="I2575" s="258">
        <f>VLOOKUP(B2575,Correlation_Eqns!A$27:B$32,2,FALSE)</f>
        <v>5.82</v>
      </c>
      <c r="J2575" s="259">
        <f t="shared" si="243"/>
        <v>3.86</v>
      </c>
      <c r="K2575" s="258">
        <f t="shared" si="244"/>
        <v>5.82</v>
      </c>
      <c r="L2575" s="1">
        <f t="shared" si="240"/>
        <v>1.2196982399999998</v>
      </c>
      <c r="M2575" s="1">
        <f t="shared" si="245"/>
        <v>1</v>
      </c>
    </row>
    <row r="2576" spans="1:13">
      <c r="A2576" s="280">
        <v>12</v>
      </c>
      <c r="B2576" s="280" t="s">
        <v>31</v>
      </c>
      <c r="C2576" s="280">
        <v>100000</v>
      </c>
      <c r="D2576" s="258">
        <f t="shared" si="241"/>
        <v>3</v>
      </c>
      <c r="E2576" s="259">
        <f>VLOOKUP(B2576,Correlation_Eqns!A$35:B$40,2,FALSE)</f>
        <v>6.9800000000000005E-4</v>
      </c>
      <c r="F2576" s="280">
        <f>VLOOKUP(B2576,Correlation_Eqns!A$43:B$48,2,FALSE)</f>
        <v>0.58899999999999997</v>
      </c>
      <c r="G2576" s="280">
        <f t="shared" si="242"/>
        <v>0.61497211335959345</v>
      </c>
      <c r="H2576" s="280">
        <f>VLOOKUP(B2576,Correlation_Eqns!A$19:B$24,2,FALSE)</f>
        <v>3.86</v>
      </c>
      <c r="I2576" s="258">
        <f>VLOOKUP(B2576,Correlation_Eqns!A$27:B$32,2,FALSE)</f>
        <v>5.82</v>
      </c>
      <c r="J2576" s="259">
        <f t="shared" si="243"/>
        <v>3.86</v>
      </c>
      <c r="K2576" s="258">
        <f t="shared" si="244"/>
        <v>5.82</v>
      </c>
      <c r="L2576" s="1">
        <f t="shared" si="240"/>
        <v>1.2196982399999998</v>
      </c>
      <c r="M2576" s="1">
        <f t="shared" si="245"/>
        <v>1</v>
      </c>
    </row>
    <row r="2577" spans="1:13">
      <c r="A2577" s="280">
        <v>12</v>
      </c>
      <c r="B2577" s="280" t="s">
        <v>31</v>
      </c>
      <c r="C2577" s="280">
        <v>4000</v>
      </c>
      <c r="D2577" s="258">
        <f t="shared" si="241"/>
        <v>3</v>
      </c>
      <c r="E2577" s="259">
        <f>VLOOKUP(B2577,Correlation_Eqns!A$35:B$40,2,FALSE)</f>
        <v>6.9800000000000005E-4</v>
      </c>
      <c r="F2577" s="280">
        <f>VLOOKUP(B2577,Correlation_Eqns!A$43:B$48,2,FALSE)</f>
        <v>0.58899999999999997</v>
      </c>
      <c r="G2577" s="280">
        <f t="shared" si="242"/>
        <v>9.235677459704443E-2</v>
      </c>
      <c r="H2577" s="280">
        <f>VLOOKUP(B2577,Correlation_Eqns!A$19:B$24,2,FALSE)</f>
        <v>3.86</v>
      </c>
      <c r="I2577" s="258">
        <f>VLOOKUP(B2577,Correlation_Eqns!A$27:B$32,2,FALSE)</f>
        <v>5.82</v>
      </c>
      <c r="J2577" s="259">
        <f t="shared" si="243"/>
        <v>9.235677459704443E-2</v>
      </c>
      <c r="K2577" s="258">
        <f t="shared" si="244"/>
        <v>9.235677459704443E-2</v>
      </c>
      <c r="L2577" s="1">
        <f t="shared" si="240"/>
        <v>2.9183263064272488E-2</v>
      </c>
      <c r="M2577" s="1">
        <f t="shared" si="245"/>
        <v>0</v>
      </c>
    </row>
    <row r="2578" spans="1:13">
      <c r="A2578" s="280">
        <v>13</v>
      </c>
      <c r="B2578" s="280" t="s">
        <v>8</v>
      </c>
      <c r="C2578" s="280">
        <v>100000</v>
      </c>
      <c r="D2578" s="258">
        <f t="shared" si="241"/>
        <v>4</v>
      </c>
      <c r="E2578" s="259">
        <f>VLOOKUP(B2578,Correlation_Eqns!A$35:B$40,2,FALSE)</f>
        <v>1.21E-4</v>
      </c>
      <c r="F2578" s="280">
        <f>VLOOKUP(B2578,Correlation_Eqns!A$43:B$48,2,FALSE)</f>
        <v>0.746</v>
      </c>
      <c r="G2578" s="280">
        <f t="shared" si="242"/>
        <v>0.64980847360800575</v>
      </c>
      <c r="H2578" s="280">
        <f>VLOOKUP(B2578,Correlation_Eqns!A$19:B$24,2,FALSE)</f>
        <v>3.39</v>
      </c>
      <c r="I2578" s="258">
        <f>VLOOKUP(B2578,Correlation_Eqns!A$27:B$32,2,FALSE)</f>
        <v>7.41</v>
      </c>
      <c r="J2578" s="259">
        <f t="shared" si="243"/>
        <v>3.39</v>
      </c>
      <c r="K2578" s="258">
        <f t="shared" si="244"/>
        <v>7.41</v>
      </c>
      <c r="L2578" s="1">
        <f t="shared" si="240"/>
        <v>1.0711857599999999</v>
      </c>
      <c r="M2578" s="1">
        <f t="shared" si="245"/>
        <v>1</v>
      </c>
    </row>
    <row r="2579" spans="1:13">
      <c r="A2579" s="280">
        <v>13</v>
      </c>
      <c r="B2579" s="280" t="s">
        <v>8</v>
      </c>
      <c r="C2579" s="280">
        <v>100000</v>
      </c>
      <c r="D2579" s="258">
        <f t="shared" si="241"/>
        <v>4</v>
      </c>
      <c r="E2579" s="259">
        <f>VLOOKUP(B2579,Correlation_Eqns!A$35:B$40,2,FALSE)</f>
        <v>1.21E-4</v>
      </c>
      <c r="F2579" s="280">
        <f>VLOOKUP(B2579,Correlation_Eqns!A$43:B$48,2,FALSE)</f>
        <v>0.746</v>
      </c>
      <c r="G2579" s="280">
        <f t="shared" si="242"/>
        <v>0.64980847360800575</v>
      </c>
      <c r="H2579" s="280">
        <f>VLOOKUP(B2579,Correlation_Eqns!A$19:B$24,2,FALSE)</f>
        <v>3.39</v>
      </c>
      <c r="I2579" s="258">
        <f>VLOOKUP(B2579,Correlation_Eqns!A$27:B$32,2,FALSE)</f>
        <v>7.41</v>
      </c>
      <c r="J2579" s="259">
        <f t="shared" si="243"/>
        <v>3.39</v>
      </c>
      <c r="K2579" s="258">
        <f t="shared" si="244"/>
        <v>7.41</v>
      </c>
      <c r="L2579" s="1">
        <f t="shared" si="240"/>
        <v>1.0711857599999999</v>
      </c>
      <c r="M2579" s="1">
        <f t="shared" si="245"/>
        <v>1</v>
      </c>
    </row>
    <row r="2580" spans="1:13">
      <c r="A2580" s="280">
        <v>13</v>
      </c>
      <c r="B2580" s="280" t="s">
        <v>8</v>
      </c>
      <c r="C2580" s="280">
        <v>100000</v>
      </c>
      <c r="D2580" s="258">
        <f t="shared" si="241"/>
        <v>4</v>
      </c>
      <c r="E2580" s="259">
        <f>VLOOKUP(B2580,Correlation_Eqns!A$35:B$40,2,FALSE)</f>
        <v>1.21E-4</v>
      </c>
      <c r="F2580" s="280">
        <f>VLOOKUP(B2580,Correlation_Eqns!A$43:B$48,2,FALSE)</f>
        <v>0.746</v>
      </c>
      <c r="G2580" s="280">
        <f t="shared" si="242"/>
        <v>0.64980847360800575</v>
      </c>
      <c r="H2580" s="280">
        <f>VLOOKUP(B2580,Correlation_Eqns!A$19:B$24,2,FALSE)</f>
        <v>3.39</v>
      </c>
      <c r="I2580" s="258">
        <f>VLOOKUP(B2580,Correlation_Eqns!A$27:B$32,2,FALSE)</f>
        <v>7.41</v>
      </c>
      <c r="J2580" s="259">
        <f t="shared" si="243"/>
        <v>3.39</v>
      </c>
      <c r="K2580" s="258">
        <f t="shared" si="244"/>
        <v>7.41</v>
      </c>
      <c r="L2580" s="1">
        <f t="shared" si="240"/>
        <v>1.0711857599999999</v>
      </c>
      <c r="M2580" s="1">
        <f t="shared" si="245"/>
        <v>1</v>
      </c>
    </row>
    <row r="2581" spans="1:13">
      <c r="A2581" s="280">
        <v>13</v>
      </c>
      <c r="B2581" s="280" t="s">
        <v>8</v>
      </c>
      <c r="C2581" s="280">
        <v>100000</v>
      </c>
      <c r="D2581" s="258">
        <f t="shared" si="241"/>
        <v>4</v>
      </c>
      <c r="E2581" s="259">
        <f>VLOOKUP(B2581,Correlation_Eqns!A$35:B$40,2,FALSE)</f>
        <v>1.21E-4</v>
      </c>
      <c r="F2581" s="280">
        <f>VLOOKUP(B2581,Correlation_Eqns!A$43:B$48,2,FALSE)</f>
        <v>0.746</v>
      </c>
      <c r="G2581" s="280">
        <f t="shared" si="242"/>
        <v>0.64980847360800575</v>
      </c>
      <c r="H2581" s="280">
        <f>VLOOKUP(B2581,Correlation_Eqns!A$19:B$24,2,FALSE)</f>
        <v>3.39</v>
      </c>
      <c r="I2581" s="258">
        <f>VLOOKUP(B2581,Correlation_Eqns!A$27:B$32,2,FALSE)</f>
        <v>7.41</v>
      </c>
      <c r="J2581" s="259">
        <f t="shared" si="243"/>
        <v>3.39</v>
      </c>
      <c r="K2581" s="258">
        <f t="shared" si="244"/>
        <v>7.41</v>
      </c>
      <c r="L2581" s="1">
        <f t="shared" si="240"/>
        <v>1.0711857599999999</v>
      </c>
      <c r="M2581" s="1">
        <f t="shared" si="245"/>
        <v>1</v>
      </c>
    </row>
    <row r="2582" spans="1:13">
      <c r="A2582" s="280">
        <v>13</v>
      </c>
      <c r="B2582" s="280" t="s">
        <v>8</v>
      </c>
      <c r="C2582" s="280">
        <v>100000</v>
      </c>
      <c r="D2582" s="258">
        <f t="shared" si="241"/>
        <v>4</v>
      </c>
      <c r="E2582" s="259">
        <f>VLOOKUP(B2582,Correlation_Eqns!A$35:B$40,2,FALSE)</f>
        <v>1.21E-4</v>
      </c>
      <c r="F2582" s="280">
        <f>VLOOKUP(B2582,Correlation_Eqns!A$43:B$48,2,FALSE)</f>
        <v>0.746</v>
      </c>
      <c r="G2582" s="280">
        <f t="shared" si="242"/>
        <v>0.64980847360800575</v>
      </c>
      <c r="H2582" s="280">
        <f>VLOOKUP(B2582,Correlation_Eqns!A$19:B$24,2,FALSE)</f>
        <v>3.39</v>
      </c>
      <c r="I2582" s="258">
        <f>VLOOKUP(B2582,Correlation_Eqns!A$27:B$32,2,FALSE)</f>
        <v>7.41</v>
      </c>
      <c r="J2582" s="259">
        <f t="shared" si="243"/>
        <v>3.39</v>
      </c>
      <c r="K2582" s="258">
        <f t="shared" si="244"/>
        <v>7.41</v>
      </c>
      <c r="L2582" s="1">
        <f t="shared" si="240"/>
        <v>1.0711857599999999</v>
      </c>
      <c r="M2582" s="1">
        <f t="shared" si="245"/>
        <v>1</v>
      </c>
    </row>
    <row r="2583" spans="1:13">
      <c r="A2583" s="280">
        <v>13</v>
      </c>
      <c r="B2583" s="280" t="s">
        <v>8</v>
      </c>
      <c r="C2583" s="280">
        <v>100000</v>
      </c>
      <c r="D2583" s="258">
        <f t="shared" si="241"/>
        <v>4</v>
      </c>
      <c r="E2583" s="259">
        <f>VLOOKUP(B2583,Correlation_Eqns!A$35:B$40,2,FALSE)</f>
        <v>1.21E-4</v>
      </c>
      <c r="F2583" s="280">
        <f>VLOOKUP(B2583,Correlation_Eqns!A$43:B$48,2,FALSE)</f>
        <v>0.746</v>
      </c>
      <c r="G2583" s="280">
        <f t="shared" si="242"/>
        <v>0.64980847360800575</v>
      </c>
      <c r="H2583" s="280">
        <f>VLOOKUP(B2583,Correlation_Eqns!A$19:B$24,2,FALSE)</f>
        <v>3.39</v>
      </c>
      <c r="I2583" s="258">
        <f>VLOOKUP(B2583,Correlation_Eqns!A$27:B$32,2,FALSE)</f>
        <v>7.41</v>
      </c>
      <c r="J2583" s="259">
        <f t="shared" si="243"/>
        <v>3.39</v>
      </c>
      <c r="K2583" s="258">
        <f t="shared" si="244"/>
        <v>7.41</v>
      </c>
      <c r="L2583" s="1">
        <f t="shared" si="240"/>
        <v>1.0711857599999999</v>
      </c>
      <c r="M2583" s="1">
        <f t="shared" si="245"/>
        <v>1</v>
      </c>
    </row>
    <row r="2584" spans="1:13">
      <c r="A2584" s="280">
        <v>13</v>
      </c>
      <c r="B2584" s="280" t="s">
        <v>8</v>
      </c>
      <c r="C2584" s="280">
        <v>100000</v>
      </c>
      <c r="D2584" s="258">
        <f t="shared" si="241"/>
        <v>4</v>
      </c>
      <c r="E2584" s="259">
        <f>VLOOKUP(B2584,Correlation_Eqns!A$35:B$40,2,FALSE)</f>
        <v>1.21E-4</v>
      </c>
      <c r="F2584" s="280">
        <f>VLOOKUP(B2584,Correlation_Eqns!A$43:B$48,2,FALSE)</f>
        <v>0.746</v>
      </c>
      <c r="G2584" s="280">
        <f t="shared" si="242"/>
        <v>0.64980847360800575</v>
      </c>
      <c r="H2584" s="280">
        <f>VLOOKUP(B2584,Correlation_Eqns!A$19:B$24,2,FALSE)</f>
        <v>3.39</v>
      </c>
      <c r="I2584" s="258">
        <f>VLOOKUP(B2584,Correlation_Eqns!A$27:B$32,2,FALSE)</f>
        <v>7.41</v>
      </c>
      <c r="J2584" s="259">
        <f t="shared" si="243"/>
        <v>3.39</v>
      </c>
      <c r="K2584" s="258">
        <f t="shared" si="244"/>
        <v>7.41</v>
      </c>
      <c r="L2584" s="1">
        <f t="shared" si="240"/>
        <v>1.0711857599999999</v>
      </c>
      <c r="M2584" s="1">
        <f t="shared" si="245"/>
        <v>1</v>
      </c>
    </row>
    <row r="2585" spans="1:13">
      <c r="A2585" s="280">
        <v>13</v>
      </c>
      <c r="B2585" s="280" t="s">
        <v>8</v>
      </c>
      <c r="C2585" s="280">
        <v>100000</v>
      </c>
      <c r="D2585" s="258">
        <f t="shared" si="241"/>
        <v>4</v>
      </c>
      <c r="E2585" s="259">
        <f>VLOOKUP(B2585,Correlation_Eqns!A$35:B$40,2,FALSE)</f>
        <v>1.21E-4</v>
      </c>
      <c r="F2585" s="280">
        <f>VLOOKUP(B2585,Correlation_Eqns!A$43:B$48,2,FALSE)</f>
        <v>0.746</v>
      </c>
      <c r="G2585" s="280">
        <f t="shared" si="242"/>
        <v>0.64980847360800575</v>
      </c>
      <c r="H2585" s="280">
        <f>VLOOKUP(B2585,Correlation_Eqns!A$19:B$24,2,FALSE)</f>
        <v>3.39</v>
      </c>
      <c r="I2585" s="258">
        <f>VLOOKUP(B2585,Correlation_Eqns!A$27:B$32,2,FALSE)</f>
        <v>7.41</v>
      </c>
      <c r="J2585" s="259">
        <f t="shared" si="243"/>
        <v>3.39</v>
      </c>
      <c r="K2585" s="258">
        <f t="shared" si="244"/>
        <v>7.41</v>
      </c>
      <c r="L2585" s="1">
        <f t="shared" si="240"/>
        <v>1.0711857599999999</v>
      </c>
      <c r="M2585" s="1">
        <f t="shared" si="245"/>
        <v>1</v>
      </c>
    </row>
    <row r="2586" spans="1:13">
      <c r="A2586" s="280">
        <v>13</v>
      </c>
      <c r="B2586" s="280" t="s">
        <v>8</v>
      </c>
      <c r="C2586" s="280">
        <v>100000</v>
      </c>
      <c r="D2586" s="258">
        <f t="shared" si="241"/>
        <v>4</v>
      </c>
      <c r="E2586" s="259">
        <f>VLOOKUP(B2586,Correlation_Eqns!A$35:B$40,2,FALSE)</f>
        <v>1.21E-4</v>
      </c>
      <c r="F2586" s="280">
        <f>VLOOKUP(B2586,Correlation_Eqns!A$43:B$48,2,FALSE)</f>
        <v>0.746</v>
      </c>
      <c r="G2586" s="280">
        <f t="shared" si="242"/>
        <v>0.64980847360800575</v>
      </c>
      <c r="H2586" s="280">
        <f>VLOOKUP(B2586,Correlation_Eqns!A$19:B$24,2,FALSE)</f>
        <v>3.39</v>
      </c>
      <c r="I2586" s="258">
        <f>VLOOKUP(B2586,Correlation_Eqns!A$27:B$32,2,FALSE)</f>
        <v>7.41</v>
      </c>
      <c r="J2586" s="259">
        <f t="shared" si="243"/>
        <v>3.39</v>
      </c>
      <c r="K2586" s="258">
        <f t="shared" si="244"/>
        <v>7.41</v>
      </c>
      <c r="L2586" s="1">
        <f t="shared" si="240"/>
        <v>1.0711857599999999</v>
      </c>
      <c r="M2586" s="1">
        <f t="shared" si="245"/>
        <v>1</v>
      </c>
    </row>
    <row r="2587" spans="1:13">
      <c r="A2587" s="280">
        <v>13</v>
      </c>
      <c r="B2587" s="280" t="s">
        <v>8</v>
      </c>
      <c r="C2587" s="280">
        <v>100000</v>
      </c>
      <c r="D2587" s="258">
        <f t="shared" si="241"/>
        <v>4</v>
      </c>
      <c r="E2587" s="259">
        <f>VLOOKUP(B2587,Correlation_Eqns!A$35:B$40,2,FALSE)</f>
        <v>1.21E-4</v>
      </c>
      <c r="F2587" s="280">
        <f>VLOOKUP(B2587,Correlation_Eqns!A$43:B$48,2,FALSE)</f>
        <v>0.746</v>
      </c>
      <c r="G2587" s="280">
        <f t="shared" si="242"/>
        <v>0.64980847360800575</v>
      </c>
      <c r="H2587" s="280">
        <f>VLOOKUP(B2587,Correlation_Eqns!A$19:B$24,2,FALSE)</f>
        <v>3.39</v>
      </c>
      <c r="I2587" s="258">
        <f>VLOOKUP(B2587,Correlation_Eqns!A$27:B$32,2,FALSE)</f>
        <v>7.41</v>
      </c>
      <c r="J2587" s="259">
        <f t="shared" si="243"/>
        <v>3.39</v>
      </c>
      <c r="K2587" s="258">
        <f t="shared" si="244"/>
        <v>7.41</v>
      </c>
      <c r="L2587" s="1">
        <f t="shared" si="240"/>
        <v>1.0711857599999999</v>
      </c>
      <c r="M2587" s="1">
        <f t="shared" si="245"/>
        <v>1</v>
      </c>
    </row>
    <row r="2588" spans="1:13">
      <c r="A2588" s="280">
        <v>13</v>
      </c>
      <c r="B2588" s="280" t="s">
        <v>8</v>
      </c>
      <c r="C2588" s="280">
        <v>100000</v>
      </c>
      <c r="D2588" s="258">
        <f t="shared" si="241"/>
        <v>4</v>
      </c>
      <c r="E2588" s="259">
        <f>VLOOKUP(B2588,Correlation_Eqns!A$35:B$40,2,FALSE)</f>
        <v>1.21E-4</v>
      </c>
      <c r="F2588" s="280">
        <f>VLOOKUP(B2588,Correlation_Eqns!A$43:B$48,2,FALSE)</f>
        <v>0.746</v>
      </c>
      <c r="G2588" s="280">
        <f t="shared" si="242"/>
        <v>0.64980847360800575</v>
      </c>
      <c r="H2588" s="280">
        <f>VLOOKUP(B2588,Correlation_Eqns!A$19:B$24,2,FALSE)</f>
        <v>3.39</v>
      </c>
      <c r="I2588" s="258">
        <f>VLOOKUP(B2588,Correlation_Eqns!A$27:B$32,2,FALSE)</f>
        <v>7.41</v>
      </c>
      <c r="J2588" s="259">
        <f t="shared" si="243"/>
        <v>3.39</v>
      </c>
      <c r="K2588" s="258">
        <f t="shared" si="244"/>
        <v>7.41</v>
      </c>
      <c r="L2588" s="1">
        <f t="shared" si="240"/>
        <v>1.0711857599999999</v>
      </c>
      <c r="M2588" s="1">
        <f t="shared" si="245"/>
        <v>1</v>
      </c>
    </row>
    <row r="2589" spans="1:13">
      <c r="A2589" s="280">
        <v>13</v>
      </c>
      <c r="B2589" s="280" t="s">
        <v>8</v>
      </c>
      <c r="C2589" s="280">
        <v>100000</v>
      </c>
      <c r="D2589" s="258">
        <f t="shared" si="241"/>
        <v>4</v>
      </c>
      <c r="E2589" s="259">
        <f>VLOOKUP(B2589,Correlation_Eqns!A$35:B$40,2,FALSE)</f>
        <v>1.21E-4</v>
      </c>
      <c r="F2589" s="280">
        <f>VLOOKUP(B2589,Correlation_Eqns!A$43:B$48,2,FALSE)</f>
        <v>0.746</v>
      </c>
      <c r="G2589" s="280">
        <f t="shared" si="242"/>
        <v>0.64980847360800575</v>
      </c>
      <c r="H2589" s="280">
        <f>VLOOKUP(B2589,Correlation_Eqns!A$19:B$24,2,FALSE)</f>
        <v>3.39</v>
      </c>
      <c r="I2589" s="258">
        <f>VLOOKUP(B2589,Correlation_Eqns!A$27:B$32,2,FALSE)</f>
        <v>7.41</v>
      </c>
      <c r="J2589" s="259">
        <f t="shared" si="243"/>
        <v>3.39</v>
      </c>
      <c r="K2589" s="258">
        <f t="shared" si="244"/>
        <v>7.41</v>
      </c>
      <c r="L2589" s="1">
        <f t="shared" si="240"/>
        <v>1.0711857599999999</v>
      </c>
      <c r="M2589" s="1">
        <f t="shared" si="245"/>
        <v>1</v>
      </c>
    </row>
    <row r="2590" spans="1:13">
      <c r="A2590" s="280">
        <v>13</v>
      </c>
      <c r="B2590" s="280" t="s">
        <v>8</v>
      </c>
      <c r="C2590" s="280">
        <v>100000</v>
      </c>
      <c r="D2590" s="258">
        <f t="shared" si="241"/>
        <v>4</v>
      </c>
      <c r="E2590" s="259">
        <f>VLOOKUP(B2590,Correlation_Eqns!A$35:B$40,2,FALSE)</f>
        <v>1.21E-4</v>
      </c>
      <c r="F2590" s="280">
        <f>VLOOKUP(B2590,Correlation_Eqns!A$43:B$48,2,FALSE)</f>
        <v>0.746</v>
      </c>
      <c r="G2590" s="280">
        <f t="shared" si="242"/>
        <v>0.64980847360800575</v>
      </c>
      <c r="H2590" s="280">
        <f>VLOOKUP(B2590,Correlation_Eqns!A$19:B$24,2,FALSE)</f>
        <v>3.39</v>
      </c>
      <c r="I2590" s="258">
        <f>VLOOKUP(B2590,Correlation_Eqns!A$27:B$32,2,FALSE)</f>
        <v>7.41</v>
      </c>
      <c r="J2590" s="259">
        <f t="shared" si="243"/>
        <v>3.39</v>
      </c>
      <c r="K2590" s="258">
        <f t="shared" si="244"/>
        <v>7.41</v>
      </c>
      <c r="L2590" s="1">
        <f t="shared" si="240"/>
        <v>1.0711857599999999</v>
      </c>
      <c r="M2590" s="1">
        <f t="shared" si="245"/>
        <v>1</v>
      </c>
    </row>
    <row r="2591" spans="1:13">
      <c r="A2591" s="280">
        <v>13</v>
      </c>
      <c r="B2591" s="280" t="s">
        <v>8</v>
      </c>
      <c r="C2591" s="280">
        <v>100000</v>
      </c>
      <c r="D2591" s="258">
        <f t="shared" si="241"/>
        <v>4</v>
      </c>
      <c r="E2591" s="259">
        <f>VLOOKUP(B2591,Correlation_Eqns!A$35:B$40,2,FALSE)</f>
        <v>1.21E-4</v>
      </c>
      <c r="F2591" s="280">
        <f>VLOOKUP(B2591,Correlation_Eqns!A$43:B$48,2,FALSE)</f>
        <v>0.746</v>
      </c>
      <c r="G2591" s="280">
        <f t="shared" si="242"/>
        <v>0.64980847360800575</v>
      </c>
      <c r="H2591" s="280">
        <f>VLOOKUP(B2591,Correlation_Eqns!A$19:B$24,2,FALSE)</f>
        <v>3.39</v>
      </c>
      <c r="I2591" s="258">
        <f>VLOOKUP(B2591,Correlation_Eqns!A$27:B$32,2,FALSE)</f>
        <v>7.41</v>
      </c>
      <c r="J2591" s="259">
        <f t="shared" si="243"/>
        <v>3.39</v>
      </c>
      <c r="K2591" s="258">
        <f t="shared" si="244"/>
        <v>7.41</v>
      </c>
      <c r="L2591" s="1">
        <f t="shared" si="240"/>
        <v>1.0711857599999999</v>
      </c>
      <c r="M2591" s="1">
        <f t="shared" si="245"/>
        <v>1</v>
      </c>
    </row>
    <row r="2592" spans="1:13">
      <c r="A2592" s="280">
        <v>13</v>
      </c>
      <c r="B2592" s="280" t="s">
        <v>8</v>
      </c>
      <c r="C2592" s="280">
        <v>100000</v>
      </c>
      <c r="D2592" s="258">
        <f t="shared" si="241"/>
        <v>4</v>
      </c>
      <c r="E2592" s="259">
        <f>VLOOKUP(B2592,Correlation_Eqns!A$35:B$40,2,FALSE)</f>
        <v>1.21E-4</v>
      </c>
      <c r="F2592" s="280">
        <f>VLOOKUP(B2592,Correlation_Eqns!A$43:B$48,2,FALSE)</f>
        <v>0.746</v>
      </c>
      <c r="G2592" s="280">
        <f t="shared" si="242"/>
        <v>0.64980847360800575</v>
      </c>
      <c r="H2592" s="280">
        <f>VLOOKUP(B2592,Correlation_Eqns!A$19:B$24,2,FALSE)</f>
        <v>3.39</v>
      </c>
      <c r="I2592" s="258">
        <f>VLOOKUP(B2592,Correlation_Eqns!A$27:B$32,2,FALSE)</f>
        <v>7.41</v>
      </c>
      <c r="J2592" s="259">
        <f t="shared" si="243"/>
        <v>3.39</v>
      </c>
      <c r="K2592" s="258">
        <f t="shared" si="244"/>
        <v>7.41</v>
      </c>
      <c r="L2592" s="1">
        <f t="shared" si="240"/>
        <v>1.0711857599999999</v>
      </c>
      <c r="M2592" s="1">
        <f t="shared" si="245"/>
        <v>1</v>
      </c>
    </row>
    <row r="2593" spans="1:13">
      <c r="A2593" s="280">
        <v>13</v>
      </c>
      <c r="B2593" s="280" t="s">
        <v>8</v>
      </c>
      <c r="C2593" s="280">
        <v>100000</v>
      </c>
      <c r="D2593" s="258">
        <f t="shared" si="241"/>
        <v>4</v>
      </c>
      <c r="E2593" s="259">
        <f>VLOOKUP(B2593,Correlation_Eqns!A$35:B$40,2,FALSE)</f>
        <v>1.21E-4</v>
      </c>
      <c r="F2593" s="280">
        <f>VLOOKUP(B2593,Correlation_Eqns!A$43:B$48,2,FALSE)</f>
        <v>0.746</v>
      </c>
      <c r="G2593" s="280">
        <f t="shared" si="242"/>
        <v>0.64980847360800575</v>
      </c>
      <c r="H2593" s="280">
        <f>VLOOKUP(B2593,Correlation_Eqns!A$19:B$24,2,FALSE)</f>
        <v>3.39</v>
      </c>
      <c r="I2593" s="258">
        <f>VLOOKUP(B2593,Correlation_Eqns!A$27:B$32,2,FALSE)</f>
        <v>7.41</v>
      </c>
      <c r="J2593" s="259">
        <f t="shared" si="243"/>
        <v>3.39</v>
      </c>
      <c r="K2593" s="258">
        <f t="shared" si="244"/>
        <v>7.41</v>
      </c>
      <c r="L2593" s="1">
        <f t="shared" si="240"/>
        <v>1.0711857599999999</v>
      </c>
      <c r="M2593" s="1">
        <f t="shared" si="245"/>
        <v>1</v>
      </c>
    </row>
    <row r="2594" spans="1:13">
      <c r="A2594" s="280">
        <v>13</v>
      </c>
      <c r="B2594" s="280" t="s">
        <v>8</v>
      </c>
      <c r="C2594" s="280">
        <v>100000</v>
      </c>
      <c r="D2594" s="258">
        <f t="shared" si="241"/>
        <v>4</v>
      </c>
      <c r="E2594" s="259">
        <f>VLOOKUP(B2594,Correlation_Eqns!A$35:B$40,2,FALSE)</f>
        <v>1.21E-4</v>
      </c>
      <c r="F2594" s="280">
        <f>VLOOKUP(B2594,Correlation_Eqns!A$43:B$48,2,FALSE)</f>
        <v>0.746</v>
      </c>
      <c r="G2594" s="280">
        <f t="shared" si="242"/>
        <v>0.64980847360800575</v>
      </c>
      <c r="H2594" s="280">
        <f>VLOOKUP(B2594,Correlation_Eqns!A$19:B$24,2,FALSE)</f>
        <v>3.39</v>
      </c>
      <c r="I2594" s="258">
        <f>VLOOKUP(B2594,Correlation_Eqns!A$27:B$32,2,FALSE)</f>
        <v>7.41</v>
      </c>
      <c r="J2594" s="259">
        <f t="shared" si="243"/>
        <v>3.39</v>
      </c>
      <c r="K2594" s="258">
        <f t="shared" si="244"/>
        <v>7.41</v>
      </c>
      <c r="L2594" s="1">
        <f t="shared" si="240"/>
        <v>1.0711857599999999</v>
      </c>
      <c r="M2594" s="1">
        <f t="shared" si="245"/>
        <v>1</v>
      </c>
    </row>
    <row r="2595" spans="1:13">
      <c r="A2595" s="280">
        <v>13</v>
      </c>
      <c r="B2595" s="280" t="s">
        <v>8</v>
      </c>
      <c r="C2595" s="280">
        <v>100000</v>
      </c>
      <c r="D2595" s="258">
        <f t="shared" si="241"/>
        <v>4</v>
      </c>
      <c r="E2595" s="259">
        <f>VLOOKUP(B2595,Correlation_Eqns!A$35:B$40,2,FALSE)</f>
        <v>1.21E-4</v>
      </c>
      <c r="F2595" s="280">
        <f>VLOOKUP(B2595,Correlation_Eqns!A$43:B$48,2,FALSE)</f>
        <v>0.746</v>
      </c>
      <c r="G2595" s="280">
        <f t="shared" si="242"/>
        <v>0.64980847360800575</v>
      </c>
      <c r="H2595" s="280">
        <f>VLOOKUP(B2595,Correlation_Eqns!A$19:B$24,2,FALSE)</f>
        <v>3.39</v>
      </c>
      <c r="I2595" s="258">
        <f>VLOOKUP(B2595,Correlation_Eqns!A$27:B$32,2,FALSE)</f>
        <v>7.41</v>
      </c>
      <c r="J2595" s="259">
        <f t="shared" si="243"/>
        <v>3.39</v>
      </c>
      <c r="K2595" s="258">
        <f t="shared" si="244"/>
        <v>7.41</v>
      </c>
      <c r="L2595" s="1">
        <f t="shared" si="240"/>
        <v>1.0711857599999999</v>
      </c>
      <c r="M2595" s="1">
        <f t="shared" si="245"/>
        <v>1</v>
      </c>
    </row>
    <row r="2596" spans="1:13">
      <c r="A2596" s="280">
        <v>13</v>
      </c>
      <c r="B2596" s="280" t="s">
        <v>8</v>
      </c>
      <c r="C2596" s="280">
        <v>100000</v>
      </c>
      <c r="D2596" s="258">
        <f t="shared" si="241"/>
        <v>4</v>
      </c>
      <c r="E2596" s="259">
        <f>VLOOKUP(B2596,Correlation_Eqns!A$35:B$40,2,FALSE)</f>
        <v>1.21E-4</v>
      </c>
      <c r="F2596" s="280">
        <f>VLOOKUP(B2596,Correlation_Eqns!A$43:B$48,2,FALSE)</f>
        <v>0.746</v>
      </c>
      <c r="G2596" s="280">
        <f t="shared" si="242"/>
        <v>0.64980847360800575</v>
      </c>
      <c r="H2596" s="280">
        <f>VLOOKUP(B2596,Correlation_Eqns!A$19:B$24,2,FALSE)</f>
        <v>3.39</v>
      </c>
      <c r="I2596" s="258">
        <f>VLOOKUP(B2596,Correlation_Eqns!A$27:B$32,2,FALSE)</f>
        <v>7.41</v>
      </c>
      <c r="J2596" s="259">
        <f t="shared" si="243"/>
        <v>3.39</v>
      </c>
      <c r="K2596" s="258">
        <f t="shared" si="244"/>
        <v>7.41</v>
      </c>
      <c r="L2596" s="1">
        <f t="shared" si="240"/>
        <v>1.0711857599999999</v>
      </c>
      <c r="M2596" s="1">
        <f t="shared" si="245"/>
        <v>1</v>
      </c>
    </row>
    <row r="2597" spans="1:13">
      <c r="A2597" s="280">
        <v>13</v>
      </c>
      <c r="B2597" s="280" t="s">
        <v>8</v>
      </c>
      <c r="C2597" s="280">
        <v>100000</v>
      </c>
      <c r="D2597" s="258">
        <f t="shared" si="241"/>
        <v>4</v>
      </c>
      <c r="E2597" s="259">
        <f>VLOOKUP(B2597,Correlation_Eqns!A$35:B$40,2,FALSE)</f>
        <v>1.21E-4</v>
      </c>
      <c r="F2597" s="280">
        <f>VLOOKUP(B2597,Correlation_Eqns!A$43:B$48,2,FALSE)</f>
        <v>0.746</v>
      </c>
      <c r="G2597" s="280">
        <f t="shared" si="242"/>
        <v>0.64980847360800575</v>
      </c>
      <c r="H2597" s="280">
        <f>VLOOKUP(B2597,Correlation_Eqns!A$19:B$24,2,FALSE)</f>
        <v>3.39</v>
      </c>
      <c r="I2597" s="258">
        <f>VLOOKUP(B2597,Correlation_Eqns!A$27:B$32,2,FALSE)</f>
        <v>7.41</v>
      </c>
      <c r="J2597" s="259">
        <f t="shared" si="243"/>
        <v>3.39</v>
      </c>
      <c r="K2597" s="258">
        <f t="shared" si="244"/>
        <v>7.41</v>
      </c>
      <c r="L2597" s="1">
        <f t="shared" si="240"/>
        <v>1.0711857599999999</v>
      </c>
      <c r="M2597" s="1">
        <f t="shared" si="245"/>
        <v>1</v>
      </c>
    </row>
    <row r="2598" spans="1:13">
      <c r="A2598" s="280">
        <v>13</v>
      </c>
      <c r="B2598" s="280" t="s">
        <v>8</v>
      </c>
      <c r="C2598" s="280">
        <v>100000</v>
      </c>
      <c r="D2598" s="258">
        <f t="shared" si="241"/>
        <v>4</v>
      </c>
      <c r="E2598" s="259">
        <f>VLOOKUP(B2598,Correlation_Eqns!A$35:B$40,2,FALSE)</f>
        <v>1.21E-4</v>
      </c>
      <c r="F2598" s="280">
        <f>VLOOKUP(B2598,Correlation_Eqns!A$43:B$48,2,FALSE)</f>
        <v>0.746</v>
      </c>
      <c r="G2598" s="280">
        <f t="shared" si="242"/>
        <v>0.64980847360800575</v>
      </c>
      <c r="H2598" s="280">
        <f>VLOOKUP(B2598,Correlation_Eqns!A$19:B$24,2,FALSE)</f>
        <v>3.39</v>
      </c>
      <c r="I2598" s="258">
        <f>VLOOKUP(B2598,Correlation_Eqns!A$27:B$32,2,FALSE)</f>
        <v>7.41</v>
      </c>
      <c r="J2598" s="259">
        <f t="shared" si="243"/>
        <v>3.39</v>
      </c>
      <c r="K2598" s="258">
        <f t="shared" si="244"/>
        <v>7.41</v>
      </c>
      <c r="L2598" s="1">
        <f t="shared" si="240"/>
        <v>1.0711857599999999</v>
      </c>
      <c r="M2598" s="1">
        <f t="shared" si="245"/>
        <v>1</v>
      </c>
    </row>
    <row r="2599" spans="1:13">
      <c r="A2599" s="280">
        <v>13</v>
      </c>
      <c r="B2599" s="280" t="s">
        <v>8</v>
      </c>
      <c r="C2599" s="280">
        <v>100000</v>
      </c>
      <c r="D2599" s="258">
        <f t="shared" si="241"/>
        <v>4</v>
      </c>
      <c r="E2599" s="259">
        <f>VLOOKUP(B2599,Correlation_Eqns!A$35:B$40,2,FALSE)</f>
        <v>1.21E-4</v>
      </c>
      <c r="F2599" s="280">
        <f>VLOOKUP(B2599,Correlation_Eqns!A$43:B$48,2,FALSE)</f>
        <v>0.746</v>
      </c>
      <c r="G2599" s="280">
        <f t="shared" si="242"/>
        <v>0.64980847360800575</v>
      </c>
      <c r="H2599" s="280">
        <f>VLOOKUP(B2599,Correlation_Eqns!A$19:B$24,2,FALSE)</f>
        <v>3.39</v>
      </c>
      <c r="I2599" s="258">
        <f>VLOOKUP(B2599,Correlation_Eqns!A$27:B$32,2,FALSE)</f>
        <v>7.41</v>
      </c>
      <c r="J2599" s="259">
        <f t="shared" si="243"/>
        <v>3.39</v>
      </c>
      <c r="K2599" s="258">
        <f t="shared" si="244"/>
        <v>7.41</v>
      </c>
      <c r="L2599" s="1">
        <f t="shared" si="240"/>
        <v>1.0711857599999999</v>
      </c>
      <c r="M2599" s="1">
        <f t="shared" si="245"/>
        <v>1</v>
      </c>
    </row>
    <row r="2600" spans="1:13">
      <c r="A2600" s="280">
        <v>13</v>
      </c>
      <c r="B2600" s="280" t="s">
        <v>8</v>
      </c>
      <c r="C2600" s="280">
        <v>100000</v>
      </c>
      <c r="D2600" s="258">
        <f t="shared" si="241"/>
        <v>4</v>
      </c>
      <c r="E2600" s="259">
        <f>VLOOKUP(B2600,Correlation_Eqns!A$35:B$40,2,FALSE)</f>
        <v>1.21E-4</v>
      </c>
      <c r="F2600" s="280">
        <f>VLOOKUP(B2600,Correlation_Eqns!A$43:B$48,2,FALSE)</f>
        <v>0.746</v>
      </c>
      <c r="G2600" s="280">
        <f t="shared" si="242"/>
        <v>0.64980847360800575</v>
      </c>
      <c r="H2600" s="280">
        <f>VLOOKUP(B2600,Correlation_Eqns!A$19:B$24,2,FALSE)</f>
        <v>3.39</v>
      </c>
      <c r="I2600" s="258">
        <f>VLOOKUP(B2600,Correlation_Eqns!A$27:B$32,2,FALSE)</f>
        <v>7.41</v>
      </c>
      <c r="J2600" s="259">
        <f t="shared" si="243"/>
        <v>3.39</v>
      </c>
      <c r="K2600" s="258">
        <f t="shared" si="244"/>
        <v>7.41</v>
      </c>
      <c r="L2600" s="1">
        <f t="shared" si="240"/>
        <v>1.0711857599999999</v>
      </c>
      <c r="M2600" s="1">
        <f t="shared" si="245"/>
        <v>1</v>
      </c>
    </row>
    <row r="2601" spans="1:13">
      <c r="A2601" s="280">
        <v>13</v>
      </c>
      <c r="B2601" s="280" t="s">
        <v>8</v>
      </c>
      <c r="C2601" s="280">
        <v>100000</v>
      </c>
      <c r="D2601" s="258">
        <f t="shared" si="241"/>
        <v>4</v>
      </c>
      <c r="E2601" s="259">
        <f>VLOOKUP(B2601,Correlation_Eqns!A$35:B$40,2,FALSE)</f>
        <v>1.21E-4</v>
      </c>
      <c r="F2601" s="280">
        <f>VLOOKUP(B2601,Correlation_Eqns!A$43:B$48,2,FALSE)</f>
        <v>0.746</v>
      </c>
      <c r="G2601" s="280">
        <f t="shared" si="242"/>
        <v>0.64980847360800575</v>
      </c>
      <c r="H2601" s="280">
        <f>VLOOKUP(B2601,Correlation_Eqns!A$19:B$24,2,FALSE)</f>
        <v>3.39</v>
      </c>
      <c r="I2601" s="258">
        <f>VLOOKUP(B2601,Correlation_Eqns!A$27:B$32,2,FALSE)</f>
        <v>7.41</v>
      </c>
      <c r="J2601" s="259">
        <f t="shared" si="243"/>
        <v>3.39</v>
      </c>
      <c r="K2601" s="258">
        <f t="shared" si="244"/>
        <v>7.41</v>
      </c>
      <c r="L2601" s="1">
        <f t="shared" si="240"/>
        <v>1.0711857599999999</v>
      </c>
      <c r="M2601" s="1">
        <f t="shared" si="245"/>
        <v>1</v>
      </c>
    </row>
    <row r="2602" spans="1:13">
      <c r="A2602" s="280">
        <v>13</v>
      </c>
      <c r="B2602" s="280" t="s">
        <v>8</v>
      </c>
      <c r="C2602" s="280">
        <v>100000</v>
      </c>
      <c r="D2602" s="258">
        <f t="shared" si="241"/>
        <v>4</v>
      </c>
      <c r="E2602" s="259">
        <f>VLOOKUP(B2602,Correlation_Eqns!A$35:B$40,2,FALSE)</f>
        <v>1.21E-4</v>
      </c>
      <c r="F2602" s="280">
        <f>VLOOKUP(B2602,Correlation_Eqns!A$43:B$48,2,FALSE)</f>
        <v>0.746</v>
      </c>
      <c r="G2602" s="280">
        <f t="shared" si="242"/>
        <v>0.64980847360800575</v>
      </c>
      <c r="H2602" s="280">
        <f>VLOOKUP(B2602,Correlation_Eqns!A$19:B$24,2,FALSE)</f>
        <v>3.39</v>
      </c>
      <c r="I2602" s="258">
        <f>VLOOKUP(B2602,Correlation_Eqns!A$27:B$32,2,FALSE)</f>
        <v>7.41</v>
      </c>
      <c r="J2602" s="259">
        <f t="shared" si="243"/>
        <v>3.39</v>
      </c>
      <c r="K2602" s="258">
        <f t="shared" si="244"/>
        <v>7.41</v>
      </c>
      <c r="L2602" s="1">
        <f t="shared" si="240"/>
        <v>1.0711857599999999</v>
      </c>
      <c r="M2602" s="1">
        <f t="shared" si="245"/>
        <v>1</v>
      </c>
    </row>
    <row r="2603" spans="1:13">
      <c r="A2603" s="280">
        <v>13</v>
      </c>
      <c r="B2603" s="280" t="s">
        <v>8</v>
      </c>
      <c r="C2603" s="280">
        <v>100000</v>
      </c>
      <c r="D2603" s="258">
        <f t="shared" si="241"/>
        <v>4</v>
      </c>
      <c r="E2603" s="259">
        <f>VLOOKUP(B2603,Correlation_Eqns!A$35:B$40,2,FALSE)</f>
        <v>1.21E-4</v>
      </c>
      <c r="F2603" s="280">
        <f>VLOOKUP(B2603,Correlation_Eqns!A$43:B$48,2,FALSE)</f>
        <v>0.746</v>
      </c>
      <c r="G2603" s="280">
        <f t="shared" si="242"/>
        <v>0.64980847360800575</v>
      </c>
      <c r="H2603" s="280">
        <f>VLOOKUP(B2603,Correlation_Eqns!A$19:B$24,2,FALSE)</f>
        <v>3.39</v>
      </c>
      <c r="I2603" s="258">
        <f>VLOOKUP(B2603,Correlation_Eqns!A$27:B$32,2,FALSE)</f>
        <v>7.41</v>
      </c>
      <c r="J2603" s="259">
        <f t="shared" si="243"/>
        <v>3.39</v>
      </c>
      <c r="K2603" s="258">
        <f t="shared" si="244"/>
        <v>7.41</v>
      </c>
      <c r="L2603" s="1">
        <f t="shared" si="240"/>
        <v>1.0711857599999999</v>
      </c>
      <c r="M2603" s="1">
        <f t="shared" si="245"/>
        <v>1</v>
      </c>
    </row>
    <row r="2604" spans="1:13">
      <c r="A2604" s="280">
        <v>13</v>
      </c>
      <c r="B2604" s="280" t="s">
        <v>8</v>
      </c>
      <c r="C2604" s="280">
        <v>100000</v>
      </c>
      <c r="D2604" s="258">
        <f t="shared" si="241"/>
        <v>4</v>
      </c>
      <c r="E2604" s="259">
        <f>VLOOKUP(B2604,Correlation_Eqns!A$35:B$40,2,FALSE)</f>
        <v>1.21E-4</v>
      </c>
      <c r="F2604" s="280">
        <f>VLOOKUP(B2604,Correlation_Eqns!A$43:B$48,2,FALSE)</f>
        <v>0.746</v>
      </c>
      <c r="G2604" s="280">
        <f t="shared" si="242"/>
        <v>0.64980847360800575</v>
      </c>
      <c r="H2604" s="280">
        <f>VLOOKUP(B2604,Correlation_Eqns!A$19:B$24,2,FALSE)</f>
        <v>3.39</v>
      </c>
      <c r="I2604" s="258">
        <f>VLOOKUP(B2604,Correlation_Eqns!A$27:B$32,2,FALSE)</f>
        <v>7.41</v>
      </c>
      <c r="J2604" s="259">
        <f t="shared" si="243"/>
        <v>3.39</v>
      </c>
      <c r="K2604" s="258">
        <f t="shared" si="244"/>
        <v>7.41</v>
      </c>
      <c r="L2604" s="1">
        <f t="shared" si="240"/>
        <v>1.0711857599999999</v>
      </c>
      <c r="M2604" s="1">
        <f t="shared" si="245"/>
        <v>1</v>
      </c>
    </row>
    <row r="2605" spans="1:13">
      <c r="A2605" s="280">
        <v>13</v>
      </c>
      <c r="B2605" s="280" t="s">
        <v>8</v>
      </c>
      <c r="C2605" s="280">
        <v>100000</v>
      </c>
      <c r="D2605" s="258">
        <f t="shared" si="241"/>
        <v>4</v>
      </c>
      <c r="E2605" s="259">
        <f>VLOOKUP(B2605,Correlation_Eqns!A$35:B$40,2,FALSE)</f>
        <v>1.21E-4</v>
      </c>
      <c r="F2605" s="280">
        <f>VLOOKUP(B2605,Correlation_Eqns!A$43:B$48,2,FALSE)</f>
        <v>0.746</v>
      </c>
      <c r="G2605" s="280">
        <f t="shared" si="242"/>
        <v>0.64980847360800575</v>
      </c>
      <c r="H2605" s="280">
        <f>VLOOKUP(B2605,Correlation_Eqns!A$19:B$24,2,FALSE)</f>
        <v>3.39</v>
      </c>
      <c r="I2605" s="258">
        <f>VLOOKUP(B2605,Correlation_Eqns!A$27:B$32,2,FALSE)</f>
        <v>7.41</v>
      </c>
      <c r="J2605" s="259">
        <f t="shared" si="243"/>
        <v>3.39</v>
      </c>
      <c r="K2605" s="258">
        <f t="shared" si="244"/>
        <v>7.41</v>
      </c>
      <c r="L2605" s="1">
        <f t="shared" si="240"/>
        <v>1.0711857599999999</v>
      </c>
      <c r="M2605" s="1">
        <f t="shared" si="245"/>
        <v>1</v>
      </c>
    </row>
    <row r="2606" spans="1:13">
      <c r="A2606" s="280">
        <v>13</v>
      </c>
      <c r="B2606" s="280" t="s">
        <v>8</v>
      </c>
      <c r="C2606" s="280">
        <v>80000</v>
      </c>
      <c r="D2606" s="258">
        <f t="shared" si="241"/>
        <v>4</v>
      </c>
      <c r="E2606" s="259">
        <f>VLOOKUP(B2606,Correlation_Eqns!A$35:B$40,2,FALSE)</f>
        <v>1.21E-4</v>
      </c>
      <c r="F2606" s="280">
        <f>VLOOKUP(B2606,Correlation_Eqns!A$43:B$48,2,FALSE)</f>
        <v>0.746</v>
      </c>
      <c r="G2606" s="280">
        <f t="shared" si="242"/>
        <v>0.55016188660663246</v>
      </c>
      <c r="H2606" s="280">
        <f>VLOOKUP(B2606,Correlation_Eqns!A$19:B$24,2,FALSE)</f>
        <v>3.39</v>
      </c>
      <c r="I2606" s="258">
        <f>VLOOKUP(B2606,Correlation_Eqns!A$27:B$32,2,FALSE)</f>
        <v>7.41</v>
      </c>
      <c r="J2606" s="259">
        <f t="shared" si="243"/>
        <v>3.39</v>
      </c>
      <c r="K2606" s="258">
        <f t="shared" si="244"/>
        <v>3.39</v>
      </c>
      <c r="L2606" s="1">
        <f t="shared" si="240"/>
        <v>1.0711857599999999</v>
      </c>
      <c r="M2606" s="1">
        <f t="shared" si="245"/>
        <v>1</v>
      </c>
    </row>
    <row r="2607" spans="1:13">
      <c r="A2607" s="280">
        <v>13</v>
      </c>
      <c r="B2607" s="280" t="s">
        <v>8</v>
      </c>
      <c r="C2607" s="280">
        <v>80000</v>
      </c>
      <c r="D2607" s="258">
        <f t="shared" si="241"/>
        <v>4</v>
      </c>
      <c r="E2607" s="259">
        <f>VLOOKUP(B2607,Correlation_Eqns!A$35:B$40,2,FALSE)</f>
        <v>1.21E-4</v>
      </c>
      <c r="F2607" s="280">
        <f>VLOOKUP(B2607,Correlation_Eqns!A$43:B$48,2,FALSE)</f>
        <v>0.746</v>
      </c>
      <c r="G2607" s="280">
        <f t="shared" si="242"/>
        <v>0.55016188660663246</v>
      </c>
      <c r="H2607" s="280">
        <f>VLOOKUP(B2607,Correlation_Eqns!A$19:B$24,2,FALSE)</f>
        <v>3.39</v>
      </c>
      <c r="I2607" s="258">
        <f>VLOOKUP(B2607,Correlation_Eqns!A$27:B$32,2,FALSE)</f>
        <v>7.41</v>
      </c>
      <c r="J2607" s="259">
        <f t="shared" si="243"/>
        <v>3.39</v>
      </c>
      <c r="K2607" s="258">
        <f t="shared" si="244"/>
        <v>3.39</v>
      </c>
      <c r="L2607" s="1">
        <f t="shared" si="240"/>
        <v>1.0711857599999999</v>
      </c>
      <c r="M2607" s="1">
        <f t="shared" si="245"/>
        <v>1</v>
      </c>
    </row>
    <row r="2608" spans="1:13">
      <c r="A2608" s="280">
        <v>13</v>
      </c>
      <c r="B2608" s="280" t="s">
        <v>8</v>
      </c>
      <c r="C2608" s="280">
        <v>80000</v>
      </c>
      <c r="D2608" s="258">
        <f t="shared" si="241"/>
        <v>4</v>
      </c>
      <c r="E2608" s="259">
        <f>VLOOKUP(B2608,Correlation_Eqns!A$35:B$40,2,FALSE)</f>
        <v>1.21E-4</v>
      </c>
      <c r="F2608" s="280">
        <f>VLOOKUP(B2608,Correlation_Eqns!A$43:B$48,2,FALSE)</f>
        <v>0.746</v>
      </c>
      <c r="G2608" s="280">
        <f t="shared" si="242"/>
        <v>0.55016188660663246</v>
      </c>
      <c r="H2608" s="280">
        <f>VLOOKUP(B2608,Correlation_Eqns!A$19:B$24,2,FALSE)</f>
        <v>3.39</v>
      </c>
      <c r="I2608" s="258">
        <f>VLOOKUP(B2608,Correlation_Eqns!A$27:B$32,2,FALSE)</f>
        <v>7.41</v>
      </c>
      <c r="J2608" s="259">
        <f t="shared" si="243"/>
        <v>3.39</v>
      </c>
      <c r="K2608" s="258">
        <f t="shared" si="244"/>
        <v>3.39</v>
      </c>
      <c r="L2608" s="1">
        <f t="shared" si="240"/>
        <v>1.0711857599999999</v>
      </c>
      <c r="M2608" s="1">
        <f t="shared" si="245"/>
        <v>1</v>
      </c>
    </row>
    <row r="2609" spans="1:13">
      <c r="A2609" s="280">
        <v>13</v>
      </c>
      <c r="B2609" s="280" t="s">
        <v>8</v>
      </c>
      <c r="C2609" s="280">
        <v>80000</v>
      </c>
      <c r="D2609" s="258">
        <f t="shared" si="241"/>
        <v>4</v>
      </c>
      <c r="E2609" s="259">
        <f>VLOOKUP(B2609,Correlation_Eqns!A$35:B$40,2,FALSE)</f>
        <v>1.21E-4</v>
      </c>
      <c r="F2609" s="280">
        <f>VLOOKUP(B2609,Correlation_Eqns!A$43:B$48,2,FALSE)</f>
        <v>0.746</v>
      </c>
      <c r="G2609" s="280">
        <f t="shared" si="242"/>
        <v>0.55016188660663246</v>
      </c>
      <c r="H2609" s="280">
        <f>VLOOKUP(B2609,Correlation_Eqns!A$19:B$24,2,FALSE)</f>
        <v>3.39</v>
      </c>
      <c r="I2609" s="258">
        <f>VLOOKUP(B2609,Correlation_Eqns!A$27:B$32,2,FALSE)</f>
        <v>7.41</v>
      </c>
      <c r="J2609" s="259">
        <f t="shared" si="243"/>
        <v>3.39</v>
      </c>
      <c r="K2609" s="258">
        <f t="shared" si="244"/>
        <v>3.39</v>
      </c>
      <c r="L2609" s="1">
        <f t="shared" si="240"/>
        <v>1.0711857599999999</v>
      </c>
      <c r="M2609" s="1">
        <f t="shared" si="245"/>
        <v>1</v>
      </c>
    </row>
    <row r="2610" spans="1:13">
      <c r="A2610" s="280">
        <v>13</v>
      </c>
      <c r="B2610" s="280" t="s">
        <v>8</v>
      </c>
      <c r="C2610" s="280">
        <v>80000</v>
      </c>
      <c r="D2610" s="258">
        <f t="shared" si="241"/>
        <v>4</v>
      </c>
      <c r="E2610" s="259">
        <f>VLOOKUP(B2610,Correlation_Eqns!A$35:B$40,2,FALSE)</f>
        <v>1.21E-4</v>
      </c>
      <c r="F2610" s="280">
        <f>VLOOKUP(B2610,Correlation_Eqns!A$43:B$48,2,FALSE)</f>
        <v>0.746</v>
      </c>
      <c r="G2610" s="280">
        <f t="shared" si="242"/>
        <v>0.55016188660663246</v>
      </c>
      <c r="H2610" s="280">
        <f>VLOOKUP(B2610,Correlation_Eqns!A$19:B$24,2,FALSE)</f>
        <v>3.39</v>
      </c>
      <c r="I2610" s="258">
        <f>VLOOKUP(B2610,Correlation_Eqns!A$27:B$32,2,FALSE)</f>
        <v>7.41</v>
      </c>
      <c r="J2610" s="259">
        <f t="shared" si="243"/>
        <v>3.39</v>
      </c>
      <c r="K2610" s="258">
        <f t="shared" si="244"/>
        <v>3.39</v>
      </c>
      <c r="L2610" s="1">
        <f t="shared" si="240"/>
        <v>1.0711857599999999</v>
      </c>
      <c r="M2610" s="1">
        <f t="shared" si="245"/>
        <v>1</v>
      </c>
    </row>
    <row r="2611" spans="1:13">
      <c r="A2611" s="280">
        <v>13</v>
      </c>
      <c r="B2611" s="280" t="s">
        <v>8</v>
      </c>
      <c r="C2611" s="280">
        <v>80000</v>
      </c>
      <c r="D2611" s="258">
        <f t="shared" si="241"/>
        <v>4</v>
      </c>
      <c r="E2611" s="259">
        <f>VLOOKUP(B2611,Correlation_Eqns!A$35:B$40,2,FALSE)</f>
        <v>1.21E-4</v>
      </c>
      <c r="F2611" s="280">
        <f>VLOOKUP(B2611,Correlation_Eqns!A$43:B$48,2,FALSE)</f>
        <v>0.746</v>
      </c>
      <c r="G2611" s="280">
        <f t="shared" si="242"/>
        <v>0.55016188660663246</v>
      </c>
      <c r="H2611" s="280">
        <f>VLOOKUP(B2611,Correlation_Eqns!A$19:B$24,2,FALSE)</f>
        <v>3.39</v>
      </c>
      <c r="I2611" s="258">
        <f>VLOOKUP(B2611,Correlation_Eqns!A$27:B$32,2,FALSE)</f>
        <v>7.41</v>
      </c>
      <c r="J2611" s="259">
        <f t="shared" si="243"/>
        <v>3.39</v>
      </c>
      <c r="K2611" s="258">
        <f t="shared" si="244"/>
        <v>3.39</v>
      </c>
      <c r="L2611" s="1">
        <f t="shared" si="240"/>
        <v>1.0711857599999999</v>
      </c>
      <c r="M2611" s="1">
        <f t="shared" si="245"/>
        <v>1</v>
      </c>
    </row>
    <row r="2612" spans="1:13">
      <c r="A2612" s="280">
        <v>13</v>
      </c>
      <c r="B2612" s="280" t="s">
        <v>8</v>
      </c>
      <c r="C2612" s="280">
        <v>80000</v>
      </c>
      <c r="D2612" s="258">
        <f t="shared" si="241"/>
        <v>4</v>
      </c>
      <c r="E2612" s="259">
        <f>VLOOKUP(B2612,Correlation_Eqns!A$35:B$40,2,FALSE)</f>
        <v>1.21E-4</v>
      </c>
      <c r="F2612" s="280">
        <f>VLOOKUP(B2612,Correlation_Eqns!A$43:B$48,2,FALSE)</f>
        <v>0.746</v>
      </c>
      <c r="G2612" s="280">
        <f t="shared" si="242"/>
        <v>0.55016188660663246</v>
      </c>
      <c r="H2612" s="280">
        <f>VLOOKUP(B2612,Correlation_Eqns!A$19:B$24,2,FALSE)</f>
        <v>3.39</v>
      </c>
      <c r="I2612" s="258">
        <f>VLOOKUP(B2612,Correlation_Eqns!A$27:B$32,2,FALSE)</f>
        <v>7.41</v>
      </c>
      <c r="J2612" s="259">
        <f t="shared" si="243"/>
        <v>3.39</v>
      </c>
      <c r="K2612" s="258">
        <f t="shared" si="244"/>
        <v>3.39</v>
      </c>
      <c r="L2612" s="1">
        <f t="shared" si="240"/>
        <v>1.0711857599999999</v>
      </c>
      <c r="M2612" s="1">
        <f t="shared" si="245"/>
        <v>1</v>
      </c>
    </row>
    <row r="2613" spans="1:13">
      <c r="A2613" s="280">
        <v>13</v>
      </c>
      <c r="B2613" s="280" t="s">
        <v>8</v>
      </c>
      <c r="C2613" s="280">
        <v>80000</v>
      </c>
      <c r="D2613" s="258">
        <f t="shared" si="241"/>
        <v>4</v>
      </c>
      <c r="E2613" s="259">
        <f>VLOOKUP(B2613,Correlation_Eqns!A$35:B$40,2,FALSE)</f>
        <v>1.21E-4</v>
      </c>
      <c r="F2613" s="280">
        <f>VLOOKUP(B2613,Correlation_Eqns!A$43:B$48,2,FALSE)</f>
        <v>0.746</v>
      </c>
      <c r="G2613" s="280">
        <f t="shared" si="242"/>
        <v>0.55016188660663246</v>
      </c>
      <c r="H2613" s="280">
        <f>VLOOKUP(B2613,Correlation_Eqns!A$19:B$24,2,FALSE)</f>
        <v>3.39</v>
      </c>
      <c r="I2613" s="258">
        <f>VLOOKUP(B2613,Correlation_Eqns!A$27:B$32,2,FALSE)</f>
        <v>7.41</v>
      </c>
      <c r="J2613" s="259">
        <f t="shared" si="243"/>
        <v>3.39</v>
      </c>
      <c r="K2613" s="258">
        <f t="shared" si="244"/>
        <v>3.39</v>
      </c>
      <c r="L2613" s="1">
        <f t="shared" si="240"/>
        <v>1.0711857599999999</v>
      </c>
      <c r="M2613" s="1">
        <f t="shared" si="245"/>
        <v>1</v>
      </c>
    </row>
    <row r="2614" spans="1:13">
      <c r="A2614" s="280">
        <v>13</v>
      </c>
      <c r="B2614" s="280" t="s">
        <v>8</v>
      </c>
      <c r="C2614" s="280">
        <v>100000</v>
      </c>
      <c r="D2614" s="258">
        <f t="shared" si="241"/>
        <v>4</v>
      </c>
      <c r="E2614" s="259">
        <f>VLOOKUP(B2614,Correlation_Eqns!A$35:B$40,2,FALSE)</f>
        <v>1.21E-4</v>
      </c>
      <c r="F2614" s="280">
        <f>VLOOKUP(B2614,Correlation_Eqns!A$43:B$48,2,FALSE)</f>
        <v>0.746</v>
      </c>
      <c r="G2614" s="280">
        <f t="shared" si="242"/>
        <v>0.64980847360800575</v>
      </c>
      <c r="H2614" s="280">
        <f>VLOOKUP(B2614,Correlation_Eqns!A$19:B$24,2,FALSE)</f>
        <v>3.39</v>
      </c>
      <c r="I2614" s="258">
        <f>VLOOKUP(B2614,Correlation_Eqns!A$27:B$32,2,FALSE)</f>
        <v>7.41</v>
      </c>
      <c r="J2614" s="259">
        <f t="shared" si="243"/>
        <v>3.39</v>
      </c>
      <c r="K2614" s="258">
        <f t="shared" si="244"/>
        <v>7.41</v>
      </c>
      <c r="L2614" s="1">
        <f t="shared" si="240"/>
        <v>1.0711857599999999</v>
      </c>
      <c r="M2614" s="1">
        <f t="shared" si="245"/>
        <v>1</v>
      </c>
    </row>
    <row r="2615" spans="1:13">
      <c r="A2615" s="280">
        <v>13</v>
      </c>
      <c r="B2615" s="280" t="s">
        <v>8</v>
      </c>
      <c r="C2615" s="280">
        <v>100000</v>
      </c>
      <c r="D2615" s="258">
        <f t="shared" si="241"/>
        <v>4</v>
      </c>
      <c r="E2615" s="259">
        <f>VLOOKUP(B2615,Correlation_Eqns!A$35:B$40,2,FALSE)</f>
        <v>1.21E-4</v>
      </c>
      <c r="F2615" s="280">
        <f>VLOOKUP(B2615,Correlation_Eqns!A$43:B$48,2,FALSE)</f>
        <v>0.746</v>
      </c>
      <c r="G2615" s="280">
        <f t="shared" si="242"/>
        <v>0.64980847360800575</v>
      </c>
      <c r="H2615" s="280">
        <f>VLOOKUP(B2615,Correlation_Eqns!A$19:B$24,2,FALSE)</f>
        <v>3.39</v>
      </c>
      <c r="I2615" s="258">
        <f>VLOOKUP(B2615,Correlation_Eqns!A$27:B$32,2,FALSE)</f>
        <v>7.41</v>
      </c>
      <c r="J2615" s="259">
        <f t="shared" si="243"/>
        <v>3.39</v>
      </c>
      <c r="K2615" s="258">
        <f t="shared" si="244"/>
        <v>7.41</v>
      </c>
      <c r="L2615" s="1">
        <f t="shared" si="240"/>
        <v>1.0711857599999999</v>
      </c>
      <c r="M2615" s="1">
        <f t="shared" si="245"/>
        <v>1</v>
      </c>
    </row>
    <row r="2616" spans="1:13">
      <c r="A2616" s="280">
        <v>13</v>
      </c>
      <c r="B2616" s="280" t="s">
        <v>8</v>
      </c>
      <c r="C2616" s="280">
        <v>100000</v>
      </c>
      <c r="D2616" s="258">
        <f t="shared" si="241"/>
        <v>4</v>
      </c>
      <c r="E2616" s="259">
        <f>VLOOKUP(B2616,Correlation_Eqns!A$35:B$40,2,FALSE)</f>
        <v>1.21E-4</v>
      </c>
      <c r="F2616" s="280">
        <f>VLOOKUP(B2616,Correlation_Eqns!A$43:B$48,2,FALSE)</f>
        <v>0.746</v>
      </c>
      <c r="G2616" s="280">
        <f t="shared" si="242"/>
        <v>0.64980847360800575</v>
      </c>
      <c r="H2616" s="280">
        <f>VLOOKUP(B2616,Correlation_Eqns!A$19:B$24,2,FALSE)</f>
        <v>3.39</v>
      </c>
      <c r="I2616" s="258">
        <f>VLOOKUP(B2616,Correlation_Eqns!A$27:B$32,2,FALSE)</f>
        <v>7.41</v>
      </c>
      <c r="J2616" s="259">
        <f t="shared" si="243"/>
        <v>3.39</v>
      </c>
      <c r="K2616" s="258">
        <f t="shared" si="244"/>
        <v>7.41</v>
      </c>
      <c r="L2616" s="1">
        <f t="shared" si="240"/>
        <v>1.0711857599999999</v>
      </c>
      <c r="M2616" s="1">
        <f t="shared" si="245"/>
        <v>1</v>
      </c>
    </row>
    <row r="2617" spans="1:13">
      <c r="A2617" s="280">
        <v>13</v>
      </c>
      <c r="B2617" s="280" t="s">
        <v>8</v>
      </c>
      <c r="C2617" s="280">
        <v>100000</v>
      </c>
      <c r="D2617" s="258">
        <f t="shared" si="241"/>
        <v>4</v>
      </c>
      <c r="E2617" s="259">
        <f>VLOOKUP(B2617,Correlation_Eqns!A$35:B$40,2,FALSE)</f>
        <v>1.21E-4</v>
      </c>
      <c r="F2617" s="280">
        <f>VLOOKUP(B2617,Correlation_Eqns!A$43:B$48,2,FALSE)</f>
        <v>0.746</v>
      </c>
      <c r="G2617" s="280">
        <f t="shared" si="242"/>
        <v>0.64980847360800575</v>
      </c>
      <c r="H2617" s="280">
        <f>VLOOKUP(B2617,Correlation_Eqns!A$19:B$24,2,FALSE)</f>
        <v>3.39</v>
      </c>
      <c r="I2617" s="258">
        <f>VLOOKUP(B2617,Correlation_Eqns!A$27:B$32,2,FALSE)</f>
        <v>7.41</v>
      </c>
      <c r="J2617" s="259">
        <f t="shared" si="243"/>
        <v>3.39</v>
      </c>
      <c r="K2617" s="258">
        <f t="shared" si="244"/>
        <v>7.41</v>
      </c>
      <c r="L2617" s="1">
        <f t="shared" si="240"/>
        <v>1.0711857599999999</v>
      </c>
      <c r="M2617" s="1">
        <f t="shared" si="245"/>
        <v>1</v>
      </c>
    </row>
    <row r="2618" spans="1:13">
      <c r="A2618" s="280">
        <v>13</v>
      </c>
      <c r="B2618" s="280" t="s">
        <v>8</v>
      </c>
      <c r="C2618" s="280">
        <v>100000</v>
      </c>
      <c r="D2618" s="258">
        <f t="shared" si="241"/>
        <v>4</v>
      </c>
      <c r="E2618" s="259">
        <f>VLOOKUP(B2618,Correlation_Eqns!A$35:B$40,2,FALSE)</f>
        <v>1.21E-4</v>
      </c>
      <c r="F2618" s="280">
        <f>VLOOKUP(B2618,Correlation_Eqns!A$43:B$48,2,FALSE)</f>
        <v>0.746</v>
      </c>
      <c r="G2618" s="280">
        <f t="shared" si="242"/>
        <v>0.64980847360800575</v>
      </c>
      <c r="H2618" s="280">
        <f>VLOOKUP(B2618,Correlation_Eqns!A$19:B$24,2,FALSE)</f>
        <v>3.39</v>
      </c>
      <c r="I2618" s="258">
        <f>VLOOKUP(B2618,Correlation_Eqns!A$27:B$32,2,FALSE)</f>
        <v>7.41</v>
      </c>
      <c r="J2618" s="259">
        <f t="shared" si="243"/>
        <v>3.39</v>
      </c>
      <c r="K2618" s="258">
        <f t="shared" si="244"/>
        <v>7.41</v>
      </c>
      <c r="L2618" s="1">
        <f t="shared" si="240"/>
        <v>1.0711857599999999</v>
      </c>
      <c r="M2618" s="1">
        <f t="shared" si="245"/>
        <v>1</v>
      </c>
    </row>
    <row r="2619" spans="1:13">
      <c r="A2619" s="280">
        <v>13</v>
      </c>
      <c r="B2619" s="280" t="s">
        <v>8</v>
      </c>
      <c r="C2619" s="280">
        <v>100000</v>
      </c>
      <c r="D2619" s="258">
        <f t="shared" si="241"/>
        <v>4</v>
      </c>
      <c r="E2619" s="259">
        <f>VLOOKUP(B2619,Correlation_Eqns!A$35:B$40,2,FALSE)</f>
        <v>1.21E-4</v>
      </c>
      <c r="F2619" s="280">
        <f>VLOOKUP(B2619,Correlation_Eqns!A$43:B$48,2,FALSE)</f>
        <v>0.746</v>
      </c>
      <c r="G2619" s="280">
        <f t="shared" si="242"/>
        <v>0.64980847360800575</v>
      </c>
      <c r="H2619" s="280">
        <f>VLOOKUP(B2619,Correlation_Eqns!A$19:B$24,2,FALSE)</f>
        <v>3.39</v>
      </c>
      <c r="I2619" s="258">
        <f>VLOOKUP(B2619,Correlation_Eqns!A$27:B$32,2,FALSE)</f>
        <v>7.41</v>
      </c>
      <c r="J2619" s="259">
        <f t="shared" si="243"/>
        <v>3.39</v>
      </c>
      <c r="K2619" s="258">
        <f t="shared" si="244"/>
        <v>7.41</v>
      </c>
      <c r="L2619" s="1">
        <f t="shared" si="240"/>
        <v>1.0711857599999999</v>
      </c>
      <c r="M2619" s="1">
        <f t="shared" si="245"/>
        <v>1</v>
      </c>
    </row>
    <row r="2620" spans="1:13">
      <c r="A2620" s="280">
        <v>13</v>
      </c>
      <c r="B2620" s="280" t="s">
        <v>8</v>
      </c>
      <c r="C2620" s="280">
        <v>100000</v>
      </c>
      <c r="D2620" s="258">
        <f t="shared" si="241"/>
        <v>4</v>
      </c>
      <c r="E2620" s="259">
        <f>VLOOKUP(B2620,Correlation_Eqns!A$35:B$40,2,FALSE)</f>
        <v>1.21E-4</v>
      </c>
      <c r="F2620" s="280">
        <f>VLOOKUP(B2620,Correlation_Eqns!A$43:B$48,2,FALSE)</f>
        <v>0.746</v>
      </c>
      <c r="G2620" s="280">
        <f t="shared" si="242"/>
        <v>0.64980847360800575</v>
      </c>
      <c r="H2620" s="280">
        <f>VLOOKUP(B2620,Correlation_Eqns!A$19:B$24,2,FALSE)</f>
        <v>3.39</v>
      </c>
      <c r="I2620" s="258">
        <f>VLOOKUP(B2620,Correlation_Eqns!A$27:B$32,2,FALSE)</f>
        <v>7.41</v>
      </c>
      <c r="J2620" s="259">
        <f t="shared" si="243"/>
        <v>3.39</v>
      </c>
      <c r="K2620" s="258">
        <f t="shared" si="244"/>
        <v>7.41</v>
      </c>
      <c r="L2620" s="1">
        <f t="shared" si="240"/>
        <v>1.0711857599999999</v>
      </c>
      <c r="M2620" s="1">
        <f t="shared" si="245"/>
        <v>1</v>
      </c>
    </row>
    <row r="2621" spans="1:13">
      <c r="A2621" s="280">
        <v>13</v>
      </c>
      <c r="B2621" s="280" t="s">
        <v>8</v>
      </c>
      <c r="C2621" s="280">
        <v>100000</v>
      </c>
      <c r="D2621" s="258">
        <f t="shared" si="241"/>
        <v>4</v>
      </c>
      <c r="E2621" s="259">
        <f>VLOOKUP(B2621,Correlation_Eqns!A$35:B$40,2,FALSE)</f>
        <v>1.21E-4</v>
      </c>
      <c r="F2621" s="280">
        <f>VLOOKUP(B2621,Correlation_Eqns!A$43:B$48,2,FALSE)</f>
        <v>0.746</v>
      </c>
      <c r="G2621" s="280">
        <f t="shared" si="242"/>
        <v>0.64980847360800575</v>
      </c>
      <c r="H2621" s="280">
        <f>VLOOKUP(B2621,Correlation_Eqns!A$19:B$24,2,FALSE)</f>
        <v>3.39</v>
      </c>
      <c r="I2621" s="258">
        <f>VLOOKUP(B2621,Correlation_Eqns!A$27:B$32,2,FALSE)</f>
        <v>7.41</v>
      </c>
      <c r="J2621" s="259">
        <f t="shared" si="243"/>
        <v>3.39</v>
      </c>
      <c r="K2621" s="258">
        <f t="shared" si="244"/>
        <v>7.41</v>
      </c>
      <c r="L2621" s="1">
        <f t="shared" si="240"/>
        <v>1.0711857599999999</v>
      </c>
      <c r="M2621" s="1">
        <f t="shared" si="245"/>
        <v>1</v>
      </c>
    </row>
    <row r="2622" spans="1:13">
      <c r="A2622" s="280">
        <v>13</v>
      </c>
      <c r="B2622" s="280" t="s">
        <v>8</v>
      </c>
      <c r="C2622" s="280">
        <v>100000</v>
      </c>
      <c r="D2622" s="258">
        <f t="shared" si="241"/>
        <v>4</v>
      </c>
      <c r="E2622" s="259">
        <f>VLOOKUP(B2622,Correlation_Eqns!A$35:B$40,2,FALSE)</f>
        <v>1.21E-4</v>
      </c>
      <c r="F2622" s="280">
        <f>VLOOKUP(B2622,Correlation_Eqns!A$43:B$48,2,FALSE)</f>
        <v>0.746</v>
      </c>
      <c r="G2622" s="280">
        <f t="shared" si="242"/>
        <v>0.64980847360800575</v>
      </c>
      <c r="H2622" s="280">
        <f>VLOOKUP(B2622,Correlation_Eqns!A$19:B$24,2,FALSE)</f>
        <v>3.39</v>
      </c>
      <c r="I2622" s="258">
        <f>VLOOKUP(B2622,Correlation_Eqns!A$27:B$32,2,FALSE)</f>
        <v>7.41</v>
      </c>
      <c r="J2622" s="259">
        <f t="shared" si="243"/>
        <v>3.39</v>
      </c>
      <c r="K2622" s="258">
        <f t="shared" si="244"/>
        <v>7.41</v>
      </c>
      <c r="L2622" s="1">
        <f t="shared" si="240"/>
        <v>1.0711857599999999</v>
      </c>
      <c r="M2622" s="1">
        <f t="shared" si="245"/>
        <v>1</v>
      </c>
    </row>
    <row r="2623" spans="1:13">
      <c r="A2623" s="280">
        <v>13</v>
      </c>
      <c r="B2623" s="280" t="s">
        <v>8</v>
      </c>
      <c r="C2623" s="280">
        <v>100000</v>
      </c>
      <c r="D2623" s="258">
        <f t="shared" si="241"/>
        <v>4</v>
      </c>
      <c r="E2623" s="259">
        <f>VLOOKUP(B2623,Correlation_Eqns!A$35:B$40,2,FALSE)</f>
        <v>1.21E-4</v>
      </c>
      <c r="F2623" s="280">
        <f>VLOOKUP(B2623,Correlation_Eqns!A$43:B$48,2,FALSE)</f>
        <v>0.746</v>
      </c>
      <c r="G2623" s="280">
        <f t="shared" si="242"/>
        <v>0.64980847360800575</v>
      </c>
      <c r="H2623" s="280">
        <f>VLOOKUP(B2623,Correlation_Eqns!A$19:B$24,2,FALSE)</f>
        <v>3.39</v>
      </c>
      <c r="I2623" s="258">
        <f>VLOOKUP(B2623,Correlation_Eqns!A$27:B$32,2,FALSE)</f>
        <v>7.41</v>
      </c>
      <c r="J2623" s="259">
        <f t="shared" si="243"/>
        <v>3.39</v>
      </c>
      <c r="K2623" s="258">
        <f t="shared" si="244"/>
        <v>7.41</v>
      </c>
      <c r="L2623" s="1">
        <f t="shared" si="240"/>
        <v>1.0711857599999999</v>
      </c>
      <c r="M2623" s="1">
        <f t="shared" si="245"/>
        <v>1</v>
      </c>
    </row>
    <row r="2624" spans="1:13">
      <c r="A2624" s="280">
        <v>13</v>
      </c>
      <c r="B2624" s="280" t="s">
        <v>8</v>
      </c>
      <c r="C2624" s="280">
        <v>100000</v>
      </c>
      <c r="D2624" s="258">
        <f t="shared" si="241"/>
        <v>4</v>
      </c>
      <c r="E2624" s="259">
        <f>VLOOKUP(B2624,Correlation_Eqns!A$35:B$40,2,FALSE)</f>
        <v>1.21E-4</v>
      </c>
      <c r="F2624" s="280">
        <f>VLOOKUP(B2624,Correlation_Eqns!A$43:B$48,2,FALSE)</f>
        <v>0.746</v>
      </c>
      <c r="G2624" s="280">
        <f t="shared" si="242"/>
        <v>0.64980847360800575</v>
      </c>
      <c r="H2624" s="280">
        <f>VLOOKUP(B2624,Correlation_Eqns!A$19:B$24,2,FALSE)</f>
        <v>3.39</v>
      </c>
      <c r="I2624" s="258">
        <f>VLOOKUP(B2624,Correlation_Eqns!A$27:B$32,2,FALSE)</f>
        <v>7.41</v>
      </c>
      <c r="J2624" s="259">
        <f t="shared" si="243"/>
        <v>3.39</v>
      </c>
      <c r="K2624" s="258">
        <f t="shared" si="244"/>
        <v>7.41</v>
      </c>
      <c r="L2624" s="1">
        <f t="shared" si="240"/>
        <v>1.0711857599999999</v>
      </c>
      <c r="M2624" s="1">
        <f t="shared" si="245"/>
        <v>1</v>
      </c>
    </row>
    <row r="2625" spans="1:13">
      <c r="A2625" s="280">
        <v>13</v>
      </c>
      <c r="B2625" s="280" t="s">
        <v>8</v>
      </c>
      <c r="C2625" s="280">
        <v>100000</v>
      </c>
      <c r="D2625" s="258">
        <f t="shared" si="241"/>
        <v>4</v>
      </c>
      <c r="E2625" s="259">
        <f>VLOOKUP(B2625,Correlation_Eqns!A$35:B$40,2,FALSE)</f>
        <v>1.21E-4</v>
      </c>
      <c r="F2625" s="280">
        <f>VLOOKUP(B2625,Correlation_Eqns!A$43:B$48,2,FALSE)</f>
        <v>0.746</v>
      </c>
      <c r="G2625" s="280">
        <f t="shared" si="242"/>
        <v>0.64980847360800575</v>
      </c>
      <c r="H2625" s="280">
        <f>VLOOKUP(B2625,Correlation_Eqns!A$19:B$24,2,FALSE)</f>
        <v>3.39</v>
      </c>
      <c r="I2625" s="258">
        <f>VLOOKUP(B2625,Correlation_Eqns!A$27:B$32,2,FALSE)</f>
        <v>7.41</v>
      </c>
      <c r="J2625" s="259">
        <f t="shared" si="243"/>
        <v>3.39</v>
      </c>
      <c r="K2625" s="258">
        <f t="shared" si="244"/>
        <v>7.41</v>
      </c>
      <c r="L2625" s="1">
        <f t="shared" si="240"/>
        <v>1.0711857599999999</v>
      </c>
      <c r="M2625" s="1">
        <f t="shared" si="245"/>
        <v>1</v>
      </c>
    </row>
    <row r="2626" spans="1:13">
      <c r="A2626" s="280">
        <v>13</v>
      </c>
      <c r="B2626" s="280" t="s">
        <v>8</v>
      </c>
      <c r="C2626" s="280">
        <v>100000</v>
      </c>
      <c r="D2626" s="258">
        <f t="shared" si="241"/>
        <v>4</v>
      </c>
      <c r="E2626" s="259">
        <f>VLOOKUP(B2626,Correlation_Eqns!A$35:B$40,2,FALSE)</f>
        <v>1.21E-4</v>
      </c>
      <c r="F2626" s="280">
        <f>VLOOKUP(B2626,Correlation_Eqns!A$43:B$48,2,FALSE)</f>
        <v>0.746</v>
      </c>
      <c r="G2626" s="280">
        <f t="shared" si="242"/>
        <v>0.64980847360800575</v>
      </c>
      <c r="H2626" s="280">
        <f>VLOOKUP(B2626,Correlation_Eqns!A$19:B$24,2,FALSE)</f>
        <v>3.39</v>
      </c>
      <c r="I2626" s="258">
        <f>VLOOKUP(B2626,Correlation_Eqns!A$27:B$32,2,FALSE)</f>
        <v>7.41</v>
      </c>
      <c r="J2626" s="259">
        <f t="shared" si="243"/>
        <v>3.39</v>
      </c>
      <c r="K2626" s="258">
        <f t="shared" si="244"/>
        <v>7.41</v>
      </c>
      <c r="L2626" s="1">
        <f t="shared" si="240"/>
        <v>1.0711857599999999</v>
      </c>
      <c r="M2626" s="1">
        <f t="shared" si="245"/>
        <v>1</v>
      </c>
    </row>
    <row r="2627" spans="1:13">
      <c r="A2627" s="280">
        <v>13</v>
      </c>
      <c r="B2627" s="280" t="s">
        <v>8</v>
      </c>
      <c r="C2627" s="280">
        <v>100000</v>
      </c>
      <c r="D2627" s="258">
        <f t="shared" si="241"/>
        <v>4</v>
      </c>
      <c r="E2627" s="259">
        <f>VLOOKUP(B2627,Correlation_Eqns!A$35:B$40,2,FALSE)</f>
        <v>1.21E-4</v>
      </c>
      <c r="F2627" s="280">
        <f>VLOOKUP(B2627,Correlation_Eqns!A$43:B$48,2,FALSE)</f>
        <v>0.746</v>
      </c>
      <c r="G2627" s="280">
        <f t="shared" si="242"/>
        <v>0.64980847360800575</v>
      </c>
      <c r="H2627" s="280">
        <f>VLOOKUP(B2627,Correlation_Eqns!A$19:B$24,2,FALSE)</f>
        <v>3.39</v>
      </c>
      <c r="I2627" s="258">
        <f>VLOOKUP(B2627,Correlation_Eqns!A$27:B$32,2,FALSE)</f>
        <v>7.41</v>
      </c>
      <c r="J2627" s="259">
        <f t="shared" si="243"/>
        <v>3.39</v>
      </c>
      <c r="K2627" s="258">
        <f t="shared" si="244"/>
        <v>7.41</v>
      </c>
      <c r="L2627" s="1">
        <f t="shared" si="240"/>
        <v>1.0711857599999999</v>
      </c>
      <c r="M2627" s="1">
        <f t="shared" si="245"/>
        <v>1</v>
      </c>
    </row>
    <row r="2628" spans="1:13">
      <c r="A2628" s="280">
        <v>13</v>
      </c>
      <c r="B2628" s="280" t="s">
        <v>8</v>
      </c>
      <c r="C2628" s="280">
        <v>100000</v>
      </c>
      <c r="D2628" s="258">
        <f t="shared" si="241"/>
        <v>4</v>
      </c>
      <c r="E2628" s="259">
        <f>VLOOKUP(B2628,Correlation_Eqns!A$35:B$40,2,FALSE)</f>
        <v>1.21E-4</v>
      </c>
      <c r="F2628" s="280">
        <f>VLOOKUP(B2628,Correlation_Eqns!A$43:B$48,2,FALSE)</f>
        <v>0.746</v>
      </c>
      <c r="G2628" s="280">
        <f t="shared" si="242"/>
        <v>0.64980847360800575</v>
      </c>
      <c r="H2628" s="280">
        <f>VLOOKUP(B2628,Correlation_Eqns!A$19:B$24,2,FALSE)</f>
        <v>3.39</v>
      </c>
      <c r="I2628" s="258">
        <f>VLOOKUP(B2628,Correlation_Eqns!A$27:B$32,2,FALSE)</f>
        <v>7.41</v>
      </c>
      <c r="J2628" s="259">
        <f t="shared" si="243"/>
        <v>3.39</v>
      </c>
      <c r="K2628" s="258">
        <f t="shared" si="244"/>
        <v>7.41</v>
      </c>
      <c r="L2628" s="1">
        <f t="shared" si="240"/>
        <v>1.0711857599999999</v>
      </c>
      <c r="M2628" s="1">
        <f t="shared" si="245"/>
        <v>1</v>
      </c>
    </row>
    <row r="2629" spans="1:13">
      <c r="A2629" s="280">
        <v>13</v>
      </c>
      <c r="B2629" s="280" t="s">
        <v>8</v>
      </c>
      <c r="C2629" s="280">
        <v>100000</v>
      </c>
      <c r="D2629" s="258">
        <f t="shared" si="241"/>
        <v>4</v>
      </c>
      <c r="E2629" s="259">
        <f>VLOOKUP(B2629,Correlation_Eqns!A$35:B$40,2,FALSE)</f>
        <v>1.21E-4</v>
      </c>
      <c r="F2629" s="280">
        <f>VLOOKUP(B2629,Correlation_Eqns!A$43:B$48,2,FALSE)</f>
        <v>0.746</v>
      </c>
      <c r="G2629" s="280">
        <f t="shared" si="242"/>
        <v>0.64980847360800575</v>
      </c>
      <c r="H2629" s="280">
        <f>VLOOKUP(B2629,Correlation_Eqns!A$19:B$24,2,FALSE)</f>
        <v>3.39</v>
      </c>
      <c r="I2629" s="258">
        <f>VLOOKUP(B2629,Correlation_Eqns!A$27:B$32,2,FALSE)</f>
        <v>7.41</v>
      </c>
      <c r="J2629" s="259">
        <f t="shared" si="243"/>
        <v>3.39</v>
      </c>
      <c r="K2629" s="258">
        <f t="shared" si="244"/>
        <v>7.41</v>
      </c>
      <c r="L2629" s="1">
        <f t="shared" si="240"/>
        <v>1.0711857599999999</v>
      </c>
      <c r="M2629" s="1">
        <f t="shared" si="245"/>
        <v>1</v>
      </c>
    </row>
    <row r="2630" spans="1:13">
      <c r="A2630" s="280">
        <v>13</v>
      </c>
      <c r="B2630" s="280" t="s">
        <v>8</v>
      </c>
      <c r="C2630" s="280">
        <v>100000</v>
      </c>
      <c r="D2630" s="258">
        <f t="shared" si="241"/>
        <v>4</v>
      </c>
      <c r="E2630" s="259">
        <f>VLOOKUP(B2630,Correlation_Eqns!A$35:B$40,2,FALSE)</f>
        <v>1.21E-4</v>
      </c>
      <c r="F2630" s="280">
        <f>VLOOKUP(B2630,Correlation_Eqns!A$43:B$48,2,FALSE)</f>
        <v>0.746</v>
      </c>
      <c r="G2630" s="280">
        <f t="shared" si="242"/>
        <v>0.64980847360800575</v>
      </c>
      <c r="H2630" s="280">
        <f>VLOOKUP(B2630,Correlation_Eqns!A$19:B$24,2,FALSE)</f>
        <v>3.39</v>
      </c>
      <c r="I2630" s="258">
        <f>VLOOKUP(B2630,Correlation_Eqns!A$27:B$32,2,FALSE)</f>
        <v>7.41</v>
      </c>
      <c r="J2630" s="259">
        <f t="shared" si="243"/>
        <v>3.39</v>
      </c>
      <c r="K2630" s="258">
        <f t="shared" si="244"/>
        <v>7.41</v>
      </c>
      <c r="L2630" s="1">
        <f t="shared" si="240"/>
        <v>1.0711857599999999</v>
      </c>
      <c r="M2630" s="1">
        <f t="shared" si="245"/>
        <v>1</v>
      </c>
    </row>
    <row r="2631" spans="1:13">
      <c r="A2631" s="280">
        <v>13</v>
      </c>
      <c r="B2631" s="280" t="s">
        <v>8</v>
      </c>
      <c r="C2631" s="280">
        <v>100000</v>
      </c>
      <c r="D2631" s="258">
        <f t="shared" si="241"/>
        <v>4</v>
      </c>
      <c r="E2631" s="259">
        <f>VLOOKUP(B2631,Correlation_Eqns!A$35:B$40,2,FALSE)</f>
        <v>1.21E-4</v>
      </c>
      <c r="F2631" s="280">
        <f>VLOOKUP(B2631,Correlation_Eqns!A$43:B$48,2,FALSE)</f>
        <v>0.746</v>
      </c>
      <c r="G2631" s="280">
        <f t="shared" si="242"/>
        <v>0.64980847360800575</v>
      </c>
      <c r="H2631" s="280">
        <f>VLOOKUP(B2631,Correlation_Eqns!A$19:B$24,2,FALSE)</f>
        <v>3.39</v>
      </c>
      <c r="I2631" s="258">
        <f>VLOOKUP(B2631,Correlation_Eqns!A$27:B$32,2,FALSE)</f>
        <v>7.41</v>
      </c>
      <c r="J2631" s="259">
        <f t="shared" si="243"/>
        <v>3.39</v>
      </c>
      <c r="K2631" s="258">
        <f t="shared" si="244"/>
        <v>7.41</v>
      </c>
      <c r="L2631" s="1">
        <f t="shared" si="240"/>
        <v>1.0711857599999999</v>
      </c>
      <c r="M2631" s="1">
        <f t="shared" si="245"/>
        <v>1</v>
      </c>
    </row>
    <row r="2632" spans="1:13">
      <c r="A2632" s="280">
        <v>13</v>
      </c>
      <c r="B2632" s="280" t="s">
        <v>8</v>
      </c>
      <c r="C2632" s="280">
        <v>100000</v>
      </c>
      <c r="D2632" s="258">
        <f t="shared" si="241"/>
        <v>4</v>
      </c>
      <c r="E2632" s="259">
        <f>VLOOKUP(B2632,Correlation_Eqns!A$35:B$40,2,FALSE)</f>
        <v>1.21E-4</v>
      </c>
      <c r="F2632" s="280">
        <f>VLOOKUP(B2632,Correlation_Eqns!A$43:B$48,2,FALSE)</f>
        <v>0.746</v>
      </c>
      <c r="G2632" s="280">
        <f t="shared" si="242"/>
        <v>0.64980847360800575</v>
      </c>
      <c r="H2632" s="280">
        <f>VLOOKUP(B2632,Correlation_Eqns!A$19:B$24,2,FALSE)</f>
        <v>3.39</v>
      </c>
      <c r="I2632" s="258">
        <f>VLOOKUP(B2632,Correlation_Eqns!A$27:B$32,2,FALSE)</f>
        <v>7.41</v>
      </c>
      <c r="J2632" s="259">
        <f t="shared" si="243"/>
        <v>3.39</v>
      </c>
      <c r="K2632" s="258">
        <f t="shared" si="244"/>
        <v>7.41</v>
      </c>
      <c r="L2632" s="1">
        <f t="shared" si="240"/>
        <v>1.0711857599999999</v>
      </c>
      <c r="M2632" s="1">
        <f t="shared" si="245"/>
        <v>1</v>
      </c>
    </row>
    <row r="2633" spans="1:13">
      <c r="A2633" s="280">
        <v>13</v>
      </c>
      <c r="B2633" s="280" t="s">
        <v>8</v>
      </c>
      <c r="C2633" s="280">
        <v>100000</v>
      </c>
      <c r="D2633" s="258">
        <f t="shared" si="241"/>
        <v>4</v>
      </c>
      <c r="E2633" s="259">
        <f>VLOOKUP(B2633,Correlation_Eqns!A$35:B$40,2,FALSE)</f>
        <v>1.21E-4</v>
      </c>
      <c r="F2633" s="280">
        <f>VLOOKUP(B2633,Correlation_Eqns!A$43:B$48,2,FALSE)</f>
        <v>0.746</v>
      </c>
      <c r="G2633" s="280">
        <f t="shared" si="242"/>
        <v>0.64980847360800575</v>
      </c>
      <c r="H2633" s="280">
        <f>VLOOKUP(B2633,Correlation_Eqns!A$19:B$24,2,FALSE)</f>
        <v>3.39</v>
      </c>
      <c r="I2633" s="258">
        <f>VLOOKUP(B2633,Correlation_Eqns!A$27:B$32,2,FALSE)</f>
        <v>7.41</v>
      </c>
      <c r="J2633" s="259">
        <f t="shared" si="243"/>
        <v>3.39</v>
      </c>
      <c r="K2633" s="258">
        <f t="shared" si="244"/>
        <v>7.41</v>
      </c>
      <c r="L2633" s="1">
        <f t="shared" si="240"/>
        <v>1.0711857599999999</v>
      </c>
      <c r="M2633" s="1">
        <f t="shared" si="245"/>
        <v>1</v>
      </c>
    </row>
    <row r="2634" spans="1:13">
      <c r="A2634" s="280">
        <v>13</v>
      </c>
      <c r="B2634" s="280" t="s">
        <v>8</v>
      </c>
      <c r="C2634" s="280">
        <v>100000</v>
      </c>
      <c r="D2634" s="258">
        <f t="shared" si="241"/>
        <v>4</v>
      </c>
      <c r="E2634" s="259">
        <f>VLOOKUP(B2634,Correlation_Eqns!A$35:B$40,2,FALSE)</f>
        <v>1.21E-4</v>
      </c>
      <c r="F2634" s="280">
        <f>VLOOKUP(B2634,Correlation_Eqns!A$43:B$48,2,FALSE)</f>
        <v>0.746</v>
      </c>
      <c r="G2634" s="280">
        <f t="shared" si="242"/>
        <v>0.64980847360800575</v>
      </c>
      <c r="H2634" s="280">
        <f>VLOOKUP(B2634,Correlation_Eqns!A$19:B$24,2,FALSE)</f>
        <v>3.39</v>
      </c>
      <c r="I2634" s="258">
        <f>VLOOKUP(B2634,Correlation_Eqns!A$27:B$32,2,FALSE)</f>
        <v>7.41</v>
      </c>
      <c r="J2634" s="259">
        <f t="shared" si="243"/>
        <v>3.39</v>
      </c>
      <c r="K2634" s="258">
        <f t="shared" si="244"/>
        <v>7.41</v>
      </c>
      <c r="L2634" s="1">
        <f t="shared" si="240"/>
        <v>1.0711857599999999</v>
      </c>
      <c r="M2634" s="1">
        <f t="shared" si="245"/>
        <v>1</v>
      </c>
    </row>
    <row r="2635" spans="1:13">
      <c r="A2635" s="280">
        <v>13</v>
      </c>
      <c r="B2635" s="280" t="s">
        <v>8</v>
      </c>
      <c r="C2635" s="280">
        <v>100000</v>
      </c>
      <c r="D2635" s="258">
        <f t="shared" si="241"/>
        <v>4</v>
      </c>
      <c r="E2635" s="259">
        <f>VLOOKUP(B2635,Correlation_Eqns!A$35:B$40,2,FALSE)</f>
        <v>1.21E-4</v>
      </c>
      <c r="F2635" s="280">
        <f>VLOOKUP(B2635,Correlation_Eqns!A$43:B$48,2,FALSE)</f>
        <v>0.746</v>
      </c>
      <c r="G2635" s="280">
        <f t="shared" si="242"/>
        <v>0.64980847360800575</v>
      </c>
      <c r="H2635" s="280">
        <f>VLOOKUP(B2635,Correlation_Eqns!A$19:B$24,2,FALSE)</f>
        <v>3.39</v>
      </c>
      <c r="I2635" s="258">
        <f>VLOOKUP(B2635,Correlation_Eqns!A$27:B$32,2,FALSE)</f>
        <v>7.41</v>
      </c>
      <c r="J2635" s="259">
        <f t="shared" si="243"/>
        <v>3.39</v>
      </c>
      <c r="K2635" s="258">
        <f t="shared" si="244"/>
        <v>7.41</v>
      </c>
      <c r="L2635" s="1">
        <f t="shared" si="240"/>
        <v>1.0711857599999999</v>
      </c>
      <c r="M2635" s="1">
        <f t="shared" si="245"/>
        <v>1</v>
      </c>
    </row>
    <row r="2636" spans="1:13">
      <c r="A2636" s="280">
        <v>13</v>
      </c>
      <c r="B2636" s="280" t="s">
        <v>8</v>
      </c>
      <c r="C2636" s="280">
        <v>100000</v>
      </c>
      <c r="D2636" s="258">
        <f t="shared" si="241"/>
        <v>4</v>
      </c>
      <c r="E2636" s="259">
        <f>VLOOKUP(B2636,Correlation_Eqns!A$35:B$40,2,FALSE)</f>
        <v>1.21E-4</v>
      </c>
      <c r="F2636" s="280">
        <f>VLOOKUP(B2636,Correlation_Eqns!A$43:B$48,2,FALSE)</f>
        <v>0.746</v>
      </c>
      <c r="G2636" s="280">
        <f t="shared" si="242"/>
        <v>0.64980847360800575</v>
      </c>
      <c r="H2636" s="280">
        <f>VLOOKUP(B2636,Correlation_Eqns!A$19:B$24,2,FALSE)</f>
        <v>3.39</v>
      </c>
      <c r="I2636" s="258">
        <f>VLOOKUP(B2636,Correlation_Eqns!A$27:B$32,2,FALSE)</f>
        <v>7.41</v>
      </c>
      <c r="J2636" s="259">
        <f t="shared" si="243"/>
        <v>3.39</v>
      </c>
      <c r="K2636" s="258">
        <f t="shared" si="244"/>
        <v>7.41</v>
      </c>
      <c r="L2636" s="1">
        <f t="shared" ref="L2636:L2699" si="246">J2636*lbC1_lbgas_NG*kg_per_lb</f>
        <v>1.0711857599999999</v>
      </c>
      <c r="M2636" s="1">
        <f t="shared" si="245"/>
        <v>1</v>
      </c>
    </row>
    <row r="2637" spans="1:13">
      <c r="A2637" s="280">
        <v>13</v>
      </c>
      <c r="B2637" s="280" t="s">
        <v>8</v>
      </c>
      <c r="C2637" s="280">
        <v>100000</v>
      </c>
      <c r="D2637" s="258">
        <f t="shared" ref="D2637:D2700" si="247">IF(A2637&lt;5,1,(IF(AND(A2637&gt;4,A2637&lt;9),2,IF(AND(A2637&gt;8,A2637&lt;13),3,IF(AND(A2637&gt;12,A2637&lt;17),4,IF(AND(A2637&gt;16,A2637&lt;21),5,6))))))</f>
        <v>4</v>
      </c>
      <c r="E2637" s="259">
        <f>VLOOKUP(B2637,Correlation_Eqns!A$35:B$40,2,FALSE)</f>
        <v>1.21E-4</v>
      </c>
      <c r="F2637" s="280">
        <f>VLOOKUP(B2637,Correlation_Eqns!A$43:B$48,2,FALSE)</f>
        <v>0.746</v>
      </c>
      <c r="G2637" s="280">
        <f t="shared" ref="G2637:G2700" si="248">E2637*C2637^F2637</f>
        <v>0.64980847360800575</v>
      </c>
      <c r="H2637" s="280">
        <f>VLOOKUP(B2637,Correlation_Eqns!A$19:B$24,2,FALSE)</f>
        <v>3.39</v>
      </c>
      <c r="I2637" s="258">
        <f>VLOOKUP(B2637,Correlation_Eqns!A$27:B$32,2,FALSE)</f>
        <v>7.41</v>
      </c>
      <c r="J2637" s="259">
        <f t="shared" ref="J2637:J2700" si="249">IF(C2637&gt;=10000,H2637,G2637)</f>
        <v>3.39</v>
      </c>
      <c r="K2637" s="258">
        <f t="shared" ref="K2637:K2700" si="250">IF(AND(C2637&gt;=10000,C2637&lt;100000),H2637,IF(C2637=100000,I2637,G2637))</f>
        <v>7.41</v>
      </c>
      <c r="L2637" s="1">
        <f t="shared" si="246"/>
        <v>1.0711857599999999</v>
      </c>
      <c r="M2637" s="1">
        <f t="shared" ref="M2637:M2700" si="251">IF(C2637&gt;=10000,1,0)</f>
        <v>1</v>
      </c>
    </row>
    <row r="2638" spans="1:13">
      <c r="A2638" s="280">
        <v>13</v>
      </c>
      <c r="B2638" s="280" t="s">
        <v>8</v>
      </c>
      <c r="C2638" s="280">
        <v>100000</v>
      </c>
      <c r="D2638" s="258">
        <f t="shared" si="247"/>
        <v>4</v>
      </c>
      <c r="E2638" s="259">
        <f>VLOOKUP(B2638,Correlation_Eqns!A$35:B$40,2,FALSE)</f>
        <v>1.21E-4</v>
      </c>
      <c r="F2638" s="280">
        <f>VLOOKUP(B2638,Correlation_Eqns!A$43:B$48,2,FALSE)</f>
        <v>0.746</v>
      </c>
      <c r="G2638" s="280">
        <f t="shared" si="248"/>
        <v>0.64980847360800575</v>
      </c>
      <c r="H2638" s="280">
        <f>VLOOKUP(B2638,Correlation_Eqns!A$19:B$24,2,FALSE)</f>
        <v>3.39</v>
      </c>
      <c r="I2638" s="258">
        <f>VLOOKUP(B2638,Correlation_Eqns!A$27:B$32,2,FALSE)</f>
        <v>7.41</v>
      </c>
      <c r="J2638" s="259">
        <f t="shared" si="249"/>
        <v>3.39</v>
      </c>
      <c r="K2638" s="258">
        <f t="shared" si="250"/>
        <v>7.41</v>
      </c>
      <c r="L2638" s="1">
        <f t="shared" si="246"/>
        <v>1.0711857599999999</v>
      </c>
      <c r="M2638" s="1">
        <f t="shared" si="251"/>
        <v>1</v>
      </c>
    </row>
    <row r="2639" spans="1:13">
      <c r="A2639" s="280">
        <v>13</v>
      </c>
      <c r="B2639" s="280" t="s">
        <v>8</v>
      </c>
      <c r="C2639" s="280">
        <v>100000</v>
      </c>
      <c r="D2639" s="258">
        <f t="shared" si="247"/>
        <v>4</v>
      </c>
      <c r="E2639" s="259">
        <f>VLOOKUP(B2639,Correlation_Eqns!A$35:B$40,2,FALSE)</f>
        <v>1.21E-4</v>
      </c>
      <c r="F2639" s="280">
        <f>VLOOKUP(B2639,Correlation_Eqns!A$43:B$48,2,FALSE)</f>
        <v>0.746</v>
      </c>
      <c r="G2639" s="280">
        <f t="shared" si="248"/>
        <v>0.64980847360800575</v>
      </c>
      <c r="H2639" s="280">
        <f>VLOOKUP(B2639,Correlation_Eqns!A$19:B$24,2,FALSE)</f>
        <v>3.39</v>
      </c>
      <c r="I2639" s="258">
        <f>VLOOKUP(B2639,Correlation_Eqns!A$27:B$32,2,FALSE)</f>
        <v>7.41</v>
      </c>
      <c r="J2639" s="259">
        <f t="shared" si="249"/>
        <v>3.39</v>
      </c>
      <c r="K2639" s="258">
        <f t="shared" si="250"/>
        <v>7.41</v>
      </c>
      <c r="L2639" s="1">
        <f t="shared" si="246"/>
        <v>1.0711857599999999</v>
      </c>
      <c r="M2639" s="1">
        <f t="shared" si="251"/>
        <v>1</v>
      </c>
    </row>
    <row r="2640" spans="1:13">
      <c r="A2640" s="280">
        <v>13</v>
      </c>
      <c r="B2640" s="280" t="s">
        <v>8</v>
      </c>
      <c r="C2640" s="280">
        <v>100000</v>
      </c>
      <c r="D2640" s="258">
        <f t="shared" si="247"/>
        <v>4</v>
      </c>
      <c r="E2640" s="259">
        <f>VLOOKUP(B2640,Correlation_Eqns!A$35:B$40,2,FALSE)</f>
        <v>1.21E-4</v>
      </c>
      <c r="F2640" s="280">
        <f>VLOOKUP(B2640,Correlation_Eqns!A$43:B$48,2,FALSE)</f>
        <v>0.746</v>
      </c>
      <c r="G2640" s="280">
        <f t="shared" si="248"/>
        <v>0.64980847360800575</v>
      </c>
      <c r="H2640" s="280">
        <f>VLOOKUP(B2640,Correlation_Eqns!A$19:B$24,2,FALSE)</f>
        <v>3.39</v>
      </c>
      <c r="I2640" s="258">
        <f>VLOOKUP(B2640,Correlation_Eqns!A$27:B$32,2,FALSE)</f>
        <v>7.41</v>
      </c>
      <c r="J2640" s="259">
        <f t="shared" si="249"/>
        <v>3.39</v>
      </c>
      <c r="K2640" s="258">
        <f t="shared" si="250"/>
        <v>7.41</v>
      </c>
      <c r="L2640" s="1">
        <f t="shared" si="246"/>
        <v>1.0711857599999999</v>
      </c>
      <c r="M2640" s="1">
        <f t="shared" si="251"/>
        <v>1</v>
      </c>
    </row>
    <row r="2641" spans="1:13">
      <c r="A2641" s="280">
        <v>13</v>
      </c>
      <c r="B2641" s="280" t="s">
        <v>8</v>
      </c>
      <c r="C2641" s="280">
        <v>100000</v>
      </c>
      <c r="D2641" s="258">
        <f t="shared" si="247"/>
        <v>4</v>
      </c>
      <c r="E2641" s="259">
        <f>VLOOKUP(B2641,Correlation_Eqns!A$35:B$40,2,FALSE)</f>
        <v>1.21E-4</v>
      </c>
      <c r="F2641" s="280">
        <f>VLOOKUP(B2641,Correlation_Eqns!A$43:B$48,2,FALSE)</f>
        <v>0.746</v>
      </c>
      <c r="G2641" s="280">
        <f t="shared" si="248"/>
        <v>0.64980847360800575</v>
      </c>
      <c r="H2641" s="280">
        <f>VLOOKUP(B2641,Correlation_Eqns!A$19:B$24,2,FALSE)</f>
        <v>3.39</v>
      </c>
      <c r="I2641" s="258">
        <f>VLOOKUP(B2641,Correlation_Eqns!A$27:B$32,2,FALSE)</f>
        <v>7.41</v>
      </c>
      <c r="J2641" s="259">
        <f t="shared" si="249"/>
        <v>3.39</v>
      </c>
      <c r="K2641" s="258">
        <f t="shared" si="250"/>
        <v>7.41</v>
      </c>
      <c r="L2641" s="1">
        <f t="shared" si="246"/>
        <v>1.0711857599999999</v>
      </c>
      <c r="M2641" s="1">
        <f t="shared" si="251"/>
        <v>1</v>
      </c>
    </row>
    <row r="2642" spans="1:13">
      <c r="A2642" s="280">
        <v>13</v>
      </c>
      <c r="B2642" s="280" t="s">
        <v>8</v>
      </c>
      <c r="C2642" s="280">
        <v>100000</v>
      </c>
      <c r="D2642" s="258">
        <f t="shared" si="247"/>
        <v>4</v>
      </c>
      <c r="E2642" s="259">
        <f>VLOOKUP(B2642,Correlation_Eqns!A$35:B$40,2,FALSE)</f>
        <v>1.21E-4</v>
      </c>
      <c r="F2642" s="280">
        <f>VLOOKUP(B2642,Correlation_Eqns!A$43:B$48,2,FALSE)</f>
        <v>0.746</v>
      </c>
      <c r="G2642" s="280">
        <f t="shared" si="248"/>
        <v>0.64980847360800575</v>
      </c>
      <c r="H2642" s="280">
        <f>VLOOKUP(B2642,Correlation_Eqns!A$19:B$24,2,FALSE)</f>
        <v>3.39</v>
      </c>
      <c r="I2642" s="258">
        <f>VLOOKUP(B2642,Correlation_Eqns!A$27:B$32,2,FALSE)</f>
        <v>7.41</v>
      </c>
      <c r="J2642" s="259">
        <f t="shared" si="249"/>
        <v>3.39</v>
      </c>
      <c r="K2642" s="258">
        <f t="shared" si="250"/>
        <v>7.41</v>
      </c>
      <c r="L2642" s="1">
        <f t="shared" si="246"/>
        <v>1.0711857599999999</v>
      </c>
      <c r="M2642" s="1">
        <f t="shared" si="251"/>
        <v>1</v>
      </c>
    </row>
    <row r="2643" spans="1:13">
      <c r="A2643" s="280">
        <v>13</v>
      </c>
      <c r="B2643" s="280" t="s">
        <v>8</v>
      </c>
      <c r="C2643" s="280">
        <v>100000</v>
      </c>
      <c r="D2643" s="258">
        <f t="shared" si="247"/>
        <v>4</v>
      </c>
      <c r="E2643" s="259">
        <f>VLOOKUP(B2643,Correlation_Eqns!A$35:B$40,2,FALSE)</f>
        <v>1.21E-4</v>
      </c>
      <c r="F2643" s="280">
        <f>VLOOKUP(B2643,Correlation_Eqns!A$43:B$48,2,FALSE)</f>
        <v>0.746</v>
      </c>
      <c r="G2643" s="280">
        <f t="shared" si="248"/>
        <v>0.64980847360800575</v>
      </c>
      <c r="H2643" s="280">
        <f>VLOOKUP(B2643,Correlation_Eqns!A$19:B$24,2,FALSE)</f>
        <v>3.39</v>
      </c>
      <c r="I2643" s="258">
        <f>VLOOKUP(B2643,Correlation_Eqns!A$27:B$32,2,FALSE)</f>
        <v>7.41</v>
      </c>
      <c r="J2643" s="259">
        <f t="shared" si="249"/>
        <v>3.39</v>
      </c>
      <c r="K2643" s="258">
        <f t="shared" si="250"/>
        <v>7.41</v>
      </c>
      <c r="L2643" s="1">
        <f t="shared" si="246"/>
        <v>1.0711857599999999</v>
      </c>
      <c r="M2643" s="1">
        <f t="shared" si="251"/>
        <v>1</v>
      </c>
    </row>
    <row r="2644" spans="1:13">
      <c r="A2644" s="280">
        <v>13</v>
      </c>
      <c r="B2644" s="280" t="s">
        <v>8</v>
      </c>
      <c r="C2644" s="280">
        <v>100000</v>
      </c>
      <c r="D2644" s="258">
        <f t="shared" si="247"/>
        <v>4</v>
      </c>
      <c r="E2644" s="259">
        <f>VLOOKUP(B2644,Correlation_Eqns!A$35:B$40,2,FALSE)</f>
        <v>1.21E-4</v>
      </c>
      <c r="F2644" s="280">
        <f>VLOOKUP(B2644,Correlation_Eqns!A$43:B$48,2,FALSE)</f>
        <v>0.746</v>
      </c>
      <c r="G2644" s="280">
        <f t="shared" si="248"/>
        <v>0.64980847360800575</v>
      </c>
      <c r="H2644" s="280">
        <f>VLOOKUP(B2644,Correlation_Eqns!A$19:B$24,2,FALSE)</f>
        <v>3.39</v>
      </c>
      <c r="I2644" s="258">
        <f>VLOOKUP(B2644,Correlation_Eqns!A$27:B$32,2,FALSE)</f>
        <v>7.41</v>
      </c>
      <c r="J2644" s="259">
        <f t="shared" si="249"/>
        <v>3.39</v>
      </c>
      <c r="K2644" s="258">
        <f t="shared" si="250"/>
        <v>7.41</v>
      </c>
      <c r="L2644" s="1">
        <f t="shared" si="246"/>
        <v>1.0711857599999999</v>
      </c>
      <c r="M2644" s="1">
        <f t="shared" si="251"/>
        <v>1</v>
      </c>
    </row>
    <row r="2645" spans="1:13">
      <c r="A2645" s="280">
        <v>13</v>
      </c>
      <c r="B2645" s="280" t="s">
        <v>8</v>
      </c>
      <c r="C2645" s="280">
        <v>100000</v>
      </c>
      <c r="D2645" s="258">
        <f t="shared" si="247"/>
        <v>4</v>
      </c>
      <c r="E2645" s="259">
        <f>VLOOKUP(B2645,Correlation_Eqns!A$35:B$40,2,FALSE)</f>
        <v>1.21E-4</v>
      </c>
      <c r="F2645" s="280">
        <f>VLOOKUP(B2645,Correlation_Eqns!A$43:B$48,2,FALSE)</f>
        <v>0.746</v>
      </c>
      <c r="G2645" s="280">
        <f t="shared" si="248"/>
        <v>0.64980847360800575</v>
      </c>
      <c r="H2645" s="280">
        <f>VLOOKUP(B2645,Correlation_Eqns!A$19:B$24,2,FALSE)</f>
        <v>3.39</v>
      </c>
      <c r="I2645" s="258">
        <f>VLOOKUP(B2645,Correlation_Eqns!A$27:B$32,2,FALSE)</f>
        <v>7.41</v>
      </c>
      <c r="J2645" s="259">
        <f t="shared" si="249"/>
        <v>3.39</v>
      </c>
      <c r="K2645" s="258">
        <f t="shared" si="250"/>
        <v>7.41</v>
      </c>
      <c r="L2645" s="1">
        <f t="shared" si="246"/>
        <v>1.0711857599999999</v>
      </c>
      <c r="M2645" s="1">
        <f t="shared" si="251"/>
        <v>1</v>
      </c>
    </row>
    <row r="2646" spans="1:13">
      <c r="A2646" s="280">
        <v>13</v>
      </c>
      <c r="B2646" s="280" t="s">
        <v>8</v>
      </c>
      <c r="C2646" s="280">
        <v>100000</v>
      </c>
      <c r="D2646" s="258">
        <f t="shared" si="247"/>
        <v>4</v>
      </c>
      <c r="E2646" s="259">
        <f>VLOOKUP(B2646,Correlation_Eqns!A$35:B$40,2,FALSE)</f>
        <v>1.21E-4</v>
      </c>
      <c r="F2646" s="280">
        <f>VLOOKUP(B2646,Correlation_Eqns!A$43:B$48,2,FALSE)</f>
        <v>0.746</v>
      </c>
      <c r="G2646" s="280">
        <f t="shared" si="248"/>
        <v>0.64980847360800575</v>
      </c>
      <c r="H2646" s="280">
        <f>VLOOKUP(B2646,Correlation_Eqns!A$19:B$24,2,FALSE)</f>
        <v>3.39</v>
      </c>
      <c r="I2646" s="258">
        <f>VLOOKUP(B2646,Correlation_Eqns!A$27:B$32,2,FALSE)</f>
        <v>7.41</v>
      </c>
      <c r="J2646" s="259">
        <f t="shared" si="249"/>
        <v>3.39</v>
      </c>
      <c r="K2646" s="258">
        <f t="shared" si="250"/>
        <v>7.41</v>
      </c>
      <c r="L2646" s="1">
        <f t="shared" si="246"/>
        <v>1.0711857599999999</v>
      </c>
      <c r="M2646" s="1">
        <f t="shared" si="251"/>
        <v>1</v>
      </c>
    </row>
    <row r="2647" spans="1:13">
      <c r="A2647" s="280">
        <v>13</v>
      </c>
      <c r="B2647" s="280" t="s">
        <v>8</v>
      </c>
      <c r="C2647" s="280">
        <v>100000</v>
      </c>
      <c r="D2647" s="258">
        <f t="shared" si="247"/>
        <v>4</v>
      </c>
      <c r="E2647" s="259">
        <f>VLOOKUP(B2647,Correlation_Eqns!A$35:B$40,2,FALSE)</f>
        <v>1.21E-4</v>
      </c>
      <c r="F2647" s="280">
        <f>VLOOKUP(B2647,Correlation_Eqns!A$43:B$48,2,FALSE)</f>
        <v>0.746</v>
      </c>
      <c r="G2647" s="280">
        <f t="shared" si="248"/>
        <v>0.64980847360800575</v>
      </c>
      <c r="H2647" s="280">
        <f>VLOOKUP(B2647,Correlation_Eqns!A$19:B$24,2,FALSE)</f>
        <v>3.39</v>
      </c>
      <c r="I2647" s="258">
        <f>VLOOKUP(B2647,Correlation_Eqns!A$27:B$32,2,FALSE)</f>
        <v>7.41</v>
      </c>
      <c r="J2647" s="259">
        <f t="shared" si="249"/>
        <v>3.39</v>
      </c>
      <c r="K2647" s="258">
        <f t="shared" si="250"/>
        <v>7.41</v>
      </c>
      <c r="L2647" s="1">
        <f t="shared" si="246"/>
        <v>1.0711857599999999</v>
      </c>
      <c r="M2647" s="1">
        <f t="shared" si="251"/>
        <v>1</v>
      </c>
    </row>
    <row r="2648" spans="1:13">
      <c r="A2648" s="280">
        <v>13</v>
      </c>
      <c r="B2648" s="280" t="s">
        <v>8</v>
      </c>
      <c r="C2648" s="280">
        <v>100000</v>
      </c>
      <c r="D2648" s="258">
        <f t="shared" si="247"/>
        <v>4</v>
      </c>
      <c r="E2648" s="259">
        <f>VLOOKUP(B2648,Correlation_Eqns!A$35:B$40,2,FALSE)</f>
        <v>1.21E-4</v>
      </c>
      <c r="F2648" s="280">
        <f>VLOOKUP(B2648,Correlation_Eqns!A$43:B$48,2,FALSE)</f>
        <v>0.746</v>
      </c>
      <c r="G2648" s="280">
        <f t="shared" si="248"/>
        <v>0.64980847360800575</v>
      </c>
      <c r="H2648" s="280">
        <f>VLOOKUP(B2648,Correlation_Eqns!A$19:B$24,2,FALSE)</f>
        <v>3.39</v>
      </c>
      <c r="I2648" s="258">
        <f>VLOOKUP(B2648,Correlation_Eqns!A$27:B$32,2,FALSE)</f>
        <v>7.41</v>
      </c>
      <c r="J2648" s="259">
        <f t="shared" si="249"/>
        <v>3.39</v>
      </c>
      <c r="K2648" s="258">
        <f t="shared" si="250"/>
        <v>7.41</v>
      </c>
      <c r="L2648" s="1">
        <f t="shared" si="246"/>
        <v>1.0711857599999999</v>
      </c>
      <c r="M2648" s="1">
        <f t="shared" si="251"/>
        <v>1</v>
      </c>
    </row>
    <row r="2649" spans="1:13">
      <c r="A2649" s="280">
        <v>13</v>
      </c>
      <c r="B2649" s="280" t="s">
        <v>8</v>
      </c>
      <c r="C2649" s="280">
        <v>100000</v>
      </c>
      <c r="D2649" s="258">
        <f t="shared" si="247"/>
        <v>4</v>
      </c>
      <c r="E2649" s="259">
        <f>VLOOKUP(B2649,Correlation_Eqns!A$35:B$40,2,FALSE)</f>
        <v>1.21E-4</v>
      </c>
      <c r="F2649" s="280">
        <f>VLOOKUP(B2649,Correlation_Eqns!A$43:B$48,2,FALSE)</f>
        <v>0.746</v>
      </c>
      <c r="G2649" s="280">
        <f t="shared" si="248"/>
        <v>0.64980847360800575</v>
      </c>
      <c r="H2649" s="280">
        <f>VLOOKUP(B2649,Correlation_Eqns!A$19:B$24,2,FALSE)</f>
        <v>3.39</v>
      </c>
      <c r="I2649" s="258">
        <f>VLOOKUP(B2649,Correlation_Eqns!A$27:B$32,2,FALSE)</f>
        <v>7.41</v>
      </c>
      <c r="J2649" s="259">
        <f t="shared" si="249"/>
        <v>3.39</v>
      </c>
      <c r="K2649" s="258">
        <f t="shared" si="250"/>
        <v>7.41</v>
      </c>
      <c r="L2649" s="1">
        <f t="shared" si="246"/>
        <v>1.0711857599999999</v>
      </c>
      <c r="M2649" s="1">
        <f t="shared" si="251"/>
        <v>1</v>
      </c>
    </row>
    <row r="2650" spans="1:13">
      <c r="A2650" s="280">
        <v>13</v>
      </c>
      <c r="B2650" s="280" t="s">
        <v>38</v>
      </c>
      <c r="C2650" s="280">
        <v>1000</v>
      </c>
      <c r="D2650" s="258">
        <f t="shared" si="247"/>
        <v>4</v>
      </c>
      <c r="E2650" s="259">
        <f>VLOOKUP(B2650,Correlation_Eqns!A$35:B$40,2,FALSE)</f>
        <v>7.9900000000000004E-5</v>
      </c>
      <c r="F2650" s="280">
        <f>VLOOKUP(B2650,Correlation_Eqns!A$43:B$48,2,FALSE)</f>
        <v>0.73499999999999999</v>
      </c>
      <c r="G2650" s="280">
        <f t="shared" si="248"/>
        <v>1.2809930671613425E-2</v>
      </c>
      <c r="H2650" s="280">
        <f>VLOOKUP(B2650,Correlation_Eqns!A$19:B$24,2,FALSE)</f>
        <v>1.48</v>
      </c>
      <c r="I2650" s="258">
        <f>VLOOKUP(B2650,Correlation_Eqns!A$27:B$32,2,FALSE)</f>
        <v>1.59</v>
      </c>
      <c r="J2650" s="259">
        <f t="shared" si="249"/>
        <v>1.2809930671613425E-2</v>
      </c>
      <c r="K2650" s="258">
        <f t="shared" si="250"/>
        <v>1.2809930671613425E-2</v>
      </c>
      <c r="L2650" s="1">
        <f t="shared" si="246"/>
        <v>4.0477331333390971E-3</v>
      </c>
      <c r="M2650" s="1">
        <f t="shared" si="251"/>
        <v>0</v>
      </c>
    </row>
    <row r="2651" spans="1:13">
      <c r="A2651" s="280">
        <v>13</v>
      </c>
      <c r="B2651" s="280" t="s">
        <v>38</v>
      </c>
      <c r="C2651" s="280">
        <v>1000</v>
      </c>
      <c r="D2651" s="258">
        <f t="shared" si="247"/>
        <v>4</v>
      </c>
      <c r="E2651" s="259">
        <f>VLOOKUP(B2651,Correlation_Eqns!A$35:B$40,2,FALSE)</f>
        <v>7.9900000000000004E-5</v>
      </c>
      <c r="F2651" s="280">
        <f>VLOOKUP(B2651,Correlation_Eqns!A$43:B$48,2,FALSE)</f>
        <v>0.73499999999999999</v>
      </c>
      <c r="G2651" s="280">
        <f t="shared" si="248"/>
        <v>1.2809930671613425E-2</v>
      </c>
      <c r="H2651" s="280">
        <f>VLOOKUP(B2651,Correlation_Eqns!A$19:B$24,2,FALSE)</f>
        <v>1.48</v>
      </c>
      <c r="I2651" s="258">
        <f>VLOOKUP(B2651,Correlation_Eqns!A$27:B$32,2,FALSE)</f>
        <v>1.59</v>
      </c>
      <c r="J2651" s="259">
        <f t="shared" si="249"/>
        <v>1.2809930671613425E-2</v>
      </c>
      <c r="K2651" s="258">
        <f t="shared" si="250"/>
        <v>1.2809930671613425E-2</v>
      </c>
      <c r="L2651" s="1">
        <f t="shared" si="246"/>
        <v>4.0477331333390971E-3</v>
      </c>
      <c r="M2651" s="1">
        <f t="shared" si="251"/>
        <v>0</v>
      </c>
    </row>
    <row r="2652" spans="1:13">
      <c r="A2652" s="280">
        <v>13</v>
      </c>
      <c r="B2652" s="280" t="s">
        <v>38</v>
      </c>
      <c r="C2652" s="280">
        <v>1000</v>
      </c>
      <c r="D2652" s="258">
        <f t="shared" si="247"/>
        <v>4</v>
      </c>
      <c r="E2652" s="259">
        <f>VLOOKUP(B2652,Correlation_Eqns!A$35:B$40,2,FALSE)</f>
        <v>7.9900000000000004E-5</v>
      </c>
      <c r="F2652" s="280">
        <f>VLOOKUP(B2652,Correlation_Eqns!A$43:B$48,2,FALSE)</f>
        <v>0.73499999999999999</v>
      </c>
      <c r="G2652" s="280">
        <f t="shared" si="248"/>
        <v>1.2809930671613425E-2</v>
      </c>
      <c r="H2652" s="280">
        <f>VLOOKUP(B2652,Correlation_Eqns!A$19:B$24,2,FALSE)</f>
        <v>1.48</v>
      </c>
      <c r="I2652" s="258">
        <f>VLOOKUP(B2652,Correlation_Eqns!A$27:B$32,2,FALSE)</f>
        <v>1.59</v>
      </c>
      <c r="J2652" s="259">
        <f t="shared" si="249"/>
        <v>1.2809930671613425E-2</v>
      </c>
      <c r="K2652" s="258">
        <f t="shared" si="250"/>
        <v>1.2809930671613425E-2</v>
      </c>
      <c r="L2652" s="1">
        <f t="shared" si="246"/>
        <v>4.0477331333390971E-3</v>
      </c>
      <c r="M2652" s="1">
        <f t="shared" si="251"/>
        <v>0</v>
      </c>
    </row>
    <row r="2653" spans="1:13">
      <c r="A2653" s="280">
        <v>13</v>
      </c>
      <c r="B2653" s="280" t="s">
        <v>38</v>
      </c>
      <c r="C2653" s="280">
        <v>1000</v>
      </c>
      <c r="D2653" s="258">
        <f t="shared" si="247"/>
        <v>4</v>
      </c>
      <c r="E2653" s="259">
        <f>VLOOKUP(B2653,Correlation_Eqns!A$35:B$40,2,FALSE)</f>
        <v>7.9900000000000004E-5</v>
      </c>
      <c r="F2653" s="280">
        <f>VLOOKUP(B2653,Correlation_Eqns!A$43:B$48,2,FALSE)</f>
        <v>0.73499999999999999</v>
      </c>
      <c r="G2653" s="280">
        <f t="shared" si="248"/>
        <v>1.2809930671613425E-2</v>
      </c>
      <c r="H2653" s="280">
        <f>VLOOKUP(B2653,Correlation_Eqns!A$19:B$24,2,FALSE)</f>
        <v>1.48</v>
      </c>
      <c r="I2653" s="258">
        <f>VLOOKUP(B2653,Correlation_Eqns!A$27:B$32,2,FALSE)</f>
        <v>1.59</v>
      </c>
      <c r="J2653" s="259">
        <f t="shared" si="249"/>
        <v>1.2809930671613425E-2</v>
      </c>
      <c r="K2653" s="258">
        <f t="shared" si="250"/>
        <v>1.2809930671613425E-2</v>
      </c>
      <c r="L2653" s="1">
        <f t="shared" si="246"/>
        <v>4.0477331333390971E-3</v>
      </c>
      <c r="M2653" s="1">
        <f t="shared" si="251"/>
        <v>0</v>
      </c>
    </row>
    <row r="2654" spans="1:13">
      <c r="A2654" s="280">
        <v>13</v>
      </c>
      <c r="B2654" s="280" t="s">
        <v>38</v>
      </c>
      <c r="C2654" s="280">
        <v>1000</v>
      </c>
      <c r="D2654" s="258">
        <f t="shared" si="247"/>
        <v>4</v>
      </c>
      <c r="E2654" s="259">
        <f>VLOOKUP(B2654,Correlation_Eqns!A$35:B$40,2,FALSE)</f>
        <v>7.9900000000000004E-5</v>
      </c>
      <c r="F2654" s="280">
        <f>VLOOKUP(B2654,Correlation_Eqns!A$43:B$48,2,FALSE)</f>
        <v>0.73499999999999999</v>
      </c>
      <c r="G2654" s="280">
        <f t="shared" si="248"/>
        <v>1.2809930671613425E-2</v>
      </c>
      <c r="H2654" s="280">
        <f>VLOOKUP(B2654,Correlation_Eqns!A$19:B$24,2,FALSE)</f>
        <v>1.48</v>
      </c>
      <c r="I2654" s="258">
        <f>VLOOKUP(B2654,Correlation_Eqns!A$27:B$32,2,FALSE)</f>
        <v>1.59</v>
      </c>
      <c r="J2654" s="259">
        <f t="shared" si="249"/>
        <v>1.2809930671613425E-2</v>
      </c>
      <c r="K2654" s="258">
        <f t="shared" si="250"/>
        <v>1.2809930671613425E-2</v>
      </c>
      <c r="L2654" s="1">
        <f t="shared" si="246"/>
        <v>4.0477331333390971E-3</v>
      </c>
      <c r="M2654" s="1">
        <f t="shared" si="251"/>
        <v>0</v>
      </c>
    </row>
    <row r="2655" spans="1:13">
      <c r="A2655" s="280">
        <v>13</v>
      </c>
      <c r="B2655" s="280" t="s">
        <v>38</v>
      </c>
      <c r="C2655" s="280">
        <v>1000</v>
      </c>
      <c r="D2655" s="258">
        <f t="shared" si="247"/>
        <v>4</v>
      </c>
      <c r="E2655" s="259">
        <f>VLOOKUP(B2655,Correlation_Eqns!A$35:B$40,2,FALSE)</f>
        <v>7.9900000000000004E-5</v>
      </c>
      <c r="F2655" s="280">
        <f>VLOOKUP(B2655,Correlation_Eqns!A$43:B$48,2,FALSE)</f>
        <v>0.73499999999999999</v>
      </c>
      <c r="G2655" s="280">
        <f t="shared" si="248"/>
        <v>1.2809930671613425E-2</v>
      </c>
      <c r="H2655" s="280">
        <f>VLOOKUP(B2655,Correlation_Eqns!A$19:B$24,2,FALSE)</f>
        <v>1.48</v>
      </c>
      <c r="I2655" s="258">
        <f>VLOOKUP(B2655,Correlation_Eqns!A$27:B$32,2,FALSE)</f>
        <v>1.59</v>
      </c>
      <c r="J2655" s="259">
        <f t="shared" si="249"/>
        <v>1.2809930671613425E-2</v>
      </c>
      <c r="K2655" s="258">
        <f t="shared" si="250"/>
        <v>1.2809930671613425E-2</v>
      </c>
      <c r="L2655" s="1">
        <f t="shared" si="246"/>
        <v>4.0477331333390971E-3</v>
      </c>
      <c r="M2655" s="1">
        <f t="shared" si="251"/>
        <v>0</v>
      </c>
    </row>
    <row r="2656" spans="1:13">
      <c r="A2656" s="280">
        <v>13</v>
      </c>
      <c r="B2656" s="280" t="s">
        <v>38</v>
      </c>
      <c r="C2656" s="280">
        <v>1000</v>
      </c>
      <c r="D2656" s="258">
        <f t="shared" si="247"/>
        <v>4</v>
      </c>
      <c r="E2656" s="259">
        <f>VLOOKUP(B2656,Correlation_Eqns!A$35:B$40,2,FALSE)</f>
        <v>7.9900000000000004E-5</v>
      </c>
      <c r="F2656" s="280">
        <f>VLOOKUP(B2656,Correlation_Eqns!A$43:B$48,2,FALSE)</f>
        <v>0.73499999999999999</v>
      </c>
      <c r="G2656" s="280">
        <f t="shared" si="248"/>
        <v>1.2809930671613425E-2</v>
      </c>
      <c r="H2656" s="280">
        <f>VLOOKUP(B2656,Correlation_Eqns!A$19:B$24,2,FALSE)</f>
        <v>1.48</v>
      </c>
      <c r="I2656" s="258">
        <f>VLOOKUP(B2656,Correlation_Eqns!A$27:B$32,2,FALSE)</f>
        <v>1.59</v>
      </c>
      <c r="J2656" s="259">
        <f t="shared" si="249"/>
        <v>1.2809930671613425E-2</v>
      </c>
      <c r="K2656" s="258">
        <f t="shared" si="250"/>
        <v>1.2809930671613425E-2</v>
      </c>
      <c r="L2656" s="1">
        <f t="shared" si="246"/>
        <v>4.0477331333390971E-3</v>
      </c>
      <c r="M2656" s="1">
        <f t="shared" si="251"/>
        <v>0</v>
      </c>
    </row>
    <row r="2657" spans="1:13">
      <c r="A2657" s="280">
        <v>13</v>
      </c>
      <c r="B2657" s="280" t="s">
        <v>38</v>
      </c>
      <c r="C2657" s="280">
        <v>1000</v>
      </c>
      <c r="D2657" s="258">
        <f t="shared" si="247"/>
        <v>4</v>
      </c>
      <c r="E2657" s="259">
        <f>VLOOKUP(B2657,Correlation_Eqns!A$35:B$40,2,FALSE)</f>
        <v>7.9900000000000004E-5</v>
      </c>
      <c r="F2657" s="280">
        <f>VLOOKUP(B2657,Correlation_Eqns!A$43:B$48,2,FALSE)</f>
        <v>0.73499999999999999</v>
      </c>
      <c r="G2657" s="280">
        <f t="shared" si="248"/>
        <v>1.2809930671613425E-2</v>
      </c>
      <c r="H2657" s="280">
        <f>VLOOKUP(B2657,Correlation_Eqns!A$19:B$24,2,FALSE)</f>
        <v>1.48</v>
      </c>
      <c r="I2657" s="258">
        <f>VLOOKUP(B2657,Correlation_Eqns!A$27:B$32,2,FALSE)</f>
        <v>1.59</v>
      </c>
      <c r="J2657" s="259">
        <f t="shared" si="249"/>
        <v>1.2809930671613425E-2</v>
      </c>
      <c r="K2657" s="258">
        <f t="shared" si="250"/>
        <v>1.2809930671613425E-2</v>
      </c>
      <c r="L2657" s="1">
        <f t="shared" si="246"/>
        <v>4.0477331333390971E-3</v>
      </c>
      <c r="M2657" s="1">
        <f t="shared" si="251"/>
        <v>0</v>
      </c>
    </row>
    <row r="2658" spans="1:13">
      <c r="A2658" s="280">
        <v>13</v>
      </c>
      <c r="B2658" s="280" t="s">
        <v>38</v>
      </c>
      <c r="C2658" s="280">
        <v>1000</v>
      </c>
      <c r="D2658" s="258">
        <f t="shared" si="247"/>
        <v>4</v>
      </c>
      <c r="E2658" s="259">
        <f>VLOOKUP(B2658,Correlation_Eqns!A$35:B$40,2,FALSE)</f>
        <v>7.9900000000000004E-5</v>
      </c>
      <c r="F2658" s="280">
        <f>VLOOKUP(B2658,Correlation_Eqns!A$43:B$48,2,FALSE)</f>
        <v>0.73499999999999999</v>
      </c>
      <c r="G2658" s="280">
        <f t="shared" si="248"/>
        <v>1.2809930671613425E-2</v>
      </c>
      <c r="H2658" s="280">
        <f>VLOOKUP(B2658,Correlation_Eqns!A$19:B$24,2,FALSE)</f>
        <v>1.48</v>
      </c>
      <c r="I2658" s="258">
        <f>VLOOKUP(B2658,Correlation_Eqns!A$27:B$32,2,FALSE)</f>
        <v>1.59</v>
      </c>
      <c r="J2658" s="259">
        <f t="shared" si="249"/>
        <v>1.2809930671613425E-2</v>
      </c>
      <c r="K2658" s="258">
        <f t="shared" si="250"/>
        <v>1.2809930671613425E-2</v>
      </c>
      <c r="L2658" s="1">
        <f t="shared" si="246"/>
        <v>4.0477331333390971E-3</v>
      </c>
      <c r="M2658" s="1">
        <f t="shared" si="251"/>
        <v>0</v>
      </c>
    </row>
    <row r="2659" spans="1:13">
      <c r="A2659" s="280">
        <v>13</v>
      </c>
      <c r="B2659" s="280" t="s">
        <v>38</v>
      </c>
      <c r="C2659" s="280">
        <v>750</v>
      </c>
      <c r="D2659" s="258">
        <f t="shared" si="247"/>
        <v>4</v>
      </c>
      <c r="E2659" s="259">
        <f>VLOOKUP(B2659,Correlation_Eqns!A$35:B$40,2,FALSE)</f>
        <v>7.9900000000000004E-5</v>
      </c>
      <c r="F2659" s="280">
        <f>VLOOKUP(B2659,Correlation_Eqns!A$43:B$48,2,FALSE)</f>
        <v>0.73499999999999999</v>
      </c>
      <c r="G2659" s="280">
        <f t="shared" si="248"/>
        <v>1.0368520911565924E-2</v>
      </c>
      <c r="H2659" s="280">
        <f>VLOOKUP(B2659,Correlation_Eqns!A$19:B$24,2,FALSE)</f>
        <v>1.48</v>
      </c>
      <c r="I2659" s="258">
        <f>VLOOKUP(B2659,Correlation_Eqns!A$27:B$32,2,FALSE)</f>
        <v>1.59</v>
      </c>
      <c r="J2659" s="259">
        <f t="shared" si="249"/>
        <v>1.0368520911565924E-2</v>
      </c>
      <c r="K2659" s="258">
        <f t="shared" si="250"/>
        <v>1.0368520911565924E-2</v>
      </c>
      <c r="L2659" s="1">
        <f t="shared" si="246"/>
        <v>3.2762867117202468E-3</v>
      </c>
      <c r="M2659" s="1">
        <f t="shared" si="251"/>
        <v>0</v>
      </c>
    </row>
    <row r="2660" spans="1:13">
      <c r="A2660" s="280">
        <v>13</v>
      </c>
      <c r="B2660" s="280" t="s">
        <v>38</v>
      </c>
      <c r="C2660" s="280">
        <v>700</v>
      </c>
      <c r="D2660" s="258">
        <f t="shared" si="247"/>
        <v>4</v>
      </c>
      <c r="E2660" s="259">
        <f>VLOOKUP(B2660,Correlation_Eqns!A$35:B$40,2,FALSE)</f>
        <v>7.9900000000000004E-5</v>
      </c>
      <c r="F2660" s="280">
        <f>VLOOKUP(B2660,Correlation_Eqns!A$43:B$48,2,FALSE)</f>
        <v>0.73499999999999999</v>
      </c>
      <c r="G2660" s="280">
        <f t="shared" si="248"/>
        <v>9.8558444070776137E-3</v>
      </c>
      <c r="H2660" s="280">
        <f>VLOOKUP(B2660,Correlation_Eqns!A$19:B$24,2,FALSE)</f>
        <v>1.48</v>
      </c>
      <c r="I2660" s="258">
        <f>VLOOKUP(B2660,Correlation_Eqns!A$27:B$32,2,FALSE)</f>
        <v>1.59</v>
      </c>
      <c r="J2660" s="259">
        <f t="shared" si="249"/>
        <v>9.8558444070776137E-3</v>
      </c>
      <c r="K2660" s="258">
        <f t="shared" si="250"/>
        <v>9.8558444070776137E-3</v>
      </c>
      <c r="L2660" s="1">
        <f t="shared" si="246"/>
        <v>3.1142891391260125E-3</v>
      </c>
      <c r="M2660" s="1">
        <f t="shared" si="251"/>
        <v>0</v>
      </c>
    </row>
    <row r="2661" spans="1:13">
      <c r="A2661" s="280">
        <v>13</v>
      </c>
      <c r="B2661" s="280" t="s">
        <v>38</v>
      </c>
      <c r="C2661" s="280">
        <v>500</v>
      </c>
      <c r="D2661" s="258">
        <f t="shared" si="247"/>
        <v>4</v>
      </c>
      <c r="E2661" s="259">
        <f>VLOOKUP(B2661,Correlation_Eqns!A$35:B$40,2,FALSE)</f>
        <v>7.9900000000000004E-5</v>
      </c>
      <c r="F2661" s="280">
        <f>VLOOKUP(B2661,Correlation_Eqns!A$43:B$48,2,FALSE)</f>
        <v>0.73499999999999999</v>
      </c>
      <c r="G2661" s="280">
        <f t="shared" si="248"/>
        <v>7.6964372434751988E-3</v>
      </c>
      <c r="H2661" s="280">
        <f>VLOOKUP(B2661,Correlation_Eqns!A$19:B$24,2,FALSE)</f>
        <v>1.48</v>
      </c>
      <c r="I2661" s="258">
        <f>VLOOKUP(B2661,Correlation_Eqns!A$27:B$32,2,FALSE)</f>
        <v>1.59</v>
      </c>
      <c r="J2661" s="259">
        <f t="shared" si="249"/>
        <v>7.6964372434751988E-3</v>
      </c>
      <c r="K2661" s="258">
        <f t="shared" si="250"/>
        <v>7.6964372434751988E-3</v>
      </c>
      <c r="L2661" s="1">
        <f t="shared" si="246"/>
        <v>2.4319510259422669E-3</v>
      </c>
      <c r="M2661" s="1">
        <f t="shared" si="251"/>
        <v>0</v>
      </c>
    </row>
    <row r="2662" spans="1:13">
      <c r="A2662" s="280">
        <v>13</v>
      </c>
      <c r="B2662" s="280" t="s">
        <v>38</v>
      </c>
      <c r="C2662" s="280">
        <v>300</v>
      </c>
      <c r="D2662" s="258">
        <f t="shared" si="247"/>
        <v>4</v>
      </c>
      <c r="E2662" s="259">
        <f>VLOOKUP(B2662,Correlation_Eqns!A$35:B$40,2,FALSE)</f>
        <v>7.9900000000000004E-5</v>
      </c>
      <c r="F2662" s="280">
        <f>VLOOKUP(B2662,Correlation_Eqns!A$43:B$48,2,FALSE)</f>
        <v>0.73499999999999999</v>
      </c>
      <c r="G2662" s="280">
        <f t="shared" si="248"/>
        <v>5.287262851901682E-3</v>
      </c>
      <c r="H2662" s="280">
        <f>VLOOKUP(B2662,Correlation_Eqns!A$19:B$24,2,FALSE)</f>
        <v>1.48</v>
      </c>
      <c r="I2662" s="258">
        <f>VLOOKUP(B2662,Correlation_Eqns!A$27:B$32,2,FALSE)</f>
        <v>1.59</v>
      </c>
      <c r="J2662" s="259">
        <f t="shared" si="249"/>
        <v>5.287262851901682E-3</v>
      </c>
      <c r="K2662" s="258">
        <f t="shared" si="250"/>
        <v>5.287262851901682E-3</v>
      </c>
      <c r="L2662" s="1">
        <f t="shared" si="246"/>
        <v>1.670690464995301E-3</v>
      </c>
      <c r="M2662" s="1">
        <f t="shared" si="251"/>
        <v>0</v>
      </c>
    </row>
    <row r="2663" spans="1:13">
      <c r="A2663" s="280">
        <v>13</v>
      </c>
      <c r="B2663" s="280" t="s">
        <v>38</v>
      </c>
      <c r="C2663" s="280">
        <v>300</v>
      </c>
      <c r="D2663" s="258">
        <f t="shared" si="247"/>
        <v>4</v>
      </c>
      <c r="E2663" s="259">
        <f>VLOOKUP(B2663,Correlation_Eqns!A$35:B$40,2,FALSE)</f>
        <v>7.9900000000000004E-5</v>
      </c>
      <c r="F2663" s="280">
        <f>VLOOKUP(B2663,Correlation_Eqns!A$43:B$48,2,FALSE)</f>
        <v>0.73499999999999999</v>
      </c>
      <c r="G2663" s="280">
        <f t="shared" si="248"/>
        <v>5.287262851901682E-3</v>
      </c>
      <c r="H2663" s="280">
        <f>VLOOKUP(B2663,Correlation_Eqns!A$19:B$24,2,FALSE)</f>
        <v>1.48</v>
      </c>
      <c r="I2663" s="258">
        <f>VLOOKUP(B2663,Correlation_Eqns!A$27:B$32,2,FALSE)</f>
        <v>1.59</v>
      </c>
      <c r="J2663" s="259">
        <f t="shared" si="249"/>
        <v>5.287262851901682E-3</v>
      </c>
      <c r="K2663" s="258">
        <f t="shared" si="250"/>
        <v>5.287262851901682E-3</v>
      </c>
      <c r="L2663" s="1">
        <f t="shared" si="246"/>
        <v>1.670690464995301E-3</v>
      </c>
      <c r="M2663" s="1">
        <f t="shared" si="251"/>
        <v>0</v>
      </c>
    </row>
    <row r="2664" spans="1:13">
      <c r="A2664" s="280">
        <v>13</v>
      </c>
      <c r="B2664" s="280" t="s">
        <v>38</v>
      </c>
      <c r="C2664" s="280">
        <v>300</v>
      </c>
      <c r="D2664" s="258">
        <f t="shared" si="247"/>
        <v>4</v>
      </c>
      <c r="E2664" s="259">
        <f>VLOOKUP(B2664,Correlation_Eqns!A$35:B$40,2,FALSE)</f>
        <v>7.9900000000000004E-5</v>
      </c>
      <c r="F2664" s="280">
        <f>VLOOKUP(B2664,Correlation_Eqns!A$43:B$48,2,FALSE)</f>
        <v>0.73499999999999999</v>
      </c>
      <c r="G2664" s="280">
        <f t="shared" si="248"/>
        <v>5.287262851901682E-3</v>
      </c>
      <c r="H2664" s="280">
        <f>VLOOKUP(B2664,Correlation_Eqns!A$19:B$24,2,FALSE)</f>
        <v>1.48</v>
      </c>
      <c r="I2664" s="258">
        <f>VLOOKUP(B2664,Correlation_Eqns!A$27:B$32,2,FALSE)</f>
        <v>1.59</v>
      </c>
      <c r="J2664" s="259">
        <f t="shared" si="249"/>
        <v>5.287262851901682E-3</v>
      </c>
      <c r="K2664" s="258">
        <f t="shared" si="250"/>
        <v>5.287262851901682E-3</v>
      </c>
      <c r="L2664" s="1">
        <f t="shared" si="246"/>
        <v>1.670690464995301E-3</v>
      </c>
      <c r="M2664" s="1">
        <f t="shared" si="251"/>
        <v>0</v>
      </c>
    </row>
    <row r="2665" spans="1:13">
      <c r="A2665" s="280">
        <v>13</v>
      </c>
      <c r="B2665" s="280" t="s">
        <v>38</v>
      </c>
      <c r="C2665" s="280">
        <v>300</v>
      </c>
      <c r="D2665" s="258">
        <f t="shared" si="247"/>
        <v>4</v>
      </c>
      <c r="E2665" s="259">
        <f>VLOOKUP(B2665,Correlation_Eqns!A$35:B$40,2,FALSE)</f>
        <v>7.9900000000000004E-5</v>
      </c>
      <c r="F2665" s="280">
        <f>VLOOKUP(B2665,Correlation_Eqns!A$43:B$48,2,FALSE)</f>
        <v>0.73499999999999999</v>
      </c>
      <c r="G2665" s="280">
        <f t="shared" si="248"/>
        <v>5.287262851901682E-3</v>
      </c>
      <c r="H2665" s="280">
        <f>VLOOKUP(B2665,Correlation_Eqns!A$19:B$24,2,FALSE)</f>
        <v>1.48</v>
      </c>
      <c r="I2665" s="258">
        <f>VLOOKUP(B2665,Correlation_Eqns!A$27:B$32,2,FALSE)</f>
        <v>1.59</v>
      </c>
      <c r="J2665" s="259">
        <f t="shared" si="249"/>
        <v>5.287262851901682E-3</v>
      </c>
      <c r="K2665" s="258">
        <f t="shared" si="250"/>
        <v>5.287262851901682E-3</v>
      </c>
      <c r="L2665" s="1">
        <f t="shared" si="246"/>
        <v>1.670690464995301E-3</v>
      </c>
      <c r="M2665" s="1">
        <f t="shared" si="251"/>
        <v>0</v>
      </c>
    </row>
    <row r="2666" spans="1:13">
      <c r="A2666" s="280">
        <v>13</v>
      </c>
      <c r="B2666" s="280" t="s">
        <v>38</v>
      </c>
      <c r="C2666" s="280">
        <v>300</v>
      </c>
      <c r="D2666" s="258">
        <f t="shared" si="247"/>
        <v>4</v>
      </c>
      <c r="E2666" s="259">
        <f>VLOOKUP(B2666,Correlation_Eqns!A$35:B$40,2,FALSE)</f>
        <v>7.9900000000000004E-5</v>
      </c>
      <c r="F2666" s="280">
        <f>VLOOKUP(B2666,Correlation_Eqns!A$43:B$48,2,FALSE)</f>
        <v>0.73499999999999999</v>
      </c>
      <c r="G2666" s="280">
        <f t="shared" si="248"/>
        <v>5.287262851901682E-3</v>
      </c>
      <c r="H2666" s="280">
        <f>VLOOKUP(B2666,Correlation_Eqns!A$19:B$24,2,FALSE)</f>
        <v>1.48</v>
      </c>
      <c r="I2666" s="258">
        <f>VLOOKUP(B2666,Correlation_Eqns!A$27:B$32,2,FALSE)</f>
        <v>1.59</v>
      </c>
      <c r="J2666" s="259">
        <f t="shared" si="249"/>
        <v>5.287262851901682E-3</v>
      </c>
      <c r="K2666" s="258">
        <f t="shared" si="250"/>
        <v>5.287262851901682E-3</v>
      </c>
      <c r="L2666" s="1">
        <f t="shared" si="246"/>
        <v>1.670690464995301E-3</v>
      </c>
      <c r="M2666" s="1">
        <f t="shared" si="251"/>
        <v>0</v>
      </c>
    </row>
    <row r="2667" spans="1:13">
      <c r="A2667" s="280">
        <v>13</v>
      </c>
      <c r="B2667" s="280" t="s">
        <v>38</v>
      </c>
      <c r="C2667" s="280">
        <v>200</v>
      </c>
      <c r="D2667" s="258">
        <f t="shared" si="247"/>
        <v>4</v>
      </c>
      <c r="E2667" s="259">
        <f>VLOOKUP(B2667,Correlation_Eqns!A$35:B$40,2,FALSE)</f>
        <v>7.9900000000000004E-5</v>
      </c>
      <c r="F2667" s="280">
        <f>VLOOKUP(B2667,Correlation_Eqns!A$43:B$48,2,FALSE)</f>
        <v>0.73499999999999999</v>
      </c>
      <c r="G2667" s="280">
        <f t="shared" si="248"/>
        <v>3.9246761497125863E-3</v>
      </c>
      <c r="H2667" s="280">
        <f>VLOOKUP(B2667,Correlation_Eqns!A$19:B$24,2,FALSE)</f>
        <v>1.48</v>
      </c>
      <c r="I2667" s="258">
        <f>VLOOKUP(B2667,Correlation_Eqns!A$27:B$32,2,FALSE)</f>
        <v>1.59</v>
      </c>
      <c r="J2667" s="259">
        <f t="shared" si="249"/>
        <v>3.9246761497125863E-3</v>
      </c>
      <c r="K2667" s="258">
        <f t="shared" si="250"/>
        <v>3.9246761497125863E-3</v>
      </c>
      <c r="L2667" s="1">
        <f t="shared" si="246"/>
        <v>1.2401348684907818E-3</v>
      </c>
      <c r="M2667" s="1">
        <f t="shared" si="251"/>
        <v>0</v>
      </c>
    </row>
    <row r="2668" spans="1:13">
      <c r="A2668" s="280">
        <v>13</v>
      </c>
      <c r="B2668" s="280" t="s">
        <v>38</v>
      </c>
      <c r="C2668" s="280">
        <v>200</v>
      </c>
      <c r="D2668" s="258">
        <f t="shared" si="247"/>
        <v>4</v>
      </c>
      <c r="E2668" s="259">
        <f>VLOOKUP(B2668,Correlation_Eqns!A$35:B$40,2,FALSE)</f>
        <v>7.9900000000000004E-5</v>
      </c>
      <c r="F2668" s="280">
        <f>VLOOKUP(B2668,Correlation_Eqns!A$43:B$48,2,FALSE)</f>
        <v>0.73499999999999999</v>
      </c>
      <c r="G2668" s="280">
        <f t="shared" si="248"/>
        <v>3.9246761497125863E-3</v>
      </c>
      <c r="H2668" s="280">
        <f>VLOOKUP(B2668,Correlation_Eqns!A$19:B$24,2,FALSE)</f>
        <v>1.48</v>
      </c>
      <c r="I2668" s="258">
        <f>VLOOKUP(B2668,Correlation_Eqns!A$27:B$32,2,FALSE)</f>
        <v>1.59</v>
      </c>
      <c r="J2668" s="259">
        <f t="shared" si="249"/>
        <v>3.9246761497125863E-3</v>
      </c>
      <c r="K2668" s="258">
        <f t="shared" si="250"/>
        <v>3.9246761497125863E-3</v>
      </c>
      <c r="L2668" s="1">
        <f t="shared" si="246"/>
        <v>1.2401348684907818E-3</v>
      </c>
      <c r="M2668" s="1">
        <f t="shared" si="251"/>
        <v>0</v>
      </c>
    </row>
    <row r="2669" spans="1:13">
      <c r="A2669" s="280">
        <v>13</v>
      </c>
      <c r="B2669" s="280" t="s">
        <v>38</v>
      </c>
      <c r="C2669" s="280">
        <v>200</v>
      </c>
      <c r="D2669" s="258">
        <f t="shared" si="247"/>
        <v>4</v>
      </c>
      <c r="E2669" s="259">
        <f>VLOOKUP(B2669,Correlation_Eqns!A$35:B$40,2,FALSE)</f>
        <v>7.9900000000000004E-5</v>
      </c>
      <c r="F2669" s="280">
        <f>VLOOKUP(B2669,Correlation_Eqns!A$43:B$48,2,FALSE)</f>
        <v>0.73499999999999999</v>
      </c>
      <c r="G2669" s="280">
        <f t="shared" si="248"/>
        <v>3.9246761497125863E-3</v>
      </c>
      <c r="H2669" s="280">
        <f>VLOOKUP(B2669,Correlation_Eqns!A$19:B$24,2,FALSE)</f>
        <v>1.48</v>
      </c>
      <c r="I2669" s="258">
        <f>VLOOKUP(B2669,Correlation_Eqns!A$27:B$32,2,FALSE)</f>
        <v>1.59</v>
      </c>
      <c r="J2669" s="259">
        <f t="shared" si="249"/>
        <v>3.9246761497125863E-3</v>
      </c>
      <c r="K2669" s="258">
        <f t="shared" si="250"/>
        <v>3.9246761497125863E-3</v>
      </c>
      <c r="L2669" s="1">
        <f t="shared" si="246"/>
        <v>1.2401348684907818E-3</v>
      </c>
      <c r="M2669" s="1">
        <f t="shared" si="251"/>
        <v>0</v>
      </c>
    </row>
    <row r="2670" spans="1:13">
      <c r="A2670" s="280">
        <v>13</v>
      </c>
      <c r="B2670" s="280" t="s">
        <v>38</v>
      </c>
      <c r="C2670" s="280">
        <v>150</v>
      </c>
      <c r="D2670" s="258">
        <f t="shared" si="247"/>
        <v>4</v>
      </c>
      <c r="E2670" s="259">
        <f>VLOOKUP(B2670,Correlation_Eqns!A$35:B$40,2,FALSE)</f>
        <v>7.9900000000000004E-5</v>
      </c>
      <c r="F2670" s="280">
        <f>VLOOKUP(B2670,Correlation_Eqns!A$43:B$48,2,FALSE)</f>
        <v>0.73499999999999999</v>
      </c>
      <c r="G2670" s="280">
        <f t="shared" si="248"/>
        <v>3.1766828230846032E-3</v>
      </c>
      <c r="H2670" s="280">
        <f>VLOOKUP(B2670,Correlation_Eqns!A$19:B$24,2,FALSE)</f>
        <v>1.48</v>
      </c>
      <c r="I2670" s="258">
        <f>VLOOKUP(B2670,Correlation_Eqns!A$27:B$32,2,FALSE)</f>
        <v>1.59</v>
      </c>
      <c r="J2670" s="259">
        <f t="shared" si="249"/>
        <v>3.1766828230846032E-3</v>
      </c>
      <c r="K2670" s="258">
        <f t="shared" si="250"/>
        <v>3.1766828230846032E-3</v>
      </c>
      <c r="L2670" s="1">
        <f t="shared" si="246"/>
        <v>1.0037809451695651E-3</v>
      </c>
      <c r="M2670" s="1">
        <f t="shared" si="251"/>
        <v>0</v>
      </c>
    </row>
    <row r="2671" spans="1:13">
      <c r="A2671" s="280">
        <v>13</v>
      </c>
      <c r="B2671" s="280" t="s">
        <v>38</v>
      </c>
      <c r="C2671" s="280">
        <v>150</v>
      </c>
      <c r="D2671" s="258">
        <f t="shared" si="247"/>
        <v>4</v>
      </c>
      <c r="E2671" s="259">
        <f>VLOOKUP(B2671,Correlation_Eqns!A$35:B$40,2,FALSE)</f>
        <v>7.9900000000000004E-5</v>
      </c>
      <c r="F2671" s="280">
        <f>VLOOKUP(B2671,Correlation_Eqns!A$43:B$48,2,FALSE)</f>
        <v>0.73499999999999999</v>
      </c>
      <c r="G2671" s="280">
        <f t="shared" si="248"/>
        <v>3.1766828230846032E-3</v>
      </c>
      <c r="H2671" s="280">
        <f>VLOOKUP(B2671,Correlation_Eqns!A$19:B$24,2,FALSE)</f>
        <v>1.48</v>
      </c>
      <c r="I2671" s="258">
        <f>VLOOKUP(B2671,Correlation_Eqns!A$27:B$32,2,FALSE)</f>
        <v>1.59</v>
      </c>
      <c r="J2671" s="259">
        <f t="shared" si="249"/>
        <v>3.1766828230846032E-3</v>
      </c>
      <c r="K2671" s="258">
        <f t="shared" si="250"/>
        <v>3.1766828230846032E-3</v>
      </c>
      <c r="L2671" s="1">
        <f t="shared" si="246"/>
        <v>1.0037809451695651E-3</v>
      </c>
      <c r="M2671" s="1">
        <f t="shared" si="251"/>
        <v>0</v>
      </c>
    </row>
    <row r="2672" spans="1:13">
      <c r="A2672" s="280">
        <v>13</v>
      </c>
      <c r="B2672" s="280" t="s">
        <v>38</v>
      </c>
      <c r="C2672" s="280">
        <v>150</v>
      </c>
      <c r="D2672" s="258">
        <f t="shared" si="247"/>
        <v>4</v>
      </c>
      <c r="E2672" s="259">
        <f>VLOOKUP(B2672,Correlation_Eqns!A$35:B$40,2,FALSE)</f>
        <v>7.9900000000000004E-5</v>
      </c>
      <c r="F2672" s="280">
        <f>VLOOKUP(B2672,Correlation_Eqns!A$43:B$48,2,FALSE)</f>
        <v>0.73499999999999999</v>
      </c>
      <c r="G2672" s="280">
        <f t="shared" si="248"/>
        <v>3.1766828230846032E-3</v>
      </c>
      <c r="H2672" s="280">
        <f>VLOOKUP(B2672,Correlation_Eqns!A$19:B$24,2,FALSE)</f>
        <v>1.48</v>
      </c>
      <c r="I2672" s="258">
        <f>VLOOKUP(B2672,Correlation_Eqns!A$27:B$32,2,FALSE)</f>
        <v>1.59</v>
      </c>
      <c r="J2672" s="259">
        <f t="shared" si="249"/>
        <v>3.1766828230846032E-3</v>
      </c>
      <c r="K2672" s="258">
        <f t="shared" si="250"/>
        <v>3.1766828230846032E-3</v>
      </c>
      <c r="L2672" s="1">
        <f t="shared" si="246"/>
        <v>1.0037809451695651E-3</v>
      </c>
      <c r="M2672" s="1">
        <f t="shared" si="251"/>
        <v>0</v>
      </c>
    </row>
    <row r="2673" spans="1:13">
      <c r="A2673" s="280">
        <v>13</v>
      </c>
      <c r="B2673" s="280" t="s">
        <v>38</v>
      </c>
      <c r="C2673" s="280">
        <v>100</v>
      </c>
      <c r="D2673" s="258">
        <f t="shared" si="247"/>
        <v>4</v>
      </c>
      <c r="E2673" s="259">
        <f>VLOOKUP(B2673,Correlation_Eqns!A$35:B$40,2,FALSE)</f>
        <v>7.9900000000000004E-5</v>
      </c>
      <c r="F2673" s="280">
        <f>VLOOKUP(B2673,Correlation_Eqns!A$43:B$48,2,FALSE)</f>
        <v>0.73499999999999999</v>
      </c>
      <c r="G2673" s="280">
        <f t="shared" si="248"/>
        <v>2.3580161721064429E-3</v>
      </c>
      <c r="H2673" s="280">
        <f>VLOOKUP(B2673,Correlation_Eqns!A$19:B$24,2,FALSE)</f>
        <v>1.48</v>
      </c>
      <c r="I2673" s="258">
        <f>VLOOKUP(B2673,Correlation_Eqns!A$27:B$32,2,FALSE)</f>
        <v>1.59</v>
      </c>
      <c r="J2673" s="259">
        <f t="shared" si="249"/>
        <v>2.3580161721064429E-3</v>
      </c>
      <c r="K2673" s="258">
        <f t="shared" si="250"/>
        <v>2.3580161721064429E-3</v>
      </c>
      <c r="L2673" s="1">
        <f t="shared" si="246"/>
        <v>7.450953821268822E-4</v>
      </c>
      <c r="M2673" s="1">
        <f t="shared" si="251"/>
        <v>0</v>
      </c>
    </row>
    <row r="2674" spans="1:13">
      <c r="A2674" s="280">
        <v>13</v>
      </c>
      <c r="B2674" s="280" t="s">
        <v>38</v>
      </c>
      <c r="C2674" s="280">
        <v>100</v>
      </c>
      <c r="D2674" s="258">
        <f t="shared" si="247"/>
        <v>4</v>
      </c>
      <c r="E2674" s="259">
        <f>VLOOKUP(B2674,Correlation_Eqns!A$35:B$40,2,FALSE)</f>
        <v>7.9900000000000004E-5</v>
      </c>
      <c r="F2674" s="280">
        <f>VLOOKUP(B2674,Correlation_Eqns!A$43:B$48,2,FALSE)</f>
        <v>0.73499999999999999</v>
      </c>
      <c r="G2674" s="280">
        <f t="shared" si="248"/>
        <v>2.3580161721064429E-3</v>
      </c>
      <c r="H2674" s="280">
        <f>VLOOKUP(B2674,Correlation_Eqns!A$19:B$24,2,FALSE)</f>
        <v>1.48</v>
      </c>
      <c r="I2674" s="258">
        <f>VLOOKUP(B2674,Correlation_Eqns!A$27:B$32,2,FALSE)</f>
        <v>1.59</v>
      </c>
      <c r="J2674" s="259">
        <f t="shared" si="249"/>
        <v>2.3580161721064429E-3</v>
      </c>
      <c r="K2674" s="258">
        <f t="shared" si="250"/>
        <v>2.3580161721064429E-3</v>
      </c>
      <c r="L2674" s="1">
        <f t="shared" si="246"/>
        <v>7.450953821268822E-4</v>
      </c>
      <c r="M2674" s="1">
        <f t="shared" si="251"/>
        <v>0</v>
      </c>
    </row>
    <row r="2675" spans="1:13">
      <c r="A2675" s="280">
        <v>13</v>
      </c>
      <c r="B2675" s="280" t="s">
        <v>38</v>
      </c>
      <c r="C2675" s="280">
        <v>100</v>
      </c>
      <c r="D2675" s="258">
        <f t="shared" si="247"/>
        <v>4</v>
      </c>
      <c r="E2675" s="259">
        <f>VLOOKUP(B2675,Correlation_Eqns!A$35:B$40,2,FALSE)</f>
        <v>7.9900000000000004E-5</v>
      </c>
      <c r="F2675" s="280">
        <f>VLOOKUP(B2675,Correlation_Eqns!A$43:B$48,2,FALSE)</f>
        <v>0.73499999999999999</v>
      </c>
      <c r="G2675" s="280">
        <f t="shared" si="248"/>
        <v>2.3580161721064429E-3</v>
      </c>
      <c r="H2675" s="280">
        <f>VLOOKUP(B2675,Correlation_Eqns!A$19:B$24,2,FALSE)</f>
        <v>1.48</v>
      </c>
      <c r="I2675" s="258">
        <f>VLOOKUP(B2675,Correlation_Eqns!A$27:B$32,2,FALSE)</f>
        <v>1.59</v>
      </c>
      <c r="J2675" s="259">
        <f t="shared" si="249"/>
        <v>2.3580161721064429E-3</v>
      </c>
      <c r="K2675" s="258">
        <f t="shared" si="250"/>
        <v>2.3580161721064429E-3</v>
      </c>
      <c r="L2675" s="1">
        <f t="shared" si="246"/>
        <v>7.450953821268822E-4</v>
      </c>
      <c r="M2675" s="1">
        <f t="shared" si="251"/>
        <v>0</v>
      </c>
    </row>
    <row r="2676" spans="1:13">
      <c r="A2676" s="280">
        <v>13</v>
      </c>
      <c r="B2676" s="280" t="s">
        <v>38</v>
      </c>
      <c r="C2676" s="280">
        <v>80</v>
      </c>
      <c r="D2676" s="258">
        <f t="shared" si="247"/>
        <v>4</v>
      </c>
      <c r="E2676" s="259">
        <f>VLOOKUP(B2676,Correlation_Eqns!A$35:B$40,2,FALSE)</f>
        <v>7.9900000000000004E-5</v>
      </c>
      <c r="F2676" s="280">
        <f>VLOOKUP(B2676,Correlation_Eqns!A$43:B$48,2,FALSE)</f>
        <v>0.73499999999999999</v>
      </c>
      <c r="G2676" s="280">
        <f t="shared" si="248"/>
        <v>2.0013263790568895E-3</v>
      </c>
      <c r="H2676" s="280">
        <f>VLOOKUP(B2676,Correlation_Eqns!A$19:B$24,2,FALSE)</f>
        <v>1.48</v>
      </c>
      <c r="I2676" s="258">
        <f>VLOOKUP(B2676,Correlation_Eqns!A$27:B$32,2,FALSE)</f>
        <v>1.59</v>
      </c>
      <c r="J2676" s="259">
        <f t="shared" si="249"/>
        <v>2.0013263790568895E-3</v>
      </c>
      <c r="K2676" s="258">
        <f t="shared" si="250"/>
        <v>2.0013263790568895E-3</v>
      </c>
      <c r="L2676" s="1">
        <f t="shared" si="246"/>
        <v>6.3238711455991211E-4</v>
      </c>
      <c r="M2676" s="1">
        <f t="shared" si="251"/>
        <v>0</v>
      </c>
    </row>
    <row r="2677" spans="1:13">
      <c r="A2677" s="280">
        <v>13</v>
      </c>
      <c r="B2677" s="280" t="s">
        <v>38</v>
      </c>
      <c r="C2677" s="280">
        <v>80</v>
      </c>
      <c r="D2677" s="258">
        <f t="shared" si="247"/>
        <v>4</v>
      </c>
      <c r="E2677" s="259">
        <f>VLOOKUP(B2677,Correlation_Eqns!A$35:B$40,2,FALSE)</f>
        <v>7.9900000000000004E-5</v>
      </c>
      <c r="F2677" s="280">
        <f>VLOOKUP(B2677,Correlation_Eqns!A$43:B$48,2,FALSE)</f>
        <v>0.73499999999999999</v>
      </c>
      <c r="G2677" s="280">
        <f t="shared" si="248"/>
        <v>2.0013263790568895E-3</v>
      </c>
      <c r="H2677" s="280">
        <f>VLOOKUP(B2677,Correlation_Eqns!A$19:B$24,2,FALSE)</f>
        <v>1.48</v>
      </c>
      <c r="I2677" s="258">
        <f>VLOOKUP(B2677,Correlation_Eqns!A$27:B$32,2,FALSE)</f>
        <v>1.59</v>
      </c>
      <c r="J2677" s="259">
        <f t="shared" si="249"/>
        <v>2.0013263790568895E-3</v>
      </c>
      <c r="K2677" s="258">
        <f t="shared" si="250"/>
        <v>2.0013263790568895E-3</v>
      </c>
      <c r="L2677" s="1">
        <f t="shared" si="246"/>
        <v>6.3238711455991211E-4</v>
      </c>
      <c r="M2677" s="1">
        <f t="shared" si="251"/>
        <v>0</v>
      </c>
    </row>
    <row r="2678" spans="1:13">
      <c r="A2678" s="280">
        <v>13</v>
      </c>
      <c r="B2678" s="280" t="s">
        <v>38</v>
      </c>
      <c r="C2678" s="280">
        <v>50</v>
      </c>
      <c r="D2678" s="258">
        <f t="shared" si="247"/>
        <v>4</v>
      </c>
      <c r="E2678" s="259">
        <f>VLOOKUP(B2678,Correlation_Eqns!A$35:B$40,2,FALSE)</f>
        <v>7.9900000000000004E-5</v>
      </c>
      <c r="F2678" s="280">
        <f>VLOOKUP(B2678,Correlation_Eqns!A$43:B$48,2,FALSE)</f>
        <v>0.73499999999999999</v>
      </c>
      <c r="G2678" s="280">
        <f t="shared" si="248"/>
        <v>1.4167386188852062E-3</v>
      </c>
      <c r="H2678" s="280">
        <f>VLOOKUP(B2678,Correlation_Eqns!A$19:B$24,2,FALSE)</f>
        <v>1.48</v>
      </c>
      <c r="I2678" s="258">
        <f>VLOOKUP(B2678,Correlation_Eqns!A$27:B$32,2,FALSE)</f>
        <v>1.59</v>
      </c>
      <c r="J2678" s="259">
        <f t="shared" si="249"/>
        <v>1.4167386188852062E-3</v>
      </c>
      <c r="K2678" s="258">
        <f t="shared" si="250"/>
        <v>1.4167386188852062E-3</v>
      </c>
      <c r="L2678" s="1">
        <f t="shared" si="246"/>
        <v>4.4766673574982298E-4</v>
      </c>
      <c r="M2678" s="1">
        <f t="shared" si="251"/>
        <v>0</v>
      </c>
    </row>
    <row r="2679" spans="1:13">
      <c r="A2679" s="280">
        <v>13</v>
      </c>
      <c r="B2679" s="280" t="s">
        <v>38</v>
      </c>
      <c r="C2679" s="280">
        <v>40</v>
      </c>
      <c r="D2679" s="258">
        <f t="shared" si="247"/>
        <v>4</v>
      </c>
      <c r="E2679" s="259">
        <f>VLOOKUP(B2679,Correlation_Eqns!A$35:B$40,2,FALSE)</f>
        <v>7.9900000000000004E-5</v>
      </c>
      <c r="F2679" s="280">
        <f>VLOOKUP(B2679,Correlation_Eqns!A$43:B$48,2,FALSE)</f>
        <v>0.73499999999999999</v>
      </c>
      <c r="G2679" s="280">
        <f t="shared" si="248"/>
        <v>1.2024329619718991E-3</v>
      </c>
      <c r="H2679" s="280">
        <f>VLOOKUP(B2679,Correlation_Eqns!A$19:B$24,2,FALSE)</f>
        <v>1.48</v>
      </c>
      <c r="I2679" s="258">
        <f>VLOOKUP(B2679,Correlation_Eqns!A$27:B$32,2,FALSE)</f>
        <v>1.59</v>
      </c>
      <c r="J2679" s="259">
        <f t="shared" si="249"/>
        <v>1.2024329619718991E-3</v>
      </c>
      <c r="K2679" s="258">
        <f t="shared" si="250"/>
        <v>1.2024329619718991E-3</v>
      </c>
      <c r="L2679" s="1">
        <f t="shared" si="246"/>
        <v>3.7994957705572854E-4</v>
      </c>
      <c r="M2679" s="1">
        <f t="shared" si="251"/>
        <v>0</v>
      </c>
    </row>
    <row r="2680" spans="1:13">
      <c r="A2680" s="280">
        <v>13</v>
      </c>
      <c r="B2680" s="280" t="s">
        <v>38</v>
      </c>
      <c r="C2680" s="280">
        <v>15</v>
      </c>
      <c r="D2680" s="258">
        <f t="shared" si="247"/>
        <v>4</v>
      </c>
      <c r="E2680" s="259">
        <f>VLOOKUP(B2680,Correlation_Eqns!A$35:B$40,2,FALSE)</f>
        <v>7.9900000000000004E-5</v>
      </c>
      <c r="F2680" s="280">
        <f>VLOOKUP(B2680,Correlation_Eqns!A$43:B$48,2,FALSE)</f>
        <v>0.73499999999999999</v>
      </c>
      <c r="G2680" s="280">
        <f t="shared" si="248"/>
        <v>5.8475487982814994E-4</v>
      </c>
      <c r="H2680" s="280">
        <f>VLOOKUP(B2680,Correlation_Eqns!A$19:B$24,2,FALSE)</f>
        <v>1.48</v>
      </c>
      <c r="I2680" s="258">
        <f>VLOOKUP(B2680,Correlation_Eqns!A$27:B$32,2,FALSE)</f>
        <v>1.59</v>
      </c>
      <c r="J2680" s="259">
        <f t="shared" si="249"/>
        <v>5.8475487982814994E-4</v>
      </c>
      <c r="K2680" s="258">
        <f t="shared" si="250"/>
        <v>5.8475487982814994E-4</v>
      </c>
      <c r="L2680" s="1">
        <f t="shared" si="246"/>
        <v>1.8477318594761812E-4</v>
      </c>
      <c r="M2680" s="1">
        <f t="shared" si="251"/>
        <v>0</v>
      </c>
    </row>
    <row r="2681" spans="1:13">
      <c r="A2681" s="280">
        <v>13</v>
      </c>
      <c r="B2681" s="280" t="s">
        <v>8</v>
      </c>
      <c r="C2681" s="280">
        <v>100000</v>
      </c>
      <c r="D2681" s="258">
        <f t="shared" si="247"/>
        <v>4</v>
      </c>
      <c r="E2681" s="259">
        <f>VLOOKUP(B2681,Correlation_Eqns!A$35:B$40,2,FALSE)</f>
        <v>1.21E-4</v>
      </c>
      <c r="F2681" s="280">
        <f>VLOOKUP(B2681,Correlation_Eqns!A$43:B$48,2,FALSE)</f>
        <v>0.746</v>
      </c>
      <c r="G2681" s="280">
        <f t="shared" si="248"/>
        <v>0.64980847360800575</v>
      </c>
      <c r="H2681" s="280">
        <f>VLOOKUP(B2681,Correlation_Eqns!A$19:B$24,2,FALSE)</f>
        <v>3.39</v>
      </c>
      <c r="I2681" s="258">
        <f>VLOOKUP(B2681,Correlation_Eqns!A$27:B$32,2,FALSE)</f>
        <v>7.41</v>
      </c>
      <c r="J2681" s="259">
        <f t="shared" si="249"/>
        <v>3.39</v>
      </c>
      <c r="K2681" s="258">
        <f t="shared" si="250"/>
        <v>7.41</v>
      </c>
      <c r="L2681" s="1">
        <f t="shared" si="246"/>
        <v>1.0711857599999999</v>
      </c>
      <c r="M2681" s="1">
        <f t="shared" si="251"/>
        <v>1</v>
      </c>
    </row>
    <row r="2682" spans="1:13">
      <c r="A2682" s="280">
        <v>13</v>
      </c>
      <c r="B2682" s="280" t="s">
        <v>8</v>
      </c>
      <c r="C2682" s="280">
        <v>100000</v>
      </c>
      <c r="D2682" s="258">
        <f t="shared" si="247"/>
        <v>4</v>
      </c>
      <c r="E2682" s="259">
        <f>VLOOKUP(B2682,Correlation_Eqns!A$35:B$40,2,FALSE)</f>
        <v>1.21E-4</v>
      </c>
      <c r="F2682" s="280">
        <f>VLOOKUP(B2682,Correlation_Eqns!A$43:B$48,2,FALSE)</f>
        <v>0.746</v>
      </c>
      <c r="G2682" s="280">
        <f t="shared" si="248"/>
        <v>0.64980847360800575</v>
      </c>
      <c r="H2682" s="280">
        <f>VLOOKUP(B2682,Correlation_Eqns!A$19:B$24,2,FALSE)</f>
        <v>3.39</v>
      </c>
      <c r="I2682" s="258">
        <f>VLOOKUP(B2682,Correlation_Eqns!A$27:B$32,2,FALSE)</f>
        <v>7.41</v>
      </c>
      <c r="J2682" s="259">
        <f t="shared" si="249"/>
        <v>3.39</v>
      </c>
      <c r="K2682" s="258">
        <f t="shared" si="250"/>
        <v>7.41</v>
      </c>
      <c r="L2682" s="1">
        <f t="shared" si="246"/>
        <v>1.0711857599999999</v>
      </c>
      <c r="M2682" s="1">
        <f t="shared" si="251"/>
        <v>1</v>
      </c>
    </row>
    <row r="2683" spans="1:13">
      <c r="A2683" s="280">
        <v>13</v>
      </c>
      <c r="B2683" s="280" t="s">
        <v>8</v>
      </c>
      <c r="C2683" s="280">
        <v>100000</v>
      </c>
      <c r="D2683" s="258">
        <f t="shared" si="247"/>
        <v>4</v>
      </c>
      <c r="E2683" s="259">
        <f>VLOOKUP(B2683,Correlation_Eqns!A$35:B$40,2,FALSE)</f>
        <v>1.21E-4</v>
      </c>
      <c r="F2683" s="280">
        <f>VLOOKUP(B2683,Correlation_Eqns!A$43:B$48,2,FALSE)</f>
        <v>0.746</v>
      </c>
      <c r="G2683" s="280">
        <f t="shared" si="248"/>
        <v>0.64980847360800575</v>
      </c>
      <c r="H2683" s="280">
        <f>VLOOKUP(B2683,Correlation_Eqns!A$19:B$24,2,FALSE)</f>
        <v>3.39</v>
      </c>
      <c r="I2683" s="258">
        <f>VLOOKUP(B2683,Correlation_Eqns!A$27:B$32,2,FALSE)</f>
        <v>7.41</v>
      </c>
      <c r="J2683" s="259">
        <f t="shared" si="249"/>
        <v>3.39</v>
      </c>
      <c r="K2683" s="258">
        <f t="shared" si="250"/>
        <v>7.41</v>
      </c>
      <c r="L2683" s="1">
        <f t="shared" si="246"/>
        <v>1.0711857599999999</v>
      </c>
      <c r="M2683" s="1">
        <f t="shared" si="251"/>
        <v>1</v>
      </c>
    </row>
    <row r="2684" spans="1:13">
      <c r="A2684" s="280">
        <v>13</v>
      </c>
      <c r="B2684" s="280" t="s">
        <v>8</v>
      </c>
      <c r="C2684" s="280">
        <v>100000</v>
      </c>
      <c r="D2684" s="258">
        <f t="shared" si="247"/>
        <v>4</v>
      </c>
      <c r="E2684" s="259">
        <f>VLOOKUP(B2684,Correlation_Eqns!A$35:B$40,2,FALSE)</f>
        <v>1.21E-4</v>
      </c>
      <c r="F2684" s="280">
        <f>VLOOKUP(B2684,Correlation_Eqns!A$43:B$48,2,FALSE)</f>
        <v>0.746</v>
      </c>
      <c r="G2684" s="280">
        <f t="shared" si="248"/>
        <v>0.64980847360800575</v>
      </c>
      <c r="H2684" s="280">
        <f>VLOOKUP(B2684,Correlation_Eqns!A$19:B$24,2,FALSE)</f>
        <v>3.39</v>
      </c>
      <c r="I2684" s="258">
        <f>VLOOKUP(B2684,Correlation_Eqns!A$27:B$32,2,FALSE)</f>
        <v>7.41</v>
      </c>
      <c r="J2684" s="259">
        <f t="shared" si="249"/>
        <v>3.39</v>
      </c>
      <c r="K2684" s="258">
        <f t="shared" si="250"/>
        <v>7.41</v>
      </c>
      <c r="L2684" s="1">
        <f t="shared" si="246"/>
        <v>1.0711857599999999</v>
      </c>
      <c r="M2684" s="1">
        <f t="shared" si="251"/>
        <v>1</v>
      </c>
    </row>
    <row r="2685" spans="1:13">
      <c r="A2685" s="280">
        <v>13</v>
      </c>
      <c r="B2685" s="280" t="s">
        <v>8</v>
      </c>
      <c r="C2685" s="280">
        <v>100000</v>
      </c>
      <c r="D2685" s="258">
        <f t="shared" si="247"/>
        <v>4</v>
      </c>
      <c r="E2685" s="259">
        <f>VLOOKUP(B2685,Correlation_Eqns!A$35:B$40,2,FALSE)</f>
        <v>1.21E-4</v>
      </c>
      <c r="F2685" s="280">
        <f>VLOOKUP(B2685,Correlation_Eqns!A$43:B$48,2,FALSE)</f>
        <v>0.746</v>
      </c>
      <c r="G2685" s="280">
        <f t="shared" si="248"/>
        <v>0.64980847360800575</v>
      </c>
      <c r="H2685" s="280">
        <f>VLOOKUP(B2685,Correlation_Eqns!A$19:B$24,2,FALSE)</f>
        <v>3.39</v>
      </c>
      <c r="I2685" s="258">
        <f>VLOOKUP(B2685,Correlation_Eqns!A$27:B$32,2,FALSE)</f>
        <v>7.41</v>
      </c>
      <c r="J2685" s="259">
        <f t="shared" si="249"/>
        <v>3.39</v>
      </c>
      <c r="K2685" s="258">
        <f t="shared" si="250"/>
        <v>7.41</v>
      </c>
      <c r="L2685" s="1">
        <f t="shared" si="246"/>
        <v>1.0711857599999999</v>
      </c>
      <c r="M2685" s="1">
        <f t="shared" si="251"/>
        <v>1</v>
      </c>
    </row>
    <row r="2686" spans="1:13">
      <c r="A2686" s="280">
        <v>13</v>
      </c>
      <c r="B2686" s="280" t="s">
        <v>38</v>
      </c>
      <c r="C2686" s="280">
        <v>10000</v>
      </c>
      <c r="D2686" s="258">
        <f t="shared" si="247"/>
        <v>4</v>
      </c>
      <c r="E2686" s="259">
        <f>VLOOKUP(B2686,Correlation_Eqns!A$35:B$40,2,FALSE)</f>
        <v>7.9900000000000004E-5</v>
      </c>
      <c r="F2686" s="280">
        <f>VLOOKUP(B2686,Correlation_Eqns!A$43:B$48,2,FALSE)</f>
        <v>0.73499999999999999</v>
      </c>
      <c r="G2686" s="280">
        <f t="shared" si="248"/>
        <v>6.9589990837490873E-2</v>
      </c>
      <c r="H2686" s="280">
        <f>VLOOKUP(B2686,Correlation_Eqns!A$19:B$24,2,FALSE)</f>
        <v>1.48</v>
      </c>
      <c r="I2686" s="258">
        <f>VLOOKUP(B2686,Correlation_Eqns!A$27:B$32,2,FALSE)</f>
        <v>1.59</v>
      </c>
      <c r="J2686" s="259">
        <f t="shared" si="249"/>
        <v>1.48</v>
      </c>
      <c r="K2686" s="258">
        <f t="shared" si="250"/>
        <v>1.48</v>
      </c>
      <c r="L2686" s="1">
        <f t="shared" si="246"/>
        <v>0.46765631999999996</v>
      </c>
      <c r="M2686" s="1">
        <f t="shared" si="251"/>
        <v>1</v>
      </c>
    </row>
    <row r="2687" spans="1:13">
      <c r="A2687" s="280">
        <v>13</v>
      </c>
      <c r="B2687" s="280" t="s">
        <v>38</v>
      </c>
      <c r="C2687" s="280">
        <v>10000</v>
      </c>
      <c r="D2687" s="258">
        <f t="shared" si="247"/>
        <v>4</v>
      </c>
      <c r="E2687" s="259">
        <f>VLOOKUP(B2687,Correlation_Eqns!A$35:B$40,2,FALSE)</f>
        <v>7.9900000000000004E-5</v>
      </c>
      <c r="F2687" s="280">
        <f>VLOOKUP(B2687,Correlation_Eqns!A$43:B$48,2,FALSE)</f>
        <v>0.73499999999999999</v>
      </c>
      <c r="G2687" s="280">
        <f t="shared" si="248"/>
        <v>6.9589990837490873E-2</v>
      </c>
      <c r="H2687" s="280">
        <f>VLOOKUP(B2687,Correlation_Eqns!A$19:B$24,2,FALSE)</f>
        <v>1.48</v>
      </c>
      <c r="I2687" s="258">
        <f>VLOOKUP(B2687,Correlation_Eqns!A$27:B$32,2,FALSE)</f>
        <v>1.59</v>
      </c>
      <c r="J2687" s="259">
        <f t="shared" si="249"/>
        <v>1.48</v>
      </c>
      <c r="K2687" s="258">
        <f t="shared" si="250"/>
        <v>1.48</v>
      </c>
      <c r="L2687" s="1">
        <f t="shared" si="246"/>
        <v>0.46765631999999996</v>
      </c>
      <c r="M2687" s="1">
        <f t="shared" si="251"/>
        <v>1</v>
      </c>
    </row>
    <row r="2688" spans="1:13">
      <c r="A2688" s="280">
        <v>13</v>
      </c>
      <c r="B2688" s="280" t="s">
        <v>38</v>
      </c>
      <c r="C2688" s="280">
        <v>10000</v>
      </c>
      <c r="D2688" s="258">
        <f t="shared" si="247"/>
        <v>4</v>
      </c>
      <c r="E2688" s="259">
        <f>VLOOKUP(B2688,Correlation_Eqns!A$35:B$40,2,FALSE)</f>
        <v>7.9900000000000004E-5</v>
      </c>
      <c r="F2688" s="280">
        <f>VLOOKUP(B2688,Correlation_Eqns!A$43:B$48,2,FALSE)</f>
        <v>0.73499999999999999</v>
      </c>
      <c r="G2688" s="280">
        <f t="shared" si="248"/>
        <v>6.9589990837490873E-2</v>
      </c>
      <c r="H2688" s="280">
        <f>VLOOKUP(B2688,Correlation_Eqns!A$19:B$24,2,FALSE)</f>
        <v>1.48</v>
      </c>
      <c r="I2688" s="258">
        <f>VLOOKUP(B2688,Correlation_Eqns!A$27:B$32,2,FALSE)</f>
        <v>1.59</v>
      </c>
      <c r="J2688" s="259">
        <f t="shared" si="249"/>
        <v>1.48</v>
      </c>
      <c r="K2688" s="258">
        <f t="shared" si="250"/>
        <v>1.48</v>
      </c>
      <c r="L2688" s="1">
        <f t="shared" si="246"/>
        <v>0.46765631999999996</v>
      </c>
      <c r="M2688" s="1">
        <f t="shared" si="251"/>
        <v>1</v>
      </c>
    </row>
    <row r="2689" spans="1:13">
      <c r="A2689" s="280">
        <v>13</v>
      </c>
      <c r="B2689" s="280" t="s">
        <v>38</v>
      </c>
      <c r="C2689" s="280">
        <v>10000</v>
      </c>
      <c r="D2689" s="258">
        <f t="shared" si="247"/>
        <v>4</v>
      </c>
      <c r="E2689" s="259">
        <f>VLOOKUP(B2689,Correlation_Eqns!A$35:B$40,2,FALSE)</f>
        <v>7.9900000000000004E-5</v>
      </c>
      <c r="F2689" s="280">
        <f>VLOOKUP(B2689,Correlation_Eqns!A$43:B$48,2,FALSE)</f>
        <v>0.73499999999999999</v>
      </c>
      <c r="G2689" s="280">
        <f t="shared" si="248"/>
        <v>6.9589990837490873E-2</v>
      </c>
      <c r="H2689" s="280">
        <f>VLOOKUP(B2689,Correlation_Eqns!A$19:B$24,2,FALSE)</f>
        <v>1.48</v>
      </c>
      <c r="I2689" s="258">
        <f>VLOOKUP(B2689,Correlation_Eqns!A$27:B$32,2,FALSE)</f>
        <v>1.59</v>
      </c>
      <c r="J2689" s="259">
        <f t="shared" si="249"/>
        <v>1.48</v>
      </c>
      <c r="K2689" s="258">
        <f t="shared" si="250"/>
        <v>1.48</v>
      </c>
      <c r="L2689" s="1">
        <f t="shared" si="246"/>
        <v>0.46765631999999996</v>
      </c>
      <c r="M2689" s="1">
        <f t="shared" si="251"/>
        <v>1</v>
      </c>
    </row>
    <row r="2690" spans="1:13">
      <c r="A2690" s="280">
        <v>13</v>
      </c>
      <c r="B2690" s="280" t="s">
        <v>38</v>
      </c>
      <c r="C2690" s="280">
        <v>10000</v>
      </c>
      <c r="D2690" s="258">
        <f t="shared" si="247"/>
        <v>4</v>
      </c>
      <c r="E2690" s="259">
        <f>VLOOKUP(B2690,Correlation_Eqns!A$35:B$40,2,FALSE)</f>
        <v>7.9900000000000004E-5</v>
      </c>
      <c r="F2690" s="280">
        <f>VLOOKUP(B2690,Correlation_Eqns!A$43:B$48,2,FALSE)</f>
        <v>0.73499999999999999</v>
      </c>
      <c r="G2690" s="280">
        <f t="shared" si="248"/>
        <v>6.9589990837490873E-2</v>
      </c>
      <c r="H2690" s="280">
        <f>VLOOKUP(B2690,Correlation_Eqns!A$19:B$24,2,FALSE)</f>
        <v>1.48</v>
      </c>
      <c r="I2690" s="258">
        <f>VLOOKUP(B2690,Correlation_Eqns!A$27:B$32,2,FALSE)</f>
        <v>1.59</v>
      </c>
      <c r="J2690" s="259">
        <f t="shared" si="249"/>
        <v>1.48</v>
      </c>
      <c r="K2690" s="258">
        <f t="shared" si="250"/>
        <v>1.48</v>
      </c>
      <c r="L2690" s="1">
        <f t="shared" si="246"/>
        <v>0.46765631999999996</v>
      </c>
      <c r="M2690" s="1">
        <f t="shared" si="251"/>
        <v>1</v>
      </c>
    </row>
    <row r="2691" spans="1:13">
      <c r="A2691" s="280">
        <v>13</v>
      </c>
      <c r="B2691" s="280" t="s">
        <v>38</v>
      </c>
      <c r="C2691" s="280">
        <v>10000</v>
      </c>
      <c r="D2691" s="258">
        <f t="shared" si="247"/>
        <v>4</v>
      </c>
      <c r="E2691" s="259">
        <f>VLOOKUP(B2691,Correlation_Eqns!A$35:B$40,2,FALSE)</f>
        <v>7.9900000000000004E-5</v>
      </c>
      <c r="F2691" s="280">
        <f>VLOOKUP(B2691,Correlation_Eqns!A$43:B$48,2,FALSE)</f>
        <v>0.73499999999999999</v>
      </c>
      <c r="G2691" s="280">
        <f t="shared" si="248"/>
        <v>6.9589990837490873E-2</v>
      </c>
      <c r="H2691" s="280">
        <f>VLOOKUP(B2691,Correlation_Eqns!A$19:B$24,2,FALSE)</f>
        <v>1.48</v>
      </c>
      <c r="I2691" s="258">
        <f>VLOOKUP(B2691,Correlation_Eqns!A$27:B$32,2,FALSE)</f>
        <v>1.59</v>
      </c>
      <c r="J2691" s="259">
        <f t="shared" si="249"/>
        <v>1.48</v>
      </c>
      <c r="K2691" s="258">
        <f t="shared" si="250"/>
        <v>1.48</v>
      </c>
      <c r="L2691" s="1">
        <f t="shared" si="246"/>
        <v>0.46765631999999996</v>
      </c>
      <c r="M2691" s="1">
        <f t="shared" si="251"/>
        <v>1</v>
      </c>
    </row>
    <row r="2692" spans="1:13">
      <c r="A2692" s="280">
        <v>13</v>
      </c>
      <c r="B2692" s="280" t="s">
        <v>38</v>
      </c>
      <c r="C2692" s="280">
        <v>10000</v>
      </c>
      <c r="D2692" s="258">
        <f t="shared" si="247"/>
        <v>4</v>
      </c>
      <c r="E2692" s="259">
        <f>VLOOKUP(B2692,Correlation_Eqns!A$35:B$40,2,FALSE)</f>
        <v>7.9900000000000004E-5</v>
      </c>
      <c r="F2692" s="280">
        <f>VLOOKUP(B2692,Correlation_Eqns!A$43:B$48,2,FALSE)</f>
        <v>0.73499999999999999</v>
      </c>
      <c r="G2692" s="280">
        <f t="shared" si="248"/>
        <v>6.9589990837490873E-2</v>
      </c>
      <c r="H2692" s="280">
        <f>VLOOKUP(B2692,Correlation_Eqns!A$19:B$24,2,FALSE)</f>
        <v>1.48</v>
      </c>
      <c r="I2692" s="258">
        <f>VLOOKUP(B2692,Correlation_Eqns!A$27:B$32,2,FALSE)</f>
        <v>1.59</v>
      </c>
      <c r="J2692" s="259">
        <f t="shared" si="249"/>
        <v>1.48</v>
      </c>
      <c r="K2692" s="258">
        <f t="shared" si="250"/>
        <v>1.48</v>
      </c>
      <c r="L2692" s="1">
        <f t="shared" si="246"/>
        <v>0.46765631999999996</v>
      </c>
      <c r="M2692" s="1">
        <f t="shared" si="251"/>
        <v>1</v>
      </c>
    </row>
    <row r="2693" spans="1:13">
      <c r="A2693" s="280">
        <v>13</v>
      </c>
      <c r="B2693" s="280" t="s">
        <v>38</v>
      </c>
      <c r="C2693" s="280">
        <v>10000</v>
      </c>
      <c r="D2693" s="258">
        <f t="shared" si="247"/>
        <v>4</v>
      </c>
      <c r="E2693" s="259">
        <f>VLOOKUP(B2693,Correlation_Eqns!A$35:B$40,2,FALSE)</f>
        <v>7.9900000000000004E-5</v>
      </c>
      <c r="F2693" s="280">
        <f>VLOOKUP(B2693,Correlation_Eqns!A$43:B$48,2,FALSE)</f>
        <v>0.73499999999999999</v>
      </c>
      <c r="G2693" s="280">
        <f t="shared" si="248"/>
        <v>6.9589990837490873E-2</v>
      </c>
      <c r="H2693" s="280">
        <f>VLOOKUP(B2693,Correlation_Eqns!A$19:B$24,2,FALSE)</f>
        <v>1.48</v>
      </c>
      <c r="I2693" s="258">
        <f>VLOOKUP(B2693,Correlation_Eqns!A$27:B$32,2,FALSE)</f>
        <v>1.59</v>
      </c>
      <c r="J2693" s="259">
        <f t="shared" si="249"/>
        <v>1.48</v>
      </c>
      <c r="K2693" s="258">
        <f t="shared" si="250"/>
        <v>1.48</v>
      </c>
      <c r="L2693" s="1">
        <f t="shared" si="246"/>
        <v>0.46765631999999996</v>
      </c>
      <c r="M2693" s="1">
        <f t="shared" si="251"/>
        <v>1</v>
      </c>
    </row>
    <row r="2694" spans="1:13">
      <c r="A2694" s="280">
        <v>13</v>
      </c>
      <c r="B2694" s="280" t="s">
        <v>38</v>
      </c>
      <c r="C2694" s="280">
        <v>10000</v>
      </c>
      <c r="D2694" s="258">
        <f t="shared" si="247"/>
        <v>4</v>
      </c>
      <c r="E2694" s="259">
        <f>VLOOKUP(B2694,Correlation_Eqns!A$35:B$40,2,FALSE)</f>
        <v>7.9900000000000004E-5</v>
      </c>
      <c r="F2694" s="280">
        <f>VLOOKUP(B2694,Correlation_Eqns!A$43:B$48,2,FALSE)</f>
        <v>0.73499999999999999</v>
      </c>
      <c r="G2694" s="280">
        <f t="shared" si="248"/>
        <v>6.9589990837490873E-2</v>
      </c>
      <c r="H2694" s="280">
        <f>VLOOKUP(B2694,Correlation_Eqns!A$19:B$24,2,FALSE)</f>
        <v>1.48</v>
      </c>
      <c r="I2694" s="258">
        <f>VLOOKUP(B2694,Correlation_Eqns!A$27:B$32,2,FALSE)</f>
        <v>1.59</v>
      </c>
      <c r="J2694" s="259">
        <f t="shared" si="249"/>
        <v>1.48</v>
      </c>
      <c r="K2694" s="258">
        <f t="shared" si="250"/>
        <v>1.48</v>
      </c>
      <c r="L2694" s="1">
        <f t="shared" si="246"/>
        <v>0.46765631999999996</v>
      </c>
      <c r="M2694" s="1">
        <f t="shared" si="251"/>
        <v>1</v>
      </c>
    </row>
    <row r="2695" spans="1:13">
      <c r="A2695" s="280">
        <v>13</v>
      </c>
      <c r="B2695" s="280" t="s">
        <v>38</v>
      </c>
      <c r="C2695" s="280">
        <v>8000</v>
      </c>
      <c r="D2695" s="258">
        <f t="shared" si="247"/>
        <v>4</v>
      </c>
      <c r="E2695" s="259">
        <f>VLOOKUP(B2695,Correlation_Eqns!A$35:B$40,2,FALSE)</f>
        <v>7.9900000000000004E-5</v>
      </c>
      <c r="F2695" s="280">
        <f>VLOOKUP(B2695,Correlation_Eqns!A$43:B$48,2,FALSE)</f>
        <v>0.73499999999999999</v>
      </c>
      <c r="G2695" s="280">
        <f t="shared" si="248"/>
        <v>5.9063328754435249E-2</v>
      </c>
      <c r="H2695" s="280">
        <f>VLOOKUP(B2695,Correlation_Eqns!A$19:B$24,2,FALSE)</f>
        <v>1.48</v>
      </c>
      <c r="I2695" s="258">
        <f>VLOOKUP(B2695,Correlation_Eqns!A$27:B$32,2,FALSE)</f>
        <v>1.59</v>
      </c>
      <c r="J2695" s="259">
        <f t="shared" si="249"/>
        <v>5.9063328754435249E-2</v>
      </c>
      <c r="K2695" s="258">
        <f t="shared" si="250"/>
        <v>5.9063328754435249E-2</v>
      </c>
      <c r="L2695" s="1">
        <f t="shared" si="246"/>
        <v>1.8663066873141468E-2</v>
      </c>
      <c r="M2695" s="1">
        <f t="shared" si="251"/>
        <v>0</v>
      </c>
    </row>
    <row r="2696" spans="1:13">
      <c r="A2696" s="280">
        <v>13</v>
      </c>
      <c r="B2696" s="280" t="s">
        <v>38</v>
      </c>
      <c r="C2696" s="280">
        <v>8000</v>
      </c>
      <c r="D2696" s="258">
        <f t="shared" si="247"/>
        <v>4</v>
      </c>
      <c r="E2696" s="259">
        <f>VLOOKUP(B2696,Correlation_Eqns!A$35:B$40,2,FALSE)</f>
        <v>7.9900000000000004E-5</v>
      </c>
      <c r="F2696" s="280">
        <f>VLOOKUP(B2696,Correlation_Eqns!A$43:B$48,2,FALSE)</f>
        <v>0.73499999999999999</v>
      </c>
      <c r="G2696" s="280">
        <f t="shared" si="248"/>
        <v>5.9063328754435249E-2</v>
      </c>
      <c r="H2696" s="280">
        <f>VLOOKUP(B2696,Correlation_Eqns!A$19:B$24,2,FALSE)</f>
        <v>1.48</v>
      </c>
      <c r="I2696" s="258">
        <f>VLOOKUP(B2696,Correlation_Eqns!A$27:B$32,2,FALSE)</f>
        <v>1.59</v>
      </c>
      <c r="J2696" s="259">
        <f t="shared" si="249"/>
        <v>5.9063328754435249E-2</v>
      </c>
      <c r="K2696" s="258">
        <f t="shared" si="250"/>
        <v>5.9063328754435249E-2</v>
      </c>
      <c r="L2696" s="1">
        <f t="shared" si="246"/>
        <v>1.8663066873141468E-2</v>
      </c>
      <c r="M2696" s="1">
        <f t="shared" si="251"/>
        <v>0</v>
      </c>
    </row>
    <row r="2697" spans="1:13">
      <c r="A2697" s="280">
        <v>13</v>
      </c>
      <c r="B2697" s="280" t="s">
        <v>38</v>
      </c>
      <c r="C2697" s="280">
        <v>5000</v>
      </c>
      <c r="D2697" s="258">
        <f t="shared" si="247"/>
        <v>4</v>
      </c>
      <c r="E2697" s="259">
        <f>VLOOKUP(B2697,Correlation_Eqns!A$35:B$40,2,FALSE)</f>
        <v>7.9900000000000004E-5</v>
      </c>
      <c r="F2697" s="280">
        <f>VLOOKUP(B2697,Correlation_Eqns!A$43:B$48,2,FALSE)</f>
        <v>0.73499999999999999</v>
      </c>
      <c r="G2697" s="280">
        <f t="shared" si="248"/>
        <v>4.181092083828615E-2</v>
      </c>
      <c r="H2697" s="280">
        <f>VLOOKUP(B2697,Correlation_Eqns!A$19:B$24,2,FALSE)</f>
        <v>1.48</v>
      </c>
      <c r="I2697" s="258">
        <f>VLOOKUP(B2697,Correlation_Eqns!A$27:B$32,2,FALSE)</f>
        <v>1.59</v>
      </c>
      <c r="J2697" s="259">
        <f t="shared" si="249"/>
        <v>4.181092083828615E-2</v>
      </c>
      <c r="K2697" s="258">
        <f t="shared" si="250"/>
        <v>4.181092083828615E-2</v>
      </c>
      <c r="L2697" s="1">
        <f t="shared" si="246"/>
        <v>1.3211582010165011E-2</v>
      </c>
      <c r="M2697" s="1">
        <f t="shared" si="251"/>
        <v>0</v>
      </c>
    </row>
    <row r="2698" spans="1:13">
      <c r="A2698" s="280">
        <v>13</v>
      </c>
      <c r="B2698" s="280" t="s">
        <v>38</v>
      </c>
      <c r="C2698" s="280">
        <v>5000</v>
      </c>
      <c r="D2698" s="258">
        <f t="shared" si="247"/>
        <v>4</v>
      </c>
      <c r="E2698" s="259">
        <f>VLOOKUP(B2698,Correlation_Eqns!A$35:B$40,2,FALSE)</f>
        <v>7.9900000000000004E-5</v>
      </c>
      <c r="F2698" s="280">
        <f>VLOOKUP(B2698,Correlation_Eqns!A$43:B$48,2,FALSE)</f>
        <v>0.73499999999999999</v>
      </c>
      <c r="G2698" s="280">
        <f t="shared" si="248"/>
        <v>4.181092083828615E-2</v>
      </c>
      <c r="H2698" s="280">
        <f>VLOOKUP(B2698,Correlation_Eqns!A$19:B$24,2,FALSE)</f>
        <v>1.48</v>
      </c>
      <c r="I2698" s="258">
        <f>VLOOKUP(B2698,Correlation_Eqns!A$27:B$32,2,FALSE)</f>
        <v>1.59</v>
      </c>
      <c r="J2698" s="259">
        <f t="shared" si="249"/>
        <v>4.181092083828615E-2</v>
      </c>
      <c r="K2698" s="258">
        <f t="shared" si="250"/>
        <v>4.181092083828615E-2</v>
      </c>
      <c r="L2698" s="1">
        <f t="shared" si="246"/>
        <v>1.3211582010165011E-2</v>
      </c>
      <c r="M2698" s="1">
        <f t="shared" si="251"/>
        <v>0</v>
      </c>
    </row>
    <row r="2699" spans="1:13">
      <c r="A2699" s="280">
        <v>13</v>
      </c>
      <c r="B2699" s="280" t="s">
        <v>38</v>
      </c>
      <c r="C2699" s="280">
        <v>5000</v>
      </c>
      <c r="D2699" s="258">
        <f t="shared" si="247"/>
        <v>4</v>
      </c>
      <c r="E2699" s="259">
        <f>VLOOKUP(B2699,Correlation_Eqns!A$35:B$40,2,FALSE)</f>
        <v>7.9900000000000004E-5</v>
      </c>
      <c r="F2699" s="280">
        <f>VLOOKUP(B2699,Correlation_Eqns!A$43:B$48,2,FALSE)</f>
        <v>0.73499999999999999</v>
      </c>
      <c r="G2699" s="280">
        <f t="shared" si="248"/>
        <v>4.181092083828615E-2</v>
      </c>
      <c r="H2699" s="280">
        <f>VLOOKUP(B2699,Correlation_Eqns!A$19:B$24,2,FALSE)</f>
        <v>1.48</v>
      </c>
      <c r="I2699" s="258">
        <f>VLOOKUP(B2699,Correlation_Eqns!A$27:B$32,2,FALSE)</f>
        <v>1.59</v>
      </c>
      <c r="J2699" s="259">
        <f t="shared" si="249"/>
        <v>4.181092083828615E-2</v>
      </c>
      <c r="K2699" s="258">
        <f t="shared" si="250"/>
        <v>4.181092083828615E-2</v>
      </c>
      <c r="L2699" s="1">
        <f t="shared" si="246"/>
        <v>1.3211582010165011E-2</v>
      </c>
      <c r="M2699" s="1">
        <f t="shared" si="251"/>
        <v>0</v>
      </c>
    </row>
    <row r="2700" spans="1:13">
      <c r="A2700" s="280">
        <v>13</v>
      </c>
      <c r="B2700" s="280" t="s">
        <v>38</v>
      </c>
      <c r="C2700" s="280">
        <v>5000</v>
      </c>
      <c r="D2700" s="258">
        <f t="shared" si="247"/>
        <v>4</v>
      </c>
      <c r="E2700" s="259">
        <f>VLOOKUP(B2700,Correlation_Eqns!A$35:B$40,2,FALSE)</f>
        <v>7.9900000000000004E-5</v>
      </c>
      <c r="F2700" s="280">
        <f>VLOOKUP(B2700,Correlation_Eqns!A$43:B$48,2,FALSE)</f>
        <v>0.73499999999999999</v>
      </c>
      <c r="G2700" s="280">
        <f t="shared" si="248"/>
        <v>4.181092083828615E-2</v>
      </c>
      <c r="H2700" s="280">
        <f>VLOOKUP(B2700,Correlation_Eqns!A$19:B$24,2,FALSE)</f>
        <v>1.48</v>
      </c>
      <c r="I2700" s="258">
        <f>VLOOKUP(B2700,Correlation_Eqns!A$27:B$32,2,FALSE)</f>
        <v>1.59</v>
      </c>
      <c r="J2700" s="259">
        <f t="shared" si="249"/>
        <v>4.181092083828615E-2</v>
      </c>
      <c r="K2700" s="258">
        <f t="shared" si="250"/>
        <v>4.181092083828615E-2</v>
      </c>
      <c r="L2700" s="1">
        <f t="shared" ref="L2700:L2763" si="252">J2700*lbC1_lbgas_NG*kg_per_lb</f>
        <v>1.3211582010165011E-2</v>
      </c>
      <c r="M2700" s="1">
        <f t="shared" si="251"/>
        <v>0</v>
      </c>
    </row>
    <row r="2701" spans="1:13">
      <c r="A2701" s="280">
        <v>13</v>
      </c>
      <c r="B2701" s="280" t="s">
        <v>38</v>
      </c>
      <c r="C2701" s="280">
        <v>5000</v>
      </c>
      <c r="D2701" s="258">
        <f t="shared" ref="D2701:D2764" si="253">IF(A2701&lt;5,1,(IF(AND(A2701&gt;4,A2701&lt;9),2,IF(AND(A2701&gt;8,A2701&lt;13),3,IF(AND(A2701&gt;12,A2701&lt;17),4,IF(AND(A2701&gt;16,A2701&lt;21),5,6))))))</f>
        <v>4</v>
      </c>
      <c r="E2701" s="259">
        <f>VLOOKUP(B2701,Correlation_Eqns!A$35:B$40,2,FALSE)</f>
        <v>7.9900000000000004E-5</v>
      </c>
      <c r="F2701" s="280">
        <f>VLOOKUP(B2701,Correlation_Eqns!A$43:B$48,2,FALSE)</f>
        <v>0.73499999999999999</v>
      </c>
      <c r="G2701" s="280">
        <f t="shared" ref="G2701:G2764" si="254">E2701*C2701^F2701</f>
        <v>4.181092083828615E-2</v>
      </c>
      <c r="H2701" s="280">
        <f>VLOOKUP(B2701,Correlation_Eqns!A$19:B$24,2,FALSE)</f>
        <v>1.48</v>
      </c>
      <c r="I2701" s="258">
        <f>VLOOKUP(B2701,Correlation_Eqns!A$27:B$32,2,FALSE)</f>
        <v>1.59</v>
      </c>
      <c r="J2701" s="259">
        <f t="shared" ref="J2701:J2764" si="255">IF(C2701&gt;=10000,H2701,G2701)</f>
        <v>4.181092083828615E-2</v>
      </c>
      <c r="K2701" s="258">
        <f t="shared" ref="K2701:K2764" si="256">IF(AND(C2701&gt;=10000,C2701&lt;100000),H2701,IF(C2701=100000,I2701,G2701))</f>
        <v>4.181092083828615E-2</v>
      </c>
      <c r="L2701" s="1">
        <f t="shared" si="252"/>
        <v>1.3211582010165011E-2</v>
      </c>
      <c r="M2701" s="1">
        <f t="shared" ref="M2701:M2764" si="257">IF(C2701&gt;=10000,1,0)</f>
        <v>0</v>
      </c>
    </row>
    <row r="2702" spans="1:13">
      <c r="A2702" s="280">
        <v>13</v>
      </c>
      <c r="B2702" s="280" t="s">
        <v>38</v>
      </c>
      <c r="C2702" s="280">
        <v>3000</v>
      </c>
      <c r="D2702" s="258">
        <f t="shared" si="253"/>
        <v>4</v>
      </c>
      <c r="E2702" s="259">
        <f>VLOOKUP(B2702,Correlation_Eqns!A$35:B$40,2,FALSE)</f>
        <v>7.9900000000000004E-5</v>
      </c>
      <c r="F2702" s="280">
        <f>VLOOKUP(B2702,Correlation_Eqns!A$43:B$48,2,FALSE)</f>
        <v>0.73499999999999999</v>
      </c>
      <c r="G2702" s="280">
        <f t="shared" si="254"/>
        <v>2.872307296983214E-2</v>
      </c>
      <c r="H2702" s="280">
        <f>VLOOKUP(B2702,Correlation_Eqns!A$19:B$24,2,FALSE)</f>
        <v>1.48</v>
      </c>
      <c r="I2702" s="258">
        <f>VLOOKUP(B2702,Correlation_Eqns!A$27:B$32,2,FALSE)</f>
        <v>1.59</v>
      </c>
      <c r="J2702" s="259">
        <f t="shared" si="255"/>
        <v>2.872307296983214E-2</v>
      </c>
      <c r="K2702" s="258">
        <f t="shared" si="256"/>
        <v>2.872307296983214E-2</v>
      </c>
      <c r="L2702" s="1">
        <f t="shared" si="252"/>
        <v>9.0760314892994395E-3</v>
      </c>
      <c r="M2702" s="1">
        <f t="shared" si="257"/>
        <v>0</v>
      </c>
    </row>
    <row r="2703" spans="1:13">
      <c r="A2703" s="280">
        <v>13</v>
      </c>
      <c r="B2703" s="280" t="s">
        <v>38</v>
      </c>
      <c r="C2703" s="280">
        <v>3000</v>
      </c>
      <c r="D2703" s="258">
        <f t="shared" si="253"/>
        <v>4</v>
      </c>
      <c r="E2703" s="259">
        <f>VLOOKUP(B2703,Correlation_Eqns!A$35:B$40,2,FALSE)</f>
        <v>7.9900000000000004E-5</v>
      </c>
      <c r="F2703" s="280">
        <f>VLOOKUP(B2703,Correlation_Eqns!A$43:B$48,2,FALSE)</f>
        <v>0.73499999999999999</v>
      </c>
      <c r="G2703" s="280">
        <f t="shared" si="254"/>
        <v>2.872307296983214E-2</v>
      </c>
      <c r="H2703" s="280">
        <f>VLOOKUP(B2703,Correlation_Eqns!A$19:B$24,2,FALSE)</f>
        <v>1.48</v>
      </c>
      <c r="I2703" s="258">
        <f>VLOOKUP(B2703,Correlation_Eqns!A$27:B$32,2,FALSE)</f>
        <v>1.59</v>
      </c>
      <c r="J2703" s="259">
        <f t="shared" si="255"/>
        <v>2.872307296983214E-2</v>
      </c>
      <c r="K2703" s="258">
        <f t="shared" si="256"/>
        <v>2.872307296983214E-2</v>
      </c>
      <c r="L2703" s="1">
        <f t="shared" si="252"/>
        <v>9.0760314892994395E-3</v>
      </c>
      <c r="M2703" s="1">
        <f t="shared" si="257"/>
        <v>0</v>
      </c>
    </row>
    <row r="2704" spans="1:13">
      <c r="A2704" s="280">
        <v>13</v>
      </c>
      <c r="B2704" s="280" t="s">
        <v>38</v>
      </c>
      <c r="C2704" s="280">
        <v>3000</v>
      </c>
      <c r="D2704" s="258">
        <f t="shared" si="253"/>
        <v>4</v>
      </c>
      <c r="E2704" s="259">
        <f>VLOOKUP(B2704,Correlation_Eqns!A$35:B$40,2,FALSE)</f>
        <v>7.9900000000000004E-5</v>
      </c>
      <c r="F2704" s="280">
        <f>VLOOKUP(B2704,Correlation_Eqns!A$43:B$48,2,FALSE)</f>
        <v>0.73499999999999999</v>
      </c>
      <c r="G2704" s="280">
        <f t="shared" si="254"/>
        <v>2.872307296983214E-2</v>
      </c>
      <c r="H2704" s="280">
        <f>VLOOKUP(B2704,Correlation_Eqns!A$19:B$24,2,FALSE)</f>
        <v>1.48</v>
      </c>
      <c r="I2704" s="258">
        <f>VLOOKUP(B2704,Correlation_Eqns!A$27:B$32,2,FALSE)</f>
        <v>1.59</v>
      </c>
      <c r="J2704" s="259">
        <f t="shared" si="255"/>
        <v>2.872307296983214E-2</v>
      </c>
      <c r="K2704" s="258">
        <f t="shared" si="256"/>
        <v>2.872307296983214E-2</v>
      </c>
      <c r="L2704" s="1">
        <f t="shared" si="252"/>
        <v>9.0760314892994395E-3</v>
      </c>
      <c r="M2704" s="1">
        <f t="shared" si="257"/>
        <v>0</v>
      </c>
    </row>
    <row r="2705" spans="1:13">
      <c r="A2705" s="280">
        <v>13</v>
      </c>
      <c r="B2705" s="280" t="s">
        <v>38</v>
      </c>
      <c r="C2705" s="280">
        <v>3000</v>
      </c>
      <c r="D2705" s="258">
        <f t="shared" si="253"/>
        <v>4</v>
      </c>
      <c r="E2705" s="259">
        <f>VLOOKUP(B2705,Correlation_Eqns!A$35:B$40,2,FALSE)</f>
        <v>7.9900000000000004E-5</v>
      </c>
      <c r="F2705" s="280">
        <f>VLOOKUP(B2705,Correlation_Eqns!A$43:B$48,2,FALSE)</f>
        <v>0.73499999999999999</v>
      </c>
      <c r="G2705" s="280">
        <f t="shared" si="254"/>
        <v>2.872307296983214E-2</v>
      </c>
      <c r="H2705" s="280">
        <f>VLOOKUP(B2705,Correlation_Eqns!A$19:B$24,2,FALSE)</f>
        <v>1.48</v>
      </c>
      <c r="I2705" s="258">
        <f>VLOOKUP(B2705,Correlation_Eqns!A$27:B$32,2,FALSE)</f>
        <v>1.59</v>
      </c>
      <c r="J2705" s="259">
        <f t="shared" si="255"/>
        <v>2.872307296983214E-2</v>
      </c>
      <c r="K2705" s="258">
        <f t="shared" si="256"/>
        <v>2.872307296983214E-2</v>
      </c>
      <c r="L2705" s="1">
        <f t="shared" si="252"/>
        <v>9.0760314892994395E-3</v>
      </c>
      <c r="M2705" s="1">
        <f t="shared" si="257"/>
        <v>0</v>
      </c>
    </row>
    <row r="2706" spans="1:13">
      <c r="A2706" s="280">
        <v>13</v>
      </c>
      <c r="B2706" s="280" t="s">
        <v>38</v>
      </c>
      <c r="C2706" s="280">
        <v>3000</v>
      </c>
      <c r="D2706" s="258">
        <f t="shared" si="253"/>
        <v>4</v>
      </c>
      <c r="E2706" s="259">
        <f>VLOOKUP(B2706,Correlation_Eqns!A$35:B$40,2,FALSE)</f>
        <v>7.9900000000000004E-5</v>
      </c>
      <c r="F2706" s="280">
        <f>VLOOKUP(B2706,Correlation_Eqns!A$43:B$48,2,FALSE)</f>
        <v>0.73499999999999999</v>
      </c>
      <c r="G2706" s="280">
        <f t="shared" si="254"/>
        <v>2.872307296983214E-2</v>
      </c>
      <c r="H2706" s="280">
        <f>VLOOKUP(B2706,Correlation_Eqns!A$19:B$24,2,FALSE)</f>
        <v>1.48</v>
      </c>
      <c r="I2706" s="258">
        <f>VLOOKUP(B2706,Correlation_Eqns!A$27:B$32,2,FALSE)</f>
        <v>1.59</v>
      </c>
      <c r="J2706" s="259">
        <f t="shared" si="255"/>
        <v>2.872307296983214E-2</v>
      </c>
      <c r="K2706" s="258">
        <f t="shared" si="256"/>
        <v>2.872307296983214E-2</v>
      </c>
      <c r="L2706" s="1">
        <f t="shared" si="252"/>
        <v>9.0760314892994395E-3</v>
      </c>
      <c r="M2706" s="1">
        <f t="shared" si="257"/>
        <v>0</v>
      </c>
    </row>
    <row r="2707" spans="1:13">
      <c r="A2707" s="280">
        <v>13</v>
      </c>
      <c r="B2707" s="280" t="s">
        <v>38</v>
      </c>
      <c r="C2707" s="280">
        <v>3000</v>
      </c>
      <c r="D2707" s="258">
        <f t="shared" si="253"/>
        <v>4</v>
      </c>
      <c r="E2707" s="259">
        <f>VLOOKUP(B2707,Correlation_Eqns!A$35:B$40,2,FALSE)</f>
        <v>7.9900000000000004E-5</v>
      </c>
      <c r="F2707" s="280">
        <f>VLOOKUP(B2707,Correlation_Eqns!A$43:B$48,2,FALSE)</f>
        <v>0.73499999999999999</v>
      </c>
      <c r="G2707" s="280">
        <f t="shared" si="254"/>
        <v>2.872307296983214E-2</v>
      </c>
      <c r="H2707" s="280">
        <f>VLOOKUP(B2707,Correlation_Eqns!A$19:B$24,2,FALSE)</f>
        <v>1.48</v>
      </c>
      <c r="I2707" s="258">
        <f>VLOOKUP(B2707,Correlation_Eqns!A$27:B$32,2,FALSE)</f>
        <v>1.59</v>
      </c>
      <c r="J2707" s="259">
        <f t="shared" si="255"/>
        <v>2.872307296983214E-2</v>
      </c>
      <c r="K2707" s="258">
        <f t="shared" si="256"/>
        <v>2.872307296983214E-2</v>
      </c>
      <c r="L2707" s="1">
        <f t="shared" si="252"/>
        <v>9.0760314892994395E-3</v>
      </c>
      <c r="M2707" s="1">
        <f t="shared" si="257"/>
        <v>0</v>
      </c>
    </row>
    <row r="2708" spans="1:13">
      <c r="A2708" s="280">
        <v>13</v>
      </c>
      <c r="B2708" s="280" t="s">
        <v>38</v>
      </c>
      <c r="C2708" s="280">
        <v>3000</v>
      </c>
      <c r="D2708" s="258">
        <f t="shared" si="253"/>
        <v>4</v>
      </c>
      <c r="E2708" s="259">
        <f>VLOOKUP(B2708,Correlation_Eqns!A$35:B$40,2,FALSE)</f>
        <v>7.9900000000000004E-5</v>
      </c>
      <c r="F2708" s="280">
        <f>VLOOKUP(B2708,Correlation_Eqns!A$43:B$48,2,FALSE)</f>
        <v>0.73499999999999999</v>
      </c>
      <c r="G2708" s="280">
        <f t="shared" si="254"/>
        <v>2.872307296983214E-2</v>
      </c>
      <c r="H2708" s="280">
        <f>VLOOKUP(B2708,Correlation_Eqns!A$19:B$24,2,FALSE)</f>
        <v>1.48</v>
      </c>
      <c r="I2708" s="258">
        <f>VLOOKUP(B2708,Correlation_Eqns!A$27:B$32,2,FALSE)</f>
        <v>1.59</v>
      </c>
      <c r="J2708" s="259">
        <f t="shared" si="255"/>
        <v>2.872307296983214E-2</v>
      </c>
      <c r="K2708" s="258">
        <f t="shared" si="256"/>
        <v>2.872307296983214E-2</v>
      </c>
      <c r="L2708" s="1">
        <f t="shared" si="252"/>
        <v>9.0760314892994395E-3</v>
      </c>
      <c r="M2708" s="1">
        <f t="shared" si="257"/>
        <v>0</v>
      </c>
    </row>
    <row r="2709" spans="1:13">
      <c r="A2709" s="280">
        <v>13</v>
      </c>
      <c r="B2709" s="280" t="s">
        <v>38</v>
      </c>
      <c r="C2709" s="280">
        <v>3000</v>
      </c>
      <c r="D2709" s="258">
        <f t="shared" si="253"/>
        <v>4</v>
      </c>
      <c r="E2709" s="259">
        <f>VLOOKUP(B2709,Correlation_Eqns!A$35:B$40,2,FALSE)</f>
        <v>7.9900000000000004E-5</v>
      </c>
      <c r="F2709" s="280">
        <f>VLOOKUP(B2709,Correlation_Eqns!A$43:B$48,2,FALSE)</f>
        <v>0.73499999999999999</v>
      </c>
      <c r="G2709" s="280">
        <f t="shared" si="254"/>
        <v>2.872307296983214E-2</v>
      </c>
      <c r="H2709" s="280">
        <f>VLOOKUP(B2709,Correlation_Eqns!A$19:B$24,2,FALSE)</f>
        <v>1.48</v>
      </c>
      <c r="I2709" s="258">
        <f>VLOOKUP(B2709,Correlation_Eqns!A$27:B$32,2,FALSE)</f>
        <v>1.59</v>
      </c>
      <c r="J2709" s="259">
        <f t="shared" si="255"/>
        <v>2.872307296983214E-2</v>
      </c>
      <c r="K2709" s="258">
        <f t="shared" si="256"/>
        <v>2.872307296983214E-2</v>
      </c>
      <c r="L2709" s="1">
        <f t="shared" si="252"/>
        <v>9.0760314892994395E-3</v>
      </c>
      <c r="M2709" s="1">
        <f t="shared" si="257"/>
        <v>0</v>
      </c>
    </row>
    <row r="2710" spans="1:13">
      <c r="A2710" s="280">
        <v>13</v>
      </c>
      <c r="B2710" s="280" t="s">
        <v>38</v>
      </c>
      <c r="C2710" s="280">
        <v>3000</v>
      </c>
      <c r="D2710" s="258">
        <f t="shared" si="253"/>
        <v>4</v>
      </c>
      <c r="E2710" s="259">
        <f>VLOOKUP(B2710,Correlation_Eqns!A$35:B$40,2,FALSE)</f>
        <v>7.9900000000000004E-5</v>
      </c>
      <c r="F2710" s="280">
        <f>VLOOKUP(B2710,Correlation_Eqns!A$43:B$48,2,FALSE)</f>
        <v>0.73499999999999999</v>
      </c>
      <c r="G2710" s="280">
        <f t="shared" si="254"/>
        <v>2.872307296983214E-2</v>
      </c>
      <c r="H2710" s="280">
        <f>VLOOKUP(B2710,Correlation_Eqns!A$19:B$24,2,FALSE)</f>
        <v>1.48</v>
      </c>
      <c r="I2710" s="258">
        <f>VLOOKUP(B2710,Correlation_Eqns!A$27:B$32,2,FALSE)</f>
        <v>1.59</v>
      </c>
      <c r="J2710" s="259">
        <f t="shared" si="255"/>
        <v>2.872307296983214E-2</v>
      </c>
      <c r="K2710" s="258">
        <f t="shared" si="256"/>
        <v>2.872307296983214E-2</v>
      </c>
      <c r="L2710" s="1">
        <f t="shared" si="252"/>
        <v>9.0760314892994395E-3</v>
      </c>
      <c r="M2710" s="1">
        <f t="shared" si="257"/>
        <v>0</v>
      </c>
    </row>
    <row r="2711" spans="1:13">
      <c r="A2711" s="280">
        <v>13</v>
      </c>
      <c r="B2711" s="280" t="s">
        <v>38</v>
      </c>
      <c r="C2711" s="280">
        <v>3000</v>
      </c>
      <c r="D2711" s="258">
        <f t="shared" si="253"/>
        <v>4</v>
      </c>
      <c r="E2711" s="259">
        <f>VLOOKUP(B2711,Correlation_Eqns!A$35:B$40,2,FALSE)</f>
        <v>7.9900000000000004E-5</v>
      </c>
      <c r="F2711" s="280">
        <f>VLOOKUP(B2711,Correlation_Eqns!A$43:B$48,2,FALSE)</f>
        <v>0.73499999999999999</v>
      </c>
      <c r="G2711" s="280">
        <f t="shared" si="254"/>
        <v>2.872307296983214E-2</v>
      </c>
      <c r="H2711" s="280">
        <f>VLOOKUP(B2711,Correlation_Eqns!A$19:B$24,2,FALSE)</f>
        <v>1.48</v>
      </c>
      <c r="I2711" s="258">
        <f>VLOOKUP(B2711,Correlation_Eqns!A$27:B$32,2,FALSE)</f>
        <v>1.59</v>
      </c>
      <c r="J2711" s="259">
        <f t="shared" si="255"/>
        <v>2.872307296983214E-2</v>
      </c>
      <c r="K2711" s="258">
        <f t="shared" si="256"/>
        <v>2.872307296983214E-2</v>
      </c>
      <c r="L2711" s="1">
        <f t="shared" si="252"/>
        <v>9.0760314892994395E-3</v>
      </c>
      <c r="M2711" s="1">
        <f t="shared" si="257"/>
        <v>0</v>
      </c>
    </row>
    <row r="2712" spans="1:13">
      <c r="A2712" s="280">
        <v>13</v>
      </c>
      <c r="B2712" s="280" t="s">
        <v>38</v>
      </c>
      <c r="C2712" s="280">
        <v>2000</v>
      </c>
      <c r="D2712" s="258">
        <f t="shared" si="253"/>
        <v>4</v>
      </c>
      <c r="E2712" s="259">
        <f>VLOOKUP(B2712,Correlation_Eqns!A$35:B$40,2,FALSE)</f>
        <v>7.9900000000000004E-5</v>
      </c>
      <c r="F2712" s="280">
        <f>VLOOKUP(B2712,Correlation_Eqns!A$43:B$48,2,FALSE)</f>
        <v>0.73499999999999999</v>
      </c>
      <c r="G2712" s="280">
        <f t="shared" si="254"/>
        <v>2.1320816193318094E-2</v>
      </c>
      <c r="H2712" s="280">
        <f>VLOOKUP(B2712,Correlation_Eqns!A$19:B$24,2,FALSE)</f>
        <v>1.48</v>
      </c>
      <c r="I2712" s="258">
        <f>VLOOKUP(B2712,Correlation_Eqns!A$27:B$32,2,FALSE)</f>
        <v>1.59</v>
      </c>
      <c r="J2712" s="259">
        <f t="shared" si="255"/>
        <v>2.1320816193318094E-2</v>
      </c>
      <c r="K2712" s="258">
        <f t="shared" si="256"/>
        <v>2.1320816193318094E-2</v>
      </c>
      <c r="L2712" s="1">
        <f t="shared" si="252"/>
        <v>6.7370367840294239E-3</v>
      </c>
      <c r="M2712" s="1">
        <f t="shared" si="257"/>
        <v>0</v>
      </c>
    </row>
    <row r="2713" spans="1:13">
      <c r="A2713" s="280">
        <v>13</v>
      </c>
      <c r="B2713" s="280" t="s">
        <v>38</v>
      </c>
      <c r="C2713" s="280">
        <v>2000</v>
      </c>
      <c r="D2713" s="258">
        <f t="shared" si="253"/>
        <v>4</v>
      </c>
      <c r="E2713" s="259">
        <f>VLOOKUP(B2713,Correlation_Eqns!A$35:B$40,2,FALSE)</f>
        <v>7.9900000000000004E-5</v>
      </c>
      <c r="F2713" s="280">
        <f>VLOOKUP(B2713,Correlation_Eqns!A$43:B$48,2,FALSE)</f>
        <v>0.73499999999999999</v>
      </c>
      <c r="G2713" s="280">
        <f t="shared" si="254"/>
        <v>2.1320816193318094E-2</v>
      </c>
      <c r="H2713" s="280">
        <f>VLOOKUP(B2713,Correlation_Eqns!A$19:B$24,2,FALSE)</f>
        <v>1.48</v>
      </c>
      <c r="I2713" s="258">
        <f>VLOOKUP(B2713,Correlation_Eqns!A$27:B$32,2,FALSE)</f>
        <v>1.59</v>
      </c>
      <c r="J2713" s="259">
        <f t="shared" si="255"/>
        <v>2.1320816193318094E-2</v>
      </c>
      <c r="K2713" s="258">
        <f t="shared" si="256"/>
        <v>2.1320816193318094E-2</v>
      </c>
      <c r="L2713" s="1">
        <f t="shared" si="252"/>
        <v>6.7370367840294239E-3</v>
      </c>
      <c r="M2713" s="1">
        <f t="shared" si="257"/>
        <v>0</v>
      </c>
    </row>
    <row r="2714" spans="1:13">
      <c r="A2714" s="280">
        <v>13</v>
      </c>
      <c r="B2714" s="280" t="s">
        <v>38</v>
      </c>
      <c r="C2714" s="280">
        <v>2000</v>
      </c>
      <c r="D2714" s="258">
        <f t="shared" si="253"/>
        <v>4</v>
      </c>
      <c r="E2714" s="259">
        <f>VLOOKUP(B2714,Correlation_Eqns!A$35:B$40,2,FALSE)</f>
        <v>7.9900000000000004E-5</v>
      </c>
      <c r="F2714" s="280">
        <f>VLOOKUP(B2714,Correlation_Eqns!A$43:B$48,2,FALSE)</f>
        <v>0.73499999999999999</v>
      </c>
      <c r="G2714" s="280">
        <f t="shared" si="254"/>
        <v>2.1320816193318094E-2</v>
      </c>
      <c r="H2714" s="280">
        <f>VLOOKUP(B2714,Correlation_Eqns!A$19:B$24,2,FALSE)</f>
        <v>1.48</v>
      </c>
      <c r="I2714" s="258">
        <f>VLOOKUP(B2714,Correlation_Eqns!A$27:B$32,2,FALSE)</f>
        <v>1.59</v>
      </c>
      <c r="J2714" s="259">
        <f t="shared" si="255"/>
        <v>2.1320816193318094E-2</v>
      </c>
      <c r="K2714" s="258">
        <f t="shared" si="256"/>
        <v>2.1320816193318094E-2</v>
      </c>
      <c r="L2714" s="1">
        <f t="shared" si="252"/>
        <v>6.7370367840294239E-3</v>
      </c>
      <c r="M2714" s="1">
        <f t="shared" si="257"/>
        <v>0</v>
      </c>
    </row>
    <row r="2715" spans="1:13">
      <c r="A2715" s="280">
        <v>13</v>
      </c>
      <c r="B2715" s="280" t="s">
        <v>38</v>
      </c>
      <c r="C2715" s="280">
        <v>2000</v>
      </c>
      <c r="D2715" s="258">
        <f t="shared" si="253"/>
        <v>4</v>
      </c>
      <c r="E2715" s="259">
        <f>VLOOKUP(B2715,Correlation_Eqns!A$35:B$40,2,FALSE)</f>
        <v>7.9900000000000004E-5</v>
      </c>
      <c r="F2715" s="280">
        <f>VLOOKUP(B2715,Correlation_Eqns!A$43:B$48,2,FALSE)</f>
        <v>0.73499999999999999</v>
      </c>
      <c r="G2715" s="280">
        <f t="shared" si="254"/>
        <v>2.1320816193318094E-2</v>
      </c>
      <c r="H2715" s="280">
        <f>VLOOKUP(B2715,Correlation_Eqns!A$19:B$24,2,FALSE)</f>
        <v>1.48</v>
      </c>
      <c r="I2715" s="258">
        <f>VLOOKUP(B2715,Correlation_Eqns!A$27:B$32,2,FALSE)</f>
        <v>1.59</v>
      </c>
      <c r="J2715" s="259">
        <f t="shared" si="255"/>
        <v>2.1320816193318094E-2</v>
      </c>
      <c r="K2715" s="258">
        <f t="shared" si="256"/>
        <v>2.1320816193318094E-2</v>
      </c>
      <c r="L2715" s="1">
        <f t="shared" si="252"/>
        <v>6.7370367840294239E-3</v>
      </c>
      <c r="M2715" s="1">
        <f t="shared" si="257"/>
        <v>0</v>
      </c>
    </row>
    <row r="2716" spans="1:13">
      <c r="A2716" s="280">
        <v>13</v>
      </c>
      <c r="B2716" s="280" t="s">
        <v>38</v>
      </c>
      <c r="C2716" s="280">
        <v>1500</v>
      </c>
      <c r="D2716" s="258">
        <f t="shared" si="253"/>
        <v>4</v>
      </c>
      <c r="E2716" s="259">
        <f>VLOOKUP(B2716,Correlation_Eqns!A$35:B$40,2,FALSE)</f>
        <v>7.9900000000000004E-5</v>
      </c>
      <c r="F2716" s="280">
        <f>VLOOKUP(B2716,Correlation_Eqns!A$43:B$48,2,FALSE)</f>
        <v>0.73499999999999999</v>
      </c>
      <c r="G2716" s="280">
        <f t="shared" si="254"/>
        <v>1.7257339966870289E-2</v>
      </c>
      <c r="H2716" s="280">
        <f>VLOOKUP(B2716,Correlation_Eqns!A$19:B$24,2,FALSE)</f>
        <v>1.48</v>
      </c>
      <c r="I2716" s="258">
        <f>VLOOKUP(B2716,Correlation_Eqns!A$27:B$32,2,FALSE)</f>
        <v>1.59</v>
      </c>
      <c r="J2716" s="259">
        <f t="shared" si="255"/>
        <v>1.7257339966870289E-2</v>
      </c>
      <c r="K2716" s="258">
        <f t="shared" si="256"/>
        <v>1.7257339966870289E-2</v>
      </c>
      <c r="L2716" s="1">
        <f t="shared" si="252"/>
        <v>5.4530433120915404E-3</v>
      </c>
      <c r="M2716" s="1">
        <f t="shared" si="257"/>
        <v>0</v>
      </c>
    </row>
    <row r="2717" spans="1:13">
      <c r="A2717" s="280">
        <v>13</v>
      </c>
      <c r="B2717" s="280" t="s">
        <v>38</v>
      </c>
      <c r="C2717" s="280">
        <v>1500</v>
      </c>
      <c r="D2717" s="258">
        <f t="shared" si="253"/>
        <v>4</v>
      </c>
      <c r="E2717" s="259">
        <f>VLOOKUP(B2717,Correlation_Eqns!A$35:B$40,2,FALSE)</f>
        <v>7.9900000000000004E-5</v>
      </c>
      <c r="F2717" s="280">
        <f>VLOOKUP(B2717,Correlation_Eqns!A$43:B$48,2,FALSE)</f>
        <v>0.73499999999999999</v>
      </c>
      <c r="G2717" s="280">
        <f t="shared" si="254"/>
        <v>1.7257339966870289E-2</v>
      </c>
      <c r="H2717" s="280">
        <f>VLOOKUP(B2717,Correlation_Eqns!A$19:B$24,2,FALSE)</f>
        <v>1.48</v>
      </c>
      <c r="I2717" s="258">
        <f>VLOOKUP(B2717,Correlation_Eqns!A$27:B$32,2,FALSE)</f>
        <v>1.59</v>
      </c>
      <c r="J2717" s="259">
        <f t="shared" si="255"/>
        <v>1.7257339966870289E-2</v>
      </c>
      <c r="K2717" s="258">
        <f t="shared" si="256"/>
        <v>1.7257339966870289E-2</v>
      </c>
      <c r="L2717" s="1">
        <f t="shared" si="252"/>
        <v>5.4530433120915404E-3</v>
      </c>
      <c r="M2717" s="1">
        <f t="shared" si="257"/>
        <v>0</v>
      </c>
    </row>
    <row r="2718" spans="1:13">
      <c r="A2718" s="280">
        <v>13</v>
      </c>
      <c r="B2718" s="280" t="s">
        <v>38</v>
      </c>
      <c r="C2718" s="280">
        <v>1500</v>
      </c>
      <c r="D2718" s="258">
        <f t="shared" si="253"/>
        <v>4</v>
      </c>
      <c r="E2718" s="259">
        <f>VLOOKUP(B2718,Correlation_Eqns!A$35:B$40,2,FALSE)</f>
        <v>7.9900000000000004E-5</v>
      </c>
      <c r="F2718" s="280">
        <f>VLOOKUP(B2718,Correlation_Eqns!A$43:B$48,2,FALSE)</f>
        <v>0.73499999999999999</v>
      </c>
      <c r="G2718" s="280">
        <f t="shared" si="254"/>
        <v>1.7257339966870289E-2</v>
      </c>
      <c r="H2718" s="280">
        <f>VLOOKUP(B2718,Correlation_Eqns!A$19:B$24,2,FALSE)</f>
        <v>1.48</v>
      </c>
      <c r="I2718" s="258">
        <f>VLOOKUP(B2718,Correlation_Eqns!A$27:B$32,2,FALSE)</f>
        <v>1.59</v>
      </c>
      <c r="J2718" s="259">
        <f t="shared" si="255"/>
        <v>1.7257339966870289E-2</v>
      </c>
      <c r="K2718" s="258">
        <f t="shared" si="256"/>
        <v>1.7257339966870289E-2</v>
      </c>
      <c r="L2718" s="1">
        <f t="shared" si="252"/>
        <v>5.4530433120915404E-3</v>
      </c>
      <c r="M2718" s="1">
        <f t="shared" si="257"/>
        <v>0</v>
      </c>
    </row>
    <row r="2719" spans="1:13">
      <c r="A2719" s="280">
        <v>13</v>
      </c>
      <c r="B2719" s="280" t="s">
        <v>38</v>
      </c>
      <c r="C2719" s="280">
        <v>1200</v>
      </c>
      <c r="D2719" s="258">
        <f t="shared" si="253"/>
        <v>4</v>
      </c>
      <c r="E2719" s="259">
        <f>VLOOKUP(B2719,Correlation_Eqns!A$35:B$40,2,FALSE)</f>
        <v>7.9900000000000004E-5</v>
      </c>
      <c r="F2719" s="280">
        <f>VLOOKUP(B2719,Correlation_Eqns!A$43:B$48,2,FALSE)</f>
        <v>0.73499999999999999</v>
      </c>
      <c r="G2719" s="280">
        <f t="shared" si="254"/>
        <v>1.4646875673120383E-2</v>
      </c>
      <c r="H2719" s="280">
        <f>VLOOKUP(B2719,Correlation_Eqns!A$19:B$24,2,FALSE)</f>
        <v>1.48</v>
      </c>
      <c r="I2719" s="258">
        <f>VLOOKUP(B2719,Correlation_Eqns!A$27:B$32,2,FALSE)</f>
        <v>1.59</v>
      </c>
      <c r="J2719" s="259">
        <f t="shared" si="255"/>
        <v>1.4646875673120383E-2</v>
      </c>
      <c r="K2719" s="258">
        <f t="shared" si="256"/>
        <v>1.4646875673120383E-2</v>
      </c>
      <c r="L2719" s="1">
        <f t="shared" si="252"/>
        <v>4.6281783626952707E-3</v>
      </c>
      <c r="M2719" s="1">
        <f t="shared" si="257"/>
        <v>0</v>
      </c>
    </row>
    <row r="2720" spans="1:13">
      <c r="A2720" s="280">
        <v>13</v>
      </c>
      <c r="B2720" s="280" t="s">
        <v>38</v>
      </c>
      <c r="C2720" s="280">
        <v>1000</v>
      </c>
      <c r="D2720" s="258">
        <f t="shared" si="253"/>
        <v>4</v>
      </c>
      <c r="E2720" s="259">
        <f>VLOOKUP(B2720,Correlation_Eqns!A$35:B$40,2,FALSE)</f>
        <v>7.9900000000000004E-5</v>
      </c>
      <c r="F2720" s="280">
        <f>VLOOKUP(B2720,Correlation_Eqns!A$43:B$48,2,FALSE)</f>
        <v>0.73499999999999999</v>
      </c>
      <c r="G2720" s="280">
        <f t="shared" si="254"/>
        <v>1.2809930671613425E-2</v>
      </c>
      <c r="H2720" s="280">
        <f>VLOOKUP(B2720,Correlation_Eqns!A$19:B$24,2,FALSE)</f>
        <v>1.48</v>
      </c>
      <c r="I2720" s="258">
        <f>VLOOKUP(B2720,Correlation_Eqns!A$27:B$32,2,FALSE)</f>
        <v>1.59</v>
      </c>
      <c r="J2720" s="259">
        <f t="shared" si="255"/>
        <v>1.2809930671613425E-2</v>
      </c>
      <c r="K2720" s="258">
        <f t="shared" si="256"/>
        <v>1.2809930671613425E-2</v>
      </c>
      <c r="L2720" s="1">
        <f t="shared" si="252"/>
        <v>4.0477331333390971E-3</v>
      </c>
      <c r="M2720" s="1">
        <f t="shared" si="257"/>
        <v>0</v>
      </c>
    </row>
    <row r="2721" spans="1:13">
      <c r="A2721" s="280">
        <v>13</v>
      </c>
      <c r="B2721" s="280" t="s">
        <v>38</v>
      </c>
      <c r="C2721" s="280">
        <v>1000</v>
      </c>
      <c r="D2721" s="258">
        <f t="shared" si="253"/>
        <v>4</v>
      </c>
      <c r="E2721" s="259">
        <f>VLOOKUP(B2721,Correlation_Eqns!A$35:B$40,2,FALSE)</f>
        <v>7.9900000000000004E-5</v>
      </c>
      <c r="F2721" s="280">
        <f>VLOOKUP(B2721,Correlation_Eqns!A$43:B$48,2,FALSE)</f>
        <v>0.73499999999999999</v>
      </c>
      <c r="G2721" s="280">
        <f t="shared" si="254"/>
        <v>1.2809930671613425E-2</v>
      </c>
      <c r="H2721" s="280">
        <f>VLOOKUP(B2721,Correlation_Eqns!A$19:B$24,2,FALSE)</f>
        <v>1.48</v>
      </c>
      <c r="I2721" s="258">
        <f>VLOOKUP(B2721,Correlation_Eqns!A$27:B$32,2,FALSE)</f>
        <v>1.59</v>
      </c>
      <c r="J2721" s="259">
        <f t="shared" si="255"/>
        <v>1.2809930671613425E-2</v>
      </c>
      <c r="K2721" s="258">
        <f t="shared" si="256"/>
        <v>1.2809930671613425E-2</v>
      </c>
      <c r="L2721" s="1">
        <f t="shared" si="252"/>
        <v>4.0477331333390971E-3</v>
      </c>
      <c r="M2721" s="1">
        <f t="shared" si="257"/>
        <v>0</v>
      </c>
    </row>
    <row r="2722" spans="1:13">
      <c r="A2722" s="280">
        <v>13</v>
      </c>
      <c r="B2722" s="280" t="s">
        <v>38</v>
      </c>
      <c r="C2722" s="280">
        <v>100000</v>
      </c>
      <c r="D2722" s="258">
        <f t="shared" si="253"/>
        <v>4</v>
      </c>
      <c r="E2722" s="259">
        <f>VLOOKUP(B2722,Correlation_Eqns!A$35:B$40,2,FALSE)</f>
        <v>7.9900000000000004E-5</v>
      </c>
      <c r="F2722" s="280">
        <f>VLOOKUP(B2722,Correlation_Eqns!A$43:B$48,2,FALSE)</f>
        <v>0.73499999999999999</v>
      </c>
      <c r="G2722" s="280">
        <f t="shared" si="254"/>
        <v>0.37804785591022305</v>
      </c>
      <c r="H2722" s="280">
        <f>VLOOKUP(B2722,Correlation_Eqns!A$19:B$24,2,FALSE)</f>
        <v>1.48</v>
      </c>
      <c r="I2722" s="258">
        <f>VLOOKUP(B2722,Correlation_Eqns!A$27:B$32,2,FALSE)</f>
        <v>1.59</v>
      </c>
      <c r="J2722" s="259">
        <f t="shared" si="255"/>
        <v>1.48</v>
      </c>
      <c r="K2722" s="258">
        <f t="shared" si="256"/>
        <v>1.59</v>
      </c>
      <c r="L2722" s="1">
        <f t="shared" si="252"/>
        <v>0.46765631999999996</v>
      </c>
      <c r="M2722" s="1">
        <f t="shared" si="257"/>
        <v>1</v>
      </c>
    </row>
    <row r="2723" spans="1:13">
      <c r="A2723" s="280">
        <v>13</v>
      </c>
      <c r="B2723" s="280" t="s">
        <v>38</v>
      </c>
      <c r="C2723" s="280">
        <v>100000</v>
      </c>
      <c r="D2723" s="258">
        <f t="shared" si="253"/>
        <v>4</v>
      </c>
      <c r="E2723" s="259">
        <f>VLOOKUP(B2723,Correlation_Eqns!A$35:B$40,2,FALSE)</f>
        <v>7.9900000000000004E-5</v>
      </c>
      <c r="F2723" s="280">
        <f>VLOOKUP(B2723,Correlation_Eqns!A$43:B$48,2,FALSE)</f>
        <v>0.73499999999999999</v>
      </c>
      <c r="G2723" s="280">
        <f t="shared" si="254"/>
        <v>0.37804785591022305</v>
      </c>
      <c r="H2723" s="280">
        <f>VLOOKUP(B2723,Correlation_Eqns!A$19:B$24,2,FALSE)</f>
        <v>1.48</v>
      </c>
      <c r="I2723" s="258">
        <f>VLOOKUP(B2723,Correlation_Eqns!A$27:B$32,2,FALSE)</f>
        <v>1.59</v>
      </c>
      <c r="J2723" s="259">
        <f t="shared" si="255"/>
        <v>1.48</v>
      </c>
      <c r="K2723" s="258">
        <f t="shared" si="256"/>
        <v>1.59</v>
      </c>
      <c r="L2723" s="1">
        <f t="shared" si="252"/>
        <v>0.46765631999999996</v>
      </c>
      <c r="M2723" s="1">
        <f t="shared" si="257"/>
        <v>1</v>
      </c>
    </row>
    <row r="2724" spans="1:13">
      <c r="A2724" s="280">
        <v>13</v>
      </c>
      <c r="B2724" s="280" t="s">
        <v>38</v>
      </c>
      <c r="C2724" s="280">
        <v>100000</v>
      </c>
      <c r="D2724" s="258">
        <f t="shared" si="253"/>
        <v>4</v>
      </c>
      <c r="E2724" s="259">
        <f>VLOOKUP(B2724,Correlation_Eqns!A$35:B$40,2,FALSE)</f>
        <v>7.9900000000000004E-5</v>
      </c>
      <c r="F2724" s="280">
        <f>VLOOKUP(B2724,Correlation_Eqns!A$43:B$48,2,FALSE)</f>
        <v>0.73499999999999999</v>
      </c>
      <c r="G2724" s="280">
        <f t="shared" si="254"/>
        <v>0.37804785591022305</v>
      </c>
      <c r="H2724" s="280">
        <f>VLOOKUP(B2724,Correlation_Eqns!A$19:B$24,2,FALSE)</f>
        <v>1.48</v>
      </c>
      <c r="I2724" s="258">
        <f>VLOOKUP(B2724,Correlation_Eqns!A$27:B$32,2,FALSE)</f>
        <v>1.59</v>
      </c>
      <c r="J2724" s="259">
        <f t="shared" si="255"/>
        <v>1.48</v>
      </c>
      <c r="K2724" s="258">
        <f t="shared" si="256"/>
        <v>1.59</v>
      </c>
      <c r="L2724" s="1">
        <f t="shared" si="252"/>
        <v>0.46765631999999996</v>
      </c>
      <c r="M2724" s="1">
        <f t="shared" si="257"/>
        <v>1</v>
      </c>
    </row>
    <row r="2725" spans="1:13">
      <c r="A2725" s="280">
        <v>13</v>
      </c>
      <c r="B2725" s="280" t="s">
        <v>38</v>
      </c>
      <c r="C2725" s="280">
        <v>100000</v>
      </c>
      <c r="D2725" s="258">
        <f t="shared" si="253"/>
        <v>4</v>
      </c>
      <c r="E2725" s="259">
        <f>VLOOKUP(B2725,Correlation_Eqns!A$35:B$40,2,FALSE)</f>
        <v>7.9900000000000004E-5</v>
      </c>
      <c r="F2725" s="280">
        <f>VLOOKUP(B2725,Correlation_Eqns!A$43:B$48,2,FALSE)</f>
        <v>0.73499999999999999</v>
      </c>
      <c r="G2725" s="280">
        <f t="shared" si="254"/>
        <v>0.37804785591022305</v>
      </c>
      <c r="H2725" s="280">
        <f>VLOOKUP(B2725,Correlation_Eqns!A$19:B$24,2,FALSE)</f>
        <v>1.48</v>
      </c>
      <c r="I2725" s="258">
        <f>VLOOKUP(B2725,Correlation_Eqns!A$27:B$32,2,FALSE)</f>
        <v>1.59</v>
      </c>
      <c r="J2725" s="259">
        <f t="shared" si="255"/>
        <v>1.48</v>
      </c>
      <c r="K2725" s="258">
        <f t="shared" si="256"/>
        <v>1.59</v>
      </c>
      <c r="L2725" s="1">
        <f t="shared" si="252"/>
        <v>0.46765631999999996</v>
      </c>
      <c r="M2725" s="1">
        <f t="shared" si="257"/>
        <v>1</v>
      </c>
    </row>
    <row r="2726" spans="1:13">
      <c r="A2726" s="280">
        <v>13</v>
      </c>
      <c r="B2726" s="280" t="s">
        <v>38</v>
      </c>
      <c r="C2726" s="280">
        <v>100000</v>
      </c>
      <c r="D2726" s="258">
        <f t="shared" si="253"/>
        <v>4</v>
      </c>
      <c r="E2726" s="259">
        <f>VLOOKUP(B2726,Correlation_Eqns!A$35:B$40,2,FALSE)</f>
        <v>7.9900000000000004E-5</v>
      </c>
      <c r="F2726" s="280">
        <f>VLOOKUP(B2726,Correlation_Eqns!A$43:B$48,2,FALSE)</f>
        <v>0.73499999999999999</v>
      </c>
      <c r="G2726" s="280">
        <f t="shared" si="254"/>
        <v>0.37804785591022305</v>
      </c>
      <c r="H2726" s="280">
        <f>VLOOKUP(B2726,Correlation_Eqns!A$19:B$24,2,FALSE)</f>
        <v>1.48</v>
      </c>
      <c r="I2726" s="258">
        <f>VLOOKUP(B2726,Correlation_Eqns!A$27:B$32,2,FALSE)</f>
        <v>1.59</v>
      </c>
      <c r="J2726" s="259">
        <f t="shared" si="255"/>
        <v>1.48</v>
      </c>
      <c r="K2726" s="258">
        <f t="shared" si="256"/>
        <v>1.59</v>
      </c>
      <c r="L2726" s="1">
        <f t="shared" si="252"/>
        <v>0.46765631999999996</v>
      </c>
      <c r="M2726" s="1">
        <f t="shared" si="257"/>
        <v>1</v>
      </c>
    </row>
    <row r="2727" spans="1:13">
      <c r="A2727" s="280">
        <v>13</v>
      </c>
      <c r="B2727" s="280" t="s">
        <v>38</v>
      </c>
      <c r="C2727" s="280">
        <v>100000</v>
      </c>
      <c r="D2727" s="258">
        <f t="shared" si="253"/>
        <v>4</v>
      </c>
      <c r="E2727" s="259">
        <f>VLOOKUP(B2727,Correlation_Eqns!A$35:B$40,2,FALSE)</f>
        <v>7.9900000000000004E-5</v>
      </c>
      <c r="F2727" s="280">
        <f>VLOOKUP(B2727,Correlation_Eqns!A$43:B$48,2,FALSE)</f>
        <v>0.73499999999999999</v>
      </c>
      <c r="G2727" s="280">
        <f t="shared" si="254"/>
        <v>0.37804785591022305</v>
      </c>
      <c r="H2727" s="280">
        <f>VLOOKUP(B2727,Correlation_Eqns!A$19:B$24,2,FALSE)</f>
        <v>1.48</v>
      </c>
      <c r="I2727" s="258">
        <f>VLOOKUP(B2727,Correlation_Eqns!A$27:B$32,2,FALSE)</f>
        <v>1.59</v>
      </c>
      <c r="J2727" s="259">
        <f t="shared" si="255"/>
        <v>1.48</v>
      </c>
      <c r="K2727" s="258">
        <f t="shared" si="256"/>
        <v>1.59</v>
      </c>
      <c r="L2727" s="1">
        <f t="shared" si="252"/>
        <v>0.46765631999999996</v>
      </c>
      <c r="M2727" s="1">
        <f t="shared" si="257"/>
        <v>1</v>
      </c>
    </row>
    <row r="2728" spans="1:13">
      <c r="A2728" s="280">
        <v>13</v>
      </c>
      <c r="B2728" s="280" t="s">
        <v>38</v>
      </c>
      <c r="C2728" s="280">
        <v>100000</v>
      </c>
      <c r="D2728" s="258">
        <f t="shared" si="253"/>
        <v>4</v>
      </c>
      <c r="E2728" s="259">
        <f>VLOOKUP(B2728,Correlation_Eqns!A$35:B$40,2,FALSE)</f>
        <v>7.9900000000000004E-5</v>
      </c>
      <c r="F2728" s="280">
        <f>VLOOKUP(B2728,Correlation_Eqns!A$43:B$48,2,FALSE)</f>
        <v>0.73499999999999999</v>
      </c>
      <c r="G2728" s="280">
        <f t="shared" si="254"/>
        <v>0.37804785591022305</v>
      </c>
      <c r="H2728" s="280">
        <f>VLOOKUP(B2728,Correlation_Eqns!A$19:B$24,2,FALSE)</f>
        <v>1.48</v>
      </c>
      <c r="I2728" s="258">
        <f>VLOOKUP(B2728,Correlation_Eqns!A$27:B$32,2,FALSE)</f>
        <v>1.59</v>
      </c>
      <c r="J2728" s="259">
        <f t="shared" si="255"/>
        <v>1.48</v>
      </c>
      <c r="K2728" s="258">
        <f t="shared" si="256"/>
        <v>1.59</v>
      </c>
      <c r="L2728" s="1">
        <f t="shared" si="252"/>
        <v>0.46765631999999996</v>
      </c>
      <c r="M2728" s="1">
        <f t="shared" si="257"/>
        <v>1</v>
      </c>
    </row>
    <row r="2729" spans="1:13">
      <c r="A2729" s="280">
        <v>13</v>
      </c>
      <c r="B2729" s="280" t="s">
        <v>38</v>
      </c>
      <c r="C2729" s="280">
        <v>100000</v>
      </c>
      <c r="D2729" s="258">
        <f t="shared" si="253"/>
        <v>4</v>
      </c>
      <c r="E2729" s="259">
        <f>VLOOKUP(B2729,Correlation_Eqns!A$35:B$40,2,FALSE)</f>
        <v>7.9900000000000004E-5</v>
      </c>
      <c r="F2729" s="280">
        <f>VLOOKUP(B2729,Correlation_Eqns!A$43:B$48,2,FALSE)</f>
        <v>0.73499999999999999</v>
      </c>
      <c r="G2729" s="280">
        <f t="shared" si="254"/>
        <v>0.37804785591022305</v>
      </c>
      <c r="H2729" s="280">
        <f>VLOOKUP(B2729,Correlation_Eqns!A$19:B$24,2,FALSE)</f>
        <v>1.48</v>
      </c>
      <c r="I2729" s="258">
        <f>VLOOKUP(B2729,Correlation_Eqns!A$27:B$32,2,FALSE)</f>
        <v>1.59</v>
      </c>
      <c r="J2729" s="259">
        <f t="shared" si="255"/>
        <v>1.48</v>
      </c>
      <c r="K2729" s="258">
        <f t="shared" si="256"/>
        <v>1.59</v>
      </c>
      <c r="L2729" s="1">
        <f t="shared" si="252"/>
        <v>0.46765631999999996</v>
      </c>
      <c r="M2729" s="1">
        <f t="shared" si="257"/>
        <v>1</v>
      </c>
    </row>
    <row r="2730" spans="1:13">
      <c r="A2730" s="280">
        <v>13</v>
      </c>
      <c r="B2730" s="280" t="s">
        <v>38</v>
      </c>
      <c r="C2730" s="280">
        <v>100000</v>
      </c>
      <c r="D2730" s="258">
        <f t="shared" si="253"/>
        <v>4</v>
      </c>
      <c r="E2730" s="259">
        <f>VLOOKUP(B2730,Correlation_Eqns!A$35:B$40,2,FALSE)</f>
        <v>7.9900000000000004E-5</v>
      </c>
      <c r="F2730" s="280">
        <f>VLOOKUP(B2730,Correlation_Eqns!A$43:B$48,2,FALSE)</f>
        <v>0.73499999999999999</v>
      </c>
      <c r="G2730" s="280">
        <f t="shared" si="254"/>
        <v>0.37804785591022305</v>
      </c>
      <c r="H2730" s="280">
        <f>VLOOKUP(B2730,Correlation_Eqns!A$19:B$24,2,FALSE)</f>
        <v>1.48</v>
      </c>
      <c r="I2730" s="258">
        <f>VLOOKUP(B2730,Correlation_Eqns!A$27:B$32,2,FALSE)</f>
        <v>1.59</v>
      </c>
      <c r="J2730" s="259">
        <f t="shared" si="255"/>
        <v>1.48</v>
      </c>
      <c r="K2730" s="258">
        <f t="shared" si="256"/>
        <v>1.59</v>
      </c>
      <c r="L2730" s="1">
        <f t="shared" si="252"/>
        <v>0.46765631999999996</v>
      </c>
      <c r="M2730" s="1">
        <f t="shared" si="257"/>
        <v>1</v>
      </c>
    </row>
    <row r="2731" spans="1:13">
      <c r="A2731" s="280">
        <v>13</v>
      </c>
      <c r="B2731" s="280" t="s">
        <v>38</v>
      </c>
      <c r="C2731" s="280">
        <v>100000</v>
      </c>
      <c r="D2731" s="258">
        <f t="shared" si="253"/>
        <v>4</v>
      </c>
      <c r="E2731" s="259">
        <f>VLOOKUP(B2731,Correlation_Eqns!A$35:B$40,2,FALSE)</f>
        <v>7.9900000000000004E-5</v>
      </c>
      <c r="F2731" s="280">
        <f>VLOOKUP(B2731,Correlation_Eqns!A$43:B$48,2,FALSE)</f>
        <v>0.73499999999999999</v>
      </c>
      <c r="G2731" s="280">
        <f t="shared" si="254"/>
        <v>0.37804785591022305</v>
      </c>
      <c r="H2731" s="280">
        <f>VLOOKUP(B2731,Correlation_Eqns!A$19:B$24,2,FALSE)</f>
        <v>1.48</v>
      </c>
      <c r="I2731" s="258">
        <f>VLOOKUP(B2731,Correlation_Eqns!A$27:B$32,2,FALSE)</f>
        <v>1.59</v>
      </c>
      <c r="J2731" s="259">
        <f t="shared" si="255"/>
        <v>1.48</v>
      </c>
      <c r="K2731" s="258">
        <f t="shared" si="256"/>
        <v>1.59</v>
      </c>
      <c r="L2731" s="1">
        <f t="shared" si="252"/>
        <v>0.46765631999999996</v>
      </c>
      <c r="M2731" s="1">
        <f t="shared" si="257"/>
        <v>1</v>
      </c>
    </row>
    <row r="2732" spans="1:13">
      <c r="A2732" s="280">
        <v>13</v>
      </c>
      <c r="B2732" s="280" t="s">
        <v>38</v>
      </c>
      <c r="C2732" s="280">
        <v>100000</v>
      </c>
      <c r="D2732" s="258">
        <f t="shared" si="253"/>
        <v>4</v>
      </c>
      <c r="E2732" s="259">
        <f>VLOOKUP(B2732,Correlation_Eqns!A$35:B$40,2,FALSE)</f>
        <v>7.9900000000000004E-5</v>
      </c>
      <c r="F2732" s="280">
        <f>VLOOKUP(B2732,Correlation_Eqns!A$43:B$48,2,FALSE)</f>
        <v>0.73499999999999999</v>
      </c>
      <c r="G2732" s="280">
        <f t="shared" si="254"/>
        <v>0.37804785591022305</v>
      </c>
      <c r="H2732" s="280">
        <f>VLOOKUP(B2732,Correlation_Eqns!A$19:B$24,2,FALSE)</f>
        <v>1.48</v>
      </c>
      <c r="I2732" s="258">
        <f>VLOOKUP(B2732,Correlation_Eqns!A$27:B$32,2,FALSE)</f>
        <v>1.59</v>
      </c>
      <c r="J2732" s="259">
        <f t="shared" si="255"/>
        <v>1.48</v>
      </c>
      <c r="K2732" s="258">
        <f t="shared" si="256"/>
        <v>1.59</v>
      </c>
      <c r="L2732" s="1">
        <f t="shared" si="252"/>
        <v>0.46765631999999996</v>
      </c>
      <c r="M2732" s="1">
        <f t="shared" si="257"/>
        <v>1</v>
      </c>
    </row>
    <row r="2733" spans="1:13">
      <c r="A2733" s="280">
        <v>13</v>
      </c>
      <c r="B2733" s="280" t="s">
        <v>38</v>
      </c>
      <c r="C2733" s="280">
        <v>100000</v>
      </c>
      <c r="D2733" s="258">
        <f t="shared" si="253"/>
        <v>4</v>
      </c>
      <c r="E2733" s="259">
        <f>VLOOKUP(B2733,Correlation_Eqns!A$35:B$40,2,FALSE)</f>
        <v>7.9900000000000004E-5</v>
      </c>
      <c r="F2733" s="280">
        <f>VLOOKUP(B2733,Correlation_Eqns!A$43:B$48,2,FALSE)</f>
        <v>0.73499999999999999</v>
      </c>
      <c r="G2733" s="280">
        <f t="shared" si="254"/>
        <v>0.37804785591022305</v>
      </c>
      <c r="H2733" s="280">
        <f>VLOOKUP(B2733,Correlation_Eqns!A$19:B$24,2,FALSE)</f>
        <v>1.48</v>
      </c>
      <c r="I2733" s="258">
        <f>VLOOKUP(B2733,Correlation_Eqns!A$27:B$32,2,FALSE)</f>
        <v>1.59</v>
      </c>
      <c r="J2733" s="259">
        <f t="shared" si="255"/>
        <v>1.48</v>
      </c>
      <c r="K2733" s="258">
        <f t="shared" si="256"/>
        <v>1.59</v>
      </c>
      <c r="L2733" s="1">
        <f t="shared" si="252"/>
        <v>0.46765631999999996</v>
      </c>
      <c r="M2733" s="1">
        <f t="shared" si="257"/>
        <v>1</v>
      </c>
    </row>
    <row r="2734" spans="1:13">
      <c r="A2734" s="280">
        <v>13</v>
      </c>
      <c r="B2734" s="280" t="s">
        <v>38</v>
      </c>
      <c r="C2734" s="280">
        <v>100000</v>
      </c>
      <c r="D2734" s="258">
        <f t="shared" si="253"/>
        <v>4</v>
      </c>
      <c r="E2734" s="259">
        <f>VLOOKUP(B2734,Correlation_Eqns!A$35:B$40,2,FALSE)</f>
        <v>7.9900000000000004E-5</v>
      </c>
      <c r="F2734" s="280">
        <f>VLOOKUP(B2734,Correlation_Eqns!A$43:B$48,2,FALSE)</f>
        <v>0.73499999999999999</v>
      </c>
      <c r="G2734" s="280">
        <f t="shared" si="254"/>
        <v>0.37804785591022305</v>
      </c>
      <c r="H2734" s="280">
        <f>VLOOKUP(B2734,Correlation_Eqns!A$19:B$24,2,FALSE)</f>
        <v>1.48</v>
      </c>
      <c r="I2734" s="258">
        <f>VLOOKUP(B2734,Correlation_Eqns!A$27:B$32,2,FALSE)</f>
        <v>1.59</v>
      </c>
      <c r="J2734" s="259">
        <f t="shared" si="255"/>
        <v>1.48</v>
      </c>
      <c r="K2734" s="258">
        <f t="shared" si="256"/>
        <v>1.59</v>
      </c>
      <c r="L2734" s="1">
        <f t="shared" si="252"/>
        <v>0.46765631999999996</v>
      </c>
      <c r="M2734" s="1">
        <f t="shared" si="257"/>
        <v>1</v>
      </c>
    </row>
    <row r="2735" spans="1:13">
      <c r="A2735" s="280">
        <v>13</v>
      </c>
      <c r="B2735" s="280" t="s">
        <v>38</v>
      </c>
      <c r="C2735" s="280">
        <v>100000</v>
      </c>
      <c r="D2735" s="258">
        <f t="shared" si="253"/>
        <v>4</v>
      </c>
      <c r="E2735" s="259">
        <f>VLOOKUP(B2735,Correlation_Eqns!A$35:B$40,2,FALSE)</f>
        <v>7.9900000000000004E-5</v>
      </c>
      <c r="F2735" s="280">
        <f>VLOOKUP(B2735,Correlation_Eqns!A$43:B$48,2,FALSE)</f>
        <v>0.73499999999999999</v>
      </c>
      <c r="G2735" s="280">
        <f t="shared" si="254"/>
        <v>0.37804785591022305</v>
      </c>
      <c r="H2735" s="280">
        <f>VLOOKUP(B2735,Correlation_Eqns!A$19:B$24,2,FALSE)</f>
        <v>1.48</v>
      </c>
      <c r="I2735" s="258">
        <f>VLOOKUP(B2735,Correlation_Eqns!A$27:B$32,2,FALSE)</f>
        <v>1.59</v>
      </c>
      <c r="J2735" s="259">
        <f t="shared" si="255"/>
        <v>1.48</v>
      </c>
      <c r="K2735" s="258">
        <f t="shared" si="256"/>
        <v>1.59</v>
      </c>
      <c r="L2735" s="1">
        <f t="shared" si="252"/>
        <v>0.46765631999999996</v>
      </c>
      <c r="M2735" s="1">
        <f t="shared" si="257"/>
        <v>1</v>
      </c>
    </row>
    <row r="2736" spans="1:13">
      <c r="A2736" s="280">
        <v>13</v>
      </c>
      <c r="B2736" s="280" t="s">
        <v>38</v>
      </c>
      <c r="C2736" s="280">
        <v>100000</v>
      </c>
      <c r="D2736" s="258">
        <f t="shared" si="253"/>
        <v>4</v>
      </c>
      <c r="E2736" s="259">
        <f>VLOOKUP(B2736,Correlation_Eqns!A$35:B$40,2,FALSE)</f>
        <v>7.9900000000000004E-5</v>
      </c>
      <c r="F2736" s="280">
        <f>VLOOKUP(B2736,Correlation_Eqns!A$43:B$48,2,FALSE)</f>
        <v>0.73499999999999999</v>
      </c>
      <c r="G2736" s="280">
        <f t="shared" si="254"/>
        <v>0.37804785591022305</v>
      </c>
      <c r="H2736" s="280">
        <f>VLOOKUP(B2736,Correlation_Eqns!A$19:B$24,2,FALSE)</f>
        <v>1.48</v>
      </c>
      <c r="I2736" s="258">
        <f>VLOOKUP(B2736,Correlation_Eqns!A$27:B$32,2,FALSE)</f>
        <v>1.59</v>
      </c>
      <c r="J2736" s="259">
        <f t="shared" si="255"/>
        <v>1.48</v>
      </c>
      <c r="K2736" s="258">
        <f t="shared" si="256"/>
        <v>1.59</v>
      </c>
      <c r="L2736" s="1">
        <f t="shared" si="252"/>
        <v>0.46765631999999996</v>
      </c>
      <c r="M2736" s="1">
        <f t="shared" si="257"/>
        <v>1</v>
      </c>
    </row>
    <row r="2737" spans="1:13">
      <c r="A2737" s="280">
        <v>13</v>
      </c>
      <c r="B2737" s="280" t="s">
        <v>38</v>
      </c>
      <c r="C2737" s="280">
        <v>100000</v>
      </c>
      <c r="D2737" s="258">
        <f t="shared" si="253"/>
        <v>4</v>
      </c>
      <c r="E2737" s="259">
        <f>VLOOKUP(B2737,Correlation_Eqns!A$35:B$40,2,FALSE)</f>
        <v>7.9900000000000004E-5</v>
      </c>
      <c r="F2737" s="280">
        <f>VLOOKUP(B2737,Correlation_Eqns!A$43:B$48,2,FALSE)</f>
        <v>0.73499999999999999</v>
      </c>
      <c r="G2737" s="280">
        <f t="shared" si="254"/>
        <v>0.37804785591022305</v>
      </c>
      <c r="H2737" s="280">
        <f>VLOOKUP(B2737,Correlation_Eqns!A$19:B$24,2,FALSE)</f>
        <v>1.48</v>
      </c>
      <c r="I2737" s="258">
        <f>VLOOKUP(B2737,Correlation_Eqns!A$27:B$32,2,FALSE)</f>
        <v>1.59</v>
      </c>
      <c r="J2737" s="259">
        <f t="shared" si="255"/>
        <v>1.48</v>
      </c>
      <c r="K2737" s="258">
        <f t="shared" si="256"/>
        <v>1.59</v>
      </c>
      <c r="L2737" s="1">
        <f t="shared" si="252"/>
        <v>0.46765631999999996</v>
      </c>
      <c r="M2737" s="1">
        <f t="shared" si="257"/>
        <v>1</v>
      </c>
    </row>
    <row r="2738" spans="1:13">
      <c r="A2738" s="280">
        <v>13</v>
      </c>
      <c r="B2738" s="280" t="s">
        <v>38</v>
      </c>
      <c r="C2738" s="280">
        <v>100000</v>
      </c>
      <c r="D2738" s="258">
        <f t="shared" si="253"/>
        <v>4</v>
      </c>
      <c r="E2738" s="259">
        <f>VLOOKUP(B2738,Correlation_Eqns!A$35:B$40,2,FALSE)</f>
        <v>7.9900000000000004E-5</v>
      </c>
      <c r="F2738" s="280">
        <f>VLOOKUP(B2738,Correlation_Eqns!A$43:B$48,2,FALSE)</f>
        <v>0.73499999999999999</v>
      </c>
      <c r="G2738" s="280">
        <f t="shared" si="254"/>
        <v>0.37804785591022305</v>
      </c>
      <c r="H2738" s="280">
        <f>VLOOKUP(B2738,Correlation_Eqns!A$19:B$24,2,FALSE)</f>
        <v>1.48</v>
      </c>
      <c r="I2738" s="258">
        <f>VLOOKUP(B2738,Correlation_Eqns!A$27:B$32,2,FALSE)</f>
        <v>1.59</v>
      </c>
      <c r="J2738" s="259">
        <f t="shared" si="255"/>
        <v>1.48</v>
      </c>
      <c r="K2738" s="258">
        <f t="shared" si="256"/>
        <v>1.59</v>
      </c>
      <c r="L2738" s="1">
        <f t="shared" si="252"/>
        <v>0.46765631999999996</v>
      </c>
      <c r="M2738" s="1">
        <f t="shared" si="257"/>
        <v>1</v>
      </c>
    </row>
    <row r="2739" spans="1:13">
      <c r="A2739" s="280">
        <v>13</v>
      </c>
      <c r="B2739" s="280" t="s">
        <v>38</v>
      </c>
      <c r="C2739" s="280">
        <v>100000</v>
      </c>
      <c r="D2739" s="258">
        <f t="shared" si="253"/>
        <v>4</v>
      </c>
      <c r="E2739" s="259">
        <f>VLOOKUP(B2739,Correlation_Eqns!A$35:B$40,2,FALSE)</f>
        <v>7.9900000000000004E-5</v>
      </c>
      <c r="F2739" s="280">
        <f>VLOOKUP(B2739,Correlation_Eqns!A$43:B$48,2,FALSE)</f>
        <v>0.73499999999999999</v>
      </c>
      <c r="G2739" s="280">
        <f t="shared" si="254"/>
        <v>0.37804785591022305</v>
      </c>
      <c r="H2739" s="280">
        <f>VLOOKUP(B2739,Correlation_Eqns!A$19:B$24,2,FALSE)</f>
        <v>1.48</v>
      </c>
      <c r="I2739" s="258">
        <f>VLOOKUP(B2739,Correlation_Eqns!A$27:B$32,2,FALSE)</f>
        <v>1.59</v>
      </c>
      <c r="J2739" s="259">
        <f t="shared" si="255"/>
        <v>1.48</v>
      </c>
      <c r="K2739" s="258">
        <f t="shared" si="256"/>
        <v>1.59</v>
      </c>
      <c r="L2739" s="1">
        <f t="shared" si="252"/>
        <v>0.46765631999999996</v>
      </c>
      <c r="M2739" s="1">
        <f t="shared" si="257"/>
        <v>1</v>
      </c>
    </row>
    <row r="2740" spans="1:13">
      <c r="A2740" s="280">
        <v>13</v>
      </c>
      <c r="B2740" s="280" t="s">
        <v>38</v>
      </c>
      <c r="C2740" s="280">
        <v>100000</v>
      </c>
      <c r="D2740" s="258">
        <f t="shared" si="253"/>
        <v>4</v>
      </c>
      <c r="E2740" s="259">
        <f>VLOOKUP(B2740,Correlation_Eqns!A$35:B$40,2,FALSE)</f>
        <v>7.9900000000000004E-5</v>
      </c>
      <c r="F2740" s="280">
        <f>VLOOKUP(B2740,Correlation_Eqns!A$43:B$48,2,FALSE)</f>
        <v>0.73499999999999999</v>
      </c>
      <c r="G2740" s="280">
        <f t="shared" si="254"/>
        <v>0.37804785591022305</v>
      </c>
      <c r="H2740" s="280">
        <f>VLOOKUP(B2740,Correlation_Eqns!A$19:B$24,2,FALSE)</f>
        <v>1.48</v>
      </c>
      <c r="I2740" s="258">
        <f>VLOOKUP(B2740,Correlation_Eqns!A$27:B$32,2,FALSE)</f>
        <v>1.59</v>
      </c>
      <c r="J2740" s="259">
        <f t="shared" si="255"/>
        <v>1.48</v>
      </c>
      <c r="K2740" s="258">
        <f t="shared" si="256"/>
        <v>1.59</v>
      </c>
      <c r="L2740" s="1">
        <f t="shared" si="252"/>
        <v>0.46765631999999996</v>
      </c>
      <c r="M2740" s="1">
        <f t="shared" si="257"/>
        <v>1</v>
      </c>
    </row>
    <row r="2741" spans="1:13">
      <c r="A2741" s="280">
        <v>13</v>
      </c>
      <c r="B2741" s="280" t="s">
        <v>38</v>
      </c>
      <c r="C2741" s="280">
        <v>100000</v>
      </c>
      <c r="D2741" s="258">
        <f t="shared" si="253"/>
        <v>4</v>
      </c>
      <c r="E2741" s="259">
        <f>VLOOKUP(B2741,Correlation_Eqns!A$35:B$40,2,FALSE)</f>
        <v>7.9900000000000004E-5</v>
      </c>
      <c r="F2741" s="280">
        <f>VLOOKUP(B2741,Correlation_Eqns!A$43:B$48,2,FALSE)</f>
        <v>0.73499999999999999</v>
      </c>
      <c r="G2741" s="280">
        <f t="shared" si="254"/>
        <v>0.37804785591022305</v>
      </c>
      <c r="H2741" s="280">
        <f>VLOOKUP(B2741,Correlation_Eqns!A$19:B$24,2,FALSE)</f>
        <v>1.48</v>
      </c>
      <c r="I2741" s="258">
        <f>VLOOKUP(B2741,Correlation_Eqns!A$27:B$32,2,FALSE)</f>
        <v>1.59</v>
      </c>
      <c r="J2741" s="259">
        <f t="shared" si="255"/>
        <v>1.48</v>
      </c>
      <c r="K2741" s="258">
        <f t="shared" si="256"/>
        <v>1.59</v>
      </c>
      <c r="L2741" s="1">
        <f t="shared" si="252"/>
        <v>0.46765631999999996</v>
      </c>
      <c r="M2741" s="1">
        <f t="shared" si="257"/>
        <v>1</v>
      </c>
    </row>
    <row r="2742" spans="1:13">
      <c r="A2742" s="280">
        <v>13</v>
      </c>
      <c r="B2742" s="280" t="s">
        <v>38</v>
      </c>
      <c r="C2742" s="280">
        <v>100000</v>
      </c>
      <c r="D2742" s="258">
        <f t="shared" si="253"/>
        <v>4</v>
      </c>
      <c r="E2742" s="259">
        <f>VLOOKUP(B2742,Correlation_Eqns!A$35:B$40,2,FALSE)</f>
        <v>7.9900000000000004E-5</v>
      </c>
      <c r="F2742" s="280">
        <f>VLOOKUP(B2742,Correlation_Eqns!A$43:B$48,2,FALSE)</f>
        <v>0.73499999999999999</v>
      </c>
      <c r="G2742" s="280">
        <f t="shared" si="254"/>
        <v>0.37804785591022305</v>
      </c>
      <c r="H2742" s="280">
        <f>VLOOKUP(B2742,Correlation_Eqns!A$19:B$24,2,FALSE)</f>
        <v>1.48</v>
      </c>
      <c r="I2742" s="258">
        <f>VLOOKUP(B2742,Correlation_Eqns!A$27:B$32,2,FALSE)</f>
        <v>1.59</v>
      </c>
      <c r="J2742" s="259">
        <f t="shared" si="255"/>
        <v>1.48</v>
      </c>
      <c r="K2742" s="258">
        <f t="shared" si="256"/>
        <v>1.59</v>
      </c>
      <c r="L2742" s="1">
        <f t="shared" si="252"/>
        <v>0.46765631999999996</v>
      </c>
      <c r="M2742" s="1">
        <f t="shared" si="257"/>
        <v>1</v>
      </c>
    </row>
    <row r="2743" spans="1:13">
      <c r="A2743" s="280">
        <v>13</v>
      </c>
      <c r="B2743" s="280" t="s">
        <v>38</v>
      </c>
      <c r="C2743" s="280">
        <v>100000</v>
      </c>
      <c r="D2743" s="258">
        <f t="shared" si="253"/>
        <v>4</v>
      </c>
      <c r="E2743" s="259">
        <f>VLOOKUP(B2743,Correlation_Eqns!A$35:B$40,2,FALSE)</f>
        <v>7.9900000000000004E-5</v>
      </c>
      <c r="F2743" s="280">
        <f>VLOOKUP(B2743,Correlation_Eqns!A$43:B$48,2,FALSE)</f>
        <v>0.73499999999999999</v>
      </c>
      <c r="G2743" s="280">
        <f t="shared" si="254"/>
        <v>0.37804785591022305</v>
      </c>
      <c r="H2743" s="280">
        <f>VLOOKUP(B2743,Correlation_Eqns!A$19:B$24,2,FALSE)</f>
        <v>1.48</v>
      </c>
      <c r="I2743" s="258">
        <f>VLOOKUP(B2743,Correlation_Eqns!A$27:B$32,2,FALSE)</f>
        <v>1.59</v>
      </c>
      <c r="J2743" s="259">
        <f t="shared" si="255"/>
        <v>1.48</v>
      </c>
      <c r="K2743" s="258">
        <f t="shared" si="256"/>
        <v>1.59</v>
      </c>
      <c r="L2743" s="1">
        <f t="shared" si="252"/>
        <v>0.46765631999999996</v>
      </c>
      <c r="M2743" s="1">
        <f t="shared" si="257"/>
        <v>1</v>
      </c>
    </row>
    <row r="2744" spans="1:13">
      <c r="A2744" s="280">
        <v>13</v>
      </c>
      <c r="B2744" s="280" t="s">
        <v>38</v>
      </c>
      <c r="C2744" s="280">
        <v>100000</v>
      </c>
      <c r="D2744" s="258">
        <f t="shared" si="253"/>
        <v>4</v>
      </c>
      <c r="E2744" s="259">
        <f>VLOOKUP(B2744,Correlation_Eqns!A$35:B$40,2,FALSE)</f>
        <v>7.9900000000000004E-5</v>
      </c>
      <c r="F2744" s="280">
        <f>VLOOKUP(B2744,Correlation_Eqns!A$43:B$48,2,FALSE)</f>
        <v>0.73499999999999999</v>
      </c>
      <c r="G2744" s="280">
        <f t="shared" si="254"/>
        <v>0.37804785591022305</v>
      </c>
      <c r="H2744" s="280">
        <f>VLOOKUP(B2744,Correlation_Eqns!A$19:B$24,2,FALSE)</f>
        <v>1.48</v>
      </c>
      <c r="I2744" s="258">
        <f>VLOOKUP(B2744,Correlation_Eqns!A$27:B$32,2,FALSE)</f>
        <v>1.59</v>
      </c>
      <c r="J2744" s="259">
        <f t="shared" si="255"/>
        <v>1.48</v>
      </c>
      <c r="K2744" s="258">
        <f t="shared" si="256"/>
        <v>1.59</v>
      </c>
      <c r="L2744" s="1">
        <f t="shared" si="252"/>
        <v>0.46765631999999996</v>
      </c>
      <c r="M2744" s="1">
        <f t="shared" si="257"/>
        <v>1</v>
      </c>
    </row>
    <row r="2745" spans="1:13">
      <c r="A2745" s="280">
        <v>13</v>
      </c>
      <c r="B2745" s="280" t="s">
        <v>38</v>
      </c>
      <c r="C2745" s="280">
        <v>100000</v>
      </c>
      <c r="D2745" s="258">
        <f t="shared" si="253"/>
        <v>4</v>
      </c>
      <c r="E2745" s="259">
        <f>VLOOKUP(B2745,Correlation_Eqns!A$35:B$40,2,FALSE)</f>
        <v>7.9900000000000004E-5</v>
      </c>
      <c r="F2745" s="280">
        <f>VLOOKUP(B2745,Correlation_Eqns!A$43:B$48,2,FALSE)</f>
        <v>0.73499999999999999</v>
      </c>
      <c r="G2745" s="280">
        <f t="shared" si="254"/>
        <v>0.37804785591022305</v>
      </c>
      <c r="H2745" s="280">
        <f>VLOOKUP(B2745,Correlation_Eqns!A$19:B$24,2,FALSE)</f>
        <v>1.48</v>
      </c>
      <c r="I2745" s="258">
        <f>VLOOKUP(B2745,Correlation_Eqns!A$27:B$32,2,FALSE)</f>
        <v>1.59</v>
      </c>
      <c r="J2745" s="259">
        <f t="shared" si="255"/>
        <v>1.48</v>
      </c>
      <c r="K2745" s="258">
        <f t="shared" si="256"/>
        <v>1.59</v>
      </c>
      <c r="L2745" s="1">
        <f t="shared" si="252"/>
        <v>0.46765631999999996</v>
      </c>
      <c r="M2745" s="1">
        <f t="shared" si="257"/>
        <v>1</v>
      </c>
    </row>
    <row r="2746" spans="1:13">
      <c r="A2746" s="280">
        <v>13</v>
      </c>
      <c r="B2746" s="280" t="s">
        <v>38</v>
      </c>
      <c r="C2746" s="280">
        <v>100000</v>
      </c>
      <c r="D2746" s="258">
        <f t="shared" si="253"/>
        <v>4</v>
      </c>
      <c r="E2746" s="259">
        <f>VLOOKUP(B2746,Correlation_Eqns!A$35:B$40,2,FALSE)</f>
        <v>7.9900000000000004E-5</v>
      </c>
      <c r="F2746" s="280">
        <f>VLOOKUP(B2746,Correlation_Eqns!A$43:B$48,2,FALSE)</f>
        <v>0.73499999999999999</v>
      </c>
      <c r="G2746" s="280">
        <f t="shared" si="254"/>
        <v>0.37804785591022305</v>
      </c>
      <c r="H2746" s="280">
        <f>VLOOKUP(B2746,Correlation_Eqns!A$19:B$24,2,FALSE)</f>
        <v>1.48</v>
      </c>
      <c r="I2746" s="258">
        <f>VLOOKUP(B2746,Correlation_Eqns!A$27:B$32,2,FALSE)</f>
        <v>1.59</v>
      </c>
      <c r="J2746" s="259">
        <f t="shared" si="255"/>
        <v>1.48</v>
      </c>
      <c r="K2746" s="258">
        <f t="shared" si="256"/>
        <v>1.59</v>
      </c>
      <c r="L2746" s="1">
        <f t="shared" si="252"/>
        <v>0.46765631999999996</v>
      </c>
      <c r="M2746" s="1">
        <f t="shared" si="257"/>
        <v>1</v>
      </c>
    </row>
    <row r="2747" spans="1:13">
      <c r="A2747" s="280">
        <v>13</v>
      </c>
      <c r="B2747" s="280" t="s">
        <v>38</v>
      </c>
      <c r="C2747" s="280">
        <v>100000</v>
      </c>
      <c r="D2747" s="258">
        <f t="shared" si="253"/>
        <v>4</v>
      </c>
      <c r="E2747" s="259">
        <f>VLOOKUP(B2747,Correlation_Eqns!A$35:B$40,2,FALSE)</f>
        <v>7.9900000000000004E-5</v>
      </c>
      <c r="F2747" s="280">
        <f>VLOOKUP(B2747,Correlation_Eqns!A$43:B$48,2,FALSE)</f>
        <v>0.73499999999999999</v>
      </c>
      <c r="G2747" s="280">
        <f t="shared" si="254"/>
        <v>0.37804785591022305</v>
      </c>
      <c r="H2747" s="280">
        <f>VLOOKUP(B2747,Correlation_Eqns!A$19:B$24,2,FALSE)</f>
        <v>1.48</v>
      </c>
      <c r="I2747" s="258">
        <f>VLOOKUP(B2747,Correlation_Eqns!A$27:B$32,2,FALSE)</f>
        <v>1.59</v>
      </c>
      <c r="J2747" s="259">
        <f t="shared" si="255"/>
        <v>1.48</v>
      </c>
      <c r="K2747" s="258">
        <f t="shared" si="256"/>
        <v>1.59</v>
      </c>
      <c r="L2747" s="1">
        <f t="shared" si="252"/>
        <v>0.46765631999999996</v>
      </c>
      <c r="M2747" s="1">
        <f t="shared" si="257"/>
        <v>1</v>
      </c>
    </row>
    <row r="2748" spans="1:13">
      <c r="A2748" s="280">
        <v>13</v>
      </c>
      <c r="B2748" s="280" t="s">
        <v>38</v>
      </c>
      <c r="C2748" s="280">
        <v>100000</v>
      </c>
      <c r="D2748" s="258">
        <f t="shared" si="253"/>
        <v>4</v>
      </c>
      <c r="E2748" s="259">
        <f>VLOOKUP(B2748,Correlation_Eqns!A$35:B$40,2,FALSE)</f>
        <v>7.9900000000000004E-5</v>
      </c>
      <c r="F2748" s="280">
        <f>VLOOKUP(B2748,Correlation_Eqns!A$43:B$48,2,FALSE)</f>
        <v>0.73499999999999999</v>
      </c>
      <c r="G2748" s="280">
        <f t="shared" si="254"/>
        <v>0.37804785591022305</v>
      </c>
      <c r="H2748" s="280">
        <f>VLOOKUP(B2748,Correlation_Eqns!A$19:B$24,2,FALSE)</f>
        <v>1.48</v>
      </c>
      <c r="I2748" s="258">
        <f>VLOOKUP(B2748,Correlation_Eqns!A$27:B$32,2,FALSE)</f>
        <v>1.59</v>
      </c>
      <c r="J2748" s="259">
        <f t="shared" si="255"/>
        <v>1.48</v>
      </c>
      <c r="K2748" s="258">
        <f t="shared" si="256"/>
        <v>1.59</v>
      </c>
      <c r="L2748" s="1">
        <f t="shared" si="252"/>
        <v>0.46765631999999996</v>
      </c>
      <c r="M2748" s="1">
        <f t="shared" si="257"/>
        <v>1</v>
      </c>
    </row>
    <row r="2749" spans="1:13">
      <c r="A2749" s="280">
        <v>13</v>
      </c>
      <c r="B2749" s="280" t="s">
        <v>38</v>
      </c>
      <c r="C2749" s="280">
        <v>30000</v>
      </c>
      <c r="D2749" s="258">
        <f t="shared" si="253"/>
        <v>4</v>
      </c>
      <c r="E2749" s="259">
        <f>VLOOKUP(B2749,Correlation_Eqns!A$35:B$40,2,FALSE)</f>
        <v>7.9900000000000004E-5</v>
      </c>
      <c r="F2749" s="280">
        <f>VLOOKUP(B2749,Correlation_Eqns!A$43:B$48,2,FALSE)</f>
        <v>0.73499999999999999</v>
      </c>
      <c r="G2749" s="280">
        <f t="shared" si="254"/>
        <v>0.15603818912342673</v>
      </c>
      <c r="H2749" s="280">
        <f>VLOOKUP(B2749,Correlation_Eqns!A$19:B$24,2,FALSE)</f>
        <v>1.48</v>
      </c>
      <c r="I2749" s="258">
        <f>VLOOKUP(B2749,Correlation_Eqns!A$27:B$32,2,FALSE)</f>
        <v>1.59</v>
      </c>
      <c r="J2749" s="259">
        <f t="shared" si="255"/>
        <v>1.48</v>
      </c>
      <c r="K2749" s="258">
        <f t="shared" si="256"/>
        <v>1.48</v>
      </c>
      <c r="L2749" s="1">
        <f t="shared" si="252"/>
        <v>0.46765631999999996</v>
      </c>
      <c r="M2749" s="1">
        <f t="shared" si="257"/>
        <v>1</v>
      </c>
    </row>
    <row r="2750" spans="1:13">
      <c r="A2750" s="280">
        <v>13</v>
      </c>
      <c r="B2750" s="280" t="s">
        <v>38</v>
      </c>
      <c r="C2750" s="280">
        <v>30000</v>
      </c>
      <c r="D2750" s="258">
        <f t="shared" si="253"/>
        <v>4</v>
      </c>
      <c r="E2750" s="259">
        <f>VLOOKUP(B2750,Correlation_Eqns!A$35:B$40,2,FALSE)</f>
        <v>7.9900000000000004E-5</v>
      </c>
      <c r="F2750" s="280">
        <f>VLOOKUP(B2750,Correlation_Eqns!A$43:B$48,2,FALSE)</f>
        <v>0.73499999999999999</v>
      </c>
      <c r="G2750" s="280">
        <f t="shared" si="254"/>
        <v>0.15603818912342673</v>
      </c>
      <c r="H2750" s="280">
        <f>VLOOKUP(B2750,Correlation_Eqns!A$19:B$24,2,FALSE)</f>
        <v>1.48</v>
      </c>
      <c r="I2750" s="258">
        <f>VLOOKUP(B2750,Correlation_Eqns!A$27:B$32,2,FALSE)</f>
        <v>1.59</v>
      </c>
      <c r="J2750" s="259">
        <f t="shared" si="255"/>
        <v>1.48</v>
      </c>
      <c r="K2750" s="258">
        <f t="shared" si="256"/>
        <v>1.48</v>
      </c>
      <c r="L2750" s="1">
        <f t="shared" si="252"/>
        <v>0.46765631999999996</v>
      </c>
      <c r="M2750" s="1">
        <f t="shared" si="257"/>
        <v>1</v>
      </c>
    </row>
    <row r="2751" spans="1:13">
      <c r="A2751" s="280">
        <v>13</v>
      </c>
      <c r="B2751" s="280" t="s">
        <v>38</v>
      </c>
      <c r="C2751" s="280">
        <v>20000</v>
      </c>
      <c r="D2751" s="258">
        <f t="shared" si="253"/>
        <v>4</v>
      </c>
      <c r="E2751" s="259">
        <f>VLOOKUP(B2751,Correlation_Eqns!A$35:B$40,2,FALSE)</f>
        <v>7.9900000000000004E-5</v>
      </c>
      <c r="F2751" s="280">
        <f>VLOOKUP(B2751,Correlation_Eqns!A$43:B$48,2,FALSE)</f>
        <v>0.73499999999999999</v>
      </c>
      <c r="G2751" s="280">
        <f t="shared" si="254"/>
        <v>0.11582540464709284</v>
      </c>
      <c r="H2751" s="280">
        <f>VLOOKUP(B2751,Correlation_Eqns!A$19:B$24,2,FALSE)</f>
        <v>1.48</v>
      </c>
      <c r="I2751" s="258">
        <f>VLOOKUP(B2751,Correlation_Eqns!A$27:B$32,2,FALSE)</f>
        <v>1.59</v>
      </c>
      <c r="J2751" s="259">
        <f t="shared" si="255"/>
        <v>1.48</v>
      </c>
      <c r="K2751" s="258">
        <f t="shared" si="256"/>
        <v>1.48</v>
      </c>
      <c r="L2751" s="1">
        <f t="shared" si="252"/>
        <v>0.46765631999999996</v>
      </c>
      <c r="M2751" s="1">
        <f t="shared" si="257"/>
        <v>1</v>
      </c>
    </row>
    <row r="2752" spans="1:13">
      <c r="A2752" s="280">
        <v>13</v>
      </c>
      <c r="B2752" s="280" t="s">
        <v>38</v>
      </c>
      <c r="C2752" s="280">
        <v>20000</v>
      </c>
      <c r="D2752" s="258">
        <f t="shared" si="253"/>
        <v>4</v>
      </c>
      <c r="E2752" s="259">
        <f>VLOOKUP(B2752,Correlation_Eqns!A$35:B$40,2,FALSE)</f>
        <v>7.9900000000000004E-5</v>
      </c>
      <c r="F2752" s="280">
        <f>VLOOKUP(B2752,Correlation_Eqns!A$43:B$48,2,FALSE)</f>
        <v>0.73499999999999999</v>
      </c>
      <c r="G2752" s="280">
        <f t="shared" si="254"/>
        <v>0.11582540464709284</v>
      </c>
      <c r="H2752" s="280">
        <f>VLOOKUP(B2752,Correlation_Eqns!A$19:B$24,2,FALSE)</f>
        <v>1.48</v>
      </c>
      <c r="I2752" s="258">
        <f>VLOOKUP(B2752,Correlation_Eqns!A$27:B$32,2,FALSE)</f>
        <v>1.59</v>
      </c>
      <c r="J2752" s="259">
        <f t="shared" si="255"/>
        <v>1.48</v>
      </c>
      <c r="K2752" s="258">
        <f t="shared" si="256"/>
        <v>1.48</v>
      </c>
      <c r="L2752" s="1">
        <f t="shared" si="252"/>
        <v>0.46765631999999996</v>
      </c>
      <c r="M2752" s="1">
        <f t="shared" si="257"/>
        <v>1</v>
      </c>
    </row>
    <row r="2753" spans="1:13">
      <c r="A2753" s="280">
        <v>13</v>
      </c>
      <c r="B2753" s="280" t="s">
        <v>38</v>
      </c>
      <c r="C2753" s="280">
        <v>20000</v>
      </c>
      <c r="D2753" s="258">
        <f t="shared" si="253"/>
        <v>4</v>
      </c>
      <c r="E2753" s="259">
        <f>VLOOKUP(B2753,Correlation_Eqns!A$35:B$40,2,FALSE)</f>
        <v>7.9900000000000004E-5</v>
      </c>
      <c r="F2753" s="280">
        <f>VLOOKUP(B2753,Correlation_Eqns!A$43:B$48,2,FALSE)</f>
        <v>0.73499999999999999</v>
      </c>
      <c r="G2753" s="280">
        <f t="shared" si="254"/>
        <v>0.11582540464709284</v>
      </c>
      <c r="H2753" s="280">
        <f>VLOOKUP(B2753,Correlation_Eqns!A$19:B$24,2,FALSE)</f>
        <v>1.48</v>
      </c>
      <c r="I2753" s="258">
        <f>VLOOKUP(B2753,Correlation_Eqns!A$27:B$32,2,FALSE)</f>
        <v>1.59</v>
      </c>
      <c r="J2753" s="259">
        <f t="shared" si="255"/>
        <v>1.48</v>
      </c>
      <c r="K2753" s="258">
        <f t="shared" si="256"/>
        <v>1.48</v>
      </c>
      <c r="L2753" s="1">
        <f t="shared" si="252"/>
        <v>0.46765631999999996</v>
      </c>
      <c r="M2753" s="1">
        <f t="shared" si="257"/>
        <v>1</v>
      </c>
    </row>
    <row r="2754" spans="1:13">
      <c r="A2754" s="280">
        <v>13</v>
      </c>
      <c r="B2754" s="280" t="s">
        <v>38</v>
      </c>
      <c r="C2754" s="280">
        <v>20000</v>
      </c>
      <c r="D2754" s="258">
        <f t="shared" si="253"/>
        <v>4</v>
      </c>
      <c r="E2754" s="259">
        <f>VLOOKUP(B2754,Correlation_Eqns!A$35:B$40,2,FALSE)</f>
        <v>7.9900000000000004E-5</v>
      </c>
      <c r="F2754" s="280">
        <f>VLOOKUP(B2754,Correlation_Eqns!A$43:B$48,2,FALSE)</f>
        <v>0.73499999999999999</v>
      </c>
      <c r="G2754" s="280">
        <f t="shared" si="254"/>
        <v>0.11582540464709284</v>
      </c>
      <c r="H2754" s="280">
        <f>VLOOKUP(B2754,Correlation_Eqns!A$19:B$24,2,FALSE)</f>
        <v>1.48</v>
      </c>
      <c r="I2754" s="258">
        <f>VLOOKUP(B2754,Correlation_Eqns!A$27:B$32,2,FALSE)</f>
        <v>1.59</v>
      </c>
      <c r="J2754" s="259">
        <f t="shared" si="255"/>
        <v>1.48</v>
      </c>
      <c r="K2754" s="258">
        <f t="shared" si="256"/>
        <v>1.48</v>
      </c>
      <c r="L2754" s="1">
        <f t="shared" si="252"/>
        <v>0.46765631999999996</v>
      </c>
      <c r="M2754" s="1">
        <f t="shared" si="257"/>
        <v>1</v>
      </c>
    </row>
    <row r="2755" spans="1:13">
      <c r="A2755" s="280">
        <v>13</v>
      </c>
      <c r="B2755" s="280" t="s">
        <v>38</v>
      </c>
      <c r="C2755" s="280">
        <v>20000</v>
      </c>
      <c r="D2755" s="258">
        <f t="shared" si="253"/>
        <v>4</v>
      </c>
      <c r="E2755" s="259">
        <f>VLOOKUP(B2755,Correlation_Eqns!A$35:B$40,2,FALSE)</f>
        <v>7.9900000000000004E-5</v>
      </c>
      <c r="F2755" s="280">
        <f>VLOOKUP(B2755,Correlation_Eqns!A$43:B$48,2,FALSE)</f>
        <v>0.73499999999999999</v>
      </c>
      <c r="G2755" s="280">
        <f t="shared" si="254"/>
        <v>0.11582540464709284</v>
      </c>
      <c r="H2755" s="280">
        <f>VLOOKUP(B2755,Correlation_Eqns!A$19:B$24,2,FALSE)</f>
        <v>1.48</v>
      </c>
      <c r="I2755" s="258">
        <f>VLOOKUP(B2755,Correlation_Eqns!A$27:B$32,2,FALSE)</f>
        <v>1.59</v>
      </c>
      <c r="J2755" s="259">
        <f t="shared" si="255"/>
        <v>1.48</v>
      </c>
      <c r="K2755" s="258">
        <f t="shared" si="256"/>
        <v>1.48</v>
      </c>
      <c r="L2755" s="1">
        <f t="shared" si="252"/>
        <v>0.46765631999999996</v>
      </c>
      <c r="M2755" s="1">
        <f t="shared" si="257"/>
        <v>1</v>
      </c>
    </row>
    <row r="2756" spans="1:13">
      <c r="A2756" s="280">
        <v>13</v>
      </c>
      <c r="B2756" s="280" t="s">
        <v>38</v>
      </c>
      <c r="C2756" s="280">
        <v>15000</v>
      </c>
      <c r="D2756" s="258">
        <f t="shared" si="253"/>
        <v>4</v>
      </c>
      <c r="E2756" s="259">
        <f>VLOOKUP(B2756,Correlation_Eqns!A$35:B$40,2,FALSE)</f>
        <v>7.9900000000000004E-5</v>
      </c>
      <c r="F2756" s="280">
        <f>VLOOKUP(B2756,Correlation_Eqns!A$43:B$48,2,FALSE)</f>
        <v>0.73499999999999999</v>
      </c>
      <c r="G2756" s="280">
        <f t="shared" si="254"/>
        <v>9.375055657679901E-2</v>
      </c>
      <c r="H2756" s="280">
        <f>VLOOKUP(B2756,Correlation_Eqns!A$19:B$24,2,FALSE)</f>
        <v>1.48</v>
      </c>
      <c r="I2756" s="258">
        <f>VLOOKUP(B2756,Correlation_Eqns!A$27:B$32,2,FALSE)</f>
        <v>1.59</v>
      </c>
      <c r="J2756" s="259">
        <f t="shared" si="255"/>
        <v>1.48</v>
      </c>
      <c r="K2756" s="258">
        <f t="shared" si="256"/>
        <v>1.48</v>
      </c>
      <c r="L2756" s="1">
        <f t="shared" si="252"/>
        <v>0.46765631999999996</v>
      </c>
      <c r="M2756" s="1">
        <f t="shared" si="257"/>
        <v>1</v>
      </c>
    </row>
    <row r="2757" spans="1:13">
      <c r="A2757" s="280">
        <v>13</v>
      </c>
      <c r="B2757" s="280" t="s">
        <v>38</v>
      </c>
      <c r="C2757" s="280">
        <v>12000</v>
      </c>
      <c r="D2757" s="258">
        <f t="shared" si="253"/>
        <v>4</v>
      </c>
      <c r="E2757" s="259">
        <f>VLOOKUP(B2757,Correlation_Eqns!A$35:B$40,2,FALSE)</f>
        <v>7.9900000000000004E-5</v>
      </c>
      <c r="F2757" s="280">
        <f>VLOOKUP(B2757,Correlation_Eqns!A$43:B$48,2,FALSE)</f>
        <v>0.73499999999999999</v>
      </c>
      <c r="G2757" s="280">
        <f t="shared" si="254"/>
        <v>7.9569200647510968E-2</v>
      </c>
      <c r="H2757" s="280">
        <f>VLOOKUP(B2757,Correlation_Eqns!A$19:B$24,2,FALSE)</f>
        <v>1.48</v>
      </c>
      <c r="I2757" s="258">
        <f>VLOOKUP(B2757,Correlation_Eqns!A$27:B$32,2,FALSE)</f>
        <v>1.59</v>
      </c>
      <c r="J2757" s="259">
        <f t="shared" si="255"/>
        <v>1.48</v>
      </c>
      <c r="K2757" s="258">
        <f t="shared" si="256"/>
        <v>1.48</v>
      </c>
      <c r="L2757" s="1">
        <f t="shared" si="252"/>
        <v>0.46765631999999996</v>
      </c>
      <c r="M2757" s="1">
        <f t="shared" si="257"/>
        <v>1</v>
      </c>
    </row>
    <row r="2758" spans="1:13">
      <c r="A2758" s="280">
        <v>13</v>
      </c>
      <c r="B2758" s="280" t="s">
        <v>8</v>
      </c>
      <c r="C2758" s="280">
        <v>50000</v>
      </c>
      <c r="D2758" s="258">
        <f t="shared" si="253"/>
        <v>4</v>
      </c>
      <c r="E2758" s="259">
        <f>VLOOKUP(B2758,Correlation_Eqns!A$35:B$40,2,FALSE)</f>
        <v>1.21E-4</v>
      </c>
      <c r="F2758" s="280">
        <f>VLOOKUP(B2758,Correlation_Eqns!A$43:B$48,2,FALSE)</f>
        <v>0.746</v>
      </c>
      <c r="G2758" s="280">
        <f t="shared" si="254"/>
        <v>0.38745118504658588</v>
      </c>
      <c r="H2758" s="280">
        <f>VLOOKUP(B2758,Correlation_Eqns!A$19:B$24,2,FALSE)</f>
        <v>3.39</v>
      </c>
      <c r="I2758" s="258">
        <f>VLOOKUP(B2758,Correlation_Eqns!A$27:B$32,2,FALSE)</f>
        <v>7.41</v>
      </c>
      <c r="J2758" s="259">
        <f t="shared" si="255"/>
        <v>3.39</v>
      </c>
      <c r="K2758" s="258">
        <f t="shared" si="256"/>
        <v>3.39</v>
      </c>
      <c r="L2758" s="1">
        <f t="shared" si="252"/>
        <v>1.0711857599999999</v>
      </c>
      <c r="M2758" s="1">
        <f t="shared" si="257"/>
        <v>1</v>
      </c>
    </row>
    <row r="2759" spans="1:13">
      <c r="A2759" s="280">
        <v>13</v>
      </c>
      <c r="B2759" s="280" t="s">
        <v>8</v>
      </c>
      <c r="C2759" s="280">
        <v>50000</v>
      </c>
      <c r="D2759" s="258">
        <f t="shared" si="253"/>
        <v>4</v>
      </c>
      <c r="E2759" s="259">
        <f>VLOOKUP(B2759,Correlation_Eqns!A$35:B$40,2,FALSE)</f>
        <v>1.21E-4</v>
      </c>
      <c r="F2759" s="280">
        <f>VLOOKUP(B2759,Correlation_Eqns!A$43:B$48,2,FALSE)</f>
        <v>0.746</v>
      </c>
      <c r="G2759" s="280">
        <f t="shared" si="254"/>
        <v>0.38745118504658588</v>
      </c>
      <c r="H2759" s="280">
        <f>VLOOKUP(B2759,Correlation_Eqns!A$19:B$24,2,FALSE)</f>
        <v>3.39</v>
      </c>
      <c r="I2759" s="258">
        <f>VLOOKUP(B2759,Correlation_Eqns!A$27:B$32,2,FALSE)</f>
        <v>7.41</v>
      </c>
      <c r="J2759" s="259">
        <f t="shared" si="255"/>
        <v>3.39</v>
      </c>
      <c r="K2759" s="258">
        <f t="shared" si="256"/>
        <v>3.39</v>
      </c>
      <c r="L2759" s="1">
        <f t="shared" si="252"/>
        <v>1.0711857599999999</v>
      </c>
      <c r="M2759" s="1">
        <f t="shared" si="257"/>
        <v>1</v>
      </c>
    </row>
    <row r="2760" spans="1:13">
      <c r="A2760" s="280">
        <v>13</v>
      </c>
      <c r="B2760" s="280" t="s">
        <v>8</v>
      </c>
      <c r="C2760" s="280">
        <v>40000</v>
      </c>
      <c r="D2760" s="258">
        <f t="shared" si="253"/>
        <v>4</v>
      </c>
      <c r="E2760" s="259">
        <f>VLOOKUP(B2760,Correlation_Eqns!A$35:B$40,2,FALSE)</f>
        <v>1.21E-4</v>
      </c>
      <c r="F2760" s="280">
        <f>VLOOKUP(B2760,Correlation_Eqns!A$43:B$48,2,FALSE)</f>
        <v>0.746</v>
      </c>
      <c r="G2760" s="280">
        <f t="shared" si="254"/>
        <v>0.32803646549828402</v>
      </c>
      <c r="H2760" s="280">
        <f>VLOOKUP(B2760,Correlation_Eqns!A$19:B$24,2,FALSE)</f>
        <v>3.39</v>
      </c>
      <c r="I2760" s="258">
        <f>VLOOKUP(B2760,Correlation_Eqns!A$27:B$32,2,FALSE)</f>
        <v>7.41</v>
      </c>
      <c r="J2760" s="259">
        <f t="shared" si="255"/>
        <v>3.39</v>
      </c>
      <c r="K2760" s="258">
        <f t="shared" si="256"/>
        <v>3.39</v>
      </c>
      <c r="L2760" s="1">
        <f t="shared" si="252"/>
        <v>1.0711857599999999</v>
      </c>
      <c r="M2760" s="1">
        <f t="shared" si="257"/>
        <v>1</v>
      </c>
    </row>
    <row r="2761" spans="1:13">
      <c r="A2761" s="280">
        <v>13</v>
      </c>
      <c r="B2761" s="280" t="s">
        <v>8</v>
      </c>
      <c r="C2761" s="280">
        <v>30000</v>
      </c>
      <c r="D2761" s="258">
        <f t="shared" si="253"/>
        <v>4</v>
      </c>
      <c r="E2761" s="259">
        <f>VLOOKUP(B2761,Correlation_Eqns!A$35:B$40,2,FALSE)</f>
        <v>1.21E-4</v>
      </c>
      <c r="F2761" s="280">
        <f>VLOOKUP(B2761,Correlation_Eqns!A$43:B$48,2,FALSE)</f>
        <v>0.746</v>
      </c>
      <c r="G2761" s="280">
        <f t="shared" si="254"/>
        <v>0.26467798905141743</v>
      </c>
      <c r="H2761" s="280">
        <f>VLOOKUP(B2761,Correlation_Eqns!A$19:B$24,2,FALSE)</f>
        <v>3.39</v>
      </c>
      <c r="I2761" s="258">
        <f>VLOOKUP(B2761,Correlation_Eqns!A$27:B$32,2,FALSE)</f>
        <v>7.41</v>
      </c>
      <c r="J2761" s="259">
        <f t="shared" si="255"/>
        <v>3.39</v>
      </c>
      <c r="K2761" s="258">
        <f t="shared" si="256"/>
        <v>3.39</v>
      </c>
      <c r="L2761" s="1">
        <f t="shared" si="252"/>
        <v>1.0711857599999999</v>
      </c>
      <c r="M2761" s="1">
        <f t="shared" si="257"/>
        <v>1</v>
      </c>
    </row>
    <row r="2762" spans="1:13">
      <c r="A2762" s="280">
        <v>13</v>
      </c>
      <c r="B2762" s="280" t="s">
        <v>8</v>
      </c>
      <c r="C2762" s="280">
        <v>20000</v>
      </c>
      <c r="D2762" s="258">
        <f t="shared" si="253"/>
        <v>4</v>
      </c>
      <c r="E2762" s="259">
        <f>VLOOKUP(B2762,Correlation_Eqns!A$35:B$40,2,FALSE)</f>
        <v>1.21E-4</v>
      </c>
      <c r="F2762" s="280">
        <f>VLOOKUP(B2762,Correlation_Eqns!A$43:B$48,2,FALSE)</f>
        <v>0.746</v>
      </c>
      <c r="G2762" s="280">
        <f t="shared" si="254"/>
        <v>0.19559319777734235</v>
      </c>
      <c r="H2762" s="280">
        <f>VLOOKUP(B2762,Correlation_Eqns!A$19:B$24,2,FALSE)</f>
        <v>3.39</v>
      </c>
      <c r="I2762" s="258">
        <f>VLOOKUP(B2762,Correlation_Eqns!A$27:B$32,2,FALSE)</f>
        <v>7.41</v>
      </c>
      <c r="J2762" s="259">
        <f t="shared" si="255"/>
        <v>3.39</v>
      </c>
      <c r="K2762" s="258">
        <f t="shared" si="256"/>
        <v>3.39</v>
      </c>
      <c r="L2762" s="1">
        <f t="shared" si="252"/>
        <v>1.0711857599999999</v>
      </c>
      <c r="M2762" s="1">
        <f t="shared" si="257"/>
        <v>1</v>
      </c>
    </row>
    <row r="2763" spans="1:13">
      <c r="A2763" s="280">
        <v>13</v>
      </c>
      <c r="B2763" s="280" t="s">
        <v>8</v>
      </c>
      <c r="C2763" s="280">
        <v>20000</v>
      </c>
      <c r="D2763" s="258">
        <f t="shared" si="253"/>
        <v>4</v>
      </c>
      <c r="E2763" s="259">
        <f>VLOOKUP(B2763,Correlation_Eqns!A$35:B$40,2,FALSE)</f>
        <v>1.21E-4</v>
      </c>
      <c r="F2763" s="280">
        <f>VLOOKUP(B2763,Correlation_Eqns!A$43:B$48,2,FALSE)</f>
        <v>0.746</v>
      </c>
      <c r="G2763" s="280">
        <f t="shared" si="254"/>
        <v>0.19559319777734235</v>
      </c>
      <c r="H2763" s="280">
        <f>VLOOKUP(B2763,Correlation_Eqns!A$19:B$24,2,FALSE)</f>
        <v>3.39</v>
      </c>
      <c r="I2763" s="258">
        <f>VLOOKUP(B2763,Correlation_Eqns!A$27:B$32,2,FALSE)</f>
        <v>7.41</v>
      </c>
      <c r="J2763" s="259">
        <f t="shared" si="255"/>
        <v>3.39</v>
      </c>
      <c r="K2763" s="258">
        <f t="shared" si="256"/>
        <v>3.39</v>
      </c>
      <c r="L2763" s="1">
        <f t="shared" si="252"/>
        <v>1.0711857599999999</v>
      </c>
      <c r="M2763" s="1">
        <f t="shared" si="257"/>
        <v>1</v>
      </c>
    </row>
    <row r="2764" spans="1:13">
      <c r="A2764" s="280">
        <v>13</v>
      </c>
      <c r="B2764" s="280" t="s">
        <v>8</v>
      </c>
      <c r="C2764" s="280">
        <v>20000</v>
      </c>
      <c r="D2764" s="258">
        <f t="shared" si="253"/>
        <v>4</v>
      </c>
      <c r="E2764" s="259">
        <f>VLOOKUP(B2764,Correlation_Eqns!A$35:B$40,2,FALSE)</f>
        <v>1.21E-4</v>
      </c>
      <c r="F2764" s="280">
        <f>VLOOKUP(B2764,Correlation_Eqns!A$43:B$48,2,FALSE)</f>
        <v>0.746</v>
      </c>
      <c r="G2764" s="280">
        <f t="shared" si="254"/>
        <v>0.19559319777734235</v>
      </c>
      <c r="H2764" s="280">
        <f>VLOOKUP(B2764,Correlation_Eqns!A$19:B$24,2,FALSE)</f>
        <v>3.39</v>
      </c>
      <c r="I2764" s="258">
        <f>VLOOKUP(B2764,Correlation_Eqns!A$27:B$32,2,FALSE)</f>
        <v>7.41</v>
      </c>
      <c r="J2764" s="259">
        <f t="shared" si="255"/>
        <v>3.39</v>
      </c>
      <c r="K2764" s="258">
        <f t="shared" si="256"/>
        <v>3.39</v>
      </c>
      <c r="L2764" s="1">
        <f t="shared" ref="L2764:L2827" si="258">J2764*lbC1_lbgas_NG*kg_per_lb</f>
        <v>1.0711857599999999</v>
      </c>
      <c r="M2764" s="1">
        <f t="shared" si="257"/>
        <v>1</v>
      </c>
    </row>
    <row r="2765" spans="1:13">
      <c r="A2765" s="280">
        <v>13</v>
      </c>
      <c r="B2765" s="280" t="s">
        <v>8</v>
      </c>
      <c r="C2765" s="280">
        <v>20000</v>
      </c>
      <c r="D2765" s="258">
        <f t="shared" ref="D2765:D2828" si="259">IF(A2765&lt;5,1,(IF(AND(A2765&gt;4,A2765&lt;9),2,IF(AND(A2765&gt;8,A2765&lt;13),3,IF(AND(A2765&gt;12,A2765&lt;17),4,IF(AND(A2765&gt;16,A2765&lt;21),5,6))))))</f>
        <v>4</v>
      </c>
      <c r="E2765" s="259">
        <f>VLOOKUP(B2765,Correlation_Eqns!A$35:B$40,2,FALSE)</f>
        <v>1.21E-4</v>
      </c>
      <c r="F2765" s="280">
        <f>VLOOKUP(B2765,Correlation_Eqns!A$43:B$48,2,FALSE)</f>
        <v>0.746</v>
      </c>
      <c r="G2765" s="280">
        <f t="shared" ref="G2765:G2828" si="260">E2765*C2765^F2765</f>
        <v>0.19559319777734235</v>
      </c>
      <c r="H2765" s="280">
        <f>VLOOKUP(B2765,Correlation_Eqns!A$19:B$24,2,FALSE)</f>
        <v>3.39</v>
      </c>
      <c r="I2765" s="258">
        <f>VLOOKUP(B2765,Correlation_Eqns!A$27:B$32,2,FALSE)</f>
        <v>7.41</v>
      </c>
      <c r="J2765" s="259">
        <f t="shared" ref="J2765:J2828" si="261">IF(C2765&gt;=10000,H2765,G2765)</f>
        <v>3.39</v>
      </c>
      <c r="K2765" s="258">
        <f t="shared" ref="K2765:K2828" si="262">IF(AND(C2765&gt;=10000,C2765&lt;100000),H2765,IF(C2765=100000,I2765,G2765))</f>
        <v>3.39</v>
      </c>
      <c r="L2765" s="1">
        <f t="shared" si="258"/>
        <v>1.0711857599999999</v>
      </c>
      <c r="M2765" s="1">
        <f t="shared" ref="M2765:M2828" si="263">IF(C2765&gt;=10000,1,0)</f>
        <v>1</v>
      </c>
    </row>
    <row r="2766" spans="1:13">
      <c r="A2766" s="280">
        <v>13</v>
      </c>
      <c r="B2766" s="280" t="s">
        <v>8</v>
      </c>
      <c r="C2766" s="280">
        <v>20000</v>
      </c>
      <c r="D2766" s="258">
        <f t="shared" si="259"/>
        <v>4</v>
      </c>
      <c r="E2766" s="259">
        <f>VLOOKUP(B2766,Correlation_Eqns!A$35:B$40,2,FALSE)</f>
        <v>1.21E-4</v>
      </c>
      <c r="F2766" s="280">
        <f>VLOOKUP(B2766,Correlation_Eqns!A$43:B$48,2,FALSE)</f>
        <v>0.746</v>
      </c>
      <c r="G2766" s="280">
        <f t="shared" si="260"/>
        <v>0.19559319777734235</v>
      </c>
      <c r="H2766" s="280">
        <f>VLOOKUP(B2766,Correlation_Eqns!A$19:B$24,2,FALSE)</f>
        <v>3.39</v>
      </c>
      <c r="I2766" s="258">
        <f>VLOOKUP(B2766,Correlation_Eqns!A$27:B$32,2,FALSE)</f>
        <v>7.41</v>
      </c>
      <c r="J2766" s="259">
        <f t="shared" si="261"/>
        <v>3.39</v>
      </c>
      <c r="K2766" s="258">
        <f t="shared" si="262"/>
        <v>3.39</v>
      </c>
      <c r="L2766" s="1">
        <f t="shared" si="258"/>
        <v>1.0711857599999999</v>
      </c>
      <c r="M2766" s="1">
        <f t="shared" si="263"/>
        <v>1</v>
      </c>
    </row>
    <row r="2767" spans="1:13">
      <c r="A2767" s="280">
        <v>13</v>
      </c>
      <c r="B2767" s="280" t="s">
        <v>8</v>
      </c>
      <c r="C2767" s="280">
        <v>20000</v>
      </c>
      <c r="D2767" s="258">
        <f t="shared" si="259"/>
        <v>4</v>
      </c>
      <c r="E2767" s="259">
        <f>VLOOKUP(B2767,Correlation_Eqns!A$35:B$40,2,FALSE)</f>
        <v>1.21E-4</v>
      </c>
      <c r="F2767" s="280">
        <f>VLOOKUP(B2767,Correlation_Eqns!A$43:B$48,2,FALSE)</f>
        <v>0.746</v>
      </c>
      <c r="G2767" s="280">
        <f t="shared" si="260"/>
        <v>0.19559319777734235</v>
      </c>
      <c r="H2767" s="280">
        <f>VLOOKUP(B2767,Correlation_Eqns!A$19:B$24,2,FALSE)</f>
        <v>3.39</v>
      </c>
      <c r="I2767" s="258">
        <f>VLOOKUP(B2767,Correlation_Eqns!A$27:B$32,2,FALSE)</f>
        <v>7.41</v>
      </c>
      <c r="J2767" s="259">
        <f t="shared" si="261"/>
        <v>3.39</v>
      </c>
      <c r="K2767" s="258">
        <f t="shared" si="262"/>
        <v>3.39</v>
      </c>
      <c r="L2767" s="1">
        <f t="shared" si="258"/>
        <v>1.0711857599999999</v>
      </c>
      <c r="M2767" s="1">
        <f t="shared" si="263"/>
        <v>1</v>
      </c>
    </row>
    <row r="2768" spans="1:13">
      <c r="A2768" s="280">
        <v>13</v>
      </c>
      <c r="B2768" s="280" t="s">
        <v>8</v>
      </c>
      <c r="C2768" s="280">
        <v>20000</v>
      </c>
      <c r="D2768" s="258">
        <f t="shared" si="259"/>
        <v>4</v>
      </c>
      <c r="E2768" s="259">
        <f>VLOOKUP(B2768,Correlation_Eqns!A$35:B$40,2,FALSE)</f>
        <v>1.21E-4</v>
      </c>
      <c r="F2768" s="280">
        <f>VLOOKUP(B2768,Correlation_Eqns!A$43:B$48,2,FALSE)</f>
        <v>0.746</v>
      </c>
      <c r="G2768" s="280">
        <f t="shared" si="260"/>
        <v>0.19559319777734235</v>
      </c>
      <c r="H2768" s="280">
        <f>VLOOKUP(B2768,Correlation_Eqns!A$19:B$24,2,FALSE)</f>
        <v>3.39</v>
      </c>
      <c r="I2768" s="258">
        <f>VLOOKUP(B2768,Correlation_Eqns!A$27:B$32,2,FALSE)</f>
        <v>7.41</v>
      </c>
      <c r="J2768" s="259">
        <f t="shared" si="261"/>
        <v>3.39</v>
      </c>
      <c r="K2768" s="258">
        <f t="shared" si="262"/>
        <v>3.39</v>
      </c>
      <c r="L2768" s="1">
        <f t="shared" si="258"/>
        <v>1.0711857599999999</v>
      </c>
      <c r="M2768" s="1">
        <f t="shared" si="263"/>
        <v>1</v>
      </c>
    </row>
    <row r="2769" spans="1:13">
      <c r="A2769" s="280">
        <v>13</v>
      </c>
      <c r="B2769" s="280" t="s">
        <v>8</v>
      </c>
      <c r="C2769" s="280">
        <v>20000</v>
      </c>
      <c r="D2769" s="258">
        <f t="shared" si="259"/>
        <v>4</v>
      </c>
      <c r="E2769" s="259">
        <f>VLOOKUP(B2769,Correlation_Eqns!A$35:B$40,2,FALSE)</f>
        <v>1.21E-4</v>
      </c>
      <c r="F2769" s="280">
        <f>VLOOKUP(B2769,Correlation_Eqns!A$43:B$48,2,FALSE)</f>
        <v>0.746</v>
      </c>
      <c r="G2769" s="280">
        <f t="shared" si="260"/>
        <v>0.19559319777734235</v>
      </c>
      <c r="H2769" s="280">
        <f>VLOOKUP(B2769,Correlation_Eqns!A$19:B$24,2,FALSE)</f>
        <v>3.39</v>
      </c>
      <c r="I2769" s="258">
        <f>VLOOKUP(B2769,Correlation_Eqns!A$27:B$32,2,FALSE)</f>
        <v>7.41</v>
      </c>
      <c r="J2769" s="259">
        <f t="shared" si="261"/>
        <v>3.39</v>
      </c>
      <c r="K2769" s="258">
        <f t="shared" si="262"/>
        <v>3.39</v>
      </c>
      <c r="L2769" s="1">
        <f t="shared" si="258"/>
        <v>1.0711857599999999</v>
      </c>
      <c r="M2769" s="1">
        <f t="shared" si="263"/>
        <v>1</v>
      </c>
    </row>
    <row r="2770" spans="1:13">
      <c r="A2770" s="280">
        <v>13</v>
      </c>
      <c r="B2770" s="280" t="s">
        <v>8</v>
      </c>
      <c r="C2770" s="280">
        <v>20000</v>
      </c>
      <c r="D2770" s="258">
        <f t="shared" si="259"/>
        <v>4</v>
      </c>
      <c r="E2770" s="259">
        <f>VLOOKUP(B2770,Correlation_Eqns!A$35:B$40,2,FALSE)</f>
        <v>1.21E-4</v>
      </c>
      <c r="F2770" s="280">
        <f>VLOOKUP(B2770,Correlation_Eqns!A$43:B$48,2,FALSE)</f>
        <v>0.746</v>
      </c>
      <c r="G2770" s="280">
        <f t="shared" si="260"/>
        <v>0.19559319777734235</v>
      </c>
      <c r="H2770" s="280">
        <f>VLOOKUP(B2770,Correlation_Eqns!A$19:B$24,2,FALSE)</f>
        <v>3.39</v>
      </c>
      <c r="I2770" s="258">
        <f>VLOOKUP(B2770,Correlation_Eqns!A$27:B$32,2,FALSE)</f>
        <v>7.41</v>
      </c>
      <c r="J2770" s="259">
        <f t="shared" si="261"/>
        <v>3.39</v>
      </c>
      <c r="K2770" s="258">
        <f t="shared" si="262"/>
        <v>3.39</v>
      </c>
      <c r="L2770" s="1">
        <f t="shared" si="258"/>
        <v>1.0711857599999999</v>
      </c>
      <c r="M2770" s="1">
        <f t="shared" si="263"/>
        <v>1</v>
      </c>
    </row>
    <row r="2771" spans="1:13">
      <c r="A2771" s="280">
        <v>13</v>
      </c>
      <c r="B2771" s="280" t="s">
        <v>8</v>
      </c>
      <c r="C2771" s="280">
        <v>15000</v>
      </c>
      <c r="D2771" s="258">
        <f t="shared" si="259"/>
        <v>4</v>
      </c>
      <c r="E2771" s="259">
        <f>VLOOKUP(B2771,Correlation_Eqns!A$35:B$40,2,FALSE)</f>
        <v>1.21E-4</v>
      </c>
      <c r="F2771" s="280">
        <f>VLOOKUP(B2771,Correlation_Eqns!A$43:B$48,2,FALSE)</f>
        <v>0.746</v>
      </c>
      <c r="G2771" s="280">
        <f t="shared" si="260"/>
        <v>0.15781542512722249</v>
      </c>
      <c r="H2771" s="280">
        <f>VLOOKUP(B2771,Correlation_Eqns!A$19:B$24,2,FALSE)</f>
        <v>3.39</v>
      </c>
      <c r="I2771" s="258">
        <f>VLOOKUP(B2771,Correlation_Eqns!A$27:B$32,2,FALSE)</f>
        <v>7.41</v>
      </c>
      <c r="J2771" s="259">
        <f t="shared" si="261"/>
        <v>3.39</v>
      </c>
      <c r="K2771" s="258">
        <f t="shared" si="262"/>
        <v>3.39</v>
      </c>
      <c r="L2771" s="1">
        <f t="shared" si="258"/>
        <v>1.0711857599999999</v>
      </c>
      <c r="M2771" s="1">
        <f t="shared" si="263"/>
        <v>1</v>
      </c>
    </row>
    <row r="2772" spans="1:13">
      <c r="A2772" s="280">
        <v>13</v>
      </c>
      <c r="B2772" s="280" t="s">
        <v>8</v>
      </c>
      <c r="C2772" s="280">
        <v>15000</v>
      </c>
      <c r="D2772" s="258">
        <f t="shared" si="259"/>
        <v>4</v>
      </c>
      <c r="E2772" s="259">
        <f>VLOOKUP(B2772,Correlation_Eqns!A$35:B$40,2,FALSE)</f>
        <v>1.21E-4</v>
      </c>
      <c r="F2772" s="280">
        <f>VLOOKUP(B2772,Correlation_Eqns!A$43:B$48,2,FALSE)</f>
        <v>0.746</v>
      </c>
      <c r="G2772" s="280">
        <f t="shared" si="260"/>
        <v>0.15781542512722249</v>
      </c>
      <c r="H2772" s="280">
        <f>VLOOKUP(B2772,Correlation_Eqns!A$19:B$24,2,FALSE)</f>
        <v>3.39</v>
      </c>
      <c r="I2772" s="258">
        <f>VLOOKUP(B2772,Correlation_Eqns!A$27:B$32,2,FALSE)</f>
        <v>7.41</v>
      </c>
      <c r="J2772" s="259">
        <f t="shared" si="261"/>
        <v>3.39</v>
      </c>
      <c r="K2772" s="258">
        <f t="shared" si="262"/>
        <v>3.39</v>
      </c>
      <c r="L2772" s="1">
        <f t="shared" si="258"/>
        <v>1.0711857599999999</v>
      </c>
      <c r="M2772" s="1">
        <f t="shared" si="263"/>
        <v>1</v>
      </c>
    </row>
    <row r="2773" spans="1:13">
      <c r="A2773" s="280">
        <v>13</v>
      </c>
      <c r="B2773" s="280" t="s">
        <v>8</v>
      </c>
      <c r="C2773" s="280">
        <v>15000</v>
      </c>
      <c r="D2773" s="258">
        <f t="shared" si="259"/>
        <v>4</v>
      </c>
      <c r="E2773" s="259">
        <f>VLOOKUP(B2773,Correlation_Eqns!A$35:B$40,2,FALSE)</f>
        <v>1.21E-4</v>
      </c>
      <c r="F2773" s="280">
        <f>VLOOKUP(B2773,Correlation_Eqns!A$43:B$48,2,FALSE)</f>
        <v>0.746</v>
      </c>
      <c r="G2773" s="280">
        <f t="shared" si="260"/>
        <v>0.15781542512722249</v>
      </c>
      <c r="H2773" s="280">
        <f>VLOOKUP(B2773,Correlation_Eqns!A$19:B$24,2,FALSE)</f>
        <v>3.39</v>
      </c>
      <c r="I2773" s="258">
        <f>VLOOKUP(B2773,Correlation_Eqns!A$27:B$32,2,FALSE)</f>
        <v>7.41</v>
      </c>
      <c r="J2773" s="259">
        <f t="shared" si="261"/>
        <v>3.39</v>
      </c>
      <c r="K2773" s="258">
        <f t="shared" si="262"/>
        <v>3.39</v>
      </c>
      <c r="L2773" s="1">
        <f t="shared" si="258"/>
        <v>1.0711857599999999</v>
      </c>
      <c r="M2773" s="1">
        <f t="shared" si="263"/>
        <v>1</v>
      </c>
    </row>
    <row r="2774" spans="1:13">
      <c r="A2774" s="280">
        <v>13</v>
      </c>
      <c r="B2774" s="280" t="s">
        <v>8</v>
      </c>
      <c r="C2774" s="280">
        <v>12000</v>
      </c>
      <c r="D2774" s="258">
        <f t="shared" si="259"/>
        <v>4</v>
      </c>
      <c r="E2774" s="259">
        <f>VLOOKUP(B2774,Correlation_Eqns!A$35:B$40,2,FALSE)</f>
        <v>1.21E-4</v>
      </c>
      <c r="F2774" s="280">
        <f>VLOOKUP(B2774,Correlation_Eqns!A$43:B$48,2,FALSE)</f>
        <v>0.746</v>
      </c>
      <c r="G2774" s="280">
        <f t="shared" si="260"/>
        <v>0.13361480428461855</v>
      </c>
      <c r="H2774" s="280">
        <f>VLOOKUP(B2774,Correlation_Eqns!A$19:B$24,2,FALSE)</f>
        <v>3.39</v>
      </c>
      <c r="I2774" s="258">
        <f>VLOOKUP(B2774,Correlation_Eqns!A$27:B$32,2,FALSE)</f>
        <v>7.41</v>
      </c>
      <c r="J2774" s="259">
        <f t="shared" si="261"/>
        <v>3.39</v>
      </c>
      <c r="K2774" s="258">
        <f t="shared" si="262"/>
        <v>3.39</v>
      </c>
      <c r="L2774" s="1">
        <f t="shared" si="258"/>
        <v>1.0711857599999999</v>
      </c>
      <c r="M2774" s="1">
        <f t="shared" si="263"/>
        <v>1</v>
      </c>
    </row>
    <row r="2775" spans="1:13">
      <c r="A2775" s="280">
        <v>13</v>
      </c>
      <c r="B2775" s="280" t="s">
        <v>8</v>
      </c>
      <c r="C2775" s="280">
        <v>10000</v>
      </c>
      <c r="D2775" s="258">
        <f t="shared" si="259"/>
        <v>4</v>
      </c>
      <c r="E2775" s="259">
        <f>VLOOKUP(B2775,Correlation_Eqns!A$35:B$40,2,FALSE)</f>
        <v>1.21E-4</v>
      </c>
      <c r="F2775" s="280">
        <f>VLOOKUP(B2775,Correlation_Eqns!A$43:B$48,2,FALSE)</f>
        <v>0.746</v>
      </c>
      <c r="G2775" s="280">
        <f t="shared" si="260"/>
        <v>0.11662331185850054</v>
      </c>
      <c r="H2775" s="280">
        <f>VLOOKUP(B2775,Correlation_Eqns!A$19:B$24,2,FALSE)</f>
        <v>3.39</v>
      </c>
      <c r="I2775" s="258">
        <f>VLOOKUP(B2775,Correlation_Eqns!A$27:B$32,2,FALSE)</f>
        <v>7.41</v>
      </c>
      <c r="J2775" s="259">
        <f t="shared" si="261"/>
        <v>3.39</v>
      </c>
      <c r="K2775" s="258">
        <f t="shared" si="262"/>
        <v>3.39</v>
      </c>
      <c r="L2775" s="1">
        <f t="shared" si="258"/>
        <v>1.0711857599999999</v>
      </c>
      <c r="M2775" s="1">
        <f t="shared" si="263"/>
        <v>1</v>
      </c>
    </row>
    <row r="2776" spans="1:13">
      <c r="A2776" s="280">
        <v>13</v>
      </c>
      <c r="B2776" s="280" t="s">
        <v>8</v>
      </c>
      <c r="C2776" s="280">
        <v>10000</v>
      </c>
      <c r="D2776" s="258">
        <f t="shared" si="259"/>
        <v>4</v>
      </c>
      <c r="E2776" s="259">
        <f>VLOOKUP(B2776,Correlation_Eqns!A$35:B$40,2,FALSE)</f>
        <v>1.21E-4</v>
      </c>
      <c r="F2776" s="280">
        <f>VLOOKUP(B2776,Correlation_Eqns!A$43:B$48,2,FALSE)</f>
        <v>0.746</v>
      </c>
      <c r="G2776" s="280">
        <f t="shared" si="260"/>
        <v>0.11662331185850054</v>
      </c>
      <c r="H2776" s="280">
        <f>VLOOKUP(B2776,Correlation_Eqns!A$19:B$24,2,FALSE)</f>
        <v>3.39</v>
      </c>
      <c r="I2776" s="258">
        <f>VLOOKUP(B2776,Correlation_Eqns!A$27:B$32,2,FALSE)</f>
        <v>7.41</v>
      </c>
      <c r="J2776" s="259">
        <f t="shared" si="261"/>
        <v>3.39</v>
      </c>
      <c r="K2776" s="258">
        <f t="shared" si="262"/>
        <v>3.39</v>
      </c>
      <c r="L2776" s="1">
        <f t="shared" si="258"/>
        <v>1.0711857599999999</v>
      </c>
      <c r="M2776" s="1">
        <f t="shared" si="263"/>
        <v>1</v>
      </c>
    </row>
    <row r="2777" spans="1:13">
      <c r="A2777" s="280">
        <v>13</v>
      </c>
      <c r="B2777" s="280" t="s">
        <v>8</v>
      </c>
      <c r="C2777" s="280">
        <v>10000</v>
      </c>
      <c r="D2777" s="258">
        <f t="shared" si="259"/>
        <v>4</v>
      </c>
      <c r="E2777" s="259">
        <f>VLOOKUP(B2777,Correlation_Eqns!A$35:B$40,2,FALSE)</f>
        <v>1.21E-4</v>
      </c>
      <c r="F2777" s="280">
        <f>VLOOKUP(B2777,Correlation_Eqns!A$43:B$48,2,FALSE)</f>
        <v>0.746</v>
      </c>
      <c r="G2777" s="280">
        <f t="shared" si="260"/>
        <v>0.11662331185850054</v>
      </c>
      <c r="H2777" s="280">
        <f>VLOOKUP(B2777,Correlation_Eqns!A$19:B$24,2,FALSE)</f>
        <v>3.39</v>
      </c>
      <c r="I2777" s="258">
        <f>VLOOKUP(B2777,Correlation_Eqns!A$27:B$32,2,FALSE)</f>
        <v>7.41</v>
      </c>
      <c r="J2777" s="259">
        <f t="shared" si="261"/>
        <v>3.39</v>
      </c>
      <c r="K2777" s="258">
        <f t="shared" si="262"/>
        <v>3.39</v>
      </c>
      <c r="L2777" s="1">
        <f t="shared" si="258"/>
        <v>1.0711857599999999</v>
      </c>
      <c r="M2777" s="1">
        <f t="shared" si="263"/>
        <v>1</v>
      </c>
    </row>
    <row r="2778" spans="1:13">
      <c r="A2778" s="280">
        <v>13</v>
      </c>
      <c r="B2778" s="280" t="s">
        <v>8</v>
      </c>
      <c r="C2778" s="280">
        <v>10000</v>
      </c>
      <c r="D2778" s="258">
        <f t="shared" si="259"/>
        <v>4</v>
      </c>
      <c r="E2778" s="259">
        <f>VLOOKUP(B2778,Correlation_Eqns!A$35:B$40,2,FALSE)</f>
        <v>1.21E-4</v>
      </c>
      <c r="F2778" s="280">
        <f>VLOOKUP(B2778,Correlation_Eqns!A$43:B$48,2,FALSE)</f>
        <v>0.746</v>
      </c>
      <c r="G2778" s="280">
        <f t="shared" si="260"/>
        <v>0.11662331185850054</v>
      </c>
      <c r="H2778" s="280">
        <f>VLOOKUP(B2778,Correlation_Eqns!A$19:B$24,2,FALSE)</f>
        <v>3.39</v>
      </c>
      <c r="I2778" s="258">
        <f>VLOOKUP(B2778,Correlation_Eqns!A$27:B$32,2,FALSE)</f>
        <v>7.41</v>
      </c>
      <c r="J2778" s="259">
        <f t="shared" si="261"/>
        <v>3.39</v>
      </c>
      <c r="K2778" s="258">
        <f t="shared" si="262"/>
        <v>3.39</v>
      </c>
      <c r="L2778" s="1">
        <f t="shared" si="258"/>
        <v>1.0711857599999999</v>
      </c>
      <c r="M2778" s="1">
        <f t="shared" si="263"/>
        <v>1</v>
      </c>
    </row>
    <row r="2779" spans="1:13">
      <c r="A2779" s="280">
        <v>13</v>
      </c>
      <c r="B2779" s="280" t="s">
        <v>8</v>
      </c>
      <c r="C2779" s="280">
        <v>10000</v>
      </c>
      <c r="D2779" s="258">
        <f t="shared" si="259"/>
        <v>4</v>
      </c>
      <c r="E2779" s="259">
        <f>VLOOKUP(B2779,Correlation_Eqns!A$35:B$40,2,FALSE)</f>
        <v>1.21E-4</v>
      </c>
      <c r="F2779" s="280">
        <f>VLOOKUP(B2779,Correlation_Eqns!A$43:B$48,2,FALSE)</f>
        <v>0.746</v>
      </c>
      <c r="G2779" s="280">
        <f t="shared" si="260"/>
        <v>0.11662331185850054</v>
      </c>
      <c r="H2779" s="280">
        <f>VLOOKUP(B2779,Correlation_Eqns!A$19:B$24,2,FALSE)</f>
        <v>3.39</v>
      </c>
      <c r="I2779" s="258">
        <f>VLOOKUP(B2779,Correlation_Eqns!A$27:B$32,2,FALSE)</f>
        <v>7.41</v>
      </c>
      <c r="J2779" s="259">
        <f t="shared" si="261"/>
        <v>3.39</v>
      </c>
      <c r="K2779" s="258">
        <f t="shared" si="262"/>
        <v>3.39</v>
      </c>
      <c r="L2779" s="1">
        <f t="shared" si="258"/>
        <v>1.0711857599999999</v>
      </c>
      <c r="M2779" s="1">
        <f t="shared" si="263"/>
        <v>1</v>
      </c>
    </row>
    <row r="2780" spans="1:13">
      <c r="A2780" s="280">
        <v>13</v>
      </c>
      <c r="B2780" s="280" t="s">
        <v>8</v>
      </c>
      <c r="C2780" s="280">
        <v>10000</v>
      </c>
      <c r="D2780" s="258">
        <f t="shared" si="259"/>
        <v>4</v>
      </c>
      <c r="E2780" s="259">
        <f>VLOOKUP(B2780,Correlation_Eqns!A$35:B$40,2,FALSE)</f>
        <v>1.21E-4</v>
      </c>
      <c r="F2780" s="280">
        <f>VLOOKUP(B2780,Correlation_Eqns!A$43:B$48,2,FALSE)</f>
        <v>0.746</v>
      </c>
      <c r="G2780" s="280">
        <f t="shared" si="260"/>
        <v>0.11662331185850054</v>
      </c>
      <c r="H2780" s="280">
        <f>VLOOKUP(B2780,Correlation_Eqns!A$19:B$24,2,FALSE)</f>
        <v>3.39</v>
      </c>
      <c r="I2780" s="258">
        <f>VLOOKUP(B2780,Correlation_Eqns!A$27:B$32,2,FALSE)</f>
        <v>7.41</v>
      </c>
      <c r="J2780" s="259">
        <f t="shared" si="261"/>
        <v>3.39</v>
      </c>
      <c r="K2780" s="258">
        <f t="shared" si="262"/>
        <v>3.39</v>
      </c>
      <c r="L2780" s="1">
        <f t="shared" si="258"/>
        <v>1.0711857599999999</v>
      </c>
      <c r="M2780" s="1">
        <f t="shared" si="263"/>
        <v>1</v>
      </c>
    </row>
    <row r="2781" spans="1:13">
      <c r="A2781" s="280">
        <v>13</v>
      </c>
      <c r="B2781" s="280" t="s">
        <v>8</v>
      </c>
      <c r="C2781" s="280">
        <v>10000</v>
      </c>
      <c r="D2781" s="258">
        <f t="shared" si="259"/>
        <v>4</v>
      </c>
      <c r="E2781" s="259">
        <f>VLOOKUP(B2781,Correlation_Eqns!A$35:B$40,2,FALSE)</f>
        <v>1.21E-4</v>
      </c>
      <c r="F2781" s="280">
        <f>VLOOKUP(B2781,Correlation_Eqns!A$43:B$48,2,FALSE)</f>
        <v>0.746</v>
      </c>
      <c r="G2781" s="280">
        <f t="shared" si="260"/>
        <v>0.11662331185850054</v>
      </c>
      <c r="H2781" s="280">
        <f>VLOOKUP(B2781,Correlation_Eqns!A$19:B$24,2,FALSE)</f>
        <v>3.39</v>
      </c>
      <c r="I2781" s="258">
        <f>VLOOKUP(B2781,Correlation_Eqns!A$27:B$32,2,FALSE)</f>
        <v>7.41</v>
      </c>
      <c r="J2781" s="259">
        <f t="shared" si="261"/>
        <v>3.39</v>
      </c>
      <c r="K2781" s="258">
        <f t="shared" si="262"/>
        <v>3.39</v>
      </c>
      <c r="L2781" s="1">
        <f t="shared" si="258"/>
        <v>1.0711857599999999</v>
      </c>
      <c r="M2781" s="1">
        <f t="shared" si="263"/>
        <v>1</v>
      </c>
    </row>
    <row r="2782" spans="1:13">
      <c r="A2782" s="280">
        <v>13</v>
      </c>
      <c r="B2782" s="280" t="s">
        <v>8</v>
      </c>
      <c r="C2782" s="280">
        <v>10000</v>
      </c>
      <c r="D2782" s="258">
        <f t="shared" si="259"/>
        <v>4</v>
      </c>
      <c r="E2782" s="259">
        <f>VLOOKUP(B2782,Correlation_Eqns!A$35:B$40,2,FALSE)</f>
        <v>1.21E-4</v>
      </c>
      <c r="F2782" s="280">
        <f>VLOOKUP(B2782,Correlation_Eqns!A$43:B$48,2,FALSE)</f>
        <v>0.746</v>
      </c>
      <c r="G2782" s="280">
        <f t="shared" si="260"/>
        <v>0.11662331185850054</v>
      </c>
      <c r="H2782" s="280">
        <f>VLOOKUP(B2782,Correlation_Eqns!A$19:B$24,2,FALSE)</f>
        <v>3.39</v>
      </c>
      <c r="I2782" s="258">
        <f>VLOOKUP(B2782,Correlation_Eqns!A$27:B$32,2,FALSE)</f>
        <v>7.41</v>
      </c>
      <c r="J2782" s="259">
        <f t="shared" si="261"/>
        <v>3.39</v>
      </c>
      <c r="K2782" s="258">
        <f t="shared" si="262"/>
        <v>3.39</v>
      </c>
      <c r="L2782" s="1">
        <f t="shared" si="258"/>
        <v>1.0711857599999999</v>
      </c>
      <c r="M2782" s="1">
        <f t="shared" si="263"/>
        <v>1</v>
      </c>
    </row>
    <row r="2783" spans="1:13">
      <c r="A2783" s="280">
        <v>13</v>
      </c>
      <c r="B2783" s="280" t="s">
        <v>8</v>
      </c>
      <c r="C2783" s="280">
        <v>10000</v>
      </c>
      <c r="D2783" s="258">
        <f t="shared" si="259"/>
        <v>4</v>
      </c>
      <c r="E2783" s="259">
        <f>VLOOKUP(B2783,Correlation_Eqns!A$35:B$40,2,FALSE)</f>
        <v>1.21E-4</v>
      </c>
      <c r="F2783" s="280">
        <f>VLOOKUP(B2783,Correlation_Eqns!A$43:B$48,2,FALSE)</f>
        <v>0.746</v>
      </c>
      <c r="G2783" s="280">
        <f t="shared" si="260"/>
        <v>0.11662331185850054</v>
      </c>
      <c r="H2783" s="280">
        <f>VLOOKUP(B2783,Correlation_Eqns!A$19:B$24,2,FALSE)</f>
        <v>3.39</v>
      </c>
      <c r="I2783" s="258">
        <f>VLOOKUP(B2783,Correlation_Eqns!A$27:B$32,2,FALSE)</f>
        <v>7.41</v>
      </c>
      <c r="J2783" s="259">
        <f t="shared" si="261"/>
        <v>3.39</v>
      </c>
      <c r="K2783" s="258">
        <f t="shared" si="262"/>
        <v>3.39</v>
      </c>
      <c r="L2783" s="1">
        <f t="shared" si="258"/>
        <v>1.0711857599999999</v>
      </c>
      <c r="M2783" s="1">
        <f t="shared" si="263"/>
        <v>1</v>
      </c>
    </row>
    <row r="2784" spans="1:13">
      <c r="A2784" s="280">
        <v>13</v>
      </c>
      <c r="B2784" s="280" t="s">
        <v>8</v>
      </c>
      <c r="C2784" s="280">
        <v>10000</v>
      </c>
      <c r="D2784" s="258">
        <f t="shared" si="259"/>
        <v>4</v>
      </c>
      <c r="E2784" s="259">
        <f>VLOOKUP(B2784,Correlation_Eqns!A$35:B$40,2,FALSE)</f>
        <v>1.21E-4</v>
      </c>
      <c r="F2784" s="280">
        <f>VLOOKUP(B2784,Correlation_Eqns!A$43:B$48,2,FALSE)</f>
        <v>0.746</v>
      </c>
      <c r="G2784" s="280">
        <f t="shared" si="260"/>
        <v>0.11662331185850054</v>
      </c>
      <c r="H2784" s="280">
        <f>VLOOKUP(B2784,Correlation_Eqns!A$19:B$24,2,FALSE)</f>
        <v>3.39</v>
      </c>
      <c r="I2784" s="258">
        <f>VLOOKUP(B2784,Correlation_Eqns!A$27:B$32,2,FALSE)</f>
        <v>7.41</v>
      </c>
      <c r="J2784" s="259">
        <f t="shared" si="261"/>
        <v>3.39</v>
      </c>
      <c r="K2784" s="258">
        <f t="shared" si="262"/>
        <v>3.39</v>
      </c>
      <c r="L2784" s="1">
        <f t="shared" si="258"/>
        <v>1.0711857599999999</v>
      </c>
      <c r="M2784" s="1">
        <f t="shared" si="263"/>
        <v>1</v>
      </c>
    </row>
    <row r="2785" spans="1:13">
      <c r="A2785" s="280">
        <v>13</v>
      </c>
      <c r="B2785" s="280" t="s">
        <v>8</v>
      </c>
      <c r="C2785" s="280">
        <v>8000</v>
      </c>
      <c r="D2785" s="258">
        <f t="shared" si="259"/>
        <v>4</v>
      </c>
      <c r="E2785" s="259">
        <f>VLOOKUP(B2785,Correlation_Eqns!A$35:B$40,2,FALSE)</f>
        <v>1.21E-4</v>
      </c>
      <c r="F2785" s="280">
        <f>VLOOKUP(B2785,Correlation_Eqns!A$43:B$48,2,FALSE)</f>
        <v>0.746</v>
      </c>
      <c r="G2785" s="280">
        <f t="shared" si="260"/>
        <v>9.8739403809454687E-2</v>
      </c>
      <c r="H2785" s="280">
        <f>VLOOKUP(B2785,Correlation_Eqns!A$19:B$24,2,FALSE)</f>
        <v>3.39</v>
      </c>
      <c r="I2785" s="258">
        <f>VLOOKUP(B2785,Correlation_Eqns!A$27:B$32,2,FALSE)</f>
        <v>7.41</v>
      </c>
      <c r="J2785" s="259">
        <f t="shared" si="261"/>
        <v>9.8739403809454687E-2</v>
      </c>
      <c r="K2785" s="258">
        <f t="shared" si="262"/>
        <v>9.8739403809454687E-2</v>
      </c>
      <c r="L2785" s="1">
        <f t="shared" si="258"/>
        <v>3.1200071773326725E-2</v>
      </c>
      <c r="M2785" s="1">
        <f t="shared" si="263"/>
        <v>0</v>
      </c>
    </row>
    <row r="2786" spans="1:13">
      <c r="A2786" s="280">
        <v>13</v>
      </c>
      <c r="B2786" s="280" t="s">
        <v>8</v>
      </c>
      <c r="C2786" s="280">
        <v>8000</v>
      </c>
      <c r="D2786" s="258">
        <f t="shared" si="259"/>
        <v>4</v>
      </c>
      <c r="E2786" s="259">
        <f>VLOOKUP(B2786,Correlation_Eqns!A$35:B$40,2,FALSE)</f>
        <v>1.21E-4</v>
      </c>
      <c r="F2786" s="280">
        <f>VLOOKUP(B2786,Correlation_Eqns!A$43:B$48,2,FALSE)</f>
        <v>0.746</v>
      </c>
      <c r="G2786" s="280">
        <f t="shared" si="260"/>
        <v>9.8739403809454687E-2</v>
      </c>
      <c r="H2786" s="280">
        <f>VLOOKUP(B2786,Correlation_Eqns!A$19:B$24,2,FALSE)</f>
        <v>3.39</v>
      </c>
      <c r="I2786" s="258">
        <f>VLOOKUP(B2786,Correlation_Eqns!A$27:B$32,2,FALSE)</f>
        <v>7.41</v>
      </c>
      <c r="J2786" s="259">
        <f t="shared" si="261"/>
        <v>9.8739403809454687E-2</v>
      </c>
      <c r="K2786" s="258">
        <f t="shared" si="262"/>
        <v>9.8739403809454687E-2</v>
      </c>
      <c r="L2786" s="1">
        <f t="shared" si="258"/>
        <v>3.1200071773326725E-2</v>
      </c>
      <c r="M2786" s="1">
        <f t="shared" si="263"/>
        <v>0</v>
      </c>
    </row>
    <row r="2787" spans="1:13">
      <c r="A2787" s="280">
        <v>13</v>
      </c>
      <c r="B2787" s="280" t="s">
        <v>8</v>
      </c>
      <c r="C2787" s="280">
        <v>5000</v>
      </c>
      <c r="D2787" s="258">
        <f t="shared" si="259"/>
        <v>4</v>
      </c>
      <c r="E2787" s="259">
        <f>VLOOKUP(B2787,Correlation_Eqns!A$35:B$40,2,FALSE)</f>
        <v>1.21E-4</v>
      </c>
      <c r="F2787" s="280">
        <f>VLOOKUP(B2787,Correlation_Eqns!A$43:B$48,2,FALSE)</f>
        <v>0.746</v>
      </c>
      <c r="G2787" s="280">
        <f t="shared" si="260"/>
        <v>6.9537167055922014E-2</v>
      </c>
      <c r="H2787" s="280">
        <f>VLOOKUP(B2787,Correlation_Eqns!A$19:B$24,2,FALSE)</f>
        <v>3.39</v>
      </c>
      <c r="I2787" s="258">
        <f>VLOOKUP(B2787,Correlation_Eqns!A$27:B$32,2,FALSE)</f>
        <v>7.41</v>
      </c>
      <c r="J2787" s="259">
        <f t="shared" si="261"/>
        <v>6.9537167055922014E-2</v>
      </c>
      <c r="K2787" s="258">
        <f t="shared" si="262"/>
        <v>6.9537167055922014E-2</v>
      </c>
      <c r="L2787" s="1">
        <f t="shared" si="258"/>
        <v>2.1972632194998461E-2</v>
      </c>
      <c r="M2787" s="1">
        <f t="shared" si="263"/>
        <v>0</v>
      </c>
    </row>
    <row r="2788" spans="1:13">
      <c r="A2788" s="280">
        <v>13</v>
      </c>
      <c r="B2788" s="280" t="s">
        <v>8</v>
      </c>
      <c r="C2788" s="280">
        <v>5000</v>
      </c>
      <c r="D2788" s="258">
        <f t="shared" si="259"/>
        <v>4</v>
      </c>
      <c r="E2788" s="259">
        <f>VLOOKUP(B2788,Correlation_Eqns!A$35:B$40,2,FALSE)</f>
        <v>1.21E-4</v>
      </c>
      <c r="F2788" s="280">
        <f>VLOOKUP(B2788,Correlation_Eqns!A$43:B$48,2,FALSE)</f>
        <v>0.746</v>
      </c>
      <c r="G2788" s="280">
        <f t="shared" si="260"/>
        <v>6.9537167055922014E-2</v>
      </c>
      <c r="H2788" s="280">
        <f>VLOOKUP(B2788,Correlation_Eqns!A$19:B$24,2,FALSE)</f>
        <v>3.39</v>
      </c>
      <c r="I2788" s="258">
        <f>VLOOKUP(B2788,Correlation_Eqns!A$27:B$32,2,FALSE)</f>
        <v>7.41</v>
      </c>
      <c r="J2788" s="259">
        <f t="shared" si="261"/>
        <v>6.9537167055922014E-2</v>
      </c>
      <c r="K2788" s="258">
        <f t="shared" si="262"/>
        <v>6.9537167055922014E-2</v>
      </c>
      <c r="L2788" s="1">
        <f t="shared" si="258"/>
        <v>2.1972632194998461E-2</v>
      </c>
      <c r="M2788" s="1">
        <f t="shared" si="263"/>
        <v>0</v>
      </c>
    </row>
    <row r="2789" spans="1:13">
      <c r="A2789" s="280">
        <v>13</v>
      </c>
      <c r="B2789" s="280" t="s">
        <v>8</v>
      </c>
      <c r="C2789" s="280">
        <v>5000</v>
      </c>
      <c r="D2789" s="258">
        <f t="shared" si="259"/>
        <v>4</v>
      </c>
      <c r="E2789" s="259">
        <f>VLOOKUP(B2789,Correlation_Eqns!A$35:B$40,2,FALSE)</f>
        <v>1.21E-4</v>
      </c>
      <c r="F2789" s="280">
        <f>VLOOKUP(B2789,Correlation_Eqns!A$43:B$48,2,FALSE)</f>
        <v>0.746</v>
      </c>
      <c r="G2789" s="280">
        <f t="shared" si="260"/>
        <v>6.9537167055922014E-2</v>
      </c>
      <c r="H2789" s="280">
        <f>VLOOKUP(B2789,Correlation_Eqns!A$19:B$24,2,FALSE)</f>
        <v>3.39</v>
      </c>
      <c r="I2789" s="258">
        <f>VLOOKUP(B2789,Correlation_Eqns!A$27:B$32,2,FALSE)</f>
        <v>7.41</v>
      </c>
      <c r="J2789" s="259">
        <f t="shared" si="261"/>
        <v>6.9537167055922014E-2</v>
      </c>
      <c r="K2789" s="258">
        <f t="shared" si="262"/>
        <v>6.9537167055922014E-2</v>
      </c>
      <c r="L2789" s="1">
        <f t="shared" si="258"/>
        <v>2.1972632194998461E-2</v>
      </c>
      <c r="M2789" s="1">
        <f t="shared" si="263"/>
        <v>0</v>
      </c>
    </row>
    <row r="2790" spans="1:13">
      <c r="A2790" s="280">
        <v>13</v>
      </c>
      <c r="B2790" s="280" t="s">
        <v>8</v>
      </c>
      <c r="C2790" s="280">
        <v>5000</v>
      </c>
      <c r="D2790" s="258">
        <f t="shared" si="259"/>
        <v>4</v>
      </c>
      <c r="E2790" s="259">
        <f>VLOOKUP(B2790,Correlation_Eqns!A$35:B$40,2,FALSE)</f>
        <v>1.21E-4</v>
      </c>
      <c r="F2790" s="280">
        <f>VLOOKUP(B2790,Correlation_Eqns!A$43:B$48,2,FALSE)</f>
        <v>0.746</v>
      </c>
      <c r="G2790" s="280">
        <f t="shared" si="260"/>
        <v>6.9537167055922014E-2</v>
      </c>
      <c r="H2790" s="280">
        <f>VLOOKUP(B2790,Correlation_Eqns!A$19:B$24,2,FALSE)</f>
        <v>3.39</v>
      </c>
      <c r="I2790" s="258">
        <f>VLOOKUP(B2790,Correlation_Eqns!A$27:B$32,2,FALSE)</f>
        <v>7.41</v>
      </c>
      <c r="J2790" s="259">
        <f t="shared" si="261"/>
        <v>6.9537167055922014E-2</v>
      </c>
      <c r="K2790" s="258">
        <f t="shared" si="262"/>
        <v>6.9537167055922014E-2</v>
      </c>
      <c r="L2790" s="1">
        <f t="shared" si="258"/>
        <v>2.1972632194998461E-2</v>
      </c>
      <c r="M2790" s="1">
        <f t="shared" si="263"/>
        <v>0</v>
      </c>
    </row>
    <row r="2791" spans="1:13">
      <c r="A2791" s="280">
        <v>13</v>
      </c>
      <c r="B2791" s="280" t="s">
        <v>8</v>
      </c>
      <c r="C2791" s="280">
        <v>5000</v>
      </c>
      <c r="D2791" s="258">
        <f t="shared" si="259"/>
        <v>4</v>
      </c>
      <c r="E2791" s="259">
        <f>VLOOKUP(B2791,Correlation_Eqns!A$35:B$40,2,FALSE)</f>
        <v>1.21E-4</v>
      </c>
      <c r="F2791" s="280">
        <f>VLOOKUP(B2791,Correlation_Eqns!A$43:B$48,2,FALSE)</f>
        <v>0.746</v>
      </c>
      <c r="G2791" s="280">
        <f t="shared" si="260"/>
        <v>6.9537167055922014E-2</v>
      </c>
      <c r="H2791" s="280">
        <f>VLOOKUP(B2791,Correlation_Eqns!A$19:B$24,2,FALSE)</f>
        <v>3.39</v>
      </c>
      <c r="I2791" s="258">
        <f>VLOOKUP(B2791,Correlation_Eqns!A$27:B$32,2,FALSE)</f>
        <v>7.41</v>
      </c>
      <c r="J2791" s="259">
        <f t="shared" si="261"/>
        <v>6.9537167055922014E-2</v>
      </c>
      <c r="K2791" s="258">
        <f t="shared" si="262"/>
        <v>6.9537167055922014E-2</v>
      </c>
      <c r="L2791" s="1">
        <f t="shared" si="258"/>
        <v>2.1972632194998461E-2</v>
      </c>
      <c r="M2791" s="1">
        <f t="shared" si="263"/>
        <v>0</v>
      </c>
    </row>
    <row r="2792" spans="1:13">
      <c r="A2792" s="280">
        <v>13</v>
      </c>
      <c r="B2792" s="280" t="s">
        <v>8</v>
      </c>
      <c r="C2792" s="280">
        <v>5000</v>
      </c>
      <c r="D2792" s="258">
        <f t="shared" si="259"/>
        <v>4</v>
      </c>
      <c r="E2792" s="259">
        <f>VLOOKUP(B2792,Correlation_Eqns!A$35:B$40,2,FALSE)</f>
        <v>1.21E-4</v>
      </c>
      <c r="F2792" s="280">
        <f>VLOOKUP(B2792,Correlation_Eqns!A$43:B$48,2,FALSE)</f>
        <v>0.746</v>
      </c>
      <c r="G2792" s="280">
        <f t="shared" si="260"/>
        <v>6.9537167055922014E-2</v>
      </c>
      <c r="H2792" s="280">
        <f>VLOOKUP(B2792,Correlation_Eqns!A$19:B$24,2,FALSE)</f>
        <v>3.39</v>
      </c>
      <c r="I2792" s="258">
        <f>VLOOKUP(B2792,Correlation_Eqns!A$27:B$32,2,FALSE)</f>
        <v>7.41</v>
      </c>
      <c r="J2792" s="259">
        <f t="shared" si="261"/>
        <v>6.9537167055922014E-2</v>
      </c>
      <c r="K2792" s="258">
        <f t="shared" si="262"/>
        <v>6.9537167055922014E-2</v>
      </c>
      <c r="L2792" s="1">
        <f t="shared" si="258"/>
        <v>2.1972632194998461E-2</v>
      </c>
      <c r="M2792" s="1">
        <f t="shared" si="263"/>
        <v>0</v>
      </c>
    </row>
    <row r="2793" spans="1:13">
      <c r="A2793" s="280">
        <v>13</v>
      </c>
      <c r="B2793" s="280" t="s">
        <v>8</v>
      </c>
      <c r="C2793" s="280">
        <v>5000</v>
      </c>
      <c r="D2793" s="258">
        <f t="shared" si="259"/>
        <v>4</v>
      </c>
      <c r="E2793" s="259">
        <f>VLOOKUP(B2793,Correlation_Eqns!A$35:B$40,2,FALSE)</f>
        <v>1.21E-4</v>
      </c>
      <c r="F2793" s="280">
        <f>VLOOKUP(B2793,Correlation_Eqns!A$43:B$48,2,FALSE)</f>
        <v>0.746</v>
      </c>
      <c r="G2793" s="280">
        <f t="shared" si="260"/>
        <v>6.9537167055922014E-2</v>
      </c>
      <c r="H2793" s="280">
        <f>VLOOKUP(B2793,Correlation_Eqns!A$19:B$24,2,FALSE)</f>
        <v>3.39</v>
      </c>
      <c r="I2793" s="258">
        <f>VLOOKUP(B2793,Correlation_Eqns!A$27:B$32,2,FALSE)</f>
        <v>7.41</v>
      </c>
      <c r="J2793" s="259">
        <f t="shared" si="261"/>
        <v>6.9537167055922014E-2</v>
      </c>
      <c r="K2793" s="258">
        <f t="shared" si="262"/>
        <v>6.9537167055922014E-2</v>
      </c>
      <c r="L2793" s="1">
        <f t="shared" si="258"/>
        <v>2.1972632194998461E-2</v>
      </c>
      <c r="M2793" s="1">
        <f t="shared" si="263"/>
        <v>0</v>
      </c>
    </row>
    <row r="2794" spans="1:13">
      <c r="A2794" s="280">
        <v>13</v>
      </c>
      <c r="B2794" s="280" t="s">
        <v>8</v>
      </c>
      <c r="C2794" s="280">
        <v>200</v>
      </c>
      <c r="D2794" s="258">
        <f t="shared" si="259"/>
        <v>4</v>
      </c>
      <c r="E2794" s="259">
        <f>VLOOKUP(B2794,Correlation_Eqns!A$35:B$40,2,FALSE)</f>
        <v>1.21E-4</v>
      </c>
      <c r="F2794" s="280">
        <f>VLOOKUP(B2794,Correlation_Eqns!A$43:B$48,2,FALSE)</f>
        <v>0.746</v>
      </c>
      <c r="G2794" s="280">
        <f t="shared" si="260"/>
        <v>6.3001914514792612E-3</v>
      </c>
      <c r="H2794" s="280">
        <f>VLOOKUP(B2794,Correlation_Eqns!A$19:B$24,2,FALSE)</f>
        <v>3.39</v>
      </c>
      <c r="I2794" s="258">
        <f>VLOOKUP(B2794,Correlation_Eqns!A$27:B$32,2,FALSE)</f>
        <v>7.41</v>
      </c>
      <c r="J2794" s="259">
        <f t="shared" si="261"/>
        <v>6.3001914514792612E-3</v>
      </c>
      <c r="K2794" s="258">
        <f t="shared" si="262"/>
        <v>6.3001914514792612E-3</v>
      </c>
      <c r="L2794" s="1">
        <f t="shared" si="258"/>
        <v>1.9907596956042226E-3</v>
      </c>
      <c r="M2794" s="1">
        <f t="shared" si="263"/>
        <v>0</v>
      </c>
    </row>
    <row r="2795" spans="1:13">
      <c r="A2795" s="280">
        <v>13</v>
      </c>
      <c r="B2795" s="280" t="s">
        <v>8</v>
      </c>
      <c r="C2795" s="280">
        <v>200</v>
      </c>
      <c r="D2795" s="258">
        <f t="shared" si="259"/>
        <v>4</v>
      </c>
      <c r="E2795" s="259">
        <f>VLOOKUP(B2795,Correlation_Eqns!A$35:B$40,2,FALSE)</f>
        <v>1.21E-4</v>
      </c>
      <c r="F2795" s="280">
        <f>VLOOKUP(B2795,Correlation_Eqns!A$43:B$48,2,FALSE)</f>
        <v>0.746</v>
      </c>
      <c r="G2795" s="280">
        <f t="shared" si="260"/>
        <v>6.3001914514792612E-3</v>
      </c>
      <c r="H2795" s="280">
        <f>VLOOKUP(B2795,Correlation_Eqns!A$19:B$24,2,FALSE)</f>
        <v>3.39</v>
      </c>
      <c r="I2795" s="258">
        <f>VLOOKUP(B2795,Correlation_Eqns!A$27:B$32,2,FALSE)</f>
        <v>7.41</v>
      </c>
      <c r="J2795" s="259">
        <f t="shared" si="261"/>
        <v>6.3001914514792612E-3</v>
      </c>
      <c r="K2795" s="258">
        <f t="shared" si="262"/>
        <v>6.3001914514792612E-3</v>
      </c>
      <c r="L2795" s="1">
        <f t="shared" si="258"/>
        <v>1.9907596956042226E-3</v>
      </c>
      <c r="M2795" s="1">
        <f t="shared" si="263"/>
        <v>0</v>
      </c>
    </row>
    <row r="2796" spans="1:13">
      <c r="A2796" s="280">
        <v>13</v>
      </c>
      <c r="B2796" s="280" t="s">
        <v>8</v>
      </c>
      <c r="C2796" s="280">
        <v>150</v>
      </c>
      <c r="D2796" s="258">
        <f t="shared" si="259"/>
        <v>4</v>
      </c>
      <c r="E2796" s="259">
        <f>VLOOKUP(B2796,Correlation_Eqns!A$35:B$40,2,FALSE)</f>
        <v>1.21E-4</v>
      </c>
      <c r="F2796" s="280">
        <f>VLOOKUP(B2796,Correlation_Eqns!A$43:B$48,2,FALSE)</f>
        <v>0.746</v>
      </c>
      <c r="G2796" s="280">
        <f t="shared" si="260"/>
        <v>5.083343406604237E-3</v>
      </c>
      <c r="H2796" s="280">
        <f>VLOOKUP(B2796,Correlation_Eqns!A$19:B$24,2,FALSE)</f>
        <v>3.39</v>
      </c>
      <c r="I2796" s="258">
        <f>VLOOKUP(B2796,Correlation_Eqns!A$27:B$32,2,FALSE)</f>
        <v>7.41</v>
      </c>
      <c r="J2796" s="259">
        <f t="shared" si="261"/>
        <v>5.083343406604237E-3</v>
      </c>
      <c r="K2796" s="258">
        <f t="shared" si="262"/>
        <v>5.083343406604237E-3</v>
      </c>
      <c r="L2796" s="1">
        <f t="shared" si="258"/>
        <v>1.6062551829924333E-3</v>
      </c>
      <c r="M2796" s="1">
        <f t="shared" si="263"/>
        <v>0</v>
      </c>
    </row>
    <row r="2797" spans="1:13">
      <c r="A2797" s="280">
        <v>13</v>
      </c>
      <c r="B2797" s="280" t="s">
        <v>8</v>
      </c>
      <c r="C2797" s="280">
        <v>150</v>
      </c>
      <c r="D2797" s="258">
        <f t="shared" si="259"/>
        <v>4</v>
      </c>
      <c r="E2797" s="259">
        <f>VLOOKUP(B2797,Correlation_Eqns!A$35:B$40,2,FALSE)</f>
        <v>1.21E-4</v>
      </c>
      <c r="F2797" s="280">
        <f>VLOOKUP(B2797,Correlation_Eqns!A$43:B$48,2,FALSE)</f>
        <v>0.746</v>
      </c>
      <c r="G2797" s="280">
        <f t="shared" si="260"/>
        <v>5.083343406604237E-3</v>
      </c>
      <c r="H2797" s="280">
        <f>VLOOKUP(B2797,Correlation_Eqns!A$19:B$24,2,FALSE)</f>
        <v>3.39</v>
      </c>
      <c r="I2797" s="258">
        <f>VLOOKUP(B2797,Correlation_Eqns!A$27:B$32,2,FALSE)</f>
        <v>7.41</v>
      </c>
      <c r="J2797" s="259">
        <f t="shared" si="261"/>
        <v>5.083343406604237E-3</v>
      </c>
      <c r="K2797" s="258">
        <f t="shared" si="262"/>
        <v>5.083343406604237E-3</v>
      </c>
      <c r="L2797" s="1">
        <f t="shared" si="258"/>
        <v>1.6062551829924333E-3</v>
      </c>
      <c r="M2797" s="1">
        <f t="shared" si="263"/>
        <v>0</v>
      </c>
    </row>
    <row r="2798" spans="1:13">
      <c r="A2798" s="280">
        <v>13</v>
      </c>
      <c r="B2798" s="280" t="s">
        <v>8</v>
      </c>
      <c r="C2798" s="280">
        <v>150</v>
      </c>
      <c r="D2798" s="258">
        <f t="shared" si="259"/>
        <v>4</v>
      </c>
      <c r="E2798" s="259">
        <f>VLOOKUP(B2798,Correlation_Eqns!A$35:B$40,2,FALSE)</f>
        <v>1.21E-4</v>
      </c>
      <c r="F2798" s="280">
        <f>VLOOKUP(B2798,Correlation_Eqns!A$43:B$48,2,FALSE)</f>
        <v>0.746</v>
      </c>
      <c r="G2798" s="280">
        <f t="shared" si="260"/>
        <v>5.083343406604237E-3</v>
      </c>
      <c r="H2798" s="280">
        <f>VLOOKUP(B2798,Correlation_Eqns!A$19:B$24,2,FALSE)</f>
        <v>3.39</v>
      </c>
      <c r="I2798" s="258">
        <f>VLOOKUP(B2798,Correlation_Eqns!A$27:B$32,2,FALSE)</f>
        <v>7.41</v>
      </c>
      <c r="J2798" s="259">
        <f t="shared" si="261"/>
        <v>5.083343406604237E-3</v>
      </c>
      <c r="K2798" s="258">
        <f t="shared" si="262"/>
        <v>5.083343406604237E-3</v>
      </c>
      <c r="L2798" s="1">
        <f t="shared" si="258"/>
        <v>1.6062551829924333E-3</v>
      </c>
      <c r="M2798" s="1">
        <f t="shared" si="263"/>
        <v>0</v>
      </c>
    </row>
    <row r="2799" spans="1:13">
      <c r="A2799" s="280">
        <v>13</v>
      </c>
      <c r="B2799" s="280" t="s">
        <v>8</v>
      </c>
      <c r="C2799" s="280">
        <v>150</v>
      </c>
      <c r="D2799" s="258">
        <f t="shared" si="259"/>
        <v>4</v>
      </c>
      <c r="E2799" s="259">
        <f>VLOOKUP(B2799,Correlation_Eqns!A$35:B$40,2,FALSE)</f>
        <v>1.21E-4</v>
      </c>
      <c r="F2799" s="280">
        <f>VLOOKUP(B2799,Correlation_Eqns!A$43:B$48,2,FALSE)</f>
        <v>0.746</v>
      </c>
      <c r="G2799" s="280">
        <f t="shared" si="260"/>
        <v>5.083343406604237E-3</v>
      </c>
      <c r="H2799" s="280">
        <f>VLOOKUP(B2799,Correlation_Eqns!A$19:B$24,2,FALSE)</f>
        <v>3.39</v>
      </c>
      <c r="I2799" s="258">
        <f>VLOOKUP(B2799,Correlation_Eqns!A$27:B$32,2,FALSE)</f>
        <v>7.41</v>
      </c>
      <c r="J2799" s="259">
        <f t="shared" si="261"/>
        <v>5.083343406604237E-3</v>
      </c>
      <c r="K2799" s="258">
        <f t="shared" si="262"/>
        <v>5.083343406604237E-3</v>
      </c>
      <c r="L2799" s="1">
        <f t="shared" si="258"/>
        <v>1.6062551829924333E-3</v>
      </c>
      <c r="M2799" s="1">
        <f t="shared" si="263"/>
        <v>0</v>
      </c>
    </row>
    <row r="2800" spans="1:13">
      <c r="A2800" s="280">
        <v>13</v>
      </c>
      <c r="B2800" s="280" t="s">
        <v>8</v>
      </c>
      <c r="C2800" s="280">
        <v>150</v>
      </c>
      <c r="D2800" s="258">
        <f t="shared" si="259"/>
        <v>4</v>
      </c>
      <c r="E2800" s="259">
        <f>VLOOKUP(B2800,Correlation_Eqns!A$35:B$40,2,FALSE)</f>
        <v>1.21E-4</v>
      </c>
      <c r="F2800" s="280">
        <f>VLOOKUP(B2800,Correlation_Eqns!A$43:B$48,2,FALSE)</f>
        <v>0.746</v>
      </c>
      <c r="G2800" s="280">
        <f t="shared" si="260"/>
        <v>5.083343406604237E-3</v>
      </c>
      <c r="H2800" s="280">
        <f>VLOOKUP(B2800,Correlation_Eqns!A$19:B$24,2,FALSE)</f>
        <v>3.39</v>
      </c>
      <c r="I2800" s="258">
        <f>VLOOKUP(B2800,Correlation_Eqns!A$27:B$32,2,FALSE)</f>
        <v>7.41</v>
      </c>
      <c r="J2800" s="259">
        <f t="shared" si="261"/>
        <v>5.083343406604237E-3</v>
      </c>
      <c r="K2800" s="258">
        <f t="shared" si="262"/>
        <v>5.083343406604237E-3</v>
      </c>
      <c r="L2800" s="1">
        <f t="shared" si="258"/>
        <v>1.6062551829924333E-3</v>
      </c>
      <c r="M2800" s="1">
        <f t="shared" si="263"/>
        <v>0</v>
      </c>
    </row>
    <row r="2801" spans="1:13">
      <c r="A2801" s="280">
        <v>13</v>
      </c>
      <c r="B2801" s="280" t="s">
        <v>8</v>
      </c>
      <c r="C2801" s="280">
        <v>150</v>
      </c>
      <c r="D2801" s="258">
        <f t="shared" si="259"/>
        <v>4</v>
      </c>
      <c r="E2801" s="259">
        <f>VLOOKUP(B2801,Correlation_Eqns!A$35:B$40,2,FALSE)</f>
        <v>1.21E-4</v>
      </c>
      <c r="F2801" s="280">
        <f>VLOOKUP(B2801,Correlation_Eqns!A$43:B$48,2,FALSE)</f>
        <v>0.746</v>
      </c>
      <c r="G2801" s="280">
        <f t="shared" si="260"/>
        <v>5.083343406604237E-3</v>
      </c>
      <c r="H2801" s="280">
        <f>VLOOKUP(B2801,Correlation_Eqns!A$19:B$24,2,FALSE)</f>
        <v>3.39</v>
      </c>
      <c r="I2801" s="258">
        <f>VLOOKUP(B2801,Correlation_Eqns!A$27:B$32,2,FALSE)</f>
        <v>7.41</v>
      </c>
      <c r="J2801" s="259">
        <f t="shared" si="261"/>
        <v>5.083343406604237E-3</v>
      </c>
      <c r="K2801" s="258">
        <f t="shared" si="262"/>
        <v>5.083343406604237E-3</v>
      </c>
      <c r="L2801" s="1">
        <f t="shared" si="258"/>
        <v>1.6062551829924333E-3</v>
      </c>
      <c r="M2801" s="1">
        <f t="shared" si="263"/>
        <v>0</v>
      </c>
    </row>
    <row r="2802" spans="1:13">
      <c r="A2802" s="280">
        <v>13</v>
      </c>
      <c r="B2802" s="280" t="s">
        <v>8</v>
      </c>
      <c r="C2802" s="280">
        <v>150</v>
      </c>
      <c r="D2802" s="258">
        <f t="shared" si="259"/>
        <v>4</v>
      </c>
      <c r="E2802" s="259">
        <f>VLOOKUP(B2802,Correlation_Eqns!A$35:B$40,2,FALSE)</f>
        <v>1.21E-4</v>
      </c>
      <c r="F2802" s="280">
        <f>VLOOKUP(B2802,Correlation_Eqns!A$43:B$48,2,FALSE)</f>
        <v>0.746</v>
      </c>
      <c r="G2802" s="280">
        <f t="shared" si="260"/>
        <v>5.083343406604237E-3</v>
      </c>
      <c r="H2802" s="280">
        <f>VLOOKUP(B2802,Correlation_Eqns!A$19:B$24,2,FALSE)</f>
        <v>3.39</v>
      </c>
      <c r="I2802" s="258">
        <f>VLOOKUP(B2802,Correlation_Eqns!A$27:B$32,2,FALSE)</f>
        <v>7.41</v>
      </c>
      <c r="J2802" s="259">
        <f t="shared" si="261"/>
        <v>5.083343406604237E-3</v>
      </c>
      <c r="K2802" s="258">
        <f t="shared" si="262"/>
        <v>5.083343406604237E-3</v>
      </c>
      <c r="L2802" s="1">
        <f t="shared" si="258"/>
        <v>1.6062551829924333E-3</v>
      </c>
      <c r="M2802" s="1">
        <f t="shared" si="263"/>
        <v>0</v>
      </c>
    </row>
    <row r="2803" spans="1:13">
      <c r="A2803" s="280">
        <v>13</v>
      </c>
      <c r="B2803" s="280" t="s">
        <v>8</v>
      </c>
      <c r="C2803" s="280">
        <v>100</v>
      </c>
      <c r="D2803" s="258">
        <f t="shared" si="259"/>
        <v>4</v>
      </c>
      <c r="E2803" s="259">
        <f>VLOOKUP(B2803,Correlation_Eqns!A$35:B$40,2,FALSE)</f>
        <v>1.21E-4</v>
      </c>
      <c r="F2803" s="280">
        <f>VLOOKUP(B2803,Correlation_Eqns!A$43:B$48,2,FALSE)</f>
        <v>0.746</v>
      </c>
      <c r="G2803" s="280">
        <f t="shared" si="260"/>
        <v>3.7565171016353122E-3</v>
      </c>
      <c r="H2803" s="280">
        <f>VLOOKUP(B2803,Correlation_Eqns!A$19:B$24,2,FALSE)</f>
        <v>3.39</v>
      </c>
      <c r="I2803" s="258">
        <f>VLOOKUP(B2803,Correlation_Eqns!A$27:B$32,2,FALSE)</f>
        <v>7.41</v>
      </c>
      <c r="J2803" s="259">
        <f t="shared" si="261"/>
        <v>3.7565171016353122E-3</v>
      </c>
      <c r="K2803" s="258">
        <f t="shared" si="262"/>
        <v>3.7565171016353122E-3</v>
      </c>
      <c r="L2803" s="1">
        <f t="shared" si="258"/>
        <v>1.1869992998431323E-3</v>
      </c>
      <c r="M2803" s="1">
        <f t="shared" si="263"/>
        <v>0</v>
      </c>
    </row>
    <row r="2804" spans="1:13">
      <c r="A2804" s="280">
        <v>13</v>
      </c>
      <c r="B2804" s="280" t="s">
        <v>8</v>
      </c>
      <c r="C2804" s="280">
        <v>100</v>
      </c>
      <c r="D2804" s="258">
        <f t="shared" si="259"/>
        <v>4</v>
      </c>
      <c r="E2804" s="259">
        <f>VLOOKUP(B2804,Correlation_Eqns!A$35:B$40,2,FALSE)</f>
        <v>1.21E-4</v>
      </c>
      <c r="F2804" s="280">
        <f>VLOOKUP(B2804,Correlation_Eqns!A$43:B$48,2,FALSE)</f>
        <v>0.746</v>
      </c>
      <c r="G2804" s="280">
        <f t="shared" si="260"/>
        <v>3.7565171016353122E-3</v>
      </c>
      <c r="H2804" s="280">
        <f>VLOOKUP(B2804,Correlation_Eqns!A$19:B$24,2,FALSE)</f>
        <v>3.39</v>
      </c>
      <c r="I2804" s="258">
        <f>VLOOKUP(B2804,Correlation_Eqns!A$27:B$32,2,FALSE)</f>
        <v>7.41</v>
      </c>
      <c r="J2804" s="259">
        <f t="shared" si="261"/>
        <v>3.7565171016353122E-3</v>
      </c>
      <c r="K2804" s="258">
        <f t="shared" si="262"/>
        <v>3.7565171016353122E-3</v>
      </c>
      <c r="L2804" s="1">
        <f t="shared" si="258"/>
        <v>1.1869992998431323E-3</v>
      </c>
      <c r="M2804" s="1">
        <f t="shared" si="263"/>
        <v>0</v>
      </c>
    </row>
    <row r="2805" spans="1:13">
      <c r="A2805" s="280">
        <v>13</v>
      </c>
      <c r="B2805" s="280" t="s">
        <v>8</v>
      </c>
      <c r="C2805" s="280">
        <v>100</v>
      </c>
      <c r="D2805" s="258">
        <f t="shared" si="259"/>
        <v>4</v>
      </c>
      <c r="E2805" s="259">
        <f>VLOOKUP(B2805,Correlation_Eqns!A$35:B$40,2,FALSE)</f>
        <v>1.21E-4</v>
      </c>
      <c r="F2805" s="280">
        <f>VLOOKUP(B2805,Correlation_Eqns!A$43:B$48,2,FALSE)</f>
        <v>0.746</v>
      </c>
      <c r="G2805" s="280">
        <f t="shared" si="260"/>
        <v>3.7565171016353122E-3</v>
      </c>
      <c r="H2805" s="280">
        <f>VLOOKUP(B2805,Correlation_Eqns!A$19:B$24,2,FALSE)</f>
        <v>3.39</v>
      </c>
      <c r="I2805" s="258">
        <f>VLOOKUP(B2805,Correlation_Eqns!A$27:B$32,2,FALSE)</f>
        <v>7.41</v>
      </c>
      <c r="J2805" s="259">
        <f t="shared" si="261"/>
        <v>3.7565171016353122E-3</v>
      </c>
      <c r="K2805" s="258">
        <f t="shared" si="262"/>
        <v>3.7565171016353122E-3</v>
      </c>
      <c r="L2805" s="1">
        <f t="shared" si="258"/>
        <v>1.1869992998431323E-3</v>
      </c>
      <c r="M2805" s="1">
        <f t="shared" si="263"/>
        <v>0</v>
      </c>
    </row>
    <row r="2806" spans="1:13">
      <c r="A2806" s="280">
        <v>13</v>
      </c>
      <c r="B2806" s="280" t="s">
        <v>8</v>
      </c>
      <c r="C2806" s="280">
        <v>100</v>
      </c>
      <c r="D2806" s="258">
        <f t="shared" si="259"/>
        <v>4</v>
      </c>
      <c r="E2806" s="259">
        <f>VLOOKUP(B2806,Correlation_Eqns!A$35:B$40,2,FALSE)</f>
        <v>1.21E-4</v>
      </c>
      <c r="F2806" s="280">
        <f>VLOOKUP(B2806,Correlation_Eqns!A$43:B$48,2,FALSE)</f>
        <v>0.746</v>
      </c>
      <c r="G2806" s="280">
        <f t="shared" si="260"/>
        <v>3.7565171016353122E-3</v>
      </c>
      <c r="H2806" s="280">
        <f>VLOOKUP(B2806,Correlation_Eqns!A$19:B$24,2,FALSE)</f>
        <v>3.39</v>
      </c>
      <c r="I2806" s="258">
        <f>VLOOKUP(B2806,Correlation_Eqns!A$27:B$32,2,FALSE)</f>
        <v>7.41</v>
      </c>
      <c r="J2806" s="259">
        <f t="shared" si="261"/>
        <v>3.7565171016353122E-3</v>
      </c>
      <c r="K2806" s="258">
        <f t="shared" si="262"/>
        <v>3.7565171016353122E-3</v>
      </c>
      <c r="L2806" s="1">
        <f t="shared" si="258"/>
        <v>1.1869992998431323E-3</v>
      </c>
      <c r="M2806" s="1">
        <f t="shared" si="263"/>
        <v>0</v>
      </c>
    </row>
    <row r="2807" spans="1:13">
      <c r="A2807" s="280">
        <v>13</v>
      </c>
      <c r="B2807" s="280" t="s">
        <v>8</v>
      </c>
      <c r="C2807" s="280">
        <v>100</v>
      </c>
      <c r="D2807" s="258">
        <f t="shared" si="259"/>
        <v>4</v>
      </c>
      <c r="E2807" s="259">
        <f>VLOOKUP(B2807,Correlation_Eqns!A$35:B$40,2,FALSE)</f>
        <v>1.21E-4</v>
      </c>
      <c r="F2807" s="280">
        <f>VLOOKUP(B2807,Correlation_Eqns!A$43:B$48,2,FALSE)</f>
        <v>0.746</v>
      </c>
      <c r="G2807" s="280">
        <f t="shared" si="260"/>
        <v>3.7565171016353122E-3</v>
      </c>
      <c r="H2807" s="280">
        <f>VLOOKUP(B2807,Correlation_Eqns!A$19:B$24,2,FALSE)</f>
        <v>3.39</v>
      </c>
      <c r="I2807" s="258">
        <f>VLOOKUP(B2807,Correlation_Eqns!A$27:B$32,2,FALSE)</f>
        <v>7.41</v>
      </c>
      <c r="J2807" s="259">
        <f t="shared" si="261"/>
        <v>3.7565171016353122E-3</v>
      </c>
      <c r="K2807" s="258">
        <f t="shared" si="262"/>
        <v>3.7565171016353122E-3</v>
      </c>
      <c r="L2807" s="1">
        <f t="shared" si="258"/>
        <v>1.1869992998431323E-3</v>
      </c>
      <c r="M2807" s="1">
        <f t="shared" si="263"/>
        <v>0</v>
      </c>
    </row>
    <row r="2808" spans="1:13">
      <c r="A2808" s="280">
        <v>13</v>
      </c>
      <c r="B2808" s="280" t="s">
        <v>8</v>
      </c>
      <c r="C2808" s="280">
        <v>100</v>
      </c>
      <c r="D2808" s="258">
        <f t="shared" si="259"/>
        <v>4</v>
      </c>
      <c r="E2808" s="259">
        <f>VLOOKUP(B2808,Correlation_Eqns!A$35:B$40,2,FALSE)</f>
        <v>1.21E-4</v>
      </c>
      <c r="F2808" s="280">
        <f>VLOOKUP(B2808,Correlation_Eqns!A$43:B$48,2,FALSE)</f>
        <v>0.746</v>
      </c>
      <c r="G2808" s="280">
        <f t="shared" si="260"/>
        <v>3.7565171016353122E-3</v>
      </c>
      <c r="H2808" s="280">
        <f>VLOOKUP(B2808,Correlation_Eqns!A$19:B$24,2,FALSE)</f>
        <v>3.39</v>
      </c>
      <c r="I2808" s="258">
        <f>VLOOKUP(B2808,Correlation_Eqns!A$27:B$32,2,FALSE)</f>
        <v>7.41</v>
      </c>
      <c r="J2808" s="259">
        <f t="shared" si="261"/>
        <v>3.7565171016353122E-3</v>
      </c>
      <c r="K2808" s="258">
        <f t="shared" si="262"/>
        <v>3.7565171016353122E-3</v>
      </c>
      <c r="L2808" s="1">
        <f t="shared" si="258"/>
        <v>1.1869992998431323E-3</v>
      </c>
      <c r="M2808" s="1">
        <f t="shared" si="263"/>
        <v>0</v>
      </c>
    </row>
    <row r="2809" spans="1:13">
      <c r="A2809" s="280">
        <v>13</v>
      </c>
      <c r="B2809" s="280" t="s">
        <v>8</v>
      </c>
      <c r="C2809" s="280">
        <v>100</v>
      </c>
      <c r="D2809" s="258">
        <f t="shared" si="259"/>
        <v>4</v>
      </c>
      <c r="E2809" s="259">
        <f>VLOOKUP(B2809,Correlation_Eqns!A$35:B$40,2,FALSE)</f>
        <v>1.21E-4</v>
      </c>
      <c r="F2809" s="280">
        <f>VLOOKUP(B2809,Correlation_Eqns!A$43:B$48,2,FALSE)</f>
        <v>0.746</v>
      </c>
      <c r="G2809" s="280">
        <f t="shared" si="260"/>
        <v>3.7565171016353122E-3</v>
      </c>
      <c r="H2809" s="280">
        <f>VLOOKUP(B2809,Correlation_Eqns!A$19:B$24,2,FALSE)</f>
        <v>3.39</v>
      </c>
      <c r="I2809" s="258">
        <f>VLOOKUP(B2809,Correlation_Eqns!A$27:B$32,2,FALSE)</f>
        <v>7.41</v>
      </c>
      <c r="J2809" s="259">
        <f t="shared" si="261"/>
        <v>3.7565171016353122E-3</v>
      </c>
      <c r="K2809" s="258">
        <f t="shared" si="262"/>
        <v>3.7565171016353122E-3</v>
      </c>
      <c r="L2809" s="1">
        <f t="shared" si="258"/>
        <v>1.1869992998431323E-3</v>
      </c>
      <c r="M2809" s="1">
        <f t="shared" si="263"/>
        <v>0</v>
      </c>
    </row>
    <row r="2810" spans="1:13">
      <c r="A2810" s="280">
        <v>13</v>
      </c>
      <c r="B2810" s="280" t="s">
        <v>8</v>
      </c>
      <c r="C2810" s="280">
        <v>100</v>
      </c>
      <c r="D2810" s="258">
        <f t="shared" si="259"/>
        <v>4</v>
      </c>
      <c r="E2810" s="259">
        <f>VLOOKUP(B2810,Correlation_Eqns!A$35:B$40,2,FALSE)</f>
        <v>1.21E-4</v>
      </c>
      <c r="F2810" s="280">
        <f>VLOOKUP(B2810,Correlation_Eqns!A$43:B$48,2,FALSE)</f>
        <v>0.746</v>
      </c>
      <c r="G2810" s="280">
        <f t="shared" si="260"/>
        <v>3.7565171016353122E-3</v>
      </c>
      <c r="H2810" s="280">
        <f>VLOOKUP(B2810,Correlation_Eqns!A$19:B$24,2,FALSE)</f>
        <v>3.39</v>
      </c>
      <c r="I2810" s="258">
        <f>VLOOKUP(B2810,Correlation_Eqns!A$27:B$32,2,FALSE)</f>
        <v>7.41</v>
      </c>
      <c r="J2810" s="259">
        <f t="shared" si="261"/>
        <v>3.7565171016353122E-3</v>
      </c>
      <c r="K2810" s="258">
        <f t="shared" si="262"/>
        <v>3.7565171016353122E-3</v>
      </c>
      <c r="L2810" s="1">
        <f t="shared" si="258"/>
        <v>1.1869992998431323E-3</v>
      </c>
      <c r="M2810" s="1">
        <f t="shared" si="263"/>
        <v>0</v>
      </c>
    </row>
    <row r="2811" spans="1:13">
      <c r="A2811" s="280">
        <v>13</v>
      </c>
      <c r="B2811" s="280" t="s">
        <v>8</v>
      </c>
      <c r="C2811" s="280">
        <v>100</v>
      </c>
      <c r="D2811" s="258">
        <f t="shared" si="259"/>
        <v>4</v>
      </c>
      <c r="E2811" s="259">
        <f>VLOOKUP(B2811,Correlation_Eqns!A$35:B$40,2,FALSE)</f>
        <v>1.21E-4</v>
      </c>
      <c r="F2811" s="280">
        <f>VLOOKUP(B2811,Correlation_Eqns!A$43:B$48,2,FALSE)</f>
        <v>0.746</v>
      </c>
      <c r="G2811" s="280">
        <f t="shared" si="260"/>
        <v>3.7565171016353122E-3</v>
      </c>
      <c r="H2811" s="280">
        <f>VLOOKUP(B2811,Correlation_Eqns!A$19:B$24,2,FALSE)</f>
        <v>3.39</v>
      </c>
      <c r="I2811" s="258">
        <f>VLOOKUP(B2811,Correlation_Eqns!A$27:B$32,2,FALSE)</f>
        <v>7.41</v>
      </c>
      <c r="J2811" s="259">
        <f t="shared" si="261"/>
        <v>3.7565171016353122E-3</v>
      </c>
      <c r="K2811" s="258">
        <f t="shared" si="262"/>
        <v>3.7565171016353122E-3</v>
      </c>
      <c r="L2811" s="1">
        <f t="shared" si="258"/>
        <v>1.1869992998431323E-3</v>
      </c>
      <c r="M2811" s="1">
        <f t="shared" si="263"/>
        <v>0</v>
      </c>
    </row>
    <row r="2812" spans="1:13">
      <c r="A2812" s="280">
        <v>13</v>
      </c>
      <c r="B2812" s="280" t="s">
        <v>8</v>
      </c>
      <c r="C2812" s="280">
        <v>100</v>
      </c>
      <c r="D2812" s="258">
        <f t="shared" si="259"/>
        <v>4</v>
      </c>
      <c r="E2812" s="259">
        <f>VLOOKUP(B2812,Correlation_Eqns!A$35:B$40,2,FALSE)</f>
        <v>1.21E-4</v>
      </c>
      <c r="F2812" s="280">
        <f>VLOOKUP(B2812,Correlation_Eqns!A$43:B$48,2,FALSE)</f>
        <v>0.746</v>
      </c>
      <c r="G2812" s="280">
        <f t="shared" si="260"/>
        <v>3.7565171016353122E-3</v>
      </c>
      <c r="H2812" s="280">
        <f>VLOOKUP(B2812,Correlation_Eqns!A$19:B$24,2,FALSE)</f>
        <v>3.39</v>
      </c>
      <c r="I2812" s="258">
        <f>VLOOKUP(B2812,Correlation_Eqns!A$27:B$32,2,FALSE)</f>
        <v>7.41</v>
      </c>
      <c r="J2812" s="259">
        <f t="shared" si="261"/>
        <v>3.7565171016353122E-3</v>
      </c>
      <c r="K2812" s="258">
        <f t="shared" si="262"/>
        <v>3.7565171016353122E-3</v>
      </c>
      <c r="L2812" s="1">
        <f t="shared" si="258"/>
        <v>1.1869992998431323E-3</v>
      </c>
      <c r="M2812" s="1">
        <f t="shared" si="263"/>
        <v>0</v>
      </c>
    </row>
    <row r="2813" spans="1:13">
      <c r="A2813" s="280">
        <v>13</v>
      </c>
      <c r="B2813" s="280" t="s">
        <v>8</v>
      </c>
      <c r="C2813" s="280">
        <v>100</v>
      </c>
      <c r="D2813" s="258">
        <f t="shared" si="259"/>
        <v>4</v>
      </c>
      <c r="E2813" s="259">
        <f>VLOOKUP(B2813,Correlation_Eqns!A$35:B$40,2,FALSE)</f>
        <v>1.21E-4</v>
      </c>
      <c r="F2813" s="280">
        <f>VLOOKUP(B2813,Correlation_Eqns!A$43:B$48,2,FALSE)</f>
        <v>0.746</v>
      </c>
      <c r="G2813" s="280">
        <f t="shared" si="260"/>
        <v>3.7565171016353122E-3</v>
      </c>
      <c r="H2813" s="280">
        <f>VLOOKUP(B2813,Correlation_Eqns!A$19:B$24,2,FALSE)</f>
        <v>3.39</v>
      </c>
      <c r="I2813" s="258">
        <f>VLOOKUP(B2813,Correlation_Eqns!A$27:B$32,2,FALSE)</f>
        <v>7.41</v>
      </c>
      <c r="J2813" s="259">
        <f t="shared" si="261"/>
        <v>3.7565171016353122E-3</v>
      </c>
      <c r="K2813" s="258">
        <f t="shared" si="262"/>
        <v>3.7565171016353122E-3</v>
      </c>
      <c r="L2813" s="1">
        <f t="shared" si="258"/>
        <v>1.1869992998431323E-3</v>
      </c>
      <c r="M2813" s="1">
        <f t="shared" si="263"/>
        <v>0</v>
      </c>
    </row>
    <row r="2814" spans="1:13">
      <c r="A2814" s="280">
        <v>13</v>
      </c>
      <c r="B2814" s="280" t="s">
        <v>8</v>
      </c>
      <c r="C2814" s="280">
        <v>100</v>
      </c>
      <c r="D2814" s="258">
        <f t="shared" si="259"/>
        <v>4</v>
      </c>
      <c r="E2814" s="259">
        <f>VLOOKUP(B2814,Correlation_Eqns!A$35:B$40,2,FALSE)</f>
        <v>1.21E-4</v>
      </c>
      <c r="F2814" s="280">
        <f>VLOOKUP(B2814,Correlation_Eqns!A$43:B$48,2,FALSE)</f>
        <v>0.746</v>
      </c>
      <c r="G2814" s="280">
        <f t="shared" si="260"/>
        <v>3.7565171016353122E-3</v>
      </c>
      <c r="H2814" s="280">
        <f>VLOOKUP(B2814,Correlation_Eqns!A$19:B$24,2,FALSE)</f>
        <v>3.39</v>
      </c>
      <c r="I2814" s="258">
        <f>VLOOKUP(B2814,Correlation_Eqns!A$27:B$32,2,FALSE)</f>
        <v>7.41</v>
      </c>
      <c r="J2814" s="259">
        <f t="shared" si="261"/>
        <v>3.7565171016353122E-3</v>
      </c>
      <c r="K2814" s="258">
        <f t="shared" si="262"/>
        <v>3.7565171016353122E-3</v>
      </c>
      <c r="L2814" s="1">
        <f t="shared" si="258"/>
        <v>1.1869992998431323E-3</v>
      </c>
      <c r="M2814" s="1">
        <f t="shared" si="263"/>
        <v>0</v>
      </c>
    </row>
    <row r="2815" spans="1:13">
      <c r="A2815" s="280">
        <v>13</v>
      </c>
      <c r="B2815" s="280" t="s">
        <v>8</v>
      </c>
      <c r="C2815" s="280">
        <v>100</v>
      </c>
      <c r="D2815" s="258">
        <f t="shared" si="259"/>
        <v>4</v>
      </c>
      <c r="E2815" s="259">
        <f>VLOOKUP(B2815,Correlation_Eqns!A$35:B$40,2,FALSE)</f>
        <v>1.21E-4</v>
      </c>
      <c r="F2815" s="280">
        <f>VLOOKUP(B2815,Correlation_Eqns!A$43:B$48,2,FALSE)</f>
        <v>0.746</v>
      </c>
      <c r="G2815" s="280">
        <f t="shared" si="260"/>
        <v>3.7565171016353122E-3</v>
      </c>
      <c r="H2815" s="280">
        <f>VLOOKUP(B2815,Correlation_Eqns!A$19:B$24,2,FALSE)</f>
        <v>3.39</v>
      </c>
      <c r="I2815" s="258">
        <f>VLOOKUP(B2815,Correlation_Eqns!A$27:B$32,2,FALSE)</f>
        <v>7.41</v>
      </c>
      <c r="J2815" s="259">
        <f t="shared" si="261"/>
        <v>3.7565171016353122E-3</v>
      </c>
      <c r="K2815" s="258">
        <f t="shared" si="262"/>
        <v>3.7565171016353122E-3</v>
      </c>
      <c r="L2815" s="1">
        <f t="shared" si="258"/>
        <v>1.1869992998431323E-3</v>
      </c>
      <c r="M2815" s="1">
        <f t="shared" si="263"/>
        <v>0</v>
      </c>
    </row>
    <row r="2816" spans="1:13">
      <c r="A2816" s="280">
        <v>13</v>
      </c>
      <c r="B2816" s="280" t="s">
        <v>8</v>
      </c>
      <c r="C2816" s="280">
        <v>100</v>
      </c>
      <c r="D2816" s="258">
        <f t="shared" si="259"/>
        <v>4</v>
      </c>
      <c r="E2816" s="259">
        <f>VLOOKUP(B2816,Correlation_Eqns!A$35:B$40,2,FALSE)</f>
        <v>1.21E-4</v>
      </c>
      <c r="F2816" s="280">
        <f>VLOOKUP(B2816,Correlation_Eqns!A$43:B$48,2,FALSE)</f>
        <v>0.746</v>
      </c>
      <c r="G2816" s="280">
        <f t="shared" si="260"/>
        <v>3.7565171016353122E-3</v>
      </c>
      <c r="H2816" s="280">
        <f>VLOOKUP(B2816,Correlation_Eqns!A$19:B$24,2,FALSE)</f>
        <v>3.39</v>
      </c>
      <c r="I2816" s="258">
        <f>VLOOKUP(B2816,Correlation_Eqns!A$27:B$32,2,FALSE)</f>
        <v>7.41</v>
      </c>
      <c r="J2816" s="259">
        <f t="shared" si="261"/>
        <v>3.7565171016353122E-3</v>
      </c>
      <c r="K2816" s="258">
        <f t="shared" si="262"/>
        <v>3.7565171016353122E-3</v>
      </c>
      <c r="L2816" s="1">
        <f t="shared" si="258"/>
        <v>1.1869992998431323E-3</v>
      </c>
      <c r="M2816" s="1">
        <f t="shared" si="263"/>
        <v>0</v>
      </c>
    </row>
    <row r="2817" spans="1:13">
      <c r="A2817" s="280">
        <v>13</v>
      </c>
      <c r="B2817" s="280" t="s">
        <v>8</v>
      </c>
      <c r="C2817" s="280">
        <v>100</v>
      </c>
      <c r="D2817" s="258">
        <f t="shared" si="259"/>
        <v>4</v>
      </c>
      <c r="E2817" s="259">
        <f>VLOOKUP(B2817,Correlation_Eqns!A$35:B$40,2,FALSE)</f>
        <v>1.21E-4</v>
      </c>
      <c r="F2817" s="280">
        <f>VLOOKUP(B2817,Correlation_Eqns!A$43:B$48,2,FALSE)</f>
        <v>0.746</v>
      </c>
      <c r="G2817" s="280">
        <f t="shared" si="260"/>
        <v>3.7565171016353122E-3</v>
      </c>
      <c r="H2817" s="280">
        <f>VLOOKUP(B2817,Correlation_Eqns!A$19:B$24,2,FALSE)</f>
        <v>3.39</v>
      </c>
      <c r="I2817" s="258">
        <f>VLOOKUP(B2817,Correlation_Eqns!A$27:B$32,2,FALSE)</f>
        <v>7.41</v>
      </c>
      <c r="J2817" s="259">
        <f t="shared" si="261"/>
        <v>3.7565171016353122E-3</v>
      </c>
      <c r="K2817" s="258">
        <f t="shared" si="262"/>
        <v>3.7565171016353122E-3</v>
      </c>
      <c r="L2817" s="1">
        <f t="shared" si="258"/>
        <v>1.1869992998431323E-3</v>
      </c>
      <c r="M2817" s="1">
        <f t="shared" si="263"/>
        <v>0</v>
      </c>
    </row>
    <row r="2818" spans="1:13">
      <c r="A2818" s="280">
        <v>13</v>
      </c>
      <c r="B2818" s="280" t="s">
        <v>8</v>
      </c>
      <c r="C2818" s="280">
        <v>100</v>
      </c>
      <c r="D2818" s="258">
        <f t="shared" si="259"/>
        <v>4</v>
      </c>
      <c r="E2818" s="259">
        <f>VLOOKUP(B2818,Correlation_Eqns!A$35:B$40,2,FALSE)</f>
        <v>1.21E-4</v>
      </c>
      <c r="F2818" s="280">
        <f>VLOOKUP(B2818,Correlation_Eqns!A$43:B$48,2,FALSE)</f>
        <v>0.746</v>
      </c>
      <c r="G2818" s="280">
        <f t="shared" si="260"/>
        <v>3.7565171016353122E-3</v>
      </c>
      <c r="H2818" s="280">
        <f>VLOOKUP(B2818,Correlation_Eqns!A$19:B$24,2,FALSE)</f>
        <v>3.39</v>
      </c>
      <c r="I2818" s="258">
        <f>VLOOKUP(B2818,Correlation_Eqns!A$27:B$32,2,FALSE)</f>
        <v>7.41</v>
      </c>
      <c r="J2818" s="259">
        <f t="shared" si="261"/>
        <v>3.7565171016353122E-3</v>
      </c>
      <c r="K2818" s="258">
        <f t="shared" si="262"/>
        <v>3.7565171016353122E-3</v>
      </c>
      <c r="L2818" s="1">
        <f t="shared" si="258"/>
        <v>1.1869992998431323E-3</v>
      </c>
      <c r="M2818" s="1">
        <f t="shared" si="263"/>
        <v>0</v>
      </c>
    </row>
    <row r="2819" spans="1:13">
      <c r="A2819" s="280">
        <v>13</v>
      </c>
      <c r="B2819" s="280" t="s">
        <v>8</v>
      </c>
      <c r="C2819" s="280">
        <v>100</v>
      </c>
      <c r="D2819" s="258">
        <f t="shared" si="259"/>
        <v>4</v>
      </c>
      <c r="E2819" s="259">
        <f>VLOOKUP(B2819,Correlation_Eqns!A$35:B$40,2,FALSE)</f>
        <v>1.21E-4</v>
      </c>
      <c r="F2819" s="280">
        <f>VLOOKUP(B2819,Correlation_Eqns!A$43:B$48,2,FALSE)</f>
        <v>0.746</v>
      </c>
      <c r="G2819" s="280">
        <f t="shared" si="260"/>
        <v>3.7565171016353122E-3</v>
      </c>
      <c r="H2819" s="280">
        <f>VLOOKUP(B2819,Correlation_Eqns!A$19:B$24,2,FALSE)</f>
        <v>3.39</v>
      </c>
      <c r="I2819" s="258">
        <f>VLOOKUP(B2819,Correlation_Eqns!A$27:B$32,2,FALSE)</f>
        <v>7.41</v>
      </c>
      <c r="J2819" s="259">
        <f t="shared" si="261"/>
        <v>3.7565171016353122E-3</v>
      </c>
      <c r="K2819" s="258">
        <f t="shared" si="262"/>
        <v>3.7565171016353122E-3</v>
      </c>
      <c r="L2819" s="1">
        <f t="shared" si="258"/>
        <v>1.1869992998431323E-3</v>
      </c>
      <c r="M2819" s="1">
        <f t="shared" si="263"/>
        <v>0</v>
      </c>
    </row>
    <row r="2820" spans="1:13">
      <c r="A2820" s="280">
        <v>13</v>
      </c>
      <c r="B2820" s="280" t="s">
        <v>8</v>
      </c>
      <c r="C2820" s="280">
        <v>100</v>
      </c>
      <c r="D2820" s="258">
        <f t="shared" si="259"/>
        <v>4</v>
      </c>
      <c r="E2820" s="259">
        <f>VLOOKUP(B2820,Correlation_Eqns!A$35:B$40,2,FALSE)</f>
        <v>1.21E-4</v>
      </c>
      <c r="F2820" s="280">
        <f>VLOOKUP(B2820,Correlation_Eqns!A$43:B$48,2,FALSE)</f>
        <v>0.746</v>
      </c>
      <c r="G2820" s="280">
        <f t="shared" si="260"/>
        <v>3.7565171016353122E-3</v>
      </c>
      <c r="H2820" s="280">
        <f>VLOOKUP(B2820,Correlation_Eqns!A$19:B$24,2,FALSE)</f>
        <v>3.39</v>
      </c>
      <c r="I2820" s="258">
        <f>VLOOKUP(B2820,Correlation_Eqns!A$27:B$32,2,FALSE)</f>
        <v>7.41</v>
      </c>
      <c r="J2820" s="259">
        <f t="shared" si="261"/>
        <v>3.7565171016353122E-3</v>
      </c>
      <c r="K2820" s="258">
        <f t="shared" si="262"/>
        <v>3.7565171016353122E-3</v>
      </c>
      <c r="L2820" s="1">
        <f t="shared" si="258"/>
        <v>1.1869992998431323E-3</v>
      </c>
      <c r="M2820" s="1">
        <f t="shared" si="263"/>
        <v>0</v>
      </c>
    </row>
    <row r="2821" spans="1:13">
      <c r="A2821" s="280">
        <v>13</v>
      </c>
      <c r="B2821" s="280" t="s">
        <v>8</v>
      </c>
      <c r="C2821" s="280">
        <v>70</v>
      </c>
      <c r="D2821" s="258">
        <f t="shared" si="259"/>
        <v>4</v>
      </c>
      <c r="E2821" s="259">
        <f>VLOOKUP(B2821,Correlation_Eqns!A$35:B$40,2,FALSE)</f>
        <v>1.21E-4</v>
      </c>
      <c r="F2821" s="280">
        <f>VLOOKUP(B2821,Correlation_Eqns!A$43:B$48,2,FALSE)</f>
        <v>0.746</v>
      </c>
      <c r="G2821" s="280">
        <f t="shared" si="260"/>
        <v>2.878912783609295E-3</v>
      </c>
      <c r="H2821" s="280">
        <f>VLOOKUP(B2821,Correlation_Eqns!A$19:B$24,2,FALSE)</f>
        <v>3.39</v>
      </c>
      <c r="I2821" s="258">
        <f>VLOOKUP(B2821,Correlation_Eqns!A$27:B$32,2,FALSE)</f>
        <v>7.41</v>
      </c>
      <c r="J2821" s="259">
        <f t="shared" si="261"/>
        <v>2.878912783609295E-3</v>
      </c>
      <c r="K2821" s="258">
        <f t="shared" si="262"/>
        <v>2.878912783609295E-3</v>
      </c>
      <c r="L2821" s="1">
        <f t="shared" si="258"/>
        <v>9.0969037701599937E-4</v>
      </c>
      <c r="M2821" s="1">
        <f t="shared" si="263"/>
        <v>0</v>
      </c>
    </row>
    <row r="2822" spans="1:13">
      <c r="A2822" s="280">
        <v>13</v>
      </c>
      <c r="B2822" s="280" t="s">
        <v>8</v>
      </c>
      <c r="C2822" s="280">
        <v>70</v>
      </c>
      <c r="D2822" s="258">
        <f t="shared" si="259"/>
        <v>4</v>
      </c>
      <c r="E2822" s="259">
        <f>VLOOKUP(B2822,Correlation_Eqns!A$35:B$40,2,FALSE)</f>
        <v>1.21E-4</v>
      </c>
      <c r="F2822" s="280">
        <f>VLOOKUP(B2822,Correlation_Eqns!A$43:B$48,2,FALSE)</f>
        <v>0.746</v>
      </c>
      <c r="G2822" s="280">
        <f t="shared" si="260"/>
        <v>2.878912783609295E-3</v>
      </c>
      <c r="H2822" s="280">
        <f>VLOOKUP(B2822,Correlation_Eqns!A$19:B$24,2,FALSE)</f>
        <v>3.39</v>
      </c>
      <c r="I2822" s="258">
        <f>VLOOKUP(B2822,Correlation_Eqns!A$27:B$32,2,FALSE)</f>
        <v>7.41</v>
      </c>
      <c r="J2822" s="259">
        <f t="shared" si="261"/>
        <v>2.878912783609295E-3</v>
      </c>
      <c r="K2822" s="258">
        <f t="shared" si="262"/>
        <v>2.878912783609295E-3</v>
      </c>
      <c r="L2822" s="1">
        <f t="shared" si="258"/>
        <v>9.0969037701599937E-4</v>
      </c>
      <c r="M2822" s="1">
        <f t="shared" si="263"/>
        <v>0</v>
      </c>
    </row>
    <row r="2823" spans="1:13">
      <c r="A2823" s="280">
        <v>13</v>
      </c>
      <c r="B2823" s="280" t="s">
        <v>8</v>
      </c>
      <c r="C2823" s="280">
        <v>60</v>
      </c>
      <c r="D2823" s="258">
        <f t="shared" si="259"/>
        <v>4</v>
      </c>
      <c r="E2823" s="259">
        <f>VLOOKUP(B2823,Correlation_Eqns!A$35:B$40,2,FALSE)</f>
        <v>1.21E-4</v>
      </c>
      <c r="F2823" s="280">
        <f>VLOOKUP(B2823,Correlation_Eqns!A$43:B$48,2,FALSE)</f>
        <v>0.746</v>
      </c>
      <c r="G2823" s="280">
        <f t="shared" si="260"/>
        <v>2.5661746064308583E-3</v>
      </c>
      <c r="H2823" s="280">
        <f>VLOOKUP(B2823,Correlation_Eqns!A$19:B$24,2,FALSE)</f>
        <v>3.39</v>
      </c>
      <c r="I2823" s="258">
        <f>VLOOKUP(B2823,Correlation_Eqns!A$27:B$32,2,FALSE)</f>
        <v>7.41</v>
      </c>
      <c r="J2823" s="259">
        <f t="shared" si="261"/>
        <v>2.5661746064308583E-3</v>
      </c>
      <c r="K2823" s="258">
        <f t="shared" si="262"/>
        <v>2.5661746064308583E-3</v>
      </c>
      <c r="L2823" s="1">
        <f t="shared" si="258"/>
        <v>8.1087011683844831E-4</v>
      </c>
      <c r="M2823" s="1">
        <f t="shared" si="263"/>
        <v>0</v>
      </c>
    </row>
    <row r="2824" spans="1:13">
      <c r="A2824" s="280">
        <v>13</v>
      </c>
      <c r="B2824" s="280" t="s">
        <v>8</v>
      </c>
      <c r="C2824" s="280">
        <v>60</v>
      </c>
      <c r="D2824" s="258">
        <f t="shared" si="259"/>
        <v>4</v>
      </c>
      <c r="E2824" s="259">
        <f>VLOOKUP(B2824,Correlation_Eqns!A$35:B$40,2,FALSE)</f>
        <v>1.21E-4</v>
      </c>
      <c r="F2824" s="280">
        <f>VLOOKUP(B2824,Correlation_Eqns!A$43:B$48,2,FALSE)</f>
        <v>0.746</v>
      </c>
      <c r="G2824" s="280">
        <f t="shared" si="260"/>
        <v>2.5661746064308583E-3</v>
      </c>
      <c r="H2824" s="280">
        <f>VLOOKUP(B2824,Correlation_Eqns!A$19:B$24,2,FALSE)</f>
        <v>3.39</v>
      </c>
      <c r="I2824" s="258">
        <f>VLOOKUP(B2824,Correlation_Eqns!A$27:B$32,2,FALSE)</f>
        <v>7.41</v>
      </c>
      <c r="J2824" s="259">
        <f t="shared" si="261"/>
        <v>2.5661746064308583E-3</v>
      </c>
      <c r="K2824" s="258">
        <f t="shared" si="262"/>
        <v>2.5661746064308583E-3</v>
      </c>
      <c r="L2824" s="1">
        <f t="shared" si="258"/>
        <v>8.1087011683844831E-4</v>
      </c>
      <c r="M2824" s="1">
        <f t="shared" si="263"/>
        <v>0</v>
      </c>
    </row>
    <row r="2825" spans="1:13">
      <c r="A2825" s="280">
        <v>13</v>
      </c>
      <c r="B2825" s="280" t="s">
        <v>8</v>
      </c>
      <c r="C2825" s="280">
        <v>50</v>
      </c>
      <c r="D2825" s="258">
        <f t="shared" si="259"/>
        <v>4</v>
      </c>
      <c r="E2825" s="259">
        <f>VLOOKUP(B2825,Correlation_Eqns!A$35:B$40,2,FALSE)</f>
        <v>1.21E-4</v>
      </c>
      <c r="F2825" s="280">
        <f>VLOOKUP(B2825,Correlation_Eqns!A$43:B$48,2,FALSE)</f>
        <v>0.746</v>
      </c>
      <c r="G2825" s="280">
        <f t="shared" si="260"/>
        <v>2.2398399863809279E-3</v>
      </c>
      <c r="H2825" s="280">
        <f>VLOOKUP(B2825,Correlation_Eqns!A$19:B$24,2,FALSE)</f>
        <v>3.39</v>
      </c>
      <c r="I2825" s="258">
        <f>VLOOKUP(B2825,Correlation_Eqns!A$27:B$32,2,FALSE)</f>
        <v>7.41</v>
      </c>
      <c r="J2825" s="259">
        <f t="shared" si="261"/>
        <v>2.2398399863809279E-3</v>
      </c>
      <c r="K2825" s="258">
        <f t="shared" si="262"/>
        <v>2.2398399863809279E-3</v>
      </c>
      <c r="L2825" s="1">
        <f t="shared" si="258"/>
        <v>7.0775359825659117E-4</v>
      </c>
      <c r="M2825" s="1">
        <f t="shared" si="263"/>
        <v>0</v>
      </c>
    </row>
    <row r="2826" spans="1:13">
      <c r="A2826" s="280">
        <v>13</v>
      </c>
      <c r="B2826" s="280" t="s">
        <v>8</v>
      </c>
      <c r="C2826" s="280">
        <v>50</v>
      </c>
      <c r="D2826" s="258">
        <f t="shared" si="259"/>
        <v>4</v>
      </c>
      <c r="E2826" s="259">
        <f>VLOOKUP(B2826,Correlation_Eqns!A$35:B$40,2,FALSE)</f>
        <v>1.21E-4</v>
      </c>
      <c r="F2826" s="280">
        <f>VLOOKUP(B2826,Correlation_Eqns!A$43:B$48,2,FALSE)</f>
        <v>0.746</v>
      </c>
      <c r="G2826" s="280">
        <f t="shared" si="260"/>
        <v>2.2398399863809279E-3</v>
      </c>
      <c r="H2826" s="280">
        <f>VLOOKUP(B2826,Correlation_Eqns!A$19:B$24,2,FALSE)</f>
        <v>3.39</v>
      </c>
      <c r="I2826" s="258">
        <f>VLOOKUP(B2826,Correlation_Eqns!A$27:B$32,2,FALSE)</f>
        <v>7.41</v>
      </c>
      <c r="J2826" s="259">
        <f t="shared" si="261"/>
        <v>2.2398399863809279E-3</v>
      </c>
      <c r="K2826" s="258">
        <f t="shared" si="262"/>
        <v>2.2398399863809279E-3</v>
      </c>
      <c r="L2826" s="1">
        <f t="shared" si="258"/>
        <v>7.0775359825659117E-4</v>
      </c>
      <c r="M2826" s="1">
        <f t="shared" si="263"/>
        <v>0</v>
      </c>
    </row>
    <row r="2827" spans="1:13">
      <c r="A2827" s="280">
        <v>13</v>
      </c>
      <c r="B2827" s="280" t="s">
        <v>8</v>
      </c>
      <c r="C2827" s="280">
        <v>50</v>
      </c>
      <c r="D2827" s="258">
        <f t="shared" si="259"/>
        <v>4</v>
      </c>
      <c r="E2827" s="259">
        <f>VLOOKUP(B2827,Correlation_Eqns!A$35:B$40,2,FALSE)</f>
        <v>1.21E-4</v>
      </c>
      <c r="F2827" s="280">
        <f>VLOOKUP(B2827,Correlation_Eqns!A$43:B$48,2,FALSE)</f>
        <v>0.746</v>
      </c>
      <c r="G2827" s="280">
        <f t="shared" si="260"/>
        <v>2.2398399863809279E-3</v>
      </c>
      <c r="H2827" s="280">
        <f>VLOOKUP(B2827,Correlation_Eqns!A$19:B$24,2,FALSE)</f>
        <v>3.39</v>
      </c>
      <c r="I2827" s="258">
        <f>VLOOKUP(B2827,Correlation_Eqns!A$27:B$32,2,FALSE)</f>
        <v>7.41</v>
      </c>
      <c r="J2827" s="259">
        <f t="shared" si="261"/>
        <v>2.2398399863809279E-3</v>
      </c>
      <c r="K2827" s="258">
        <f t="shared" si="262"/>
        <v>2.2398399863809279E-3</v>
      </c>
      <c r="L2827" s="1">
        <f t="shared" si="258"/>
        <v>7.0775359825659117E-4</v>
      </c>
      <c r="M2827" s="1">
        <f t="shared" si="263"/>
        <v>0</v>
      </c>
    </row>
    <row r="2828" spans="1:13">
      <c r="A2828" s="280">
        <v>13</v>
      </c>
      <c r="B2828" s="280" t="s">
        <v>8</v>
      </c>
      <c r="C2828" s="280">
        <v>50</v>
      </c>
      <c r="D2828" s="258">
        <f t="shared" si="259"/>
        <v>4</v>
      </c>
      <c r="E2828" s="259">
        <f>VLOOKUP(B2828,Correlation_Eqns!A$35:B$40,2,FALSE)</f>
        <v>1.21E-4</v>
      </c>
      <c r="F2828" s="280">
        <f>VLOOKUP(B2828,Correlation_Eqns!A$43:B$48,2,FALSE)</f>
        <v>0.746</v>
      </c>
      <c r="G2828" s="280">
        <f t="shared" si="260"/>
        <v>2.2398399863809279E-3</v>
      </c>
      <c r="H2828" s="280">
        <f>VLOOKUP(B2828,Correlation_Eqns!A$19:B$24,2,FALSE)</f>
        <v>3.39</v>
      </c>
      <c r="I2828" s="258">
        <f>VLOOKUP(B2828,Correlation_Eqns!A$27:B$32,2,FALSE)</f>
        <v>7.41</v>
      </c>
      <c r="J2828" s="259">
        <f t="shared" si="261"/>
        <v>2.2398399863809279E-3</v>
      </c>
      <c r="K2828" s="258">
        <f t="shared" si="262"/>
        <v>2.2398399863809279E-3</v>
      </c>
      <c r="L2828" s="1">
        <f t="shared" ref="L2828:L2891" si="264">J2828*lbC1_lbgas_NG*kg_per_lb</f>
        <v>7.0775359825659117E-4</v>
      </c>
      <c r="M2828" s="1">
        <f t="shared" si="263"/>
        <v>0</v>
      </c>
    </row>
    <row r="2829" spans="1:13">
      <c r="A2829" s="280">
        <v>13</v>
      </c>
      <c r="B2829" s="280" t="s">
        <v>8</v>
      </c>
      <c r="C2829" s="280">
        <v>50</v>
      </c>
      <c r="D2829" s="258">
        <f t="shared" ref="D2829:D2892" si="265">IF(A2829&lt;5,1,(IF(AND(A2829&gt;4,A2829&lt;9),2,IF(AND(A2829&gt;8,A2829&lt;13),3,IF(AND(A2829&gt;12,A2829&lt;17),4,IF(AND(A2829&gt;16,A2829&lt;21),5,6))))))</f>
        <v>4</v>
      </c>
      <c r="E2829" s="259">
        <f>VLOOKUP(B2829,Correlation_Eqns!A$35:B$40,2,FALSE)</f>
        <v>1.21E-4</v>
      </c>
      <c r="F2829" s="280">
        <f>VLOOKUP(B2829,Correlation_Eqns!A$43:B$48,2,FALSE)</f>
        <v>0.746</v>
      </c>
      <c r="G2829" s="280">
        <f t="shared" ref="G2829:G2892" si="266">E2829*C2829^F2829</f>
        <v>2.2398399863809279E-3</v>
      </c>
      <c r="H2829" s="280">
        <f>VLOOKUP(B2829,Correlation_Eqns!A$19:B$24,2,FALSE)</f>
        <v>3.39</v>
      </c>
      <c r="I2829" s="258">
        <f>VLOOKUP(B2829,Correlation_Eqns!A$27:B$32,2,FALSE)</f>
        <v>7.41</v>
      </c>
      <c r="J2829" s="259">
        <f t="shared" ref="J2829:J2892" si="267">IF(C2829&gt;=10000,H2829,G2829)</f>
        <v>2.2398399863809279E-3</v>
      </c>
      <c r="K2829" s="258">
        <f t="shared" ref="K2829:K2892" si="268">IF(AND(C2829&gt;=10000,C2829&lt;100000),H2829,IF(C2829=100000,I2829,G2829))</f>
        <v>2.2398399863809279E-3</v>
      </c>
      <c r="L2829" s="1">
        <f t="shared" si="264"/>
        <v>7.0775359825659117E-4</v>
      </c>
      <c r="M2829" s="1">
        <f t="shared" ref="M2829:M2892" si="269">IF(C2829&gt;=10000,1,0)</f>
        <v>0</v>
      </c>
    </row>
    <row r="2830" spans="1:13">
      <c r="A2830" s="280">
        <v>13</v>
      </c>
      <c r="B2830" s="280" t="s">
        <v>8</v>
      </c>
      <c r="C2830" s="280">
        <v>1000</v>
      </c>
      <c r="D2830" s="258">
        <f t="shared" si="265"/>
        <v>4</v>
      </c>
      <c r="E2830" s="259">
        <f>VLOOKUP(B2830,Correlation_Eqns!A$35:B$40,2,FALSE)</f>
        <v>1.21E-4</v>
      </c>
      <c r="F2830" s="280">
        <f>VLOOKUP(B2830,Correlation_Eqns!A$43:B$48,2,FALSE)</f>
        <v>0.746</v>
      </c>
      <c r="G2830" s="280">
        <f t="shared" si="266"/>
        <v>2.0930777946502714E-2</v>
      </c>
      <c r="H2830" s="280">
        <f>VLOOKUP(B2830,Correlation_Eqns!A$19:B$24,2,FALSE)</f>
        <v>3.39</v>
      </c>
      <c r="I2830" s="258">
        <f>VLOOKUP(B2830,Correlation_Eqns!A$27:B$32,2,FALSE)</f>
        <v>7.41</v>
      </c>
      <c r="J2830" s="259">
        <f t="shared" si="267"/>
        <v>2.0930777946502714E-2</v>
      </c>
      <c r="K2830" s="258">
        <f t="shared" si="268"/>
        <v>2.0930777946502714E-2</v>
      </c>
      <c r="L2830" s="1">
        <f t="shared" si="264"/>
        <v>6.613790938647713E-3</v>
      </c>
      <c r="M2830" s="1">
        <f t="shared" si="269"/>
        <v>0</v>
      </c>
    </row>
    <row r="2831" spans="1:13">
      <c r="A2831" s="280">
        <v>13</v>
      </c>
      <c r="B2831" s="280" t="s">
        <v>8</v>
      </c>
      <c r="C2831" s="280">
        <v>1000</v>
      </c>
      <c r="D2831" s="258">
        <f t="shared" si="265"/>
        <v>4</v>
      </c>
      <c r="E2831" s="259">
        <f>VLOOKUP(B2831,Correlation_Eqns!A$35:B$40,2,FALSE)</f>
        <v>1.21E-4</v>
      </c>
      <c r="F2831" s="280">
        <f>VLOOKUP(B2831,Correlation_Eqns!A$43:B$48,2,FALSE)</f>
        <v>0.746</v>
      </c>
      <c r="G2831" s="280">
        <f t="shared" si="266"/>
        <v>2.0930777946502714E-2</v>
      </c>
      <c r="H2831" s="280">
        <f>VLOOKUP(B2831,Correlation_Eqns!A$19:B$24,2,FALSE)</f>
        <v>3.39</v>
      </c>
      <c r="I2831" s="258">
        <f>VLOOKUP(B2831,Correlation_Eqns!A$27:B$32,2,FALSE)</f>
        <v>7.41</v>
      </c>
      <c r="J2831" s="259">
        <f t="shared" si="267"/>
        <v>2.0930777946502714E-2</v>
      </c>
      <c r="K2831" s="258">
        <f t="shared" si="268"/>
        <v>2.0930777946502714E-2</v>
      </c>
      <c r="L2831" s="1">
        <f t="shared" si="264"/>
        <v>6.613790938647713E-3</v>
      </c>
      <c r="M2831" s="1">
        <f t="shared" si="269"/>
        <v>0</v>
      </c>
    </row>
    <row r="2832" spans="1:13">
      <c r="A2832" s="280">
        <v>13</v>
      </c>
      <c r="B2832" s="280" t="s">
        <v>8</v>
      </c>
      <c r="C2832" s="280">
        <v>1000</v>
      </c>
      <c r="D2832" s="258">
        <f t="shared" si="265"/>
        <v>4</v>
      </c>
      <c r="E2832" s="259">
        <f>VLOOKUP(B2832,Correlation_Eqns!A$35:B$40,2,FALSE)</f>
        <v>1.21E-4</v>
      </c>
      <c r="F2832" s="280">
        <f>VLOOKUP(B2832,Correlation_Eqns!A$43:B$48,2,FALSE)</f>
        <v>0.746</v>
      </c>
      <c r="G2832" s="280">
        <f t="shared" si="266"/>
        <v>2.0930777946502714E-2</v>
      </c>
      <c r="H2832" s="280">
        <f>VLOOKUP(B2832,Correlation_Eqns!A$19:B$24,2,FALSE)</f>
        <v>3.39</v>
      </c>
      <c r="I2832" s="258">
        <f>VLOOKUP(B2832,Correlation_Eqns!A$27:B$32,2,FALSE)</f>
        <v>7.41</v>
      </c>
      <c r="J2832" s="259">
        <f t="shared" si="267"/>
        <v>2.0930777946502714E-2</v>
      </c>
      <c r="K2832" s="258">
        <f t="shared" si="268"/>
        <v>2.0930777946502714E-2</v>
      </c>
      <c r="L2832" s="1">
        <f t="shared" si="264"/>
        <v>6.613790938647713E-3</v>
      </c>
      <c r="M2832" s="1">
        <f t="shared" si="269"/>
        <v>0</v>
      </c>
    </row>
    <row r="2833" spans="1:13">
      <c r="A2833" s="280">
        <v>13</v>
      </c>
      <c r="B2833" s="280" t="s">
        <v>8</v>
      </c>
      <c r="C2833" s="280">
        <v>1000</v>
      </c>
      <c r="D2833" s="258">
        <f t="shared" si="265"/>
        <v>4</v>
      </c>
      <c r="E2833" s="259">
        <f>VLOOKUP(B2833,Correlation_Eqns!A$35:B$40,2,FALSE)</f>
        <v>1.21E-4</v>
      </c>
      <c r="F2833" s="280">
        <f>VLOOKUP(B2833,Correlation_Eqns!A$43:B$48,2,FALSE)</f>
        <v>0.746</v>
      </c>
      <c r="G2833" s="280">
        <f t="shared" si="266"/>
        <v>2.0930777946502714E-2</v>
      </c>
      <c r="H2833" s="280">
        <f>VLOOKUP(B2833,Correlation_Eqns!A$19:B$24,2,FALSE)</f>
        <v>3.39</v>
      </c>
      <c r="I2833" s="258">
        <f>VLOOKUP(B2833,Correlation_Eqns!A$27:B$32,2,FALSE)</f>
        <v>7.41</v>
      </c>
      <c r="J2833" s="259">
        <f t="shared" si="267"/>
        <v>2.0930777946502714E-2</v>
      </c>
      <c r="K2833" s="258">
        <f t="shared" si="268"/>
        <v>2.0930777946502714E-2</v>
      </c>
      <c r="L2833" s="1">
        <f t="shared" si="264"/>
        <v>6.613790938647713E-3</v>
      </c>
      <c r="M2833" s="1">
        <f t="shared" si="269"/>
        <v>0</v>
      </c>
    </row>
    <row r="2834" spans="1:13">
      <c r="A2834" s="280">
        <v>13</v>
      </c>
      <c r="B2834" s="280" t="s">
        <v>8</v>
      </c>
      <c r="C2834" s="280">
        <v>1000</v>
      </c>
      <c r="D2834" s="258">
        <f t="shared" si="265"/>
        <v>4</v>
      </c>
      <c r="E2834" s="259">
        <f>VLOOKUP(B2834,Correlation_Eqns!A$35:B$40,2,FALSE)</f>
        <v>1.21E-4</v>
      </c>
      <c r="F2834" s="280">
        <f>VLOOKUP(B2834,Correlation_Eqns!A$43:B$48,2,FALSE)</f>
        <v>0.746</v>
      </c>
      <c r="G2834" s="280">
        <f t="shared" si="266"/>
        <v>2.0930777946502714E-2</v>
      </c>
      <c r="H2834" s="280">
        <f>VLOOKUP(B2834,Correlation_Eqns!A$19:B$24,2,FALSE)</f>
        <v>3.39</v>
      </c>
      <c r="I2834" s="258">
        <f>VLOOKUP(B2834,Correlation_Eqns!A$27:B$32,2,FALSE)</f>
        <v>7.41</v>
      </c>
      <c r="J2834" s="259">
        <f t="shared" si="267"/>
        <v>2.0930777946502714E-2</v>
      </c>
      <c r="K2834" s="258">
        <f t="shared" si="268"/>
        <v>2.0930777946502714E-2</v>
      </c>
      <c r="L2834" s="1">
        <f t="shared" si="264"/>
        <v>6.613790938647713E-3</v>
      </c>
      <c r="M2834" s="1">
        <f t="shared" si="269"/>
        <v>0</v>
      </c>
    </row>
    <row r="2835" spans="1:13">
      <c r="A2835" s="280">
        <v>13</v>
      </c>
      <c r="B2835" s="280" t="s">
        <v>8</v>
      </c>
      <c r="C2835" s="280">
        <v>1000</v>
      </c>
      <c r="D2835" s="258">
        <f t="shared" si="265"/>
        <v>4</v>
      </c>
      <c r="E2835" s="259">
        <f>VLOOKUP(B2835,Correlation_Eqns!A$35:B$40,2,FALSE)</f>
        <v>1.21E-4</v>
      </c>
      <c r="F2835" s="280">
        <f>VLOOKUP(B2835,Correlation_Eqns!A$43:B$48,2,FALSE)</f>
        <v>0.746</v>
      </c>
      <c r="G2835" s="280">
        <f t="shared" si="266"/>
        <v>2.0930777946502714E-2</v>
      </c>
      <c r="H2835" s="280">
        <f>VLOOKUP(B2835,Correlation_Eqns!A$19:B$24,2,FALSE)</f>
        <v>3.39</v>
      </c>
      <c r="I2835" s="258">
        <f>VLOOKUP(B2835,Correlation_Eqns!A$27:B$32,2,FALSE)</f>
        <v>7.41</v>
      </c>
      <c r="J2835" s="259">
        <f t="shared" si="267"/>
        <v>2.0930777946502714E-2</v>
      </c>
      <c r="K2835" s="258">
        <f t="shared" si="268"/>
        <v>2.0930777946502714E-2</v>
      </c>
      <c r="L2835" s="1">
        <f t="shared" si="264"/>
        <v>6.613790938647713E-3</v>
      </c>
      <c r="M2835" s="1">
        <f t="shared" si="269"/>
        <v>0</v>
      </c>
    </row>
    <row r="2836" spans="1:13">
      <c r="A2836" s="280">
        <v>13</v>
      </c>
      <c r="B2836" s="280" t="s">
        <v>8</v>
      </c>
      <c r="C2836" s="280">
        <v>1000</v>
      </c>
      <c r="D2836" s="258">
        <f t="shared" si="265"/>
        <v>4</v>
      </c>
      <c r="E2836" s="259">
        <f>VLOOKUP(B2836,Correlation_Eqns!A$35:B$40,2,FALSE)</f>
        <v>1.21E-4</v>
      </c>
      <c r="F2836" s="280">
        <f>VLOOKUP(B2836,Correlation_Eqns!A$43:B$48,2,FALSE)</f>
        <v>0.746</v>
      </c>
      <c r="G2836" s="280">
        <f t="shared" si="266"/>
        <v>2.0930777946502714E-2</v>
      </c>
      <c r="H2836" s="280">
        <f>VLOOKUP(B2836,Correlation_Eqns!A$19:B$24,2,FALSE)</f>
        <v>3.39</v>
      </c>
      <c r="I2836" s="258">
        <f>VLOOKUP(B2836,Correlation_Eqns!A$27:B$32,2,FALSE)</f>
        <v>7.41</v>
      </c>
      <c r="J2836" s="259">
        <f t="shared" si="267"/>
        <v>2.0930777946502714E-2</v>
      </c>
      <c r="K2836" s="258">
        <f t="shared" si="268"/>
        <v>2.0930777946502714E-2</v>
      </c>
      <c r="L2836" s="1">
        <f t="shared" si="264"/>
        <v>6.613790938647713E-3</v>
      </c>
      <c r="M2836" s="1">
        <f t="shared" si="269"/>
        <v>0</v>
      </c>
    </row>
    <row r="2837" spans="1:13">
      <c r="A2837" s="280">
        <v>13</v>
      </c>
      <c r="B2837" s="280" t="s">
        <v>8</v>
      </c>
      <c r="C2837" s="280">
        <v>1000</v>
      </c>
      <c r="D2837" s="258">
        <f t="shared" si="265"/>
        <v>4</v>
      </c>
      <c r="E2837" s="259">
        <f>VLOOKUP(B2837,Correlation_Eqns!A$35:B$40,2,FALSE)</f>
        <v>1.21E-4</v>
      </c>
      <c r="F2837" s="280">
        <f>VLOOKUP(B2837,Correlation_Eqns!A$43:B$48,2,FALSE)</f>
        <v>0.746</v>
      </c>
      <c r="G2837" s="280">
        <f t="shared" si="266"/>
        <v>2.0930777946502714E-2</v>
      </c>
      <c r="H2837" s="280">
        <f>VLOOKUP(B2837,Correlation_Eqns!A$19:B$24,2,FALSE)</f>
        <v>3.39</v>
      </c>
      <c r="I2837" s="258">
        <f>VLOOKUP(B2837,Correlation_Eqns!A$27:B$32,2,FALSE)</f>
        <v>7.41</v>
      </c>
      <c r="J2837" s="259">
        <f t="shared" si="267"/>
        <v>2.0930777946502714E-2</v>
      </c>
      <c r="K2837" s="258">
        <f t="shared" si="268"/>
        <v>2.0930777946502714E-2</v>
      </c>
      <c r="L2837" s="1">
        <f t="shared" si="264"/>
        <v>6.613790938647713E-3</v>
      </c>
      <c r="M2837" s="1">
        <f t="shared" si="269"/>
        <v>0</v>
      </c>
    </row>
    <row r="2838" spans="1:13">
      <c r="A2838" s="280">
        <v>13</v>
      </c>
      <c r="B2838" s="280" t="s">
        <v>8</v>
      </c>
      <c r="C2838" s="280">
        <v>1000</v>
      </c>
      <c r="D2838" s="258">
        <f t="shared" si="265"/>
        <v>4</v>
      </c>
      <c r="E2838" s="259">
        <f>VLOOKUP(B2838,Correlation_Eqns!A$35:B$40,2,FALSE)</f>
        <v>1.21E-4</v>
      </c>
      <c r="F2838" s="280">
        <f>VLOOKUP(B2838,Correlation_Eqns!A$43:B$48,2,FALSE)</f>
        <v>0.746</v>
      </c>
      <c r="G2838" s="280">
        <f t="shared" si="266"/>
        <v>2.0930777946502714E-2</v>
      </c>
      <c r="H2838" s="280">
        <f>VLOOKUP(B2838,Correlation_Eqns!A$19:B$24,2,FALSE)</f>
        <v>3.39</v>
      </c>
      <c r="I2838" s="258">
        <f>VLOOKUP(B2838,Correlation_Eqns!A$27:B$32,2,FALSE)</f>
        <v>7.41</v>
      </c>
      <c r="J2838" s="259">
        <f t="shared" si="267"/>
        <v>2.0930777946502714E-2</v>
      </c>
      <c r="K2838" s="258">
        <f t="shared" si="268"/>
        <v>2.0930777946502714E-2</v>
      </c>
      <c r="L2838" s="1">
        <f t="shared" si="264"/>
        <v>6.613790938647713E-3</v>
      </c>
      <c r="M2838" s="1">
        <f t="shared" si="269"/>
        <v>0</v>
      </c>
    </row>
    <row r="2839" spans="1:13">
      <c r="A2839" s="280">
        <v>13</v>
      </c>
      <c r="B2839" s="280" t="s">
        <v>8</v>
      </c>
      <c r="C2839" s="280">
        <v>1000</v>
      </c>
      <c r="D2839" s="258">
        <f t="shared" si="265"/>
        <v>4</v>
      </c>
      <c r="E2839" s="259">
        <f>VLOOKUP(B2839,Correlation_Eqns!A$35:B$40,2,FALSE)</f>
        <v>1.21E-4</v>
      </c>
      <c r="F2839" s="280">
        <f>VLOOKUP(B2839,Correlation_Eqns!A$43:B$48,2,FALSE)</f>
        <v>0.746</v>
      </c>
      <c r="G2839" s="280">
        <f t="shared" si="266"/>
        <v>2.0930777946502714E-2</v>
      </c>
      <c r="H2839" s="280">
        <f>VLOOKUP(B2839,Correlation_Eqns!A$19:B$24,2,FALSE)</f>
        <v>3.39</v>
      </c>
      <c r="I2839" s="258">
        <f>VLOOKUP(B2839,Correlation_Eqns!A$27:B$32,2,FALSE)</f>
        <v>7.41</v>
      </c>
      <c r="J2839" s="259">
        <f t="shared" si="267"/>
        <v>2.0930777946502714E-2</v>
      </c>
      <c r="K2839" s="258">
        <f t="shared" si="268"/>
        <v>2.0930777946502714E-2</v>
      </c>
      <c r="L2839" s="1">
        <f t="shared" si="264"/>
        <v>6.613790938647713E-3</v>
      </c>
      <c r="M2839" s="1">
        <f t="shared" si="269"/>
        <v>0</v>
      </c>
    </row>
    <row r="2840" spans="1:13">
      <c r="A2840" s="280">
        <v>13</v>
      </c>
      <c r="B2840" s="280" t="s">
        <v>8</v>
      </c>
      <c r="C2840" s="280">
        <v>1000</v>
      </c>
      <c r="D2840" s="258">
        <f t="shared" si="265"/>
        <v>4</v>
      </c>
      <c r="E2840" s="259">
        <f>VLOOKUP(B2840,Correlation_Eqns!A$35:B$40,2,FALSE)</f>
        <v>1.21E-4</v>
      </c>
      <c r="F2840" s="280">
        <f>VLOOKUP(B2840,Correlation_Eqns!A$43:B$48,2,FALSE)</f>
        <v>0.746</v>
      </c>
      <c r="G2840" s="280">
        <f t="shared" si="266"/>
        <v>2.0930777946502714E-2</v>
      </c>
      <c r="H2840" s="280">
        <f>VLOOKUP(B2840,Correlation_Eqns!A$19:B$24,2,FALSE)</f>
        <v>3.39</v>
      </c>
      <c r="I2840" s="258">
        <f>VLOOKUP(B2840,Correlation_Eqns!A$27:B$32,2,FALSE)</f>
        <v>7.41</v>
      </c>
      <c r="J2840" s="259">
        <f t="shared" si="267"/>
        <v>2.0930777946502714E-2</v>
      </c>
      <c r="K2840" s="258">
        <f t="shared" si="268"/>
        <v>2.0930777946502714E-2</v>
      </c>
      <c r="L2840" s="1">
        <f t="shared" si="264"/>
        <v>6.613790938647713E-3</v>
      </c>
      <c r="M2840" s="1">
        <f t="shared" si="269"/>
        <v>0</v>
      </c>
    </row>
    <row r="2841" spans="1:13">
      <c r="A2841" s="280">
        <v>13</v>
      </c>
      <c r="B2841" s="280" t="s">
        <v>8</v>
      </c>
      <c r="C2841" s="280">
        <v>1000</v>
      </c>
      <c r="D2841" s="258">
        <f t="shared" si="265"/>
        <v>4</v>
      </c>
      <c r="E2841" s="259">
        <f>VLOOKUP(B2841,Correlation_Eqns!A$35:B$40,2,FALSE)</f>
        <v>1.21E-4</v>
      </c>
      <c r="F2841" s="280">
        <f>VLOOKUP(B2841,Correlation_Eqns!A$43:B$48,2,FALSE)</f>
        <v>0.746</v>
      </c>
      <c r="G2841" s="280">
        <f t="shared" si="266"/>
        <v>2.0930777946502714E-2</v>
      </c>
      <c r="H2841" s="280">
        <f>VLOOKUP(B2841,Correlation_Eqns!A$19:B$24,2,FALSE)</f>
        <v>3.39</v>
      </c>
      <c r="I2841" s="258">
        <f>VLOOKUP(B2841,Correlation_Eqns!A$27:B$32,2,FALSE)</f>
        <v>7.41</v>
      </c>
      <c r="J2841" s="259">
        <f t="shared" si="267"/>
        <v>2.0930777946502714E-2</v>
      </c>
      <c r="K2841" s="258">
        <f t="shared" si="268"/>
        <v>2.0930777946502714E-2</v>
      </c>
      <c r="L2841" s="1">
        <f t="shared" si="264"/>
        <v>6.613790938647713E-3</v>
      </c>
      <c r="M2841" s="1">
        <f t="shared" si="269"/>
        <v>0</v>
      </c>
    </row>
    <row r="2842" spans="1:13">
      <c r="A2842" s="280">
        <v>13</v>
      </c>
      <c r="B2842" s="280" t="s">
        <v>8</v>
      </c>
      <c r="C2842" s="280">
        <v>1000</v>
      </c>
      <c r="D2842" s="258">
        <f t="shared" si="265"/>
        <v>4</v>
      </c>
      <c r="E2842" s="259">
        <f>VLOOKUP(B2842,Correlation_Eqns!A$35:B$40,2,FALSE)</f>
        <v>1.21E-4</v>
      </c>
      <c r="F2842" s="280">
        <f>VLOOKUP(B2842,Correlation_Eqns!A$43:B$48,2,FALSE)</f>
        <v>0.746</v>
      </c>
      <c r="G2842" s="280">
        <f t="shared" si="266"/>
        <v>2.0930777946502714E-2</v>
      </c>
      <c r="H2842" s="280">
        <f>VLOOKUP(B2842,Correlation_Eqns!A$19:B$24,2,FALSE)</f>
        <v>3.39</v>
      </c>
      <c r="I2842" s="258">
        <f>VLOOKUP(B2842,Correlation_Eqns!A$27:B$32,2,FALSE)</f>
        <v>7.41</v>
      </c>
      <c r="J2842" s="259">
        <f t="shared" si="267"/>
        <v>2.0930777946502714E-2</v>
      </c>
      <c r="K2842" s="258">
        <f t="shared" si="268"/>
        <v>2.0930777946502714E-2</v>
      </c>
      <c r="L2842" s="1">
        <f t="shared" si="264"/>
        <v>6.613790938647713E-3</v>
      </c>
      <c r="M2842" s="1">
        <f t="shared" si="269"/>
        <v>0</v>
      </c>
    </row>
    <row r="2843" spans="1:13">
      <c r="A2843" s="280">
        <v>13</v>
      </c>
      <c r="B2843" s="280" t="s">
        <v>8</v>
      </c>
      <c r="C2843" s="280">
        <v>1000</v>
      </c>
      <c r="D2843" s="258">
        <f t="shared" si="265"/>
        <v>4</v>
      </c>
      <c r="E2843" s="259">
        <f>VLOOKUP(B2843,Correlation_Eqns!A$35:B$40,2,FALSE)</f>
        <v>1.21E-4</v>
      </c>
      <c r="F2843" s="280">
        <f>VLOOKUP(B2843,Correlation_Eqns!A$43:B$48,2,FALSE)</f>
        <v>0.746</v>
      </c>
      <c r="G2843" s="280">
        <f t="shared" si="266"/>
        <v>2.0930777946502714E-2</v>
      </c>
      <c r="H2843" s="280">
        <f>VLOOKUP(B2843,Correlation_Eqns!A$19:B$24,2,FALSE)</f>
        <v>3.39</v>
      </c>
      <c r="I2843" s="258">
        <f>VLOOKUP(B2843,Correlation_Eqns!A$27:B$32,2,FALSE)</f>
        <v>7.41</v>
      </c>
      <c r="J2843" s="259">
        <f t="shared" si="267"/>
        <v>2.0930777946502714E-2</v>
      </c>
      <c r="K2843" s="258">
        <f t="shared" si="268"/>
        <v>2.0930777946502714E-2</v>
      </c>
      <c r="L2843" s="1">
        <f t="shared" si="264"/>
        <v>6.613790938647713E-3</v>
      </c>
      <c r="M2843" s="1">
        <f t="shared" si="269"/>
        <v>0</v>
      </c>
    </row>
    <row r="2844" spans="1:13">
      <c r="A2844" s="280">
        <v>13</v>
      </c>
      <c r="B2844" s="280" t="s">
        <v>8</v>
      </c>
      <c r="C2844" s="280">
        <v>1000</v>
      </c>
      <c r="D2844" s="258">
        <f t="shared" si="265"/>
        <v>4</v>
      </c>
      <c r="E2844" s="259">
        <f>VLOOKUP(B2844,Correlation_Eqns!A$35:B$40,2,FALSE)</f>
        <v>1.21E-4</v>
      </c>
      <c r="F2844" s="280">
        <f>VLOOKUP(B2844,Correlation_Eqns!A$43:B$48,2,FALSE)</f>
        <v>0.746</v>
      </c>
      <c r="G2844" s="280">
        <f t="shared" si="266"/>
        <v>2.0930777946502714E-2</v>
      </c>
      <c r="H2844" s="280">
        <f>VLOOKUP(B2844,Correlation_Eqns!A$19:B$24,2,FALSE)</f>
        <v>3.39</v>
      </c>
      <c r="I2844" s="258">
        <f>VLOOKUP(B2844,Correlation_Eqns!A$27:B$32,2,FALSE)</f>
        <v>7.41</v>
      </c>
      <c r="J2844" s="259">
        <f t="shared" si="267"/>
        <v>2.0930777946502714E-2</v>
      </c>
      <c r="K2844" s="258">
        <f t="shared" si="268"/>
        <v>2.0930777946502714E-2</v>
      </c>
      <c r="L2844" s="1">
        <f t="shared" si="264"/>
        <v>6.613790938647713E-3</v>
      </c>
      <c r="M2844" s="1">
        <f t="shared" si="269"/>
        <v>0</v>
      </c>
    </row>
    <row r="2845" spans="1:13">
      <c r="A2845" s="280">
        <v>13</v>
      </c>
      <c r="B2845" s="280" t="s">
        <v>8</v>
      </c>
      <c r="C2845" s="280">
        <v>800</v>
      </c>
      <c r="D2845" s="258">
        <f t="shared" si="265"/>
        <v>4</v>
      </c>
      <c r="E2845" s="259">
        <f>VLOOKUP(B2845,Correlation_Eqns!A$35:B$40,2,FALSE)</f>
        <v>1.21E-4</v>
      </c>
      <c r="F2845" s="280">
        <f>VLOOKUP(B2845,Correlation_Eqns!A$43:B$48,2,FALSE)</f>
        <v>0.746</v>
      </c>
      <c r="G2845" s="280">
        <f t="shared" si="266"/>
        <v>1.7721092831022387E-2</v>
      </c>
      <c r="H2845" s="280">
        <f>VLOOKUP(B2845,Correlation_Eqns!A$19:B$24,2,FALSE)</f>
        <v>3.39</v>
      </c>
      <c r="I2845" s="258">
        <f>VLOOKUP(B2845,Correlation_Eqns!A$27:B$32,2,FALSE)</f>
        <v>7.41</v>
      </c>
      <c r="J2845" s="259">
        <f t="shared" si="267"/>
        <v>1.7721092831022387E-2</v>
      </c>
      <c r="K2845" s="258">
        <f t="shared" si="268"/>
        <v>1.7721092831022387E-2</v>
      </c>
      <c r="L2845" s="1">
        <f t="shared" si="264"/>
        <v>5.5995817971177782E-3</v>
      </c>
      <c r="M2845" s="1">
        <f t="shared" si="269"/>
        <v>0</v>
      </c>
    </row>
    <row r="2846" spans="1:13">
      <c r="A2846" s="280">
        <v>13</v>
      </c>
      <c r="B2846" s="280" t="s">
        <v>8</v>
      </c>
      <c r="C2846" s="280">
        <v>800</v>
      </c>
      <c r="D2846" s="258">
        <f t="shared" si="265"/>
        <v>4</v>
      </c>
      <c r="E2846" s="259">
        <f>VLOOKUP(B2846,Correlation_Eqns!A$35:B$40,2,FALSE)</f>
        <v>1.21E-4</v>
      </c>
      <c r="F2846" s="280">
        <f>VLOOKUP(B2846,Correlation_Eqns!A$43:B$48,2,FALSE)</f>
        <v>0.746</v>
      </c>
      <c r="G2846" s="280">
        <f t="shared" si="266"/>
        <v>1.7721092831022387E-2</v>
      </c>
      <c r="H2846" s="280">
        <f>VLOOKUP(B2846,Correlation_Eqns!A$19:B$24,2,FALSE)</f>
        <v>3.39</v>
      </c>
      <c r="I2846" s="258">
        <f>VLOOKUP(B2846,Correlation_Eqns!A$27:B$32,2,FALSE)</f>
        <v>7.41</v>
      </c>
      <c r="J2846" s="259">
        <f t="shared" si="267"/>
        <v>1.7721092831022387E-2</v>
      </c>
      <c r="K2846" s="258">
        <f t="shared" si="268"/>
        <v>1.7721092831022387E-2</v>
      </c>
      <c r="L2846" s="1">
        <f t="shared" si="264"/>
        <v>5.5995817971177782E-3</v>
      </c>
      <c r="M2846" s="1">
        <f t="shared" si="269"/>
        <v>0</v>
      </c>
    </row>
    <row r="2847" spans="1:13">
      <c r="A2847" s="280">
        <v>13</v>
      </c>
      <c r="B2847" s="280" t="s">
        <v>8</v>
      </c>
      <c r="C2847" s="280">
        <v>800</v>
      </c>
      <c r="D2847" s="258">
        <f t="shared" si="265"/>
        <v>4</v>
      </c>
      <c r="E2847" s="259">
        <f>VLOOKUP(B2847,Correlation_Eqns!A$35:B$40,2,FALSE)</f>
        <v>1.21E-4</v>
      </c>
      <c r="F2847" s="280">
        <f>VLOOKUP(B2847,Correlation_Eqns!A$43:B$48,2,FALSE)</f>
        <v>0.746</v>
      </c>
      <c r="G2847" s="280">
        <f t="shared" si="266"/>
        <v>1.7721092831022387E-2</v>
      </c>
      <c r="H2847" s="280">
        <f>VLOOKUP(B2847,Correlation_Eqns!A$19:B$24,2,FALSE)</f>
        <v>3.39</v>
      </c>
      <c r="I2847" s="258">
        <f>VLOOKUP(B2847,Correlation_Eqns!A$27:B$32,2,FALSE)</f>
        <v>7.41</v>
      </c>
      <c r="J2847" s="259">
        <f t="shared" si="267"/>
        <v>1.7721092831022387E-2</v>
      </c>
      <c r="K2847" s="258">
        <f t="shared" si="268"/>
        <v>1.7721092831022387E-2</v>
      </c>
      <c r="L2847" s="1">
        <f t="shared" si="264"/>
        <v>5.5995817971177782E-3</v>
      </c>
      <c r="M2847" s="1">
        <f t="shared" si="269"/>
        <v>0</v>
      </c>
    </row>
    <row r="2848" spans="1:13">
      <c r="A2848" s="280">
        <v>13</v>
      </c>
      <c r="B2848" s="280" t="s">
        <v>8</v>
      </c>
      <c r="C2848" s="280">
        <v>600</v>
      </c>
      <c r="D2848" s="258">
        <f t="shared" si="265"/>
        <v>4</v>
      </c>
      <c r="E2848" s="259">
        <f>VLOOKUP(B2848,Correlation_Eqns!A$35:B$40,2,FALSE)</f>
        <v>1.21E-4</v>
      </c>
      <c r="F2848" s="280">
        <f>VLOOKUP(B2848,Correlation_Eqns!A$43:B$48,2,FALSE)</f>
        <v>0.746</v>
      </c>
      <c r="G2848" s="280">
        <f t="shared" si="266"/>
        <v>1.4298359199742785E-2</v>
      </c>
      <c r="H2848" s="280">
        <f>VLOOKUP(B2848,Correlation_Eqns!A$19:B$24,2,FALSE)</f>
        <v>3.39</v>
      </c>
      <c r="I2848" s="258">
        <f>VLOOKUP(B2848,Correlation_Eqns!A$27:B$32,2,FALSE)</f>
        <v>7.41</v>
      </c>
      <c r="J2848" s="259">
        <f t="shared" si="267"/>
        <v>1.4298359199742785E-2</v>
      </c>
      <c r="K2848" s="258">
        <f t="shared" si="268"/>
        <v>1.4298359199742785E-2</v>
      </c>
      <c r="L2848" s="1">
        <f t="shared" si="264"/>
        <v>4.5180527333715239E-3</v>
      </c>
      <c r="M2848" s="1">
        <f t="shared" si="269"/>
        <v>0</v>
      </c>
    </row>
    <row r="2849" spans="1:13">
      <c r="A2849" s="280">
        <v>13</v>
      </c>
      <c r="B2849" s="280" t="s">
        <v>8</v>
      </c>
      <c r="C2849" s="280">
        <v>600</v>
      </c>
      <c r="D2849" s="258">
        <f t="shared" si="265"/>
        <v>4</v>
      </c>
      <c r="E2849" s="259">
        <f>VLOOKUP(B2849,Correlation_Eqns!A$35:B$40,2,FALSE)</f>
        <v>1.21E-4</v>
      </c>
      <c r="F2849" s="280">
        <f>VLOOKUP(B2849,Correlation_Eqns!A$43:B$48,2,FALSE)</f>
        <v>0.746</v>
      </c>
      <c r="G2849" s="280">
        <f t="shared" si="266"/>
        <v>1.4298359199742785E-2</v>
      </c>
      <c r="H2849" s="280">
        <f>VLOOKUP(B2849,Correlation_Eqns!A$19:B$24,2,FALSE)</f>
        <v>3.39</v>
      </c>
      <c r="I2849" s="258">
        <f>VLOOKUP(B2849,Correlation_Eqns!A$27:B$32,2,FALSE)</f>
        <v>7.41</v>
      </c>
      <c r="J2849" s="259">
        <f t="shared" si="267"/>
        <v>1.4298359199742785E-2</v>
      </c>
      <c r="K2849" s="258">
        <f t="shared" si="268"/>
        <v>1.4298359199742785E-2</v>
      </c>
      <c r="L2849" s="1">
        <f t="shared" si="264"/>
        <v>4.5180527333715239E-3</v>
      </c>
      <c r="M2849" s="1">
        <f t="shared" si="269"/>
        <v>0</v>
      </c>
    </row>
    <row r="2850" spans="1:13">
      <c r="A2850" s="280">
        <v>13</v>
      </c>
      <c r="B2850" s="280" t="s">
        <v>8</v>
      </c>
      <c r="C2850" s="280">
        <v>500</v>
      </c>
      <c r="D2850" s="258">
        <f t="shared" si="265"/>
        <v>4</v>
      </c>
      <c r="E2850" s="259">
        <f>VLOOKUP(B2850,Correlation_Eqns!A$35:B$40,2,FALSE)</f>
        <v>1.21E-4</v>
      </c>
      <c r="F2850" s="280">
        <f>VLOOKUP(B2850,Correlation_Eqns!A$43:B$48,2,FALSE)</f>
        <v>0.746</v>
      </c>
      <c r="G2850" s="280">
        <f t="shared" si="266"/>
        <v>1.2480069202993412E-2</v>
      </c>
      <c r="H2850" s="280">
        <f>VLOOKUP(B2850,Correlation_Eqns!A$19:B$24,2,FALSE)</f>
        <v>3.39</v>
      </c>
      <c r="I2850" s="258">
        <f>VLOOKUP(B2850,Correlation_Eqns!A$27:B$32,2,FALSE)</f>
        <v>7.41</v>
      </c>
      <c r="J2850" s="259">
        <f t="shared" si="267"/>
        <v>1.2480069202993412E-2</v>
      </c>
      <c r="K2850" s="258">
        <f t="shared" si="268"/>
        <v>1.2480069202993412E-2</v>
      </c>
      <c r="L2850" s="1">
        <f t="shared" si="264"/>
        <v>3.9435021870386699E-3</v>
      </c>
      <c r="M2850" s="1">
        <f t="shared" si="269"/>
        <v>0</v>
      </c>
    </row>
    <row r="2851" spans="1:13">
      <c r="A2851" s="280">
        <v>13</v>
      </c>
      <c r="B2851" s="280" t="s">
        <v>8</v>
      </c>
      <c r="C2851" s="280">
        <v>500</v>
      </c>
      <c r="D2851" s="258">
        <f t="shared" si="265"/>
        <v>4</v>
      </c>
      <c r="E2851" s="259">
        <f>VLOOKUP(B2851,Correlation_Eqns!A$35:B$40,2,FALSE)</f>
        <v>1.21E-4</v>
      </c>
      <c r="F2851" s="280">
        <f>VLOOKUP(B2851,Correlation_Eqns!A$43:B$48,2,FALSE)</f>
        <v>0.746</v>
      </c>
      <c r="G2851" s="280">
        <f t="shared" si="266"/>
        <v>1.2480069202993412E-2</v>
      </c>
      <c r="H2851" s="280">
        <f>VLOOKUP(B2851,Correlation_Eqns!A$19:B$24,2,FALSE)</f>
        <v>3.39</v>
      </c>
      <c r="I2851" s="258">
        <f>VLOOKUP(B2851,Correlation_Eqns!A$27:B$32,2,FALSE)</f>
        <v>7.41</v>
      </c>
      <c r="J2851" s="259">
        <f t="shared" si="267"/>
        <v>1.2480069202993412E-2</v>
      </c>
      <c r="K2851" s="258">
        <f t="shared" si="268"/>
        <v>1.2480069202993412E-2</v>
      </c>
      <c r="L2851" s="1">
        <f t="shared" si="264"/>
        <v>3.9435021870386699E-3</v>
      </c>
      <c r="M2851" s="1">
        <f t="shared" si="269"/>
        <v>0</v>
      </c>
    </row>
    <row r="2852" spans="1:13">
      <c r="A2852" s="280">
        <v>13</v>
      </c>
      <c r="B2852" s="280" t="s">
        <v>8</v>
      </c>
      <c r="C2852" s="280">
        <v>500</v>
      </c>
      <c r="D2852" s="258">
        <f t="shared" si="265"/>
        <v>4</v>
      </c>
      <c r="E2852" s="259">
        <f>VLOOKUP(B2852,Correlation_Eqns!A$35:B$40,2,FALSE)</f>
        <v>1.21E-4</v>
      </c>
      <c r="F2852" s="280">
        <f>VLOOKUP(B2852,Correlation_Eqns!A$43:B$48,2,FALSE)</f>
        <v>0.746</v>
      </c>
      <c r="G2852" s="280">
        <f t="shared" si="266"/>
        <v>1.2480069202993412E-2</v>
      </c>
      <c r="H2852" s="280">
        <f>VLOOKUP(B2852,Correlation_Eqns!A$19:B$24,2,FALSE)</f>
        <v>3.39</v>
      </c>
      <c r="I2852" s="258">
        <f>VLOOKUP(B2852,Correlation_Eqns!A$27:B$32,2,FALSE)</f>
        <v>7.41</v>
      </c>
      <c r="J2852" s="259">
        <f t="shared" si="267"/>
        <v>1.2480069202993412E-2</v>
      </c>
      <c r="K2852" s="258">
        <f t="shared" si="268"/>
        <v>1.2480069202993412E-2</v>
      </c>
      <c r="L2852" s="1">
        <f t="shared" si="264"/>
        <v>3.9435021870386699E-3</v>
      </c>
      <c r="M2852" s="1">
        <f t="shared" si="269"/>
        <v>0</v>
      </c>
    </row>
    <row r="2853" spans="1:13">
      <c r="A2853" s="280">
        <v>13</v>
      </c>
      <c r="B2853" s="280" t="s">
        <v>8</v>
      </c>
      <c r="C2853" s="280">
        <v>500</v>
      </c>
      <c r="D2853" s="258">
        <f t="shared" si="265"/>
        <v>4</v>
      </c>
      <c r="E2853" s="259">
        <f>VLOOKUP(B2853,Correlation_Eqns!A$35:B$40,2,FALSE)</f>
        <v>1.21E-4</v>
      </c>
      <c r="F2853" s="280">
        <f>VLOOKUP(B2853,Correlation_Eqns!A$43:B$48,2,FALSE)</f>
        <v>0.746</v>
      </c>
      <c r="G2853" s="280">
        <f t="shared" si="266"/>
        <v>1.2480069202993412E-2</v>
      </c>
      <c r="H2853" s="280">
        <f>VLOOKUP(B2853,Correlation_Eqns!A$19:B$24,2,FALSE)</f>
        <v>3.39</v>
      </c>
      <c r="I2853" s="258">
        <f>VLOOKUP(B2853,Correlation_Eqns!A$27:B$32,2,FALSE)</f>
        <v>7.41</v>
      </c>
      <c r="J2853" s="259">
        <f t="shared" si="267"/>
        <v>1.2480069202993412E-2</v>
      </c>
      <c r="K2853" s="258">
        <f t="shared" si="268"/>
        <v>1.2480069202993412E-2</v>
      </c>
      <c r="L2853" s="1">
        <f t="shared" si="264"/>
        <v>3.9435021870386699E-3</v>
      </c>
      <c r="M2853" s="1">
        <f t="shared" si="269"/>
        <v>0</v>
      </c>
    </row>
    <row r="2854" spans="1:13">
      <c r="A2854" s="280">
        <v>13</v>
      </c>
      <c r="B2854" s="280" t="s">
        <v>8</v>
      </c>
      <c r="C2854" s="280">
        <v>500</v>
      </c>
      <c r="D2854" s="258">
        <f t="shared" si="265"/>
        <v>4</v>
      </c>
      <c r="E2854" s="259">
        <f>VLOOKUP(B2854,Correlation_Eqns!A$35:B$40,2,FALSE)</f>
        <v>1.21E-4</v>
      </c>
      <c r="F2854" s="280">
        <f>VLOOKUP(B2854,Correlation_Eqns!A$43:B$48,2,FALSE)</f>
        <v>0.746</v>
      </c>
      <c r="G2854" s="280">
        <f t="shared" si="266"/>
        <v>1.2480069202993412E-2</v>
      </c>
      <c r="H2854" s="280">
        <f>VLOOKUP(B2854,Correlation_Eqns!A$19:B$24,2,FALSE)</f>
        <v>3.39</v>
      </c>
      <c r="I2854" s="258">
        <f>VLOOKUP(B2854,Correlation_Eqns!A$27:B$32,2,FALSE)</f>
        <v>7.41</v>
      </c>
      <c r="J2854" s="259">
        <f t="shared" si="267"/>
        <v>1.2480069202993412E-2</v>
      </c>
      <c r="K2854" s="258">
        <f t="shared" si="268"/>
        <v>1.2480069202993412E-2</v>
      </c>
      <c r="L2854" s="1">
        <f t="shared" si="264"/>
        <v>3.9435021870386699E-3</v>
      </c>
      <c r="M2854" s="1">
        <f t="shared" si="269"/>
        <v>0</v>
      </c>
    </row>
    <row r="2855" spans="1:13">
      <c r="A2855" s="280">
        <v>13</v>
      </c>
      <c r="B2855" s="280" t="s">
        <v>8</v>
      </c>
      <c r="C2855" s="280">
        <v>500</v>
      </c>
      <c r="D2855" s="258">
        <f t="shared" si="265"/>
        <v>4</v>
      </c>
      <c r="E2855" s="259">
        <f>VLOOKUP(B2855,Correlation_Eqns!A$35:B$40,2,FALSE)</f>
        <v>1.21E-4</v>
      </c>
      <c r="F2855" s="280">
        <f>VLOOKUP(B2855,Correlation_Eqns!A$43:B$48,2,FALSE)</f>
        <v>0.746</v>
      </c>
      <c r="G2855" s="280">
        <f t="shared" si="266"/>
        <v>1.2480069202993412E-2</v>
      </c>
      <c r="H2855" s="280">
        <f>VLOOKUP(B2855,Correlation_Eqns!A$19:B$24,2,FALSE)</f>
        <v>3.39</v>
      </c>
      <c r="I2855" s="258">
        <f>VLOOKUP(B2855,Correlation_Eqns!A$27:B$32,2,FALSE)</f>
        <v>7.41</v>
      </c>
      <c r="J2855" s="259">
        <f t="shared" si="267"/>
        <v>1.2480069202993412E-2</v>
      </c>
      <c r="K2855" s="258">
        <f t="shared" si="268"/>
        <v>1.2480069202993412E-2</v>
      </c>
      <c r="L2855" s="1">
        <f t="shared" si="264"/>
        <v>3.9435021870386699E-3</v>
      </c>
      <c r="M2855" s="1">
        <f t="shared" si="269"/>
        <v>0</v>
      </c>
    </row>
    <row r="2856" spans="1:13">
      <c r="A2856" s="280">
        <v>13</v>
      </c>
      <c r="B2856" s="280" t="s">
        <v>8</v>
      </c>
      <c r="C2856" s="280">
        <v>500</v>
      </c>
      <c r="D2856" s="258">
        <f t="shared" si="265"/>
        <v>4</v>
      </c>
      <c r="E2856" s="259">
        <f>VLOOKUP(B2856,Correlation_Eqns!A$35:B$40,2,FALSE)</f>
        <v>1.21E-4</v>
      </c>
      <c r="F2856" s="280">
        <f>VLOOKUP(B2856,Correlation_Eqns!A$43:B$48,2,FALSE)</f>
        <v>0.746</v>
      </c>
      <c r="G2856" s="280">
        <f t="shared" si="266"/>
        <v>1.2480069202993412E-2</v>
      </c>
      <c r="H2856" s="280">
        <f>VLOOKUP(B2856,Correlation_Eqns!A$19:B$24,2,FALSE)</f>
        <v>3.39</v>
      </c>
      <c r="I2856" s="258">
        <f>VLOOKUP(B2856,Correlation_Eqns!A$27:B$32,2,FALSE)</f>
        <v>7.41</v>
      </c>
      <c r="J2856" s="259">
        <f t="shared" si="267"/>
        <v>1.2480069202993412E-2</v>
      </c>
      <c r="K2856" s="258">
        <f t="shared" si="268"/>
        <v>1.2480069202993412E-2</v>
      </c>
      <c r="L2856" s="1">
        <f t="shared" si="264"/>
        <v>3.9435021870386699E-3</v>
      </c>
      <c r="M2856" s="1">
        <f t="shared" si="269"/>
        <v>0</v>
      </c>
    </row>
    <row r="2857" spans="1:13">
      <c r="A2857" s="280">
        <v>13</v>
      </c>
      <c r="B2857" s="280" t="s">
        <v>8</v>
      </c>
      <c r="C2857" s="280">
        <v>500</v>
      </c>
      <c r="D2857" s="258">
        <f t="shared" si="265"/>
        <v>4</v>
      </c>
      <c r="E2857" s="259">
        <f>VLOOKUP(B2857,Correlation_Eqns!A$35:B$40,2,FALSE)</f>
        <v>1.21E-4</v>
      </c>
      <c r="F2857" s="280">
        <f>VLOOKUP(B2857,Correlation_Eqns!A$43:B$48,2,FALSE)</f>
        <v>0.746</v>
      </c>
      <c r="G2857" s="280">
        <f t="shared" si="266"/>
        <v>1.2480069202993412E-2</v>
      </c>
      <c r="H2857" s="280">
        <f>VLOOKUP(B2857,Correlation_Eqns!A$19:B$24,2,FALSE)</f>
        <v>3.39</v>
      </c>
      <c r="I2857" s="258">
        <f>VLOOKUP(B2857,Correlation_Eqns!A$27:B$32,2,FALSE)</f>
        <v>7.41</v>
      </c>
      <c r="J2857" s="259">
        <f t="shared" si="267"/>
        <v>1.2480069202993412E-2</v>
      </c>
      <c r="K2857" s="258">
        <f t="shared" si="268"/>
        <v>1.2480069202993412E-2</v>
      </c>
      <c r="L2857" s="1">
        <f t="shared" si="264"/>
        <v>3.9435021870386699E-3</v>
      </c>
      <c r="M2857" s="1">
        <f t="shared" si="269"/>
        <v>0</v>
      </c>
    </row>
    <row r="2858" spans="1:13">
      <c r="A2858" s="280">
        <v>13</v>
      </c>
      <c r="B2858" s="280" t="s">
        <v>8</v>
      </c>
      <c r="C2858" s="280">
        <v>500</v>
      </c>
      <c r="D2858" s="258">
        <f t="shared" si="265"/>
        <v>4</v>
      </c>
      <c r="E2858" s="259">
        <f>VLOOKUP(B2858,Correlation_Eqns!A$35:B$40,2,FALSE)</f>
        <v>1.21E-4</v>
      </c>
      <c r="F2858" s="280">
        <f>VLOOKUP(B2858,Correlation_Eqns!A$43:B$48,2,FALSE)</f>
        <v>0.746</v>
      </c>
      <c r="G2858" s="280">
        <f t="shared" si="266"/>
        <v>1.2480069202993412E-2</v>
      </c>
      <c r="H2858" s="280">
        <f>VLOOKUP(B2858,Correlation_Eqns!A$19:B$24,2,FALSE)</f>
        <v>3.39</v>
      </c>
      <c r="I2858" s="258">
        <f>VLOOKUP(B2858,Correlation_Eqns!A$27:B$32,2,FALSE)</f>
        <v>7.41</v>
      </c>
      <c r="J2858" s="259">
        <f t="shared" si="267"/>
        <v>1.2480069202993412E-2</v>
      </c>
      <c r="K2858" s="258">
        <f t="shared" si="268"/>
        <v>1.2480069202993412E-2</v>
      </c>
      <c r="L2858" s="1">
        <f t="shared" si="264"/>
        <v>3.9435021870386699E-3</v>
      </c>
      <c r="M2858" s="1">
        <f t="shared" si="269"/>
        <v>0</v>
      </c>
    </row>
    <row r="2859" spans="1:13">
      <c r="A2859" s="280">
        <v>13</v>
      </c>
      <c r="B2859" s="280" t="s">
        <v>8</v>
      </c>
      <c r="C2859" s="280">
        <v>500</v>
      </c>
      <c r="D2859" s="258">
        <f t="shared" si="265"/>
        <v>4</v>
      </c>
      <c r="E2859" s="259">
        <f>VLOOKUP(B2859,Correlation_Eqns!A$35:B$40,2,FALSE)</f>
        <v>1.21E-4</v>
      </c>
      <c r="F2859" s="280">
        <f>VLOOKUP(B2859,Correlation_Eqns!A$43:B$48,2,FALSE)</f>
        <v>0.746</v>
      </c>
      <c r="G2859" s="280">
        <f t="shared" si="266"/>
        <v>1.2480069202993412E-2</v>
      </c>
      <c r="H2859" s="280">
        <f>VLOOKUP(B2859,Correlation_Eqns!A$19:B$24,2,FALSE)</f>
        <v>3.39</v>
      </c>
      <c r="I2859" s="258">
        <f>VLOOKUP(B2859,Correlation_Eqns!A$27:B$32,2,FALSE)</f>
        <v>7.41</v>
      </c>
      <c r="J2859" s="259">
        <f t="shared" si="267"/>
        <v>1.2480069202993412E-2</v>
      </c>
      <c r="K2859" s="258">
        <f t="shared" si="268"/>
        <v>1.2480069202993412E-2</v>
      </c>
      <c r="L2859" s="1">
        <f t="shared" si="264"/>
        <v>3.9435021870386699E-3</v>
      </c>
      <c r="M2859" s="1">
        <f t="shared" si="269"/>
        <v>0</v>
      </c>
    </row>
    <row r="2860" spans="1:13">
      <c r="A2860" s="280">
        <v>13</v>
      </c>
      <c r="B2860" s="280" t="s">
        <v>8</v>
      </c>
      <c r="C2860" s="280">
        <v>500</v>
      </c>
      <c r="D2860" s="258">
        <f t="shared" si="265"/>
        <v>4</v>
      </c>
      <c r="E2860" s="259">
        <f>VLOOKUP(B2860,Correlation_Eqns!A$35:B$40,2,FALSE)</f>
        <v>1.21E-4</v>
      </c>
      <c r="F2860" s="280">
        <f>VLOOKUP(B2860,Correlation_Eqns!A$43:B$48,2,FALSE)</f>
        <v>0.746</v>
      </c>
      <c r="G2860" s="280">
        <f t="shared" si="266"/>
        <v>1.2480069202993412E-2</v>
      </c>
      <c r="H2860" s="280">
        <f>VLOOKUP(B2860,Correlation_Eqns!A$19:B$24,2,FALSE)</f>
        <v>3.39</v>
      </c>
      <c r="I2860" s="258">
        <f>VLOOKUP(B2860,Correlation_Eqns!A$27:B$32,2,FALSE)</f>
        <v>7.41</v>
      </c>
      <c r="J2860" s="259">
        <f t="shared" si="267"/>
        <v>1.2480069202993412E-2</v>
      </c>
      <c r="K2860" s="258">
        <f t="shared" si="268"/>
        <v>1.2480069202993412E-2</v>
      </c>
      <c r="L2860" s="1">
        <f t="shared" si="264"/>
        <v>3.9435021870386699E-3</v>
      </c>
      <c r="M2860" s="1">
        <f t="shared" si="269"/>
        <v>0</v>
      </c>
    </row>
    <row r="2861" spans="1:13">
      <c r="A2861" s="280">
        <v>13</v>
      </c>
      <c r="B2861" s="280" t="s">
        <v>8</v>
      </c>
      <c r="C2861" s="280">
        <v>500</v>
      </c>
      <c r="D2861" s="258">
        <f t="shared" si="265"/>
        <v>4</v>
      </c>
      <c r="E2861" s="259">
        <f>VLOOKUP(B2861,Correlation_Eqns!A$35:B$40,2,FALSE)</f>
        <v>1.21E-4</v>
      </c>
      <c r="F2861" s="280">
        <f>VLOOKUP(B2861,Correlation_Eqns!A$43:B$48,2,FALSE)</f>
        <v>0.746</v>
      </c>
      <c r="G2861" s="280">
        <f t="shared" si="266"/>
        <v>1.2480069202993412E-2</v>
      </c>
      <c r="H2861" s="280">
        <f>VLOOKUP(B2861,Correlation_Eqns!A$19:B$24,2,FALSE)</f>
        <v>3.39</v>
      </c>
      <c r="I2861" s="258">
        <f>VLOOKUP(B2861,Correlation_Eqns!A$27:B$32,2,FALSE)</f>
        <v>7.41</v>
      </c>
      <c r="J2861" s="259">
        <f t="shared" si="267"/>
        <v>1.2480069202993412E-2</v>
      </c>
      <c r="K2861" s="258">
        <f t="shared" si="268"/>
        <v>1.2480069202993412E-2</v>
      </c>
      <c r="L2861" s="1">
        <f t="shared" si="264"/>
        <v>3.9435021870386699E-3</v>
      </c>
      <c r="M2861" s="1">
        <f t="shared" si="269"/>
        <v>0</v>
      </c>
    </row>
    <row r="2862" spans="1:13">
      <c r="A2862" s="280">
        <v>13</v>
      </c>
      <c r="B2862" s="280" t="s">
        <v>8</v>
      </c>
      <c r="C2862" s="280">
        <v>500</v>
      </c>
      <c r="D2862" s="258">
        <f t="shared" si="265"/>
        <v>4</v>
      </c>
      <c r="E2862" s="259">
        <f>VLOOKUP(B2862,Correlation_Eqns!A$35:B$40,2,FALSE)</f>
        <v>1.21E-4</v>
      </c>
      <c r="F2862" s="280">
        <f>VLOOKUP(B2862,Correlation_Eqns!A$43:B$48,2,FALSE)</f>
        <v>0.746</v>
      </c>
      <c r="G2862" s="280">
        <f t="shared" si="266"/>
        <v>1.2480069202993412E-2</v>
      </c>
      <c r="H2862" s="280">
        <f>VLOOKUP(B2862,Correlation_Eqns!A$19:B$24,2,FALSE)</f>
        <v>3.39</v>
      </c>
      <c r="I2862" s="258">
        <f>VLOOKUP(B2862,Correlation_Eqns!A$27:B$32,2,FALSE)</f>
        <v>7.41</v>
      </c>
      <c r="J2862" s="259">
        <f t="shared" si="267"/>
        <v>1.2480069202993412E-2</v>
      </c>
      <c r="K2862" s="258">
        <f t="shared" si="268"/>
        <v>1.2480069202993412E-2</v>
      </c>
      <c r="L2862" s="1">
        <f t="shared" si="264"/>
        <v>3.9435021870386699E-3</v>
      </c>
      <c r="M2862" s="1">
        <f t="shared" si="269"/>
        <v>0</v>
      </c>
    </row>
    <row r="2863" spans="1:13">
      <c r="A2863" s="280">
        <v>13</v>
      </c>
      <c r="B2863" s="280" t="s">
        <v>8</v>
      </c>
      <c r="C2863" s="280">
        <v>400</v>
      </c>
      <c r="D2863" s="258">
        <f t="shared" si="265"/>
        <v>4</v>
      </c>
      <c r="E2863" s="259">
        <f>VLOOKUP(B2863,Correlation_Eqns!A$35:B$40,2,FALSE)</f>
        <v>1.21E-4</v>
      </c>
      <c r="F2863" s="280">
        <f>VLOOKUP(B2863,Correlation_Eqns!A$43:B$48,2,FALSE)</f>
        <v>0.746</v>
      </c>
      <c r="G2863" s="280">
        <f t="shared" si="266"/>
        <v>1.0566280214194482E-2</v>
      </c>
      <c r="H2863" s="280">
        <f>VLOOKUP(B2863,Correlation_Eqns!A$19:B$24,2,FALSE)</f>
        <v>3.39</v>
      </c>
      <c r="I2863" s="258">
        <f>VLOOKUP(B2863,Correlation_Eqns!A$27:B$32,2,FALSE)</f>
        <v>7.41</v>
      </c>
      <c r="J2863" s="259">
        <f t="shared" si="267"/>
        <v>1.0566280214194482E-2</v>
      </c>
      <c r="K2863" s="258">
        <f t="shared" si="268"/>
        <v>1.0566280214194482E-2</v>
      </c>
      <c r="L2863" s="1">
        <f t="shared" si="264"/>
        <v>3.3387754872020291E-3</v>
      </c>
      <c r="M2863" s="1">
        <f t="shared" si="269"/>
        <v>0</v>
      </c>
    </row>
    <row r="2864" spans="1:13">
      <c r="A2864" s="280">
        <v>13</v>
      </c>
      <c r="B2864" s="280" t="s">
        <v>8</v>
      </c>
      <c r="C2864" s="280">
        <v>300</v>
      </c>
      <c r="D2864" s="258">
        <f t="shared" si="265"/>
        <v>4</v>
      </c>
      <c r="E2864" s="259">
        <f>VLOOKUP(B2864,Correlation_Eqns!A$35:B$40,2,FALSE)</f>
        <v>1.21E-4</v>
      </c>
      <c r="F2864" s="280">
        <f>VLOOKUP(B2864,Correlation_Eqns!A$43:B$48,2,FALSE)</f>
        <v>0.746</v>
      </c>
      <c r="G2864" s="280">
        <f t="shared" si="266"/>
        <v>8.5254601027317887E-3</v>
      </c>
      <c r="H2864" s="280">
        <f>VLOOKUP(B2864,Correlation_Eqns!A$19:B$24,2,FALSE)</f>
        <v>3.39</v>
      </c>
      <c r="I2864" s="258">
        <f>VLOOKUP(B2864,Correlation_Eqns!A$27:B$32,2,FALSE)</f>
        <v>7.41</v>
      </c>
      <c r="J2864" s="259">
        <f t="shared" si="267"/>
        <v>8.5254601027317887E-3</v>
      </c>
      <c r="K2864" s="258">
        <f t="shared" si="268"/>
        <v>8.5254601027317887E-3</v>
      </c>
      <c r="L2864" s="1">
        <f t="shared" si="264"/>
        <v>2.6939089851016011E-3</v>
      </c>
      <c r="M2864" s="1">
        <f t="shared" si="269"/>
        <v>0</v>
      </c>
    </row>
    <row r="2865" spans="1:13">
      <c r="A2865" s="280">
        <v>13</v>
      </c>
      <c r="B2865" s="280" t="s">
        <v>8</v>
      </c>
      <c r="C2865" s="280">
        <v>300</v>
      </c>
      <c r="D2865" s="258">
        <f t="shared" si="265"/>
        <v>4</v>
      </c>
      <c r="E2865" s="259">
        <f>VLOOKUP(B2865,Correlation_Eqns!A$35:B$40,2,FALSE)</f>
        <v>1.21E-4</v>
      </c>
      <c r="F2865" s="280">
        <f>VLOOKUP(B2865,Correlation_Eqns!A$43:B$48,2,FALSE)</f>
        <v>0.746</v>
      </c>
      <c r="G2865" s="280">
        <f t="shared" si="266"/>
        <v>8.5254601027317887E-3</v>
      </c>
      <c r="H2865" s="280">
        <f>VLOOKUP(B2865,Correlation_Eqns!A$19:B$24,2,FALSE)</f>
        <v>3.39</v>
      </c>
      <c r="I2865" s="258">
        <f>VLOOKUP(B2865,Correlation_Eqns!A$27:B$32,2,FALSE)</f>
        <v>7.41</v>
      </c>
      <c r="J2865" s="259">
        <f t="shared" si="267"/>
        <v>8.5254601027317887E-3</v>
      </c>
      <c r="K2865" s="258">
        <f t="shared" si="268"/>
        <v>8.5254601027317887E-3</v>
      </c>
      <c r="L2865" s="1">
        <f t="shared" si="264"/>
        <v>2.6939089851016011E-3</v>
      </c>
      <c r="M2865" s="1">
        <f t="shared" si="269"/>
        <v>0</v>
      </c>
    </row>
    <row r="2866" spans="1:13">
      <c r="A2866" s="280">
        <v>13</v>
      </c>
      <c r="B2866" s="280" t="s">
        <v>8</v>
      </c>
      <c r="C2866" s="280">
        <v>300</v>
      </c>
      <c r="D2866" s="258">
        <f t="shared" si="265"/>
        <v>4</v>
      </c>
      <c r="E2866" s="259">
        <f>VLOOKUP(B2866,Correlation_Eqns!A$35:B$40,2,FALSE)</f>
        <v>1.21E-4</v>
      </c>
      <c r="F2866" s="280">
        <f>VLOOKUP(B2866,Correlation_Eqns!A$43:B$48,2,FALSE)</f>
        <v>0.746</v>
      </c>
      <c r="G2866" s="280">
        <f t="shared" si="266"/>
        <v>8.5254601027317887E-3</v>
      </c>
      <c r="H2866" s="280">
        <f>VLOOKUP(B2866,Correlation_Eqns!A$19:B$24,2,FALSE)</f>
        <v>3.39</v>
      </c>
      <c r="I2866" s="258">
        <f>VLOOKUP(B2866,Correlation_Eqns!A$27:B$32,2,FALSE)</f>
        <v>7.41</v>
      </c>
      <c r="J2866" s="259">
        <f t="shared" si="267"/>
        <v>8.5254601027317887E-3</v>
      </c>
      <c r="K2866" s="258">
        <f t="shared" si="268"/>
        <v>8.5254601027317887E-3</v>
      </c>
      <c r="L2866" s="1">
        <f t="shared" si="264"/>
        <v>2.6939089851016011E-3</v>
      </c>
      <c r="M2866" s="1">
        <f t="shared" si="269"/>
        <v>0</v>
      </c>
    </row>
    <row r="2867" spans="1:13">
      <c r="A2867" s="280">
        <v>13</v>
      </c>
      <c r="B2867" s="280" t="s">
        <v>8</v>
      </c>
      <c r="C2867" s="280">
        <v>300</v>
      </c>
      <c r="D2867" s="258">
        <f t="shared" si="265"/>
        <v>4</v>
      </c>
      <c r="E2867" s="259">
        <f>VLOOKUP(B2867,Correlation_Eqns!A$35:B$40,2,FALSE)</f>
        <v>1.21E-4</v>
      </c>
      <c r="F2867" s="280">
        <f>VLOOKUP(B2867,Correlation_Eqns!A$43:B$48,2,FALSE)</f>
        <v>0.746</v>
      </c>
      <c r="G2867" s="280">
        <f t="shared" si="266"/>
        <v>8.5254601027317887E-3</v>
      </c>
      <c r="H2867" s="280">
        <f>VLOOKUP(B2867,Correlation_Eqns!A$19:B$24,2,FALSE)</f>
        <v>3.39</v>
      </c>
      <c r="I2867" s="258">
        <f>VLOOKUP(B2867,Correlation_Eqns!A$27:B$32,2,FALSE)</f>
        <v>7.41</v>
      </c>
      <c r="J2867" s="259">
        <f t="shared" si="267"/>
        <v>8.5254601027317887E-3</v>
      </c>
      <c r="K2867" s="258">
        <f t="shared" si="268"/>
        <v>8.5254601027317887E-3</v>
      </c>
      <c r="L2867" s="1">
        <f t="shared" si="264"/>
        <v>2.6939089851016011E-3</v>
      </c>
      <c r="M2867" s="1">
        <f t="shared" si="269"/>
        <v>0</v>
      </c>
    </row>
    <row r="2868" spans="1:13">
      <c r="A2868" s="280">
        <v>13</v>
      </c>
      <c r="B2868" s="280" t="s">
        <v>8</v>
      </c>
      <c r="C2868" s="280">
        <v>300</v>
      </c>
      <c r="D2868" s="258">
        <f t="shared" si="265"/>
        <v>4</v>
      </c>
      <c r="E2868" s="259">
        <f>VLOOKUP(B2868,Correlation_Eqns!A$35:B$40,2,FALSE)</f>
        <v>1.21E-4</v>
      </c>
      <c r="F2868" s="280">
        <f>VLOOKUP(B2868,Correlation_Eqns!A$43:B$48,2,FALSE)</f>
        <v>0.746</v>
      </c>
      <c r="G2868" s="280">
        <f t="shared" si="266"/>
        <v>8.5254601027317887E-3</v>
      </c>
      <c r="H2868" s="280">
        <f>VLOOKUP(B2868,Correlation_Eqns!A$19:B$24,2,FALSE)</f>
        <v>3.39</v>
      </c>
      <c r="I2868" s="258">
        <f>VLOOKUP(B2868,Correlation_Eqns!A$27:B$32,2,FALSE)</f>
        <v>7.41</v>
      </c>
      <c r="J2868" s="259">
        <f t="shared" si="267"/>
        <v>8.5254601027317887E-3</v>
      </c>
      <c r="K2868" s="258">
        <f t="shared" si="268"/>
        <v>8.5254601027317887E-3</v>
      </c>
      <c r="L2868" s="1">
        <f t="shared" si="264"/>
        <v>2.6939089851016011E-3</v>
      </c>
      <c r="M2868" s="1">
        <f t="shared" si="269"/>
        <v>0</v>
      </c>
    </row>
    <row r="2869" spans="1:13">
      <c r="A2869" s="280">
        <v>13</v>
      </c>
      <c r="B2869" s="280" t="s">
        <v>8</v>
      </c>
      <c r="C2869" s="280">
        <v>300</v>
      </c>
      <c r="D2869" s="258">
        <f t="shared" si="265"/>
        <v>4</v>
      </c>
      <c r="E2869" s="259">
        <f>VLOOKUP(B2869,Correlation_Eqns!A$35:B$40,2,FALSE)</f>
        <v>1.21E-4</v>
      </c>
      <c r="F2869" s="280">
        <f>VLOOKUP(B2869,Correlation_Eqns!A$43:B$48,2,FALSE)</f>
        <v>0.746</v>
      </c>
      <c r="G2869" s="280">
        <f t="shared" si="266"/>
        <v>8.5254601027317887E-3</v>
      </c>
      <c r="H2869" s="280">
        <f>VLOOKUP(B2869,Correlation_Eqns!A$19:B$24,2,FALSE)</f>
        <v>3.39</v>
      </c>
      <c r="I2869" s="258">
        <f>VLOOKUP(B2869,Correlation_Eqns!A$27:B$32,2,FALSE)</f>
        <v>7.41</v>
      </c>
      <c r="J2869" s="259">
        <f t="shared" si="267"/>
        <v>8.5254601027317887E-3</v>
      </c>
      <c r="K2869" s="258">
        <f t="shared" si="268"/>
        <v>8.5254601027317887E-3</v>
      </c>
      <c r="L2869" s="1">
        <f t="shared" si="264"/>
        <v>2.6939089851016011E-3</v>
      </c>
      <c r="M2869" s="1">
        <f t="shared" si="269"/>
        <v>0</v>
      </c>
    </row>
    <row r="2870" spans="1:13">
      <c r="A2870" s="280">
        <v>13</v>
      </c>
      <c r="B2870" s="280" t="s">
        <v>8</v>
      </c>
      <c r="C2870" s="280">
        <v>300</v>
      </c>
      <c r="D2870" s="258">
        <f t="shared" si="265"/>
        <v>4</v>
      </c>
      <c r="E2870" s="259">
        <f>VLOOKUP(B2870,Correlation_Eqns!A$35:B$40,2,FALSE)</f>
        <v>1.21E-4</v>
      </c>
      <c r="F2870" s="280">
        <f>VLOOKUP(B2870,Correlation_Eqns!A$43:B$48,2,FALSE)</f>
        <v>0.746</v>
      </c>
      <c r="G2870" s="280">
        <f t="shared" si="266"/>
        <v>8.5254601027317887E-3</v>
      </c>
      <c r="H2870" s="280">
        <f>VLOOKUP(B2870,Correlation_Eqns!A$19:B$24,2,FALSE)</f>
        <v>3.39</v>
      </c>
      <c r="I2870" s="258">
        <f>VLOOKUP(B2870,Correlation_Eqns!A$27:B$32,2,FALSE)</f>
        <v>7.41</v>
      </c>
      <c r="J2870" s="259">
        <f t="shared" si="267"/>
        <v>8.5254601027317887E-3</v>
      </c>
      <c r="K2870" s="258">
        <f t="shared" si="268"/>
        <v>8.5254601027317887E-3</v>
      </c>
      <c r="L2870" s="1">
        <f t="shared" si="264"/>
        <v>2.6939089851016011E-3</v>
      </c>
      <c r="M2870" s="1">
        <f t="shared" si="269"/>
        <v>0</v>
      </c>
    </row>
    <row r="2871" spans="1:13">
      <c r="A2871" s="280">
        <v>13</v>
      </c>
      <c r="B2871" s="280" t="s">
        <v>8</v>
      </c>
      <c r="C2871" s="280">
        <v>300</v>
      </c>
      <c r="D2871" s="258">
        <f t="shared" si="265"/>
        <v>4</v>
      </c>
      <c r="E2871" s="259">
        <f>VLOOKUP(B2871,Correlation_Eqns!A$35:B$40,2,FALSE)</f>
        <v>1.21E-4</v>
      </c>
      <c r="F2871" s="280">
        <f>VLOOKUP(B2871,Correlation_Eqns!A$43:B$48,2,FALSE)</f>
        <v>0.746</v>
      </c>
      <c r="G2871" s="280">
        <f t="shared" si="266"/>
        <v>8.5254601027317887E-3</v>
      </c>
      <c r="H2871" s="280">
        <f>VLOOKUP(B2871,Correlation_Eqns!A$19:B$24,2,FALSE)</f>
        <v>3.39</v>
      </c>
      <c r="I2871" s="258">
        <f>VLOOKUP(B2871,Correlation_Eqns!A$27:B$32,2,FALSE)</f>
        <v>7.41</v>
      </c>
      <c r="J2871" s="259">
        <f t="shared" si="267"/>
        <v>8.5254601027317887E-3</v>
      </c>
      <c r="K2871" s="258">
        <f t="shared" si="268"/>
        <v>8.5254601027317887E-3</v>
      </c>
      <c r="L2871" s="1">
        <f t="shared" si="264"/>
        <v>2.6939089851016011E-3</v>
      </c>
      <c r="M2871" s="1">
        <f t="shared" si="269"/>
        <v>0</v>
      </c>
    </row>
    <row r="2872" spans="1:13">
      <c r="A2872" s="280">
        <v>13</v>
      </c>
      <c r="B2872" s="280" t="s">
        <v>8</v>
      </c>
      <c r="C2872" s="280">
        <v>300</v>
      </c>
      <c r="D2872" s="258">
        <f t="shared" si="265"/>
        <v>4</v>
      </c>
      <c r="E2872" s="259">
        <f>VLOOKUP(B2872,Correlation_Eqns!A$35:B$40,2,FALSE)</f>
        <v>1.21E-4</v>
      </c>
      <c r="F2872" s="280">
        <f>VLOOKUP(B2872,Correlation_Eqns!A$43:B$48,2,FALSE)</f>
        <v>0.746</v>
      </c>
      <c r="G2872" s="280">
        <f t="shared" si="266"/>
        <v>8.5254601027317887E-3</v>
      </c>
      <c r="H2872" s="280">
        <f>VLOOKUP(B2872,Correlation_Eqns!A$19:B$24,2,FALSE)</f>
        <v>3.39</v>
      </c>
      <c r="I2872" s="258">
        <f>VLOOKUP(B2872,Correlation_Eqns!A$27:B$32,2,FALSE)</f>
        <v>7.41</v>
      </c>
      <c r="J2872" s="259">
        <f t="shared" si="267"/>
        <v>8.5254601027317887E-3</v>
      </c>
      <c r="K2872" s="258">
        <f t="shared" si="268"/>
        <v>8.5254601027317887E-3</v>
      </c>
      <c r="L2872" s="1">
        <f t="shared" si="264"/>
        <v>2.6939089851016011E-3</v>
      </c>
      <c r="M2872" s="1">
        <f t="shared" si="269"/>
        <v>0</v>
      </c>
    </row>
    <row r="2873" spans="1:13">
      <c r="A2873" s="280">
        <v>13</v>
      </c>
      <c r="B2873" s="280" t="s">
        <v>8</v>
      </c>
      <c r="C2873" s="280">
        <v>300</v>
      </c>
      <c r="D2873" s="258">
        <f t="shared" si="265"/>
        <v>4</v>
      </c>
      <c r="E2873" s="259">
        <f>VLOOKUP(B2873,Correlation_Eqns!A$35:B$40,2,FALSE)</f>
        <v>1.21E-4</v>
      </c>
      <c r="F2873" s="280">
        <f>VLOOKUP(B2873,Correlation_Eqns!A$43:B$48,2,FALSE)</f>
        <v>0.746</v>
      </c>
      <c r="G2873" s="280">
        <f t="shared" si="266"/>
        <v>8.5254601027317887E-3</v>
      </c>
      <c r="H2873" s="280">
        <f>VLOOKUP(B2873,Correlation_Eqns!A$19:B$24,2,FALSE)</f>
        <v>3.39</v>
      </c>
      <c r="I2873" s="258">
        <f>VLOOKUP(B2873,Correlation_Eqns!A$27:B$32,2,FALSE)</f>
        <v>7.41</v>
      </c>
      <c r="J2873" s="259">
        <f t="shared" si="267"/>
        <v>8.5254601027317887E-3</v>
      </c>
      <c r="K2873" s="258">
        <f t="shared" si="268"/>
        <v>8.5254601027317887E-3</v>
      </c>
      <c r="L2873" s="1">
        <f t="shared" si="264"/>
        <v>2.6939089851016011E-3</v>
      </c>
      <c r="M2873" s="1">
        <f t="shared" si="269"/>
        <v>0</v>
      </c>
    </row>
    <row r="2874" spans="1:13">
      <c r="A2874" s="280">
        <v>13</v>
      </c>
      <c r="B2874" s="280" t="s">
        <v>8</v>
      </c>
      <c r="C2874" s="280">
        <v>300</v>
      </c>
      <c r="D2874" s="258">
        <f t="shared" si="265"/>
        <v>4</v>
      </c>
      <c r="E2874" s="259">
        <f>VLOOKUP(B2874,Correlation_Eqns!A$35:B$40,2,FALSE)</f>
        <v>1.21E-4</v>
      </c>
      <c r="F2874" s="280">
        <f>VLOOKUP(B2874,Correlation_Eqns!A$43:B$48,2,FALSE)</f>
        <v>0.746</v>
      </c>
      <c r="G2874" s="280">
        <f t="shared" si="266"/>
        <v>8.5254601027317887E-3</v>
      </c>
      <c r="H2874" s="280">
        <f>VLOOKUP(B2874,Correlation_Eqns!A$19:B$24,2,FALSE)</f>
        <v>3.39</v>
      </c>
      <c r="I2874" s="258">
        <f>VLOOKUP(B2874,Correlation_Eqns!A$27:B$32,2,FALSE)</f>
        <v>7.41</v>
      </c>
      <c r="J2874" s="259">
        <f t="shared" si="267"/>
        <v>8.5254601027317887E-3</v>
      </c>
      <c r="K2874" s="258">
        <f t="shared" si="268"/>
        <v>8.5254601027317887E-3</v>
      </c>
      <c r="L2874" s="1">
        <f t="shared" si="264"/>
        <v>2.6939089851016011E-3</v>
      </c>
      <c r="M2874" s="1">
        <f t="shared" si="269"/>
        <v>0</v>
      </c>
    </row>
    <row r="2875" spans="1:13">
      <c r="A2875" s="280">
        <v>13</v>
      </c>
      <c r="B2875" s="280" t="s">
        <v>8</v>
      </c>
      <c r="C2875" s="280">
        <v>300</v>
      </c>
      <c r="D2875" s="258">
        <f t="shared" si="265"/>
        <v>4</v>
      </c>
      <c r="E2875" s="259">
        <f>VLOOKUP(B2875,Correlation_Eqns!A$35:B$40,2,FALSE)</f>
        <v>1.21E-4</v>
      </c>
      <c r="F2875" s="280">
        <f>VLOOKUP(B2875,Correlation_Eqns!A$43:B$48,2,FALSE)</f>
        <v>0.746</v>
      </c>
      <c r="G2875" s="280">
        <f t="shared" si="266"/>
        <v>8.5254601027317887E-3</v>
      </c>
      <c r="H2875" s="280">
        <f>VLOOKUP(B2875,Correlation_Eqns!A$19:B$24,2,FALSE)</f>
        <v>3.39</v>
      </c>
      <c r="I2875" s="258">
        <f>VLOOKUP(B2875,Correlation_Eqns!A$27:B$32,2,FALSE)</f>
        <v>7.41</v>
      </c>
      <c r="J2875" s="259">
        <f t="shared" si="267"/>
        <v>8.5254601027317887E-3</v>
      </c>
      <c r="K2875" s="258">
        <f t="shared" si="268"/>
        <v>8.5254601027317887E-3</v>
      </c>
      <c r="L2875" s="1">
        <f t="shared" si="264"/>
        <v>2.6939089851016011E-3</v>
      </c>
      <c r="M2875" s="1">
        <f t="shared" si="269"/>
        <v>0</v>
      </c>
    </row>
    <row r="2876" spans="1:13">
      <c r="A2876" s="280">
        <v>13</v>
      </c>
      <c r="B2876" s="280" t="s">
        <v>8</v>
      </c>
      <c r="C2876" s="280">
        <v>300</v>
      </c>
      <c r="D2876" s="258">
        <f t="shared" si="265"/>
        <v>4</v>
      </c>
      <c r="E2876" s="259">
        <f>VLOOKUP(B2876,Correlation_Eqns!A$35:B$40,2,FALSE)</f>
        <v>1.21E-4</v>
      </c>
      <c r="F2876" s="280">
        <f>VLOOKUP(B2876,Correlation_Eqns!A$43:B$48,2,FALSE)</f>
        <v>0.746</v>
      </c>
      <c r="G2876" s="280">
        <f t="shared" si="266"/>
        <v>8.5254601027317887E-3</v>
      </c>
      <c r="H2876" s="280">
        <f>VLOOKUP(B2876,Correlation_Eqns!A$19:B$24,2,FALSE)</f>
        <v>3.39</v>
      </c>
      <c r="I2876" s="258">
        <f>VLOOKUP(B2876,Correlation_Eqns!A$27:B$32,2,FALSE)</f>
        <v>7.41</v>
      </c>
      <c r="J2876" s="259">
        <f t="shared" si="267"/>
        <v>8.5254601027317887E-3</v>
      </c>
      <c r="K2876" s="258">
        <f t="shared" si="268"/>
        <v>8.5254601027317887E-3</v>
      </c>
      <c r="L2876" s="1">
        <f t="shared" si="264"/>
        <v>2.6939089851016011E-3</v>
      </c>
      <c r="M2876" s="1">
        <f t="shared" si="269"/>
        <v>0</v>
      </c>
    </row>
    <row r="2877" spans="1:13">
      <c r="A2877" s="280">
        <v>13</v>
      </c>
      <c r="B2877" s="280" t="s">
        <v>8</v>
      </c>
      <c r="C2877" s="280">
        <v>300</v>
      </c>
      <c r="D2877" s="258">
        <f t="shared" si="265"/>
        <v>4</v>
      </c>
      <c r="E2877" s="259">
        <f>VLOOKUP(B2877,Correlation_Eqns!A$35:B$40,2,FALSE)</f>
        <v>1.21E-4</v>
      </c>
      <c r="F2877" s="280">
        <f>VLOOKUP(B2877,Correlation_Eqns!A$43:B$48,2,FALSE)</f>
        <v>0.746</v>
      </c>
      <c r="G2877" s="280">
        <f t="shared" si="266"/>
        <v>8.5254601027317887E-3</v>
      </c>
      <c r="H2877" s="280">
        <f>VLOOKUP(B2877,Correlation_Eqns!A$19:B$24,2,FALSE)</f>
        <v>3.39</v>
      </c>
      <c r="I2877" s="258">
        <f>VLOOKUP(B2877,Correlation_Eqns!A$27:B$32,2,FALSE)</f>
        <v>7.41</v>
      </c>
      <c r="J2877" s="259">
        <f t="shared" si="267"/>
        <v>8.5254601027317887E-3</v>
      </c>
      <c r="K2877" s="258">
        <f t="shared" si="268"/>
        <v>8.5254601027317887E-3</v>
      </c>
      <c r="L2877" s="1">
        <f t="shared" si="264"/>
        <v>2.6939089851016011E-3</v>
      </c>
      <c r="M2877" s="1">
        <f t="shared" si="269"/>
        <v>0</v>
      </c>
    </row>
    <row r="2878" spans="1:13">
      <c r="A2878" s="280">
        <v>13</v>
      </c>
      <c r="B2878" s="280" t="s">
        <v>8</v>
      </c>
      <c r="C2878" s="280">
        <v>300</v>
      </c>
      <c r="D2878" s="258">
        <f t="shared" si="265"/>
        <v>4</v>
      </c>
      <c r="E2878" s="259">
        <f>VLOOKUP(B2878,Correlation_Eqns!A$35:B$40,2,FALSE)</f>
        <v>1.21E-4</v>
      </c>
      <c r="F2878" s="280">
        <f>VLOOKUP(B2878,Correlation_Eqns!A$43:B$48,2,FALSE)</f>
        <v>0.746</v>
      </c>
      <c r="G2878" s="280">
        <f t="shared" si="266"/>
        <v>8.5254601027317887E-3</v>
      </c>
      <c r="H2878" s="280">
        <f>VLOOKUP(B2878,Correlation_Eqns!A$19:B$24,2,FALSE)</f>
        <v>3.39</v>
      </c>
      <c r="I2878" s="258">
        <f>VLOOKUP(B2878,Correlation_Eqns!A$27:B$32,2,FALSE)</f>
        <v>7.41</v>
      </c>
      <c r="J2878" s="259">
        <f t="shared" si="267"/>
        <v>8.5254601027317887E-3</v>
      </c>
      <c r="K2878" s="258">
        <f t="shared" si="268"/>
        <v>8.5254601027317887E-3</v>
      </c>
      <c r="L2878" s="1">
        <f t="shared" si="264"/>
        <v>2.6939089851016011E-3</v>
      </c>
      <c r="M2878" s="1">
        <f t="shared" si="269"/>
        <v>0</v>
      </c>
    </row>
    <row r="2879" spans="1:13">
      <c r="A2879" s="280">
        <v>13</v>
      </c>
      <c r="B2879" s="280" t="s">
        <v>8</v>
      </c>
      <c r="C2879" s="280">
        <v>300</v>
      </c>
      <c r="D2879" s="258">
        <f t="shared" si="265"/>
        <v>4</v>
      </c>
      <c r="E2879" s="259">
        <f>VLOOKUP(B2879,Correlation_Eqns!A$35:B$40,2,FALSE)</f>
        <v>1.21E-4</v>
      </c>
      <c r="F2879" s="280">
        <f>VLOOKUP(B2879,Correlation_Eqns!A$43:B$48,2,FALSE)</f>
        <v>0.746</v>
      </c>
      <c r="G2879" s="280">
        <f t="shared" si="266"/>
        <v>8.5254601027317887E-3</v>
      </c>
      <c r="H2879" s="280">
        <f>VLOOKUP(B2879,Correlation_Eqns!A$19:B$24,2,FALSE)</f>
        <v>3.39</v>
      </c>
      <c r="I2879" s="258">
        <f>VLOOKUP(B2879,Correlation_Eqns!A$27:B$32,2,FALSE)</f>
        <v>7.41</v>
      </c>
      <c r="J2879" s="259">
        <f t="shared" si="267"/>
        <v>8.5254601027317887E-3</v>
      </c>
      <c r="K2879" s="258">
        <f t="shared" si="268"/>
        <v>8.5254601027317887E-3</v>
      </c>
      <c r="L2879" s="1">
        <f t="shared" si="264"/>
        <v>2.6939089851016011E-3</v>
      </c>
      <c r="M2879" s="1">
        <f t="shared" si="269"/>
        <v>0</v>
      </c>
    </row>
    <row r="2880" spans="1:13">
      <c r="A2880" s="280">
        <v>13</v>
      </c>
      <c r="B2880" s="280" t="s">
        <v>8</v>
      </c>
      <c r="C2880" s="280">
        <v>300</v>
      </c>
      <c r="D2880" s="258">
        <f t="shared" si="265"/>
        <v>4</v>
      </c>
      <c r="E2880" s="259">
        <f>VLOOKUP(B2880,Correlation_Eqns!A$35:B$40,2,FALSE)</f>
        <v>1.21E-4</v>
      </c>
      <c r="F2880" s="280">
        <f>VLOOKUP(B2880,Correlation_Eqns!A$43:B$48,2,FALSE)</f>
        <v>0.746</v>
      </c>
      <c r="G2880" s="280">
        <f t="shared" si="266"/>
        <v>8.5254601027317887E-3</v>
      </c>
      <c r="H2880" s="280">
        <f>VLOOKUP(B2880,Correlation_Eqns!A$19:B$24,2,FALSE)</f>
        <v>3.39</v>
      </c>
      <c r="I2880" s="258">
        <f>VLOOKUP(B2880,Correlation_Eqns!A$27:B$32,2,FALSE)</f>
        <v>7.41</v>
      </c>
      <c r="J2880" s="259">
        <f t="shared" si="267"/>
        <v>8.5254601027317887E-3</v>
      </c>
      <c r="K2880" s="258">
        <f t="shared" si="268"/>
        <v>8.5254601027317887E-3</v>
      </c>
      <c r="L2880" s="1">
        <f t="shared" si="264"/>
        <v>2.6939089851016011E-3</v>
      </c>
      <c r="M2880" s="1">
        <f t="shared" si="269"/>
        <v>0</v>
      </c>
    </row>
    <row r="2881" spans="1:13">
      <c r="A2881" s="280">
        <v>13</v>
      </c>
      <c r="B2881" s="280" t="s">
        <v>8</v>
      </c>
      <c r="C2881" s="280">
        <v>300</v>
      </c>
      <c r="D2881" s="258">
        <f t="shared" si="265"/>
        <v>4</v>
      </c>
      <c r="E2881" s="259">
        <f>VLOOKUP(B2881,Correlation_Eqns!A$35:B$40,2,FALSE)</f>
        <v>1.21E-4</v>
      </c>
      <c r="F2881" s="280">
        <f>VLOOKUP(B2881,Correlation_Eqns!A$43:B$48,2,FALSE)</f>
        <v>0.746</v>
      </c>
      <c r="G2881" s="280">
        <f t="shared" si="266"/>
        <v>8.5254601027317887E-3</v>
      </c>
      <c r="H2881" s="280">
        <f>VLOOKUP(B2881,Correlation_Eqns!A$19:B$24,2,FALSE)</f>
        <v>3.39</v>
      </c>
      <c r="I2881" s="258">
        <f>VLOOKUP(B2881,Correlation_Eqns!A$27:B$32,2,FALSE)</f>
        <v>7.41</v>
      </c>
      <c r="J2881" s="259">
        <f t="shared" si="267"/>
        <v>8.5254601027317887E-3</v>
      </c>
      <c r="K2881" s="258">
        <f t="shared" si="268"/>
        <v>8.5254601027317887E-3</v>
      </c>
      <c r="L2881" s="1">
        <f t="shared" si="264"/>
        <v>2.6939089851016011E-3</v>
      </c>
      <c r="M2881" s="1">
        <f t="shared" si="269"/>
        <v>0</v>
      </c>
    </row>
    <row r="2882" spans="1:13">
      <c r="A2882" s="280">
        <v>13</v>
      </c>
      <c r="B2882" s="280" t="s">
        <v>8</v>
      </c>
      <c r="C2882" s="280">
        <v>300</v>
      </c>
      <c r="D2882" s="258">
        <f t="shared" si="265"/>
        <v>4</v>
      </c>
      <c r="E2882" s="259">
        <f>VLOOKUP(B2882,Correlation_Eqns!A$35:B$40,2,FALSE)</f>
        <v>1.21E-4</v>
      </c>
      <c r="F2882" s="280">
        <f>VLOOKUP(B2882,Correlation_Eqns!A$43:B$48,2,FALSE)</f>
        <v>0.746</v>
      </c>
      <c r="G2882" s="280">
        <f t="shared" si="266"/>
        <v>8.5254601027317887E-3</v>
      </c>
      <c r="H2882" s="280">
        <f>VLOOKUP(B2882,Correlation_Eqns!A$19:B$24,2,FALSE)</f>
        <v>3.39</v>
      </c>
      <c r="I2882" s="258">
        <f>VLOOKUP(B2882,Correlation_Eqns!A$27:B$32,2,FALSE)</f>
        <v>7.41</v>
      </c>
      <c r="J2882" s="259">
        <f t="shared" si="267"/>
        <v>8.5254601027317887E-3</v>
      </c>
      <c r="K2882" s="258">
        <f t="shared" si="268"/>
        <v>8.5254601027317887E-3</v>
      </c>
      <c r="L2882" s="1">
        <f t="shared" si="264"/>
        <v>2.6939089851016011E-3</v>
      </c>
      <c r="M2882" s="1">
        <f t="shared" si="269"/>
        <v>0</v>
      </c>
    </row>
    <row r="2883" spans="1:13">
      <c r="A2883" s="280">
        <v>13</v>
      </c>
      <c r="B2883" s="280" t="s">
        <v>8</v>
      </c>
      <c r="C2883" s="280">
        <v>250</v>
      </c>
      <c r="D2883" s="258">
        <f t="shared" si="265"/>
        <v>4</v>
      </c>
      <c r="E2883" s="259">
        <f>VLOOKUP(B2883,Correlation_Eqns!A$35:B$40,2,FALSE)</f>
        <v>1.21E-4</v>
      </c>
      <c r="F2883" s="280">
        <f>VLOOKUP(B2883,Correlation_Eqns!A$43:B$48,2,FALSE)</f>
        <v>0.746</v>
      </c>
      <c r="G2883" s="280">
        <f t="shared" si="266"/>
        <v>7.4412966259349584E-3</v>
      </c>
      <c r="H2883" s="280">
        <f>VLOOKUP(B2883,Correlation_Eqns!A$19:B$24,2,FALSE)</f>
        <v>3.39</v>
      </c>
      <c r="I2883" s="258">
        <f>VLOOKUP(B2883,Correlation_Eqns!A$27:B$32,2,FALSE)</f>
        <v>7.41</v>
      </c>
      <c r="J2883" s="259">
        <f t="shared" si="267"/>
        <v>7.4412966259349584E-3</v>
      </c>
      <c r="K2883" s="258">
        <f t="shared" si="268"/>
        <v>7.4412966259349584E-3</v>
      </c>
      <c r="L2883" s="1">
        <f t="shared" si="264"/>
        <v>2.3513306730494322E-3</v>
      </c>
      <c r="M2883" s="1">
        <f t="shared" si="269"/>
        <v>0</v>
      </c>
    </row>
    <row r="2884" spans="1:13">
      <c r="A2884" s="280">
        <v>13</v>
      </c>
      <c r="B2884" s="280" t="s">
        <v>8</v>
      </c>
      <c r="C2884" s="280">
        <v>200</v>
      </c>
      <c r="D2884" s="258">
        <f t="shared" si="265"/>
        <v>4</v>
      </c>
      <c r="E2884" s="259">
        <f>VLOOKUP(B2884,Correlation_Eqns!A$35:B$40,2,FALSE)</f>
        <v>1.21E-4</v>
      </c>
      <c r="F2884" s="280">
        <f>VLOOKUP(B2884,Correlation_Eqns!A$43:B$48,2,FALSE)</f>
        <v>0.746</v>
      </c>
      <c r="G2884" s="280">
        <f t="shared" si="266"/>
        <v>6.3001914514792612E-3</v>
      </c>
      <c r="H2884" s="280">
        <f>VLOOKUP(B2884,Correlation_Eqns!A$19:B$24,2,FALSE)</f>
        <v>3.39</v>
      </c>
      <c r="I2884" s="258">
        <f>VLOOKUP(B2884,Correlation_Eqns!A$27:B$32,2,FALSE)</f>
        <v>7.41</v>
      </c>
      <c r="J2884" s="259">
        <f t="shared" si="267"/>
        <v>6.3001914514792612E-3</v>
      </c>
      <c r="K2884" s="258">
        <f t="shared" si="268"/>
        <v>6.3001914514792612E-3</v>
      </c>
      <c r="L2884" s="1">
        <f t="shared" si="264"/>
        <v>1.9907596956042226E-3</v>
      </c>
      <c r="M2884" s="1">
        <f t="shared" si="269"/>
        <v>0</v>
      </c>
    </row>
    <row r="2885" spans="1:13">
      <c r="A2885" s="280">
        <v>13</v>
      </c>
      <c r="B2885" s="280" t="s">
        <v>8</v>
      </c>
      <c r="C2885" s="280">
        <v>200</v>
      </c>
      <c r="D2885" s="258">
        <f t="shared" si="265"/>
        <v>4</v>
      </c>
      <c r="E2885" s="259">
        <f>VLOOKUP(B2885,Correlation_Eqns!A$35:B$40,2,FALSE)</f>
        <v>1.21E-4</v>
      </c>
      <c r="F2885" s="280">
        <f>VLOOKUP(B2885,Correlation_Eqns!A$43:B$48,2,FALSE)</f>
        <v>0.746</v>
      </c>
      <c r="G2885" s="280">
        <f t="shared" si="266"/>
        <v>6.3001914514792612E-3</v>
      </c>
      <c r="H2885" s="280">
        <f>VLOOKUP(B2885,Correlation_Eqns!A$19:B$24,2,FALSE)</f>
        <v>3.39</v>
      </c>
      <c r="I2885" s="258">
        <f>VLOOKUP(B2885,Correlation_Eqns!A$27:B$32,2,FALSE)</f>
        <v>7.41</v>
      </c>
      <c r="J2885" s="259">
        <f t="shared" si="267"/>
        <v>6.3001914514792612E-3</v>
      </c>
      <c r="K2885" s="258">
        <f t="shared" si="268"/>
        <v>6.3001914514792612E-3</v>
      </c>
      <c r="L2885" s="1">
        <f t="shared" si="264"/>
        <v>1.9907596956042226E-3</v>
      </c>
      <c r="M2885" s="1">
        <f t="shared" si="269"/>
        <v>0</v>
      </c>
    </row>
    <row r="2886" spans="1:13">
      <c r="A2886" s="280">
        <v>13</v>
      </c>
      <c r="B2886" s="280" t="s">
        <v>8</v>
      </c>
      <c r="C2886" s="280">
        <v>200</v>
      </c>
      <c r="D2886" s="258">
        <f t="shared" si="265"/>
        <v>4</v>
      </c>
      <c r="E2886" s="259">
        <f>VLOOKUP(B2886,Correlation_Eqns!A$35:B$40,2,FALSE)</f>
        <v>1.21E-4</v>
      </c>
      <c r="F2886" s="280">
        <f>VLOOKUP(B2886,Correlation_Eqns!A$43:B$48,2,FALSE)</f>
        <v>0.746</v>
      </c>
      <c r="G2886" s="280">
        <f t="shared" si="266"/>
        <v>6.3001914514792612E-3</v>
      </c>
      <c r="H2886" s="280">
        <f>VLOOKUP(B2886,Correlation_Eqns!A$19:B$24,2,FALSE)</f>
        <v>3.39</v>
      </c>
      <c r="I2886" s="258">
        <f>VLOOKUP(B2886,Correlation_Eqns!A$27:B$32,2,FALSE)</f>
        <v>7.41</v>
      </c>
      <c r="J2886" s="259">
        <f t="shared" si="267"/>
        <v>6.3001914514792612E-3</v>
      </c>
      <c r="K2886" s="258">
        <f t="shared" si="268"/>
        <v>6.3001914514792612E-3</v>
      </c>
      <c r="L2886" s="1">
        <f t="shared" si="264"/>
        <v>1.9907596956042226E-3</v>
      </c>
      <c r="M2886" s="1">
        <f t="shared" si="269"/>
        <v>0</v>
      </c>
    </row>
    <row r="2887" spans="1:13">
      <c r="A2887" s="280">
        <v>13</v>
      </c>
      <c r="B2887" s="280" t="s">
        <v>8</v>
      </c>
      <c r="C2887" s="280">
        <v>200</v>
      </c>
      <c r="D2887" s="258">
        <f t="shared" si="265"/>
        <v>4</v>
      </c>
      <c r="E2887" s="259">
        <f>VLOOKUP(B2887,Correlation_Eqns!A$35:B$40,2,FALSE)</f>
        <v>1.21E-4</v>
      </c>
      <c r="F2887" s="280">
        <f>VLOOKUP(B2887,Correlation_Eqns!A$43:B$48,2,FALSE)</f>
        <v>0.746</v>
      </c>
      <c r="G2887" s="280">
        <f t="shared" si="266"/>
        <v>6.3001914514792612E-3</v>
      </c>
      <c r="H2887" s="280">
        <f>VLOOKUP(B2887,Correlation_Eqns!A$19:B$24,2,FALSE)</f>
        <v>3.39</v>
      </c>
      <c r="I2887" s="258">
        <f>VLOOKUP(B2887,Correlation_Eqns!A$27:B$32,2,FALSE)</f>
        <v>7.41</v>
      </c>
      <c r="J2887" s="259">
        <f t="shared" si="267"/>
        <v>6.3001914514792612E-3</v>
      </c>
      <c r="K2887" s="258">
        <f t="shared" si="268"/>
        <v>6.3001914514792612E-3</v>
      </c>
      <c r="L2887" s="1">
        <f t="shared" si="264"/>
        <v>1.9907596956042226E-3</v>
      </c>
      <c r="M2887" s="1">
        <f t="shared" si="269"/>
        <v>0</v>
      </c>
    </row>
    <row r="2888" spans="1:13">
      <c r="A2888" s="280">
        <v>13</v>
      </c>
      <c r="B2888" s="280" t="s">
        <v>8</v>
      </c>
      <c r="C2888" s="280">
        <v>200</v>
      </c>
      <c r="D2888" s="258">
        <f t="shared" si="265"/>
        <v>4</v>
      </c>
      <c r="E2888" s="259">
        <f>VLOOKUP(B2888,Correlation_Eqns!A$35:B$40,2,FALSE)</f>
        <v>1.21E-4</v>
      </c>
      <c r="F2888" s="280">
        <f>VLOOKUP(B2888,Correlation_Eqns!A$43:B$48,2,FALSE)</f>
        <v>0.746</v>
      </c>
      <c r="G2888" s="280">
        <f t="shared" si="266"/>
        <v>6.3001914514792612E-3</v>
      </c>
      <c r="H2888" s="280">
        <f>VLOOKUP(B2888,Correlation_Eqns!A$19:B$24,2,FALSE)</f>
        <v>3.39</v>
      </c>
      <c r="I2888" s="258">
        <f>VLOOKUP(B2888,Correlation_Eqns!A$27:B$32,2,FALSE)</f>
        <v>7.41</v>
      </c>
      <c r="J2888" s="259">
        <f t="shared" si="267"/>
        <v>6.3001914514792612E-3</v>
      </c>
      <c r="K2888" s="258">
        <f t="shared" si="268"/>
        <v>6.3001914514792612E-3</v>
      </c>
      <c r="L2888" s="1">
        <f t="shared" si="264"/>
        <v>1.9907596956042226E-3</v>
      </c>
      <c r="M2888" s="1">
        <f t="shared" si="269"/>
        <v>0</v>
      </c>
    </row>
    <row r="2889" spans="1:13">
      <c r="A2889" s="280">
        <v>13</v>
      </c>
      <c r="B2889" s="280" t="s">
        <v>8</v>
      </c>
      <c r="C2889" s="280">
        <v>200</v>
      </c>
      <c r="D2889" s="258">
        <f t="shared" si="265"/>
        <v>4</v>
      </c>
      <c r="E2889" s="259">
        <f>VLOOKUP(B2889,Correlation_Eqns!A$35:B$40,2,FALSE)</f>
        <v>1.21E-4</v>
      </c>
      <c r="F2889" s="280">
        <f>VLOOKUP(B2889,Correlation_Eqns!A$43:B$48,2,FALSE)</f>
        <v>0.746</v>
      </c>
      <c r="G2889" s="280">
        <f t="shared" si="266"/>
        <v>6.3001914514792612E-3</v>
      </c>
      <c r="H2889" s="280">
        <f>VLOOKUP(B2889,Correlation_Eqns!A$19:B$24,2,FALSE)</f>
        <v>3.39</v>
      </c>
      <c r="I2889" s="258">
        <f>VLOOKUP(B2889,Correlation_Eqns!A$27:B$32,2,FALSE)</f>
        <v>7.41</v>
      </c>
      <c r="J2889" s="259">
        <f t="shared" si="267"/>
        <v>6.3001914514792612E-3</v>
      </c>
      <c r="K2889" s="258">
        <f t="shared" si="268"/>
        <v>6.3001914514792612E-3</v>
      </c>
      <c r="L2889" s="1">
        <f t="shared" si="264"/>
        <v>1.9907596956042226E-3</v>
      </c>
      <c r="M2889" s="1">
        <f t="shared" si="269"/>
        <v>0</v>
      </c>
    </row>
    <row r="2890" spans="1:13">
      <c r="A2890" s="280">
        <v>13</v>
      </c>
      <c r="B2890" s="280" t="s">
        <v>8</v>
      </c>
      <c r="C2890" s="280">
        <v>200</v>
      </c>
      <c r="D2890" s="258">
        <f t="shared" si="265"/>
        <v>4</v>
      </c>
      <c r="E2890" s="259">
        <f>VLOOKUP(B2890,Correlation_Eqns!A$35:B$40,2,FALSE)</f>
        <v>1.21E-4</v>
      </c>
      <c r="F2890" s="280">
        <f>VLOOKUP(B2890,Correlation_Eqns!A$43:B$48,2,FALSE)</f>
        <v>0.746</v>
      </c>
      <c r="G2890" s="280">
        <f t="shared" si="266"/>
        <v>6.3001914514792612E-3</v>
      </c>
      <c r="H2890" s="280">
        <f>VLOOKUP(B2890,Correlation_Eqns!A$19:B$24,2,FALSE)</f>
        <v>3.39</v>
      </c>
      <c r="I2890" s="258">
        <f>VLOOKUP(B2890,Correlation_Eqns!A$27:B$32,2,FALSE)</f>
        <v>7.41</v>
      </c>
      <c r="J2890" s="259">
        <f t="shared" si="267"/>
        <v>6.3001914514792612E-3</v>
      </c>
      <c r="K2890" s="258">
        <f t="shared" si="268"/>
        <v>6.3001914514792612E-3</v>
      </c>
      <c r="L2890" s="1">
        <f t="shared" si="264"/>
        <v>1.9907596956042226E-3</v>
      </c>
      <c r="M2890" s="1">
        <f t="shared" si="269"/>
        <v>0</v>
      </c>
    </row>
    <row r="2891" spans="1:13">
      <c r="A2891" s="280">
        <v>13</v>
      </c>
      <c r="B2891" s="280" t="s">
        <v>8</v>
      </c>
      <c r="C2891" s="280">
        <v>200</v>
      </c>
      <c r="D2891" s="258">
        <f t="shared" si="265"/>
        <v>4</v>
      </c>
      <c r="E2891" s="259">
        <f>VLOOKUP(B2891,Correlation_Eqns!A$35:B$40,2,FALSE)</f>
        <v>1.21E-4</v>
      </c>
      <c r="F2891" s="280">
        <f>VLOOKUP(B2891,Correlation_Eqns!A$43:B$48,2,FALSE)</f>
        <v>0.746</v>
      </c>
      <c r="G2891" s="280">
        <f t="shared" si="266"/>
        <v>6.3001914514792612E-3</v>
      </c>
      <c r="H2891" s="280">
        <f>VLOOKUP(B2891,Correlation_Eqns!A$19:B$24,2,FALSE)</f>
        <v>3.39</v>
      </c>
      <c r="I2891" s="258">
        <f>VLOOKUP(B2891,Correlation_Eqns!A$27:B$32,2,FALSE)</f>
        <v>7.41</v>
      </c>
      <c r="J2891" s="259">
        <f t="shared" si="267"/>
        <v>6.3001914514792612E-3</v>
      </c>
      <c r="K2891" s="258">
        <f t="shared" si="268"/>
        <v>6.3001914514792612E-3</v>
      </c>
      <c r="L2891" s="1">
        <f t="shared" si="264"/>
        <v>1.9907596956042226E-3</v>
      </c>
      <c r="M2891" s="1">
        <f t="shared" si="269"/>
        <v>0</v>
      </c>
    </row>
    <row r="2892" spans="1:13">
      <c r="A2892" s="280">
        <v>13</v>
      </c>
      <c r="B2892" s="280" t="s">
        <v>8</v>
      </c>
      <c r="C2892" s="280">
        <v>200</v>
      </c>
      <c r="D2892" s="258">
        <f t="shared" si="265"/>
        <v>4</v>
      </c>
      <c r="E2892" s="259">
        <f>VLOOKUP(B2892,Correlation_Eqns!A$35:B$40,2,FALSE)</f>
        <v>1.21E-4</v>
      </c>
      <c r="F2892" s="280">
        <f>VLOOKUP(B2892,Correlation_Eqns!A$43:B$48,2,FALSE)</f>
        <v>0.746</v>
      </c>
      <c r="G2892" s="280">
        <f t="shared" si="266"/>
        <v>6.3001914514792612E-3</v>
      </c>
      <c r="H2892" s="280">
        <f>VLOOKUP(B2892,Correlation_Eqns!A$19:B$24,2,FALSE)</f>
        <v>3.39</v>
      </c>
      <c r="I2892" s="258">
        <f>VLOOKUP(B2892,Correlation_Eqns!A$27:B$32,2,FALSE)</f>
        <v>7.41</v>
      </c>
      <c r="J2892" s="259">
        <f t="shared" si="267"/>
        <v>6.3001914514792612E-3</v>
      </c>
      <c r="K2892" s="258">
        <f t="shared" si="268"/>
        <v>6.3001914514792612E-3</v>
      </c>
      <c r="L2892" s="1">
        <f t="shared" ref="L2892:L2955" si="270">J2892*lbC1_lbgas_NG*kg_per_lb</f>
        <v>1.9907596956042226E-3</v>
      </c>
      <c r="M2892" s="1">
        <f t="shared" si="269"/>
        <v>0</v>
      </c>
    </row>
    <row r="2893" spans="1:13">
      <c r="A2893" s="280">
        <v>13</v>
      </c>
      <c r="B2893" s="280" t="s">
        <v>8</v>
      </c>
      <c r="C2893" s="280">
        <v>200</v>
      </c>
      <c r="D2893" s="258">
        <f t="shared" ref="D2893:D2956" si="271">IF(A2893&lt;5,1,(IF(AND(A2893&gt;4,A2893&lt;9),2,IF(AND(A2893&gt;8,A2893&lt;13),3,IF(AND(A2893&gt;12,A2893&lt;17),4,IF(AND(A2893&gt;16,A2893&lt;21),5,6))))))</f>
        <v>4</v>
      </c>
      <c r="E2893" s="259">
        <f>VLOOKUP(B2893,Correlation_Eqns!A$35:B$40,2,FALSE)</f>
        <v>1.21E-4</v>
      </c>
      <c r="F2893" s="280">
        <f>VLOOKUP(B2893,Correlation_Eqns!A$43:B$48,2,FALSE)</f>
        <v>0.746</v>
      </c>
      <c r="G2893" s="280">
        <f t="shared" ref="G2893:G2956" si="272">E2893*C2893^F2893</f>
        <v>6.3001914514792612E-3</v>
      </c>
      <c r="H2893" s="280">
        <f>VLOOKUP(B2893,Correlation_Eqns!A$19:B$24,2,FALSE)</f>
        <v>3.39</v>
      </c>
      <c r="I2893" s="258">
        <f>VLOOKUP(B2893,Correlation_Eqns!A$27:B$32,2,FALSE)</f>
        <v>7.41</v>
      </c>
      <c r="J2893" s="259">
        <f t="shared" ref="J2893:J2956" si="273">IF(C2893&gt;=10000,H2893,G2893)</f>
        <v>6.3001914514792612E-3</v>
      </c>
      <c r="K2893" s="258">
        <f t="shared" ref="K2893:K2956" si="274">IF(AND(C2893&gt;=10000,C2893&lt;100000),H2893,IF(C2893=100000,I2893,G2893))</f>
        <v>6.3001914514792612E-3</v>
      </c>
      <c r="L2893" s="1">
        <f t="shared" si="270"/>
        <v>1.9907596956042226E-3</v>
      </c>
      <c r="M2893" s="1">
        <f t="shared" ref="M2893:M2956" si="275">IF(C2893&gt;=10000,1,0)</f>
        <v>0</v>
      </c>
    </row>
    <row r="2894" spans="1:13">
      <c r="A2894" s="280">
        <v>13</v>
      </c>
      <c r="B2894" s="280" t="s">
        <v>8</v>
      </c>
      <c r="C2894" s="280">
        <v>200</v>
      </c>
      <c r="D2894" s="258">
        <f t="shared" si="271"/>
        <v>4</v>
      </c>
      <c r="E2894" s="259">
        <f>VLOOKUP(B2894,Correlation_Eqns!A$35:B$40,2,FALSE)</f>
        <v>1.21E-4</v>
      </c>
      <c r="F2894" s="280">
        <f>VLOOKUP(B2894,Correlation_Eqns!A$43:B$48,2,FALSE)</f>
        <v>0.746</v>
      </c>
      <c r="G2894" s="280">
        <f t="shared" si="272"/>
        <v>6.3001914514792612E-3</v>
      </c>
      <c r="H2894" s="280">
        <f>VLOOKUP(B2894,Correlation_Eqns!A$19:B$24,2,FALSE)</f>
        <v>3.39</v>
      </c>
      <c r="I2894" s="258">
        <f>VLOOKUP(B2894,Correlation_Eqns!A$27:B$32,2,FALSE)</f>
        <v>7.41</v>
      </c>
      <c r="J2894" s="259">
        <f t="shared" si="273"/>
        <v>6.3001914514792612E-3</v>
      </c>
      <c r="K2894" s="258">
        <f t="shared" si="274"/>
        <v>6.3001914514792612E-3</v>
      </c>
      <c r="L2894" s="1">
        <f t="shared" si="270"/>
        <v>1.9907596956042226E-3</v>
      </c>
      <c r="M2894" s="1">
        <f t="shared" si="275"/>
        <v>0</v>
      </c>
    </row>
    <row r="2895" spans="1:13">
      <c r="A2895" s="280">
        <v>13</v>
      </c>
      <c r="B2895" s="280" t="s">
        <v>8</v>
      </c>
      <c r="C2895" s="280">
        <v>200</v>
      </c>
      <c r="D2895" s="258">
        <f t="shared" si="271"/>
        <v>4</v>
      </c>
      <c r="E2895" s="259">
        <f>VLOOKUP(B2895,Correlation_Eqns!A$35:B$40,2,FALSE)</f>
        <v>1.21E-4</v>
      </c>
      <c r="F2895" s="280">
        <f>VLOOKUP(B2895,Correlation_Eqns!A$43:B$48,2,FALSE)</f>
        <v>0.746</v>
      </c>
      <c r="G2895" s="280">
        <f t="shared" si="272"/>
        <v>6.3001914514792612E-3</v>
      </c>
      <c r="H2895" s="280">
        <f>VLOOKUP(B2895,Correlation_Eqns!A$19:B$24,2,FALSE)</f>
        <v>3.39</v>
      </c>
      <c r="I2895" s="258">
        <f>VLOOKUP(B2895,Correlation_Eqns!A$27:B$32,2,FALSE)</f>
        <v>7.41</v>
      </c>
      <c r="J2895" s="259">
        <f t="shared" si="273"/>
        <v>6.3001914514792612E-3</v>
      </c>
      <c r="K2895" s="258">
        <f t="shared" si="274"/>
        <v>6.3001914514792612E-3</v>
      </c>
      <c r="L2895" s="1">
        <f t="shared" si="270"/>
        <v>1.9907596956042226E-3</v>
      </c>
      <c r="M2895" s="1">
        <f t="shared" si="275"/>
        <v>0</v>
      </c>
    </row>
    <row r="2896" spans="1:13">
      <c r="A2896" s="280">
        <v>13</v>
      </c>
      <c r="B2896" s="280" t="s">
        <v>8</v>
      </c>
      <c r="C2896" s="280">
        <v>200</v>
      </c>
      <c r="D2896" s="258">
        <f t="shared" si="271"/>
        <v>4</v>
      </c>
      <c r="E2896" s="259">
        <f>VLOOKUP(B2896,Correlation_Eqns!A$35:B$40,2,FALSE)</f>
        <v>1.21E-4</v>
      </c>
      <c r="F2896" s="280">
        <f>VLOOKUP(B2896,Correlation_Eqns!A$43:B$48,2,FALSE)</f>
        <v>0.746</v>
      </c>
      <c r="G2896" s="280">
        <f t="shared" si="272"/>
        <v>6.3001914514792612E-3</v>
      </c>
      <c r="H2896" s="280">
        <f>VLOOKUP(B2896,Correlation_Eqns!A$19:B$24,2,FALSE)</f>
        <v>3.39</v>
      </c>
      <c r="I2896" s="258">
        <f>VLOOKUP(B2896,Correlation_Eqns!A$27:B$32,2,FALSE)</f>
        <v>7.41</v>
      </c>
      <c r="J2896" s="259">
        <f t="shared" si="273"/>
        <v>6.3001914514792612E-3</v>
      </c>
      <c r="K2896" s="258">
        <f t="shared" si="274"/>
        <v>6.3001914514792612E-3</v>
      </c>
      <c r="L2896" s="1">
        <f t="shared" si="270"/>
        <v>1.9907596956042226E-3</v>
      </c>
      <c r="M2896" s="1">
        <f t="shared" si="275"/>
        <v>0</v>
      </c>
    </row>
    <row r="2897" spans="1:13">
      <c r="A2897" s="280">
        <v>13</v>
      </c>
      <c r="B2897" s="280" t="s">
        <v>8</v>
      </c>
      <c r="C2897" s="280">
        <v>200</v>
      </c>
      <c r="D2897" s="258">
        <f t="shared" si="271"/>
        <v>4</v>
      </c>
      <c r="E2897" s="259">
        <f>VLOOKUP(B2897,Correlation_Eqns!A$35:B$40,2,FALSE)</f>
        <v>1.21E-4</v>
      </c>
      <c r="F2897" s="280">
        <f>VLOOKUP(B2897,Correlation_Eqns!A$43:B$48,2,FALSE)</f>
        <v>0.746</v>
      </c>
      <c r="G2897" s="280">
        <f t="shared" si="272"/>
        <v>6.3001914514792612E-3</v>
      </c>
      <c r="H2897" s="280">
        <f>VLOOKUP(B2897,Correlation_Eqns!A$19:B$24,2,FALSE)</f>
        <v>3.39</v>
      </c>
      <c r="I2897" s="258">
        <f>VLOOKUP(B2897,Correlation_Eqns!A$27:B$32,2,FALSE)</f>
        <v>7.41</v>
      </c>
      <c r="J2897" s="259">
        <f t="shared" si="273"/>
        <v>6.3001914514792612E-3</v>
      </c>
      <c r="K2897" s="258">
        <f t="shared" si="274"/>
        <v>6.3001914514792612E-3</v>
      </c>
      <c r="L2897" s="1">
        <f t="shared" si="270"/>
        <v>1.9907596956042226E-3</v>
      </c>
      <c r="M2897" s="1">
        <f t="shared" si="275"/>
        <v>0</v>
      </c>
    </row>
    <row r="2898" spans="1:13">
      <c r="A2898" s="280">
        <v>13</v>
      </c>
      <c r="B2898" s="280" t="s">
        <v>8</v>
      </c>
      <c r="C2898" s="280">
        <v>200</v>
      </c>
      <c r="D2898" s="258">
        <f t="shared" si="271"/>
        <v>4</v>
      </c>
      <c r="E2898" s="259">
        <f>VLOOKUP(B2898,Correlation_Eqns!A$35:B$40,2,FALSE)</f>
        <v>1.21E-4</v>
      </c>
      <c r="F2898" s="280">
        <f>VLOOKUP(B2898,Correlation_Eqns!A$43:B$48,2,FALSE)</f>
        <v>0.746</v>
      </c>
      <c r="G2898" s="280">
        <f t="shared" si="272"/>
        <v>6.3001914514792612E-3</v>
      </c>
      <c r="H2898" s="280">
        <f>VLOOKUP(B2898,Correlation_Eqns!A$19:B$24,2,FALSE)</f>
        <v>3.39</v>
      </c>
      <c r="I2898" s="258">
        <f>VLOOKUP(B2898,Correlation_Eqns!A$27:B$32,2,FALSE)</f>
        <v>7.41</v>
      </c>
      <c r="J2898" s="259">
        <f t="shared" si="273"/>
        <v>6.3001914514792612E-3</v>
      </c>
      <c r="K2898" s="258">
        <f t="shared" si="274"/>
        <v>6.3001914514792612E-3</v>
      </c>
      <c r="L2898" s="1">
        <f t="shared" si="270"/>
        <v>1.9907596956042226E-3</v>
      </c>
      <c r="M2898" s="1">
        <f t="shared" si="275"/>
        <v>0</v>
      </c>
    </row>
    <row r="2899" spans="1:13">
      <c r="A2899" s="280">
        <v>13</v>
      </c>
      <c r="B2899" s="280" t="s">
        <v>8</v>
      </c>
      <c r="C2899" s="280">
        <v>200</v>
      </c>
      <c r="D2899" s="258">
        <f t="shared" si="271"/>
        <v>4</v>
      </c>
      <c r="E2899" s="259">
        <f>VLOOKUP(B2899,Correlation_Eqns!A$35:B$40,2,FALSE)</f>
        <v>1.21E-4</v>
      </c>
      <c r="F2899" s="280">
        <f>VLOOKUP(B2899,Correlation_Eqns!A$43:B$48,2,FALSE)</f>
        <v>0.746</v>
      </c>
      <c r="G2899" s="280">
        <f t="shared" si="272"/>
        <v>6.3001914514792612E-3</v>
      </c>
      <c r="H2899" s="280">
        <f>VLOOKUP(B2899,Correlation_Eqns!A$19:B$24,2,FALSE)</f>
        <v>3.39</v>
      </c>
      <c r="I2899" s="258">
        <f>VLOOKUP(B2899,Correlation_Eqns!A$27:B$32,2,FALSE)</f>
        <v>7.41</v>
      </c>
      <c r="J2899" s="259">
        <f t="shared" si="273"/>
        <v>6.3001914514792612E-3</v>
      </c>
      <c r="K2899" s="258">
        <f t="shared" si="274"/>
        <v>6.3001914514792612E-3</v>
      </c>
      <c r="L2899" s="1">
        <f t="shared" si="270"/>
        <v>1.9907596956042226E-3</v>
      </c>
      <c r="M2899" s="1">
        <f t="shared" si="275"/>
        <v>0</v>
      </c>
    </row>
    <row r="2900" spans="1:13">
      <c r="A2900" s="280">
        <v>13</v>
      </c>
      <c r="B2900" s="280" t="s">
        <v>8</v>
      </c>
      <c r="C2900" s="280">
        <v>200</v>
      </c>
      <c r="D2900" s="258">
        <f t="shared" si="271"/>
        <v>4</v>
      </c>
      <c r="E2900" s="259">
        <f>VLOOKUP(B2900,Correlation_Eqns!A$35:B$40,2,FALSE)</f>
        <v>1.21E-4</v>
      </c>
      <c r="F2900" s="280">
        <f>VLOOKUP(B2900,Correlation_Eqns!A$43:B$48,2,FALSE)</f>
        <v>0.746</v>
      </c>
      <c r="G2900" s="280">
        <f t="shared" si="272"/>
        <v>6.3001914514792612E-3</v>
      </c>
      <c r="H2900" s="280">
        <f>VLOOKUP(B2900,Correlation_Eqns!A$19:B$24,2,FALSE)</f>
        <v>3.39</v>
      </c>
      <c r="I2900" s="258">
        <f>VLOOKUP(B2900,Correlation_Eqns!A$27:B$32,2,FALSE)</f>
        <v>7.41</v>
      </c>
      <c r="J2900" s="259">
        <f t="shared" si="273"/>
        <v>6.3001914514792612E-3</v>
      </c>
      <c r="K2900" s="258">
        <f t="shared" si="274"/>
        <v>6.3001914514792612E-3</v>
      </c>
      <c r="L2900" s="1">
        <f t="shared" si="270"/>
        <v>1.9907596956042226E-3</v>
      </c>
      <c r="M2900" s="1">
        <f t="shared" si="275"/>
        <v>0</v>
      </c>
    </row>
    <row r="2901" spans="1:13">
      <c r="A2901" s="280">
        <v>13</v>
      </c>
      <c r="B2901" s="280" t="s">
        <v>8</v>
      </c>
      <c r="C2901" s="280">
        <v>200</v>
      </c>
      <c r="D2901" s="258">
        <f t="shared" si="271"/>
        <v>4</v>
      </c>
      <c r="E2901" s="259">
        <f>VLOOKUP(B2901,Correlation_Eqns!A$35:B$40,2,FALSE)</f>
        <v>1.21E-4</v>
      </c>
      <c r="F2901" s="280">
        <f>VLOOKUP(B2901,Correlation_Eqns!A$43:B$48,2,FALSE)</f>
        <v>0.746</v>
      </c>
      <c r="G2901" s="280">
        <f t="shared" si="272"/>
        <v>6.3001914514792612E-3</v>
      </c>
      <c r="H2901" s="280">
        <f>VLOOKUP(B2901,Correlation_Eqns!A$19:B$24,2,FALSE)</f>
        <v>3.39</v>
      </c>
      <c r="I2901" s="258">
        <f>VLOOKUP(B2901,Correlation_Eqns!A$27:B$32,2,FALSE)</f>
        <v>7.41</v>
      </c>
      <c r="J2901" s="259">
        <f t="shared" si="273"/>
        <v>6.3001914514792612E-3</v>
      </c>
      <c r="K2901" s="258">
        <f t="shared" si="274"/>
        <v>6.3001914514792612E-3</v>
      </c>
      <c r="L2901" s="1">
        <f t="shared" si="270"/>
        <v>1.9907596956042226E-3</v>
      </c>
      <c r="M2901" s="1">
        <f t="shared" si="275"/>
        <v>0</v>
      </c>
    </row>
    <row r="2902" spans="1:13">
      <c r="A2902" s="280">
        <v>13</v>
      </c>
      <c r="B2902" s="280" t="s">
        <v>8</v>
      </c>
      <c r="C2902" s="280">
        <v>5000</v>
      </c>
      <c r="D2902" s="258">
        <f t="shared" si="271"/>
        <v>4</v>
      </c>
      <c r="E2902" s="259">
        <f>VLOOKUP(B2902,Correlation_Eqns!A$35:B$40,2,FALSE)</f>
        <v>1.21E-4</v>
      </c>
      <c r="F2902" s="280">
        <f>VLOOKUP(B2902,Correlation_Eqns!A$43:B$48,2,FALSE)</f>
        <v>0.746</v>
      </c>
      <c r="G2902" s="280">
        <f t="shared" si="272"/>
        <v>6.9537167055922014E-2</v>
      </c>
      <c r="H2902" s="280">
        <f>VLOOKUP(B2902,Correlation_Eqns!A$19:B$24,2,FALSE)</f>
        <v>3.39</v>
      </c>
      <c r="I2902" s="258">
        <f>VLOOKUP(B2902,Correlation_Eqns!A$27:B$32,2,FALSE)</f>
        <v>7.41</v>
      </c>
      <c r="J2902" s="259">
        <f t="shared" si="273"/>
        <v>6.9537167055922014E-2</v>
      </c>
      <c r="K2902" s="258">
        <f t="shared" si="274"/>
        <v>6.9537167055922014E-2</v>
      </c>
      <c r="L2902" s="1">
        <f t="shared" si="270"/>
        <v>2.1972632194998461E-2</v>
      </c>
      <c r="M2902" s="1">
        <f t="shared" si="275"/>
        <v>0</v>
      </c>
    </row>
    <row r="2903" spans="1:13">
      <c r="A2903" s="280">
        <v>13</v>
      </c>
      <c r="B2903" s="280" t="s">
        <v>8</v>
      </c>
      <c r="C2903" s="280">
        <v>5000</v>
      </c>
      <c r="D2903" s="258">
        <f t="shared" si="271"/>
        <v>4</v>
      </c>
      <c r="E2903" s="259">
        <f>VLOOKUP(B2903,Correlation_Eqns!A$35:B$40,2,FALSE)</f>
        <v>1.21E-4</v>
      </c>
      <c r="F2903" s="280">
        <f>VLOOKUP(B2903,Correlation_Eqns!A$43:B$48,2,FALSE)</f>
        <v>0.746</v>
      </c>
      <c r="G2903" s="280">
        <f t="shared" si="272"/>
        <v>6.9537167055922014E-2</v>
      </c>
      <c r="H2903" s="280">
        <f>VLOOKUP(B2903,Correlation_Eqns!A$19:B$24,2,FALSE)</f>
        <v>3.39</v>
      </c>
      <c r="I2903" s="258">
        <f>VLOOKUP(B2903,Correlation_Eqns!A$27:B$32,2,FALSE)</f>
        <v>7.41</v>
      </c>
      <c r="J2903" s="259">
        <f t="shared" si="273"/>
        <v>6.9537167055922014E-2</v>
      </c>
      <c r="K2903" s="258">
        <f t="shared" si="274"/>
        <v>6.9537167055922014E-2</v>
      </c>
      <c r="L2903" s="1">
        <f t="shared" si="270"/>
        <v>2.1972632194998461E-2</v>
      </c>
      <c r="M2903" s="1">
        <f t="shared" si="275"/>
        <v>0</v>
      </c>
    </row>
    <row r="2904" spans="1:13">
      <c r="A2904" s="280">
        <v>13</v>
      </c>
      <c r="B2904" s="280" t="s">
        <v>8</v>
      </c>
      <c r="C2904" s="280">
        <v>5000</v>
      </c>
      <c r="D2904" s="258">
        <f t="shared" si="271"/>
        <v>4</v>
      </c>
      <c r="E2904" s="259">
        <f>VLOOKUP(B2904,Correlation_Eqns!A$35:B$40,2,FALSE)</f>
        <v>1.21E-4</v>
      </c>
      <c r="F2904" s="280">
        <f>VLOOKUP(B2904,Correlation_Eqns!A$43:B$48,2,FALSE)</f>
        <v>0.746</v>
      </c>
      <c r="G2904" s="280">
        <f t="shared" si="272"/>
        <v>6.9537167055922014E-2</v>
      </c>
      <c r="H2904" s="280">
        <f>VLOOKUP(B2904,Correlation_Eqns!A$19:B$24,2,FALSE)</f>
        <v>3.39</v>
      </c>
      <c r="I2904" s="258">
        <f>VLOOKUP(B2904,Correlation_Eqns!A$27:B$32,2,FALSE)</f>
        <v>7.41</v>
      </c>
      <c r="J2904" s="259">
        <f t="shared" si="273"/>
        <v>6.9537167055922014E-2</v>
      </c>
      <c r="K2904" s="258">
        <f t="shared" si="274"/>
        <v>6.9537167055922014E-2</v>
      </c>
      <c r="L2904" s="1">
        <f t="shared" si="270"/>
        <v>2.1972632194998461E-2</v>
      </c>
      <c r="M2904" s="1">
        <f t="shared" si="275"/>
        <v>0</v>
      </c>
    </row>
    <row r="2905" spans="1:13">
      <c r="A2905" s="280">
        <v>13</v>
      </c>
      <c r="B2905" s="280" t="s">
        <v>8</v>
      </c>
      <c r="C2905" s="280">
        <v>4000</v>
      </c>
      <c r="D2905" s="258">
        <f t="shared" si="271"/>
        <v>4</v>
      </c>
      <c r="E2905" s="259">
        <f>VLOOKUP(B2905,Correlation_Eqns!A$35:B$40,2,FALSE)</f>
        <v>1.21E-4</v>
      </c>
      <c r="F2905" s="280">
        <f>VLOOKUP(B2905,Correlation_Eqns!A$43:B$48,2,FALSE)</f>
        <v>0.746</v>
      </c>
      <c r="G2905" s="280">
        <f t="shared" si="272"/>
        <v>5.8873807545705828E-2</v>
      </c>
      <c r="H2905" s="280">
        <f>VLOOKUP(B2905,Correlation_Eqns!A$19:B$24,2,FALSE)</f>
        <v>3.39</v>
      </c>
      <c r="I2905" s="258">
        <f>VLOOKUP(B2905,Correlation_Eqns!A$27:B$32,2,FALSE)</f>
        <v>7.41</v>
      </c>
      <c r="J2905" s="259">
        <f t="shared" si="273"/>
        <v>5.8873807545705828E-2</v>
      </c>
      <c r="K2905" s="258">
        <f t="shared" si="274"/>
        <v>5.8873807545705828E-2</v>
      </c>
      <c r="L2905" s="1">
        <f t="shared" si="270"/>
        <v>1.860318120352231E-2</v>
      </c>
      <c r="M2905" s="1">
        <f t="shared" si="275"/>
        <v>0</v>
      </c>
    </row>
    <row r="2906" spans="1:13">
      <c r="A2906" s="280">
        <v>13</v>
      </c>
      <c r="B2906" s="280" t="s">
        <v>8</v>
      </c>
      <c r="C2906" s="280">
        <v>4000</v>
      </c>
      <c r="D2906" s="258">
        <f t="shared" si="271"/>
        <v>4</v>
      </c>
      <c r="E2906" s="259">
        <f>VLOOKUP(B2906,Correlation_Eqns!A$35:B$40,2,FALSE)</f>
        <v>1.21E-4</v>
      </c>
      <c r="F2906" s="280">
        <f>VLOOKUP(B2906,Correlation_Eqns!A$43:B$48,2,FALSE)</f>
        <v>0.746</v>
      </c>
      <c r="G2906" s="280">
        <f t="shared" si="272"/>
        <v>5.8873807545705828E-2</v>
      </c>
      <c r="H2906" s="280">
        <f>VLOOKUP(B2906,Correlation_Eqns!A$19:B$24,2,FALSE)</f>
        <v>3.39</v>
      </c>
      <c r="I2906" s="258">
        <f>VLOOKUP(B2906,Correlation_Eqns!A$27:B$32,2,FALSE)</f>
        <v>7.41</v>
      </c>
      <c r="J2906" s="259">
        <f t="shared" si="273"/>
        <v>5.8873807545705828E-2</v>
      </c>
      <c r="K2906" s="258">
        <f t="shared" si="274"/>
        <v>5.8873807545705828E-2</v>
      </c>
      <c r="L2906" s="1">
        <f t="shared" si="270"/>
        <v>1.860318120352231E-2</v>
      </c>
      <c r="M2906" s="1">
        <f t="shared" si="275"/>
        <v>0</v>
      </c>
    </row>
    <row r="2907" spans="1:13">
      <c r="A2907" s="280">
        <v>13</v>
      </c>
      <c r="B2907" s="280" t="s">
        <v>8</v>
      </c>
      <c r="C2907" s="280">
        <v>3000</v>
      </c>
      <c r="D2907" s="258">
        <f t="shared" si="271"/>
        <v>4</v>
      </c>
      <c r="E2907" s="259">
        <f>VLOOKUP(B2907,Correlation_Eqns!A$35:B$40,2,FALSE)</f>
        <v>1.21E-4</v>
      </c>
      <c r="F2907" s="280">
        <f>VLOOKUP(B2907,Correlation_Eqns!A$43:B$48,2,FALSE)</f>
        <v>0.746</v>
      </c>
      <c r="G2907" s="280">
        <f t="shared" si="272"/>
        <v>4.7502648723298978E-2</v>
      </c>
      <c r="H2907" s="280">
        <f>VLOOKUP(B2907,Correlation_Eqns!A$19:B$24,2,FALSE)</f>
        <v>3.39</v>
      </c>
      <c r="I2907" s="258">
        <f>VLOOKUP(B2907,Correlation_Eqns!A$27:B$32,2,FALSE)</f>
        <v>7.41</v>
      </c>
      <c r="J2907" s="259">
        <f t="shared" si="273"/>
        <v>4.7502648723298978E-2</v>
      </c>
      <c r="K2907" s="258">
        <f t="shared" si="274"/>
        <v>4.7502648723298978E-2</v>
      </c>
      <c r="L2907" s="1">
        <f t="shared" si="270"/>
        <v>1.5010076954182902E-2</v>
      </c>
      <c r="M2907" s="1">
        <f t="shared" si="275"/>
        <v>0</v>
      </c>
    </row>
    <row r="2908" spans="1:13">
      <c r="A2908" s="280">
        <v>13</v>
      </c>
      <c r="B2908" s="280" t="s">
        <v>8</v>
      </c>
      <c r="C2908" s="280">
        <v>3000</v>
      </c>
      <c r="D2908" s="258">
        <f t="shared" si="271"/>
        <v>4</v>
      </c>
      <c r="E2908" s="259">
        <f>VLOOKUP(B2908,Correlation_Eqns!A$35:B$40,2,FALSE)</f>
        <v>1.21E-4</v>
      </c>
      <c r="F2908" s="280">
        <f>VLOOKUP(B2908,Correlation_Eqns!A$43:B$48,2,FALSE)</f>
        <v>0.746</v>
      </c>
      <c r="G2908" s="280">
        <f t="shared" si="272"/>
        <v>4.7502648723298978E-2</v>
      </c>
      <c r="H2908" s="280">
        <f>VLOOKUP(B2908,Correlation_Eqns!A$19:B$24,2,FALSE)</f>
        <v>3.39</v>
      </c>
      <c r="I2908" s="258">
        <f>VLOOKUP(B2908,Correlation_Eqns!A$27:B$32,2,FALSE)</f>
        <v>7.41</v>
      </c>
      <c r="J2908" s="259">
        <f t="shared" si="273"/>
        <v>4.7502648723298978E-2</v>
      </c>
      <c r="K2908" s="258">
        <f t="shared" si="274"/>
        <v>4.7502648723298978E-2</v>
      </c>
      <c r="L2908" s="1">
        <f t="shared" si="270"/>
        <v>1.5010076954182902E-2</v>
      </c>
      <c r="M2908" s="1">
        <f t="shared" si="275"/>
        <v>0</v>
      </c>
    </row>
    <row r="2909" spans="1:13">
      <c r="A2909" s="280">
        <v>13</v>
      </c>
      <c r="B2909" s="280" t="s">
        <v>8</v>
      </c>
      <c r="C2909" s="280">
        <v>3000</v>
      </c>
      <c r="D2909" s="258">
        <f t="shared" si="271"/>
        <v>4</v>
      </c>
      <c r="E2909" s="259">
        <f>VLOOKUP(B2909,Correlation_Eqns!A$35:B$40,2,FALSE)</f>
        <v>1.21E-4</v>
      </c>
      <c r="F2909" s="280">
        <f>VLOOKUP(B2909,Correlation_Eqns!A$43:B$48,2,FALSE)</f>
        <v>0.746</v>
      </c>
      <c r="G2909" s="280">
        <f t="shared" si="272"/>
        <v>4.7502648723298978E-2</v>
      </c>
      <c r="H2909" s="280">
        <f>VLOOKUP(B2909,Correlation_Eqns!A$19:B$24,2,FALSE)</f>
        <v>3.39</v>
      </c>
      <c r="I2909" s="258">
        <f>VLOOKUP(B2909,Correlation_Eqns!A$27:B$32,2,FALSE)</f>
        <v>7.41</v>
      </c>
      <c r="J2909" s="259">
        <f t="shared" si="273"/>
        <v>4.7502648723298978E-2</v>
      </c>
      <c r="K2909" s="258">
        <f t="shared" si="274"/>
        <v>4.7502648723298978E-2</v>
      </c>
      <c r="L2909" s="1">
        <f t="shared" si="270"/>
        <v>1.5010076954182902E-2</v>
      </c>
      <c r="M2909" s="1">
        <f t="shared" si="275"/>
        <v>0</v>
      </c>
    </row>
    <row r="2910" spans="1:13">
      <c r="A2910" s="280">
        <v>13</v>
      </c>
      <c r="B2910" s="280" t="s">
        <v>8</v>
      </c>
      <c r="C2910" s="280">
        <v>3000</v>
      </c>
      <c r="D2910" s="258">
        <f t="shared" si="271"/>
        <v>4</v>
      </c>
      <c r="E2910" s="259">
        <f>VLOOKUP(B2910,Correlation_Eqns!A$35:B$40,2,FALSE)</f>
        <v>1.21E-4</v>
      </c>
      <c r="F2910" s="280">
        <f>VLOOKUP(B2910,Correlation_Eqns!A$43:B$48,2,FALSE)</f>
        <v>0.746</v>
      </c>
      <c r="G2910" s="280">
        <f t="shared" si="272"/>
        <v>4.7502648723298978E-2</v>
      </c>
      <c r="H2910" s="280">
        <f>VLOOKUP(B2910,Correlation_Eqns!A$19:B$24,2,FALSE)</f>
        <v>3.39</v>
      </c>
      <c r="I2910" s="258">
        <f>VLOOKUP(B2910,Correlation_Eqns!A$27:B$32,2,FALSE)</f>
        <v>7.41</v>
      </c>
      <c r="J2910" s="259">
        <f t="shared" si="273"/>
        <v>4.7502648723298978E-2</v>
      </c>
      <c r="K2910" s="258">
        <f t="shared" si="274"/>
        <v>4.7502648723298978E-2</v>
      </c>
      <c r="L2910" s="1">
        <f t="shared" si="270"/>
        <v>1.5010076954182902E-2</v>
      </c>
      <c r="M2910" s="1">
        <f t="shared" si="275"/>
        <v>0</v>
      </c>
    </row>
    <row r="2911" spans="1:13">
      <c r="A2911" s="280">
        <v>13</v>
      </c>
      <c r="B2911" s="280" t="s">
        <v>8</v>
      </c>
      <c r="C2911" s="280">
        <v>3000</v>
      </c>
      <c r="D2911" s="258">
        <f t="shared" si="271"/>
        <v>4</v>
      </c>
      <c r="E2911" s="259">
        <f>VLOOKUP(B2911,Correlation_Eqns!A$35:B$40,2,FALSE)</f>
        <v>1.21E-4</v>
      </c>
      <c r="F2911" s="280">
        <f>VLOOKUP(B2911,Correlation_Eqns!A$43:B$48,2,FALSE)</f>
        <v>0.746</v>
      </c>
      <c r="G2911" s="280">
        <f t="shared" si="272"/>
        <v>4.7502648723298978E-2</v>
      </c>
      <c r="H2911" s="280">
        <f>VLOOKUP(B2911,Correlation_Eqns!A$19:B$24,2,FALSE)</f>
        <v>3.39</v>
      </c>
      <c r="I2911" s="258">
        <f>VLOOKUP(B2911,Correlation_Eqns!A$27:B$32,2,FALSE)</f>
        <v>7.41</v>
      </c>
      <c r="J2911" s="259">
        <f t="shared" si="273"/>
        <v>4.7502648723298978E-2</v>
      </c>
      <c r="K2911" s="258">
        <f t="shared" si="274"/>
        <v>4.7502648723298978E-2</v>
      </c>
      <c r="L2911" s="1">
        <f t="shared" si="270"/>
        <v>1.5010076954182902E-2</v>
      </c>
      <c r="M2911" s="1">
        <f t="shared" si="275"/>
        <v>0</v>
      </c>
    </row>
    <row r="2912" spans="1:13">
      <c r="A2912" s="280">
        <v>13</v>
      </c>
      <c r="B2912" s="280" t="s">
        <v>8</v>
      </c>
      <c r="C2912" s="280">
        <v>3000</v>
      </c>
      <c r="D2912" s="258">
        <f t="shared" si="271"/>
        <v>4</v>
      </c>
      <c r="E2912" s="259">
        <f>VLOOKUP(B2912,Correlation_Eqns!A$35:B$40,2,FALSE)</f>
        <v>1.21E-4</v>
      </c>
      <c r="F2912" s="280">
        <f>VLOOKUP(B2912,Correlation_Eqns!A$43:B$48,2,FALSE)</f>
        <v>0.746</v>
      </c>
      <c r="G2912" s="280">
        <f t="shared" si="272"/>
        <v>4.7502648723298978E-2</v>
      </c>
      <c r="H2912" s="280">
        <f>VLOOKUP(B2912,Correlation_Eqns!A$19:B$24,2,FALSE)</f>
        <v>3.39</v>
      </c>
      <c r="I2912" s="258">
        <f>VLOOKUP(B2912,Correlation_Eqns!A$27:B$32,2,FALSE)</f>
        <v>7.41</v>
      </c>
      <c r="J2912" s="259">
        <f t="shared" si="273"/>
        <v>4.7502648723298978E-2</v>
      </c>
      <c r="K2912" s="258">
        <f t="shared" si="274"/>
        <v>4.7502648723298978E-2</v>
      </c>
      <c r="L2912" s="1">
        <f t="shared" si="270"/>
        <v>1.5010076954182902E-2</v>
      </c>
      <c r="M2912" s="1">
        <f t="shared" si="275"/>
        <v>0</v>
      </c>
    </row>
    <row r="2913" spans="1:13">
      <c r="A2913" s="280">
        <v>13</v>
      </c>
      <c r="B2913" s="280" t="s">
        <v>8</v>
      </c>
      <c r="C2913" s="280">
        <v>3000</v>
      </c>
      <c r="D2913" s="258">
        <f t="shared" si="271"/>
        <v>4</v>
      </c>
      <c r="E2913" s="259">
        <f>VLOOKUP(B2913,Correlation_Eqns!A$35:B$40,2,FALSE)</f>
        <v>1.21E-4</v>
      </c>
      <c r="F2913" s="280">
        <f>VLOOKUP(B2913,Correlation_Eqns!A$43:B$48,2,FALSE)</f>
        <v>0.746</v>
      </c>
      <c r="G2913" s="280">
        <f t="shared" si="272"/>
        <v>4.7502648723298978E-2</v>
      </c>
      <c r="H2913" s="280">
        <f>VLOOKUP(B2913,Correlation_Eqns!A$19:B$24,2,FALSE)</f>
        <v>3.39</v>
      </c>
      <c r="I2913" s="258">
        <f>VLOOKUP(B2913,Correlation_Eqns!A$27:B$32,2,FALSE)</f>
        <v>7.41</v>
      </c>
      <c r="J2913" s="259">
        <f t="shared" si="273"/>
        <v>4.7502648723298978E-2</v>
      </c>
      <c r="K2913" s="258">
        <f t="shared" si="274"/>
        <v>4.7502648723298978E-2</v>
      </c>
      <c r="L2913" s="1">
        <f t="shared" si="270"/>
        <v>1.5010076954182902E-2</v>
      </c>
      <c r="M2913" s="1">
        <f t="shared" si="275"/>
        <v>0</v>
      </c>
    </row>
    <row r="2914" spans="1:13">
      <c r="A2914" s="280">
        <v>13</v>
      </c>
      <c r="B2914" s="280" t="s">
        <v>8</v>
      </c>
      <c r="C2914" s="280">
        <v>3000</v>
      </c>
      <c r="D2914" s="258">
        <f t="shared" si="271"/>
        <v>4</v>
      </c>
      <c r="E2914" s="259">
        <f>VLOOKUP(B2914,Correlation_Eqns!A$35:B$40,2,FALSE)</f>
        <v>1.21E-4</v>
      </c>
      <c r="F2914" s="280">
        <f>VLOOKUP(B2914,Correlation_Eqns!A$43:B$48,2,FALSE)</f>
        <v>0.746</v>
      </c>
      <c r="G2914" s="280">
        <f t="shared" si="272"/>
        <v>4.7502648723298978E-2</v>
      </c>
      <c r="H2914" s="280">
        <f>VLOOKUP(B2914,Correlation_Eqns!A$19:B$24,2,FALSE)</f>
        <v>3.39</v>
      </c>
      <c r="I2914" s="258">
        <f>VLOOKUP(B2914,Correlation_Eqns!A$27:B$32,2,FALSE)</f>
        <v>7.41</v>
      </c>
      <c r="J2914" s="259">
        <f t="shared" si="273"/>
        <v>4.7502648723298978E-2</v>
      </c>
      <c r="K2914" s="258">
        <f t="shared" si="274"/>
        <v>4.7502648723298978E-2</v>
      </c>
      <c r="L2914" s="1">
        <f t="shared" si="270"/>
        <v>1.5010076954182902E-2</v>
      </c>
      <c r="M2914" s="1">
        <f t="shared" si="275"/>
        <v>0</v>
      </c>
    </row>
    <row r="2915" spans="1:13">
      <c r="A2915" s="280">
        <v>13</v>
      </c>
      <c r="B2915" s="280" t="s">
        <v>8</v>
      </c>
      <c r="C2915" s="280">
        <v>3000</v>
      </c>
      <c r="D2915" s="258">
        <f t="shared" si="271"/>
        <v>4</v>
      </c>
      <c r="E2915" s="259">
        <f>VLOOKUP(B2915,Correlation_Eqns!A$35:B$40,2,FALSE)</f>
        <v>1.21E-4</v>
      </c>
      <c r="F2915" s="280">
        <f>VLOOKUP(B2915,Correlation_Eqns!A$43:B$48,2,FALSE)</f>
        <v>0.746</v>
      </c>
      <c r="G2915" s="280">
        <f t="shared" si="272"/>
        <v>4.7502648723298978E-2</v>
      </c>
      <c r="H2915" s="280">
        <f>VLOOKUP(B2915,Correlation_Eqns!A$19:B$24,2,FALSE)</f>
        <v>3.39</v>
      </c>
      <c r="I2915" s="258">
        <f>VLOOKUP(B2915,Correlation_Eqns!A$27:B$32,2,FALSE)</f>
        <v>7.41</v>
      </c>
      <c r="J2915" s="259">
        <f t="shared" si="273"/>
        <v>4.7502648723298978E-2</v>
      </c>
      <c r="K2915" s="258">
        <f t="shared" si="274"/>
        <v>4.7502648723298978E-2</v>
      </c>
      <c r="L2915" s="1">
        <f t="shared" si="270"/>
        <v>1.5010076954182902E-2</v>
      </c>
      <c r="M2915" s="1">
        <f t="shared" si="275"/>
        <v>0</v>
      </c>
    </row>
    <row r="2916" spans="1:13">
      <c r="A2916" s="280">
        <v>13</v>
      </c>
      <c r="B2916" s="280" t="s">
        <v>8</v>
      </c>
      <c r="C2916" s="280">
        <v>3000</v>
      </c>
      <c r="D2916" s="258">
        <f t="shared" si="271"/>
        <v>4</v>
      </c>
      <c r="E2916" s="259">
        <f>VLOOKUP(B2916,Correlation_Eqns!A$35:B$40,2,FALSE)</f>
        <v>1.21E-4</v>
      </c>
      <c r="F2916" s="280">
        <f>VLOOKUP(B2916,Correlation_Eqns!A$43:B$48,2,FALSE)</f>
        <v>0.746</v>
      </c>
      <c r="G2916" s="280">
        <f t="shared" si="272"/>
        <v>4.7502648723298978E-2</v>
      </c>
      <c r="H2916" s="280">
        <f>VLOOKUP(B2916,Correlation_Eqns!A$19:B$24,2,FALSE)</f>
        <v>3.39</v>
      </c>
      <c r="I2916" s="258">
        <f>VLOOKUP(B2916,Correlation_Eqns!A$27:B$32,2,FALSE)</f>
        <v>7.41</v>
      </c>
      <c r="J2916" s="259">
        <f t="shared" si="273"/>
        <v>4.7502648723298978E-2</v>
      </c>
      <c r="K2916" s="258">
        <f t="shared" si="274"/>
        <v>4.7502648723298978E-2</v>
      </c>
      <c r="L2916" s="1">
        <f t="shared" si="270"/>
        <v>1.5010076954182902E-2</v>
      </c>
      <c r="M2916" s="1">
        <f t="shared" si="275"/>
        <v>0</v>
      </c>
    </row>
    <row r="2917" spans="1:13">
      <c r="A2917" s="280">
        <v>13</v>
      </c>
      <c r="B2917" s="280" t="s">
        <v>8</v>
      </c>
      <c r="C2917" s="280">
        <v>3000</v>
      </c>
      <c r="D2917" s="258">
        <f t="shared" si="271"/>
        <v>4</v>
      </c>
      <c r="E2917" s="259">
        <f>VLOOKUP(B2917,Correlation_Eqns!A$35:B$40,2,FALSE)</f>
        <v>1.21E-4</v>
      </c>
      <c r="F2917" s="280">
        <f>VLOOKUP(B2917,Correlation_Eqns!A$43:B$48,2,FALSE)</f>
        <v>0.746</v>
      </c>
      <c r="G2917" s="280">
        <f t="shared" si="272"/>
        <v>4.7502648723298978E-2</v>
      </c>
      <c r="H2917" s="280">
        <f>VLOOKUP(B2917,Correlation_Eqns!A$19:B$24,2,FALSE)</f>
        <v>3.39</v>
      </c>
      <c r="I2917" s="258">
        <f>VLOOKUP(B2917,Correlation_Eqns!A$27:B$32,2,FALSE)</f>
        <v>7.41</v>
      </c>
      <c r="J2917" s="259">
        <f t="shared" si="273"/>
        <v>4.7502648723298978E-2</v>
      </c>
      <c r="K2917" s="258">
        <f t="shared" si="274"/>
        <v>4.7502648723298978E-2</v>
      </c>
      <c r="L2917" s="1">
        <f t="shared" si="270"/>
        <v>1.5010076954182902E-2</v>
      </c>
      <c r="M2917" s="1">
        <f t="shared" si="275"/>
        <v>0</v>
      </c>
    </row>
    <row r="2918" spans="1:13">
      <c r="A2918" s="280">
        <v>13</v>
      </c>
      <c r="B2918" s="280" t="s">
        <v>8</v>
      </c>
      <c r="C2918" s="280">
        <v>3000</v>
      </c>
      <c r="D2918" s="258">
        <f t="shared" si="271"/>
        <v>4</v>
      </c>
      <c r="E2918" s="259">
        <f>VLOOKUP(B2918,Correlation_Eqns!A$35:B$40,2,FALSE)</f>
        <v>1.21E-4</v>
      </c>
      <c r="F2918" s="280">
        <f>VLOOKUP(B2918,Correlation_Eqns!A$43:B$48,2,FALSE)</f>
        <v>0.746</v>
      </c>
      <c r="G2918" s="280">
        <f t="shared" si="272"/>
        <v>4.7502648723298978E-2</v>
      </c>
      <c r="H2918" s="280">
        <f>VLOOKUP(B2918,Correlation_Eqns!A$19:B$24,2,FALSE)</f>
        <v>3.39</v>
      </c>
      <c r="I2918" s="258">
        <f>VLOOKUP(B2918,Correlation_Eqns!A$27:B$32,2,FALSE)</f>
        <v>7.41</v>
      </c>
      <c r="J2918" s="259">
        <f t="shared" si="273"/>
        <v>4.7502648723298978E-2</v>
      </c>
      <c r="K2918" s="258">
        <f t="shared" si="274"/>
        <v>4.7502648723298978E-2</v>
      </c>
      <c r="L2918" s="1">
        <f t="shared" si="270"/>
        <v>1.5010076954182902E-2</v>
      </c>
      <c r="M2918" s="1">
        <f t="shared" si="275"/>
        <v>0</v>
      </c>
    </row>
    <row r="2919" spans="1:13">
      <c r="A2919" s="280">
        <v>13</v>
      </c>
      <c r="B2919" s="280" t="s">
        <v>8</v>
      </c>
      <c r="C2919" s="280">
        <v>3000</v>
      </c>
      <c r="D2919" s="258">
        <f t="shared" si="271"/>
        <v>4</v>
      </c>
      <c r="E2919" s="259">
        <f>VLOOKUP(B2919,Correlation_Eqns!A$35:B$40,2,FALSE)</f>
        <v>1.21E-4</v>
      </c>
      <c r="F2919" s="280">
        <f>VLOOKUP(B2919,Correlation_Eqns!A$43:B$48,2,FALSE)</f>
        <v>0.746</v>
      </c>
      <c r="G2919" s="280">
        <f t="shared" si="272"/>
        <v>4.7502648723298978E-2</v>
      </c>
      <c r="H2919" s="280">
        <f>VLOOKUP(B2919,Correlation_Eqns!A$19:B$24,2,FALSE)</f>
        <v>3.39</v>
      </c>
      <c r="I2919" s="258">
        <f>VLOOKUP(B2919,Correlation_Eqns!A$27:B$32,2,FALSE)</f>
        <v>7.41</v>
      </c>
      <c r="J2919" s="259">
        <f t="shared" si="273"/>
        <v>4.7502648723298978E-2</v>
      </c>
      <c r="K2919" s="258">
        <f t="shared" si="274"/>
        <v>4.7502648723298978E-2</v>
      </c>
      <c r="L2919" s="1">
        <f t="shared" si="270"/>
        <v>1.5010076954182902E-2</v>
      </c>
      <c r="M2919" s="1">
        <f t="shared" si="275"/>
        <v>0</v>
      </c>
    </row>
    <row r="2920" spans="1:13">
      <c r="A2920" s="280">
        <v>13</v>
      </c>
      <c r="B2920" s="280" t="s">
        <v>8</v>
      </c>
      <c r="C2920" s="280">
        <v>3000</v>
      </c>
      <c r="D2920" s="258">
        <f t="shared" si="271"/>
        <v>4</v>
      </c>
      <c r="E2920" s="259">
        <f>VLOOKUP(B2920,Correlation_Eqns!A$35:B$40,2,FALSE)</f>
        <v>1.21E-4</v>
      </c>
      <c r="F2920" s="280">
        <f>VLOOKUP(B2920,Correlation_Eqns!A$43:B$48,2,FALSE)</f>
        <v>0.746</v>
      </c>
      <c r="G2920" s="280">
        <f t="shared" si="272"/>
        <v>4.7502648723298978E-2</v>
      </c>
      <c r="H2920" s="280">
        <f>VLOOKUP(B2920,Correlation_Eqns!A$19:B$24,2,FALSE)</f>
        <v>3.39</v>
      </c>
      <c r="I2920" s="258">
        <f>VLOOKUP(B2920,Correlation_Eqns!A$27:B$32,2,FALSE)</f>
        <v>7.41</v>
      </c>
      <c r="J2920" s="259">
        <f t="shared" si="273"/>
        <v>4.7502648723298978E-2</v>
      </c>
      <c r="K2920" s="258">
        <f t="shared" si="274"/>
        <v>4.7502648723298978E-2</v>
      </c>
      <c r="L2920" s="1">
        <f t="shared" si="270"/>
        <v>1.5010076954182902E-2</v>
      </c>
      <c r="M2920" s="1">
        <f t="shared" si="275"/>
        <v>0</v>
      </c>
    </row>
    <row r="2921" spans="1:13">
      <c r="A2921" s="280">
        <v>13</v>
      </c>
      <c r="B2921" s="280" t="s">
        <v>8</v>
      </c>
      <c r="C2921" s="280">
        <v>3000</v>
      </c>
      <c r="D2921" s="258">
        <f t="shared" si="271"/>
        <v>4</v>
      </c>
      <c r="E2921" s="259">
        <f>VLOOKUP(B2921,Correlation_Eqns!A$35:B$40,2,FALSE)</f>
        <v>1.21E-4</v>
      </c>
      <c r="F2921" s="280">
        <f>VLOOKUP(B2921,Correlation_Eqns!A$43:B$48,2,FALSE)</f>
        <v>0.746</v>
      </c>
      <c r="G2921" s="280">
        <f t="shared" si="272"/>
        <v>4.7502648723298978E-2</v>
      </c>
      <c r="H2921" s="280">
        <f>VLOOKUP(B2921,Correlation_Eqns!A$19:B$24,2,FALSE)</f>
        <v>3.39</v>
      </c>
      <c r="I2921" s="258">
        <f>VLOOKUP(B2921,Correlation_Eqns!A$27:B$32,2,FALSE)</f>
        <v>7.41</v>
      </c>
      <c r="J2921" s="259">
        <f t="shared" si="273"/>
        <v>4.7502648723298978E-2</v>
      </c>
      <c r="K2921" s="258">
        <f t="shared" si="274"/>
        <v>4.7502648723298978E-2</v>
      </c>
      <c r="L2921" s="1">
        <f t="shared" si="270"/>
        <v>1.5010076954182902E-2</v>
      </c>
      <c r="M2921" s="1">
        <f t="shared" si="275"/>
        <v>0</v>
      </c>
    </row>
    <row r="2922" spans="1:13">
      <c r="A2922" s="280">
        <v>13</v>
      </c>
      <c r="B2922" s="280" t="s">
        <v>8</v>
      </c>
      <c r="C2922" s="280">
        <v>3000</v>
      </c>
      <c r="D2922" s="258">
        <f t="shared" si="271"/>
        <v>4</v>
      </c>
      <c r="E2922" s="259">
        <f>VLOOKUP(B2922,Correlation_Eqns!A$35:B$40,2,FALSE)</f>
        <v>1.21E-4</v>
      </c>
      <c r="F2922" s="280">
        <f>VLOOKUP(B2922,Correlation_Eqns!A$43:B$48,2,FALSE)</f>
        <v>0.746</v>
      </c>
      <c r="G2922" s="280">
        <f t="shared" si="272"/>
        <v>4.7502648723298978E-2</v>
      </c>
      <c r="H2922" s="280">
        <f>VLOOKUP(B2922,Correlation_Eqns!A$19:B$24,2,FALSE)</f>
        <v>3.39</v>
      </c>
      <c r="I2922" s="258">
        <f>VLOOKUP(B2922,Correlation_Eqns!A$27:B$32,2,FALSE)</f>
        <v>7.41</v>
      </c>
      <c r="J2922" s="259">
        <f t="shared" si="273"/>
        <v>4.7502648723298978E-2</v>
      </c>
      <c r="K2922" s="258">
        <f t="shared" si="274"/>
        <v>4.7502648723298978E-2</v>
      </c>
      <c r="L2922" s="1">
        <f t="shared" si="270"/>
        <v>1.5010076954182902E-2</v>
      </c>
      <c r="M2922" s="1">
        <f t="shared" si="275"/>
        <v>0</v>
      </c>
    </row>
    <row r="2923" spans="1:13">
      <c r="A2923" s="280">
        <v>13</v>
      </c>
      <c r="B2923" s="280" t="s">
        <v>8</v>
      </c>
      <c r="C2923" s="280">
        <v>3000</v>
      </c>
      <c r="D2923" s="258">
        <f t="shared" si="271"/>
        <v>4</v>
      </c>
      <c r="E2923" s="259">
        <f>VLOOKUP(B2923,Correlation_Eqns!A$35:B$40,2,FALSE)</f>
        <v>1.21E-4</v>
      </c>
      <c r="F2923" s="280">
        <f>VLOOKUP(B2923,Correlation_Eqns!A$43:B$48,2,FALSE)</f>
        <v>0.746</v>
      </c>
      <c r="G2923" s="280">
        <f t="shared" si="272"/>
        <v>4.7502648723298978E-2</v>
      </c>
      <c r="H2923" s="280">
        <f>VLOOKUP(B2923,Correlation_Eqns!A$19:B$24,2,FALSE)</f>
        <v>3.39</v>
      </c>
      <c r="I2923" s="258">
        <f>VLOOKUP(B2923,Correlation_Eqns!A$27:B$32,2,FALSE)</f>
        <v>7.41</v>
      </c>
      <c r="J2923" s="259">
        <f t="shared" si="273"/>
        <v>4.7502648723298978E-2</v>
      </c>
      <c r="K2923" s="258">
        <f t="shared" si="274"/>
        <v>4.7502648723298978E-2</v>
      </c>
      <c r="L2923" s="1">
        <f t="shared" si="270"/>
        <v>1.5010076954182902E-2</v>
      </c>
      <c r="M2923" s="1">
        <f t="shared" si="275"/>
        <v>0</v>
      </c>
    </row>
    <row r="2924" spans="1:13">
      <c r="A2924" s="280">
        <v>13</v>
      </c>
      <c r="B2924" s="280" t="s">
        <v>8</v>
      </c>
      <c r="C2924" s="280">
        <v>2000</v>
      </c>
      <c r="D2924" s="258">
        <f t="shared" si="271"/>
        <v>4</v>
      </c>
      <c r="E2924" s="259">
        <f>VLOOKUP(B2924,Correlation_Eqns!A$35:B$40,2,FALSE)</f>
        <v>1.21E-4</v>
      </c>
      <c r="F2924" s="280">
        <f>VLOOKUP(B2924,Correlation_Eqns!A$43:B$48,2,FALSE)</f>
        <v>0.746</v>
      </c>
      <c r="G2924" s="280">
        <f t="shared" si="272"/>
        <v>3.5103768923070142E-2</v>
      </c>
      <c r="H2924" s="280">
        <f>VLOOKUP(B2924,Correlation_Eqns!A$19:B$24,2,FALSE)</f>
        <v>3.39</v>
      </c>
      <c r="I2924" s="258">
        <f>VLOOKUP(B2924,Correlation_Eqns!A$27:B$32,2,FALSE)</f>
        <v>7.41</v>
      </c>
      <c r="J2924" s="259">
        <f t="shared" si="273"/>
        <v>3.5103768923070142E-2</v>
      </c>
      <c r="K2924" s="258">
        <f t="shared" si="274"/>
        <v>3.5103768923070142E-2</v>
      </c>
      <c r="L2924" s="1">
        <f t="shared" si="270"/>
        <v>1.1092229319387395E-2</v>
      </c>
      <c r="M2924" s="1">
        <f t="shared" si="275"/>
        <v>0</v>
      </c>
    </row>
    <row r="2925" spans="1:13">
      <c r="A2925" s="280">
        <v>13</v>
      </c>
      <c r="B2925" s="280" t="s">
        <v>8</v>
      </c>
      <c r="C2925" s="280">
        <v>2000</v>
      </c>
      <c r="D2925" s="258">
        <f t="shared" si="271"/>
        <v>4</v>
      </c>
      <c r="E2925" s="259">
        <f>VLOOKUP(B2925,Correlation_Eqns!A$35:B$40,2,FALSE)</f>
        <v>1.21E-4</v>
      </c>
      <c r="F2925" s="280">
        <f>VLOOKUP(B2925,Correlation_Eqns!A$43:B$48,2,FALSE)</f>
        <v>0.746</v>
      </c>
      <c r="G2925" s="280">
        <f t="shared" si="272"/>
        <v>3.5103768923070142E-2</v>
      </c>
      <c r="H2925" s="280">
        <f>VLOOKUP(B2925,Correlation_Eqns!A$19:B$24,2,FALSE)</f>
        <v>3.39</v>
      </c>
      <c r="I2925" s="258">
        <f>VLOOKUP(B2925,Correlation_Eqns!A$27:B$32,2,FALSE)</f>
        <v>7.41</v>
      </c>
      <c r="J2925" s="259">
        <f t="shared" si="273"/>
        <v>3.5103768923070142E-2</v>
      </c>
      <c r="K2925" s="258">
        <f t="shared" si="274"/>
        <v>3.5103768923070142E-2</v>
      </c>
      <c r="L2925" s="1">
        <f t="shared" si="270"/>
        <v>1.1092229319387395E-2</v>
      </c>
      <c r="M2925" s="1">
        <f t="shared" si="275"/>
        <v>0</v>
      </c>
    </row>
    <row r="2926" spans="1:13">
      <c r="A2926" s="280">
        <v>13</v>
      </c>
      <c r="B2926" s="280" t="s">
        <v>8</v>
      </c>
      <c r="C2926" s="280">
        <v>2000</v>
      </c>
      <c r="D2926" s="258">
        <f t="shared" si="271"/>
        <v>4</v>
      </c>
      <c r="E2926" s="259">
        <f>VLOOKUP(B2926,Correlation_Eqns!A$35:B$40,2,FALSE)</f>
        <v>1.21E-4</v>
      </c>
      <c r="F2926" s="280">
        <f>VLOOKUP(B2926,Correlation_Eqns!A$43:B$48,2,FALSE)</f>
        <v>0.746</v>
      </c>
      <c r="G2926" s="280">
        <f t="shared" si="272"/>
        <v>3.5103768923070142E-2</v>
      </c>
      <c r="H2926" s="280">
        <f>VLOOKUP(B2926,Correlation_Eqns!A$19:B$24,2,FALSE)</f>
        <v>3.39</v>
      </c>
      <c r="I2926" s="258">
        <f>VLOOKUP(B2926,Correlation_Eqns!A$27:B$32,2,FALSE)</f>
        <v>7.41</v>
      </c>
      <c r="J2926" s="259">
        <f t="shared" si="273"/>
        <v>3.5103768923070142E-2</v>
      </c>
      <c r="K2926" s="258">
        <f t="shared" si="274"/>
        <v>3.5103768923070142E-2</v>
      </c>
      <c r="L2926" s="1">
        <f t="shared" si="270"/>
        <v>1.1092229319387395E-2</v>
      </c>
      <c r="M2926" s="1">
        <f t="shared" si="275"/>
        <v>0</v>
      </c>
    </row>
    <row r="2927" spans="1:13">
      <c r="A2927" s="280">
        <v>13</v>
      </c>
      <c r="B2927" s="280" t="s">
        <v>8</v>
      </c>
      <c r="C2927" s="280">
        <v>2000</v>
      </c>
      <c r="D2927" s="258">
        <f t="shared" si="271"/>
        <v>4</v>
      </c>
      <c r="E2927" s="259">
        <f>VLOOKUP(B2927,Correlation_Eqns!A$35:B$40,2,FALSE)</f>
        <v>1.21E-4</v>
      </c>
      <c r="F2927" s="280">
        <f>VLOOKUP(B2927,Correlation_Eqns!A$43:B$48,2,FALSE)</f>
        <v>0.746</v>
      </c>
      <c r="G2927" s="280">
        <f t="shared" si="272"/>
        <v>3.5103768923070142E-2</v>
      </c>
      <c r="H2927" s="280">
        <f>VLOOKUP(B2927,Correlation_Eqns!A$19:B$24,2,FALSE)</f>
        <v>3.39</v>
      </c>
      <c r="I2927" s="258">
        <f>VLOOKUP(B2927,Correlation_Eqns!A$27:B$32,2,FALSE)</f>
        <v>7.41</v>
      </c>
      <c r="J2927" s="259">
        <f t="shared" si="273"/>
        <v>3.5103768923070142E-2</v>
      </c>
      <c r="K2927" s="258">
        <f t="shared" si="274"/>
        <v>3.5103768923070142E-2</v>
      </c>
      <c r="L2927" s="1">
        <f t="shared" si="270"/>
        <v>1.1092229319387395E-2</v>
      </c>
      <c r="M2927" s="1">
        <f t="shared" si="275"/>
        <v>0</v>
      </c>
    </row>
    <row r="2928" spans="1:13">
      <c r="A2928" s="280">
        <v>13</v>
      </c>
      <c r="B2928" s="280" t="s">
        <v>8</v>
      </c>
      <c r="C2928" s="280">
        <v>2000</v>
      </c>
      <c r="D2928" s="258">
        <f t="shared" si="271"/>
        <v>4</v>
      </c>
      <c r="E2928" s="259">
        <f>VLOOKUP(B2928,Correlation_Eqns!A$35:B$40,2,FALSE)</f>
        <v>1.21E-4</v>
      </c>
      <c r="F2928" s="280">
        <f>VLOOKUP(B2928,Correlation_Eqns!A$43:B$48,2,FALSE)</f>
        <v>0.746</v>
      </c>
      <c r="G2928" s="280">
        <f t="shared" si="272"/>
        <v>3.5103768923070142E-2</v>
      </c>
      <c r="H2928" s="280">
        <f>VLOOKUP(B2928,Correlation_Eqns!A$19:B$24,2,FALSE)</f>
        <v>3.39</v>
      </c>
      <c r="I2928" s="258">
        <f>VLOOKUP(B2928,Correlation_Eqns!A$27:B$32,2,FALSE)</f>
        <v>7.41</v>
      </c>
      <c r="J2928" s="259">
        <f t="shared" si="273"/>
        <v>3.5103768923070142E-2</v>
      </c>
      <c r="K2928" s="258">
        <f t="shared" si="274"/>
        <v>3.5103768923070142E-2</v>
      </c>
      <c r="L2928" s="1">
        <f t="shared" si="270"/>
        <v>1.1092229319387395E-2</v>
      </c>
      <c r="M2928" s="1">
        <f t="shared" si="275"/>
        <v>0</v>
      </c>
    </row>
    <row r="2929" spans="1:13">
      <c r="A2929" s="280">
        <v>13</v>
      </c>
      <c r="B2929" s="280" t="s">
        <v>8</v>
      </c>
      <c r="C2929" s="280">
        <v>2000</v>
      </c>
      <c r="D2929" s="258">
        <f t="shared" si="271"/>
        <v>4</v>
      </c>
      <c r="E2929" s="259">
        <f>VLOOKUP(B2929,Correlation_Eqns!A$35:B$40,2,FALSE)</f>
        <v>1.21E-4</v>
      </c>
      <c r="F2929" s="280">
        <f>VLOOKUP(B2929,Correlation_Eqns!A$43:B$48,2,FALSE)</f>
        <v>0.746</v>
      </c>
      <c r="G2929" s="280">
        <f t="shared" si="272"/>
        <v>3.5103768923070142E-2</v>
      </c>
      <c r="H2929" s="280">
        <f>VLOOKUP(B2929,Correlation_Eqns!A$19:B$24,2,FALSE)</f>
        <v>3.39</v>
      </c>
      <c r="I2929" s="258">
        <f>VLOOKUP(B2929,Correlation_Eqns!A$27:B$32,2,FALSE)</f>
        <v>7.41</v>
      </c>
      <c r="J2929" s="259">
        <f t="shared" si="273"/>
        <v>3.5103768923070142E-2</v>
      </c>
      <c r="K2929" s="258">
        <f t="shared" si="274"/>
        <v>3.5103768923070142E-2</v>
      </c>
      <c r="L2929" s="1">
        <f t="shared" si="270"/>
        <v>1.1092229319387395E-2</v>
      </c>
      <c r="M2929" s="1">
        <f t="shared" si="275"/>
        <v>0</v>
      </c>
    </row>
    <row r="2930" spans="1:13">
      <c r="A2930" s="280">
        <v>13</v>
      </c>
      <c r="B2930" s="280" t="s">
        <v>8</v>
      </c>
      <c r="C2930" s="280">
        <v>1800</v>
      </c>
      <c r="D2930" s="258">
        <f t="shared" si="271"/>
        <v>4</v>
      </c>
      <c r="E2930" s="259">
        <f>VLOOKUP(B2930,Correlation_Eqns!A$35:B$40,2,FALSE)</f>
        <v>1.21E-4</v>
      </c>
      <c r="F2930" s="280">
        <f>VLOOKUP(B2930,Correlation_Eqns!A$43:B$48,2,FALSE)</f>
        <v>0.746</v>
      </c>
      <c r="G2930" s="280">
        <f t="shared" si="272"/>
        <v>3.2450295737737729E-2</v>
      </c>
      <c r="H2930" s="280">
        <f>VLOOKUP(B2930,Correlation_Eqns!A$19:B$24,2,FALSE)</f>
        <v>3.39</v>
      </c>
      <c r="I2930" s="258">
        <f>VLOOKUP(B2930,Correlation_Eqns!A$27:B$32,2,FALSE)</f>
        <v>7.41</v>
      </c>
      <c r="J2930" s="259">
        <f t="shared" si="273"/>
        <v>3.2450295737737729E-2</v>
      </c>
      <c r="K2930" s="258">
        <f t="shared" si="274"/>
        <v>3.2450295737737729E-2</v>
      </c>
      <c r="L2930" s="1">
        <f t="shared" si="270"/>
        <v>1.0253774248393318E-2</v>
      </c>
      <c r="M2930" s="1">
        <f t="shared" si="275"/>
        <v>0</v>
      </c>
    </row>
    <row r="2931" spans="1:13">
      <c r="A2931" s="280">
        <v>13</v>
      </c>
      <c r="B2931" s="280" t="s">
        <v>8</v>
      </c>
      <c r="C2931" s="280">
        <v>1500</v>
      </c>
      <c r="D2931" s="258">
        <f t="shared" si="271"/>
        <v>4</v>
      </c>
      <c r="E2931" s="259">
        <f>VLOOKUP(B2931,Correlation_Eqns!A$35:B$40,2,FALSE)</f>
        <v>1.21E-4</v>
      </c>
      <c r="F2931" s="280">
        <f>VLOOKUP(B2931,Correlation_Eqns!A$43:B$48,2,FALSE)</f>
        <v>0.746</v>
      </c>
      <c r="G2931" s="280">
        <f t="shared" si="272"/>
        <v>2.8323665030869711E-2</v>
      </c>
      <c r="H2931" s="280">
        <f>VLOOKUP(B2931,Correlation_Eqns!A$19:B$24,2,FALSE)</f>
        <v>3.39</v>
      </c>
      <c r="I2931" s="258">
        <f>VLOOKUP(B2931,Correlation_Eqns!A$27:B$32,2,FALSE)</f>
        <v>7.41</v>
      </c>
      <c r="J2931" s="259">
        <f t="shared" si="273"/>
        <v>2.8323665030869711E-2</v>
      </c>
      <c r="K2931" s="258">
        <f t="shared" si="274"/>
        <v>2.8323665030869711E-2</v>
      </c>
      <c r="L2931" s="1">
        <f t="shared" si="270"/>
        <v>8.9498249711143351E-3</v>
      </c>
      <c r="M2931" s="1">
        <f t="shared" si="275"/>
        <v>0</v>
      </c>
    </row>
    <row r="2932" spans="1:13">
      <c r="A2932" s="280">
        <v>13</v>
      </c>
      <c r="B2932" s="280" t="s">
        <v>8</v>
      </c>
      <c r="C2932" s="280">
        <v>1500</v>
      </c>
      <c r="D2932" s="258">
        <f t="shared" si="271"/>
        <v>4</v>
      </c>
      <c r="E2932" s="259">
        <f>VLOOKUP(B2932,Correlation_Eqns!A$35:B$40,2,FALSE)</f>
        <v>1.21E-4</v>
      </c>
      <c r="F2932" s="280">
        <f>VLOOKUP(B2932,Correlation_Eqns!A$43:B$48,2,FALSE)</f>
        <v>0.746</v>
      </c>
      <c r="G2932" s="280">
        <f t="shared" si="272"/>
        <v>2.8323665030869711E-2</v>
      </c>
      <c r="H2932" s="280">
        <f>VLOOKUP(B2932,Correlation_Eqns!A$19:B$24,2,FALSE)</f>
        <v>3.39</v>
      </c>
      <c r="I2932" s="258">
        <f>VLOOKUP(B2932,Correlation_Eqns!A$27:B$32,2,FALSE)</f>
        <v>7.41</v>
      </c>
      <c r="J2932" s="259">
        <f t="shared" si="273"/>
        <v>2.8323665030869711E-2</v>
      </c>
      <c r="K2932" s="258">
        <f t="shared" si="274"/>
        <v>2.8323665030869711E-2</v>
      </c>
      <c r="L2932" s="1">
        <f t="shared" si="270"/>
        <v>8.9498249711143351E-3</v>
      </c>
      <c r="M2932" s="1">
        <f t="shared" si="275"/>
        <v>0</v>
      </c>
    </row>
    <row r="2933" spans="1:13">
      <c r="A2933" s="280">
        <v>13</v>
      </c>
      <c r="B2933" s="280" t="s">
        <v>8</v>
      </c>
      <c r="C2933" s="280">
        <v>1500</v>
      </c>
      <c r="D2933" s="258">
        <f t="shared" si="271"/>
        <v>4</v>
      </c>
      <c r="E2933" s="259">
        <f>VLOOKUP(B2933,Correlation_Eqns!A$35:B$40,2,FALSE)</f>
        <v>1.21E-4</v>
      </c>
      <c r="F2933" s="280">
        <f>VLOOKUP(B2933,Correlation_Eqns!A$43:B$48,2,FALSE)</f>
        <v>0.746</v>
      </c>
      <c r="G2933" s="280">
        <f t="shared" si="272"/>
        <v>2.8323665030869711E-2</v>
      </c>
      <c r="H2933" s="280">
        <f>VLOOKUP(B2933,Correlation_Eqns!A$19:B$24,2,FALSE)</f>
        <v>3.39</v>
      </c>
      <c r="I2933" s="258">
        <f>VLOOKUP(B2933,Correlation_Eqns!A$27:B$32,2,FALSE)</f>
        <v>7.41</v>
      </c>
      <c r="J2933" s="259">
        <f t="shared" si="273"/>
        <v>2.8323665030869711E-2</v>
      </c>
      <c r="K2933" s="258">
        <f t="shared" si="274"/>
        <v>2.8323665030869711E-2</v>
      </c>
      <c r="L2933" s="1">
        <f t="shared" si="270"/>
        <v>8.9498249711143351E-3</v>
      </c>
      <c r="M2933" s="1">
        <f t="shared" si="275"/>
        <v>0</v>
      </c>
    </row>
    <row r="2934" spans="1:13">
      <c r="A2934" s="280">
        <v>13</v>
      </c>
      <c r="B2934" s="280" t="s">
        <v>8</v>
      </c>
      <c r="C2934" s="280">
        <v>1500</v>
      </c>
      <c r="D2934" s="258">
        <f t="shared" si="271"/>
        <v>4</v>
      </c>
      <c r="E2934" s="259">
        <f>VLOOKUP(B2934,Correlation_Eqns!A$35:B$40,2,FALSE)</f>
        <v>1.21E-4</v>
      </c>
      <c r="F2934" s="280">
        <f>VLOOKUP(B2934,Correlation_Eqns!A$43:B$48,2,FALSE)</f>
        <v>0.746</v>
      </c>
      <c r="G2934" s="280">
        <f t="shared" si="272"/>
        <v>2.8323665030869711E-2</v>
      </c>
      <c r="H2934" s="280">
        <f>VLOOKUP(B2934,Correlation_Eqns!A$19:B$24,2,FALSE)</f>
        <v>3.39</v>
      </c>
      <c r="I2934" s="258">
        <f>VLOOKUP(B2934,Correlation_Eqns!A$27:B$32,2,FALSE)</f>
        <v>7.41</v>
      </c>
      <c r="J2934" s="259">
        <f t="shared" si="273"/>
        <v>2.8323665030869711E-2</v>
      </c>
      <c r="K2934" s="258">
        <f t="shared" si="274"/>
        <v>2.8323665030869711E-2</v>
      </c>
      <c r="L2934" s="1">
        <f t="shared" si="270"/>
        <v>8.9498249711143351E-3</v>
      </c>
      <c r="M2934" s="1">
        <f t="shared" si="275"/>
        <v>0</v>
      </c>
    </row>
    <row r="2935" spans="1:13">
      <c r="A2935" s="280">
        <v>13</v>
      </c>
      <c r="B2935" s="280" t="s">
        <v>8</v>
      </c>
      <c r="C2935" s="280">
        <v>1200</v>
      </c>
      <c r="D2935" s="258">
        <f t="shared" si="271"/>
        <v>4</v>
      </c>
      <c r="E2935" s="259">
        <f>VLOOKUP(B2935,Correlation_Eqns!A$35:B$40,2,FALSE)</f>
        <v>1.21E-4</v>
      </c>
      <c r="F2935" s="280">
        <f>VLOOKUP(B2935,Correlation_Eqns!A$43:B$48,2,FALSE)</f>
        <v>0.746</v>
      </c>
      <c r="G2935" s="280">
        <f t="shared" si="272"/>
        <v>2.3980298229225191E-2</v>
      </c>
      <c r="H2935" s="280">
        <f>VLOOKUP(B2935,Correlation_Eqns!A$19:B$24,2,FALSE)</f>
        <v>3.39</v>
      </c>
      <c r="I2935" s="258">
        <f>VLOOKUP(B2935,Correlation_Eqns!A$27:B$32,2,FALSE)</f>
        <v>7.41</v>
      </c>
      <c r="J2935" s="259">
        <f t="shared" si="273"/>
        <v>2.3980298229225191E-2</v>
      </c>
      <c r="K2935" s="258">
        <f t="shared" si="274"/>
        <v>2.3980298229225191E-2</v>
      </c>
      <c r="L2935" s="1">
        <f t="shared" si="270"/>
        <v>7.5773905556634925E-3</v>
      </c>
      <c r="M2935" s="1">
        <f t="shared" si="275"/>
        <v>0</v>
      </c>
    </row>
    <row r="2936" spans="1:13">
      <c r="A2936" s="280">
        <v>13</v>
      </c>
      <c r="B2936" s="280" t="s">
        <v>8</v>
      </c>
      <c r="C2936" s="280">
        <v>1000</v>
      </c>
      <c r="D2936" s="258">
        <f t="shared" si="271"/>
        <v>4</v>
      </c>
      <c r="E2936" s="259">
        <f>VLOOKUP(B2936,Correlation_Eqns!A$35:B$40,2,FALSE)</f>
        <v>1.21E-4</v>
      </c>
      <c r="F2936" s="280">
        <f>VLOOKUP(B2936,Correlation_Eqns!A$43:B$48,2,FALSE)</f>
        <v>0.746</v>
      </c>
      <c r="G2936" s="280">
        <f t="shared" si="272"/>
        <v>2.0930777946502714E-2</v>
      </c>
      <c r="H2936" s="280">
        <f>VLOOKUP(B2936,Correlation_Eqns!A$19:B$24,2,FALSE)</f>
        <v>3.39</v>
      </c>
      <c r="I2936" s="258">
        <f>VLOOKUP(B2936,Correlation_Eqns!A$27:B$32,2,FALSE)</f>
        <v>7.41</v>
      </c>
      <c r="J2936" s="259">
        <f t="shared" si="273"/>
        <v>2.0930777946502714E-2</v>
      </c>
      <c r="K2936" s="258">
        <f t="shared" si="274"/>
        <v>2.0930777946502714E-2</v>
      </c>
      <c r="L2936" s="1">
        <f t="shared" si="270"/>
        <v>6.613790938647713E-3</v>
      </c>
      <c r="M2936" s="1">
        <f t="shared" si="275"/>
        <v>0</v>
      </c>
    </row>
    <row r="2937" spans="1:13">
      <c r="A2937" s="280">
        <v>13</v>
      </c>
      <c r="B2937" s="280" t="s">
        <v>8</v>
      </c>
      <c r="C2937" s="280">
        <v>1000</v>
      </c>
      <c r="D2937" s="258">
        <f t="shared" si="271"/>
        <v>4</v>
      </c>
      <c r="E2937" s="259">
        <f>VLOOKUP(B2937,Correlation_Eqns!A$35:B$40,2,FALSE)</f>
        <v>1.21E-4</v>
      </c>
      <c r="F2937" s="280">
        <f>VLOOKUP(B2937,Correlation_Eqns!A$43:B$48,2,FALSE)</f>
        <v>0.746</v>
      </c>
      <c r="G2937" s="280">
        <f t="shared" si="272"/>
        <v>2.0930777946502714E-2</v>
      </c>
      <c r="H2937" s="280">
        <f>VLOOKUP(B2937,Correlation_Eqns!A$19:B$24,2,FALSE)</f>
        <v>3.39</v>
      </c>
      <c r="I2937" s="258">
        <f>VLOOKUP(B2937,Correlation_Eqns!A$27:B$32,2,FALSE)</f>
        <v>7.41</v>
      </c>
      <c r="J2937" s="259">
        <f t="shared" si="273"/>
        <v>2.0930777946502714E-2</v>
      </c>
      <c r="K2937" s="258">
        <f t="shared" si="274"/>
        <v>2.0930777946502714E-2</v>
      </c>
      <c r="L2937" s="1">
        <f t="shared" si="270"/>
        <v>6.613790938647713E-3</v>
      </c>
      <c r="M2937" s="1">
        <f t="shared" si="275"/>
        <v>0</v>
      </c>
    </row>
    <row r="2938" spans="1:13">
      <c r="A2938" s="280">
        <v>13</v>
      </c>
      <c r="B2938" s="280" t="s">
        <v>41</v>
      </c>
      <c r="C2938" s="280">
        <v>100000</v>
      </c>
      <c r="D2938" s="258">
        <f t="shared" si="271"/>
        <v>4</v>
      </c>
      <c r="E2938" s="259">
        <f>VLOOKUP(B2938,Correlation_Eqns!A$35:B$40,2,FALSE)</f>
        <v>6.9800000000000005E-4</v>
      </c>
      <c r="F2938" s="280">
        <f>VLOOKUP(B2938,Correlation_Eqns!A$43:B$48,2,FALSE)</f>
        <v>0.58899999999999997</v>
      </c>
      <c r="G2938" s="280">
        <f t="shared" si="272"/>
        <v>0.61497211335959345</v>
      </c>
      <c r="H2938" s="280">
        <f>VLOOKUP(B2938,Correlation_Eqns!A$19:B$24,2,FALSE)</f>
        <v>3.86</v>
      </c>
      <c r="I2938" s="258">
        <f>VLOOKUP(B2938,Correlation_Eqns!A$27:B$32,2,FALSE)</f>
        <v>5.82</v>
      </c>
      <c r="J2938" s="259">
        <f t="shared" si="273"/>
        <v>3.86</v>
      </c>
      <c r="K2938" s="258">
        <f t="shared" si="274"/>
        <v>5.82</v>
      </c>
      <c r="L2938" s="1">
        <f t="shared" si="270"/>
        <v>1.2196982399999998</v>
      </c>
      <c r="M2938" s="1">
        <f t="shared" si="275"/>
        <v>1</v>
      </c>
    </row>
    <row r="2939" spans="1:13">
      <c r="A2939" s="280">
        <v>13</v>
      </c>
      <c r="B2939" s="280" t="s">
        <v>41</v>
      </c>
      <c r="C2939" s="280">
        <v>100000</v>
      </c>
      <c r="D2939" s="258">
        <f t="shared" si="271"/>
        <v>4</v>
      </c>
      <c r="E2939" s="259">
        <f>VLOOKUP(B2939,Correlation_Eqns!A$35:B$40,2,FALSE)</f>
        <v>6.9800000000000005E-4</v>
      </c>
      <c r="F2939" s="280">
        <f>VLOOKUP(B2939,Correlation_Eqns!A$43:B$48,2,FALSE)</f>
        <v>0.58899999999999997</v>
      </c>
      <c r="G2939" s="280">
        <f t="shared" si="272"/>
        <v>0.61497211335959345</v>
      </c>
      <c r="H2939" s="280">
        <f>VLOOKUP(B2939,Correlation_Eqns!A$19:B$24,2,FALSE)</f>
        <v>3.86</v>
      </c>
      <c r="I2939" s="258">
        <f>VLOOKUP(B2939,Correlation_Eqns!A$27:B$32,2,FALSE)</f>
        <v>5.82</v>
      </c>
      <c r="J2939" s="259">
        <f t="shared" si="273"/>
        <v>3.86</v>
      </c>
      <c r="K2939" s="258">
        <f t="shared" si="274"/>
        <v>5.82</v>
      </c>
      <c r="L2939" s="1">
        <f t="shared" si="270"/>
        <v>1.2196982399999998</v>
      </c>
      <c r="M2939" s="1">
        <f t="shared" si="275"/>
        <v>1</v>
      </c>
    </row>
    <row r="2940" spans="1:13">
      <c r="A2940" s="280">
        <v>13</v>
      </c>
      <c r="B2940" s="280" t="s">
        <v>41</v>
      </c>
      <c r="C2940" s="280">
        <v>10000</v>
      </c>
      <c r="D2940" s="258">
        <f t="shared" si="271"/>
        <v>4</v>
      </c>
      <c r="E2940" s="259">
        <f>VLOOKUP(B2940,Correlation_Eqns!A$35:B$40,2,FALSE)</f>
        <v>6.9800000000000005E-4</v>
      </c>
      <c r="F2940" s="280">
        <f>VLOOKUP(B2940,Correlation_Eqns!A$43:B$48,2,FALSE)</f>
        <v>0.58899999999999997</v>
      </c>
      <c r="G2940" s="280">
        <f t="shared" si="272"/>
        <v>0.15843656666149086</v>
      </c>
      <c r="H2940" s="280">
        <f>VLOOKUP(B2940,Correlation_Eqns!A$19:B$24,2,FALSE)</f>
        <v>3.86</v>
      </c>
      <c r="I2940" s="258">
        <f>VLOOKUP(B2940,Correlation_Eqns!A$27:B$32,2,FALSE)</f>
        <v>5.82</v>
      </c>
      <c r="J2940" s="259">
        <f t="shared" si="273"/>
        <v>3.86</v>
      </c>
      <c r="K2940" s="258">
        <f t="shared" si="274"/>
        <v>3.86</v>
      </c>
      <c r="L2940" s="1">
        <f t="shared" si="270"/>
        <v>1.2196982399999998</v>
      </c>
      <c r="M2940" s="1">
        <f t="shared" si="275"/>
        <v>1</v>
      </c>
    </row>
    <row r="2941" spans="1:13">
      <c r="A2941" s="280">
        <v>13</v>
      </c>
      <c r="B2941" s="280" t="s">
        <v>41</v>
      </c>
      <c r="C2941" s="280">
        <v>8000</v>
      </c>
      <c r="D2941" s="258">
        <f t="shared" si="271"/>
        <v>4</v>
      </c>
      <c r="E2941" s="259">
        <f>VLOOKUP(B2941,Correlation_Eqns!A$35:B$40,2,FALSE)</f>
        <v>6.9800000000000005E-4</v>
      </c>
      <c r="F2941" s="280">
        <f>VLOOKUP(B2941,Correlation_Eqns!A$43:B$48,2,FALSE)</f>
        <v>0.58899999999999997</v>
      </c>
      <c r="G2941" s="280">
        <f t="shared" si="272"/>
        <v>0.13892340681503373</v>
      </c>
      <c r="H2941" s="280">
        <f>VLOOKUP(B2941,Correlation_Eqns!A$19:B$24,2,FALSE)</f>
        <v>3.86</v>
      </c>
      <c r="I2941" s="258">
        <f>VLOOKUP(B2941,Correlation_Eqns!A$27:B$32,2,FALSE)</f>
        <v>5.82</v>
      </c>
      <c r="J2941" s="259">
        <f t="shared" si="273"/>
        <v>0.13892340681503373</v>
      </c>
      <c r="K2941" s="258">
        <f t="shared" si="274"/>
        <v>0.13892340681503373</v>
      </c>
      <c r="L2941" s="1">
        <f t="shared" si="270"/>
        <v>4.3897573779041618E-2</v>
      </c>
      <c r="M2941" s="1">
        <f t="shared" si="275"/>
        <v>0</v>
      </c>
    </row>
    <row r="2942" spans="1:13">
      <c r="A2942" s="280">
        <v>13</v>
      </c>
      <c r="B2942" s="280" t="s">
        <v>41</v>
      </c>
      <c r="C2942" s="280">
        <v>7000</v>
      </c>
      <c r="D2942" s="258">
        <f t="shared" si="271"/>
        <v>4</v>
      </c>
      <c r="E2942" s="259">
        <f>VLOOKUP(B2942,Correlation_Eqns!A$35:B$40,2,FALSE)</f>
        <v>6.9800000000000005E-4</v>
      </c>
      <c r="F2942" s="280">
        <f>VLOOKUP(B2942,Correlation_Eqns!A$43:B$48,2,FALSE)</f>
        <v>0.58899999999999997</v>
      </c>
      <c r="G2942" s="280">
        <f t="shared" si="272"/>
        <v>0.12841571322296585</v>
      </c>
      <c r="H2942" s="280">
        <f>VLOOKUP(B2942,Correlation_Eqns!A$19:B$24,2,FALSE)</f>
        <v>3.86</v>
      </c>
      <c r="I2942" s="258">
        <f>VLOOKUP(B2942,Correlation_Eqns!A$27:B$32,2,FALSE)</f>
        <v>5.82</v>
      </c>
      <c r="J2942" s="259">
        <f t="shared" si="273"/>
        <v>0.12841571322296585</v>
      </c>
      <c r="K2942" s="258">
        <f t="shared" si="274"/>
        <v>0.12841571322296585</v>
      </c>
      <c r="L2942" s="1">
        <f t="shared" si="270"/>
        <v>4.0577310727045637E-2</v>
      </c>
      <c r="M2942" s="1">
        <f t="shared" si="275"/>
        <v>0</v>
      </c>
    </row>
    <row r="2943" spans="1:13">
      <c r="A2943" s="280">
        <v>13</v>
      </c>
      <c r="B2943" s="280" t="s">
        <v>41</v>
      </c>
      <c r="C2943" s="280">
        <v>7000</v>
      </c>
      <c r="D2943" s="258">
        <f t="shared" si="271"/>
        <v>4</v>
      </c>
      <c r="E2943" s="259">
        <f>VLOOKUP(B2943,Correlation_Eqns!A$35:B$40,2,FALSE)</f>
        <v>6.9800000000000005E-4</v>
      </c>
      <c r="F2943" s="280">
        <f>VLOOKUP(B2943,Correlation_Eqns!A$43:B$48,2,FALSE)</f>
        <v>0.58899999999999997</v>
      </c>
      <c r="G2943" s="280">
        <f t="shared" si="272"/>
        <v>0.12841571322296585</v>
      </c>
      <c r="H2943" s="280">
        <f>VLOOKUP(B2943,Correlation_Eqns!A$19:B$24,2,FALSE)</f>
        <v>3.86</v>
      </c>
      <c r="I2943" s="258">
        <f>VLOOKUP(B2943,Correlation_Eqns!A$27:B$32,2,FALSE)</f>
        <v>5.82</v>
      </c>
      <c r="J2943" s="259">
        <f t="shared" si="273"/>
        <v>0.12841571322296585</v>
      </c>
      <c r="K2943" s="258">
        <f t="shared" si="274"/>
        <v>0.12841571322296585</v>
      </c>
      <c r="L2943" s="1">
        <f t="shared" si="270"/>
        <v>4.0577310727045637E-2</v>
      </c>
      <c r="M2943" s="1">
        <f t="shared" si="275"/>
        <v>0</v>
      </c>
    </row>
    <row r="2944" spans="1:13">
      <c r="A2944" s="280">
        <v>13</v>
      </c>
      <c r="B2944" s="280" t="s">
        <v>41</v>
      </c>
      <c r="C2944" s="280">
        <v>4000</v>
      </c>
      <c r="D2944" s="258">
        <f t="shared" si="271"/>
        <v>4</v>
      </c>
      <c r="E2944" s="259">
        <f>VLOOKUP(B2944,Correlation_Eqns!A$35:B$40,2,FALSE)</f>
        <v>6.9800000000000005E-4</v>
      </c>
      <c r="F2944" s="280">
        <f>VLOOKUP(B2944,Correlation_Eqns!A$43:B$48,2,FALSE)</f>
        <v>0.58899999999999997</v>
      </c>
      <c r="G2944" s="280">
        <f t="shared" si="272"/>
        <v>9.235677459704443E-2</v>
      </c>
      <c r="H2944" s="280">
        <f>VLOOKUP(B2944,Correlation_Eqns!A$19:B$24,2,FALSE)</f>
        <v>3.86</v>
      </c>
      <c r="I2944" s="258">
        <f>VLOOKUP(B2944,Correlation_Eqns!A$27:B$32,2,FALSE)</f>
        <v>5.82</v>
      </c>
      <c r="J2944" s="259">
        <f t="shared" si="273"/>
        <v>9.235677459704443E-2</v>
      </c>
      <c r="K2944" s="258">
        <f t="shared" si="274"/>
        <v>9.235677459704443E-2</v>
      </c>
      <c r="L2944" s="1">
        <f t="shared" si="270"/>
        <v>2.9183263064272488E-2</v>
      </c>
      <c r="M2944" s="1">
        <f t="shared" si="275"/>
        <v>0</v>
      </c>
    </row>
    <row r="2945" spans="1:13">
      <c r="A2945" s="280">
        <v>13</v>
      </c>
      <c r="B2945" s="280" t="s">
        <v>41</v>
      </c>
      <c r="C2945" s="280">
        <v>3000</v>
      </c>
      <c r="D2945" s="258">
        <f t="shared" si="271"/>
        <v>4</v>
      </c>
      <c r="E2945" s="259">
        <f>VLOOKUP(B2945,Correlation_Eqns!A$35:B$40,2,FALSE)</f>
        <v>6.9800000000000005E-4</v>
      </c>
      <c r="F2945" s="280">
        <f>VLOOKUP(B2945,Correlation_Eqns!A$43:B$48,2,FALSE)</f>
        <v>0.58899999999999997</v>
      </c>
      <c r="G2945" s="280">
        <f t="shared" si="272"/>
        <v>7.7961438101380301E-2</v>
      </c>
      <c r="H2945" s="280">
        <f>VLOOKUP(B2945,Correlation_Eqns!A$19:B$24,2,FALSE)</f>
        <v>3.86</v>
      </c>
      <c r="I2945" s="258">
        <f>VLOOKUP(B2945,Correlation_Eqns!A$27:B$32,2,FALSE)</f>
        <v>5.82</v>
      </c>
      <c r="J2945" s="259">
        <f t="shared" si="273"/>
        <v>7.7961438101380301E-2</v>
      </c>
      <c r="K2945" s="258">
        <f t="shared" si="274"/>
        <v>7.7961438101380301E-2</v>
      </c>
      <c r="L2945" s="1">
        <f t="shared" si="270"/>
        <v>2.4634567057026553E-2</v>
      </c>
      <c r="M2945" s="1">
        <f t="shared" si="275"/>
        <v>0</v>
      </c>
    </row>
    <row r="2946" spans="1:13">
      <c r="A2946" s="280">
        <v>13</v>
      </c>
      <c r="B2946" s="280" t="s">
        <v>41</v>
      </c>
      <c r="C2946" s="280">
        <v>3000</v>
      </c>
      <c r="D2946" s="258">
        <f t="shared" si="271"/>
        <v>4</v>
      </c>
      <c r="E2946" s="259">
        <f>VLOOKUP(B2946,Correlation_Eqns!A$35:B$40,2,FALSE)</f>
        <v>6.9800000000000005E-4</v>
      </c>
      <c r="F2946" s="280">
        <f>VLOOKUP(B2946,Correlation_Eqns!A$43:B$48,2,FALSE)</f>
        <v>0.58899999999999997</v>
      </c>
      <c r="G2946" s="280">
        <f t="shared" si="272"/>
        <v>7.7961438101380301E-2</v>
      </c>
      <c r="H2946" s="280">
        <f>VLOOKUP(B2946,Correlation_Eqns!A$19:B$24,2,FALSE)</f>
        <v>3.86</v>
      </c>
      <c r="I2946" s="258">
        <f>VLOOKUP(B2946,Correlation_Eqns!A$27:B$32,2,FALSE)</f>
        <v>5.82</v>
      </c>
      <c r="J2946" s="259">
        <f t="shared" si="273"/>
        <v>7.7961438101380301E-2</v>
      </c>
      <c r="K2946" s="258">
        <f t="shared" si="274"/>
        <v>7.7961438101380301E-2</v>
      </c>
      <c r="L2946" s="1">
        <f t="shared" si="270"/>
        <v>2.4634567057026553E-2</v>
      </c>
      <c r="M2946" s="1">
        <f t="shared" si="275"/>
        <v>0</v>
      </c>
    </row>
    <row r="2947" spans="1:13">
      <c r="A2947" s="280">
        <v>13</v>
      </c>
      <c r="B2947" s="280" t="s">
        <v>31</v>
      </c>
      <c r="C2947" s="280">
        <v>20000</v>
      </c>
      <c r="D2947" s="258">
        <f t="shared" si="271"/>
        <v>4</v>
      </c>
      <c r="E2947" s="259">
        <f>VLOOKUP(B2947,Correlation_Eqns!A$35:B$40,2,FALSE)</f>
        <v>6.9800000000000005E-4</v>
      </c>
      <c r="F2947" s="280">
        <f>VLOOKUP(B2947,Correlation_Eqns!A$43:B$48,2,FALSE)</f>
        <v>0.58899999999999997</v>
      </c>
      <c r="G2947" s="280">
        <f t="shared" si="272"/>
        <v>0.23832087792935805</v>
      </c>
      <c r="H2947" s="280">
        <f>VLOOKUP(B2947,Correlation_Eqns!A$19:B$24,2,FALSE)</f>
        <v>3.86</v>
      </c>
      <c r="I2947" s="258">
        <f>VLOOKUP(B2947,Correlation_Eqns!A$27:B$32,2,FALSE)</f>
        <v>5.82</v>
      </c>
      <c r="J2947" s="259">
        <f t="shared" si="273"/>
        <v>3.86</v>
      </c>
      <c r="K2947" s="258">
        <f t="shared" si="274"/>
        <v>3.86</v>
      </c>
      <c r="L2947" s="1">
        <f t="shared" si="270"/>
        <v>1.2196982399999998</v>
      </c>
      <c r="M2947" s="1">
        <f t="shared" si="275"/>
        <v>1</v>
      </c>
    </row>
    <row r="2948" spans="1:13">
      <c r="A2948" s="280">
        <v>13</v>
      </c>
      <c r="B2948" s="280" t="s">
        <v>31</v>
      </c>
      <c r="C2948" s="280">
        <v>100000</v>
      </c>
      <c r="D2948" s="258">
        <f t="shared" si="271"/>
        <v>4</v>
      </c>
      <c r="E2948" s="259">
        <f>VLOOKUP(B2948,Correlation_Eqns!A$35:B$40,2,FALSE)</f>
        <v>6.9800000000000005E-4</v>
      </c>
      <c r="F2948" s="280">
        <f>VLOOKUP(B2948,Correlation_Eqns!A$43:B$48,2,FALSE)</f>
        <v>0.58899999999999997</v>
      </c>
      <c r="G2948" s="280">
        <f t="shared" si="272"/>
        <v>0.61497211335959345</v>
      </c>
      <c r="H2948" s="280">
        <f>VLOOKUP(B2948,Correlation_Eqns!A$19:B$24,2,FALSE)</f>
        <v>3.86</v>
      </c>
      <c r="I2948" s="258">
        <f>VLOOKUP(B2948,Correlation_Eqns!A$27:B$32,2,FALSE)</f>
        <v>5.82</v>
      </c>
      <c r="J2948" s="259">
        <f t="shared" si="273"/>
        <v>3.86</v>
      </c>
      <c r="K2948" s="258">
        <f t="shared" si="274"/>
        <v>5.82</v>
      </c>
      <c r="L2948" s="1">
        <f t="shared" si="270"/>
        <v>1.2196982399999998</v>
      </c>
      <c r="M2948" s="1">
        <f t="shared" si="275"/>
        <v>1</v>
      </c>
    </row>
    <row r="2949" spans="1:13">
      <c r="A2949" s="280">
        <v>13</v>
      </c>
      <c r="B2949" s="280" t="s">
        <v>31</v>
      </c>
      <c r="C2949" s="280">
        <v>100000</v>
      </c>
      <c r="D2949" s="258">
        <f t="shared" si="271"/>
        <v>4</v>
      </c>
      <c r="E2949" s="259">
        <f>VLOOKUP(B2949,Correlation_Eqns!A$35:B$40,2,FALSE)</f>
        <v>6.9800000000000005E-4</v>
      </c>
      <c r="F2949" s="280">
        <f>VLOOKUP(B2949,Correlation_Eqns!A$43:B$48,2,FALSE)</f>
        <v>0.58899999999999997</v>
      </c>
      <c r="G2949" s="280">
        <f t="shared" si="272"/>
        <v>0.61497211335959345</v>
      </c>
      <c r="H2949" s="280">
        <f>VLOOKUP(B2949,Correlation_Eqns!A$19:B$24,2,FALSE)</f>
        <v>3.86</v>
      </c>
      <c r="I2949" s="258">
        <f>VLOOKUP(B2949,Correlation_Eqns!A$27:B$32,2,FALSE)</f>
        <v>5.82</v>
      </c>
      <c r="J2949" s="259">
        <f t="shared" si="273"/>
        <v>3.86</v>
      </c>
      <c r="K2949" s="258">
        <f t="shared" si="274"/>
        <v>5.82</v>
      </c>
      <c r="L2949" s="1">
        <f t="shared" si="270"/>
        <v>1.2196982399999998</v>
      </c>
      <c r="M2949" s="1">
        <f t="shared" si="275"/>
        <v>1</v>
      </c>
    </row>
    <row r="2950" spans="1:13">
      <c r="A2950" s="280">
        <v>13</v>
      </c>
      <c r="B2950" s="280" t="s">
        <v>31</v>
      </c>
      <c r="C2950" s="280">
        <v>500</v>
      </c>
      <c r="D2950" s="258">
        <f t="shared" si="271"/>
        <v>4</v>
      </c>
      <c r="E2950" s="259">
        <f>VLOOKUP(B2950,Correlation_Eqns!A$35:B$40,2,FALSE)</f>
        <v>6.9800000000000005E-4</v>
      </c>
      <c r="F2950" s="280">
        <f>VLOOKUP(B2950,Correlation_Eqns!A$43:B$48,2,FALSE)</f>
        <v>0.58899999999999997</v>
      </c>
      <c r="G2950" s="280">
        <f t="shared" si="272"/>
        <v>2.7136182738276688E-2</v>
      </c>
      <c r="H2950" s="280">
        <f>VLOOKUP(B2950,Correlation_Eqns!A$19:B$24,2,FALSE)</f>
        <v>3.86</v>
      </c>
      <c r="I2950" s="258">
        <f>VLOOKUP(B2950,Correlation_Eqns!A$27:B$32,2,FALSE)</f>
        <v>5.82</v>
      </c>
      <c r="J2950" s="259">
        <f t="shared" si="273"/>
        <v>2.7136182738276688E-2</v>
      </c>
      <c r="K2950" s="258">
        <f t="shared" si="274"/>
        <v>2.7136182738276688E-2</v>
      </c>
      <c r="L2950" s="1">
        <f t="shared" si="270"/>
        <v>8.5745995663716202E-3</v>
      </c>
      <c r="M2950" s="1">
        <f t="shared" si="275"/>
        <v>0</v>
      </c>
    </row>
    <row r="2951" spans="1:13">
      <c r="A2951" s="280">
        <v>13</v>
      </c>
      <c r="B2951" s="280" t="s">
        <v>31</v>
      </c>
      <c r="C2951" s="280">
        <v>500</v>
      </c>
      <c r="D2951" s="258">
        <f t="shared" si="271"/>
        <v>4</v>
      </c>
      <c r="E2951" s="259">
        <f>VLOOKUP(B2951,Correlation_Eqns!A$35:B$40,2,FALSE)</f>
        <v>6.9800000000000005E-4</v>
      </c>
      <c r="F2951" s="280">
        <f>VLOOKUP(B2951,Correlation_Eqns!A$43:B$48,2,FALSE)</f>
        <v>0.58899999999999997</v>
      </c>
      <c r="G2951" s="280">
        <f t="shared" si="272"/>
        <v>2.7136182738276688E-2</v>
      </c>
      <c r="H2951" s="280">
        <f>VLOOKUP(B2951,Correlation_Eqns!A$19:B$24,2,FALSE)</f>
        <v>3.86</v>
      </c>
      <c r="I2951" s="258">
        <f>VLOOKUP(B2951,Correlation_Eqns!A$27:B$32,2,FALSE)</f>
        <v>5.82</v>
      </c>
      <c r="J2951" s="259">
        <f t="shared" si="273"/>
        <v>2.7136182738276688E-2</v>
      </c>
      <c r="K2951" s="258">
        <f t="shared" si="274"/>
        <v>2.7136182738276688E-2</v>
      </c>
      <c r="L2951" s="1">
        <f t="shared" si="270"/>
        <v>8.5745995663716202E-3</v>
      </c>
      <c r="M2951" s="1">
        <f t="shared" si="275"/>
        <v>0</v>
      </c>
    </row>
    <row r="2952" spans="1:13">
      <c r="A2952" s="280">
        <v>13</v>
      </c>
      <c r="B2952" s="280" t="s">
        <v>40</v>
      </c>
      <c r="C2952" s="280">
        <v>2000</v>
      </c>
      <c r="D2952" s="258">
        <f t="shared" si="271"/>
        <v>4</v>
      </c>
      <c r="E2952" s="259">
        <f>VLOOKUP(B2952,Correlation_Eqns!A$35:B$40,2,FALSE)</f>
        <v>6.9800000000000005E-4</v>
      </c>
      <c r="F2952" s="280">
        <f>VLOOKUP(B2952,Correlation_Eqns!A$43:B$48,2,FALSE)</f>
        <v>0.58899999999999997</v>
      </c>
      <c r="G2952" s="280">
        <f t="shared" si="272"/>
        <v>6.1399111996483395E-2</v>
      </c>
      <c r="H2952" s="280">
        <f>VLOOKUP(B2952,Correlation_Eqns!A$19:B$24,2,FALSE)</f>
        <v>3.86</v>
      </c>
      <c r="I2952" s="258">
        <f>VLOOKUP(B2952,Correlation_Eqns!A$27:B$32,2,FALSE)</f>
        <v>5.82</v>
      </c>
      <c r="J2952" s="259">
        <f t="shared" si="273"/>
        <v>6.1399111996483395E-2</v>
      </c>
      <c r="K2952" s="258">
        <f t="shared" si="274"/>
        <v>6.1399111996483395E-2</v>
      </c>
      <c r="L2952" s="1">
        <f t="shared" si="270"/>
        <v>1.9401137005096811E-2</v>
      </c>
      <c r="M2952" s="1">
        <f t="shared" si="275"/>
        <v>0</v>
      </c>
    </row>
    <row r="2953" spans="1:13">
      <c r="A2953" s="280">
        <v>13</v>
      </c>
      <c r="B2953" s="280" t="s">
        <v>40</v>
      </c>
      <c r="C2953" s="280">
        <v>70</v>
      </c>
      <c r="D2953" s="258">
        <f t="shared" si="271"/>
        <v>4</v>
      </c>
      <c r="E2953" s="259">
        <f>VLOOKUP(B2953,Correlation_Eqns!A$35:B$40,2,FALSE)</f>
        <v>6.9800000000000005E-4</v>
      </c>
      <c r="F2953" s="280">
        <f>VLOOKUP(B2953,Correlation_Eqns!A$43:B$48,2,FALSE)</f>
        <v>0.58899999999999997</v>
      </c>
      <c r="G2953" s="280">
        <f t="shared" si="272"/>
        <v>8.5235039782462392E-3</v>
      </c>
      <c r="H2953" s="280">
        <f>VLOOKUP(B2953,Correlation_Eqns!A$19:B$24,2,FALSE)</f>
        <v>3.86</v>
      </c>
      <c r="I2953" s="258">
        <f>VLOOKUP(B2953,Correlation_Eqns!A$27:B$32,2,FALSE)</f>
        <v>5.82</v>
      </c>
      <c r="J2953" s="259">
        <f t="shared" si="273"/>
        <v>8.5235039782462392E-3</v>
      </c>
      <c r="K2953" s="258">
        <f t="shared" si="274"/>
        <v>8.5235039782462392E-3</v>
      </c>
      <c r="L2953" s="1">
        <f t="shared" si="270"/>
        <v>2.6932908810621595E-3</v>
      </c>
      <c r="M2953" s="1">
        <f t="shared" si="275"/>
        <v>0</v>
      </c>
    </row>
    <row r="2954" spans="1:13">
      <c r="A2954" s="280">
        <v>13</v>
      </c>
      <c r="B2954" s="280" t="s">
        <v>31</v>
      </c>
      <c r="C2954" s="280">
        <v>100000</v>
      </c>
      <c r="D2954" s="258">
        <f t="shared" si="271"/>
        <v>4</v>
      </c>
      <c r="E2954" s="259">
        <f>VLOOKUP(B2954,Correlation_Eqns!A$35:B$40,2,FALSE)</f>
        <v>6.9800000000000005E-4</v>
      </c>
      <c r="F2954" s="280">
        <f>VLOOKUP(B2954,Correlation_Eqns!A$43:B$48,2,FALSE)</f>
        <v>0.58899999999999997</v>
      </c>
      <c r="G2954" s="280">
        <f t="shared" si="272"/>
        <v>0.61497211335959345</v>
      </c>
      <c r="H2954" s="280">
        <f>VLOOKUP(B2954,Correlation_Eqns!A$19:B$24,2,FALSE)</f>
        <v>3.86</v>
      </c>
      <c r="I2954" s="258">
        <f>VLOOKUP(B2954,Correlation_Eqns!A$27:B$32,2,FALSE)</f>
        <v>5.82</v>
      </c>
      <c r="J2954" s="259">
        <f t="shared" si="273"/>
        <v>3.86</v>
      </c>
      <c r="K2954" s="258">
        <f t="shared" si="274"/>
        <v>5.82</v>
      </c>
      <c r="L2954" s="1">
        <f t="shared" si="270"/>
        <v>1.2196982399999998</v>
      </c>
      <c r="M2954" s="1">
        <f t="shared" si="275"/>
        <v>1</v>
      </c>
    </row>
    <row r="2955" spans="1:13">
      <c r="A2955" s="280">
        <v>13</v>
      </c>
      <c r="B2955" s="280" t="s">
        <v>31</v>
      </c>
      <c r="C2955" s="280">
        <v>5000</v>
      </c>
      <c r="D2955" s="258">
        <f t="shared" si="271"/>
        <v>4</v>
      </c>
      <c r="E2955" s="259">
        <f>VLOOKUP(B2955,Correlation_Eqns!A$35:B$40,2,FALSE)</f>
        <v>6.9800000000000005E-4</v>
      </c>
      <c r="F2955" s="280">
        <f>VLOOKUP(B2955,Correlation_Eqns!A$43:B$48,2,FALSE)</f>
        <v>0.58899999999999997</v>
      </c>
      <c r="G2955" s="280">
        <f t="shared" si="272"/>
        <v>0.10532919261451212</v>
      </c>
      <c r="H2955" s="280">
        <f>VLOOKUP(B2955,Correlation_Eqns!A$19:B$24,2,FALSE)</f>
        <v>3.86</v>
      </c>
      <c r="I2955" s="258">
        <f>VLOOKUP(B2955,Correlation_Eqns!A$27:B$32,2,FALSE)</f>
        <v>5.82</v>
      </c>
      <c r="J2955" s="259">
        <f t="shared" si="273"/>
        <v>0.10532919261451212</v>
      </c>
      <c r="K2955" s="258">
        <f t="shared" si="274"/>
        <v>0.10532919261451212</v>
      </c>
      <c r="L2955" s="1">
        <f t="shared" si="270"/>
        <v>3.3282339599103997E-2</v>
      </c>
      <c r="M2955" s="1">
        <f t="shared" si="275"/>
        <v>0</v>
      </c>
    </row>
    <row r="2956" spans="1:13">
      <c r="A2956" s="280">
        <v>13</v>
      </c>
      <c r="B2956" s="280" t="s">
        <v>31</v>
      </c>
      <c r="C2956" s="280">
        <v>100</v>
      </c>
      <c r="D2956" s="258">
        <f t="shared" si="271"/>
        <v>4</v>
      </c>
      <c r="E2956" s="259">
        <f>VLOOKUP(B2956,Correlation_Eqns!A$35:B$40,2,FALSE)</f>
        <v>6.9800000000000005E-4</v>
      </c>
      <c r="F2956" s="280">
        <f>VLOOKUP(B2956,Correlation_Eqns!A$43:B$48,2,FALSE)</f>
        <v>0.58899999999999997</v>
      </c>
      <c r="G2956" s="280">
        <f t="shared" si="272"/>
        <v>1.0516117321983463E-2</v>
      </c>
      <c r="H2956" s="280">
        <f>VLOOKUP(B2956,Correlation_Eqns!A$19:B$24,2,FALSE)</f>
        <v>3.86</v>
      </c>
      <c r="I2956" s="258">
        <f>VLOOKUP(B2956,Correlation_Eqns!A$27:B$32,2,FALSE)</f>
        <v>5.82</v>
      </c>
      <c r="J2956" s="259">
        <f t="shared" si="273"/>
        <v>1.0516117321983463E-2</v>
      </c>
      <c r="K2956" s="258">
        <f t="shared" si="274"/>
        <v>1.0516117321983463E-2</v>
      </c>
      <c r="L2956" s="1">
        <f t="shared" ref="L2956:L3019" si="276">J2956*lbC1_lbgas_NG*kg_per_lb</f>
        <v>3.3229248158696224E-3</v>
      </c>
      <c r="M2956" s="1">
        <f t="shared" si="275"/>
        <v>0</v>
      </c>
    </row>
    <row r="2957" spans="1:13">
      <c r="A2957" s="280">
        <v>13</v>
      </c>
      <c r="B2957" s="280" t="s">
        <v>31</v>
      </c>
      <c r="C2957" s="280">
        <v>200</v>
      </c>
      <c r="D2957" s="258">
        <f t="shared" ref="D2957:D3020" si="277">IF(A2957&lt;5,1,(IF(AND(A2957&gt;4,A2957&lt;9),2,IF(AND(A2957&gt;8,A2957&lt;13),3,IF(AND(A2957&gt;12,A2957&lt;17),4,IF(AND(A2957&gt;16,A2957&lt;21),5,6))))))</f>
        <v>4</v>
      </c>
      <c r="E2957" s="259">
        <f>VLOOKUP(B2957,Correlation_Eqns!A$35:B$40,2,FALSE)</f>
        <v>6.9800000000000005E-4</v>
      </c>
      <c r="F2957" s="280">
        <f>VLOOKUP(B2957,Correlation_Eqns!A$43:B$48,2,FALSE)</f>
        <v>0.58899999999999997</v>
      </c>
      <c r="G2957" s="280">
        <f t="shared" ref="G2957:G3020" si="278">E2957*C2957^F2957</f>
        <v>1.5818383125771076E-2</v>
      </c>
      <c r="H2957" s="280">
        <f>VLOOKUP(B2957,Correlation_Eqns!A$19:B$24,2,FALSE)</f>
        <v>3.86</v>
      </c>
      <c r="I2957" s="258">
        <f>VLOOKUP(B2957,Correlation_Eqns!A$27:B$32,2,FALSE)</f>
        <v>5.82</v>
      </c>
      <c r="J2957" s="259">
        <f t="shared" ref="J2957:J3020" si="279">IF(C2957&gt;=10000,H2957,G2957)</f>
        <v>1.5818383125771076E-2</v>
      </c>
      <c r="K2957" s="258">
        <f t="shared" ref="K2957:K3020" si="280">IF(AND(C2957&gt;=10000,C2957&lt;100000),H2957,IF(C2957=100000,I2957,G2957))</f>
        <v>1.5818383125771076E-2</v>
      </c>
      <c r="L2957" s="1">
        <f t="shared" si="276"/>
        <v>4.9983559736136475E-3</v>
      </c>
      <c r="M2957" s="1">
        <f t="shared" ref="M2957:M3020" si="281">IF(C2957&gt;=10000,1,0)</f>
        <v>0</v>
      </c>
    </row>
    <row r="2958" spans="1:13">
      <c r="A2958" s="280">
        <v>13</v>
      </c>
      <c r="B2958" s="280" t="s">
        <v>8</v>
      </c>
      <c r="C2958" s="280">
        <v>50</v>
      </c>
      <c r="D2958" s="258">
        <f t="shared" si="277"/>
        <v>4</v>
      </c>
      <c r="E2958" s="259">
        <f>VLOOKUP(B2958,Correlation_Eqns!A$35:B$40,2,FALSE)</f>
        <v>1.21E-4</v>
      </c>
      <c r="F2958" s="280">
        <f>VLOOKUP(B2958,Correlation_Eqns!A$43:B$48,2,FALSE)</f>
        <v>0.746</v>
      </c>
      <c r="G2958" s="280">
        <f t="shared" si="278"/>
        <v>2.2398399863809279E-3</v>
      </c>
      <c r="H2958" s="280">
        <f>VLOOKUP(B2958,Correlation_Eqns!A$19:B$24,2,FALSE)</f>
        <v>3.39</v>
      </c>
      <c r="I2958" s="258">
        <f>VLOOKUP(B2958,Correlation_Eqns!A$27:B$32,2,FALSE)</f>
        <v>7.41</v>
      </c>
      <c r="J2958" s="259">
        <f t="shared" si="279"/>
        <v>2.2398399863809279E-3</v>
      </c>
      <c r="K2958" s="258">
        <f t="shared" si="280"/>
        <v>2.2398399863809279E-3</v>
      </c>
      <c r="L2958" s="1">
        <f t="shared" si="276"/>
        <v>7.0775359825659117E-4</v>
      </c>
      <c r="M2958" s="1">
        <f t="shared" si="281"/>
        <v>0</v>
      </c>
    </row>
    <row r="2959" spans="1:13">
      <c r="A2959" s="280">
        <v>13</v>
      </c>
      <c r="B2959" s="280" t="s">
        <v>8</v>
      </c>
      <c r="C2959" s="280">
        <v>50</v>
      </c>
      <c r="D2959" s="258">
        <f t="shared" si="277"/>
        <v>4</v>
      </c>
      <c r="E2959" s="259">
        <f>VLOOKUP(B2959,Correlation_Eqns!A$35:B$40,2,FALSE)</f>
        <v>1.21E-4</v>
      </c>
      <c r="F2959" s="280">
        <f>VLOOKUP(B2959,Correlation_Eqns!A$43:B$48,2,FALSE)</f>
        <v>0.746</v>
      </c>
      <c r="G2959" s="280">
        <f t="shared" si="278"/>
        <v>2.2398399863809279E-3</v>
      </c>
      <c r="H2959" s="280">
        <f>VLOOKUP(B2959,Correlation_Eqns!A$19:B$24,2,FALSE)</f>
        <v>3.39</v>
      </c>
      <c r="I2959" s="258">
        <f>VLOOKUP(B2959,Correlation_Eqns!A$27:B$32,2,FALSE)</f>
        <v>7.41</v>
      </c>
      <c r="J2959" s="259">
        <f t="shared" si="279"/>
        <v>2.2398399863809279E-3</v>
      </c>
      <c r="K2959" s="258">
        <f t="shared" si="280"/>
        <v>2.2398399863809279E-3</v>
      </c>
      <c r="L2959" s="1">
        <f t="shared" si="276"/>
        <v>7.0775359825659117E-4</v>
      </c>
      <c r="M2959" s="1">
        <f t="shared" si="281"/>
        <v>0</v>
      </c>
    </row>
    <row r="2960" spans="1:13">
      <c r="A2960" s="280">
        <v>13</v>
      </c>
      <c r="B2960" s="280" t="s">
        <v>8</v>
      </c>
      <c r="C2960" s="280">
        <v>40</v>
      </c>
      <c r="D2960" s="258">
        <f t="shared" si="277"/>
        <v>4</v>
      </c>
      <c r="E2960" s="259">
        <f>VLOOKUP(B2960,Correlation_Eqns!A$35:B$40,2,FALSE)</f>
        <v>1.21E-4</v>
      </c>
      <c r="F2960" s="280">
        <f>VLOOKUP(B2960,Correlation_Eqns!A$43:B$48,2,FALSE)</f>
        <v>0.746</v>
      </c>
      <c r="G2960" s="280">
        <f t="shared" si="278"/>
        <v>1.8963658410950021E-3</v>
      </c>
      <c r="H2960" s="280">
        <f>VLOOKUP(B2960,Correlation_Eqns!A$19:B$24,2,FALSE)</f>
        <v>3.39</v>
      </c>
      <c r="I2960" s="258">
        <f>VLOOKUP(B2960,Correlation_Eqns!A$27:B$32,2,FALSE)</f>
        <v>7.41</v>
      </c>
      <c r="J2960" s="259">
        <f t="shared" si="279"/>
        <v>1.8963658410950021E-3</v>
      </c>
      <c r="K2960" s="258">
        <f t="shared" si="280"/>
        <v>1.8963658410950021E-3</v>
      </c>
      <c r="L2960" s="1">
        <f t="shared" si="276"/>
        <v>5.9922126393256313E-4</v>
      </c>
      <c r="M2960" s="1">
        <f t="shared" si="281"/>
        <v>0</v>
      </c>
    </row>
    <row r="2961" spans="1:13">
      <c r="A2961" s="280">
        <v>13</v>
      </c>
      <c r="B2961" s="280" t="s">
        <v>8</v>
      </c>
      <c r="C2961" s="280">
        <v>40</v>
      </c>
      <c r="D2961" s="258">
        <f t="shared" si="277"/>
        <v>4</v>
      </c>
      <c r="E2961" s="259">
        <f>VLOOKUP(B2961,Correlation_Eqns!A$35:B$40,2,FALSE)</f>
        <v>1.21E-4</v>
      </c>
      <c r="F2961" s="280">
        <f>VLOOKUP(B2961,Correlation_Eqns!A$43:B$48,2,FALSE)</f>
        <v>0.746</v>
      </c>
      <c r="G2961" s="280">
        <f t="shared" si="278"/>
        <v>1.8963658410950021E-3</v>
      </c>
      <c r="H2961" s="280">
        <f>VLOOKUP(B2961,Correlation_Eqns!A$19:B$24,2,FALSE)</f>
        <v>3.39</v>
      </c>
      <c r="I2961" s="258">
        <f>VLOOKUP(B2961,Correlation_Eqns!A$27:B$32,2,FALSE)</f>
        <v>7.41</v>
      </c>
      <c r="J2961" s="259">
        <f t="shared" si="279"/>
        <v>1.8963658410950021E-3</v>
      </c>
      <c r="K2961" s="258">
        <f t="shared" si="280"/>
        <v>1.8963658410950021E-3</v>
      </c>
      <c r="L2961" s="1">
        <f t="shared" si="276"/>
        <v>5.9922126393256313E-4</v>
      </c>
      <c r="M2961" s="1">
        <f t="shared" si="281"/>
        <v>0</v>
      </c>
    </row>
    <row r="2962" spans="1:13">
      <c r="A2962" s="280">
        <v>13</v>
      </c>
      <c r="B2962" s="280" t="s">
        <v>8</v>
      </c>
      <c r="C2962" s="280">
        <v>40</v>
      </c>
      <c r="D2962" s="258">
        <f t="shared" si="277"/>
        <v>4</v>
      </c>
      <c r="E2962" s="259">
        <f>VLOOKUP(B2962,Correlation_Eqns!A$35:B$40,2,FALSE)</f>
        <v>1.21E-4</v>
      </c>
      <c r="F2962" s="280">
        <f>VLOOKUP(B2962,Correlation_Eqns!A$43:B$48,2,FALSE)</f>
        <v>0.746</v>
      </c>
      <c r="G2962" s="280">
        <f t="shared" si="278"/>
        <v>1.8963658410950021E-3</v>
      </c>
      <c r="H2962" s="280">
        <f>VLOOKUP(B2962,Correlation_Eqns!A$19:B$24,2,FALSE)</f>
        <v>3.39</v>
      </c>
      <c r="I2962" s="258">
        <f>VLOOKUP(B2962,Correlation_Eqns!A$27:B$32,2,FALSE)</f>
        <v>7.41</v>
      </c>
      <c r="J2962" s="259">
        <f t="shared" si="279"/>
        <v>1.8963658410950021E-3</v>
      </c>
      <c r="K2962" s="258">
        <f t="shared" si="280"/>
        <v>1.8963658410950021E-3</v>
      </c>
      <c r="L2962" s="1">
        <f t="shared" si="276"/>
        <v>5.9922126393256313E-4</v>
      </c>
      <c r="M2962" s="1">
        <f t="shared" si="281"/>
        <v>0</v>
      </c>
    </row>
    <row r="2963" spans="1:13">
      <c r="A2963" s="280">
        <v>13</v>
      </c>
      <c r="B2963" s="280" t="s">
        <v>8</v>
      </c>
      <c r="C2963" s="280">
        <v>35</v>
      </c>
      <c r="D2963" s="258">
        <f t="shared" si="277"/>
        <v>4</v>
      </c>
      <c r="E2963" s="259">
        <f>VLOOKUP(B2963,Correlation_Eqns!A$35:B$40,2,FALSE)</f>
        <v>1.21E-4</v>
      </c>
      <c r="F2963" s="280">
        <f>VLOOKUP(B2963,Correlation_Eqns!A$43:B$48,2,FALSE)</f>
        <v>0.746</v>
      </c>
      <c r="G2963" s="280">
        <f t="shared" si="278"/>
        <v>1.7165645185600791E-3</v>
      </c>
      <c r="H2963" s="280">
        <f>VLOOKUP(B2963,Correlation_Eqns!A$19:B$24,2,FALSE)</f>
        <v>3.39</v>
      </c>
      <c r="I2963" s="258">
        <f>VLOOKUP(B2963,Correlation_Eqns!A$27:B$32,2,FALSE)</f>
        <v>7.41</v>
      </c>
      <c r="J2963" s="259">
        <f t="shared" si="279"/>
        <v>1.7165645185600791E-3</v>
      </c>
      <c r="K2963" s="258">
        <f t="shared" si="280"/>
        <v>1.7165645185600791E-3</v>
      </c>
      <c r="L2963" s="1">
        <f t="shared" si="276"/>
        <v>5.4240692283268792E-4</v>
      </c>
      <c r="M2963" s="1">
        <f t="shared" si="281"/>
        <v>0</v>
      </c>
    </row>
    <row r="2964" spans="1:13">
      <c r="A2964" s="280">
        <v>13</v>
      </c>
      <c r="B2964" s="280" t="s">
        <v>8</v>
      </c>
      <c r="C2964" s="280">
        <v>30</v>
      </c>
      <c r="D2964" s="258">
        <f t="shared" si="277"/>
        <v>4</v>
      </c>
      <c r="E2964" s="259">
        <f>VLOOKUP(B2964,Correlation_Eqns!A$35:B$40,2,FALSE)</f>
        <v>1.21E-4</v>
      </c>
      <c r="F2964" s="280">
        <f>VLOOKUP(B2964,Correlation_Eqns!A$43:B$48,2,FALSE)</f>
        <v>0.746</v>
      </c>
      <c r="G2964" s="280">
        <f t="shared" si="278"/>
        <v>1.5300929930591829E-3</v>
      </c>
      <c r="H2964" s="280">
        <f>VLOOKUP(B2964,Correlation_Eqns!A$19:B$24,2,FALSE)</f>
        <v>3.39</v>
      </c>
      <c r="I2964" s="258">
        <f>VLOOKUP(B2964,Correlation_Eqns!A$27:B$32,2,FALSE)</f>
        <v>7.41</v>
      </c>
      <c r="J2964" s="259">
        <f t="shared" si="279"/>
        <v>1.5300929930591829E-3</v>
      </c>
      <c r="K2964" s="258">
        <f t="shared" si="280"/>
        <v>1.5300929930591829E-3</v>
      </c>
      <c r="L2964" s="1">
        <f t="shared" si="276"/>
        <v>4.8348490431881282E-4</v>
      </c>
      <c r="M2964" s="1">
        <f t="shared" si="281"/>
        <v>0</v>
      </c>
    </row>
    <row r="2965" spans="1:13">
      <c r="A2965" s="280">
        <v>13</v>
      </c>
      <c r="B2965" s="280" t="s">
        <v>8</v>
      </c>
      <c r="C2965" s="280">
        <v>20</v>
      </c>
      <c r="D2965" s="258">
        <f t="shared" si="277"/>
        <v>4</v>
      </c>
      <c r="E2965" s="259">
        <f>VLOOKUP(B2965,Correlation_Eqns!A$35:B$40,2,FALSE)</f>
        <v>1.21E-4</v>
      </c>
      <c r="F2965" s="280">
        <f>VLOOKUP(B2965,Correlation_Eqns!A$43:B$48,2,FALSE)</f>
        <v>0.746</v>
      </c>
      <c r="G2965" s="280">
        <f t="shared" si="278"/>
        <v>1.1307165453452656E-3</v>
      </c>
      <c r="H2965" s="280">
        <f>VLOOKUP(B2965,Correlation_Eqns!A$19:B$24,2,FALSE)</f>
        <v>3.39</v>
      </c>
      <c r="I2965" s="258">
        <f>VLOOKUP(B2965,Correlation_Eqns!A$27:B$32,2,FALSE)</f>
        <v>7.41</v>
      </c>
      <c r="J2965" s="259">
        <f t="shared" si="279"/>
        <v>1.1307165453452656E-3</v>
      </c>
      <c r="K2965" s="258">
        <f t="shared" si="280"/>
        <v>1.1307165453452656E-3</v>
      </c>
      <c r="L2965" s="1">
        <f t="shared" si="276"/>
        <v>3.5728833686437839E-4</v>
      </c>
      <c r="M2965" s="1">
        <f t="shared" si="281"/>
        <v>0</v>
      </c>
    </row>
    <row r="2966" spans="1:13">
      <c r="A2966" s="280">
        <v>13</v>
      </c>
      <c r="B2966" s="280" t="s">
        <v>8</v>
      </c>
      <c r="C2966" s="280">
        <v>20</v>
      </c>
      <c r="D2966" s="258">
        <f t="shared" si="277"/>
        <v>4</v>
      </c>
      <c r="E2966" s="259">
        <f>VLOOKUP(B2966,Correlation_Eqns!A$35:B$40,2,FALSE)</f>
        <v>1.21E-4</v>
      </c>
      <c r="F2966" s="280">
        <f>VLOOKUP(B2966,Correlation_Eqns!A$43:B$48,2,FALSE)</f>
        <v>0.746</v>
      </c>
      <c r="G2966" s="280">
        <f t="shared" si="278"/>
        <v>1.1307165453452656E-3</v>
      </c>
      <c r="H2966" s="280">
        <f>VLOOKUP(B2966,Correlation_Eqns!A$19:B$24,2,FALSE)</f>
        <v>3.39</v>
      </c>
      <c r="I2966" s="258">
        <f>VLOOKUP(B2966,Correlation_Eqns!A$27:B$32,2,FALSE)</f>
        <v>7.41</v>
      </c>
      <c r="J2966" s="259">
        <f t="shared" si="279"/>
        <v>1.1307165453452656E-3</v>
      </c>
      <c r="K2966" s="258">
        <f t="shared" si="280"/>
        <v>1.1307165453452656E-3</v>
      </c>
      <c r="L2966" s="1">
        <f t="shared" si="276"/>
        <v>3.5728833686437839E-4</v>
      </c>
      <c r="M2966" s="1">
        <f t="shared" si="281"/>
        <v>0</v>
      </c>
    </row>
    <row r="2967" spans="1:13">
      <c r="A2967" s="280">
        <v>13</v>
      </c>
      <c r="B2967" s="280" t="s">
        <v>8</v>
      </c>
      <c r="C2967" s="280">
        <v>20</v>
      </c>
      <c r="D2967" s="258">
        <f t="shared" si="277"/>
        <v>4</v>
      </c>
      <c r="E2967" s="259">
        <f>VLOOKUP(B2967,Correlation_Eqns!A$35:B$40,2,FALSE)</f>
        <v>1.21E-4</v>
      </c>
      <c r="F2967" s="280">
        <f>VLOOKUP(B2967,Correlation_Eqns!A$43:B$48,2,FALSE)</f>
        <v>0.746</v>
      </c>
      <c r="G2967" s="280">
        <f t="shared" si="278"/>
        <v>1.1307165453452656E-3</v>
      </c>
      <c r="H2967" s="280">
        <f>VLOOKUP(B2967,Correlation_Eqns!A$19:B$24,2,FALSE)</f>
        <v>3.39</v>
      </c>
      <c r="I2967" s="258">
        <f>VLOOKUP(B2967,Correlation_Eqns!A$27:B$32,2,FALSE)</f>
        <v>7.41</v>
      </c>
      <c r="J2967" s="259">
        <f t="shared" si="279"/>
        <v>1.1307165453452656E-3</v>
      </c>
      <c r="K2967" s="258">
        <f t="shared" si="280"/>
        <v>1.1307165453452656E-3</v>
      </c>
      <c r="L2967" s="1">
        <f t="shared" si="276"/>
        <v>3.5728833686437839E-4</v>
      </c>
      <c r="M2967" s="1">
        <f t="shared" si="281"/>
        <v>0</v>
      </c>
    </row>
    <row r="2968" spans="1:13">
      <c r="A2968" s="280">
        <v>13</v>
      </c>
      <c r="B2968" s="280" t="s">
        <v>8</v>
      </c>
      <c r="C2968" s="280">
        <v>20</v>
      </c>
      <c r="D2968" s="258">
        <f t="shared" si="277"/>
        <v>4</v>
      </c>
      <c r="E2968" s="259">
        <f>VLOOKUP(B2968,Correlation_Eqns!A$35:B$40,2,FALSE)</f>
        <v>1.21E-4</v>
      </c>
      <c r="F2968" s="280">
        <f>VLOOKUP(B2968,Correlation_Eqns!A$43:B$48,2,FALSE)</f>
        <v>0.746</v>
      </c>
      <c r="G2968" s="280">
        <f t="shared" si="278"/>
        <v>1.1307165453452656E-3</v>
      </c>
      <c r="H2968" s="280">
        <f>VLOOKUP(B2968,Correlation_Eqns!A$19:B$24,2,FALSE)</f>
        <v>3.39</v>
      </c>
      <c r="I2968" s="258">
        <f>VLOOKUP(B2968,Correlation_Eqns!A$27:B$32,2,FALSE)</f>
        <v>7.41</v>
      </c>
      <c r="J2968" s="259">
        <f t="shared" si="279"/>
        <v>1.1307165453452656E-3</v>
      </c>
      <c r="K2968" s="258">
        <f t="shared" si="280"/>
        <v>1.1307165453452656E-3</v>
      </c>
      <c r="L2968" s="1">
        <f t="shared" si="276"/>
        <v>3.5728833686437839E-4</v>
      </c>
      <c r="M2968" s="1">
        <f t="shared" si="281"/>
        <v>0</v>
      </c>
    </row>
    <row r="2969" spans="1:13">
      <c r="A2969" s="280">
        <v>13</v>
      </c>
      <c r="B2969" s="280" t="s">
        <v>39</v>
      </c>
      <c r="C2969" s="280">
        <v>100000</v>
      </c>
      <c r="D2969" s="258">
        <f t="shared" si="277"/>
        <v>4</v>
      </c>
      <c r="E2969" s="259">
        <f>VLOOKUP(B2969,Correlation_Eqns!A$35:B$40,2,FALSE)</f>
        <v>1.1399999999999999E-4</v>
      </c>
      <c r="F2969" s="280">
        <f>VLOOKUP(B2969,Correlation_Eqns!A$43:B$48,2,FALSE)</f>
        <v>0.70399999999999996</v>
      </c>
      <c r="G2969" s="280">
        <f t="shared" si="278"/>
        <v>0.37748947849015391</v>
      </c>
      <c r="H2969" s="280">
        <f>VLOOKUP(B2969,Correlation_Eqns!A$19:B$24,2,FALSE)</f>
        <v>1.59</v>
      </c>
      <c r="I2969" s="258">
        <f>VLOOKUP(B2969,Correlation_Eqns!A$27:B$32,2,FALSE)</f>
        <v>4.18</v>
      </c>
      <c r="J2969" s="259">
        <f t="shared" si="279"/>
        <v>1.59</v>
      </c>
      <c r="K2969" s="258">
        <f t="shared" si="280"/>
        <v>4.18</v>
      </c>
      <c r="L2969" s="1">
        <f t="shared" si="276"/>
        <v>0.50241456000000007</v>
      </c>
      <c r="M2969" s="1">
        <f t="shared" si="281"/>
        <v>1</v>
      </c>
    </row>
    <row r="2970" spans="1:13">
      <c r="A2970" s="280">
        <v>13</v>
      </c>
      <c r="B2970" s="280" t="s">
        <v>39</v>
      </c>
      <c r="C2970" s="280">
        <v>100000</v>
      </c>
      <c r="D2970" s="258">
        <f t="shared" si="277"/>
        <v>4</v>
      </c>
      <c r="E2970" s="259">
        <f>VLOOKUP(B2970,Correlation_Eqns!A$35:B$40,2,FALSE)</f>
        <v>1.1399999999999999E-4</v>
      </c>
      <c r="F2970" s="280">
        <f>VLOOKUP(B2970,Correlation_Eqns!A$43:B$48,2,FALSE)</f>
        <v>0.70399999999999996</v>
      </c>
      <c r="G2970" s="280">
        <f t="shared" si="278"/>
        <v>0.37748947849015391</v>
      </c>
      <c r="H2970" s="280">
        <f>VLOOKUP(B2970,Correlation_Eqns!A$19:B$24,2,FALSE)</f>
        <v>1.59</v>
      </c>
      <c r="I2970" s="258">
        <f>VLOOKUP(B2970,Correlation_Eqns!A$27:B$32,2,FALSE)</f>
        <v>4.18</v>
      </c>
      <c r="J2970" s="259">
        <f t="shared" si="279"/>
        <v>1.59</v>
      </c>
      <c r="K2970" s="258">
        <f t="shared" si="280"/>
        <v>4.18</v>
      </c>
      <c r="L2970" s="1">
        <f t="shared" si="276"/>
        <v>0.50241456000000007</v>
      </c>
      <c r="M2970" s="1">
        <f t="shared" si="281"/>
        <v>1</v>
      </c>
    </row>
    <row r="2971" spans="1:13">
      <c r="A2971" s="280">
        <v>13</v>
      </c>
      <c r="B2971" s="280" t="s">
        <v>39</v>
      </c>
      <c r="C2971" s="280">
        <v>100000</v>
      </c>
      <c r="D2971" s="258">
        <f t="shared" si="277"/>
        <v>4</v>
      </c>
      <c r="E2971" s="259">
        <f>VLOOKUP(B2971,Correlation_Eqns!A$35:B$40,2,FALSE)</f>
        <v>1.1399999999999999E-4</v>
      </c>
      <c r="F2971" s="280">
        <f>VLOOKUP(B2971,Correlation_Eqns!A$43:B$48,2,FALSE)</f>
        <v>0.70399999999999996</v>
      </c>
      <c r="G2971" s="280">
        <f t="shared" si="278"/>
        <v>0.37748947849015391</v>
      </c>
      <c r="H2971" s="280">
        <f>VLOOKUP(B2971,Correlation_Eqns!A$19:B$24,2,FALSE)</f>
        <v>1.59</v>
      </c>
      <c r="I2971" s="258">
        <f>VLOOKUP(B2971,Correlation_Eqns!A$27:B$32,2,FALSE)</f>
        <v>4.18</v>
      </c>
      <c r="J2971" s="259">
        <f t="shared" si="279"/>
        <v>1.59</v>
      </c>
      <c r="K2971" s="258">
        <f t="shared" si="280"/>
        <v>4.18</v>
      </c>
      <c r="L2971" s="1">
        <f t="shared" si="276"/>
        <v>0.50241456000000007</v>
      </c>
      <c r="M2971" s="1">
        <f t="shared" si="281"/>
        <v>1</v>
      </c>
    </row>
    <row r="2972" spans="1:13">
      <c r="A2972" s="280">
        <v>13</v>
      </c>
      <c r="B2972" s="280" t="s">
        <v>39</v>
      </c>
      <c r="C2972" s="280">
        <v>100000</v>
      </c>
      <c r="D2972" s="258">
        <f t="shared" si="277"/>
        <v>4</v>
      </c>
      <c r="E2972" s="259">
        <f>VLOOKUP(B2972,Correlation_Eqns!A$35:B$40,2,FALSE)</f>
        <v>1.1399999999999999E-4</v>
      </c>
      <c r="F2972" s="280">
        <f>VLOOKUP(B2972,Correlation_Eqns!A$43:B$48,2,FALSE)</f>
        <v>0.70399999999999996</v>
      </c>
      <c r="G2972" s="280">
        <f t="shared" si="278"/>
        <v>0.37748947849015391</v>
      </c>
      <c r="H2972" s="280">
        <f>VLOOKUP(B2972,Correlation_Eqns!A$19:B$24,2,FALSE)</f>
        <v>1.59</v>
      </c>
      <c r="I2972" s="258">
        <f>VLOOKUP(B2972,Correlation_Eqns!A$27:B$32,2,FALSE)</f>
        <v>4.18</v>
      </c>
      <c r="J2972" s="259">
        <f t="shared" si="279"/>
        <v>1.59</v>
      </c>
      <c r="K2972" s="258">
        <f t="shared" si="280"/>
        <v>4.18</v>
      </c>
      <c r="L2972" s="1">
        <f t="shared" si="276"/>
        <v>0.50241456000000007</v>
      </c>
      <c r="M2972" s="1">
        <f t="shared" si="281"/>
        <v>1</v>
      </c>
    </row>
    <row r="2973" spans="1:13">
      <c r="A2973" s="280">
        <v>13</v>
      </c>
      <c r="B2973" s="280" t="s">
        <v>39</v>
      </c>
      <c r="C2973" s="280">
        <v>100000</v>
      </c>
      <c r="D2973" s="258">
        <f t="shared" si="277"/>
        <v>4</v>
      </c>
      <c r="E2973" s="259">
        <f>VLOOKUP(B2973,Correlation_Eqns!A$35:B$40,2,FALSE)</f>
        <v>1.1399999999999999E-4</v>
      </c>
      <c r="F2973" s="280">
        <f>VLOOKUP(B2973,Correlation_Eqns!A$43:B$48,2,FALSE)</f>
        <v>0.70399999999999996</v>
      </c>
      <c r="G2973" s="280">
        <f t="shared" si="278"/>
        <v>0.37748947849015391</v>
      </c>
      <c r="H2973" s="280">
        <f>VLOOKUP(B2973,Correlation_Eqns!A$19:B$24,2,FALSE)</f>
        <v>1.59</v>
      </c>
      <c r="I2973" s="258">
        <f>VLOOKUP(B2973,Correlation_Eqns!A$27:B$32,2,FALSE)</f>
        <v>4.18</v>
      </c>
      <c r="J2973" s="259">
        <f t="shared" si="279"/>
        <v>1.59</v>
      </c>
      <c r="K2973" s="258">
        <f t="shared" si="280"/>
        <v>4.18</v>
      </c>
      <c r="L2973" s="1">
        <f t="shared" si="276"/>
        <v>0.50241456000000007</v>
      </c>
      <c r="M2973" s="1">
        <f t="shared" si="281"/>
        <v>1</v>
      </c>
    </row>
    <row r="2974" spans="1:13">
      <c r="A2974" s="280">
        <v>13</v>
      </c>
      <c r="B2974" s="280" t="s">
        <v>39</v>
      </c>
      <c r="C2974" s="280">
        <v>100000</v>
      </c>
      <c r="D2974" s="258">
        <f t="shared" si="277"/>
        <v>4</v>
      </c>
      <c r="E2974" s="259">
        <f>VLOOKUP(B2974,Correlation_Eqns!A$35:B$40,2,FALSE)</f>
        <v>1.1399999999999999E-4</v>
      </c>
      <c r="F2974" s="280">
        <f>VLOOKUP(B2974,Correlation_Eqns!A$43:B$48,2,FALSE)</f>
        <v>0.70399999999999996</v>
      </c>
      <c r="G2974" s="280">
        <f t="shared" si="278"/>
        <v>0.37748947849015391</v>
      </c>
      <c r="H2974" s="280">
        <f>VLOOKUP(B2974,Correlation_Eqns!A$19:B$24,2,FALSE)</f>
        <v>1.59</v>
      </c>
      <c r="I2974" s="258">
        <f>VLOOKUP(B2974,Correlation_Eqns!A$27:B$32,2,FALSE)</f>
        <v>4.18</v>
      </c>
      <c r="J2974" s="259">
        <f t="shared" si="279"/>
        <v>1.59</v>
      </c>
      <c r="K2974" s="258">
        <f t="shared" si="280"/>
        <v>4.18</v>
      </c>
      <c r="L2974" s="1">
        <f t="shared" si="276"/>
        <v>0.50241456000000007</v>
      </c>
      <c r="M2974" s="1">
        <f t="shared" si="281"/>
        <v>1</v>
      </c>
    </row>
    <row r="2975" spans="1:13">
      <c r="A2975" s="280">
        <v>13</v>
      </c>
      <c r="B2975" s="280" t="s">
        <v>39</v>
      </c>
      <c r="C2975" s="280">
        <v>20000</v>
      </c>
      <c r="D2975" s="258">
        <f t="shared" si="277"/>
        <v>4</v>
      </c>
      <c r="E2975" s="259">
        <f>VLOOKUP(B2975,Correlation_Eqns!A$35:B$40,2,FALSE)</f>
        <v>1.1399999999999999E-4</v>
      </c>
      <c r="F2975" s="280">
        <f>VLOOKUP(B2975,Correlation_Eqns!A$43:B$48,2,FALSE)</f>
        <v>0.70399999999999996</v>
      </c>
      <c r="G2975" s="280">
        <f t="shared" si="278"/>
        <v>0.12157099418286904</v>
      </c>
      <c r="H2975" s="280">
        <f>VLOOKUP(B2975,Correlation_Eqns!A$19:B$24,2,FALSE)</f>
        <v>1.59</v>
      </c>
      <c r="I2975" s="258">
        <f>VLOOKUP(B2975,Correlation_Eqns!A$27:B$32,2,FALSE)</f>
        <v>4.18</v>
      </c>
      <c r="J2975" s="259">
        <f t="shared" si="279"/>
        <v>1.59</v>
      </c>
      <c r="K2975" s="258">
        <f t="shared" si="280"/>
        <v>1.59</v>
      </c>
      <c r="L2975" s="1">
        <f t="shared" si="276"/>
        <v>0.50241456000000007</v>
      </c>
      <c r="M2975" s="1">
        <f t="shared" si="281"/>
        <v>1</v>
      </c>
    </row>
    <row r="2976" spans="1:13">
      <c r="A2976" s="280">
        <v>13</v>
      </c>
      <c r="B2976" s="280" t="s">
        <v>39</v>
      </c>
      <c r="C2976" s="280">
        <v>3000</v>
      </c>
      <c r="D2976" s="258">
        <f t="shared" si="277"/>
        <v>4</v>
      </c>
      <c r="E2976" s="259">
        <f>VLOOKUP(B2976,Correlation_Eqns!A$35:B$40,2,FALSE)</f>
        <v>1.1399999999999999E-4</v>
      </c>
      <c r="F2976" s="280">
        <f>VLOOKUP(B2976,Correlation_Eqns!A$43:B$48,2,FALSE)</f>
        <v>0.70399999999999996</v>
      </c>
      <c r="G2976" s="280">
        <f t="shared" si="278"/>
        <v>3.1974091589508084E-2</v>
      </c>
      <c r="H2976" s="280">
        <f>VLOOKUP(B2976,Correlation_Eqns!A$19:B$24,2,FALSE)</f>
        <v>1.59</v>
      </c>
      <c r="I2976" s="258">
        <f>VLOOKUP(B2976,Correlation_Eqns!A$27:B$32,2,FALSE)</f>
        <v>4.18</v>
      </c>
      <c r="J2976" s="259">
        <f t="shared" si="279"/>
        <v>3.1974091589508084E-2</v>
      </c>
      <c r="K2976" s="258">
        <f t="shared" si="280"/>
        <v>3.1974091589508084E-2</v>
      </c>
      <c r="L2976" s="1">
        <f t="shared" si="276"/>
        <v>1.0103301356819121E-2</v>
      </c>
      <c r="M2976" s="1">
        <f t="shared" si="281"/>
        <v>0</v>
      </c>
    </row>
    <row r="2977" spans="1:13">
      <c r="A2977" s="280">
        <v>13</v>
      </c>
      <c r="B2977" s="280" t="s">
        <v>39</v>
      </c>
      <c r="C2977" s="280">
        <v>2000</v>
      </c>
      <c r="D2977" s="258">
        <f t="shared" si="277"/>
        <v>4</v>
      </c>
      <c r="E2977" s="259">
        <f>VLOOKUP(B2977,Correlation_Eqns!A$35:B$40,2,FALSE)</f>
        <v>1.1399999999999999E-4</v>
      </c>
      <c r="F2977" s="280">
        <f>VLOOKUP(B2977,Correlation_Eqns!A$43:B$48,2,FALSE)</f>
        <v>0.70399999999999996</v>
      </c>
      <c r="G2977" s="280">
        <f t="shared" si="278"/>
        <v>2.4034216461774779E-2</v>
      </c>
      <c r="H2977" s="280">
        <f>VLOOKUP(B2977,Correlation_Eqns!A$19:B$24,2,FALSE)</f>
        <v>1.59</v>
      </c>
      <c r="I2977" s="258">
        <f>VLOOKUP(B2977,Correlation_Eqns!A$27:B$32,2,FALSE)</f>
        <v>4.18</v>
      </c>
      <c r="J2977" s="259">
        <f t="shared" si="279"/>
        <v>2.4034216461774779E-2</v>
      </c>
      <c r="K2977" s="258">
        <f t="shared" si="280"/>
        <v>2.4034216461774779E-2</v>
      </c>
      <c r="L2977" s="1">
        <f t="shared" si="276"/>
        <v>7.5944278544574422E-3</v>
      </c>
      <c r="M2977" s="1">
        <f t="shared" si="281"/>
        <v>0</v>
      </c>
    </row>
    <row r="2978" spans="1:13">
      <c r="A2978" s="280">
        <v>13</v>
      </c>
      <c r="B2978" s="280" t="s">
        <v>39</v>
      </c>
      <c r="C2978" s="280">
        <v>1500</v>
      </c>
      <c r="D2978" s="258">
        <f t="shared" si="277"/>
        <v>4</v>
      </c>
      <c r="E2978" s="259">
        <f>VLOOKUP(B2978,Correlation_Eqns!A$35:B$40,2,FALSE)</f>
        <v>1.1399999999999999E-4</v>
      </c>
      <c r="F2978" s="280">
        <f>VLOOKUP(B2978,Correlation_Eqns!A$43:B$48,2,FALSE)</f>
        <v>0.70399999999999996</v>
      </c>
      <c r="G2978" s="280">
        <f t="shared" si="278"/>
        <v>1.9627866602603756E-2</v>
      </c>
      <c r="H2978" s="280">
        <f>VLOOKUP(B2978,Correlation_Eqns!A$19:B$24,2,FALSE)</f>
        <v>1.59</v>
      </c>
      <c r="I2978" s="258">
        <f>VLOOKUP(B2978,Correlation_Eqns!A$27:B$32,2,FALSE)</f>
        <v>4.18</v>
      </c>
      <c r="J2978" s="259">
        <f t="shared" si="279"/>
        <v>1.9627866602603756E-2</v>
      </c>
      <c r="K2978" s="258">
        <f t="shared" si="280"/>
        <v>1.9627866602603756E-2</v>
      </c>
      <c r="L2978" s="1">
        <f t="shared" si="276"/>
        <v>6.2020918005571447E-3</v>
      </c>
      <c r="M2978" s="1">
        <f t="shared" si="281"/>
        <v>0</v>
      </c>
    </row>
    <row r="2979" spans="1:13">
      <c r="A2979" s="280">
        <v>13</v>
      </c>
      <c r="B2979" s="280" t="s">
        <v>39</v>
      </c>
      <c r="C2979" s="280">
        <v>600</v>
      </c>
      <c r="D2979" s="258">
        <f t="shared" si="277"/>
        <v>4</v>
      </c>
      <c r="E2979" s="259">
        <f>VLOOKUP(B2979,Correlation_Eqns!A$35:B$40,2,FALSE)</f>
        <v>1.1399999999999999E-4</v>
      </c>
      <c r="F2979" s="280">
        <f>VLOOKUP(B2979,Correlation_Eqns!A$43:B$48,2,FALSE)</f>
        <v>0.70399999999999996</v>
      </c>
      <c r="G2979" s="280">
        <f t="shared" si="278"/>
        <v>1.0297299194080728E-2</v>
      </c>
      <c r="H2979" s="280">
        <f>VLOOKUP(B2979,Correlation_Eqns!A$19:B$24,2,FALSE)</f>
        <v>1.59</v>
      </c>
      <c r="I2979" s="258">
        <f>VLOOKUP(B2979,Correlation_Eqns!A$27:B$32,2,FALSE)</f>
        <v>4.18</v>
      </c>
      <c r="J2979" s="259">
        <f t="shared" si="279"/>
        <v>1.0297299194080728E-2</v>
      </c>
      <c r="K2979" s="258">
        <f t="shared" si="280"/>
        <v>1.0297299194080728E-2</v>
      </c>
      <c r="L2979" s="1">
        <f t="shared" si="276"/>
        <v>3.2537817885424048E-3</v>
      </c>
      <c r="M2979" s="1">
        <f t="shared" si="281"/>
        <v>0</v>
      </c>
    </row>
    <row r="2980" spans="1:13">
      <c r="A2980" s="280">
        <v>13</v>
      </c>
      <c r="B2980" s="280" t="s">
        <v>39</v>
      </c>
      <c r="C2980" s="280">
        <v>500</v>
      </c>
      <c r="D2980" s="258">
        <f t="shared" si="277"/>
        <v>4</v>
      </c>
      <c r="E2980" s="259">
        <f>VLOOKUP(B2980,Correlation_Eqns!A$35:B$40,2,FALSE)</f>
        <v>1.1399999999999999E-4</v>
      </c>
      <c r="F2980" s="280">
        <f>VLOOKUP(B2980,Correlation_Eqns!A$43:B$48,2,FALSE)</f>
        <v>0.70399999999999996</v>
      </c>
      <c r="G2980" s="280">
        <f t="shared" si="278"/>
        <v>9.0569033741789619E-3</v>
      </c>
      <c r="H2980" s="280">
        <f>VLOOKUP(B2980,Correlation_Eqns!A$19:B$24,2,FALSE)</f>
        <v>1.59</v>
      </c>
      <c r="I2980" s="258">
        <f>VLOOKUP(B2980,Correlation_Eqns!A$27:B$32,2,FALSE)</f>
        <v>4.18</v>
      </c>
      <c r="J2980" s="259">
        <f t="shared" si="279"/>
        <v>9.0569033741789619E-3</v>
      </c>
      <c r="K2980" s="258">
        <f t="shared" si="280"/>
        <v>9.0569033741789619E-3</v>
      </c>
      <c r="L2980" s="1">
        <f t="shared" si="276"/>
        <v>2.8618365557865648E-3</v>
      </c>
      <c r="M2980" s="1">
        <f t="shared" si="281"/>
        <v>0</v>
      </c>
    </row>
    <row r="2981" spans="1:13">
      <c r="A2981" s="280">
        <v>13</v>
      </c>
      <c r="B2981" s="280" t="s">
        <v>39</v>
      </c>
      <c r="C2981" s="280">
        <v>300</v>
      </c>
      <c r="D2981" s="258">
        <f t="shared" si="277"/>
        <v>4</v>
      </c>
      <c r="E2981" s="259">
        <f>VLOOKUP(B2981,Correlation_Eqns!A$35:B$40,2,FALSE)</f>
        <v>1.1399999999999999E-4</v>
      </c>
      <c r="F2981" s="280">
        <f>VLOOKUP(B2981,Correlation_Eqns!A$43:B$48,2,FALSE)</f>
        <v>0.70399999999999996</v>
      </c>
      <c r="G2981" s="280">
        <f t="shared" si="278"/>
        <v>6.3211808342613501E-3</v>
      </c>
      <c r="H2981" s="280">
        <f>VLOOKUP(B2981,Correlation_Eqns!A$19:B$24,2,FALSE)</f>
        <v>1.59</v>
      </c>
      <c r="I2981" s="258">
        <f>VLOOKUP(B2981,Correlation_Eqns!A$27:B$32,2,FALSE)</f>
        <v>4.18</v>
      </c>
      <c r="J2981" s="259">
        <f t="shared" si="279"/>
        <v>6.3211808342613501E-3</v>
      </c>
      <c r="K2981" s="258">
        <f t="shared" si="280"/>
        <v>6.3211808342613501E-3</v>
      </c>
      <c r="L2981" s="1">
        <f t="shared" si="276"/>
        <v>1.9973920047332383E-3</v>
      </c>
      <c r="M2981" s="1">
        <f t="shared" si="281"/>
        <v>0</v>
      </c>
    </row>
    <row r="2982" spans="1:13">
      <c r="A2982" s="280">
        <v>13</v>
      </c>
      <c r="B2982" s="280" t="s">
        <v>39</v>
      </c>
      <c r="C2982" s="280">
        <v>150</v>
      </c>
      <c r="D2982" s="258">
        <f t="shared" si="277"/>
        <v>4</v>
      </c>
      <c r="E2982" s="259">
        <f>VLOOKUP(B2982,Correlation_Eqns!A$35:B$40,2,FALSE)</f>
        <v>1.1399999999999999E-4</v>
      </c>
      <c r="F2982" s="280">
        <f>VLOOKUP(B2982,Correlation_Eqns!A$43:B$48,2,FALSE)</f>
        <v>0.70399999999999996</v>
      </c>
      <c r="G2982" s="280">
        <f t="shared" si="278"/>
        <v>3.8803696373513152E-3</v>
      </c>
      <c r="H2982" s="280">
        <f>VLOOKUP(B2982,Correlation_Eqns!A$19:B$24,2,FALSE)</f>
        <v>1.59</v>
      </c>
      <c r="I2982" s="258">
        <f>VLOOKUP(B2982,Correlation_Eqns!A$27:B$32,2,FALSE)</f>
        <v>4.18</v>
      </c>
      <c r="J2982" s="259">
        <f t="shared" si="279"/>
        <v>3.8803696373513152E-3</v>
      </c>
      <c r="K2982" s="258">
        <f t="shared" si="280"/>
        <v>3.8803696373513152E-3</v>
      </c>
      <c r="L2982" s="1">
        <f t="shared" si="276"/>
        <v>1.226134719488818E-3</v>
      </c>
      <c r="M2982" s="1">
        <f t="shared" si="281"/>
        <v>0</v>
      </c>
    </row>
    <row r="2983" spans="1:13">
      <c r="A2983" s="280">
        <v>13</v>
      </c>
      <c r="B2983" s="280" t="s">
        <v>39</v>
      </c>
      <c r="C2983" s="280">
        <v>150</v>
      </c>
      <c r="D2983" s="258">
        <f t="shared" si="277"/>
        <v>4</v>
      </c>
      <c r="E2983" s="259">
        <f>VLOOKUP(B2983,Correlation_Eqns!A$35:B$40,2,FALSE)</f>
        <v>1.1399999999999999E-4</v>
      </c>
      <c r="F2983" s="280">
        <f>VLOOKUP(B2983,Correlation_Eqns!A$43:B$48,2,FALSE)</f>
        <v>0.70399999999999996</v>
      </c>
      <c r="G2983" s="280">
        <f t="shared" si="278"/>
        <v>3.8803696373513152E-3</v>
      </c>
      <c r="H2983" s="280">
        <f>VLOOKUP(B2983,Correlation_Eqns!A$19:B$24,2,FALSE)</f>
        <v>1.59</v>
      </c>
      <c r="I2983" s="258">
        <f>VLOOKUP(B2983,Correlation_Eqns!A$27:B$32,2,FALSE)</f>
        <v>4.18</v>
      </c>
      <c r="J2983" s="259">
        <f t="shared" si="279"/>
        <v>3.8803696373513152E-3</v>
      </c>
      <c r="K2983" s="258">
        <f t="shared" si="280"/>
        <v>3.8803696373513152E-3</v>
      </c>
      <c r="L2983" s="1">
        <f t="shared" si="276"/>
        <v>1.226134719488818E-3</v>
      </c>
      <c r="M2983" s="1">
        <f t="shared" si="281"/>
        <v>0</v>
      </c>
    </row>
    <row r="2984" spans="1:13">
      <c r="A2984" s="280">
        <v>13</v>
      </c>
      <c r="B2984" s="280" t="s">
        <v>39</v>
      </c>
      <c r="C2984" s="280">
        <v>100</v>
      </c>
      <c r="D2984" s="258">
        <f t="shared" si="277"/>
        <v>4</v>
      </c>
      <c r="E2984" s="259">
        <f>VLOOKUP(B2984,Correlation_Eqns!A$35:B$40,2,FALSE)</f>
        <v>1.1399999999999999E-4</v>
      </c>
      <c r="F2984" s="280">
        <f>VLOOKUP(B2984,Correlation_Eqns!A$43:B$48,2,FALSE)</f>
        <v>0.70399999999999996</v>
      </c>
      <c r="G2984" s="280">
        <f t="shared" si="278"/>
        <v>2.9167879110724364E-3</v>
      </c>
      <c r="H2984" s="280">
        <f>VLOOKUP(B2984,Correlation_Eqns!A$19:B$24,2,FALSE)</f>
        <v>1.59</v>
      </c>
      <c r="I2984" s="258">
        <f>VLOOKUP(B2984,Correlation_Eqns!A$27:B$32,2,FALSE)</f>
        <v>4.18</v>
      </c>
      <c r="J2984" s="259">
        <f t="shared" si="279"/>
        <v>2.9167879110724364E-3</v>
      </c>
      <c r="K2984" s="258">
        <f t="shared" si="280"/>
        <v>2.9167879110724364E-3</v>
      </c>
      <c r="L2984" s="1">
        <f t="shared" si="276"/>
        <v>9.2165831129231279E-4</v>
      </c>
      <c r="M2984" s="1">
        <f t="shared" si="281"/>
        <v>0</v>
      </c>
    </row>
    <row r="2985" spans="1:13">
      <c r="A2985" s="280">
        <v>13</v>
      </c>
      <c r="B2985" s="280" t="s">
        <v>39</v>
      </c>
      <c r="C2985" s="280">
        <v>100</v>
      </c>
      <c r="D2985" s="258">
        <f t="shared" si="277"/>
        <v>4</v>
      </c>
      <c r="E2985" s="259">
        <f>VLOOKUP(B2985,Correlation_Eqns!A$35:B$40,2,FALSE)</f>
        <v>1.1399999999999999E-4</v>
      </c>
      <c r="F2985" s="280">
        <f>VLOOKUP(B2985,Correlation_Eqns!A$43:B$48,2,FALSE)</f>
        <v>0.70399999999999996</v>
      </c>
      <c r="G2985" s="280">
        <f t="shared" si="278"/>
        <v>2.9167879110724364E-3</v>
      </c>
      <c r="H2985" s="280">
        <f>VLOOKUP(B2985,Correlation_Eqns!A$19:B$24,2,FALSE)</f>
        <v>1.59</v>
      </c>
      <c r="I2985" s="258">
        <f>VLOOKUP(B2985,Correlation_Eqns!A$27:B$32,2,FALSE)</f>
        <v>4.18</v>
      </c>
      <c r="J2985" s="259">
        <f t="shared" si="279"/>
        <v>2.9167879110724364E-3</v>
      </c>
      <c r="K2985" s="258">
        <f t="shared" si="280"/>
        <v>2.9167879110724364E-3</v>
      </c>
      <c r="L2985" s="1">
        <f t="shared" si="276"/>
        <v>9.2165831129231279E-4</v>
      </c>
      <c r="M2985" s="1">
        <f t="shared" si="281"/>
        <v>0</v>
      </c>
    </row>
    <row r="2986" spans="1:13">
      <c r="A2986" s="280">
        <v>13</v>
      </c>
      <c r="B2986" s="280" t="s">
        <v>39</v>
      </c>
      <c r="C2986" s="280">
        <v>100</v>
      </c>
      <c r="D2986" s="258">
        <f t="shared" si="277"/>
        <v>4</v>
      </c>
      <c r="E2986" s="259">
        <f>VLOOKUP(B2986,Correlation_Eqns!A$35:B$40,2,FALSE)</f>
        <v>1.1399999999999999E-4</v>
      </c>
      <c r="F2986" s="280">
        <f>VLOOKUP(B2986,Correlation_Eqns!A$43:B$48,2,FALSE)</f>
        <v>0.70399999999999996</v>
      </c>
      <c r="G2986" s="280">
        <f t="shared" si="278"/>
        <v>2.9167879110724364E-3</v>
      </c>
      <c r="H2986" s="280">
        <f>VLOOKUP(B2986,Correlation_Eqns!A$19:B$24,2,FALSE)</f>
        <v>1.59</v>
      </c>
      <c r="I2986" s="258">
        <f>VLOOKUP(B2986,Correlation_Eqns!A$27:B$32,2,FALSE)</f>
        <v>4.18</v>
      </c>
      <c r="J2986" s="259">
        <f t="shared" si="279"/>
        <v>2.9167879110724364E-3</v>
      </c>
      <c r="K2986" s="258">
        <f t="shared" si="280"/>
        <v>2.9167879110724364E-3</v>
      </c>
      <c r="L2986" s="1">
        <f t="shared" si="276"/>
        <v>9.2165831129231279E-4</v>
      </c>
      <c r="M2986" s="1">
        <f t="shared" si="281"/>
        <v>0</v>
      </c>
    </row>
    <row r="2987" spans="1:13">
      <c r="A2987" s="280">
        <v>13</v>
      </c>
      <c r="B2987" s="280" t="s">
        <v>39</v>
      </c>
      <c r="C2987" s="280">
        <v>100</v>
      </c>
      <c r="D2987" s="258">
        <f t="shared" si="277"/>
        <v>4</v>
      </c>
      <c r="E2987" s="259">
        <f>VLOOKUP(B2987,Correlation_Eqns!A$35:B$40,2,FALSE)</f>
        <v>1.1399999999999999E-4</v>
      </c>
      <c r="F2987" s="280">
        <f>VLOOKUP(B2987,Correlation_Eqns!A$43:B$48,2,FALSE)</f>
        <v>0.70399999999999996</v>
      </c>
      <c r="G2987" s="280">
        <f t="shared" si="278"/>
        <v>2.9167879110724364E-3</v>
      </c>
      <c r="H2987" s="280">
        <f>VLOOKUP(B2987,Correlation_Eqns!A$19:B$24,2,FALSE)</f>
        <v>1.59</v>
      </c>
      <c r="I2987" s="258">
        <f>VLOOKUP(B2987,Correlation_Eqns!A$27:B$32,2,FALSE)</f>
        <v>4.18</v>
      </c>
      <c r="J2987" s="259">
        <f t="shared" si="279"/>
        <v>2.9167879110724364E-3</v>
      </c>
      <c r="K2987" s="258">
        <f t="shared" si="280"/>
        <v>2.9167879110724364E-3</v>
      </c>
      <c r="L2987" s="1">
        <f t="shared" si="276"/>
        <v>9.2165831129231279E-4</v>
      </c>
      <c r="M2987" s="1">
        <f t="shared" si="281"/>
        <v>0</v>
      </c>
    </row>
    <row r="2988" spans="1:13">
      <c r="A2988" s="280">
        <v>13</v>
      </c>
      <c r="B2988" s="280" t="s">
        <v>39</v>
      </c>
      <c r="C2988" s="280">
        <v>80</v>
      </c>
      <c r="D2988" s="258">
        <f t="shared" si="277"/>
        <v>4</v>
      </c>
      <c r="E2988" s="259">
        <f>VLOOKUP(B2988,Correlation_Eqns!A$35:B$40,2,FALSE)</f>
        <v>1.1399999999999999E-4</v>
      </c>
      <c r="F2988" s="280">
        <f>VLOOKUP(B2988,Correlation_Eqns!A$43:B$48,2,FALSE)</f>
        <v>0.70399999999999996</v>
      </c>
      <c r="G2988" s="280">
        <f t="shared" si="278"/>
        <v>2.4927584790935876E-3</v>
      </c>
      <c r="H2988" s="280">
        <f>VLOOKUP(B2988,Correlation_Eqns!A$19:B$24,2,FALSE)</f>
        <v>1.59</v>
      </c>
      <c r="I2988" s="258">
        <f>VLOOKUP(B2988,Correlation_Eqns!A$27:B$32,2,FALSE)</f>
        <v>4.18</v>
      </c>
      <c r="J2988" s="259">
        <f t="shared" si="279"/>
        <v>2.4927584790935876E-3</v>
      </c>
      <c r="K2988" s="258">
        <f t="shared" si="280"/>
        <v>2.4927584790935876E-3</v>
      </c>
      <c r="L2988" s="1">
        <f t="shared" si="276"/>
        <v>7.8767179525790812E-4</v>
      </c>
      <c r="M2988" s="1">
        <f t="shared" si="281"/>
        <v>0</v>
      </c>
    </row>
    <row r="2989" spans="1:13">
      <c r="A2989" s="280">
        <v>13</v>
      </c>
      <c r="B2989" s="280" t="s">
        <v>39</v>
      </c>
      <c r="C2989" s="280">
        <v>30</v>
      </c>
      <c r="D2989" s="258">
        <f t="shared" si="277"/>
        <v>4</v>
      </c>
      <c r="E2989" s="259">
        <f>VLOOKUP(B2989,Correlation_Eqns!A$35:B$40,2,FALSE)</f>
        <v>1.1399999999999999E-4</v>
      </c>
      <c r="F2989" s="280">
        <f>VLOOKUP(B2989,Correlation_Eqns!A$43:B$48,2,FALSE)</f>
        <v>0.70399999999999996</v>
      </c>
      <c r="G2989" s="280">
        <f t="shared" si="278"/>
        <v>1.2496782598991662E-3</v>
      </c>
      <c r="H2989" s="280">
        <f>VLOOKUP(B2989,Correlation_Eqns!A$19:B$24,2,FALSE)</f>
        <v>1.59</v>
      </c>
      <c r="I2989" s="258">
        <f>VLOOKUP(B2989,Correlation_Eqns!A$27:B$32,2,FALSE)</f>
        <v>4.18</v>
      </c>
      <c r="J2989" s="259">
        <f t="shared" si="279"/>
        <v>1.2496782598991662E-3</v>
      </c>
      <c r="K2989" s="258">
        <f t="shared" si="280"/>
        <v>1.2496782598991662E-3</v>
      </c>
      <c r="L2989" s="1">
        <f t="shared" si="276"/>
        <v>3.9487833527597808E-4</v>
      </c>
      <c r="M2989" s="1">
        <f t="shared" si="281"/>
        <v>0</v>
      </c>
    </row>
    <row r="2990" spans="1:13">
      <c r="A2990" s="280">
        <v>13</v>
      </c>
      <c r="B2990" s="280" t="s">
        <v>39</v>
      </c>
      <c r="C2990" s="280">
        <v>25</v>
      </c>
      <c r="D2990" s="258">
        <f t="shared" si="277"/>
        <v>4</v>
      </c>
      <c r="E2990" s="259">
        <f>VLOOKUP(B2990,Correlation_Eqns!A$35:B$40,2,FALSE)</f>
        <v>1.1399999999999999E-4</v>
      </c>
      <c r="F2990" s="280">
        <f>VLOOKUP(B2990,Correlation_Eqns!A$43:B$48,2,FALSE)</f>
        <v>0.70399999999999996</v>
      </c>
      <c r="G2990" s="280">
        <f t="shared" si="278"/>
        <v>1.0991440605343367E-3</v>
      </c>
      <c r="H2990" s="280">
        <f>VLOOKUP(B2990,Correlation_Eqns!A$19:B$24,2,FALSE)</f>
        <v>1.59</v>
      </c>
      <c r="I2990" s="258">
        <f>VLOOKUP(B2990,Correlation_Eqns!A$27:B$32,2,FALSE)</f>
        <v>4.18</v>
      </c>
      <c r="J2990" s="259">
        <f t="shared" si="279"/>
        <v>1.0991440605343367E-3</v>
      </c>
      <c r="K2990" s="258">
        <f t="shared" si="280"/>
        <v>1.0991440605343367E-3</v>
      </c>
      <c r="L2990" s="1">
        <f t="shared" si="276"/>
        <v>3.4731193682388187E-4</v>
      </c>
      <c r="M2990" s="1">
        <f t="shared" si="281"/>
        <v>0</v>
      </c>
    </row>
    <row r="2991" spans="1:13">
      <c r="A2991" s="280">
        <v>13</v>
      </c>
      <c r="B2991" s="280" t="s">
        <v>41</v>
      </c>
      <c r="C2991" s="280">
        <v>100000</v>
      </c>
      <c r="D2991" s="258">
        <f t="shared" si="277"/>
        <v>4</v>
      </c>
      <c r="E2991" s="259">
        <f>VLOOKUP(B2991,Correlation_Eqns!A$35:B$40,2,FALSE)</f>
        <v>6.9800000000000005E-4</v>
      </c>
      <c r="F2991" s="280">
        <f>VLOOKUP(B2991,Correlation_Eqns!A$43:B$48,2,FALSE)</f>
        <v>0.58899999999999997</v>
      </c>
      <c r="G2991" s="280">
        <f t="shared" si="278"/>
        <v>0.61497211335959345</v>
      </c>
      <c r="H2991" s="280">
        <f>VLOOKUP(B2991,Correlation_Eqns!A$19:B$24,2,FALSE)</f>
        <v>3.86</v>
      </c>
      <c r="I2991" s="258">
        <f>VLOOKUP(B2991,Correlation_Eqns!A$27:B$32,2,FALSE)</f>
        <v>5.82</v>
      </c>
      <c r="J2991" s="259">
        <f t="shared" si="279"/>
        <v>3.86</v>
      </c>
      <c r="K2991" s="258">
        <f t="shared" si="280"/>
        <v>5.82</v>
      </c>
      <c r="L2991" s="1">
        <f t="shared" si="276"/>
        <v>1.2196982399999998</v>
      </c>
      <c r="M2991" s="1">
        <f t="shared" si="281"/>
        <v>1</v>
      </c>
    </row>
    <row r="2992" spans="1:13">
      <c r="A2992" s="280">
        <v>13</v>
      </c>
      <c r="B2992" s="280" t="s">
        <v>41</v>
      </c>
      <c r="C2992" s="280">
        <v>100000</v>
      </c>
      <c r="D2992" s="258">
        <f t="shared" si="277"/>
        <v>4</v>
      </c>
      <c r="E2992" s="259">
        <f>VLOOKUP(B2992,Correlation_Eqns!A$35:B$40,2,FALSE)</f>
        <v>6.9800000000000005E-4</v>
      </c>
      <c r="F2992" s="280">
        <f>VLOOKUP(B2992,Correlation_Eqns!A$43:B$48,2,FALSE)</f>
        <v>0.58899999999999997</v>
      </c>
      <c r="G2992" s="280">
        <f t="shared" si="278"/>
        <v>0.61497211335959345</v>
      </c>
      <c r="H2992" s="280">
        <f>VLOOKUP(B2992,Correlation_Eqns!A$19:B$24,2,FALSE)</f>
        <v>3.86</v>
      </c>
      <c r="I2992" s="258">
        <f>VLOOKUP(B2992,Correlation_Eqns!A$27:B$32,2,FALSE)</f>
        <v>5.82</v>
      </c>
      <c r="J2992" s="259">
        <f t="shared" si="279"/>
        <v>3.86</v>
      </c>
      <c r="K2992" s="258">
        <f t="shared" si="280"/>
        <v>5.82</v>
      </c>
      <c r="L2992" s="1">
        <f t="shared" si="276"/>
        <v>1.2196982399999998</v>
      </c>
      <c r="M2992" s="1">
        <f t="shared" si="281"/>
        <v>1</v>
      </c>
    </row>
    <row r="2993" spans="1:13">
      <c r="A2993" s="280">
        <v>13</v>
      </c>
      <c r="B2993" s="280" t="s">
        <v>41</v>
      </c>
      <c r="C2993" s="280">
        <v>100000</v>
      </c>
      <c r="D2993" s="258">
        <f t="shared" si="277"/>
        <v>4</v>
      </c>
      <c r="E2993" s="259">
        <f>VLOOKUP(B2993,Correlation_Eqns!A$35:B$40,2,FALSE)</f>
        <v>6.9800000000000005E-4</v>
      </c>
      <c r="F2993" s="280">
        <f>VLOOKUP(B2993,Correlation_Eqns!A$43:B$48,2,FALSE)</f>
        <v>0.58899999999999997</v>
      </c>
      <c r="G2993" s="280">
        <f t="shared" si="278"/>
        <v>0.61497211335959345</v>
      </c>
      <c r="H2993" s="280">
        <f>VLOOKUP(B2993,Correlation_Eqns!A$19:B$24,2,FALSE)</f>
        <v>3.86</v>
      </c>
      <c r="I2993" s="258">
        <f>VLOOKUP(B2993,Correlation_Eqns!A$27:B$32,2,FALSE)</f>
        <v>5.82</v>
      </c>
      <c r="J2993" s="259">
        <f t="shared" si="279"/>
        <v>3.86</v>
      </c>
      <c r="K2993" s="258">
        <f t="shared" si="280"/>
        <v>5.82</v>
      </c>
      <c r="L2993" s="1">
        <f t="shared" si="276"/>
        <v>1.2196982399999998</v>
      </c>
      <c r="M2993" s="1">
        <f t="shared" si="281"/>
        <v>1</v>
      </c>
    </row>
    <row r="2994" spans="1:13">
      <c r="A2994" s="280">
        <v>14</v>
      </c>
      <c r="B2994" s="280" t="s">
        <v>38</v>
      </c>
      <c r="C2994" s="280">
        <v>10000</v>
      </c>
      <c r="D2994" s="258">
        <f t="shared" si="277"/>
        <v>4</v>
      </c>
      <c r="E2994" s="259">
        <f>VLOOKUP(B2994,Correlation_Eqns!A$35:B$40,2,FALSE)</f>
        <v>7.9900000000000004E-5</v>
      </c>
      <c r="F2994" s="280">
        <f>VLOOKUP(B2994,Correlation_Eqns!A$43:B$48,2,FALSE)</f>
        <v>0.73499999999999999</v>
      </c>
      <c r="G2994" s="280">
        <f t="shared" si="278"/>
        <v>6.9589990837490873E-2</v>
      </c>
      <c r="H2994" s="280">
        <f>VLOOKUP(B2994,Correlation_Eqns!A$19:B$24,2,FALSE)</f>
        <v>1.48</v>
      </c>
      <c r="I2994" s="258">
        <f>VLOOKUP(B2994,Correlation_Eqns!A$27:B$32,2,FALSE)</f>
        <v>1.59</v>
      </c>
      <c r="J2994" s="259">
        <f t="shared" si="279"/>
        <v>1.48</v>
      </c>
      <c r="K2994" s="258">
        <f t="shared" si="280"/>
        <v>1.48</v>
      </c>
      <c r="L2994" s="1">
        <f t="shared" si="276"/>
        <v>0.46765631999999996</v>
      </c>
      <c r="M2994" s="1">
        <f t="shared" si="281"/>
        <v>1</v>
      </c>
    </row>
    <row r="2995" spans="1:13">
      <c r="A2995" s="280">
        <v>14</v>
      </c>
      <c r="B2995" s="280" t="s">
        <v>38</v>
      </c>
      <c r="C2995" s="280">
        <v>10000</v>
      </c>
      <c r="D2995" s="258">
        <f t="shared" si="277"/>
        <v>4</v>
      </c>
      <c r="E2995" s="259">
        <f>VLOOKUP(B2995,Correlation_Eqns!A$35:B$40,2,FALSE)</f>
        <v>7.9900000000000004E-5</v>
      </c>
      <c r="F2995" s="280">
        <f>VLOOKUP(B2995,Correlation_Eqns!A$43:B$48,2,FALSE)</f>
        <v>0.73499999999999999</v>
      </c>
      <c r="G2995" s="280">
        <f t="shared" si="278"/>
        <v>6.9589990837490873E-2</v>
      </c>
      <c r="H2995" s="280">
        <f>VLOOKUP(B2995,Correlation_Eqns!A$19:B$24,2,FALSE)</f>
        <v>1.48</v>
      </c>
      <c r="I2995" s="258">
        <f>VLOOKUP(B2995,Correlation_Eqns!A$27:B$32,2,FALSE)</f>
        <v>1.59</v>
      </c>
      <c r="J2995" s="259">
        <f t="shared" si="279"/>
        <v>1.48</v>
      </c>
      <c r="K2995" s="258">
        <f t="shared" si="280"/>
        <v>1.48</v>
      </c>
      <c r="L2995" s="1">
        <f t="shared" si="276"/>
        <v>0.46765631999999996</v>
      </c>
      <c r="M2995" s="1">
        <f t="shared" si="281"/>
        <v>1</v>
      </c>
    </row>
    <row r="2996" spans="1:13">
      <c r="A2996" s="280">
        <v>14</v>
      </c>
      <c r="B2996" s="280" t="s">
        <v>38</v>
      </c>
      <c r="C2996" s="280">
        <v>10000</v>
      </c>
      <c r="D2996" s="258">
        <f t="shared" si="277"/>
        <v>4</v>
      </c>
      <c r="E2996" s="259">
        <f>VLOOKUP(B2996,Correlation_Eqns!A$35:B$40,2,FALSE)</f>
        <v>7.9900000000000004E-5</v>
      </c>
      <c r="F2996" s="280">
        <f>VLOOKUP(B2996,Correlation_Eqns!A$43:B$48,2,FALSE)</f>
        <v>0.73499999999999999</v>
      </c>
      <c r="G2996" s="280">
        <f t="shared" si="278"/>
        <v>6.9589990837490873E-2</v>
      </c>
      <c r="H2996" s="280">
        <f>VLOOKUP(B2996,Correlation_Eqns!A$19:B$24,2,FALSE)</f>
        <v>1.48</v>
      </c>
      <c r="I2996" s="258">
        <f>VLOOKUP(B2996,Correlation_Eqns!A$27:B$32,2,FALSE)</f>
        <v>1.59</v>
      </c>
      <c r="J2996" s="259">
        <f t="shared" si="279"/>
        <v>1.48</v>
      </c>
      <c r="K2996" s="258">
        <f t="shared" si="280"/>
        <v>1.48</v>
      </c>
      <c r="L2996" s="1">
        <f t="shared" si="276"/>
        <v>0.46765631999999996</v>
      </c>
      <c r="M2996" s="1">
        <f t="shared" si="281"/>
        <v>1</v>
      </c>
    </row>
    <row r="2997" spans="1:13">
      <c r="A2997" s="280">
        <v>14</v>
      </c>
      <c r="B2997" s="280" t="s">
        <v>38</v>
      </c>
      <c r="C2997" s="280">
        <v>10000</v>
      </c>
      <c r="D2997" s="258">
        <f t="shared" si="277"/>
        <v>4</v>
      </c>
      <c r="E2997" s="259">
        <f>VLOOKUP(B2997,Correlation_Eqns!A$35:B$40,2,FALSE)</f>
        <v>7.9900000000000004E-5</v>
      </c>
      <c r="F2997" s="280">
        <f>VLOOKUP(B2997,Correlation_Eqns!A$43:B$48,2,FALSE)</f>
        <v>0.73499999999999999</v>
      </c>
      <c r="G2997" s="280">
        <f t="shared" si="278"/>
        <v>6.9589990837490873E-2</v>
      </c>
      <c r="H2997" s="280">
        <f>VLOOKUP(B2997,Correlation_Eqns!A$19:B$24,2,FALSE)</f>
        <v>1.48</v>
      </c>
      <c r="I2997" s="258">
        <f>VLOOKUP(B2997,Correlation_Eqns!A$27:B$32,2,FALSE)</f>
        <v>1.59</v>
      </c>
      <c r="J2997" s="259">
        <f t="shared" si="279"/>
        <v>1.48</v>
      </c>
      <c r="K2997" s="258">
        <f t="shared" si="280"/>
        <v>1.48</v>
      </c>
      <c r="L2997" s="1">
        <f t="shared" si="276"/>
        <v>0.46765631999999996</v>
      </c>
      <c r="M2997" s="1">
        <f t="shared" si="281"/>
        <v>1</v>
      </c>
    </row>
    <row r="2998" spans="1:13">
      <c r="A2998" s="280">
        <v>14</v>
      </c>
      <c r="B2998" s="280" t="s">
        <v>38</v>
      </c>
      <c r="C2998" s="280">
        <v>10000</v>
      </c>
      <c r="D2998" s="258">
        <f t="shared" si="277"/>
        <v>4</v>
      </c>
      <c r="E2998" s="259">
        <f>VLOOKUP(B2998,Correlation_Eqns!A$35:B$40,2,FALSE)</f>
        <v>7.9900000000000004E-5</v>
      </c>
      <c r="F2998" s="280">
        <f>VLOOKUP(B2998,Correlation_Eqns!A$43:B$48,2,FALSE)</f>
        <v>0.73499999999999999</v>
      </c>
      <c r="G2998" s="280">
        <f t="shared" si="278"/>
        <v>6.9589990837490873E-2</v>
      </c>
      <c r="H2998" s="280">
        <f>VLOOKUP(B2998,Correlation_Eqns!A$19:B$24,2,FALSE)</f>
        <v>1.48</v>
      </c>
      <c r="I2998" s="258">
        <f>VLOOKUP(B2998,Correlation_Eqns!A$27:B$32,2,FALSE)</f>
        <v>1.59</v>
      </c>
      <c r="J2998" s="259">
        <f t="shared" si="279"/>
        <v>1.48</v>
      </c>
      <c r="K2998" s="258">
        <f t="shared" si="280"/>
        <v>1.48</v>
      </c>
      <c r="L2998" s="1">
        <f t="shared" si="276"/>
        <v>0.46765631999999996</v>
      </c>
      <c r="M2998" s="1">
        <f t="shared" si="281"/>
        <v>1</v>
      </c>
    </row>
    <row r="2999" spans="1:13">
      <c r="A2999" s="280">
        <v>14</v>
      </c>
      <c r="B2999" s="280" t="s">
        <v>38</v>
      </c>
      <c r="C2999" s="280">
        <v>10000</v>
      </c>
      <c r="D2999" s="258">
        <f t="shared" si="277"/>
        <v>4</v>
      </c>
      <c r="E2999" s="259">
        <f>VLOOKUP(B2999,Correlation_Eqns!A$35:B$40,2,FALSE)</f>
        <v>7.9900000000000004E-5</v>
      </c>
      <c r="F2999" s="280">
        <f>VLOOKUP(B2999,Correlation_Eqns!A$43:B$48,2,FALSE)</f>
        <v>0.73499999999999999</v>
      </c>
      <c r="G2999" s="280">
        <f t="shared" si="278"/>
        <v>6.9589990837490873E-2</v>
      </c>
      <c r="H2999" s="280">
        <f>VLOOKUP(B2999,Correlation_Eqns!A$19:B$24,2,FALSE)</f>
        <v>1.48</v>
      </c>
      <c r="I2999" s="258">
        <f>VLOOKUP(B2999,Correlation_Eqns!A$27:B$32,2,FALSE)</f>
        <v>1.59</v>
      </c>
      <c r="J2999" s="259">
        <f t="shared" si="279"/>
        <v>1.48</v>
      </c>
      <c r="K2999" s="258">
        <f t="shared" si="280"/>
        <v>1.48</v>
      </c>
      <c r="L2999" s="1">
        <f t="shared" si="276"/>
        <v>0.46765631999999996</v>
      </c>
      <c r="M2999" s="1">
        <f t="shared" si="281"/>
        <v>1</v>
      </c>
    </row>
    <row r="3000" spans="1:13">
      <c r="A3000" s="280">
        <v>14</v>
      </c>
      <c r="B3000" s="280" t="s">
        <v>38</v>
      </c>
      <c r="C3000" s="280">
        <v>10000</v>
      </c>
      <c r="D3000" s="258">
        <f t="shared" si="277"/>
        <v>4</v>
      </c>
      <c r="E3000" s="259">
        <f>VLOOKUP(B3000,Correlation_Eqns!A$35:B$40,2,FALSE)</f>
        <v>7.9900000000000004E-5</v>
      </c>
      <c r="F3000" s="280">
        <f>VLOOKUP(B3000,Correlation_Eqns!A$43:B$48,2,FALSE)</f>
        <v>0.73499999999999999</v>
      </c>
      <c r="G3000" s="280">
        <f t="shared" si="278"/>
        <v>6.9589990837490873E-2</v>
      </c>
      <c r="H3000" s="280">
        <f>VLOOKUP(B3000,Correlation_Eqns!A$19:B$24,2,FALSE)</f>
        <v>1.48</v>
      </c>
      <c r="I3000" s="258">
        <f>VLOOKUP(B3000,Correlation_Eqns!A$27:B$32,2,FALSE)</f>
        <v>1.59</v>
      </c>
      <c r="J3000" s="259">
        <f t="shared" si="279"/>
        <v>1.48</v>
      </c>
      <c r="K3000" s="258">
        <f t="shared" si="280"/>
        <v>1.48</v>
      </c>
      <c r="L3000" s="1">
        <f t="shared" si="276"/>
        <v>0.46765631999999996</v>
      </c>
      <c r="M3000" s="1">
        <f t="shared" si="281"/>
        <v>1</v>
      </c>
    </row>
    <row r="3001" spans="1:13">
      <c r="A3001" s="280">
        <v>14</v>
      </c>
      <c r="B3001" s="280" t="s">
        <v>38</v>
      </c>
      <c r="C3001" s="280">
        <v>10000</v>
      </c>
      <c r="D3001" s="258">
        <f t="shared" si="277"/>
        <v>4</v>
      </c>
      <c r="E3001" s="259">
        <f>VLOOKUP(B3001,Correlation_Eqns!A$35:B$40,2,FALSE)</f>
        <v>7.9900000000000004E-5</v>
      </c>
      <c r="F3001" s="280">
        <f>VLOOKUP(B3001,Correlation_Eqns!A$43:B$48,2,FALSE)</f>
        <v>0.73499999999999999</v>
      </c>
      <c r="G3001" s="280">
        <f t="shared" si="278"/>
        <v>6.9589990837490873E-2</v>
      </c>
      <c r="H3001" s="280">
        <f>VLOOKUP(B3001,Correlation_Eqns!A$19:B$24,2,FALSE)</f>
        <v>1.48</v>
      </c>
      <c r="I3001" s="258">
        <f>VLOOKUP(B3001,Correlation_Eqns!A$27:B$32,2,FALSE)</f>
        <v>1.59</v>
      </c>
      <c r="J3001" s="259">
        <f t="shared" si="279"/>
        <v>1.48</v>
      </c>
      <c r="K3001" s="258">
        <f t="shared" si="280"/>
        <v>1.48</v>
      </c>
      <c r="L3001" s="1">
        <f t="shared" si="276"/>
        <v>0.46765631999999996</v>
      </c>
      <c r="M3001" s="1">
        <f t="shared" si="281"/>
        <v>1</v>
      </c>
    </row>
    <row r="3002" spans="1:13">
      <c r="A3002" s="280">
        <v>14</v>
      </c>
      <c r="B3002" s="280" t="s">
        <v>38</v>
      </c>
      <c r="C3002" s="280">
        <v>10000</v>
      </c>
      <c r="D3002" s="258">
        <f t="shared" si="277"/>
        <v>4</v>
      </c>
      <c r="E3002" s="259">
        <f>VLOOKUP(B3002,Correlation_Eqns!A$35:B$40,2,FALSE)</f>
        <v>7.9900000000000004E-5</v>
      </c>
      <c r="F3002" s="280">
        <f>VLOOKUP(B3002,Correlation_Eqns!A$43:B$48,2,FALSE)</f>
        <v>0.73499999999999999</v>
      </c>
      <c r="G3002" s="280">
        <f t="shared" si="278"/>
        <v>6.9589990837490873E-2</v>
      </c>
      <c r="H3002" s="280">
        <f>VLOOKUP(B3002,Correlation_Eqns!A$19:B$24,2,FALSE)</f>
        <v>1.48</v>
      </c>
      <c r="I3002" s="258">
        <f>VLOOKUP(B3002,Correlation_Eqns!A$27:B$32,2,FALSE)</f>
        <v>1.59</v>
      </c>
      <c r="J3002" s="259">
        <f t="shared" si="279"/>
        <v>1.48</v>
      </c>
      <c r="K3002" s="258">
        <f t="shared" si="280"/>
        <v>1.48</v>
      </c>
      <c r="L3002" s="1">
        <f t="shared" si="276"/>
        <v>0.46765631999999996</v>
      </c>
      <c r="M3002" s="1">
        <f t="shared" si="281"/>
        <v>1</v>
      </c>
    </row>
    <row r="3003" spans="1:13">
      <c r="A3003" s="280">
        <v>14</v>
      </c>
      <c r="B3003" s="280" t="s">
        <v>38</v>
      </c>
      <c r="C3003" s="280">
        <v>10000</v>
      </c>
      <c r="D3003" s="258">
        <f t="shared" si="277"/>
        <v>4</v>
      </c>
      <c r="E3003" s="259">
        <f>VLOOKUP(B3003,Correlation_Eqns!A$35:B$40,2,FALSE)</f>
        <v>7.9900000000000004E-5</v>
      </c>
      <c r="F3003" s="280">
        <f>VLOOKUP(B3003,Correlation_Eqns!A$43:B$48,2,FALSE)</f>
        <v>0.73499999999999999</v>
      </c>
      <c r="G3003" s="280">
        <f t="shared" si="278"/>
        <v>6.9589990837490873E-2</v>
      </c>
      <c r="H3003" s="280">
        <f>VLOOKUP(B3003,Correlation_Eqns!A$19:B$24,2,FALSE)</f>
        <v>1.48</v>
      </c>
      <c r="I3003" s="258">
        <f>VLOOKUP(B3003,Correlation_Eqns!A$27:B$32,2,FALSE)</f>
        <v>1.59</v>
      </c>
      <c r="J3003" s="259">
        <f t="shared" si="279"/>
        <v>1.48</v>
      </c>
      <c r="K3003" s="258">
        <f t="shared" si="280"/>
        <v>1.48</v>
      </c>
      <c r="L3003" s="1">
        <f t="shared" si="276"/>
        <v>0.46765631999999996</v>
      </c>
      <c r="M3003" s="1">
        <f t="shared" si="281"/>
        <v>1</v>
      </c>
    </row>
    <row r="3004" spans="1:13">
      <c r="A3004" s="280">
        <v>14</v>
      </c>
      <c r="B3004" s="280" t="s">
        <v>38</v>
      </c>
      <c r="C3004" s="280">
        <v>10000</v>
      </c>
      <c r="D3004" s="258">
        <f t="shared" si="277"/>
        <v>4</v>
      </c>
      <c r="E3004" s="259">
        <f>VLOOKUP(B3004,Correlation_Eqns!A$35:B$40,2,FALSE)</f>
        <v>7.9900000000000004E-5</v>
      </c>
      <c r="F3004" s="280">
        <f>VLOOKUP(B3004,Correlation_Eqns!A$43:B$48,2,FALSE)</f>
        <v>0.73499999999999999</v>
      </c>
      <c r="G3004" s="280">
        <f t="shared" si="278"/>
        <v>6.9589990837490873E-2</v>
      </c>
      <c r="H3004" s="280">
        <f>VLOOKUP(B3004,Correlation_Eqns!A$19:B$24,2,FALSE)</f>
        <v>1.48</v>
      </c>
      <c r="I3004" s="258">
        <f>VLOOKUP(B3004,Correlation_Eqns!A$27:B$32,2,FALSE)</f>
        <v>1.59</v>
      </c>
      <c r="J3004" s="259">
        <f t="shared" si="279"/>
        <v>1.48</v>
      </c>
      <c r="K3004" s="258">
        <f t="shared" si="280"/>
        <v>1.48</v>
      </c>
      <c r="L3004" s="1">
        <f t="shared" si="276"/>
        <v>0.46765631999999996</v>
      </c>
      <c r="M3004" s="1">
        <f t="shared" si="281"/>
        <v>1</v>
      </c>
    </row>
    <row r="3005" spans="1:13">
      <c r="A3005" s="280">
        <v>14</v>
      </c>
      <c r="B3005" s="280" t="s">
        <v>38</v>
      </c>
      <c r="C3005" s="280">
        <v>10000</v>
      </c>
      <c r="D3005" s="258">
        <f t="shared" si="277"/>
        <v>4</v>
      </c>
      <c r="E3005" s="259">
        <f>VLOOKUP(B3005,Correlation_Eqns!A$35:B$40,2,FALSE)</f>
        <v>7.9900000000000004E-5</v>
      </c>
      <c r="F3005" s="280">
        <f>VLOOKUP(B3005,Correlation_Eqns!A$43:B$48,2,FALSE)</f>
        <v>0.73499999999999999</v>
      </c>
      <c r="G3005" s="280">
        <f t="shared" si="278"/>
        <v>6.9589990837490873E-2</v>
      </c>
      <c r="H3005" s="280">
        <f>VLOOKUP(B3005,Correlation_Eqns!A$19:B$24,2,FALSE)</f>
        <v>1.48</v>
      </c>
      <c r="I3005" s="258">
        <f>VLOOKUP(B3005,Correlation_Eqns!A$27:B$32,2,FALSE)</f>
        <v>1.59</v>
      </c>
      <c r="J3005" s="259">
        <f t="shared" si="279"/>
        <v>1.48</v>
      </c>
      <c r="K3005" s="258">
        <f t="shared" si="280"/>
        <v>1.48</v>
      </c>
      <c r="L3005" s="1">
        <f t="shared" si="276"/>
        <v>0.46765631999999996</v>
      </c>
      <c r="M3005" s="1">
        <f t="shared" si="281"/>
        <v>1</v>
      </c>
    </row>
    <row r="3006" spans="1:13">
      <c r="A3006" s="280">
        <v>14</v>
      </c>
      <c r="B3006" s="280" t="s">
        <v>38</v>
      </c>
      <c r="C3006" s="280">
        <v>10000</v>
      </c>
      <c r="D3006" s="258">
        <f t="shared" si="277"/>
        <v>4</v>
      </c>
      <c r="E3006" s="259">
        <f>VLOOKUP(B3006,Correlation_Eqns!A$35:B$40,2,FALSE)</f>
        <v>7.9900000000000004E-5</v>
      </c>
      <c r="F3006" s="280">
        <f>VLOOKUP(B3006,Correlation_Eqns!A$43:B$48,2,FALSE)</f>
        <v>0.73499999999999999</v>
      </c>
      <c r="G3006" s="280">
        <f t="shared" si="278"/>
        <v>6.9589990837490873E-2</v>
      </c>
      <c r="H3006" s="280">
        <f>VLOOKUP(B3006,Correlation_Eqns!A$19:B$24,2,FALSE)</f>
        <v>1.48</v>
      </c>
      <c r="I3006" s="258">
        <f>VLOOKUP(B3006,Correlation_Eqns!A$27:B$32,2,FALSE)</f>
        <v>1.59</v>
      </c>
      <c r="J3006" s="259">
        <f t="shared" si="279"/>
        <v>1.48</v>
      </c>
      <c r="K3006" s="258">
        <f t="shared" si="280"/>
        <v>1.48</v>
      </c>
      <c r="L3006" s="1">
        <f t="shared" si="276"/>
        <v>0.46765631999999996</v>
      </c>
      <c r="M3006" s="1">
        <f t="shared" si="281"/>
        <v>1</v>
      </c>
    </row>
    <row r="3007" spans="1:13">
      <c r="A3007" s="280">
        <v>14</v>
      </c>
      <c r="B3007" s="280" t="s">
        <v>38</v>
      </c>
      <c r="C3007" s="280">
        <v>10000</v>
      </c>
      <c r="D3007" s="258">
        <f t="shared" si="277"/>
        <v>4</v>
      </c>
      <c r="E3007" s="259">
        <f>VLOOKUP(B3007,Correlation_Eqns!A$35:B$40,2,FALSE)</f>
        <v>7.9900000000000004E-5</v>
      </c>
      <c r="F3007" s="280">
        <f>VLOOKUP(B3007,Correlation_Eqns!A$43:B$48,2,FALSE)</f>
        <v>0.73499999999999999</v>
      </c>
      <c r="G3007" s="280">
        <f t="shared" si="278"/>
        <v>6.9589990837490873E-2</v>
      </c>
      <c r="H3007" s="280">
        <f>VLOOKUP(B3007,Correlation_Eqns!A$19:B$24,2,FALSE)</f>
        <v>1.48</v>
      </c>
      <c r="I3007" s="258">
        <f>VLOOKUP(B3007,Correlation_Eqns!A$27:B$32,2,FALSE)</f>
        <v>1.59</v>
      </c>
      <c r="J3007" s="259">
        <f t="shared" si="279"/>
        <v>1.48</v>
      </c>
      <c r="K3007" s="258">
        <f t="shared" si="280"/>
        <v>1.48</v>
      </c>
      <c r="L3007" s="1">
        <f t="shared" si="276"/>
        <v>0.46765631999999996</v>
      </c>
      <c r="M3007" s="1">
        <f t="shared" si="281"/>
        <v>1</v>
      </c>
    </row>
    <row r="3008" spans="1:13">
      <c r="A3008" s="280">
        <v>14</v>
      </c>
      <c r="B3008" s="280" t="s">
        <v>38</v>
      </c>
      <c r="C3008" s="280">
        <v>10000</v>
      </c>
      <c r="D3008" s="258">
        <f t="shared" si="277"/>
        <v>4</v>
      </c>
      <c r="E3008" s="259">
        <f>VLOOKUP(B3008,Correlation_Eqns!A$35:B$40,2,FALSE)</f>
        <v>7.9900000000000004E-5</v>
      </c>
      <c r="F3008" s="280">
        <f>VLOOKUP(B3008,Correlation_Eqns!A$43:B$48,2,FALSE)</f>
        <v>0.73499999999999999</v>
      </c>
      <c r="G3008" s="280">
        <f t="shared" si="278"/>
        <v>6.9589990837490873E-2</v>
      </c>
      <c r="H3008" s="280">
        <f>VLOOKUP(B3008,Correlation_Eqns!A$19:B$24,2,FALSE)</f>
        <v>1.48</v>
      </c>
      <c r="I3008" s="258">
        <f>VLOOKUP(B3008,Correlation_Eqns!A$27:B$32,2,FALSE)</f>
        <v>1.59</v>
      </c>
      <c r="J3008" s="259">
        <f t="shared" si="279"/>
        <v>1.48</v>
      </c>
      <c r="K3008" s="258">
        <f t="shared" si="280"/>
        <v>1.48</v>
      </c>
      <c r="L3008" s="1">
        <f t="shared" si="276"/>
        <v>0.46765631999999996</v>
      </c>
      <c r="M3008" s="1">
        <f t="shared" si="281"/>
        <v>1</v>
      </c>
    </row>
    <row r="3009" spans="1:13">
      <c r="A3009" s="280">
        <v>14</v>
      </c>
      <c r="B3009" s="280" t="s">
        <v>38</v>
      </c>
      <c r="C3009" s="280">
        <v>10000</v>
      </c>
      <c r="D3009" s="258">
        <f t="shared" si="277"/>
        <v>4</v>
      </c>
      <c r="E3009" s="259">
        <f>VLOOKUP(B3009,Correlation_Eqns!A$35:B$40,2,FALSE)</f>
        <v>7.9900000000000004E-5</v>
      </c>
      <c r="F3009" s="280">
        <f>VLOOKUP(B3009,Correlation_Eqns!A$43:B$48,2,FALSE)</f>
        <v>0.73499999999999999</v>
      </c>
      <c r="G3009" s="280">
        <f t="shared" si="278"/>
        <v>6.9589990837490873E-2</v>
      </c>
      <c r="H3009" s="280">
        <f>VLOOKUP(B3009,Correlation_Eqns!A$19:B$24,2,FALSE)</f>
        <v>1.48</v>
      </c>
      <c r="I3009" s="258">
        <f>VLOOKUP(B3009,Correlation_Eqns!A$27:B$32,2,FALSE)</f>
        <v>1.59</v>
      </c>
      <c r="J3009" s="259">
        <f t="shared" si="279"/>
        <v>1.48</v>
      </c>
      <c r="K3009" s="258">
        <f t="shared" si="280"/>
        <v>1.48</v>
      </c>
      <c r="L3009" s="1">
        <f t="shared" si="276"/>
        <v>0.46765631999999996</v>
      </c>
      <c r="M3009" s="1">
        <f t="shared" si="281"/>
        <v>1</v>
      </c>
    </row>
    <row r="3010" spans="1:13">
      <c r="A3010" s="280">
        <v>14</v>
      </c>
      <c r="B3010" s="280" t="s">
        <v>38</v>
      </c>
      <c r="C3010" s="280">
        <v>10000</v>
      </c>
      <c r="D3010" s="258">
        <f t="shared" si="277"/>
        <v>4</v>
      </c>
      <c r="E3010" s="259">
        <f>VLOOKUP(B3010,Correlation_Eqns!A$35:B$40,2,FALSE)</f>
        <v>7.9900000000000004E-5</v>
      </c>
      <c r="F3010" s="280">
        <f>VLOOKUP(B3010,Correlation_Eqns!A$43:B$48,2,FALSE)</f>
        <v>0.73499999999999999</v>
      </c>
      <c r="G3010" s="280">
        <f t="shared" si="278"/>
        <v>6.9589990837490873E-2</v>
      </c>
      <c r="H3010" s="280">
        <f>VLOOKUP(B3010,Correlation_Eqns!A$19:B$24,2,FALSE)</f>
        <v>1.48</v>
      </c>
      <c r="I3010" s="258">
        <f>VLOOKUP(B3010,Correlation_Eqns!A$27:B$32,2,FALSE)</f>
        <v>1.59</v>
      </c>
      <c r="J3010" s="259">
        <f t="shared" si="279"/>
        <v>1.48</v>
      </c>
      <c r="K3010" s="258">
        <f t="shared" si="280"/>
        <v>1.48</v>
      </c>
      <c r="L3010" s="1">
        <f t="shared" si="276"/>
        <v>0.46765631999999996</v>
      </c>
      <c r="M3010" s="1">
        <f t="shared" si="281"/>
        <v>1</v>
      </c>
    </row>
    <row r="3011" spans="1:13">
      <c r="A3011" s="280">
        <v>14</v>
      </c>
      <c r="B3011" s="280" t="s">
        <v>38</v>
      </c>
      <c r="C3011" s="280">
        <v>10000</v>
      </c>
      <c r="D3011" s="258">
        <f t="shared" si="277"/>
        <v>4</v>
      </c>
      <c r="E3011" s="259">
        <f>VLOOKUP(B3011,Correlation_Eqns!A$35:B$40,2,FALSE)</f>
        <v>7.9900000000000004E-5</v>
      </c>
      <c r="F3011" s="280">
        <f>VLOOKUP(B3011,Correlation_Eqns!A$43:B$48,2,FALSE)</f>
        <v>0.73499999999999999</v>
      </c>
      <c r="G3011" s="280">
        <f t="shared" si="278"/>
        <v>6.9589990837490873E-2</v>
      </c>
      <c r="H3011" s="280">
        <f>VLOOKUP(B3011,Correlation_Eqns!A$19:B$24,2,FALSE)</f>
        <v>1.48</v>
      </c>
      <c r="I3011" s="258">
        <f>VLOOKUP(B3011,Correlation_Eqns!A$27:B$32,2,FALSE)</f>
        <v>1.59</v>
      </c>
      <c r="J3011" s="259">
        <f t="shared" si="279"/>
        <v>1.48</v>
      </c>
      <c r="K3011" s="258">
        <f t="shared" si="280"/>
        <v>1.48</v>
      </c>
      <c r="L3011" s="1">
        <f t="shared" si="276"/>
        <v>0.46765631999999996</v>
      </c>
      <c r="M3011" s="1">
        <f t="shared" si="281"/>
        <v>1</v>
      </c>
    </row>
    <row r="3012" spans="1:13">
      <c r="A3012" s="280">
        <v>14</v>
      </c>
      <c r="B3012" s="280" t="s">
        <v>38</v>
      </c>
      <c r="C3012" s="280">
        <v>10000</v>
      </c>
      <c r="D3012" s="258">
        <f t="shared" si="277"/>
        <v>4</v>
      </c>
      <c r="E3012" s="259">
        <f>VLOOKUP(B3012,Correlation_Eqns!A$35:B$40,2,FALSE)</f>
        <v>7.9900000000000004E-5</v>
      </c>
      <c r="F3012" s="280">
        <f>VLOOKUP(B3012,Correlation_Eqns!A$43:B$48,2,FALSE)</f>
        <v>0.73499999999999999</v>
      </c>
      <c r="G3012" s="280">
        <f t="shared" si="278"/>
        <v>6.9589990837490873E-2</v>
      </c>
      <c r="H3012" s="280">
        <f>VLOOKUP(B3012,Correlation_Eqns!A$19:B$24,2,FALSE)</f>
        <v>1.48</v>
      </c>
      <c r="I3012" s="258">
        <f>VLOOKUP(B3012,Correlation_Eqns!A$27:B$32,2,FALSE)</f>
        <v>1.59</v>
      </c>
      <c r="J3012" s="259">
        <f t="shared" si="279"/>
        <v>1.48</v>
      </c>
      <c r="K3012" s="258">
        <f t="shared" si="280"/>
        <v>1.48</v>
      </c>
      <c r="L3012" s="1">
        <f t="shared" si="276"/>
        <v>0.46765631999999996</v>
      </c>
      <c r="M3012" s="1">
        <f t="shared" si="281"/>
        <v>1</v>
      </c>
    </row>
    <row r="3013" spans="1:13">
      <c r="A3013" s="280">
        <v>14</v>
      </c>
      <c r="B3013" s="280" t="s">
        <v>38</v>
      </c>
      <c r="C3013" s="280">
        <v>10000</v>
      </c>
      <c r="D3013" s="258">
        <f t="shared" si="277"/>
        <v>4</v>
      </c>
      <c r="E3013" s="259">
        <f>VLOOKUP(B3013,Correlation_Eqns!A$35:B$40,2,FALSE)</f>
        <v>7.9900000000000004E-5</v>
      </c>
      <c r="F3013" s="280">
        <f>VLOOKUP(B3013,Correlation_Eqns!A$43:B$48,2,FALSE)</f>
        <v>0.73499999999999999</v>
      </c>
      <c r="G3013" s="280">
        <f t="shared" si="278"/>
        <v>6.9589990837490873E-2</v>
      </c>
      <c r="H3013" s="280">
        <f>VLOOKUP(B3013,Correlation_Eqns!A$19:B$24,2,FALSE)</f>
        <v>1.48</v>
      </c>
      <c r="I3013" s="258">
        <f>VLOOKUP(B3013,Correlation_Eqns!A$27:B$32,2,FALSE)</f>
        <v>1.59</v>
      </c>
      <c r="J3013" s="259">
        <f t="shared" si="279"/>
        <v>1.48</v>
      </c>
      <c r="K3013" s="258">
        <f t="shared" si="280"/>
        <v>1.48</v>
      </c>
      <c r="L3013" s="1">
        <f t="shared" si="276"/>
        <v>0.46765631999999996</v>
      </c>
      <c r="M3013" s="1">
        <f t="shared" si="281"/>
        <v>1</v>
      </c>
    </row>
    <row r="3014" spans="1:13">
      <c r="A3014" s="280">
        <v>14</v>
      </c>
      <c r="B3014" s="280" t="s">
        <v>38</v>
      </c>
      <c r="C3014" s="280">
        <v>10000</v>
      </c>
      <c r="D3014" s="258">
        <f t="shared" si="277"/>
        <v>4</v>
      </c>
      <c r="E3014" s="259">
        <f>VLOOKUP(B3014,Correlation_Eqns!A$35:B$40,2,FALSE)</f>
        <v>7.9900000000000004E-5</v>
      </c>
      <c r="F3014" s="280">
        <f>VLOOKUP(B3014,Correlation_Eqns!A$43:B$48,2,FALSE)</f>
        <v>0.73499999999999999</v>
      </c>
      <c r="G3014" s="280">
        <f t="shared" si="278"/>
        <v>6.9589990837490873E-2</v>
      </c>
      <c r="H3014" s="280">
        <f>VLOOKUP(B3014,Correlation_Eqns!A$19:B$24,2,FALSE)</f>
        <v>1.48</v>
      </c>
      <c r="I3014" s="258">
        <f>VLOOKUP(B3014,Correlation_Eqns!A$27:B$32,2,FALSE)</f>
        <v>1.59</v>
      </c>
      <c r="J3014" s="259">
        <f t="shared" si="279"/>
        <v>1.48</v>
      </c>
      <c r="K3014" s="258">
        <f t="shared" si="280"/>
        <v>1.48</v>
      </c>
      <c r="L3014" s="1">
        <f t="shared" si="276"/>
        <v>0.46765631999999996</v>
      </c>
      <c r="M3014" s="1">
        <f t="shared" si="281"/>
        <v>1</v>
      </c>
    </row>
    <row r="3015" spans="1:13">
      <c r="A3015" s="280">
        <v>14</v>
      </c>
      <c r="B3015" s="280" t="s">
        <v>38</v>
      </c>
      <c r="C3015" s="280">
        <v>10000</v>
      </c>
      <c r="D3015" s="258">
        <f t="shared" si="277"/>
        <v>4</v>
      </c>
      <c r="E3015" s="259">
        <f>VLOOKUP(B3015,Correlation_Eqns!A$35:B$40,2,FALSE)</f>
        <v>7.9900000000000004E-5</v>
      </c>
      <c r="F3015" s="280">
        <f>VLOOKUP(B3015,Correlation_Eqns!A$43:B$48,2,FALSE)</f>
        <v>0.73499999999999999</v>
      </c>
      <c r="G3015" s="280">
        <f t="shared" si="278"/>
        <v>6.9589990837490873E-2</v>
      </c>
      <c r="H3015" s="280">
        <f>VLOOKUP(B3015,Correlation_Eqns!A$19:B$24,2,FALSE)</f>
        <v>1.48</v>
      </c>
      <c r="I3015" s="258">
        <f>VLOOKUP(B3015,Correlation_Eqns!A$27:B$32,2,FALSE)</f>
        <v>1.59</v>
      </c>
      <c r="J3015" s="259">
        <f t="shared" si="279"/>
        <v>1.48</v>
      </c>
      <c r="K3015" s="258">
        <f t="shared" si="280"/>
        <v>1.48</v>
      </c>
      <c r="L3015" s="1">
        <f t="shared" si="276"/>
        <v>0.46765631999999996</v>
      </c>
      <c r="M3015" s="1">
        <f t="shared" si="281"/>
        <v>1</v>
      </c>
    </row>
    <row r="3016" spans="1:13">
      <c r="A3016" s="280">
        <v>14</v>
      </c>
      <c r="B3016" s="280" t="s">
        <v>38</v>
      </c>
      <c r="C3016" s="280">
        <v>9000</v>
      </c>
      <c r="D3016" s="258">
        <f t="shared" si="277"/>
        <v>4</v>
      </c>
      <c r="E3016" s="259">
        <f>VLOOKUP(B3016,Correlation_Eqns!A$35:B$40,2,FALSE)</f>
        <v>7.9900000000000004E-5</v>
      </c>
      <c r="F3016" s="280">
        <f>VLOOKUP(B3016,Correlation_Eqns!A$43:B$48,2,FALSE)</f>
        <v>0.73499999999999999</v>
      </c>
      <c r="G3016" s="280">
        <f t="shared" si="278"/>
        <v>6.4404323643883626E-2</v>
      </c>
      <c r="H3016" s="280">
        <f>VLOOKUP(B3016,Correlation_Eqns!A$19:B$24,2,FALSE)</f>
        <v>1.48</v>
      </c>
      <c r="I3016" s="258">
        <f>VLOOKUP(B3016,Correlation_Eqns!A$27:B$32,2,FALSE)</f>
        <v>1.59</v>
      </c>
      <c r="J3016" s="259">
        <f t="shared" si="279"/>
        <v>6.4404323643883626E-2</v>
      </c>
      <c r="K3016" s="258">
        <f t="shared" si="280"/>
        <v>6.4404323643883626E-2</v>
      </c>
      <c r="L3016" s="1">
        <f t="shared" si="276"/>
        <v>2.0350735802288921E-2</v>
      </c>
      <c r="M3016" s="1">
        <f t="shared" si="281"/>
        <v>0</v>
      </c>
    </row>
    <row r="3017" spans="1:13">
      <c r="A3017" s="280">
        <v>14</v>
      </c>
      <c r="B3017" s="280" t="s">
        <v>38</v>
      </c>
      <c r="C3017" s="280">
        <v>9000</v>
      </c>
      <c r="D3017" s="258">
        <f t="shared" si="277"/>
        <v>4</v>
      </c>
      <c r="E3017" s="259">
        <f>VLOOKUP(B3017,Correlation_Eqns!A$35:B$40,2,FALSE)</f>
        <v>7.9900000000000004E-5</v>
      </c>
      <c r="F3017" s="280">
        <f>VLOOKUP(B3017,Correlation_Eqns!A$43:B$48,2,FALSE)</f>
        <v>0.73499999999999999</v>
      </c>
      <c r="G3017" s="280">
        <f t="shared" si="278"/>
        <v>6.4404323643883626E-2</v>
      </c>
      <c r="H3017" s="280">
        <f>VLOOKUP(B3017,Correlation_Eqns!A$19:B$24,2,FALSE)</f>
        <v>1.48</v>
      </c>
      <c r="I3017" s="258">
        <f>VLOOKUP(B3017,Correlation_Eqns!A$27:B$32,2,FALSE)</f>
        <v>1.59</v>
      </c>
      <c r="J3017" s="259">
        <f t="shared" si="279"/>
        <v>6.4404323643883626E-2</v>
      </c>
      <c r="K3017" s="258">
        <f t="shared" si="280"/>
        <v>6.4404323643883626E-2</v>
      </c>
      <c r="L3017" s="1">
        <f t="shared" si="276"/>
        <v>2.0350735802288921E-2</v>
      </c>
      <c r="M3017" s="1">
        <f t="shared" si="281"/>
        <v>0</v>
      </c>
    </row>
    <row r="3018" spans="1:13">
      <c r="A3018" s="280">
        <v>14</v>
      </c>
      <c r="B3018" s="280" t="s">
        <v>38</v>
      </c>
      <c r="C3018" s="280">
        <v>9000</v>
      </c>
      <c r="D3018" s="258">
        <f t="shared" si="277"/>
        <v>4</v>
      </c>
      <c r="E3018" s="259">
        <f>VLOOKUP(B3018,Correlation_Eqns!A$35:B$40,2,FALSE)</f>
        <v>7.9900000000000004E-5</v>
      </c>
      <c r="F3018" s="280">
        <f>VLOOKUP(B3018,Correlation_Eqns!A$43:B$48,2,FALSE)</f>
        <v>0.73499999999999999</v>
      </c>
      <c r="G3018" s="280">
        <f t="shared" si="278"/>
        <v>6.4404323643883626E-2</v>
      </c>
      <c r="H3018" s="280">
        <f>VLOOKUP(B3018,Correlation_Eqns!A$19:B$24,2,FALSE)</f>
        <v>1.48</v>
      </c>
      <c r="I3018" s="258">
        <f>VLOOKUP(B3018,Correlation_Eqns!A$27:B$32,2,FALSE)</f>
        <v>1.59</v>
      </c>
      <c r="J3018" s="259">
        <f t="shared" si="279"/>
        <v>6.4404323643883626E-2</v>
      </c>
      <c r="K3018" s="258">
        <f t="shared" si="280"/>
        <v>6.4404323643883626E-2</v>
      </c>
      <c r="L3018" s="1">
        <f t="shared" si="276"/>
        <v>2.0350735802288921E-2</v>
      </c>
      <c r="M3018" s="1">
        <f t="shared" si="281"/>
        <v>0</v>
      </c>
    </row>
    <row r="3019" spans="1:13">
      <c r="A3019" s="280">
        <v>14</v>
      </c>
      <c r="B3019" s="280" t="s">
        <v>38</v>
      </c>
      <c r="C3019" s="280">
        <v>9000</v>
      </c>
      <c r="D3019" s="258">
        <f t="shared" si="277"/>
        <v>4</v>
      </c>
      <c r="E3019" s="259">
        <f>VLOOKUP(B3019,Correlation_Eqns!A$35:B$40,2,FALSE)</f>
        <v>7.9900000000000004E-5</v>
      </c>
      <c r="F3019" s="280">
        <f>VLOOKUP(B3019,Correlation_Eqns!A$43:B$48,2,FALSE)</f>
        <v>0.73499999999999999</v>
      </c>
      <c r="G3019" s="280">
        <f t="shared" si="278"/>
        <v>6.4404323643883626E-2</v>
      </c>
      <c r="H3019" s="280">
        <f>VLOOKUP(B3019,Correlation_Eqns!A$19:B$24,2,FALSE)</f>
        <v>1.48</v>
      </c>
      <c r="I3019" s="258">
        <f>VLOOKUP(B3019,Correlation_Eqns!A$27:B$32,2,FALSE)</f>
        <v>1.59</v>
      </c>
      <c r="J3019" s="259">
        <f t="shared" si="279"/>
        <v>6.4404323643883626E-2</v>
      </c>
      <c r="K3019" s="258">
        <f t="shared" si="280"/>
        <v>6.4404323643883626E-2</v>
      </c>
      <c r="L3019" s="1">
        <f t="shared" si="276"/>
        <v>2.0350735802288921E-2</v>
      </c>
      <c r="M3019" s="1">
        <f t="shared" si="281"/>
        <v>0</v>
      </c>
    </row>
    <row r="3020" spans="1:13">
      <c r="A3020" s="280">
        <v>14</v>
      </c>
      <c r="B3020" s="280" t="s">
        <v>38</v>
      </c>
      <c r="C3020" s="280">
        <v>8000</v>
      </c>
      <c r="D3020" s="258">
        <f t="shared" si="277"/>
        <v>4</v>
      </c>
      <c r="E3020" s="259">
        <f>VLOOKUP(B3020,Correlation_Eqns!A$35:B$40,2,FALSE)</f>
        <v>7.9900000000000004E-5</v>
      </c>
      <c r="F3020" s="280">
        <f>VLOOKUP(B3020,Correlation_Eqns!A$43:B$48,2,FALSE)</f>
        <v>0.73499999999999999</v>
      </c>
      <c r="G3020" s="280">
        <f t="shared" si="278"/>
        <v>5.9063328754435249E-2</v>
      </c>
      <c r="H3020" s="280">
        <f>VLOOKUP(B3020,Correlation_Eqns!A$19:B$24,2,FALSE)</f>
        <v>1.48</v>
      </c>
      <c r="I3020" s="258">
        <f>VLOOKUP(B3020,Correlation_Eqns!A$27:B$32,2,FALSE)</f>
        <v>1.59</v>
      </c>
      <c r="J3020" s="259">
        <f t="shared" si="279"/>
        <v>5.9063328754435249E-2</v>
      </c>
      <c r="K3020" s="258">
        <f t="shared" si="280"/>
        <v>5.9063328754435249E-2</v>
      </c>
      <c r="L3020" s="1">
        <f t="shared" ref="L3020:L3083" si="282">J3020*lbC1_lbgas_NG*kg_per_lb</f>
        <v>1.8663066873141468E-2</v>
      </c>
      <c r="M3020" s="1">
        <f t="shared" si="281"/>
        <v>0</v>
      </c>
    </row>
    <row r="3021" spans="1:13">
      <c r="A3021" s="280">
        <v>14</v>
      </c>
      <c r="B3021" s="280" t="s">
        <v>38</v>
      </c>
      <c r="C3021" s="280">
        <v>8000</v>
      </c>
      <c r="D3021" s="258">
        <f t="shared" ref="D3021:D3084" si="283">IF(A3021&lt;5,1,(IF(AND(A3021&gt;4,A3021&lt;9),2,IF(AND(A3021&gt;8,A3021&lt;13),3,IF(AND(A3021&gt;12,A3021&lt;17),4,IF(AND(A3021&gt;16,A3021&lt;21),5,6))))))</f>
        <v>4</v>
      </c>
      <c r="E3021" s="259">
        <f>VLOOKUP(B3021,Correlation_Eqns!A$35:B$40,2,FALSE)</f>
        <v>7.9900000000000004E-5</v>
      </c>
      <c r="F3021" s="280">
        <f>VLOOKUP(B3021,Correlation_Eqns!A$43:B$48,2,FALSE)</f>
        <v>0.73499999999999999</v>
      </c>
      <c r="G3021" s="280">
        <f t="shared" ref="G3021:G3084" si="284">E3021*C3021^F3021</f>
        <v>5.9063328754435249E-2</v>
      </c>
      <c r="H3021" s="280">
        <f>VLOOKUP(B3021,Correlation_Eqns!A$19:B$24,2,FALSE)</f>
        <v>1.48</v>
      </c>
      <c r="I3021" s="258">
        <f>VLOOKUP(B3021,Correlation_Eqns!A$27:B$32,2,FALSE)</f>
        <v>1.59</v>
      </c>
      <c r="J3021" s="259">
        <f t="shared" ref="J3021:J3084" si="285">IF(C3021&gt;=10000,H3021,G3021)</f>
        <v>5.9063328754435249E-2</v>
      </c>
      <c r="K3021" s="258">
        <f t="shared" ref="K3021:K3084" si="286">IF(AND(C3021&gt;=10000,C3021&lt;100000),H3021,IF(C3021=100000,I3021,G3021))</f>
        <v>5.9063328754435249E-2</v>
      </c>
      <c r="L3021" s="1">
        <f t="shared" si="282"/>
        <v>1.8663066873141468E-2</v>
      </c>
      <c r="M3021" s="1">
        <f t="shared" ref="M3021:M3084" si="287">IF(C3021&gt;=10000,1,0)</f>
        <v>0</v>
      </c>
    </row>
    <row r="3022" spans="1:13">
      <c r="A3022" s="280">
        <v>14</v>
      </c>
      <c r="B3022" s="280" t="s">
        <v>38</v>
      </c>
      <c r="C3022" s="280">
        <v>7000</v>
      </c>
      <c r="D3022" s="258">
        <f t="shared" si="283"/>
        <v>4</v>
      </c>
      <c r="E3022" s="259">
        <f>VLOOKUP(B3022,Correlation_Eqns!A$35:B$40,2,FALSE)</f>
        <v>7.9900000000000004E-5</v>
      </c>
      <c r="F3022" s="280">
        <f>VLOOKUP(B3022,Correlation_Eqns!A$43:B$48,2,FALSE)</f>
        <v>0.73499999999999999</v>
      </c>
      <c r="G3022" s="280">
        <f t="shared" si="284"/>
        <v>5.3541907412827584E-2</v>
      </c>
      <c r="H3022" s="280">
        <f>VLOOKUP(B3022,Correlation_Eqns!A$19:B$24,2,FALSE)</f>
        <v>1.48</v>
      </c>
      <c r="I3022" s="258">
        <f>VLOOKUP(B3022,Correlation_Eqns!A$27:B$32,2,FALSE)</f>
        <v>1.59</v>
      </c>
      <c r="J3022" s="259">
        <f t="shared" si="285"/>
        <v>5.3541907412827584E-2</v>
      </c>
      <c r="K3022" s="258">
        <f t="shared" si="286"/>
        <v>5.3541907412827584E-2</v>
      </c>
      <c r="L3022" s="1">
        <f t="shared" si="282"/>
        <v>1.691838607193491E-2</v>
      </c>
      <c r="M3022" s="1">
        <f t="shared" si="287"/>
        <v>0</v>
      </c>
    </row>
    <row r="3023" spans="1:13">
      <c r="A3023" s="280">
        <v>14</v>
      </c>
      <c r="B3023" s="280" t="s">
        <v>38</v>
      </c>
      <c r="C3023" s="280">
        <v>7000</v>
      </c>
      <c r="D3023" s="258">
        <f t="shared" si="283"/>
        <v>4</v>
      </c>
      <c r="E3023" s="259">
        <f>VLOOKUP(B3023,Correlation_Eqns!A$35:B$40,2,FALSE)</f>
        <v>7.9900000000000004E-5</v>
      </c>
      <c r="F3023" s="280">
        <f>VLOOKUP(B3023,Correlation_Eqns!A$43:B$48,2,FALSE)</f>
        <v>0.73499999999999999</v>
      </c>
      <c r="G3023" s="280">
        <f t="shared" si="284"/>
        <v>5.3541907412827584E-2</v>
      </c>
      <c r="H3023" s="280">
        <f>VLOOKUP(B3023,Correlation_Eqns!A$19:B$24,2,FALSE)</f>
        <v>1.48</v>
      </c>
      <c r="I3023" s="258">
        <f>VLOOKUP(B3023,Correlation_Eqns!A$27:B$32,2,FALSE)</f>
        <v>1.59</v>
      </c>
      <c r="J3023" s="259">
        <f t="shared" si="285"/>
        <v>5.3541907412827584E-2</v>
      </c>
      <c r="K3023" s="258">
        <f t="shared" si="286"/>
        <v>5.3541907412827584E-2</v>
      </c>
      <c r="L3023" s="1">
        <f t="shared" si="282"/>
        <v>1.691838607193491E-2</v>
      </c>
      <c r="M3023" s="1">
        <f t="shared" si="287"/>
        <v>0</v>
      </c>
    </row>
    <row r="3024" spans="1:13">
      <c r="A3024" s="280">
        <v>14</v>
      </c>
      <c r="B3024" s="280" t="s">
        <v>38</v>
      </c>
      <c r="C3024" s="280">
        <v>7000</v>
      </c>
      <c r="D3024" s="258">
        <f t="shared" si="283"/>
        <v>4</v>
      </c>
      <c r="E3024" s="259">
        <f>VLOOKUP(B3024,Correlation_Eqns!A$35:B$40,2,FALSE)</f>
        <v>7.9900000000000004E-5</v>
      </c>
      <c r="F3024" s="280">
        <f>VLOOKUP(B3024,Correlation_Eqns!A$43:B$48,2,FALSE)</f>
        <v>0.73499999999999999</v>
      </c>
      <c r="G3024" s="280">
        <f t="shared" si="284"/>
        <v>5.3541907412827584E-2</v>
      </c>
      <c r="H3024" s="280">
        <f>VLOOKUP(B3024,Correlation_Eqns!A$19:B$24,2,FALSE)</f>
        <v>1.48</v>
      </c>
      <c r="I3024" s="258">
        <f>VLOOKUP(B3024,Correlation_Eqns!A$27:B$32,2,FALSE)</f>
        <v>1.59</v>
      </c>
      <c r="J3024" s="259">
        <f t="shared" si="285"/>
        <v>5.3541907412827584E-2</v>
      </c>
      <c r="K3024" s="258">
        <f t="shared" si="286"/>
        <v>5.3541907412827584E-2</v>
      </c>
      <c r="L3024" s="1">
        <f t="shared" si="282"/>
        <v>1.691838607193491E-2</v>
      </c>
      <c r="M3024" s="1">
        <f t="shared" si="287"/>
        <v>0</v>
      </c>
    </row>
    <row r="3025" spans="1:13">
      <c r="A3025" s="280">
        <v>14</v>
      </c>
      <c r="B3025" s="280" t="s">
        <v>38</v>
      </c>
      <c r="C3025" s="280">
        <v>7000</v>
      </c>
      <c r="D3025" s="258">
        <f t="shared" si="283"/>
        <v>4</v>
      </c>
      <c r="E3025" s="259">
        <f>VLOOKUP(B3025,Correlation_Eqns!A$35:B$40,2,FALSE)</f>
        <v>7.9900000000000004E-5</v>
      </c>
      <c r="F3025" s="280">
        <f>VLOOKUP(B3025,Correlation_Eqns!A$43:B$48,2,FALSE)</f>
        <v>0.73499999999999999</v>
      </c>
      <c r="G3025" s="280">
        <f t="shared" si="284"/>
        <v>5.3541907412827584E-2</v>
      </c>
      <c r="H3025" s="280">
        <f>VLOOKUP(B3025,Correlation_Eqns!A$19:B$24,2,FALSE)</f>
        <v>1.48</v>
      </c>
      <c r="I3025" s="258">
        <f>VLOOKUP(B3025,Correlation_Eqns!A$27:B$32,2,FALSE)</f>
        <v>1.59</v>
      </c>
      <c r="J3025" s="259">
        <f t="shared" si="285"/>
        <v>5.3541907412827584E-2</v>
      </c>
      <c r="K3025" s="258">
        <f t="shared" si="286"/>
        <v>5.3541907412827584E-2</v>
      </c>
      <c r="L3025" s="1">
        <f t="shared" si="282"/>
        <v>1.691838607193491E-2</v>
      </c>
      <c r="M3025" s="1">
        <f t="shared" si="287"/>
        <v>0</v>
      </c>
    </row>
    <row r="3026" spans="1:13">
      <c r="A3026" s="280">
        <v>14</v>
      </c>
      <c r="B3026" s="280" t="s">
        <v>38</v>
      </c>
      <c r="C3026" s="280">
        <v>6000</v>
      </c>
      <c r="D3026" s="258">
        <f t="shared" si="283"/>
        <v>4</v>
      </c>
      <c r="E3026" s="259">
        <f>VLOOKUP(B3026,Correlation_Eqns!A$35:B$40,2,FALSE)</f>
        <v>7.9900000000000004E-5</v>
      </c>
      <c r="F3026" s="280">
        <f>VLOOKUP(B3026,Correlation_Eqns!A$43:B$48,2,FALSE)</f>
        <v>0.73499999999999999</v>
      </c>
      <c r="G3026" s="280">
        <f t="shared" si="284"/>
        <v>4.7806609965042227E-2</v>
      </c>
      <c r="H3026" s="280">
        <f>VLOOKUP(B3026,Correlation_Eqns!A$19:B$24,2,FALSE)</f>
        <v>1.48</v>
      </c>
      <c r="I3026" s="258">
        <f>VLOOKUP(B3026,Correlation_Eqns!A$27:B$32,2,FALSE)</f>
        <v>1.59</v>
      </c>
      <c r="J3026" s="259">
        <f t="shared" si="285"/>
        <v>4.7806609965042227E-2</v>
      </c>
      <c r="K3026" s="258">
        <f t="shared" si="286"/>
        <v>4.7806609965042227E-2</v>
      </c>
      <c r="L3026" s="1">
        <f t="shared" si="282"/>
        <v>1.5106123843193901E-2</v>
      </c>
      <c r="M3026" s="1">
        <f t="shared" si="287"/>
        <v>0</v>
      </c>
    </row>
    <row r="3027" spans="1:13">
      <c r="A3027" s="280">
        <v>14</v>
      </c>
      <c r="B3027" s="280" t="s">
        <v>38</v>
      </c>
      <c r="C3027" s="280">
        <v>6000</v>
      </c>
      <c r="D3027" s="258">
        <f t="shared" si="283"/>
        <v>4</v>
      </c>
      <c r="E3027" s="259">
        <f>VLOOKUP(B3027,Correlation_Eqns!A$35:B$40,2,FALSE)</f>
        <v>7.9900000000000004E-5</v>
      </c>
      <c r="F3027" s="280">
        <f>VLOOKUP(B3027,Correlation_Eqns!A$43:B$48,2,FALSE)</f>
        <v>0.73499999999999999</v>
      </c>
      <c r="G3027" s="280">
        <f t="shared" si="284"/>
        <v>4.7806609965042227E-2</v>
      </c>
      <c r="H3027" s="280">
        <f>VLOOKUP(B3027,Correlation_Eqns!A$19:B$24,2,FALSE)</f>
        <v>1.48</v>
      </c>
      <c r="I3027" s="258">
        <f>VLOOKUP(B3027,Correlation_Eqns!A$27:B$32,2,FALSE)</f>
        <v>1.59</v>
      </c>
      <c r="J3027" s="259">
        <f t="shared" si="285"/>
        <v>4.7806609965042227E-2</v>
      </c>
      <c r="K3027" s="258">
        <f t="shared" si="286"/>
        <v>4.7806609965042227E-2</v>
      </c>
      <c r="L3027" s="1">
        <f t="shared" si="282"/>
        <v>1.5106123843193901E-2</v>
      </c>
      <c r="M3027" s="1">
        <f t="shared" si="287"/>
        <v>0</v>
      </c>
    </row>
    <row r="3028" spans="1:13">
      <c r="A3028" s="280">
        <v>14</v>
      </c>
      <c r="B3028" s="280" t="s">
        <v>38</v>
      </c>
      <c r="C3028" s="280">
        <v>5000</v>
      </c>
      <c r="D3028" s="258">
        <f t="shared" si="283"/>
        <v>4</v>
      </c>
      <c r="E3028" s="259">
        <f>VLOOKUP(B3028,Correlation_Eqns!A$35:B$40,2,FALSE)</f>
        <v>7.9900000000000004E-5</v>
      </c>
      <c r="F3028" s="280">
        <f>VLOOKUP(B3028,Correlation_Eqns!A$43:B$48,2,FALSE)</f>
        <v>0.73499999999999999</v>
      </c>
      <c r="G3028" s="280">
        <f t="shared" si="284"/>
        <v>4.181092083828615E-2</v>
      </c>
      <c r="H3028" s="280">
        <f>VLOOKUP(B3028,Correlation_Eqns!A$19:B$24,2,FALSE)</f>
        <v>1.48</v>
      </c>
      <c r="I3028" s="258">
        <f>VLOOKUP(B3028,Correlation_Eqns!A$27:B$32,2,FALSE)</f>
        <v>1.59</v>
      </c>
      <c r="J3028" s="259">
        <f t="shared" si="285"/>
        <v>4.181092083828615E-2</v>
      </c>
      <c r="K3028" s="258">
        <f t="shared" si="286"/>
        <v>4.181092083828615E-2</v>
      </c>
      <c r="L3028" s="1">
        <f t="shared" si="282"/>
        <v>1.3211582010165011E-2</v>
      </c>
      <c r="M3028" s="1">
        <f t="shared" si="287"/>
        <v>0</v>
      </c>
    </row>
    <row r="3029" spans="1:13">
      <c r="A3029" s="280">
        <v>14</v>
      </c>
      <c r="B3029" s="280" t="s">
        <v>38</v>
      </c>
      <c r="C3029" s="280">
        <v>5000</v>
      </c>
      <c r="D3029" s="258">
        <f t="shared" si="283"/>
        <v>4</v>
      </c>
      <c r="E3029" s="259">
        <f>VLOOKUP(B3029,Correlation_Eqns!A$35:B$40,2,FALSE)</f>
        <v>7.9900000000000004E-5</v>
      </c>
      <c r="F3029" s="280">
        <f>VLOOKUP(B3029,Correlation_Eqns!A$43:B$48,2,FALSE)</f>
        <v>0.73499999999999999</v>
      </c>
      <c r="G3029" s="280">
        <f t="shared" si="284"/>
        <v>4.181092083828615E-2</v>
      </c>
      <c r="H3029" s="280">
        <f>VLOOKUP(B3029,Correlation_Eqns!A$19:B$24,2,FALSE)</f>
        <v>1.48</v>
      </c>
      <c r="I3029" s="258">
        <f>VLOOKUP(B3029,Correlation_Eqns!A$27:B$32,2,FALSE)</f>
        <v>1.59</v>
      </c>
      <c r="J3029" s="259">
        <f t="shared" si="285"/>
        <v>4.181092083828615E-2</v>
      </c>
      <c r="K3029" s="258">
        <f t="shared" si="286"/>
        <v>4.181092083828615E-2</v>
      </c>
      <c r="L3029" s="1">
        <f t="shared" si="282"/>
        <v>1.3211582010165011E-2</v>
      </c>
      <c r="M3029" s="1">
        <f t="shared" si="287"/>
        <v>0</v>
      </c>
    </row>
    <row r="3030" spans="1:13">
      <c r="A3030" s="280">
        <v>14</v>
      </c>
      <c r="B3030" s="280" t="s">
        <v>38</v>
      </c>
      <c r="C3030" s="280">
        <v>1000</v>
      </c>
      <c r="D3030" s="258">
        <f t="shared" si="283"/>
        <v>4</v>
      </c>
      <c r="E3030" s="259">
        <f>VLOOKUP(B3030,Correlation_Eqns!A$35:B$40,2,FALSE)</f>
        <v>7.9900000000000004E-5</v>
      </c>
      <c r="F3030" s="280">
        <f>VLOOKUP(B3030,Correlation_Eqns!A$43:B$48,2,FALSE)</f>
        <v>0.73499999999999999</v>
      </c>
      <c r="G3030" s="280">
        <f t="shared" si="284"/>
        <v>1.2809930671613425E-2</v>
      </c>
      <c r="H3030" s="280">
        <f>VLOOKUP(B3030,Correlation_Eqns!A$19:B$24,2,FALSE)</f>
        <v>1.48</v>
      </c>
      <c r="I3030" s="258">
        <f>VLOOKUP(B3030,Correlation_Eqns!A$27:B$32,2,FALSE)</f>
        <v>1.59</v>
      </c>
      <c r="J3030" s="259">
        <f t="shared" si="285"/>
        <v>1.2809930671613425E-2</v>
      </c>
      <c r="K3030" s="258">
        <f t="shared" si="286"/>
        <v>1.2809930671613425E-2</v>
      </c>
      <c r="L3030" s="1">
        <f t="shared" si="282"/>
        <v>4.0477331333390971E-3</v>
      </c>
      <c r="M3030" s="1">
        <f t="shared" si="287"/>
        <v>0</v>
      </c>
    </row>
    <row r="3031" spans="1:13">
      <c r="A3031" s="280">
        <v>14</v>
      </c>
      <c r="B3031" s="280" t="s">
        <v>38</v>
      </c>
      <c r="C3031" s="280">
        <v>1000</v>
      </c>
      <c r="D3031" s="258">
        <f t="shared" si="283"/>
        <v>4</v>
      </c>
      <c r="E3031" s="259">
        <f>VLOOKUP(B3031,Correlation_Eqns!A$35:B$40,2,FALSE)</f>
        <v>7.9900000000000004E-5</v>
      </c>
      <c r="F3031" s="280">
        <f>VLOOKUP(B3031,Correlation_Eqns!A$43:B$48,2,FALSE)</f>
        <v>0.73499999999999999</v>
      </c>
      <c r="G3031" s="280">
        <f t="shared" si="284"/>
        <v>1.2809930671613425E-2</v>
      </c>
      <c r="H3031" s="280">
        <f>VLOOKUP(B3031,Correlation_Eqns!A$19:B$24,2,FALSE)</f>
        <v>1.48</v>
      </c>
      <c r="I3031" s="258">
        <f>VLOOKUP(B3031,Correlation_Eqns!A$27:B$32,2,FALSE)</f>
        <v>1.59</v>
      </c>
      <c r="J3031" s="259">
        <f t="shared" si="285"/>
        <v>1.2809930671613425E-2</v>
      </c>
      <c r="K3031" s="258">
        <f t="shared" si="286"/>
        <v>1.2809930671613425E-2</v>
      </c>
      <c r="L3031" s="1">
        <f t="shared" si="282"/>
        <v>4.0477331333390971E-3</v>
      </c>
      <c r="M3031" s="1">
        <f t="shared" si="287"/>
        <v>0</v>
      </c>
    </row>
    <row r="3032" spans="1:13">
      <c r="A3032" s="280">
        <v>14</v>
      </c>
      <c r="B3032" s="280" t="s">
        <v>38</v>
      </c>
      <c r="C3032" s="280">
        <v>1000</v>
      </c>
      <c r="D3032" s="258">
        <f t="shared" si="283"/>
        <v>4</v>
      </c>
      <c r="E3032" s="259">
        <f>VLOOKUP(B3032,Correlation_Eqns!A$35:B$40,2,FALSE)</f>
        <v>7.9900000000000004E-5</v>
      </c>
      <c r="F3032" s="280">
        <f>VLOOKUP(B3032,Correlation_Eqns!A$43:B$48,2,FALSE)</f>
        <v>0.73499999999999999</v>
      </c>
      <c r="G3032" s="280">
        <f t="shared" si="284"/>
        <v>1.2809930671613425E-2</v>
      </c>
      <c r="H3032" s="280">
        <f>VLOOKUP(B3032,Correlation_Eqns!A$19:B$24,2,FALSE)</f>
        <v>1.48</v>
      </c>
      <c r="I3032" s="258">
        <f>VLOOKUP(B3032,Correlation_Eqns!A$27:B$32,2,FALSE)</f>
        <v>1.59</v>
      </c>
      <c r="J3032" s="259">
        <f t="shared" si="285"/>
        <v>1.2809930671613425E-2</v>
      </c>
      <c r="K3032" s="258">
        <f t="shared" si="286"/>
        <v>1.2809930671613425E-2</v>
      </c>
      <c r="L3032" s="1">
        <f t="shared" si="282"/>
        <v>4.0477331333390971E-3</v>
      </c>
      <c r="M3032" s="1">
        <f t="shared" si="287"/>
        <v>0</v>
      </c>
    </row>
    <row r="3033" spans="1:13">
      <c r="A3033" s="280">
        <v>14</v>
      </c>
      <c r="B3033" s="280" t="s">
        <v>38</v>
      </c>
      <c r="C3033" s="280">
        <v>1000</v>
      </c>
      <c r="D3033" s="258">
        <f t="shared" si="283"/>
        <v>4</v>
      </c>
      <c r="E3033" s="259">
        <f>VLOOKUP(B3033,Correlation_Eqns!A$35:B$40,2,FALSE)</f>
        <v>7.9900000000000004E-5</v>
      </c>
      <c r="F3033" s="280">
        <f>VLOOKUP(B3033,Correlation_Eqns!A$43:B$48,2,FALSE)</f>
        <v>0.73499999999999999</v>
      </c>
      <c r="G3033" s="280">
        <f t="shared" si="284"/>
        <v>1.2809930671613425E-2</v>
      </c>
      <c r="H3033" s="280">
        <f>VLOOKUP(B3033,Correlation_Eqns!A$19:B$24,2,FALSE)</f>
        <v>1.48</v>
      </c>
      <c r="I3033" s="258">
        <f>VLOOKUP(B3033,Correlation_Eqns!A$27:B$32,2,FALSE)</f>
        <v>1.59</v>
      </c>
      <c r="J3033" s="259">
        <f t="shared" si="285"/>
        <v>1.2809930671613425E-2</v>
      </c>
      <c r="K3033" s="258">
        <f t="shared" si="286"/>
        <v>1.2809930671613425E-2</v>
      </c>
      <c r="L3033" s="1">
        <f t="shared" si="282"/>
        <v>4.0477331333390971E-3</v>
      </c>
      <c r="M3033" s="1">
        <f t="shared" si="287"/>
        <v>0</v>
      </c>
    </row>
    <row r="3034" spans="1:13">
      <c r="A3034" s="280">
        <v>14</v>
      </c>
      <c r="B3034" s="280" t="s">
        <v>38</v>
      </c>
      <c r="C3034" s="280">
        <v>1000</v>
      </c>
      <c r="D3034" s="258">
        <f t="shared" si="283"/>
        <v>4</v>
      </c>
      <c r="E3034" s="259">
        <f>VLOOKUP(B3034,Correlation_Eqns!A$35:B$40,2,FALSE)</f>
        <v>7.9900000000000004E-5</v>
      </c>
      <c r="F3034" s="280">
        <f>VLOOKUP(B3034,Correlation_Eqns!A$43:B$48,2,FALSE)</f>
        <v>0.73499999999999999</v>
      </c>
      <c r="G3034" s="280">
        <f t="shared" si="284"/>
        <v>1.2809930671613425E-2</v>
      </c>
      <c r="H3034" s="280">
        <f>VLOOKUP(B3034,Correlation_Eqns!A$19:B$24,2,FALSE)</f>
        <v>1.48</v>
      </c>
      <c r="I3034" s="258">
        <f>VLOOKUP(B3034,Correlation_Eqns!A$27:B$32,2,FALSE)</f>
        <v>1.59</v>
      </c>
      <c r="J3034" s="259">
        <f t="shared" si="285"/>
        <v>1.2809930671613425E-2</v>
      </c>
      <c r="K3034" s="258">
        <f t="shared" si="286"/>
        <v>1.2809930671613425E-2</v>
      </c>
      <c r="L3034" s="1">
        <f t="shared" si="282"/>
        <v>4.0477331333390971E-3</v>
      </c>
      <c r="M3034" s="1">
        <f t="shared" si="287"/>
        <v>0</v>
      </c>
    </row>
    <row r="3035" spans="1:13">
      <c r="A3035" s="280">
        <v>14</v>
      </c>
      <c r="B3035" s="280" t="s">
        <v>38</v>
      </c>
      <c r="C3035" s="280">
        <v>700</v>
      </c>
      <c r="D3035" s="258">
        <f t="shared" si="283"/>
        <v>4</v>
      </c>
      <c r="E3035" s="259">
        <f>VLOOKUP(B3035,Correlation_Eqns!A$35:B$40,2,FALSE)</f>
        <v>7.9900000000000004E-5</v>
      </c>
      <c r="F3035" s="280">
        <f>VLOOKUP(B3035,Correlation_Eqns!A$43:B$48,2,FALSE)</f>
        <v>0.73499999999999999</v>
      </c>
      <c r="G3035" s="280">
        <f t="shared" si="284"/>
        <v>9.8558444070776137E-3</v>
      </c>
      <c r="H3035" s="280">
        <f>VLOOKUP(B3035,Correlation_Eqns!A$19:B$24,2,FALSE)</f>
        <v>1.48</v>
      </c>
      <c r="I3035" s="258">
        <f>VLOOKUP(B3035,Correlation_Eqns!A$27:B$32,2,FALSE)</f>
        <v>1.59</v>
      </c>
      <c r="J3035" s="259">
        <f t="shared" si="285"/>
        <v>9.8558444070776137E-3</v>
      </c>
      <c r="K3035" s="258">
        <f t="shared" si="286"/>
        <v>9.8558444070776137E-3</v>
      </c>
      <c r="L3035" s="1">
        <f t="shared" si="282"/>
        <v>3.1142891391260125E-3</v>
      </c>
      <c r="M3035" s="1">
        <f t="shared" si="287"/>
        <v>0</v>
      </c>
    </row>
    <row r="3036" spans="1:13">
      <c r="A3036" s="280">
        <v>14</v>
      </c>
      <c r="B3036" s="280" t="s">
        <v>38</v>
      </c>
      <c r="C3036" s="280">
        <v>600</v>
      </c>
      <c r="D3036" s="258">
        <f t="shared" si="283"/>
        <v>4</v>
      </c>
      <c r="E3036" s="259">
        <f>VLOOKUP(B3036,Correlation_Eqns!A$35:B$40,2,FALSE)</f>
        <v>7.9900000000000004E-5</v>
      </c>
      <c r="F3036" s="280">
        <f>VLOOKUP(B3036,Correlation_Eqns!A$43:B$48,2,FALSE)</f>
        <v>0.73499999999999999</v>
      </c>
      <c r="G3036" s="280">
        <f t="shared" si="284"/>
        <v>8.8001069108796497E-3</v>
      </c>
      <c r="H3036" s="280">
        <f>VLOOKUP(B3036,Correlation_Eqns!A$19:B$24,2,FALSE)</f>
        <v>1.48</v>
      </c>
      <c r="I3036" s="258">
        <f>VLOOKUP(B3036,Correlation_Eqns!A$27:B$32,2,FALSE)</f>
        <v>1.59</v>
      </c>
      <c r="J3036" s="259">
        <f t="shared" si="285"/>
        <v>8.8001069108796497E-3</v>
      </c>
      <c r="K3036" s="258">
        <f t="shared" si="286"/>
        <v>8.8001069108796497E-3</v>
      </c>
      <c r="L3036" s="1">
        <f t="shared" si="282"/>
        <v>2.780692982127395E-3</v>
      </c>
      <c r="M3036" s="1">
        <f t="shared" si="287"/>
        <v>0</v>
      </c>
    </row>
    <row r="3037" spans="1:13">
      <c r="A3037" s="280">
        <v>14</v>
      </c>
      <c r="B3037" s="280" t="s">
        <v>38</v>
      </c>
      <c r="C3037" s="280">
        <v>500</v>
      </c>
      <c r="D3037" s="258">
        <f t="shared" si="283"/>
        <v>4</v>
      </c>
      <c r="E3037" s="259">
        <f>VLOOKUP(B3037,Correlation_Eqns!A$35:B$40,2,FALSE)</f>
        <v>7.9900000000000004E-5</v>
      </c>
      <c r="F3037" s="280">
        <f>VLOOKUP(B3037,Correlation_Eqns!A$43:B$48,2,FALSE)</f>
        <v>0.73499999999999999</v>
      </c>
      <c r="G3037" s="280">
        <f t="shared" si="284"/>
        <v>7.6964372434751988E-3</v>
      </c>
      <c r="H3037" s="280">
        <f>VLOOKUP(B3037,Correlation_Eqns!A$19:B$24,2,FALSE)</f>
        <v>1.48</v>
      </c>
      <c r="I3037" s="258">
        <f>VLOOKUP(B3037,Correlation_Eqns!A$27:B$32,2,FALSE)</f>
        <v>1.59</v>
      </c>
      <c r="J3037" s="259">
        <f t="shared" si="285"/>
        <v>7.6964372434751988E-3</v>
      </c>
      <c r="K3037" s="258">
        <f t="shared" si="286"/>
        <v>7.6964372434751988E-3</v>
      </c>
      <c r="L3037" s="1">
        <f t="shared" si="282"/>
        <v>2.4319510259422669E-3</v>
      </c>
      <c r="M3037" s="1">
        <f t="shared" si="287"/>
        <v>0</v>
      </c>
    </row>
    <row r="3038" spans="1:13">
      <c r="A3038" s="280">
        <v>14</v>
      </c>
      <c r="B3038" s="280" t="s">
        <v>38</v>
      </c>
      <c r="C3038" s="280">
        <v>500</v>
      </c>
      <c r="D3038" s="258">
        <f t="shared" si="283"/>
        <v>4</v>
      </c>
      <c r="E3038" s="259">
        <f>VLOOKUP(B3038,Correlation_Eqns!A$35:B$40,2,FALSE)</f>
        <v>7.9900000000000004E-5</v>
      </c>
      <c r="F3038" s="280">
        <f>VLOOKUP(B3038,Correlation_Eqns!A$43:B$48,2,FALSE)</f>
        <v>0.73499999999999999</v>
      </c>
      <c r="G3038" s="280">
        <f t="shared" si="284"/>
        <v>7.6964372434751988E-3</v>
      </c>
      <c r="H3038" s="280">
        <f>VLOOKUP(B3038,Correlation_Eqns!A$19:B$24,2,FALSE)</f>
        <v>1.48</v>
      </c>
      <c r="I3038" s="258">
        <f>VLOOKUP(B3038,Correlation_Eqns!A$27:B$32,2,FALSE)</f>
        <v>1.59</v>
      </c>
      <c r="J3038" s="259">
        <f t="shared" si="285"/>
        <v>7.6964372434751988E-3</v>
      </c>
      <c r="K3038" s="258">
        <f t="shared" si="286"/>
        <v>7.6964372434751988E-3</v>
      </c>
      <c r="L3038" s="1">
        <f t="shared" si="282"/>
        <v>2.4319510259422669E-3</v>
      </c>
      <c r="M3038" s="1">
        <f t="shared" si="287"/>
        <v>0</v>
      </c>
    </row>
    <row r="3039" spans="1:13">
      <c r="A3039" s="280">
        <v>14</v>
      </c>
      <c r="B3039" s="280" t="s">
        <v>38</v>
      </c>
      <c r="C3039" s="280">
        <v>500</v>
      </c>
      <c r="D3039" s="258">
        <f t="shared" si="283"/>
        <v>4</v>
      </c>
      <c r="E3039" s="259">
        <f>VLOOKUP(B3039,Correlation_Eqns!A$35:B$40,2,FALSE)</f>
        <v>7.9900000000000004E-5</v>
      </c>
      <c r="F3039" s="280">
        <f>VLOOKUP(B3039,Correlation_Eqns!A$43:B$48,2,FALSE)</f>
        <v>0.73499999999999999</v>
      </c>
      <c r="G3039" s="280">
        <f t="shared" si="284"/>
        <v>7.6964372434751988E-3</v>
      </c>
      <c r="H3039" s="280">
        <f>VLOOKUP(B3039,Correlation_Eqns!A$19:B$24,2,FALSE)</f>
        <v>1.48</v>
      </c>
      <c r="I3039" s="258">
        <f>VLOOKUP(B3039,Correlation_Eqns!A$27:B$32,2,FALSE)</f>
        <v>1.59</v>
      </c>
      <c r="J3039" s="259">
        <f t="shared" si="285"/>
        <v>7.6964372434751988E-3</v>
      </c>
      <c r="K3039" s="258">
        <f t="shared" si="286"/>
        <v>7.6964372434751988E-3</v>
      </c>
      <c r="L3039" s="1">
        <f t="shared" si="282"/>
        <v>2.4319510259422669E-3</v>
      </c>
      <c r="M3039" s="1">
        <f t="shared" si="287"/>
        <v>0</v>
      </c>
    </row>
    <row r="3040" spans="1:13">
      <c r="A3040" s="280">
        <v>14</v>
      </c>
      <c r="B3040" s="280" t="s">
        <v>38</v>
      </c>
      <c r="C3040" s="280">
        <v>500</v>
      </c>
      <c r="D3040" s="258">
        <f t="shared" si="283"/>
        <v>4</v>
      </c>
      <c r="E3040" s="259">
        <f>VLOOKUP(B3040,Correlation_Eqns!A$35:B$40,2,FALSE)</f>
        <v>7.9900000000000004E-5</v>
      </c>
      <c r="F3040" s="280">
        <f>VLOOKUP(B3040,Correlation_Eqns!A$43:B$48,2,FALSE)</f>
        <v>0.73499999999999999</v>
      </c>
      <c r="G3040" s="280">
        <f t="shared" si="284"/>
        <v>7.6964372434751988E-3</v>
      </c>
      <c r="H3040" s="280">
        <f>VLOOKUP(B3040,Correlation_Eqns!A$19:B$24,2,FALSE)</f>
        <v>1.48</v>
      </c>
      <c r="I3040" s="258">
        <f>VLOOKUP(B3040,Correlation_Eqns!A$27:B$32,2,FALSE)</f>
        <v>1.59</v>
      </c>
      <c r="J3040" s="259">
        <f t="shared" si="285"/>
        <v>7.6964372434751988E-3</v>
      </c>
      <c r="K3040" s="258">
        <f t="shared" si="286"/>
        <v>7.6964372434751988E-3</v>
      </c>
      <c r="L3040" s="1">
        <f t="shared" si="282"/>
        <v>2.4319510259422669E-3</v>
      </c>
      <c r="M3040" s="1">
        <f t="shared" si="287"/>
        <v>0</v>
      </c>
    </row>
    <row r="3041" spans="1:13">
      <c r="A3041" s="280">
        <v>14</v>
      </c>
      <c r="B3041" s="280" t="s">
        <v>38</v>
      </c>
      <c r="C3041" s="280">
        <v>500</v>
      </c>
      <c r="D3041" s="258">
        <f t="shared" si="283"/>
        <v>4</v>
      </c>
      <c r="E3041" s="259">
        <f>VLOOKUP(B3041,Correlation_Eqns!A$35:B$40,2,FALSE)</f>
        <v>7.9900000000000004E-5</v>
      </c>
      <c r="F3041" s="280">
        <f>VLOOKUP(B3041,Correlation_Eqns!A$43:B$48,2,FALSE)</f>
        <v>0.73499999999999999</v>
      </c>
      <c r="G3041" s="280">
        <f t="shared" si="284"/>
        <v>7.6964372434751988E-3</v>
      </c>
      <c r="H3041" s="280">
        <f>VLOOKUP(B3041,Correlation_Eqns!A$19:B$24,2,FALSE)</f>
        <v>1.48</v>
      </c>
      <c r="I3041" s="258">
        <f>VLOOKUP(B3041,Correlation_Eqns!A$27:B$32,2,FALSE)</f>
        <v>1.59</v>
      </c>
      <c r="J3041" s="259">
        <f t="shared" si="285"/>
        <v>7.6964372434751988E-3</v>
      </c>
      <c r="K3041" s="258">
        <f t="shared" si="286"/>
        <v>7.6964372434751988E-3</v>
      </c>
      <c r="L3041" s="1">
        <f t="shared" si="282"/>
        <v>2.4319510259422669E-3</v>
      </c>
      <c r="M3041" s="1">
        <f t="shared" si="287"/>
        <v>0</v>
      </c>
    </row>
    <row r="3042" spans="1:13">
      <c r="A3042" s="280">
        <v>14</v>
      </c>
      <c r="B3042" s="280" t="s">
        <v>38</v>
      </c>
      <c r="C3042" s="280">
        <v>500</v>
      </c>
      <c r="D3042" s="258">
        <f t="shared" si="283"/>
        <v>4</v>
      </c>
      <c r="E3042" s="259">
        <f>VLOOKUP(B3042,Correlation_Eqns!A$35:B$40,2,FALSE)</f>
        <v>7.9900000000000004E-5</v>
      </c>
      <c r="F3042" s="280">
        <f>VLOOKUP(B3042,Correlation_Eqns!A$43:B$48,2,FALSE)</f>
        <v>0.73499999999999999</v>
      </c>
      <c r="G3042" s="280">
        <f t="shared" si="284"/>
        <v>7.6964372434751988E-3</v>
      </c>
      <c r="H3042" s="280">
        <f>VLOOKUP(B3042,Correlation_Eqns!A$19:B$24,2,FALSE)</f>
        <v>1.48</v>
      </c>
      <c r="I3042" s="258">
        <f>VLOOKUP(B3042,Correlation_Eqns!A$27:B$32,2,FALSE)</f>
        <v>1.59</v>
      </c>
      <c r="J3042" s="259">
        <f t="shared" si="285"/>
        <v>7.6964372434751988E-3</v>
      </c>
      <c r="K3042" s="258">
        <f t="shared" si="286"/>
        <v>7.6964372434751988E-3</v>
      </c>
      <c r="L3042" s="1">
        <f t="shared" si="282"/>
        <v>2.4319510259422669E-3</v>
      </c>
      <c r="M3042" s="1">
        <f t="shared" si="287"/>
        <v>0</v>
      </c>
    </row>
    <row r="3043" spans="1:13">
      <c r="A3043" s="280">
        <v>14</v>
      </c>
      <c r="B3043" s="280" t="s">
        <v>38</v>
      </c>
      <c r="C3043" s="280">
        <v>500</v>
      </c>
      <c r="D3043" s="258">
        <f t="shared" si="283"/>
        <v>4</v>
      </c>
      <c r="E3043" s="259">
        <f>VLOOKUP(B3043,Correlation_Eqns!A$35:B$40,2,FALSE)</f>
        <v>7.9900000000000004E-5</v>
      </c>
      <c r="F3043" s="280">
        <f>VLOOKUP(B3043,Correlation_Eqns!A$43:B$48,2,FALSE)</f>
        <v>0.73499999999999999</v>
      </c>
      <c r="G3043" s="280">
        <f t="shared" si="284"/>
        <v>7.6964372434751988E-3</v>
      </c>
      <c r="H3043" s="280">
        <f>VLOOKUP(B3043,Correlation_Eqns!A$19:B$24,2,FALSE)</f>
        <v>1.48</v>
      </c>
      <c r="I3043" s="258">
        <f>VLOOKUP(B3043,Correlation_Eqns!A$27:B$32,2,FALSE)</f>
        <v>1.59</v>
      </c>
      <c r="J3043" s="259">
        <f t="shared" si="285"/>
        <v>7.6964372434751988E-3</v>
      </c>
      <c r="K3043" s="258">
        <f t="shared" si="286"/>
        <v>7.6964372434751988E-3</v>
      </c>
      <c r="L3043" s="1">
        <f t="shared" si="282"/>
        <v>2.4319510259422669E-3</v>
      </c>
      <c r="M3043" s="1">
        <f t="shared" si="287"/>
        <v>0</v>
      </c>
    </row>
    <row r="3044" spans="1:13">
      <c r="A3044" s="280">
        <v>14</v>
      </c>
      <c r="B3044" s="280" t="s">
        <v>38</v>
      </c>
      <c r="C3044" s="280">
        <v>500</v>
      </c>
      <c r="D3044" s="258">
        <f t="shared" si="283"/>
        <v>4</v>
      </c>
      <c r="E3044" s="259">
        <f>VLOOKUP(B3044,Correlation_Eqns!A$35:B$40,2,FALSE)</f>
        <v>7.9900000000000004E-5</v>
      </c>
      <c r="F3044" s="280">
        <f>VLOOKUP(B3044,Correlation_Eqns!A$43:B$48,2,FALSE)</f>
        <v>0.73499999999999999</v>
      </c>
      <c r="G3044" s="280">
        <f t="shared" si="284"/>
        <v>7.6964372434751988E-3</v>
      </c>
      <c r="H3044" s="280">
        <f>VLOOKUP(B3044,Correlation_Eqns!A$19:B$24,2,FALSE)</f>
        <v>1.48</v>
      </c>
      <c r="I3044" s="258">
        <f>VLOOKUP(B3044,Correlation_Eqns!A$27:B$32,2,FALSE)</f>
        <v>1.59</v>
      </c>
      <c r="J3044" s="259">
        <f t="shared" si="285"/>
        <v>7.6964372434751988E-3</v>
      </c>
      <c r="K3044" s="258">
        <f t="shared" si="286"/>
        <v>7.6964372434751988E-3</v>
      </c>
      <c r="L3044" s="1">
        <f t="shared" si="282"/>
        <v>2.4319510259422669E-3</v>
      </c>
      <c r="M3044" s="1">
        <f t="shared" si="287"/>
        <v>0</v>
      </c>
    </row>
    <row r="3045" spans="1:13">
      <c r="A3045" s="280">
        <v>14</v>
      </c>
      <c r="B3045" s="280" t="s">
        <v>38</v>
      </c>
      <c r="C3045" s="280">
        <v>500</v>
      </c>
      <c r="D3045" s="258">
        <f t="shared" si="283"/>
        <v>4</v>
      </c>
      <c r="E3045" s="259">
        <f>VLOOKUP(B3045,Correlation_Eqns!A$35:B$40,2,FALSE)</f>
        <v>7.9900000000000004E-5</v>
      </c>
      <c r="F3045" s="280">
        <f>VLOOKUP(B3045,Correlation_Eqns!A$43:B$48,2,FALSE)</f>
        <v>0.73499999999999999</v>
      </c>
      <c r="G3045" s="280">
        <f t="shared" si="284"/>
        <v>7.6964372434751988E-3</v>
      </c>
      <c r="H3045" s="280">
        <f>VLOOKUP(B3045,Correlation_Eqns!A$19:B$24,2,FALSE)</f>
        <v>1.48</v>
      </c>
      <c r="I3045" s="258">
        <f>VLOOKUP(B3045,Correlation_Eqns!A$27:B$32,2,FALSE)</f>
        <v>1.59</v>
      </c>
      <c r="J3045" s="259">
        <f t="shared" si="285"/>
        <v>7.6964372434751988E-3</v>
      </c>
      <c r="K3045" s="258">
        <f t="shared" si="286"/>
        <v>7.6964372434751988E-3</v>
      </c>
      <c r="L3045" s="1">
        <f t="shared" si="282"/>
        <v>2.4319510259422669E-3</v>
      </c>
      <c r="M3045" s="1">
        <f t="shared" si="287"/>
        <v>0</v>
      </c>
    </row>
    <row r="3046" spans="1:13">
      <c r="A3046" s="280">
        <v>14</v>
      </c>
      <c r="B3046" s="280" t="s">
        <v>38</v>
      </c>
      <c r="C3046" s="280">
        <v>400</v>
      </c>
      <c r="D3046" s="258">
        <f t="shared" si="283"/>
        <v>4</v>
      </c>
      <c r="E3046" s="259">
        <f>VLOOKUP(B3046,Correlation_Eqns!A$35:B$40,2,FALSE)</f>
        <v>7.9900000000000004E-5</v>
      </c>
      <c r="F3046" s="280">
        <f>VLOOKUP(B3046,Correlation_Eqns!A$43:B$48,2,FALSE)</f>
        <v>0.73499999999999999</v>
      </c>
      <c r="G3046" s="280">
        <f t="shared" si="284"/>
        <v>6.532221051886623E-3</v>
      </c>
      <c r="H3046" s="280">
        <f>VLOOKUP(B3046,Correlation_Eqns!A$19:B$24,2,FALSE)</f>
        <v>1.48</v>
      </c>
      <c r="I3046" s="258">
        <f>VLOOKUP(B3046,Correlation_Eqns!A$27:B$32,2,FALSE)</f>
        <v>1.59</v>
      </c>
      <c r="J3046" s="259">
        <f t="shared" si="285"/>
        <v>6.532221051886623E-3</v>
      </c>
      <c r="K3046" s="258">
        <f t="shared" si="286"/>
        <v>6.532221051886623E-3</v>
      </c>
      <c r="L3046" s="1">
        <f t="shared" si="282"/>
        <v>2.0640773368593426E-3</v>
      </c>
      <c r="M3046" s="1">
        <f t="shared" si="287"/>
        <v>0</v>
      </c>
    </row>
    <row r="3047" spans="1:13">
      <c r="A3047" s="280">
        <v>14</v>
      </c>
      <c r="B3047" s="280" t="s">
        <v>38</v>
      </c>
      <c r="C3047" s="280">
        <v>400</v>
      </c>
      <c r="D3047" s="258">
        <f t="shared" si="283"/>
        <v>4</v>
      </c>
      <c r="E3047" s="259">
        <f>VLOOKUP(B3047,Correlation_Eqns!A$35:B$40,2,FALSE)</f>
        <v>7.9900000000000004E-5</v>
      </c>
      <c r="F3047" s="280">
        <f>VLOOKUP(B3047,Correlation_Eqns!A$43:B$48,2,FALSE)</f>
        <v>0.73499999999999999</v>
      </c>
      <c r="G3047" s="280">
        <f t="shared" si="284"/>
        <v>6.532221051886623E-3</v>
      </c>
      <c r="H3047" s="280">
        <f>VLOOKUP(B3047,Correlation_Eqns!A$19:B$24,2,FALSE)</f>
        <v>1.48</v>
      </c>
      <c r="I3047" s="258">
        <f>VLOOKUP(B3047,Correlation_Eqns!A$27:B$32,2,FALSE)</f>
        <v>1.59</v>
      </c>
      <c r="J3047" s="259">
        <f t="shared" si="285"/>
        <v>6.532221051886623E-3</v>
      </c>
      <c r="K3047" s="258">
        <f t="shared" si="286"/>
        <v>6.532221051886623E-3</v>
      </c>
      <c r="L3047" s="1">
        <f t="shared" si="282"/>
        <v>2.0640773368593426E-3</v>
      </c>
      <c r="M3047" s="1">
        <f t="shared" si="287"/>
        <v>0</v>
      </c>
    </row>
    <row r="3048" spans="1:13">
      <c r="A3048" s="280">
        <v>14</v>
      </c>
      <c r="B3048" s="280" t="s">
        <v>38</v>
      </c>
      <c r="C3048" s="280">
        <v>300</v>
      </c>
      <c r="D3048" s="258">
        <f t="shared" si="283"/>
        <v>4</v>
      </c>
      <c r="E3048" s="259">
        <f>VLOOKUP(B3048,Correlation_Eqns!A$35:B$40,2,FALSE)</f>
        <v>7.9900000000000004E-5</v>
      </c>
      <c r="F3048" s="280">
        <f>VLOOKUP(B3048,Correlation_Eqns!A$43:B$48,2,FALSE)</f>
        <v>0.73499999999999999</v>
      </c>
      <c r="G3048" s="280">
        <f t="shared" si="284"/>
        <v>5.287262851901682E-3</v>
      </c>
      <c r="H3048" s="280">
        <f>VLOOKUP(B3048,Correlation_Eqns!A$19:B$24,2,FALSE)</f>
        <v>1.48</v>
      </c>
      <c r="I3048" s="258">
        <f>VLOOKUP(B3048,Correlation_Eqns!A$27:B$32,2,FALSE)</f>
        <v>1.59</v>
      </c>
      <c r="J3048" s="259">
        <f t="shared" si="285"/>
        <v>5.287262851901682E-3</v>
      </c>
      <c r="K3048" s="258">
        <f t="shared" si="286"/>
        <v>5.287262851901682E-3</v>
      </c>
      <c r="L3048" s="1">
        <f t="shared" si="282"/>
        <v>1.670690464995301E-3</v>
      </c>
      <c r="M3048" s="1">
        <f t="shared" si="287"/>
        <v>0</v>
      </c>
    </row>
    <row r="3049" spans="1:13">
      <c r="A3049" s="280">
        <v>14</v>
      </c>
      <c r="B3049" s="280" t="s">
        <v>38</v>
      </c>
      <c r="C3049" s="280">
        <v>300</v>
      </c>
      <c r="D3049" s="258">
        <f t="shared" si="283"/>
        <v>4</v>
      </c>
      <c r="E3049" s="259">
        <f>VLOOKUP(B3049,Correlation_Eqns!A$35:B$40,2,FALSE)</f>
        <v>7.9900000000000004E-5</v>
      </c>
      <c r="F3049" s="280">
        <f>VLOOKUP(B3049,Correlation_Eqns!A$43:B$48,2,FALSE)</f>
        <v>0.73499999999999999</v>
      </c>
      <c r="G3049" s="280">
        <f t="shared" si="284"/>
        <v>5.287262851901682E-3</v>
      </c>
      <c r="H3049" s="280">
        <f>VLOOKUP(B3049,Correlation_Eqns!A$19:B$24,2,FALSE)</f>
        <v>1.48</v>
      </c>
      <c r="I3049" s="258">
        <f>VLOOKUP(B3049,Correlation_Eqns!A$27:B$32,2,FALSE)</f>
        <v>1.59</v>
      </c>
      <c r="J3049" s="259">
        <f t="shared" si="285"/>
        <v>5.287262851901682E-3</v>
      </c>
      <c r="K3049" s="258">
        <f t="shared" si="286"/>
        <v>5.287262851901682E-3</v>
      </c>
      <c r="L3049" s="1">
        <f t="shared" si="282"/>
        <v>1.670690464995301E-3</v>
      </c>
      <c r="M3049" s="1">
        <f t="shared" si="287"/>
        <v>0</v>
      </c>
    </row>
    <row r="3050" spans="1:13">
      <c r="A3050" s="280">
        <v>14</v>
      </c>
      <c r="B3050" s="280" t="s">
        <v>38</v>
      </c>
      <c r="C3050" s="280">
        <v>300</v>
      </c>
      <c r="D3050" s="258">
        <f t="shared" si="283"/>
        <v>4</v>
      </c>
      <c r="E3050" s="259">
        <f>VLOOKUP(B3050,Correlation_Eqns!A$35:B$40,2,FALSE)</f>
        <v>7.9900000000000004E-5</v>
      </c>
      <c r="F3050" s="280">
        <f>VLOOKUP(B3050,Correlation_Eqns!A$43:B$48,2,FALSE)</f>
        <v>0.73499999999999999</v>
      </c>
      <c r="G3050" s="280">
        <f t="shared" si="284"/>
        <v>5.287262851901682E-3</v>
      </c>
      <c r="H3050" s="280">
        <f>VLOOKUP(B3050,Correlation_Eqns!A$19:B$24,2,FALSE)</f>
        <v>1.48</v>
      </c>
      <c r="I3050" s="258">
        <f>VLOOKUP(B3050,Correlation_Eqns!A$27:B$32,2,FALSE)</f>
        <v>1.59</v>
      </c>
      <c r="J3050" s="259">
        <f t="shared" si="285"/>
        <v>5.287262851901682E-3</v>
      </c>
      <c r="K3050" s="258">
        <f t="shared" si="286"/>
        <v>5.287262851901682E-3</v>
      </c>
      <c r="L3050" s="1">
        <f t="shared" si="282"/>
        <v>1.670690464995301E-3</v>
      </c>
      <c r="M3050" s="1">
        <f t="shared" si="287"/>
        <v>0</v>
      </c>
    </row>
    <row r="3051" spans="1:13">
      <c r="A3051" s="280">
        <v>14</v>
      </c>
      <c r="B3051" s="280" t="s">
        <v>38</v>
      </c>
      <c r="C3051" s="280">
        <v>300</v>
      </c>
      <c r="D3051" s="258">
        <f t="shared" si="283"/>
        <v>4</v>
      </c>
      <c r="E3051" s="259">
        <f>VLOOKUP(B3051,Correlation_Eqns!A$35:B$40,2,FALSE)</f>
        <v>7.9900000000000004E-5</v>
      </c>
      <c r="F3051" s="280">
        <f>VLOOKUP(B3051,Correlation_Eqns!A$43:B$48,2,FALSE)</f>
        <v>0.73499999999999999</v>
      </c>
      <c r="G3051" s="280">
        <f t="shared" si="284"/>
        <v>5.287262851901682E-3</v>
      </c>
      <c r="H3051" s="280">
        <f>VLOOKUP(B3051,Correlation_Eqns!A$19:B$24,2,FALSE)</f>
        <v>1.48</v>
      </c>
      <c r="I3051" s="258">
        <f>VLOOKUP(B3051,Correlation_Eqns!A$27:B$32,2,FALSE)</f>
        <v>1.59</v>
      </c>
      <c r="J3051" s="259">
        <f t="shared" si="285"/>
        <v>5.287262851901682E-3</v>
      </c>
      <c r="K3051" s="258">
        <f t="shared" si="286"/>
        <v>5.287262851901682E-3</v>
      </c>
      <c r="L3051" s="1">
        <f t="shared" si="282"/>
        <v>1.670690464995301E-3</v>
      </c>
      <c r="M3051" s="1">
        <f t="shared" si="287"/>
        <v>0</v>
      </c>
    </row>
    <row r="3052" spans="1:13">
      <c r="A3052" s="280">
        <v>14</v>
      </c>
      <c r="B3052" s="280" t="s">
        <v>38</v>
      </c>
      <c r="C3052" s="280">
        <v>300</v>
      </c>
      <c r="D3052" s="258">
        <f t="shared" si="283"/>
        <v>4</v>
      </c>
      <c r="E3052" s="259">
        <f>VLOOKUP(B3052,Correlation_Eqns!A$35:B$40,2,FALSE)</f>
        <v>7.9900000000000004E-5</v>
      </c>
      <c r="F3052" s="280">
        <f>VLOOKUP(B3052,Correlation_Eqns!A$43:B$48,2,FALSE)</f>
        <v>0.73499999999999999</v>
      </c>
      <c r="G3052" s="280">
        <f t="shared" si="284"/>
        <v>5.287262851901682E-3</v>
      </c>
      <c r="H3052" s="280">
        <f>VLOOKUP(B3052,Correlation_Eqns!A$19:B$24,2,FALSE)</f>
        <v>1.48</v>
      </c>
      <c r="I3052" s="258">
        <f>VLOOKUP(B3052,Correlation_Eqns!A$27:B$32,2,FALSE)</f>
        <v>1.59</v>
      </c>
      <c r="J3052" s="259">
        <f t="shared" si="285"/>
        <v>5.287262851901682E-3</v>
      </c>
      <c r="K3052" s="258">
        <f t="shared" si="286"/>
        <v>5.287262851901682E-3</v>
      </c>
      <c r="L3052" s="1">
        <f t="shared" si="282"/>
        <v>1.670690464995301E-3</v>
      </c>
      <c r="M3052" s="1">
        <f t="shared" si="287"/>
        <v>0</v>
      </c>
    </row>
    <row r="3053" spans="1:13">
      <c r="A3053" s="280">
        <v>14</v>
      </c>
      <c r="B3053" s="280" t="s">
        <v>38</v>
      </c>
      <c r="C3053" s="280">
        <v>250</v>
      </c>
      <c r="D3053" s="258">
        <f t="shared" si="283"/>
        <v>4</v>
      </c>
      <c r="E3053" s="259">
        <f>VLOOKUP(B3053,Correlation_Eqns!A$35:B$40,2,FALSE)</f>
        <v>7.9900000000000004E-5</v>
      </c>
      <c r="F3053" s="280">
        <f>VLOOKUP(B3053,Correlation_Eqns!A$43:B$48,2,FALSE)</f>
        <v>0.73499999999999999</v>
      </c>
      <c r="G3053" s="280">
        <f t="shared" si="284"/>
        <v>4.6241582223404331E-3</v>
      </c>
      <c r="H3053" s="280">
        <f>VLOOKUP(B3053,Correlation_Eqns!A$19:B$24,2,FALSE)</f>
        <v>1.48</v>
      </c>
      <c r="I3053" s="258">
        <f>VLOOKUP(B3053,Correlation_Eqns!A$27:B$32,2,FALSE)</f>
        <v>1.59</v>
      </c>
      <c r="J3053" s="259">
        <f t="shared" si="285"/>
        <v>4.6241582223404331E-3</v>
      </c>
      <c r="K3053" s="258">
        <f t="shared" si="286"/>
        <v>4.6241582223404331E-3</v>
      </c>
      <c r="L3053" s="1">
        <f t="shared" si="282"/>
        <v>1.4611600117280194E-3</v>
      </c>
      <c r="M3053" s="1">
        <f t="shared" si="287"/>
        <v>0</v>
      </c>
    </row>
    <row r="3054" spans="1:13">
      <c r="A3054" s="280">
        <v>14</v>
      </c>
      <c r="B3054" s="280" t="s">
        <v>38</v>
      </c>
      <c r="C3054" s="280">
        <v>200</v>
      </c>
      <c r="D3054" s="258">
        <f t="shared" si="283"/>
        <v>4</v>
      </c>
      <c r="E3054" s="259">
        <f>VLOOKUP(B3054,Correlation_Eqns!A$35:B$40,2,FALSE)</f>
        <v>7.9900000000000004E-5</v>
      </c>
      <c r="F3054" s="280">
        <f>VLOOKUP(B3054,Correlation_Eqns!A$43:B$48,2,FALSE)</f>
        <v>0.73499999999999999</v>
      </c>
      <c r="G3054" s="280">
        <f t="shared" si="284"/>
        <v>3.9246761497125863E-3</v>
      </c>
      <c r="H3054" s="280">
        <f>VLOOKUP(B3054,Correlation_Eqns!A$19:B$24,2,FALSE)</f>
        <v>1.48</v>
      </c>
      <c r="I3054" s="258">
        <f>VLOOKUP(B3054,Correlation_Eqns!A$27:B$32,2,FALSE)</f>
        <v>1.59</v>
      </c>
      <c r="J3054" s="259">
        <f t="shared" si="285"/>
        <v>3.9246761497125863E-3</v>
      </c>
      <c r="K3054" s="258">
        <f t="shared" si="286"/>
        <v>3.9246761497125863E-3</v>
      </c>
      <c r="L3054" s="1">
        <f t="shared" si="282"/>
        <v>1.2401348684907818E-3</v>
      </c>
      <c r="M3054" s="1">
        <f t="shared" si="287"/>
        <v>0</v>
      </c>
    </row>
    <row r="3055" spans="1:13">
      <c r="A3055" s="280">
        <v>14</v>
      </c>
      <c r="B3055" s="280" t="s">
        <v>38</v>
      </c>
      <c r="C3055" s="280">
        <v>200</v>
      </c>
      <c r="D3055" s="258">
        <f t="shared" si="283"/>
        <v>4</v>
      </c>
      <c r="E3055" s="259">
        <f>VLOOKUP(B3055,Correlation_Eqns!A$35:B$40,2,FALSE)</f>
        <v>7.9900000000000004E-5</v>
      </c>
      <c r="F3055" s="280">
        <f>VLOOKUP(B3055,Correlation_Eqns!A$43:B$48,2,FALSE)</f>
        <v>0.73499999999999999</v>
      </c>
      <c r="G3055" s="280">
        <f t="shared" si="284"/>
        <v>3.9246761497125863E-3</v>
      </c>
      <c r="H3055" s="280">
        <f>VLOOKUP(B3055,Correlation_Eqns!A$19:B$24,2,FALSE)</f>
        <v>1.48</v>
      </c>
      <c r="I3055" s="258">
        <f>VLOOKUP(B3055,Correlation_Eqns!A$27:B$32,2,FALSE)</f>
        <v>1.59</v>
      </c>
      <c r="J3055" s="259">
        <f t="shared" si="285"/>
        <v>3.9246761497125863E-3</v>
      </c>
      <c r="K3055" s="258">
        <f t="shared" si="286"/>
        <v>3.9246761497125863E-3</v>
      </c>
      <c r="L3055" s="1">
        <f t="shared" si="282"/>
        <v>1.2401348684907818E-3</v>
      </c>
      <c r="M3055" s="1">
        <f t="shared" si="287"/>
        <v>0</v>
      </c>
    </row>
    <row r="3056" spans="1:13">
      <c r="A3056" s="280">
        <v>14</v>
      </c>
      <c r="B3056" s="280" t="s">
        <v>38</v>
      </c>
      <c r="C3056" s="280">
        <v>200</v>
      </c>
      <c r="D3056" s="258">
        <f t="shared" si="283"/>
        <v>4</v>
      </c>
      <c r="E3056" s="259">
        <f>VLOOKUP(B3056,Correlation_Eqns!A$35:B$40,2,FALSE)</f>
        <v>7.9900000000000004E-5</v>
      </c>
      <c r="F3056" s="280">
        <f>VLOOKUP(B3056,Correlation_Eqns!A$43:B$48,2,FALSE)</f>
        <v>0.73499999999999999</v>
      </c>
      <c r="G3056" s="280">
        <f t="shared" si="284"/>
        <v>3.9246761497125863E-3</v>
      </c>
      <c r="H3056" s="280">
        <f>VLOOKUP(B3056,Correlation_Eqns!A$19:B$24,2,FALSE)</f>
        <v>1.48</v>
      </c>
      <c r="I3056" s="258">
        <f>VLOOKUP(B3056,Correlation_Eqns!A$27:B$32,2,FALSE)</f>
        <v>1.59</v>
      </c>
      <c r="J3056" s="259">
        <f t="shared" si="285"/>
        <v>3.9246761497125863E-3</v>
      </c>
      <c r="K3056" s="258">
        <f t="shared" si="286"/>
        <v>3.9246761497125863E-3</v>
      </c>
      <c r="L3056" s="1">
        <f t="shared" si="282"/>
        <v>1.2401348684907818E-3</v>
      </c>
      <c r="M3056" s="1">
        <f t="shared" si="287"/>
        <v>0</v>
      </c>
    </row>
    <row r="3057" spans="1:13">
      <c r="A3057" s="280">
        <v>14</v>
      </c>
      <c r="B3057" s="280" t="s">
        <v>38</v>
      </c>
      <c r="C3057" s="280">
        <v>200</v>
      </c>
      <c r="D3057" s="258">
        <f t="shared" si="283"/>
        <v>4</v>
      </c>
      <c r="E3057" s="259">
        <f>VLOOKUP(B3057,Correlation_Eqns!A$35:B$40,2,FALSE)</f>
        <v>7.9900000000000004E-5</v>
      </c>
      <c r="F3057" s="280">
        <f>VLOOKUP(B3057,Correlation_Eqns!A$43:B$48,2,FALSE)</f>
        <v>0.73499999999999999</v>
      </c>
      <c r="G3057" s="280">
        <f t="shared" si="284"/>
        <v>3.9246761497125863E-3</v>
      </c>
      <c r="H3057" s="280">
        <f>VLOOKUP(B3057,Correlation_Eqns!A$19:B$24,2,FALSE)</f>
        <v>1.48</v>
      </c>
      <c r="I3057" s="258">
        <f>VLOOKUP(B3057,Correlation_Eqns!A$27:B$32,2,FALSE)</f>
        <v>1.59</v>
      </c>
      <c r="J3057" s="259">
        <f t="shared" si="285"/>
        <v>3.9246761497125863E-3</v>
      </c>
      <c r="K3057" s="258">
        <f t="shared" si="286"/>
        <v>3.9246761497125863E-3</v>
      </c>
      <c r="L3057" s="1">
        <f t="shared" si="282"/>
        <v>1.2401348684907818E-3</v>
      </c>
      <c r="M3057" s="1">
        <f t="shared" si="287"/>
        <v>0</v>
      </c>
    </row>
    <row r="3058" spans="1:13">
      <c r="A3058" s="280">
        <v>14</v>
      </c>
      <c r="B3058" s="280" t="s">
        <v>38</v>
      </c>
      <c r="C3058" s="280">
        <v>200</v>
      </c>
      <c r="D3058" s="258">
        <f t="shared" si="283"/>
        <v>4</v>
      </c>
      <c r="E3058" s="259">
        <f>VLOOKUP(B3058,Correlation_Eqns!A$35:B$40,2,FALSE)</f>
        <v>7.9900000000000004E-5</v>
      </c>
      <c r="F3058" s="280">
        <f>VLOOKUP(B3058,Correlation_Eqns!A$43:B$48,2,FALSE)</f>
        <v>0.73499999999999999</v>
      </c>
      <c r="G3058" s="280">
        <f t="shared" si="284"/>
        <v>3.9246761497125863E-3</v>
      </c>
      <c r="H3058" s="280">
        <f>VLOOKUP(B3058,Correlation_Eqns!A$19:B$24,2,FALSE)</f>
        <v>1.48</v>
      </c>
      <c r="I3058" s="258">
        <f>VLOOKUP(B3058,Correlation_Eqns!A$27:B$32,2,FALSE)</f>
        <v>1.59</v>
      </c>
      <c r="J3058" s="259">
        <f t="shared" si="285"/>
        <v>3.9246761497125863E-3</v>
      </c>
      <c r="K3058" s="258">
        <f t="shared" si="286"/>
        <v>3.9246761497125863E-3</v>
      </c>
      <c r="L3058" s="1">
        <f t="shared" si="282"/>
        <v>1.2401348684907818E-3</v>
      </c>
      <c r="M3058" s="1">
        <f t="shared" si="287"/>
        <v>0</v>
      </c>
    </row>
    <row r="3059" spans="1:13">
      <c r="A3059" s="280">
        <v>14</v>
      </c>
      <c r="B3059" s="280" t="s">
        <v>38</v>
      </c>
      <c r="C3059" s="280">
        <v>200</v>
      </c>
      <c r="D3059" s="258">
        <f t="shared" si="283"/>
        <v>4</v>
      </c>
      <c r="E3059" s="259">
        <f>VLOOKUP(B3059,Correlation_Eqns!A$35:B$40,2,FALSE)</f>
        <v>7.9900000000000004E-5</v>
      </c>
      <c r="F3059" s="280">
        <f>VLOOKUP(B3059,Correlation_Eqns!A$43:B$48,2,FALSE)</f>
        <v>0.73499999999999999</v>
      </c>
      <c r="G3059" s="280">
        <f t="shared" si="284"/>
        <v>3.9246761497125863E-3</v>
      </c>
      <c r="H3059" s="280">
        <f>VLOOKUP(B3059,Correlation_Eqns!A$19:B$24,2,FALSE)</f>
        <v>1.48</v>
      </c>
      <c r="I3059" s="258">
        <f>VLOOKUP(B3059,Correlation_Eqns!A$27:B$32,2,FALSE)</f>
        <v>1.59</v>
      </c>
      <c r="J3059" s="259">
        <f t="shared" si="285"/>
        <v>3.9246761497125863E-3</v>
      </c>
      <c r="K3059" s="258">
        <f t="shared" si="286"/>
        <v>3.9246761497125863E-3</v>
      </c>
      <c r="L3059" s="1">
        <f t="shared" si="282"/>
        <v>1.2401348684907818E-3</v>
      </c>
      <c r="M3059" s="1">
        <f t="shared" si="287"/>
        <v>0</v>
      </c>
    </row>
    <row r="3060" spans="1:13">
      <c r="A3060" s="280">
        <v>14</v>
      </c>
      <c r="B3060" s="280" t="s">
        <v>38</v>
      </c>
      <c r="C3060" s="280">
        <v>200</v>
      </c>
      <c r="D3060" s="258">
        <f t="shared" si="283"/>
        <v>4</v>
      </c>
      <c r="E3060" s="259">
        <f>VLOOKUP(B3060,Correlation_Eqns!A$35:B$40,2,FALSE)</f>
        <v>7.9900000000000004E-5</v>
      </c>
      <c r="F3060" s="280">
        <f>VLOOKUP(B3060,Correlation_Eqns!A$43:B$48,2,FALSE)</f>
        <v>0.73499999999999999</v>
      </c>
      <c r="G3060" s="280">
        <f t="shared" si="284"/>
        <v>3.9246761497125863E-3</v>
      </c>
      <c r="H3060" s="280">
        <f>VLOOKUP(B3060,Correlation_Eqns!A$19:B$24,2,FALSE)</f>
        <v>1.48</v>
      </c>
      <c r="I3060" s="258">
        <f>VLOOKUP(B3060,Correlation_Eqns!A$27:B$32,2,FALSE)</f>
        <v>1.59</v>
      </c>
      <c r="J3060" s="259">
        <f t="shared" si="285"/>
        <v>3.9246761497125863E-3</v>
      </c>
      <c r="K3060" s="258">
        <f t="shared" si="286"/>
        <v>3.9246761497125863E-3</v>
      </c>
      <c r="L3060" s="1">
        <f t="shared" si="282"/>
        <v>1.2401348684907818E-3</v>
      </c>
      <c r="M3060" s="1">
        <f t="shared" si="287"/>
        <v>0</v>
      </c>
    </row>
    <row r="3061" spans="1:13">
      <c r="A3061" s="280">
        <v>14</v>
      </c>
      <c r="B3061" s="280" t="s">
        <v>38</v>
      </c>
      <c r="C3061" s="280">
        <v>200</v>
      </c>
      <c r="D3061" s="258">
        <f t="shared" si="283"/>
        <v>4</v>
      </c>
      <c r="E3061" s="259">
        <f>VLOOKUP(B3061,Correlation_Eqns!A$35:B$40,2,FALSE)</f>
        <v>7.9900000000000004E-5</v>
      </c>
      <c r="F3061" s="280">
        <f>VLOOKUP(B3061,Correlation_Eqns!A$43:B$48,2,FALSE)</f>
        <v>0.73499999999999999</v>
      </c>
      <c r="G3061" s="280">
        <f t="shared" si="284"/>
        <v>3.9246761497125863E-3</v>
      </c>
      <c r="H3061" s="280">
        <f>VLOOKUP(B3061,Correlation_Eqns!A$19:B$24,2,FALSE)</f>
        <v>1.48</v>
      </c>
      <c r="I3061" s="258">
        <f>VLOOKUP(B3061,Correlation_Eqns!A$27:B$32,2,FALSE)</f>
        <v>1.59</v>
      </c>
      <c r="J3061" s="259">
        <f t="shared" si="285"/>
        <v>3.9246761497125863E-3</v>
      </c>
      <c r="K3061" s="258">
        <f t="shared" si="286"/>
        <v>3.9246761497125863E-3</v>
      </c>
      <c r="L3061" s="1">
        <f t="shared" si="282"/>
        <v>1.2401348684907818E-3</v>
      </c>
      <c r="M3061" s="1">
        <f t="shared" si="287"/>
        <v>0</v>
      </c>
    </row>
    <row r="3062" spans="1:13">
      <c r="A3062" s="280">
        <v>14</v>
      </c>
      <c r="B3062" s="280" t="s">
        <v>38</v>
      </c>
      <c r="C3062" s="280">
        <v>200</v>
      </c>
      <c r="D3062" s="258">
        <f t="shared" si="283"/>
        <v>4</v>
      </c>
      <c r="E3062" s="259">
        <f>VLOOKUP(B3062,Correlation_Eqns!A$35:B$40,2,FALSE)</f>
        <v>7.9900000000000004E-5</v>
      </c>
      <c r="F3062" s="280">
        <f>VLOOKUP(B3062,Correlation_Eqns!A$43:B$48,2,FALSE)</f>
        <v>0.73499999999999999</v>
      </c>
      <c r="G3062" s="280">
        <f t="shared" si="284"/>
        <v>3.9246761497125863E-3</v>
      </c>
      <c r="H3062" s="280">
        <f>VLOOKUP(B3062,Correlation_Eqns!A$19:B$24,2,FALSE)</f>
        <v>1.48</v>
      </c>
      <c r="I3062" s="258">
        <f>VLOOKUP(B3062,Correlation_Eqns!A$27:B$32,2,FALSE)</f>
        <v>1.59</v>
      </c>
      <c r="J3062" s="259">
        <f t="shared" si="285"/>
        <v>3.9246761497125863E-3</v>
      </c>
      <c r="K3062" s="258">
        <f t="shared" si="286"/>
        <v>3.9246761497125863E-3</v>
      </c>
      <c r="L3062" s="1">
        <f t="shared" si="282"/>
        <v>1.2401348684907818E-3</v>
      </c>
      <c r="M3062" s="1">
        <f t="shared" si="287"/>
        <v>0</v>
      </c>
    </row>
    <row r="3063" spans="1:13">
      <c r="A3063" s="280">
        <v>14</v>
      </c>
      <c r="B3063" s="280" t="s">
        <v>38</v>
      </c>
      <c r="C3063" s="280">
        <v>200</v>
      </c>
      <c r="D3063" s="258">
        <f t="shared" si="283"/>
        <v>4</v>
      </c>
      <c r="E3063" s="259">
        <f>VLOOKUP(B3063,Correlation_Eqns!A$35:B$40,2,FALSE)</f>
        <v>7.9900000000000004E-5</v>
      </c>
      <c r="F3063" s="280">
        <f>VLOOKUP(B3063,Correlation_Eqns!A$43:B$48,2,FALSE)</f>
        <v>0.73499999999999999</v>
      </c>
      <c r="G3063" s="280">
        <f t="shared" si="284"/>
        <v>3.9246761497125863E-3</v>
      </c>
      <c r="H3063" s="280">
        <f>VLOOKUP(B3063,Correlation_Eqns!A$19:B$24,2,FALSE)</f>
        <v>1.48</v>
      </c>
      <c r="I3063" s="258">
        <f>VLOOKUP(B3063,Correlation_Eqns!A$27:B$32,2,FALSE)</f>
        <v>1.59</v>
      </c>
      <c r="J3063" s="259">
        <f t="shared" si="285"/>
        <v>3.9246761497125863E-3</v>
      </c>
      <c r="K3063" s="258">
        <f t="shared" si="286"/>
        <v>3.9246761497125863E-3</v>
      </c>
      <c r="L3063" s="1">
        <f t="shared" si="282"/>
        <v>1.2401348684907818E-3</v>
      </c>
      <c r="M3063" s="1">
        <f t="shared" si="287"/>
        <v>0</v>
      </c>
    </row>
    <row r="3064" spans="1:13">
      <c r="A3064" s="280">
        <v>14</v>
      </c>
      <c r="B3064" s="280" t="s">
        <v>38</v>
      </c>
      <c r="C3064" s="280">
        <v>200</v>
      </c>
      <c r="D3064" s="258">
        <f t="shared" si="283"/>
        <v>4</v>
      </c>
      <c r="E3064" s="259">
        <f>VLOOKUP(B3064,Correlation_Eqns!A$35:B$40,2,FALSE)</f>
        <v>7.9900000000000004E-5</v>
      </c>
      <c r="F3064" s="280">
        <f>VLOOKUP(B3064,Correlation_Eqns!A$43:B$48,2,FALSE)</f>
        <v>0.73499999999999999</v>
      </c>
      <c r="G3064" s="280">
        <f t="shared" si="284"/>
        <v>3.9246761497125863E-3</v>
      </c>
      <c r="H3064" s="280">
        <f>VLOOKUP(B3064,Correlation_Eqns!A$19:B$24,2,FALSE)</f>
        <v>1.48</v>
      </c>
      <c r="I3064" s="258">
        <f>VLOOKUP(B3064,Correlation_Eqns!A$27:B$32,2,FALSE)</f>
        <v>1.59</v>
      </c>
      <c r="J3064" s="259">
        <f t="shared" si="285"/>
        <v>3.9246761497125863E-3</v>
      </c>
      <c r="K3064" s="258">
        <f t="shared" si="286"/>
        <v>3.9246761497125863E-3</v>
      </c>
      <c r="L3064" s="1">
        <f t="shared" si="282"/>
        <v>1.2401348684907818E-3</v>
      </c>
      <c r="M3064" s="1">
        <f t="shared" si="287"/>
        <v>0</v>
      </c>
    </row>
    <row r="3065" spans="1:13">
      <c r="A3065" s="280">
        <v>14</v>
      </c>
      <c r="B3065" s="280" t="s">
        <v>38</v>
      </c>
      <c r="C3065" s="280">
        <v>150</v>
      </c>
      <c r="D3065" s="258">
        <f t="shared" si="283"/>
        <v>4</v>
      </c>
      <c r="E3065" s="259">
        <f>VLOOKUP(B3065,Correlation_Eqns!A$35:B$40,2,FALSE)</f>
        <v>7.9900000000000004E-5</v>
      </c>
      <c r="F3065" s="280">
        <f>VLOOKUP(B3065,Correlation_Eqns!A$43:B$48,2,FALSE)</f>
        <v>0.73499999999999999</v>
      </c>
      <c r="G3065" s="280">
        <f t="shared" si="284"/>
        <v>3.1766828230846032E-3</v>
      </c>
      <c r="H3065" s="280">
        <f>VLOOKUP(B3065,Correlation_Eqns!A$19:B$24,2,FALSE)</f>
        <v>1.48</v>
      </c>
      <c r="I3065" s="258">
        <f>VLOOKUP(B3065,Correlation_Eqns!A$27:B$32,2,FALSE)</f>
        <v>1.59</v>
      </c>
      <c r="J3065" s="259">
        <f t="shared" si="285"/>
        <v>3.1766828230846032E-3</v>
      </c>
      <c r="K3065" s="258">
        <f t="shared" si="286"/>
        <v>3.1766828230846032E-3</v>
      </c>
      <c r="L3065" s="1">
        <f t="shared" si="282"/>
        <v>1.0037809451695651E-3</v>
      </c>
      <c r="M3065" s="1">
        <f t="shared" si="287"/>
        <v>0</v>
      </c>
    </row>
    <row r="3066" spans="1:13">
      <c r="A3066" s="280">
        <v>14</v>
      </c>
      <c r="B3066" s="280" t="s">
        <v>38</v>
      </c>
      <c r="C3066" s="280">
        <v>70000</v>
      </c>
      <c r="D3066" s="258">
        <f t="shared" si="283"/>
        <v>4</v>
      </c>
      <c r="E3066" s="259">
        <f>VLOOKUP(B3066,Correlation_Eqns!A$35:B$40,2,FALSE)</f>
        <v>7.9900000000000004E-5</v>
      </c>
      <c r="F3066" s="280">
        <f>VLOOKUP(B3066,Correlation_Eqns!A$43:B$48,2,FALSE)</f>
        <v>0.73499999999999999</v>
      </c>
      <c r="G3066" s="280">
        <f t="shared" si="284"/>
        <v>0.29086658950755728</v>
      </c>
      <c r="H3066" s="280">
        <f>VLOOKUP(B3066,Correlation_Eqns!A$19:B$24,2,FALSE)</f>
        <v>1.48</v>
      </c>
      <c r="I3066" s="258">
        <f>VLOOKUP(B3066,Correlation_Eqns!A$27:B$32,2,FALSE)</f>
        <v>1.59</v>
      </c>
      <c r="J3066" s="259">
        <f t="shared" si="285"/>
        <v>1.48</v>
      </c>
      <c r="K3066" s="258">
        <f t="shared" si="286"/>
        <v>1.48</v>
      </c>
      <c r="L3066" s="1">
        <f t="shared" si="282"/>
        <v>0.46765631999999996</v>
      </c>
      <c r="M3066" s="1">
        <f t="shared" si="287"/>
        <v>1</v>
      </c>
    </row>
    <row r="3067" spans="1:13">
      <c r="A3067" s="280">
        <v>14</v>
      </c>
      <c r="B3067" s="280" t="s">
        <v>38</v>
      </c>
      <c r="C3067" s="280">
        <v>50000</v>
      </c>
      <c r="D3067" s="258">
        <f t="shared" si="283"/>
        <v>4</v>
      </c>
      <c r="E3067" s="259">
        <f>VLOOKUP(B3067,Correlation_Eqns!A$35:B$40,2,FALSE)</f>
        <v>7.9900000000000004E-5</v>
      </c>
      <c r="F3067" s="280">
        <f>VLOOKUP(B3067,Correlation_Eqns!A$43:B$48,2,FALSE)</f>
        <v>0.73499999999999999</v>
      </c>
      <c r="G3067" s="280">
        <f t="shared" si="284"/>
        <v>0.22713796605402814</v>
      </c>
      <c r="H3067" s="280">
        <f>VLOOKUP(B3067,Correlation_Eqns!A$19:B$24,2,FALSE)</f>
        <v>1.48</v>
      </c>
      <c r="I3067" s="258">
        <f>VLOOKUP(B3067,Correlation_Eqns!A$27:B$32,2,FALSE)</f>
        <v>1.59</v>
      </c>
      <c r="J3067" s="259">
        <f t="shared" si="285"/>
        <v>1.48</v>
      </c>
      <c r="K3067" s="258">
        <f t="shared" si="286"/>
        <v>1.48</v>
      </c>
      <c r="L3067" s="1">
        <f t="shared" si="282"/>
        <v>0.46765631999999996</v>
      </c>
      <c r="M3067" s="1">
        <f t="shared" si="287"/>
        <v>1</v>
      </c>
    </row>
    <row r="3068" spans="1:13">
      <c r="A3068" s="280">
        <v>14</v>
      </c>
      <c r="B3068" s="280" t="s">
        <v>38</v>
      </c>
      <c r="C3068" s="280">
        <v>50000</v>
      </c>
      <c r="D3068" s="258">
        <f t="shared" si="283"/>
        <v>4</v>
      </c>
      <c r="E3068" s="259">
        <f>VLOOKUP(B3068,Correlation_Eqns!A$35:B$40,2,FALSE)</f>
        <v>7.9900000000000004E-5</v>
      </c>
      <c r="F3068" s="280">
        <f>VLOOKUP(B3068,Correlation_Eqns!A$43:B$48,2,FALSE)</f>
        <v>0.73499999999999999</v>
      </c>
      <c r="G3068" s="280">
        <f t="shared" si="284"/>
        <v>0.22713796605402814</v>
      </c>
      <c r="H3068" s="280">
        <f>VLOOKUP(B3068,Correlation_Eqns!A$19:B$24,2,FALSE)</f>
        <v>1.48</v>
      </c>
      <c r="I3068" s="258">
        <f>VLOOKUP(B3068,Correlation_Eqns!A$27:B$32,2,FALSE)</f>
        <v>1.59</v>
      </c>
      <c r="J3068" s="259">
        <f t="shared" si="285"/>
        <v>1.48</v>
      </c>
      <c r="K3068" s="258">
        <f t="shared" si="286"/>
        <v>1.48</v>
      </c>
      <c r="L3068" s="1">
        <f t="shared" si="282"/>
        <v>0.46765631999999996</v>
      </c>
      <c r="M3068" s="1">
        <f t="shared" si="287"/>
        <v>1</v>
      </c>
    </row>
    <row r="3069" spans="1:13">
      <c r="A3069" s="280">
        <v>14</v>
      </c>
      <c r="B3069" s="280" t="s">
        <v>38</v>
      </c>
      <c r="C3069" s="280">
        <v>50000</v>
      </c>
      <c r="D3069" s="258">
        <f t="shared" si="283"/>
        <v>4</v>
      </c>
      <c r="E3069" s="259">
        <f>VLOOKUP(B3069,Correlation_Eqns!A$35:B$40,2,FALSE)</f>
        <v>7.9900000000000004E-5</v>
      </c>
      <c r="F3069" s="280">
        <f>VLOOKUP(B3069,Correlation_Eqns!A$43:B$48,2,FALSE)</f>
        <v>0.73499999999999999</v>
      </c>
      <c r="G3069" s="280">
        <f t="shared" si="284"/>
        <v>0.22713796605402814</v>
      </c>
      <c r="H3069" s="280">
        <f>VLOOKUP(B3069,Correlation_Eqns!A$19:B$24,2,FALSE)</f>
        <v>1.48</v>
      </c>
      <c r="I3069" s="258">
        <f>VLOOKUP(B3069,Correlation_Eqns!A$27:B$32,2,FALSE)</f>
        <v>1.59</v>
      </c>
      <c r="J3069" s="259">
        <f t="shared" si="285"/>
        <v>1.48</v>
      </c>
      <c r="K3069" s="258">
        <f t="shared" si="286"/>
        <v>1.48</v>
      </c>
      <c r="L3069" s="1">
        <f t="shared" si="282"/>
        <v>0.46765631999999996</v>
      </c>
      <c r="M3069" s="1">
        <f t="shared" si="287"/>
        <v>1</v>
      </c>
    </row>
    <row r="3070" spans="1:13">
      <c r="A3070" s="280">
        <v>14</v>
      </c>
      <c r="B3070" s="280" t="s">
        <v>38</v>
      </c>
      <c r="C3070" s="280">
        <v>40000</v>
      </c>
      <c r="D3070" s="258">
        <f t="shared" si="283"/>
        <v>4</v>
      </c>
      <c r="E3070" s="259">
        <f>VLOOKUP(B3070,Correlation_Eqns!A$35:B$40,2,FALSE)</f>
        <v>7.9900000000000004E-5</v>
      </c>
      <c r="F3070" s="280">
        <f>VLOOKUP(B3070,Correlation_Eqns!A$43:B$48,2,FALSE)</f>
        <v>0.73499999999999999</v>
      </c>
      <c r="G3070" s="280">
        <f t="shared" si="284"/>
        <v>0.19277951038952207</v>
      </c>
      <c r="H3070" s="280">
        <f>VLOOKUP(B3070,Correlation_Eqns!A$19:B$24,2,FALSE)</f>
        <v>1.48</v>
      </c>
      <c r="I3070" s="258">
        <f>VLOOKUP(B3070,Correlation_Eqns!A$27:B$32,2,FALSE)</f>
        <v>1.59</v>
      </c>
      <c r="J3070" s="259">
        <f t="shared" si="285"/>
        <v>1.48</v>
      </c>
      <c r="K3070" s="258">
        <f t="shared" si="286"/>
        <v>1.48</v>
      </c>
      <c r="L3070" s="1">
        <f t="shared" si="282"/>
        <v>0.46765631999999996</v>
      </c>
      <c r="M3070" s="1">
        <f t="shared" si="287"/>
        <v>1</v>
      </c>
    </row>
    <row r="3071" spans="1:13">
      <c r="A3071" s="280">
        <v>14</v>
      </c>
      <c r="B3071" s="280" t="s">
        <v>38</v>
      </c>
      <c r="C3071" s="280">
        <v>30000</v>
      </c>
      <c r="D3071" s="258">
        <f t="shared" si="283"/>
        <v>4</v>
      </c>
      <c r="E3071" s="259">
        <f>VLOOKUP(B3071,Correlation_Eqns!A$35:B$40,2,FALSE)</f>
        <v>7.9900000000000004E-5</v>
      </c>
      <c r="F3071" s="280">
        <f>VLOOKUP(B3071,Correlation_Eqns!A$43:B$48,2,FALSE)</f>
        <v>0.73499999999999999</v>
      </c>
      <c r="G3071" s="280">
        <f t="shared" si="284"/>
        <v>0.15603818912342673</v>
      </c>
      <c r="H3071" s="280">
        <f>VLOOKUP(B3071,Correlation_Eqns!A$19:B$24,2,FALSE)</f>
        <v>1.48</v>
      </c>
      <c r="I3071" s="258">
        <f>VLOOKUP(B3071,Correlation_Eqns!A$27:B$32,2,FALSE)</f>
        <v>1.59</v>
      </c>
      <c r="J3071" s="259">
        <f t="shared" si="285"/>
        <v>1.48</v>
      </c>
      <c r="K3071" s="258">
        <f t="shared" si="286"/>
        <v>1.48</v>
      </c>
      <c r="L3071" s="1">
        <f t="shared" si="282"/>
        <v>0.46765631999999996</v>
      </c>
      <c r="M3071" s="1">
        <f t="shared" si="287"/>
        <v>1</v>
      </c>
    </row>
    <row r="3072" spans="1:13">
      <c r="A3072" s="280">
        <v>14</v>
      </c>
      <c r="B3072" s="280" t="s">
        <v>38</v>
      </c>
      <c r="C3072" s="280">
        <v>30000</v>
      </c>
      <c r="D3072" s="258">
        <f t="shared" si="283"/>
        <v>4</v>
      </c>
      <c r="E3072" s="259">
        <f>VLOOKUP(B3072,Correlation_Eqns!A$35:B$40,2,FALSE)</f>
        <v>7.9900000000000004E-5</v>
      </c>
      <c r="F3072" s="280">
        <f>VLOOKUP(B3072,Correlation_Eqns!A$43:B$48,2,FALSE)</f>
        <v>0.73499999999999999</v>
      </c>
      <c r="G3072" s="280">
        <f t="shared" si="284"/>
        <v>0.15603818912342673</v>
      </c>
      <c r="H3072" s="280">
        <f>VLOOKUP(B3072,Correlation_Eqns!A$19:B$24,2,FALSE)</f>
        <v>1.48</v>
      </c>
      <c r="I3072" s="258">
        <f>VLOOKUP(B3072,Correlation_Eqns!A$27:B$32,2,FALSE)</f>
        <v>1.59</v>
      </c>
      <c r="J3072" s="259">
        <f t="shared" si="285"/>
        <v>1.48</v>
      </c>
      <c r="K3072" s="258">
        <f t="shared" si="286"/>
        <v>1.48</v>
      </c>
      <c r="L3072" s="1">
        <f t="shared" si="282"/>
        <v>0.46765631999999996</v>
      </c>
      <c r="M3072" s="1">
        <f t="shared" si="287"/>
        <v>1</v>
      </c>
    </row>
    <row r="3073" spans="1:13">
      <c r="A3073" s="280">
        <v>14</v>
      </c>
      <c r="B3073" s="280" t="s">
        <v>38</v>
      </c>
      <c r="C3073" s="280">
        <v>20000</v>
      </c>
      <c r="D3073" s="258">
        <f t="shared" si="283"/>
        <v>4</v>
      </c>
      <c r="E3073" s="259">
        <f>VLOOKUP(B3073,Correlation_Eqns!A$35:B$40,2,FALSE)</f>
        <v>7.9900000000000004E-5</v>
      </c>
      <c r="F3073" s="280">
        <f>VLOOKUP(B3073,Correlation_Eqns!A$43:B$48,2,FALSE)</f>
        <v>0.73499999999999999</v>
      </c>
      <c r="G3073" s="280">
        <f t="shared" si="284"/>
        <v>0.11582540464709284</v>
      </c>
      <c r="H3073" s="280">
        <f>VLOOKUP(B3073,Correlation_Eqns!A$19:B$24,2,FALSE)</f>
        <v>1.48</v>
      </c>
      <c r="I3073" s="258">
        <f>VLOOKUP(B3073,Correlation_Eqns!A$27:B$32,2,FALSE)</f>
        <v>1.59</v>
      </c>
      <c r="J3073" s="259">
        <f t="shared" si="285"/>
        <v>1.48</v>
      </c>
      <c r="K3073" s="258">
        <f t="shared" si="286"/>
        <v>1.48</v>
      </c>
      <c r="L3073" s="1">
        <f t="shared" si="282"/>
        <v>0.46765631999999996</v>
      </c>
      <c r="M3073" s="1">
        <f t="shared" si="287"/>
        <v>1</v>
      </c>
    </row>
    <row r="3074" spans="1:13">
      <c r="A3074" s="280">
        <v>14</v>
      </c>
      <c r="B3074" s="280" t="s">
        <v>38</v>
      </c>
      <c r="C3074" s="280">
        <v>20000</v>
      </c>
      <c r="D3074" s="258">
        <f t="shared" si="283"/>
        <v>4</v>
      </c>
      <c r="E3074" s="259">
        <f>VLOOKUP(B3074,Correlation_Eqns!A$35:B$40,2,FALSE)</f>
        <v>7.9900000000000004E-5</v>
      </c>
      <c r="F3074" s="280">
        <f>VLOOKUP(B3074,Correlation_Eqns!A$43:B$48,2,FALSE)</f>
        <v>0.73499999999999999</v>
      </c>
      <c r="G3074" s="280">
        <f t="shared" si="284"/>
        <v>0.11582540464709284</v>
      </c>
      <c r="H3074" s="280">
        <f>VLOOKUP(B3074,Correlation_Eqns!A$19:B$24,2,FALSE)</f>
        <v>1.48</v>
      </c>
      <c r="I3074" s="258">
        <f>VLOOKUP(B3074,Correlation_Eqns!A$27:B$32,2,FALSE)</f>
        <v>1.59</v>
      </c>
      <c r="J3074" s="259">
        <f t="shared" si="285"/>
        <v>1.48</v>
      </c>
      <c r="K3074" s="258">
        <f t="shared" si="286"/>
        <v>1.48</v>
      </c>
      <c r="L3074" s="1">
        <f t="shared" si="282"/>
        <v>0.46765631999999996</v>
      </c>
      <c r="M3074" s="1">
        <f t="shared" si="287"/>
        <v>1</v>
      </c>
    </row>
    <row r="3075" spans="1:13">
      <c r="A3075" s="280">
        <v>14</v>
      </c>
      <c r="B3075" s="280" t="s">
        <v>38</v>
      </c>
      <c r="C3075" s="280">
        <v>20000</v>
      </c>
      <c r="D3075" s="258">
        <f t="shared" si="283"/>
        <v>4</v>
      </c>
      <c r="E3075" s="259">
        <f>VLOOKUP(B3075,Correlation_Eqns!A$35:B$40,2,FALSE)</f>
        <v>7.9900000000000004E-5</v>
      </c>
      <c r="F3075" s="280">
        <f>VLOOKUP(B3075,Correlation_Eqns!A$43:B$48,2,FALSE)</f>
        <v>0.73499999999999999</v>
      </c>
      <c r="G3075" s="280">
        <f t="shared" si="284"/>
        <v>0.11582540464709284</v>
      </c>
      <c r="H3075" s="280">
        <f>VLOOKUP(B3075,Correlation_Eqns!A$19:B$24,2,FALSE)</f>
        <v>1.48</v>
      </c>
      <c r="I3075" s="258">
        <f>VLOOKUP(B3075,Correlation_Eqns!A$27:B$32,2,FALSE)</f>
        <v>1.59</v>
      </c>
      <c r="J3075" s="259">
        <f t="shared" si="285"/>
        <v>1.48</v>
      </c>
      <c r="K3075" s="258">
        <f t="shared" si="286"/>
        <v>1.48</v>
      </c>
      <c r="L3075" s="1">
        <f t="shared" si="282"/>
        <v>0.46765631999999996</v>
      </c>
      <c r="M3075" s="1">
        <f t="shared" si="287"/>
        <v>1</v>
      </c>
    </row>
    <row r="3076" spans="1:13">
      <c r="A3076" s="280">
        <v>14</v>
      </c>
      <c r="B3076" s="280" t="s">
        <v>38</v>
      </c>
      <c r="C3076" s="280">
        <v>20000</v>
      </c>
      <c r="D3076" s="258">
        <f t="shared" si="283"/>
        <v>4</v>
      </c>
      <c r="E3076" s="259">
        <f>VLOOKUP(B3076,Correlation_Eqns!A$35:B$40,2,FALSE)</f>
        <v>7.9900000000000004E-5</v>
      </c>
      <c r="F3076" s="280">
        <f>VLOOKUP(B3076,Correlation_Eqns!A$43:B$48,2,FALSE)</f>
        <v>0.73499999999999999</v>
      </c>
      <c r="G3076" s="280">
        <f t="shared" si="284"/>
        <v>0.11582540464709284</v>
      </c>
      <c r="H3076" s="280">
        <f>VLOOKUP(B3076,Correlation_Eqns!A$19:B$24,2,FALSE)</f>
        <v>1.48</v>
      </c>
      <c r="I3076" s="258">
        <f>VLOOKUP(B3076,Correlation_Eqns!A$27:B$32,2,FALSE)</f>
        <v>1.59</v>
      </c>
      <c r="J3076" s="259">
        <f t="shared" si="285"/>
        <v>1.48</v>
      </c>
      <c r="K3076" s="258">
        <f t="shared" si="286"/>
        <v>1.48</v>
      </c>
      <c r="L3076" s="1">
        <f t="shared" si="282"/>
        <v>0.46765631999999996</v>
      </c>
      <c r="M3076" s="1">
        <f t="shared" si="287"/>
        <v>1</v>
      </c>
    </row>
    <row r="3077" spans="1:13">
      <c r="A3077" s="280">
        <v>14</v>
      </c>
      <c r="B3077" s="280" t="s">
        <v>38</v>
      </c>
      <c r="C3077" s="280">
        <v>20000</v>
      </c>
      <c r="D3077" s="258">
        <f t="shared" si="283"/>
        <v>4</v>
      </c>
      <c r="E3077" s="259">
        <f>VLOOKUP(B3077,Correlation_Eqns!A$35:B$40,2,FALSE)</f>
        <v>7.9900000000000004E-5</v>
      </c>
      <c r="F3077" s="280">
        <f>VLOOKUP(B3077,Correlation_Eqns!A$43:B$48,2,FALSE)</f>
        <v>0.73499999999999999</v>
      </c>
      <c r="G3077" s="280">
        <f t="shared" si="284"/>
        <v>0.11582540464709284</v>
      </c>
      <c r="H3077" s="280">
        <f>VLOOKUP(B3077,Correlation_Eqns!A$19:B$24,2,FALSE)</f>
        <v>1.48</v>
      </c>
      <c r="I3077" s="258">
        <f>VLOOKUP(B3077,Correlation_Eqns!A$27:B$32,2,FALSE)</f>
        <v>1.59</v>
      </c>
      <c r="J3077" s="259">
        <f t="shared" si="285"/>
        <v>1.48</v>
      </c>
      <c r="K3077" s="258">
        <f t="shared" si="286"/>
        <v>1.48</v>
      </c>
      <c r="L3077" s="1">
        <f t="shared" si="282"/>
        <v>0.46765631999999996</v>
      </c>
      <c r="M3077" s="1">
        <f t="shared" si="287"/>
        <v>1</v>
      </c>
    </row>
    <row r="3078" spans="1:13">
      <c r="A3078" s="280">
        <v>14</v>
      </c>
      <c r="B3078" s="280" t="s">
        <v>38</v>
      </c>
      <c r="C3078" s="280">
        <v>20000</v>
      </c>
      <c r="D3078" s="258">
        <f t="shared" si="283"/>
        <v>4</v>
      </c>
      <c r="E3078" s="259">
        <f>VLOOKUP(B3078,Correlation_Eqns!A$35:B$40,2,FALSE)</f>
        <v>7.9900000000000004E-5</v>
      </c>
      <c r="F3078" s="280">
        <f>VLOOKUP(B3078,Correlation_Eqns!A$43:B$48,2,FALSE)</f>
        <v>0.73499999999999999</v>
      </c>
      <c r="G3078" s="280">
        <f t="shared" si="284"/>
        <v>0.11582540464709284</v>
      </c>
      <c r="H3078" s="280">
        <f>VLOOKUP(B3078,Correlation_Eqns!A$19:B$24,2,FALSE)</f>
        <v>1.48</v>
      </c>
      <c r="I3078" s="258">
        <f>VLOOKUP(B3078,Correlation_Eqns!A$27:B$32,2,FALSE)</f>
        <v>1.59</v>
      </c>
      <c r="J3078" s="259">
        <f t="shared" si="285"/>
        <v>1.48</v>
      </c>
      <c r="K3078" s="258">
        <f t="shared" si="286"/>
        <v>1.48</v>
      </c>
      <c r="L3078" s="1">
        <f t="shared" si="282"/>
        <v>0.46765631999999996</v>
      </c>
      <c r="M3078" s="1">
        <f t="shared" si="287"/>
        <v>1</v>
      </c>
    </row>
    <row r="3079" spans="1:13">
      <c r="A3079" s="280">
        <v>14</v>
      </c>
      <c r="B3079" s="280" t="s">
        <v>38</v>
      </c>
      <c r="C3079" s="280">
        <v>10000</v>
      </c>
      <c r="D3079" s="258">
        <f t="shared" si="283"/>
        <v>4</v>
      </c>
      <c r="E3079" s="259">
        <f>VLOOKUP(B3079,Correlation_Eqns!A$35:B$40,2,FALSE)</f>
        <v>7.9900000000000004E-5</v>
      </c>
      <c r="F3079" s="280">
        <f>VLOOKUP(B3079,Correlation_Eqns!A$43:B$48,2,FALSE)</f>
        <v>0.73499999999999999</v>
      </c>
      <c r="G3079" s="280">
        <f t="shared" si="284"/>
        <v>6.9589990837490873E-2</v>
      </c>
      <c r="H3079" s="280">
        <f>VLOOKUP(B3079,Correlation_Eqns!A$19:B$24,2,FALSE)</f>
        <v>1.48</v>
      </c>
      <c r="I3079" s="258">
        <f>VLOOKUP(B3079,Correlation_Eqns!A$27:B$32,2,FALSE)</f>
        <v>1.59</v>
      </c>
      <c r="J3079" s="259">
        <f t="shared" si="285"/>
        <v>1.48</v>
      </c>
      <c r="K3079" s="258">
        <f t="shared" si="286"/>
        <v>1.48</v>
      </c>
      <c r="L3079" s="1">
        <f t="shared" si="282"/>
        <v>0.46765631999999996</v>
      </c>
      <c r="M3079" s="1">
        <f t="shared" si="287"/>
        <v>1</v>
      </c>
    </row>
    <row r="3080" spans="1:13">
      <c r="A3080" s="280">
        <v>14</v>
      </c>
      <c r="B3080" s="280" t="s">
        <v>38</v>
      </c>
      <c r="C3080" s="280">
        <v>10000</v>
      </c>
      <c r="D3080" s="258">
        <f t="shared" si="283"/>
        <v>4</v>
      </c>
      <c r="E3080" s="259">
        <f>VLOOKUP(B3080,Correlation_Eqns!A$35:B$40,2,FALSE)</f>
        <v>7.9900000000000004E-5</v>
      </c>
      <c r="F3080" s="280">
        <f>VLOOKUP(B3080,Correlation_Eqns!A$43:B$48,2,FALSE)</f>
        <v>0.73499999999999999</v>
      </c>
      <c r="G3080" s="280">
        <f t="shared" si="284"/>
        <v>6.9589990837490873E-2</v>
      </c>
      <c r="H3080" s="280">
        <f>VLOOKUP(B3080,Correlation_Eqns!A$19:B$24,2,FALSE)</f>
        <v>1.48</v>
      </c>
      <c r="I3080" s="258">
        <f>VLOOKUP(B3080,Correlation_Eqns!A$27:B$32,2,FALSE)</f>
        <v>1.59</v>
      </c>
      <c r="J3080" s="259">
        <f t="shared" si="285"/>
        <v>1.48</v>
      </c>
      <c r="K3080" s="258">
        <f t="shared" si="286"/>
        <v>1.48</v>
      </c>
      <c r="L3080" s="1">
        <f t="shared" si="282"/>
        <v>0.46765631999999996</v>
      </c>
      <c r="M3080" s="1">
        <f t="shared" si="287"/>
        <v>1</v>
      </c>
    </row>
    <row r="3081" spans="1:13">
      <c r="A3081" s="280">
        <v>14</v>
      </c>
      <c r="B3081" s="280" t="s">
        <v>38</v>
      </c>
      <c r="C3081" s="280">
        <v>10000</v>
      </c>
      <c r="D3081" s="258">
        <f t="shared" si="283"/>
        <v>4</v>
      </c>
      <c r="E3081" s="259">
        <f>VLOOKUP(B3081,Correlation_Eqns!A$35:B$40,2,FALSE)</f>
        <v>7.9900000000000004E-5</v>
      </c>
      <c r="F3081" s="280">
        <f>VLOOKUP(B3081,Correlation_Eqns!A$43:B$48,2,FALSE)</f>
        <v>0.73499999999999999</v>
      </c>
      <c r="G3081" s="280">
        <f t="shared" si="284"/>
        <v>6.9589990837490873E-2</v>
      </c>
      <c r="H3081" s="280">
        <f>VLOOKUP(B3081,Correlation_Eqns!A$19:B$24,2,FALSE)</f>
        <v>1.48</v>
      </c>
      <c r="I3081" s="258">
        <f>VLOOKUP(B3081,Correlation_Eqns!A$27:B$32,2,FALSE)</f>
        <v>1.59</v>
      </c>
      <c r="J3081" s="259">
        <f t="shared" si="285"/>
        <v>1.48</v>
      </c>
      <c r="K3081" s="258">
        <f t="shared" si="286"/>
        <v>1.48</v>
      </c>
      <c r="L3081" s="1">
        <f t="shared" si="282"/>
        <v>0.46765631999999996</v>
      </c>
      <c r="M3081" s="1">
        <f t="shared" si="287"/>
        <v>1</v>
      </c>
    </row>
    <row r="3082" spans="1:13">
      <c r="A3082" s="280">
        <v>14</v>
      </c>
      <c r="B3082" s="280" t="s">
        <v>38</v>
      </c>
      <c r="C3082" s="280">
        <v>10000</v>
      </c>
      <c r="D3082" s="258">
        <f t="shared" si="283"/>
        <v>4</v>
      </c>
      <c r="E3082" s="259">
        <f>VLOOKUP(B3082,Correlation_Eqns!A$35:B$40,2,FALSE)</f>
        <v>7.9900000000000004E-5</v>
      </c>
      <c r="F3082" s="280">
        <f>VLOOKUP(B3082,Correlation_Eqns!A$43:B$48,2,FALSE)</f>
        <v>0.73499999999999999</v>
      </c>
      <c r="G3082" s="280">
        <f t="shared" si="284"/>
        <v>6.9589990837490873E-2</v>
      </c>
      <c r="H3082" s="280">
        <f>VLOOKUP(B3082,Correlation_Eqns!A$19:B$24,2,FALSE)</f>
        <v>1.48</v>
      </c>
      <c r="I3082" s="258">
        <f>VLOOKUP(B3082,Correlation_Eqns!A$27:B$32,2,FALSE)</f>
        <v>1.59</v>
      </c>
      <c r="J3082" s="259">
        <f t="shared" si="285"/>
        <v>1.48</v>
      </c>
      <c r="K3082" s="258">
        <f t="shared" si="286"/>
        <v>1.48</v>
      </c>
      <c r="L3082" s="1">
        <f t="shared" si="282"/>
        <v>0.46765631999999996</v>
      </c>
      <c r="M3082" s="1">
        <f t="shared" si="287"/>
        <v>1</v>
      </c>
    </row>
    <row r="3083" spans="1:13">
      <c r="A3083" s="280">
        <v>14</v>
      </c>
      <c r="B3083" s="280" t="s">
        <v>38</v>
      </c>
      <c r="C3083" s="280">
        <v>10000</v>
      </c>
      <c r="D3083" s="258">
        <f t="shared" si="283"/>
        <v>4</v>
      </c>
      <c r="E3083" s="259">
        <f>VLOOKUP(B3083,Correlation_Eqns!A$35:B$40,2,FALSE)</f>
        <v>7.9900000000000004E-5</v>
      </c>
      <c r="F3083" s="280">
        <f>VLOOKUP(B3083,Correlation_Eqns!A$43:B$48,2,FALSE)</f>
        <v>0.73499999999999999</v>
      </c>
      <c r="G3083" s="280">
        <f t="shared" si="284"/>
        <v>6.9589990837490873E-2</v>
      </c>
      <c r="H3083" s="280">
        <f>VLOOKUP(B3083,Correlation_Eqns!A$19:B$24,2,FALSE)</f>
        <v>1.48</v>
      </c>
      <c r="I3083" s="258">
        <f>VLOOKUP(B3083,Correlation_Eqns!A$27:B$32,2,FALSE)</f>
        <v>1.59</v>
      </c>
      <c r="J3083" s="259">
        <f t="shared" si="285"/>
        <v>1.48</v>
      </c>
      <c r="K3083" s="258">
        <f t="shared" si="286"/>
        <v>1.48</v>
      </c>
      <c r="L3083" s="1">
        <f t="shared" si="282"/>
        <v>0.46765631999999996</v>
      </c>
      <c r="M3083" s="1">
        <f t="shared" si="287"/>
        <v>1</v>
      </c>
    </row>
    <row r="3084" spans="1:13">
      <c r="A3084" s="280">
        <v>14</v>
      </c>
      <c r="B3084" s="280" t="s">
        <v>38</v>
      </c>
      <c r="C3084" s="280">
        <v>10000</v>
      </c>
      <c r="D3084" s="258">
        <f t="shared" si="283"/>
        <v>4</v>
      </c>
      <c r="E3084" s="259">
        <f>VLOOKUP(B3084,Correlation_Eqns!A$35:B$40,2,FALSE)</f>
        <v>7.9900000000000004E-5</v>
      </c>
      <c r="F3084" s="280">
        <f>VLOOKUP(B3084,Correlation_Eqns!A$43:B$48,2,FALSE)</f>
        <v>0.73499999999999999</v>
      </c>
      <c r="G3084" s="280">
        <f t="shared" si="284"/>
        <v>6.9589990837490873E-2</v>
      </c>
      <c r="H3084" s="280">
        <f>VLOOKUP(B3084,Correlation_Eqns!A$19:B$24,2,FALSE)</f>
        <v>1.48</v>
      </c>
      <c r="I3084" s="258">
        <f>VLOOKUP(B3084,Correlation_Eqns!A$27:B$32,2,FALSE)</f>
        <v>1.59</v>
      </c>
      <c r="J3084" s="259">
        <f t="shared" si="285"/>
        <v>1.48</v>
      </c>
      <c r="K3084" s="258">
        <f t="shared" si="286"/>
        <v>1.48</v>
      </c>
      <c r="L3084" s="1">
        <f t="shared" ref="L3084:L3147" si="288">J3084*lbC1_lbgas_NG*kg_per_lb</f>
        <v>0.46765631999999996</v>
      </c>
      <c r="M3084" s="1">
        <f t="shared" si="287"/>
        <v>1</v>
      </c>
    </row>
    <row r="3085" spans="1:13">
      <c r="A3085" s="280">
        <v>14</v>
      </c>
      <c r="B3085" s="280" t="s">
        <v>38</v>
      </c>
      <c r="C3085" s="280">
        <v>10000</v>
      </c>
      <c r="D3085" s="258">
        <f t="shared" ref="D3085:D3148" si="289">IF(A3085&lt;5,1,(IF(AND(A3085&gt;4,A3085&lt;9),2,IF(AND(A3085&gt;8,A3085&lt;13),3,IF(AND(A3085&gt;12,A3085&lt;17),4,IF(AND(A3085&gt;16,A3085&lt;21),5,6))))))</f>
        <v>4</v>
      </c>
      <c r="E3085" s="259">
        <f>VLOOKUP(B3085,Correlation_Eqns!A$35:B$40,2,FALSE)</f>
        <v>7.9900000000000004E-5</v>
      </c>
      <c r="F3085" s="280">
        <f>VLOOKUP(B3085,Correlation_Eqns!A$43:B$48,2,FALSE)</f>
        <v>0.73499999999999999</v>
      </c>
      <c r="G3085" s="280">
        <f t="shared" ref="G3085:G3148" si="290">E3085*C3085^F3085</f>
        <v>6.9589990837490873E-2</v>
      </c>
      <c r="H3085" s="280">
        <f>VLOOKUP(B3085,Correlation_Eqns!A$19:B$24,2,FALSE)</f>
        <v>1.48</v>
      </c>
      <c r="I3085" s="258">
        <f>VLOOKUP(B3085,Correlation_Eqns!A$27:B$32,2,FALSE)</f>
        <v>1.59</v>
      </c>
      <c r="J3085" s="259">
        <f t="shared" ref="J3085:J3148" si="291">IF(C3085&gt;=10000,H3085,G3085)</f>
        <v>1.48</v>
      </c>
      <c r="K3085" s="258">
        <f t="shared" ref="K3085:K3148" si="292">IF(AND(C3085&gt;=10000,C3085&lt;100000),H3085,IF(C3085=100000,I3085,G3085))</f>
        <v>1.48</v>
      </c>
      <c r="L3085" s="1">
        <f t="shared" si="288"/>
        <v>0.46765631999999996</v>
      </c>
      <c r="M3085" s="1">
        <f t="shared" ref="M3085:M3148" si="293">IF(C3085&gt;=10000,1,0)</f>
        <v>1</v>
      </c>
    </row>
    <row r="3086" spans="1:13">
      <c r="A3086" s="280">
        <v>14</v>
      </c>
      <c r="B3086" s="280" t="s">
        <v>38</v>
      </c>
      <c r="C3086" s="280">
        <v>10000</v>
      </c>
      <c r="D3086" s="258">
        <f t="shared" si="289"/>
        <v>4</v>
      </c>
      <c r="E3086" s="259">
        <f>VLOOKUP(B3086,Correlation_Eqns!A$35:B$40,2,FALSE)</f>
        <v>7.9900000000000004E-5</v>
      </c>
      <c r="F3086" s="280">
        <f>VLOOKUP(B3086,Correlation_Eqns!A$43:B$48,2,FALSE)</f>
        <v>0.73499999999999999</v>
      </c>
      <c r="G3086" s="280">
        <f t="shared" si="290"/>
        <v>6.9589990837490873E-2</v>
      </c>
      <c r="H3086" s="280">
        <f>VLOOKUP(B3086,Correlation_Eqns!A$19:B$24,2,FALSE)</f>
        <v>1.48</v>
      </c>
      <c r="I3086" s="258">
        <f>VLOOKUP(B3086,Correlation_Eqns!A$27:B$32,2,FALSE)</f>
        <v>1.59</v>
      </c>
      <c r="J3086" s="259">
        <f t="shared" si="291"/>
        <v>1.48</v>
      </c>
      <c r="K3086" s="258">
        <f t="shared" si="292"/>
        <v>1.48</v>
      </c>
      <c r="L3086" s="1">
        <f t="shared" si="288"/>
        <v>0.46765631999999996</v>
      </c>
      <c r="M3086" s="1">
        <f t="shared" si="293"/>
        <v>1</v>
      </c>
    </row>
    <row r="3087" spans="1:13">
      <c r="A3087" s="280">
        <v>14</v>
      </c>
      <c r="B3087" s="280" t="s">
        <v>38</v>
      </c>
      <c r="C3087" s="280">
        <v>10000</v>
      </c>
      <c r="D3087" s="258">
        <f t="shared" si="289"/>
        <v>4</v>
      </c>
      <c r="E3087" s="259">
        <f>VLOOKUP(B3087,Correlation_Eqns!A$35:B$40,2,FALSE)</f>
        <v>7.9900000000000004E-5</v>
      </c>
      <c r="F3087" s="280">
        <f>VLOOKUP(B3087,Correlation_Eqns!A$43:B$48,2,FALSE)</f>
        <v>0.73499999999999999</v>
      </c>
      <c r="G3087" s="280">
        <f t="shared" si="290"/>
        <v>6.9589990837490873E-2</v>
      </c>
      <c r="H3087" s="280">
        <f>VLOOKUP(B3087,Correlation_Eqns!A$19:B$24,2,FALSE)</f>
        <v>1.48</v>
      </c>
      <c r="I3087" s="258">
        <f>VLOOKUP(B3087,Correlation_Eqns!A$27:B$32,2,FALSE)</f>
        <v>1.59</v>
      </c>
      <c r="J3087" s="259">
        <f t="shared" si="291"/>
        <v>1.48</v>
      </c>
      <c r="K3087" s="258">
        <f t="shared" si="292"/>
        <v>1.48</v>
      </c>
      <c r="L3087" s="1">
        <f t="shared" si="288"/>
        <v>0.46765631999999996</v>
      </c>
      <c r="M3087" s="1">
        <f t="shared" si="293"/>
        <v>1</v>
      </c>
    </row>
    <row r="3088" spans="1:13">
      <c r="A3088" s="280">
        <v>14</v>
      </c>
      <c r="B3088" s="280" t="s">
        <v>38</v>
      </c>
      <c r="C3088" s="280">
        <v>10000</v>
      </c>
      <c r="D3088" s="258">
        <f t="shared" si="289"/>
        <v>4</v>
      </c>
      <c r="E3088" s="259">
        <f>VLOOKUP(B3088,Correlation_Eqns!A$35:B$40,2,FALSE)</f>
        <v>7.9900000000000004E-5</v>
      </c>
      <c r="F3088" s="280">
        <f>VLOOKUP(B3088,Correlation_Eqns!A$43:B$48,2,FALSE)</f>
        <v>0.73499999999999999</v>
      </c>
      <c r="G3088" s="280">
        <f t="shared" si="290"/>
        <v>6.9589990837490873E-2</v>
      </c>
      <c r="H3088" s="280">
        <f>VLOOKUP(B3088,Correlation_Eqns!A$19:B$24,2,FALSE)</f>
        <v>1.48</v>
      </c>
      <c r="I3088" s="258">
        <f>VLOOKUP(B3088,Correlation_Eqns!A$27:B$32,2,FALSE)</f>
        <v>1.59</v>
      </c>
      <c r="J3088" s="259">
        <f t="shared" si="291"/>
        <v>1.48</v>
      </c>
      <c r="K3088" s="258">
        <f t="shared" si="292"/>
        <v>1.48</v>
      </c>
      <c r="L3088" s="1">
        <f t="shared" si="288"/>
        <v>0.46765631999999996</v>
      </c>
      <c r="M3088" s="1">
        <f t="shared" si="293"/>
        <v>1</v>
      </c>
    </row>
    <row r="3089" spans="1:13">
      <c r="A3089" s="280">
        <v>14</v>
      </c>
      <c r="B3089" s="280" t="s">
        <v>38</v>
      </c>
      <c r="C3089" s="280">
        <v>10000</v>
      </c>
      <c r="D3089" s="258">
        <f t="shared" si="289"/>
        <v>4</v>
      </c>
      <c r="E3089" s="259">
        <f>VLOOKUP(B3089,Correlation_Eqns!A$35:B$40,2,FALSE)</f>
        <v>7.9900000000000004E-5</v>
      </c>
      <c r="F3089" s="280">
        <f>VLOOKUP(B3089,Correlation_Eqns!A$43:B$48,2,FALSE)</f>
        <v>0.73499999999999999</v>
      </c>
      <c r="G3089" s="280">
        <f t="shared" si="290"/>
        <v>6.9589990837490873E-2</v>
      </c>
      <c r="H3089" s="280">
        <f>VLOOKUP(B3089,Correlation_Eqns!A$19:B$24,2,FALSE)</f>
        <v>1.48</v>
      </c>
      <c r="I3089" s="258">
        <f>VLOOKUP(B3089,Correlation_Eqns!A$27:B$32,2,FALSE)</f>
        <v>1.59</v>
      </c>
      <c r="J3089" s="259">
        <f t="shared" si="291"/>
        <v>1.48</v>
      </c>
      <c r="K3089" s="258">
        <f t="shared" si="292"/>
        <v>1.48</v>
      </c>
      <c r="L3089" s="1">
        <f t="shared" si="288"/>
        <v>0.46765631999999996</v>
      </c>
      <c r="M3089" s="1">
        <f t="shared" si="293"/>
        <v>1</v>
      </c>
    </row>
    <row r="3090" spans="1:13">
      <c r="A3090" s="280">
        <v>14</v>
      </c>
      <c r="B3090" s="280" t="s">
        <v>38</v>
      </c>
      <c r="C3090" s="280">
        <v>10000</v>
      </c>
      <c r="D3090" s="258">
        <f t="shared" si="289"/>
        <v>4</v>
      </c>
      <c r="E3090" s="259">
        <f>VLOOKUP(B3090,Correlation_Eqns!A$35:B$40,2,FALSE)</f>
        <v>7.9900000000000004E-5</v>
      </c>
      <c r="F3090" s="280">
        <f>VLOOKUP(B3090,Correlation_Eqns!A$43:B$48,2,FALSE)</f>
        <v>0.73499999999999999</v>
      </c>
      <c r="G3090" s="280">
        <f t="shared" si="290"/>
        <v>6.9589990837490873E-2</v>
      </c>
      <c r="H3090" s="280">
        <f>VLOOKUP(B3090,Correlation_Eqns!A$19:B$24,2,FALSE)</f>
        <v>1.48</v>
      </c>
      <c r="I3090" s="258">
        <f>VLOOKUP(B3090,Correlation_Eqns!A$27:B$32,2,FALSE)</f>
        <v>1.59</v>
      </c>
      <c r="J3090" s="259">
        <f t="shared" si="291"/>
        <v>1.48</v>
      </c>
      <c r="K3090" s="258">
        <f t="shared" si="292"/>
        <v>1.48</v>
      </c>
      <c r="L3090" s="1">
        <f t="shared" si="288"/>
        <v>0.46765631999999996</v>
      </c>
      <c r="M3090" s="1">
        <f t="shared" si="293"/>
        <v>1</v>
      </c>
    </row>
    <row r="3091" spans="1:13">
      <c r="A3091" s="280">
        <v>14</v>
      </c>
      <c r="B3091" s="280" t="s">
        <v>38</v>
      </c>
      <c r="C3091" s="280">
        <v>10000</v>
      </c>
      <c r="D3091" s="258">
        <f t="shared" si="289"/>
        <v>4</v>
      </c>
      <c r="E3091" s="259">
        <f>VLOOKUP(B3091,Correlation_Eqns!A$35:B$40,2,FALSE)</f>
        <v>7.9900000000000004E-5</v>
      </c>
      <c r="F3091" s="280">
        <f>VLOOKUP(B3091,Correlation_Eqns!A$43:B$48,2,FALSE)</f>
        <v>0.73499999999999999</v>
      </c>
      <c r="G3091" s="280">
        <f t="shared" si="290"/>
        <v>6.9589990837490873E-2</v>
      </c>
      <c r="H3091" s="280">
        <f>VLOOKUP(B3091,Correlation_Eqns!A$19:B$24,2,FALSE)</f>
        <v>1.48</v>
      </c>
      <c r="I3091" s="258">
        <f>VLOOKUP(B3091,Correlation_Eqns!A$27:B$32,2,FALSE)</f>
        <v>1.59</v>
      </c>
      <c r="J3091" s="259">
        <f t="shared" si="291"/>
        <v>1.48</v>
      </c>
      <c r="K3091" s="258">
        <f t="shared" si="292"/>
        <v>1.48</v>
      </c>
      <c r="L3091" s="1">
        <f t="shared" si="288"/>
        <v>0.46765631999999996</v>
      </c>
      <c r="M3091" s="1">
        <f t="shared" si="293"/>
        <v>1</v>
      </c>
    </row>
    <row r="3092" spans="1:13">
      <c r="A3092" s="280">
        <v>14</v>
      </c>
      <c r="B3092" s="280" t="s">
        <v>38</v>
      </c>
      <c r="C3092" s="280">
        <v>10000</v>
      </c>
      <c r="D3092" s="258">
        <f t="shared" si="289"/>
        <v>4</v>
      </c>
      <c r="E3092" s="259">
        <f>VLOOKUP(B3092,Correlation_Eqns!A$35:B$40,2,FALSE)</f>
        <v>7.9900000000000004E-5</v>
      </c>
      <c r="F3092" s="280">
        <f>VLOOKUP(B3092,Correlation_Eqns!A$43:B$48,2,FALSE)</f>
        <v>0.73499999999999999</v>
      </c>
      <c r="G3092" s="280">
        <f t="shared" si="290"/>
        <v>6.9589990837490873E-2</v>
      </c>
      <c r="H3092" s="280">
        <f>VLOOKUP(B3092,Correlation_Eqns!A$19:B$24,2,FALSE)</f>
        <v>1.48</v>
      </c>
      <c r="I3092" s="258">
        <f>VLOOKUP(B3092,Correlation_Eqns!A$27:B$32,2,FALSE)</f>
        <v>1.59</v>
      </c>
      <c r="J3092" s="259">
        <f t="shared" si="291"/>
        <v>1.48</v>
      </c>
      <c r="K3092" s="258">
        <f t="shared" si="292"/>
        <v>1.48</v>
      </c>
      <c r="L3092" s="1">
        <f t="shared" si="288"/>
        <v>0.46765631999999996</v>
      </c>
      <c r="M3092" s="1">
        <f t="shared" si="293"/>
        <v>1</v>
      </c>
    </row>
    <row r="3093" spans="1:13">
      <c r="A3093" s="280">
        <v>14</v>
      </c>
      <c r="B3093" s="280" t="s">
        <v>38</v>
      </c>
      <c r="C3093" s="280">
        <v>10000</v>
      </c>
      <c r="D3093" s="258">
        <f t="shared" si="289"/>
        <v>4</v>
      </c>
      <c r="E3093" s="259">
        <f>VLOOKUP(B3093,Correlation_Eqns!A$35:B$40,2,FALSE)</f>
        <v>7.9900000000000004E-5</v>
      </c>
      <c r="F3093" s="280">
        <f>VLOOKUP(B3093,Correlation_Eqns!A$43:B$48,2,FALSE)</f>
        <v>0.73499999999999999</v>
      </c>
      <c r="G3093" s="280">
        <f t="shared" si="290"/>
        <v>6.9589990837490873E-2</v>
      </c>
      <c r="H3093" s="280">
        <f>VLOOKUP(B3093,Correlation_Eqns!A$19:B$24,2,FALSE)</f>
        <v>1.48</v>
      </c>
      <c r="I3093" s="258">
        <f>VLOOKUP(B3093,Correlation_Eqns!A$27:B$32,2,FALSE)</f>
        <v>1.59</v>
      </c>
      <c r="J3093" s="259">
        <f t="shared" si="291"/>
        <v>1.48</v>
      </c>
      <c r="K3093" s="258">
        <f t="shared" si="292"/>
        <v>1.48</v>
      </c>
      <c r="L3093" s="1">
        <f t="shared" si="288"/>
        <v>0.46765631999999996</v>
      </c>
      <c r="M3093" s="1">
        <f t="shared" si="293"/>
        <v>1</v>
      </c>
    </row>
    <row r="3094" spans="1:13">
      <c r="A3094" s="280">
        <v>14</v>
      </c>
      <c r="B3094" s="280" t="s">
        <v>38</v>
      </c>
      <c r="C3094" s="280">
        <v>10000</v>
      </c>
      <c r="D3094" s="258">
        <f t="shared" si="289"/>
        <v>4</v>
      </c>
      <c r="E3094" s="259">
        <f>VLOOKUP(B3094,Correlation_Eqns!A$35:B$40,2,FALSE)</f>
        <v>7.9900000000000004E-5</v>
      </c>
      <c r="F3094" s="280">
        <f>VLOOKUP(B3094,Correlation_Eqns!A$43:B$48,2,FALSE)</f>
        <v>0.73499999999999999</v>
      </c>
      <c r="G3094" s="280">
        <f t="shared" si="290"/>
        <v>6.9589990837490873E-2</v>
      </c>
      <c r="H3094" s="280">
        <f>VLOOKUP(B3094,Correlation_Eqns!A$19:B$24,2,FALSE)</f>
        <v>1.48</v>
      </c>
      <c r="I3094" s="258">
        <f>VLOOKUP(B3094,Correlation_Eqns!A$27:B$32,2,FALSE)</f>
        <v>1.59</v>
      </c>
      <c r="J3094" s="259">
        <f t="shared" si="291"/>
        <v>1.48</v>
      </c>
      <c r="K3094" s="258">
        <f t="shared" si="292"/>
        <v>1.48</v>
      </c>
      <c r="L3094" s="1">
        <f t="shared" si="288"/>
        <v>0.46765631999999996</v>
      </c>
      <c r="M3094" s="1">
        <f t="shared" si="293"/>
        <v>1</v>
      </c>
    </row>
    <row r="3095" spans="1:13">
      <c r="A3095" s="280">
        <v>14</v>
      </c>
      <c r="B3095" s="280" t="s">
        <v>38</v>
      </c>
      <c r="C3095" s="280">
        <v>10000</v>
      </c>
      <c r="D3095" s="258">
        <f t="shared" si="289"/>
        <v>4</v>
      </c>
      <c r="E3095" s="259">
        <f>VLOOKUP(B3095,Correlation_Eqns!A$35:B$40,2,FALSE)</f>
        <v>7.9900000000000004E-5</v>
      </c>
      <c r="F3095" s="280">
        <f>VLOOKUP(B3095,Correlation_Eqns!A$43:B$48,2,FALSE)</f>
        <v>0.73499999999999999</v>
      </c>
      <c r="G3095" s="280">
        <f t="shared" si="290"/>
        <v>6.9589990837490873E-2</v>
      </c>
      <c r="H3095" s="280">
        <f>VLOOKUP(B3095,Correlation_Eqns!A$19:B$24,2,FALSE)</f>
        <v>1.48</v>
      </c>
      <c r="I3095" s="258">
        <f>VLOOKUP(B3095,Correlation_Eqns!A$27:B$32,2,FALSE)</f>
        <v>1.59</v>
      </c>
      <c r="J3095" s="259">
        <f t="shared" si="291"/>
        <v>1.48</v>
      </c>
      <c r="K3095" s="258">
        <f t="shared" si="292"/>
        <v>1.48</v>
      </c>
      <c r="L3095" s="1">
        <f t="shared" si="288"/>
        <v>0.46765631999999996</v>
      </c>
      <c r="M3095" s="1">
        <f t="shared" si="293"/>
        <v>1</v>
      </c>
    </row>
    <row r="3096" spans="1:13">
      <c r="A3096" s="280">
        <v>14</v>
      </c>
      <c r="B3096" s="280" t="s">
        <v>38</v>
      </c>
      <c r="C3096" s="280">
        <v>10000</v>
      </c>
      <c r="D3096" s="258">
        <f t="shared" si="289"/>
        <v>4</v>
      </c>
      <c r="E3096" s="259">
        <f>VLOOKUP(B3096,Correlation_Eqns!A$35:B$40,2,FALSE)</f>
        <v>7.9900000000000004E-5</v>
      </c>
      <c r="F3096" s="280">
        <f>VLOOKUP(B3096,Correlation_Eqns!A$43:B$48,2,FALSE)</f>
        <v>0.73499999999999999</v>
      </c>
      <c r="G3096" s="280">
        <f t="shared" si="290"/>
        <v>6.9589990837490873E-2</v>
      </c>
      <c r="H3096" s="280">
        <f>VLOOKUP(B3096,Correlation_Eqns!A$19:B$24,2,FALSE)</f>
        <v>1.48</v>
      </c>
      <c r="I3096" s="258">
        <f>VLOOKUP(B3096,Correlation_Eqns!A$27:B$32,2,FALSE)</f>
        <v>1.59</v>
      </c>
      <c r="J3096" s="259">
        <f t="shared" si="291"/>
        <v>1.48</v>
      </c>
      <c r="K3096" s="258">
        <f t="shared" si="292"/>
        <v>1.48</v>
      </c>
      <c r="L3096" s="1">
        <f t="shared" si="288"/>
        <v>0.46765631999999996</v>
      </c>
      <c r="M3096" s="1">
        <f t="shared" si="293"/>
        <v>1</v>
      </c>
    </row>
    <row r="3097" spans="1:13">
      <c r="A3097" s="280">
        <v>14</v>
      </c>
      <c r="B3097" s="280" t="s">
        <v>38</v>
      </c>
      <c r="C3097" s="280">
        <v>10000</v>
      </c>
      <c r="D3097" s="258">
        <f t="shared" si="289"/>
        <v>4</v>
      </c>
      <c r="E3097" s="259">
        <f>VLOOKUP(B3097,Correlation_Eqns!A$35:B$40,2,FALSE)</f>
        <v>7.9900000000000004E-5</v>
      </c>
      <c r="F3097" s="280">
        <f>VLOOKUP(B3097,Correlation_Eqns!A$43:B$48,2,FALSE)</f>
        <v>0.73499999999999999</v>
      </c>
      <c r="G3097" s="280">
        <f t="shared" si="290"/>
        <v>6.9589990837490873E-2</v>
      </c>
      <c r="H3097" s="280">
        <f>VLOOKUP(B3097,Correlation_Eqns!A$19:B$24,2,FALSE)</f>
        <v>1.48</v>
      </c>
      <c r="I3097" s="258">
        <f>VLOOKUP(B3097,Correlation_Eqns!A$27:B$32,2,FALSE)</f>
        <v>1.59</v>
      </c>
      <c r="J3097" s="259">
        <f t="shared" si="291"/>
        <v>1.48</v>
      </c>
      <c r="K3097" s="258">
        <f t="shared" si="292"/>
        <v>1.48</v>
      </c>
      <c r="L3097" s="1">
        <f t="shared" si="288"/>
        <v>0.46765631999999996</v>
      </c>
      <c r="M3097" s="1">
        <f t="shared" si="293"/>
        <v>1</v>
      </c>
    </row>
    <row r="3098" spans="1:13">
      <c r="A3098" s="280">
        <v>14</v>
      </c>
      <c r="B3098" s="280" t="s">
        <v>38</v>
      </c>
      <c r="C3098" s="280">
        <v>10000</v>
      </c>
      <c r="D3098" s="258">
        <f t="shared" si="289"/>
        <v>4</v>
      </c>
      <c r="E3098" s="259">
        <f>VLOOKUP(B3098,Correlation_Eqns!A$35:B$40,2,FALSE)</f>
        <v>7.9900000000000004E-5</v>
      </c>
      <c r="F3098" s="280">
        <f>VLOOKUP(B3098,Correlation_Eqns!A$43:B$48,2,FALSE)</f>
        <v>0.73499999999999999</v>
      </c>
      <c r="G3098" s="280">
        <f t="shared" si="290"/>
        <v>6.9589990837490873E-2</v>
      </c>
      <c r="H3098" s="280">
        <f>VLOOKUP(B3098,Correlation_Eqns!A$19:B$24,2,FALSE)</f>
        <v>1.48</v>
      </c>
      <c r="I3098" s="258">
        <f>VLOOKUP(B3098,Correlation_Eqns!A$27:B$32,2,FALSE)</f>
        <v>1.59</v>
      </c>
      <c r="J3098" s="259">
        <f t="shared" si="291"/>
        <v>1.48</v>
      </c>
      <c r="K3098" s="258">
        <f t="shared" si="292"/>
        <v>1.48</v>
      </c>
      <c r="L3098" s="1">
        <f t="shared" si="288"/>
        <v>0.46765631999999996</v>
      </c>
      <c r="M3098" s="1">
        <f t="shared" si="293"/>
        <v>1</v>
      </c>
    </row>
    <row r="3099" spans="1:13">
      <c r="A3099" s="280">
        <v>14</v>
      </c>
      <c r="B3099" s="280" t="s">
        <v>38</v>
      </c>
      <c r="C3099" s="280">
        <v>10000</v>
      </c>
      <c r="D3099" s="258">
        <f t="shared" si="289"/>
        <v>4</v>
      </c>
      <c r="E3099" s="259">
        <f>VLOOKUP(B3099,Correlation_Eqns!A$35:B$40,2,FALSE)</f>
        <v>7.9900000000000004E-5</v>
      </c>
      <c r="F3099" s="280">
        <f>VLOOKUP(B3099,Correlation_Eqns!A$43:B$48,2,FALSE)</f>
        <v>0.73499999999999999</v>
      </c>
      <c r="G3099" s="280">
        <f t="shared" si="290"/>
        <v>6.9589990837490873E-2</v>
      </c>
      <c r="H3099" s="280">
        <f>VLOOKUP(B3099,Correlation_Eqns!A$19:B$24,2,FALSE)</f>
        <v>1.48</v>
      </c>
      <c r="I3099" s="258">
        <f>VLOOKUP(B3099,Correlation_Eqns!A$27:B$32,2,FALSE)</f>
        <v>1.59</v>
      </c>
      <c r="J3099" s="259">
        <f t="shared" si="291"/>
        <v>1.48</v>
      </c>
      <c r="K3099" s="258">
        <f t="shared" si="292"/>
        <v>1.48</v>
      </c>
      <c r="L3099" s="1">
        <f t="shared" si="288"/>
        <v>0.46765631999999996</v>
      </c>
      <c r="M3099" s="1">
        <f t="shared" si="293"/>
        <v>1</v>
      </c>
    </row>
    <row r="3100" spans="1:13">
      <c r="A3100" s="280">
        <v>14</v>
      </c>
      <c r="B3100" s="280" t="s">
        <v>38</v>
      </c>
      <c r="C3100" s="280">
        <v>10000</v>
      </c>
      <c r="D3100" s="258">
        <f t="shared" si="289"/>
        <v>4</v>
      </c>
      <c r="E3100" s="259">
        <f>VLOOKUP(B3100,Correlation_Eqns!A$35:B$40,2,FALSE)</f>
        <v>7.9900000000000004E-5</v>
      </c>
      <c r="F3100" s="280">
        <f>VLOOKUP(B3100,Correlation_Eqns!A$43:B$48,2,FALSE)</f>
        <v>0.73499999999999999</v>
      </c>
      <c r="G3100" s="280">
        <f t="shared" si="290"/>
        <v>6.9589990837490873E-2</v>
      </c>
      <c r="H3100" s="280">
        <f>VLOOKUP(B3100,Correlation_Eqns!A$19:B$24,2,FALSE)</f>
        <v>1.48</v>
      </c>
      <c r="I3100" s="258">
        <f>VLOOKUP(B3100,Correlation_Eqns!A$27:B$32,2,FALSE)</f>
        <v>1.59</v>
      </c>
      <c r="J3100" s="259">
        <f t="shared" si="291"/>
        <v>1.48</v>
      </c>
      <c r="K3100" s="258">
        <f t="shared" si="292"/>
        <v>1.48</v>
      </c>
      <c r="L3100" s="1">
        <f t="shared" si="288"/>
        <v>0.46765631999999996</v>
      </c>
      <c r="M3100" s="1">
        <f t="shared" si="293"/>
        <v>1</v>
      </c>
    </row>
    <row r="3101" spans="1:13">
      <c r="A3101" s="280">
        <v>14</v>
      </c>
      <c r="B3101" s="280" t="s">
        <v>38</v>
      </c>
      <c r="C3101" s="280">
        <v>10000</v>
      </c>
      <c r="D3101" s="258">
        <f t="shared" si="289"/>
        <v>4</v>
      </c>
      <c r="E3101" s="259">
        <f>VLOOKUP(B3101,Correlation_Eqns!A$35:B$40,2,FALSE)</f>
        <v>7.9900000000000004E-5</v>
      </c>
      <c r="F3101" s="280">
        <f>VLOOKUP(B3101,Correlation_Eqns!A$43:B$48,2,FALSE)</f>
        <v>0.73499999999999999</v>
      </c>
      <c r="G3101" s="280">
        <f t="shared" si="290"/>
        <v>6.9589990837490873E-2</v>
      </c>
      <c r="H3101" s="280">
        <f>VLOOKUP(B3101,Correlation_Eqns!A$19:B$24,2,FALSE)</f>
        <v>1.48</v>
      </c>
      <c r="I3101" s="258">
        <f>VLOOKUP(B3101,Correlation_Eqns!A$27:B$32,2,FALSE)</f>
        <v>1.59</v>
      </c>
      <c r="J3101" s="259">
        <f t="shared" si="291"/>
        <v>1.48</v>
      </c>
      <c r="K3101" s="258">
        <f t="shared" si="292"/>
        <v>1.48</v>
      </c>
      <c r="L3101" s="1">
        <f t="shared" si="288"/>
        <v>0.46765631999999996</v>
      </c>
      <c r="M3101" s="1">
        <f t="shared" si="293"/>
        <v>1</v>
      </c>
    </row>
    <row r="3102" spans="1:13">
      <c r="A3102" s="280">
        <v>14</v>
      </c>
      <c r="B3102" s="280" t="s">
        <v>38</v>
      </c>
      <c r="C3102" s="280">
        <v>100000</v>
      </c>
      <c r="D3102" s="258">
        <f t="shared" si="289"/>
        <v>4</v>
      </c>
      <c r="E3102" s="259">
        <f>VLOOKUP(B3102,Correlation_Eqns!A$35:B$40,2,FALSE)</f>
        <v>7.9900000000000004E-5</v>
      </c>
      <c r="F3102" s="280">
        <f>VLOOKUP(B3102,Correlation_Eqns!A$43:B$48,2,FALSE)</f>
        <v>0.73499999999999999</v>
      </c>
      <c r="G3102" s="280">
        <f t="shared" si="290"/>
        <v>0.37804785591022305</v>
      </c>
      <c r="H3102" s="280">
        <f>VLOOKUP(B3102,Correlation_Eqns!A$19:B$24,2,FALSE)</f>
        <v>1.48</v>
      </c>
      <c r="I3102" s="258">
        <f>VLOOKUP(B3102,Correlation_Eqns!A$27:B$32,2,FALSE)</f>
        <v>1.59</v>
      </c>
      <c r="J3102" s="259">
        <f t="shared" si="291"/>
        <v>1.48</v>
      </c>
      <c r="K3102" s="258">
        <f t="shared" si="292"/>
        <v>1.59</v>
      </c>
      <c r="L3102" s="1">
        <f t="shared" si="288"/>
        <v>0.46765631999999996</v>
      </c>
      <c r="M3102" s="1">
        <f t="shared" si="293"/>
        <v>1</v>
      </c>
    </row>
    <row r="3103" spans="1:13">
      <c r="A3103" s="280">
        <v>14</v>
      </c>
      <c r="B3103" s="280" t="s">
        <v>38</v>
      </c>
      <c r="C3103" s="280">
        <v>100000</v>
      </c>
      <c r="D3103" s="258">
        <f t="shared" si="289"/>
        <v>4</v>
      </c>
      <c r="E3103" s="259">
        <f>VLOOKUP(B3103,Correlation_Eqns!A$35:B$40,2,FALSE)</f>
        <v>7.9900000000000004E-5</v>
      </c>
      <c r="F3103" s="280">
        <f>VLOOKUP(B3103,Correlation_Eqns!A$43:B$48,2,FALSE)</f>
        <v>0.73499999999999999</v>
      </c>
      <c r="G3103" s="280">
        <f t="shared" si="290"/>
        <v>0.37804785591022305</v>
      </c>
      <c r="H3103" s="280">
        <f>VLOOKUP(B3103,Correlation_Eqns!A$19:B$24,2,FALSE)</f>
        <v>1.48</v>
      </c>
      <c r="I3103" s="258">
        <f>VLOOKUP(B3103,Correlation_Eqns!A$27:B$32,2,FALSE)</f>
        <v>1.59</v>
      </c>
      <c r="J3103" s="259">
        <f t="shared" si="291"/>
        <v>1.48</v>
      </c>
      <c r="K3103" s="258">
        <f t="shared" si="292"/>
        <v>1.59</v>
      </c>
      <c r="L3103" s="1">
        <f t="shared" si="288"/>
        <v>0.46765631999999996</v>
      </c>
      <c r="M3103" s="1">
        <f t="shared" si="293"/>
        <v>1</v>
      </c>
    </row>
    <row r="3104" spans="1:13">
      <c r="A3104" s="280">
        <v>14</v>
      </c>
      <c r="B3104" s="280" t="s">
        <v>38</v>
      </c>
      <c r="C3104" s="280">
        <v>100000</v>
      </c>
      <c r="D3104" s="258">
        <f t="shared" si="289"/>
        <v>4</v>
      </c>
      <c r="E3104" s="259">
        <f>VLOOKUP(B3104,Correlation_Eqns!A$35:B$40,2,FALSE)</f>
        <v>7.9900000000000004E-5</v>
      </c>
      <c r="F3104" s="280">
        <f>VLOOKUP(B3104,Correlation_Eqns!A$43:B$48,2,FALSE)</f>
        <v>0.73499999999999999</v>
      </c>
      <c r="G3104" s="280">
        <f t="shared" si="290"/>
        <v>0.37804785591022305</v>
      </c>
      <c r="H3104" s="280">
        <f>VLOOKUP(B3104,Correlation_Eqns!A$19:B$24,2,FALSE)</f>
        <v>1.48</v>
      </c>
      <c r="I3104" s="258">
        <f>VLOOKUP(B3104,Correlation_Eqns!A$27:B$32,2,FALSE)</f>
        <v>1.59</v>
      </c>
      <c r="J3104" s="259">
        <f t="shared" si="291"/>
        <v>1.48</v>
      </c>
      <c r="K3104" s="258">
        <f t="shared" si="292"/>
        <v>1.59</v>
      </c>
      <c r="L3104" s="1">
        <f t="shared" si="288"/>
        <v>0.46765631999999996</v>
      </c>
      <c r="M3104" s="1">
        <f t="shared" si="293"/>
        <v>1</v>
      </c>
    </row>
    <row r="3105" spans="1:13">
      <c r="A3105" s="280">
        <v>14</v>
      </c>
      <c r="B3105" s="280" t="s">
        <v>38</v>
      </c>
      <c r="C3105" s="280">
        <v>100000</v>
      </c>
      <c r="D3105" s="258">
        <f t="shared" si="289"/>
        <v>4</v>
      </c>
      <c r="E3105" s="259">
        <f>VLOOKUP(B3105,Correlation_Eqns!A$35:B$40,2,FALSE)</f>
        <v>7.9900000000000004E-5</v>
      </c>
      <c r="F3105" s="280">
        <f>VLOOKUP(B3105,Correlation_Eqns!A$43:B$48,2,FALSE)</f>
        <v>0.73499999999999999</v>
      </c>
      <c r="G3105" s="280">
        <f t="shared" si="290"/>
        <v>0.37804785591022305</v>
      </c>
      <c r="H3105" s="280">
        <f>VLOOKUP(B3105,Correlation_Eqns!A$19:B$24,2,FALSE)</f>
        <v>1.48</v>
      </c>
      <c r="I3105" s="258">
        <f>VLOOKUP(B3105,Correlation_Eqns!A$27:B$32,2,FALSE)</f>
        <v>1.59</v>
      </c>
      <c r="J3105" s="259">
        <f t="shared" si="291"/>
        <v>1.48</v>
      </c>
      <c r="K3105" s="258">
        <f t="shared" si="292"/>
        <v>1.59</v>
      </c>
      <c r="L3105" s="1">
        <f t="shared" si="288"/>
        <v>0.46765631999999996</v>
      </c>
      <c r="M3105" s="1">
        <f t="shared" si="293"/>
        <v>1</v>
      </c>
    </row>
    <row r="3106" spans="1:13">
      <c r="A3106" s="280">
        <v>14</v>
      </c>
      <c r="B3106" s="280" t="s">
        <v>38</v>
      </c>
      <c r="C3106" s="280">
        <v>100000</v>
      </c>
      <c r="D3106" s="258">
        <f t="shared" si="289"/>
        <v>4</v>
      </c>
      <c r="E3106" s="259">
        <f>VLOOKUP(B3106,Correlation_Eqns!A$35:B$40,2,FALSE)</f>
        <v>7.9900000000000004E-5</v>
      </c>
      <c r="F3106" s="280">
        <f>VLOOKUP(B3106,Correlation_Eqns!A$43:B$48,2,FALSE)</f>
        <v>0.73499999999999999</v>
      </c>
      <c r="G3106" s="280">
        <f t="shared" si="290"/>
        <v>0.37804785591022305</v>
      </c>
      <c r="H3106" s="280">
        <f>VLOOKUP(B3106,Correlation_Eqns!A$19:B$24,2,FALSE)</f>
        <v>1.48</v>
      </c>
      <c r="I3106" s="258">
        <f>VLOOKUP(B3106,Correlation_Eqns!A$27:B$32,2,FALSE)</f>
        <v>1.59</v>
      </c>
      <c r="J3106" s="259">
        <f t="shared" si="291"/>
        <v>1.48</v>
      </c>
      <c r="K3106" s="258">
        <f t="shared" si="292"/>
        <v>1.59</v>
      </c>
      <c r="L3106" s="1">
        <f t="shared" si="288"/>
        <v>0.46765631999999996</v>
      </c>
      <c r="M3106" s="1">
        <f t="shared" si="293"/>
        <v>1</v>
      </c>
    </row>
    <row r="3107" spans="1:13">
      <c r="A3107" s="280">
        <v>14</v>
      </c>
      <c r="B3107" s="280" t="s">
        <v>38</v>
      </c>
      <c r="C3107" s="280">
        <v>100000</v>
      </c>
      <c r="D3107" s="258">
        <f t="shared" si="289"/>
        <v>4</v>
      </c>
      <c r="E3107" s="259">
        <f>VLOOKUP(B3107,Correlation_Eqns!A$35:B$40,2,FALSE)</f>
        <v>7.9900000000000004E-5</v>
      </c>
      <c r="F3107" s="280">
        <f>VLOOKUP(B3107,Correlation_Eqns!A$43:B$48,2,FALSE)</f>
        <v>0.73499999999999999</v>
      </c>
      <c r="G3107" s="280">
        <f t="shared" si="290"/>
        <v>0.37804785591022305</v>
      </c>
      <c r="H3107" s="280">
        <f>VLOOKUP(B3107,Correlation_Eqns!A$19:B$24,2,FALSE)</f>
        <v>1.48</v>
      </c>
      <c r="I3107" s="258">
        <f>VLOOKUP(B3107,Correlation_Eqns!A$27:B$32,2,FALSE)</f>
        <v>1.59</v>
      </c>
      <c r="J3107" s="259">
        <f t="shared" si="291"/>
        <v>1.48</v>
      </c>
      <c r="K3107" s="258">
        <f t="shared" si="292"/>
        <v>1.59</v>
      </c>
      <c r="L3107" s="1">
        <f t="shared" si="288"/>
        <v>0.46765631999999996</v>
      </c>
      <c r="M3107" s="1">
        <f t="shared" si="293"/>
        <v>1</v>
      </c>
    </row>
    <row r="3108" spans="1:13">
      <c r="A3108" s="280">
        <v>14</v>
      </c>
      <c r="B3108" s="280" t="s">
        <v>38</v>
      </c>
      <c r="C3108" s="280">
        <v>100000</v>
      </c>
      <c r="D3108" s="258">
        <f t="shared" si="289"/>
        <v>4</v>
      </c>
      <c r="E3108" s="259">
        <f>VLOOKUP(B3108,Correlation_Eqns!A$35:B$40,2,FALSE)</f>
        <v>7.9900000000000004E-5</v>
      </c>
      <c r="F3108" s="280">
        <f>VLOOKUP(B3108,Correlation_Eqns!A$43:B$48,2,FALSE)</f>
        <v>0.73499999999999999</v>
      </c>
      <c r="G3108" s="280">
        <f t="shared" si="290"/>
        <v>0.37804785591022305</v>
      </c>
      <c r="H3108" s="280">
        <f>VLOOKUP(B3108,Correlation_Eqns!A$19:B$24,2,FALSE)</f>
        <v>1.48</v>
      </c>
      <c r="I3108" s="258">
        <f>VLOOKUP(B3108,Correlation_Eqns!A$27:B$32,2,FALSE)</f>
        <v>1.59</v>
      </c>
      <c r="J3108" s="259">
        <f t="shared" si="291"/>
        <v>1.48</v>
      </c>
      <c r="K3108" s="258">
        <f t="shared" si="292"/>
        <v>1.59</v>
      </c>
      <c r="L3108" s="1">
        <f t="shared" si="288"/>
        <v>0.46765631999999996</v>
      </c>
      <c r="M3108" s="1">
        <f t="shared" si="293"/>
        <v>1</v>
      </c>
    </row>
    <row r="3109" spans="1:13">
      <c r="A3109" s="280">
        <v>14</v>
      </c>
      <c r="B3109" s="280" t="s">
        <v>38</v>
      </c>
      <c r="C3109" s="280">
        <v>100000</v>
      </c>
      <c r="D3109" s="258">
        <f t="shared" si="289"/>
        <v>4</v>
      </c>
      <c r="E3109" s="259">
        <f>VLOOKUP(B3109,Correlation_Eqns!A$35:B$40,2,FALSE)</f>
        <v>7.9900000000000004E-5</v>
      </c>
      <c r="F3109" s="280">
        <f>VLOOKUP(B3109,Correlation_Eqns!A$43:B$48,2,FALSE)</f>
        <v>0.73499999999999999</v>
      </c>
      <c r="G3109" s="280">
        <f t="shared" si="290"/>
        <v>0.37804785591022305</v>
      </c>
      <c r="H3109" s="280">
        <f>VLOOKUP(B3109,Correlation_Eqns!A$19:B$24,2,FALSE)</f>
        <v>1.48</v>
      </c>
      <c r="I3109" s="258">
        <f>VLOOKUP(B3109,Correlation_Eqns!A$27:B$32,2,FALSE)</f>
        <v>1.59</v>
      </c>
      <c r="J3109" s="259">
        <f t="shared" si="291"/>
        <v>1.48</v>
      </c>
      <c r="K3109" s="258">
        <f t="shared" si="292"/>
        <v>1.59</v>
      </c>
      <c r="L3109" s="1">
        <f t="shared" si="288"/>
        <v>0.46765631999999996</v>
      </c>
      <c r="M3109" s="1">
        <f t="shared" si="293"/>
        <v>1</v>
      </c>
    </row>
    <row r="3110" spans="1:13">
      <c r="A3110" s="280">
        <v>14</v>
      </c>
      <c r="B3110" s="280" t="s">
        <v>38</v>
      </c>
      <c r="C3110" s="280">
        <v>100000</v>
      </c>
      <c r="D3110" s="258">
        <f t="shared" si="289"/>
        <v>4</v>
      </c>
      <c r="E3110" s="259">
        <f>VLOOKUP(B3110,Correlation_Eqns!A$35:B$40,2,FALSE)</f>
        <v>7.9900000000000004E-5</v>
      </c>
      <c r="F3110" s="280">
        <f>VLOOKUP(B3110,Correlation_Eqns!A$43:B$48,2,FALSE)</f>
        <v>0.73499999999999999</v>
      </c>
      <c r="G3110" s="280">
        <f t="shared" si="290"/>
        <v>0.37804785591022305</v>
      </c>
      <c r="H3110" s="280">
        <f>VLOOKUP(B3110,Correlation_Eqns!A$19:B$24,2,FALSE)</f>
        <v>1.48</v>
      </c>
      <c r="I3110" s="258">
        <f>VLOOKUP(B3110,Correlation_Eqns!A$27:B$32,2,FALSE)</f>
        <v>1.59</v>
      </c>
      <c r="J3110" s="259">
        <f t="shared" si="291"/>
        <v>1.48</v>
      </c>
      <c r="K3110" s="258">
        <f t="shared" si="292"/>
        <v>1.59</v>
      </c>
      <c r="L3110" s="1">
        <f t="shared" si="288"/>
        <v>0.46765631999999996</v>
      </c>
      <c r="M3110" s="1">
        <f t="shared" si="293"/>
        <v>1</v>
      </c>
    </row>
    <row r="3111" spans="1:13">
      <c r="A3111" s="280">
        <v>14</v>
      </c>
      <c r="B3111" s="280" t="s">
        <v>38</v>
      </c>
      <c r="C3111" s="280">
        <v>100000</v>
      </c>
      <c r="D3111" s="258">
        <f t="shared" si="289"/>
        <v>4</v>
      </c>
      <c r="E3111" s="259">
        <f>VLOOKUP(B3111,Correlation_Eqns!A$35:B$40,2,FALSE)</f>
        <v>7.9900000000000004E-5</v>
      </c>
      <c r="F3111" s="280">
        <f>VLOOKUP(B3111,Correlation_Eqns!A$43:B$48,2,FALSE)</f>
        <v>0.73499999999999999</v>
      </c>
      <c r="G3111" s="280">
        <f t="shared" si="290"/>
        <v>0.37804785591022305</v>
      </c>
      <c r="H3111" s="280">
        <f>VLOOKUP(B3111,Correlation_Eqns!A$19:B$24,2,FALSE)</f>
        <v>1.48</v>
      </c>
      <c r="I3111" s="258">
        <f>VLOOKUP(B3111,Correlation_Eqns!A$27:B$32,2,FALSE)</f>
        <v>1.59</v>
      </c>
      <c r="J3111" s="259">
        <f t="shared" si="291"/>
        <v>1.48</v>
      </c>
      <c r="K3111" s="258">
        <f t="shared" si="292"/>
        <v>1.59</v>
      </c>
      <c r="L3111" s="1">
        <f t="shared" si="288"/>
        <v>0.46765631999999996</v>
      </c>
      <c r="M3111" s="1">
        <f t="shared" si="293"/>
        <v>1</v>
      </c>
    </row>
    <row r="3112" spans="1:13">
      <c r="A3112" s="280">
        <v>14</v>
      </c>
      <c r="B3112" s="280" t="s">
        <v>38</v>
      </c>
      <c r="C3112" s="280">
        <v>100000</v>
      </c>
      <c r="D3112" s="258">
        <f t="shared" si="289"/>
        <v>4</v>
      </c>
      <c r="E3112" s="259">
        <f>VLOOKUP(B3112,Correlation_Eqns!A$35:B$40,2,FALSE)</f>
        <v>7.9900000000000004E-5</v>
      </c>
      <c r="F3112" s="280">
        <f>VLOOKUP(B3112,Correlation_Eqns!A$43:B$48,2,FALSE)</f>
        <v>0.73499999999999999</v>
      </c>
      <c r="G3112" s="280">
        <f t="shared" si="290"/>
        <v>0.37804785591022305</v>
      </c>
      <c r="H3112" s="280">
        <f>VLOOKUP(B3112,Correlation_Eqns!A$19:B$24,2,FALSE)</f>
        <v>1.48</v>
      </c>
      <c r="I3112" s="258">
        <f>VLOOKUP(B3112,Correlation_Eqns!A$27:B$32,2,FALSE)</f>
        <v>1.59</v>
      </c>
      <c r="J3112" s="259">
        <f t="shared" si="291"/>
        <v>1.48</v>
      </c>
      <c r="K3112" s="258">
        <f t="shared" si="292"/>
        <v>1.59</v>
      </c>
      <c r="L3112" s="1">
        <f t="shared" si="288"/>
        <v>0.46765631999999996</v>
      </c>
      <c r="M3112" s="1">
        <f t="shared" si="293"/>
        <v>1</v>
      </c>
    </row>
    <row r="3113" spans="1:13">
      <c r="A3113" s="280">
        <v>14</v>
      </c>
      <c r="B3113" s="280" t="s">
        <v>38</v>
      </c>
      <c r="C3113" s="280">
        <v>100000</v>
      </c>
      <c r="D3113" s="258">
        <f t="shared" si="289"/>
        <v>4</v>
      </c>
      <c r="E3113" s="259">
        <f>VLOOKUP(B3113,Correlation_Eqns!A$35:B$40,2,FALSE)</f>
        <v>7.9900000000000004E-5</v>
      </c>
      <c r="F3113" s="280">
        <f>VLOOKUP(B3113,Correlation_Eqns!A$43:B$48,2,FALSE)</f>
        <v>0.73499999999999999</v>
      </c>
      <c r="G3113" s="280">
        <f t="shared" si="290"/>
        <v>0.37804785591022305</v>
      </c>
      <c r="H3113" s="280">
        <f>VLOOKUP(B3113,Correlation_Eqns!A$19:B$24,2,FALSE)</f>
        <v>1.48</v>
      </c>
      <c r="I3113" s="258">
        <f>VLOOKUP(B3113,Correlation_Eqns!A$27:B$32,2,FALSE)</f>
        <v>1.59</v>
      </c>
      <c r="J3113" s="259">
        <f t="shared" si="291"/>
        <v>1.48</v>
      </c>
      <c r="K3113" s="258">
        <f t="shared" si="292"/>
        <v>1.59</v>
      </c>
      <c r="L3113" s="1">
        <f t="shared" si="288"/>
        <v>0.46765631999999996</v>
      </c>
      <c r="M3113" s="1">
        <f t="shared" si="293"/>
        <v>1</v>
      </c>
    </row>
    <row r="3114" spans="1:13">
      <c r="A3114" s="280">
        <v>14</v>
      </c>
      <c r="B3114" s="280" t="s">
        <v>38</v>
      </c>
      <c r="C3114" s="280">
        <v>100000</v>
      </c>
      <c r="D3114" s="258">
        <f t="shared" si="289"/>
        <v>4</v>
      </c>
      <c r="E3114" s="259">
        <f>VLOOKUP(B3114,Correlation_Eqns!A$35:B$40,2,FALSE)</f>
        <v>7.9900000000000004E-5</v>
      </c>
      <c r="F3114" s="280">
        <f>VLOOKUP(B3114,Correlation_Eqns!A$43:B$48,2,FALSE)</f>
        <v>0.73499999999999999</v>
      </c>
      <c r="G3114" s="280">
        <f t="shared" si="290"/>
        <v>0.37804785591022305</v>
      </c>
      <c r="H3114" s="280">
        <f>VLOOKUP(B3114,Correlation_Eqns!A$19:B$24,2,FALSE)</f>
        <v>1.48</v>
      </c>
      <c r="I3114" s="258">
        <f>VLOOKUP(B3114,Correlation_Eqns!A$27:B$32,2,FALSE)</f>
        <v>1.59</v>
      </c>
      <c r="J3114" s="259">
        <f t="shared" si="291"/>
        <v>1.48</v>
      </c>
      <c r="K3114" s="258">
        <f t="shared" si="292"/>
        <v>1.59</v>
      </c>
      <c r="L3114" s="1">
        <f t="shared" si="288"/>
        <v>0.46765631999999996</v>
      </c>
      <c r="M3114" s="1">
        <f t="shared" si="293"/>
        <v>1</v>
      </c>
    </row>
    <row r="3115" spans="1:13">
      <c r="A3115" s="280">
        <v>14</v>
      </c>
      <c r="B3115" s="280" t="s">
        <v>38</v>
      </c>
      <c r="C3115" s="280">
        <v>100000</v>
      </c>
      <c r="D3115" s="258">
        <f t="shared" si="289"/>
        <v>4</v>
      </c>
      <c r="E3115" s="259">
        <f>VLOOKUP(B3115,Correlation_Eqns!A$35:B$40,2,FALSE)</f>
        <v>7.9900000000000004E-5</v>
      </c>
      <c r="F3115" s="280">
        <f>VLOOKUP(B3115,Correlation_Eqns!A$43:B$48,2,FALSE)</f>
        <v>0.73499999999999999</v>
      </c>
      <c r="G3115" s="280">
        <f t="shared" si="290"/>
        <v>0.37804785591022305</v>
      </c>
      <c r="H3115" s="280">
        <f>VLOOKUP(B3115,Correlation_Eqns!A$19:B$24,2,FALSE)</f>
        <v>1.48</v>
      </c>
      <c r="I3115" s="258">
        <f>VLOOKUP(B3115,Correlation_Eqns!A$27:B$32,2,FALSE)</f>
        <v>1.59</v>
      </c>
      <c r="J3115" s="259">
        <f t="shared" si="291"/>
        <v>1.48</v>
      </c>
      <c r="K3115" s="258">
        <f t="shared" si="292"/>
        <v>1.59</v>
      </c>
      <c r="L3115" s="1">
        <f t="shared" si="288"/>
        <v>0.46765631999999996</v>
      </c>
      <c r="M3115" s="1">
        <f t="shared" si="293"/>
        <v>1</v>
      </c>
    </row>
    <row r="3116" spans="1:13">
      <c r="A3116" s="280">
        <v>14</v>
      </c>
      <c r="B3116" s="280" t="s">
        <v>38</v>
      </c>
      <c r="C3116" s="280">
        <v>100000</v>
      </c>
      <c r="D3116" s="258">
        <f t="shared" si="289"/>
        <v>4</v>
      </c>
      <c r="E3116" s="259">
        <f>VLOOKUP(B3116,Correlation_Eqns!A$35:B$40,2,FALSE)</f>
        <v>7.9900000000000004E-5</v>
      </c>
      <c r="F3116" s="280">
        <f>VLOOKUP(B3116,Correlation_Eqns!A$43:B$48,2,FALSE)</f>
        <v>0.73499999999999999</v>
      </c>
      <c r="G3116" s="280">
        <f t="shared" si="290"/>
        <v>0.37804785591022305</v>
      </c>
      <c r="H3116" s="280">
        <f>VLOOKUP(B3116,Correlation_Eqns!A$19:B$24,2,FALSE)</f>
        <v>1.48</v>
      </c>
      <c r="I3116" s="258">
        <f>VLOOKUP(B3116,Correlation_Eqns!A$27:B$32,2,FALSE)</f>
        <v>1.59</v>
      </c>
      <c r="J3116" s="259">
        <f t="shared" si="291"/>
        <v>1.48</v>
      </c>
      <c r="K3116" s="258">
        <f t="shared" si="292"/>
        <v>1.59</v>
      </c>
      <c r="L3116" s="1">
        <f t="shared" si="288"/>
        <v>0.46765631999999996</v>
      </c>
      <c r="M3116" s="1">
        <f t="shared" si="293"/>
        <v>1</v>
      </c>
    </row>
    <row r="3117" spans="1:13">
      <c r="A3117" s="280">
        <v>14</v>
      </c>
      <c r="B3117" s="280" t="s">
        <v>38</v>
      </c>
      <c r="C3117" s="280">
        <v>100000</v>
      </c>
      <c r="D3117" s="258">
        <f t="shared" si="289"/>
        <v>4</v>
      </c>
      <c r="E3117" s="259">
        <f>VLOOKUP(B3117,Correlation_Eqns!A$35:B$40,2,FALSE)</f>
        <v>7.9900000000000004E-5</v>
      </c>
      <c r="F3117" s="280">
        <f>VLOOKUP(B3117,Correlation_Eqns!A$43:B$48,2,FALSE)</f>
        <v>0.73499999999999999</v>
      </c>
      <c r="G3117" s="280">
        <f t="shared" si="290"/>
        <v>0.37804785591022305</v>
      </c>
      <c r="H3117" s="280">
        <f>VLOOKUP(B3117,Correlation_Eqns!A$19:B$24,2,FALSE)</f>
        <v>1.48</v>
      </c>
      <c r="I3117" s="258">
        <f>VLOOKUP(B3117,Correlation_Eqns!A$27:B$32,2,FALSE)</f>
        <v>1.59</v>
      </c>
      <c r="J3117" s="259">
        <f t="shared" si="291"/>
        <v>1.48</v>
      </c>
      <c r="K3117" s="258">
        <f t="shared" si="292"/>
        <v>1.59</v>
      </c>
      <c r="L3117" s="1">
        <f t="shared" si="288"/>
        <v>0.46765631999999996</v>
      </c>
      <c r="M3117" s="1">
        <f t="shared" si="293"/>
        <v>1</v>
      </c>
    </row>
    <row r="3118" spans="1:13">
      <c r="A3118" s="280">
        <v>14</v>
      </c>
      <c r="B3118" s="280" t="s">
        <v>38</v>
      </c>
      <c r="C3118" s="280">
        <v>100000</v>
      </c>
      <c r="D3118" s="258">
        <f t="shared" si="289"/>
        <v>4</v>
      </c>
      <c r="E3118" s="259">
        <f>VLOOKUP(B3118,Correlation_Eqns!A$35:B$40,2,FALSE)</f>
        <v>7.9900000000000004E-5</v>
      </c>
      <c r="F3118" s="280">
        <f>VLOOKUP(B3118,Correlation_Eqns!A$43:B$48,2,FALSE)</f>
        <v>0.73499999999999999</v>
      </c>
      <c r="G3118" s="280">
        <f t="shared" si="290"/>
        <v>0.37804785591022305</v>
      </c>
      <c r="H3118" s="280">
        <f>VLOOKUP(B3118,Correlation_Eqns!A$19:B$24,2,FALSE)</f>
        <v>1.48</v>
      </c>
      <c r="I3118" s="258">
        <f>VLOOKUP(B3118,Correlation_Eqns!A$27:B$32,2,FALSE)</f>
        <v>1.59</v>
      </c>
      <c r="J3118" s="259">
        <f t="shared" si="291"/>
        <v>1.48</v>
      </c>
      <c r="K3118" s="258">
        <f t="shared" si="292"/>
        <v>1.59</v>
      </c>
      <c r="L3118" s="1">
        <f t="shared" si="288"/>
        <v>0.46765631999999996</v>
      </c>
      <c r="M3118" s="1">
        <f t="shared" si="293"/>
        <v>1</v>
      </c>
    </row>
    <row r="3119" spans="1:13">
      <c r="A3119" s="280">
        <v>14</v>
      </c>
      <c r="B3119" s="280" t="s">
        <v>38</v>
      </c>
      <c r="C3119" s="280">
        <v>100000</v>
      </c>
      <c r="D3119" s="258">
        <f t="shared" si="289"/>
        <v>4</v>
      </c>
      <c r="E3119" s="259">
        <f>VLOOKUP(B3119,Correlation_Eqns!A$35:B$40,2,FALSE)</f>
        <v>7.9900000000000004E-5</v>
      </c>
      <c r="F3119" s="280">
        <f>VLOOKUP(B3119,Correlation_Eqns!A$43:B$48,2,FALSE)</f>
        <v>0.73499999999999999</v>
      </c>
      <c r="G3119" s="280">
        <f t="shared" si="290"/>
        <v>0.37804785591022305</v>
      </c>
      <c r="H3119" s="280">
        <f>VLOOKUP(B3119,Correlation_Eqns!A$19:B$24,2,FALSE)</f>
        <v>1.48</v>
      </c>
      <c r="I3119" s="258">
        <f>VLOOKUP(B3119,Correlation_Eqns!A$27:B$32,2,FALSE)</f>
        <v>1.59</v>
      </c>
      <c r="J3119" s="259">
        <f t="shared" si="291"/>
        <v>1.48</v>
      </c>
      <c r="K3119" s="258">
        <f t="shared" si="292"/>
        <v>1.59</v>
      </c>
      <c r="L3119" s="1">
        <f t="shared" si="288"/>
        <v>0.46765631999999996</v>
      </c>
      <c r="M3119" s="1">
        <f t="shared" si="293"/>
        <v>1</v>
      </c>
    </row>
    <row r="3120" spans="1:13">
      <c r="A3120" s="280">
        <v>14</v>
      </c>
      <c r="B3120" s="280" t="s">
        <v>38</v>
      </c>
      <c r="C3120" s="280">
        <v>100000</v>
      </c>
      <c r="D3120" s="258">
        <f t="shared" si="289"/>
        <v>4</v>
      </c>
      <c r="E3120" s="259">
        <f>VLOOKUP(B3120,Correlation_Eqns!A$35:B$40,2,FALSE)</f>
        <v>7.9900000000000004E-5</v>
      </c>
      <c r="F3120" s="280">
        <f>VLOOKUP(B3120,Correlation_Eqns!A$43:B$48,2,FALSE)</f>
        <v>0.73499999999999999</v>
      </c>
      <c r="G3120" s="280">
        <f t="shared" si="290"/>
        <v>0.37804785591022305</v>
      </c>
      <c r="H3120" s="280">
        <f>VLOOKUP(B3120,Correlation_Eqns!A$19:B$24,2,FALSE)</f>
        <v>1.48</v>
      </c>
      <c r="I3120" s="258">
        <f>VLOOKUP(B3120,Correlation_Eqns!A$27:B$32,2,FALSE)</f>
        <v>1.59</v>
      </c>
      <c r="J3120" s="259">
        <f t="shared" si="291"/>
        <v>1.48</v>
      </c>
      <c r="K3120" s="258">
        <f t="shared" si="292"/>
        <v>1.59</v>
      </c>
      <c r="L3120" s="1">
        <f t="shared" si="288"/>
        <v>0.46765631999999996</v>
      </c>
      <c r="M3120" s="1">
        <f t="shared" si="293"/>
        <v>1</v>
      </c>
    </row>
    <row r="3121" spans="1:13">
      <c r="A3121" s="280">
        <v>14</v>
      </c>
      <c r="B3121" s="280" t="s">
        <v>38</v>
      </c>
      <c r="C3121" s="280">
        <v>100000</v>
      </c>
      <c r="D3121" s="258">
        <f t="shared" si="289"/>
        <v>4</v>
      </c>
      <c r="E3121" s="259">
        <f>VLOOKUP(B3121,Correlation_Eqns!A$35:B$40,2,FALSE)</f>
        <v>7.9900000000000004E-5</v>
      </c>
      <c r="F3121" s="280">
        <f>VLOOKUP(B3121,Correlation_Eqns!A$43:B$48,2,FALSE)</f>
        <v>0.73499999999999999</v>
      </c>
      <c r="G3121" s="280">
        <f t="shared" si="290"/>
        <v>0.37804785591022305</v>
      </c>
      <c r="H3121" s="280">
        <f>VLOOKUP(B3121,Correlation_Eqns!A$19:B$24,2,FALSE)</f>
        <v>1.48</v>
      </c>
      <c r="I3121" s="258">
        <f>VLOOKUP(B3121,Correlation_Eqns!A$27:B$32,2,FALSE)</f>
        <v>1.59</v>
      </c>
      <c r="J3121" s="259">
        <f t="shared" si="291"/>
        <v>1.48</v>
      </c>
      <c r="K3121" s="258">
        <f t="shared" si="292"/>
        <v>1.59</v>
      </c>
      <c r="L3121" s="1">
        <f t="shared" si="288"/>
        <v>0.46765631999999996</v>
      </c>
      <c r="M3121" s="1">
        <f t="shared" si="293"/>
        <v>1</v>
      </c>
    </row>
    <row r="3122" spans="1:13">
      <c r="A3122" s="280">
        <v>14</v>
      </c>
      <c r="B3122" s="280" t="s">
        <v>38</v>
      </c>
      <c r="C3122" s="280">
        <v>100000</v>
      </c>
      <c r="D3122" s="258">
        <f t="shared" si="289"/>
        <v>4</v>
      </c>
      <c r="E3122" s="259">
        <f>VLOOKUP(B3122,Correlation_Eqns!A$35:B$40,2,FALSE)</f>
        <v>7.9900000000000004E-5</v>
      </c>
      <c r="F3122" s="280">
        <f>VLOOKUP(B3122,Correlation_Eqns!A$43:B$48,2,FALSE)</f>
        <v>0.73499999999999999</v>
      </c>
      <c r="G3122" s="280">
        <f t="shared" si="290"/>
        <v>0.37804785591022305</v>
      </c>
      <c r="H3122" s="280">
        <f>VLOOKUP(B3122,Correlation_Eqns!A$19:B$24,2,FALSE)</f>
        <v>1.48</v>
      </c>
      <c r="I3122" s="258">
        <f>VLOOKUP(B3122,Correlation_Eqns!A$27:B$32,2,FALSE)</f>
        <v>1.59</v>
      </c>
      <c r="J3122" s="259">
        <f t="shared" si="291"/>
        <v>1.48</v>
      </c>
      <c r="K3122" s="258">
        <f t="shared" si="292"/>
        <v>1.59</v>
      </c>
      <c r="L3122" s="1">
        <f t="shared" si="288"/>
        <v>0.46765631999999996</v>
      </c>
      <c r="M3122" s="1">
        <f t="shared" si="293"/>
        <v>1</v>
      </c>
    </row>
    <row r="3123" spans="1:13">
      <c r="A3123" s="280">
        <v>14</v>
      </c>
      <c r="B3123" s="280" t="s">
        <v>38</v>
      </c>
      <c r="C3123" s="280">
        <v>100000</v>
      </c>
      <c r="D3123" s="258">
        <f t="shared" si="289"/>
        <v>4</v>
      </c>
      <c r="E3123" s="259">
        <f>VLOOKUP(B3123,Correlation_Eqns!A$35:B$40,2,FALSE)</f>
        <v>7.9900000000000004E-5</v>
      </c>
      <c r="F3123" s="280">
        <f>VLOOKUP(B3123,Correlation_Eqns!A$43:B$48,2,FALSE)</f>
        <v>0.73499999999999999</v>
      </c>
      <c r="G3123" s="280">
        <f t="shared" si="290"/>
        <v>0.37804785591022305</v>
      </c>
      <c r="H3123" s="280">
        <f>VLOOKUP(B3123,Correlation_Eqns!A$19:B$24,2,FALSE)</f>
        <v>1.48</v>
      </c>
      <c r="I3123" s="258">
        <f>VLOOKUP(B3123,Correlation_Eqns!A$27:B$32,2,FALSE)</f>
        <v>1.59</v>
      </c>
      <c r="J3123" s="259">
        <f t="shared" si="291"/>
        <v>1.48</v>
      </c>
      <c r="K3123" s="258">
        <f t="shared" si="292"/>
        <v>1.59</v>
      </c>
      <c r="L3123" s="1">
        <f t="shared" si="288"/>
        <v>0.46765631999999996</v>
      </c>
      <c r="M3123" s="1">
        <f t="shared" si="293"/>
        <v>1</v>
      </c>
    </row>
    <row r="3124" spans="1:13">
      <c r="A3124" s="280">
        <v>14</v>
      </c>
      <c r="B3124" s="280" t="s">
        <v>38</v>
      </c>
      <c r="C3124" s="280">
        <v>100000</v>
      </c>
      <c r="D3124" s="258">
        <f t="shared" si="289"/>
        <v>4</v>
      </c>
      <c r="E3124" s="259">
        <f>VLOOKUP(B3124,Correlation_Eqns!A$35:B$40,2,FALSE)</f>
        <v>7.9900000000000004E-5</v>
      </c>
      <c r="F3124" s="280">
        <f>VLOOKUP(B3124,Correlation_Eqns!A$43:B$48,2,FALSE)</f>
        <v>0.73499999999999999</v>
      </c>
      <c r="G3124" s="280">
        <f t="shared" si="290"/>
        <v>0.37804785591022305</v>
      </c>
      <c r="H3124" s="280">
        <f>VLOOKUP(B3124,Correlation_Eqns!A$19:B$24,2,FALSE)</f>
        <v>1.48</v>
      </c>
      <c r="I3124" s="258">
        <f>VLOOKUP(B3124,Correlation_Eqns!A$27:B$32,2,FALSE)</f>
        <v>1.59</v>
      </c>
      <c r="J3124" s="259">
        <f t="shared" si="291"/>
        <v>1.48</v>
      </c>
      <c r="K3124" s="258">
        <f t="shared" si="292"/>
        <v>1.59</v>
      </c>
      <c r="L3124" s="1">
        <f t="shared" si="288"/>
        <v>0.46765631999999996</v>
      </c>
      <c r="M3124" s="1">
        <f t="shared" si="293"/>
        <v>1</v>
      </c>
    </row>
    <row r="3125" spans="1:13">
      <c r="A3125" s="280">
        <v>14</v>
      </c>
      <c r="B3125" s="280" t="s">
        <v>38</v>
      </c>
      <c r="C3125" s="280">
        <v>100000</v>
      </c>
      <c r="D3125" s="258">
        <f t="shared" si="289"/>
        <v>4</v>
      </c>
      <c r="E3125" s="259">
        <f>VLOOKUP(B3125,Correlation_Eqns!A$35:B$40,2,FALSE)</f>
        <v>7.9900000000000004E-5</v>
      </c>
      <c r="F3125" s="280">
        <f>VLOOKUP(B3125,Correlation_Eqns!A$43:B$48,2,FALSE)</f>
        <v>0.73499999999999999</v>
      </c>
      <c r="G3125" s="280">
        <f t="shared" si="290"/>
        <v>0.37804785591022305</v>
      </c>
      <c r="H3125" s="280">
        <f>VLOOKUP(B3125,Correlation_Eqns!A$19:B$24,2,FALSE)</f>
        <v>1.48</v>
      </c>
      <c r="I3125" s="258">
        <f>VLOOKUP(B3125,Correlation_Eqns!A$27:B$32,2,FALSE)</f>
        <v>1.59</v>
      </c>
      <c r="J3125" s="259">
        <f t="shared" si="291"/>
        <v>1.48</v>
      </c>
      <c r="K3125" s="258">
        <f t="shared" si="292"/>
        <v>1.59</v>
      </c>
      <c r="L3125" s="1">
        <f t="shared" si="288"/>
        <v>0.46765631999999996</v>
      </c>
      <c r="M3125" s="1">
        <f t="shared" si="293"/>
        <v>1</v>
      </c>
    </row>
    <row r="3126" spans="1:13">
      <c r="A3126" s="280">
        <v>14</v>
      </c>
      <c r="B3126" s="280" t="s">
        <v>38</v>
      </c>
      <c r="C3126" s="280">
        <v>100000</v>
      </c>
      <c r="D3126" s="258">
        <f t="shared" si="289"/>
        <v>4</v>
      </c>
      <c r="E3126" s="259">
        <f>VLOOKUP(B3126,Correlation_Eqns!A$35:B$40,2,FALSE)</f>
        <v>7.9900000000000004E-5</v>
      </c>
      <c r="F3126" s="280">
        <f>VLOOKUP(B3126,Correlation_Eqns!A$43:B$48,2,FALSE)</f>
        <v>0.73499999999999999</v>
      </c>
      <c r="G3126" s="280">
        <f t="shared" si="290"/>
        <v>0.37804785591022305</v>
      </c>
      <c r="H3126" s="280">
        <f>VLOOKUP(B3126,Correlation_Eqns!A$19:B$24,2,FALSE)</f>
        <v>1.48</v>
      </c>
      <c r="I3126" s="258">
        <f>VLOOKUP(B3126,Correlation_Eqns!A$27:B$32,2,FALSE)</f>
        <v>1.59</v>
      </c>
      <c r="J3126" s="259">
        <f t="shared" si="291"/>
        <v>1.48</v>
      </c>
      <c r="K3126" s="258">
        <f t="shared" si="292"/>
        <v>1.59</v>
      </c>
      <c r="L3126" s="1">
        <f t="shared" si="288"/>
        <v>0.46765631999999996</v>
      </c>
      <c r="M3126" s="1">
        <f t="shared" si="293"/>
        <v>1</v>
      </c>
    </row>
    <row r="3127" spans="1:13">
      <c r="A3127" s="280">
        <v>14</v>
      </c>
      <c r="B3127" s="280" t="s">
        <v>38</v>
      </c>
      <c r="C3127" s="280">
        <v>100000</v>
      </c>
      <c r="D3127" s="258">
        <f t="shared" si="289"/>
        <v>4</v>
      </c>
      <c r="E3127" s="259">
        <f>VLOOKUP(B3127,Correlation_Eqns!A$35:B$40,2,FALSE)</f>
        <v>7.9900000000000004E-5</v>
      </c>
      <c r="F3127" s="280">
        <f>VLOOKUP(B3127,Correlation_Eqns!A$43:B$48,2,FALSE)</f>
        <v>0.73499999999999999</v>
      </c>
      <c r="G3127" s="280">
        <f t="shared" si="290"/>
        <v>0.37804785591022305</v>
      </c>
      <c r="H3127" s="280">
        <f>VLOOKUP(B3127,Correlation_Eqns!A$19:B$24,2,FALSE)</f>
        <v>1.48</v>
      </c>
      <c r="I3127" s="258">
        <f>VLOOKUP(B3127,Correlation_Eqns!A$27:B$32,2,FALSE)</f>
        <v>1.59</v>
      </c>
      <c r="J3127" s="259">
        <f t="shared" si="291"/>
        <v>1.48</v>
      </c>
      <c r="K3127" s="258">
        <f t="shared" si="292"/>
        <v>1.59</v>
      </c>
      <c r="L3127" s="1">
        <f t="shared" si="288"/>
        <v>0.46765631999999996</v>
      </c>
      <c r="M3127" s="1">
        <f t="shared" si="293"/>
        <v>1</v>
      </c>
    </row>
    <row r="3128" spans="1:13">
      <c r="A3128" s="280">
        <v>14</v>
      </c>
      <c r="B3128" s="280" t="s">
        <v>38</v>
      </c>
      <c r="C3128" s="280">
        <v>100000</v>
      </c>
      <c r="D3128" s="258">
        <f t="shared" si="289"/>
        <v>4</v>
      </c>
      <c r="E3128" s="259">
        <f>VLOOKUP(B3128,Correlation_Eqns!A$35:B$40,2,FALSE)</f>
        <v>7.9900000000000004E-5</v>
      </c>
      <c r="F3128" s="280">
        <f>VLOOKUP(B3128,Correlation_Eqns!A$43:B$48,2,FALSE)</f>
        <v>0.73499999999999999</v>
      </c>
      <c r="G3128" s="280">
        <f t="shared" si="290"/>
        <v>0.37804785591022305</v>
      </c>
      <c r="H3128" s="280">
        <f>VLOOKUP(B3128,Correlation_Eqns!A$19:B$24,2,FALSE)</f>
        <v>1.48</v>
      </c>
      <c r="I3128" s="258">
        <f>VLOOKUP(B3128,Correlation_Eqns!A$27:B$32,2,FALSE)</f>
        <v>1.59</v>
      </c>
      <c r="J3128" s="259">
        <f t="shared" si="291"/>
        <v>1.48</v>
      </c>
      <c r="K3128" s="258">
        <f t="shared" si="292"/>
        <v>1.59</v>
      </c>
      <c r="L3128" s="1">
        <f t="shared" si="288"/>
        <v>0.46765631999999996</v>
      </c>
      <c r="M3128" s="1">
        <f t="shared" si="293"/>
        <v>1</v>
      </c>
    </row>
    <row r="3129" spans="1:13">
      <c r="A3129" s="280">
        <v>14</v>
      </c>
      <c r="B3129" s="280" t="s">
        <v>38</v>
      </c>
      <c r="C3129" s="280">
        <v>100000</v>
      </c>
      <c r="D3129" s="258">
        <f t="shared" si="289"/>
        <v>4</v>
      </c>
      <c r="E3129" s="259">
        <f>VLOOKUP(B3129,Correlation_Eqns!A$35:B$40,2,FALSE)</f>
        <v>7.9900000000000004E-5</v>
      </c>
      <c r="F3129" s="280">
        <f>VLOOKUP(B3129,Correlation_Eqns!A$43:B$48,2,FALSE)</f>
        <v>0.73499999999999999</v>
      </c>
      <c r="G3129" s="280">
        <f t="shared" si="290"/>
        <v>0.37804785591022305</v>
      </c>
      <c r="H3129" s="280">
        <f>VLOOKUP(B3129,Correlation_Eqns!A$19:B$24,2,FALSE)</f>
        <v>1.48</v>
      </c>
      <c r="I3129" s="258">
        <f>VLOOKUP(B3129,Correlation_Eqns!A$27:B$32,2,FALSE)</f>
        <v>1.59</v>
      </c>
      <c r="J3129" s="259">
        <f t="shared" si="291"/>
        <v>1.48</v>
      </c>
      <c r="K3129" s="258">
        <f t="shared" si="292"/>
        <v>1.59</v>
      </c>
      <c r="L3129" s="1">
        <f t="shared" si="288"/>
        <v>0.46765631999999996</v>
      </c>
      <c r="M3129" s="1">
        <f t="shared" si="293"/>
        <v>1</v>
      </c>
    </row>
    <row r="3130" spans="1:13">
      <c r="A3130" s="280">
        <v>14</v>
      </c>
      <c r="B3130" s="280" t="s">
        <v>38</v>
      </c>
      <c r="C3130" s="280">
        <v>100000</v>
      </c>
      <c r="D3130" s="258">
        <f t="shared" si="289"/>
        <v>4</v>
      </c>
      <c r="E3130" s="259">
        <f>VLOOKUP(B3130,Correlation_Eqns!A$35:B$40,2,FALSE)</f>
        <v>7.9900000000000004E-5</v>
      </c>
      <c r="F3130" s="280">
        <f>VLOOKUP(B3130,Correlation_Eqns!A$43:B$48,2,FALSE)</f>
        <v>0.73499999999999999</v>
      </c>
      <c r="G3130" s="280">
        <f t="shared" si="290"/>
        <v>0.37804785591022305</v>
      </c>
      <c r="H3130" s="280">
        <f>VLOOKUP(B3130,Correlation_Eqns!A$19:B$24,2,FALSE)</f>
        <v>1.48</v>
      </c>
      <c r="I3130" s="258">
        <f>VLOOKUP(B3130,Correlation_Eqns!A$27:B$32,2,FALSE)</f>
        <v>1.59</v>
      </c>
      <c r="J3130" s="259">
        <f t="shared" si="291"/>
        <v>1.48</v>
      </c>
      <c r="K3130" s="258">
        <f t="shared" si="292"/>
        <v>1.59</v>
      </c>
      <c r="L3130" s="1">
        <f t="shared" si="288"/>
        <v>0.46765631999999996</v>
      </c>
      <c r="M3130" s="1">
        <f t="shared" si="293"/>
        <v>1</v>
      </c>
    </row>
    <row r="3131" spans="1:13">
      <c r="A3131" s="280">
        <v>14</v>
      </c>
      <c r="B3131" s="280" t="s">
        <v>38</v>
      </c>
      <c r="C3131" s="280">
        <v>100000</v>
      </c>
      <c r="D3131" s="258">
        <f t="shared" si="289"/>
        <v>4</v>
      </c>
      <c r="E3131" s="259">
        <f>VLOOKUP(B3131,Correlation_Eqns!A$35:B$40,2,FALSE)</f>
        <v>7.9900000000000004E-5</v>
      </c>
      <c r="F3131" s="280">
        <f>VLOOKUP(B3131,Correlation_Eqns!A$43:B$48,2,FALSE)</f>
        <v>0.73499999999999999</v>
      </c>
      <c r="G3131" s="280">
        <f t="shared" si="290"/>
        <v>0.37804785591022305</v>
      </c>
      <c r="H3131" s="280">
        <f>VLOOKUP(B3131,Correlation_Eqns!A$19:B$24,2,FALSE)</f>
        <v>1.48</v>
      </c>
      <c r="I3131" s="258">
        <f>VLOOKUP(B3131,Correlation_Eqns!A$27:B$32,2,FALSE)</f>
        <v>1.59</v>
      </c>
      <c r="J3131" s="259">
        <f t="shared" si="291"/>
        <v>1.48</v>
      </c>
      <c r="K3131" s="258">
        <f t="shared" si="292"/>
        <v>1.59</v>
      </c>
      <c r="L3131" s="1">
        <f t="shared" si="288"/>
        <v>0.46765631999999996</v>
      </c>
      <c r="M3131" s="1">
        <f t="shared" si="293"/>
        <v>1</v>
      </c>
    </row>
    <row r="3132" spans="1:13">
      <c r="A3132" s="280">
        <v>14</v>
      </c>
      <c r="B3132" s="280" t="s">
        <v>38</v>
      </c>
      <c r="C3132" s="280">
        <v>90000</v>
      </c>
      <c r="D3132" s="258">
        <f t="shared" si="289"/>
        <v>4</v>
      </c>
      <c r="E3132" s="259">
        <f>VLOOKUP(B3132,Correlation_Eqns!A$35:B$40,2,FALSE)</f>
        <v>7.9900000000000004E-5</v>
      </c>
      <c r="F3132" s="280">
        <f>VLOOKUP(B3132,Correlation_Eqns!A$43:B$48,2,FALSE)</f>
        <v>0.73499999999999999</v>
      </c>
      <c r="G3132" s="280">
        <f t="shared" si="290"/>
        <v>0.34987670169085738</v>
      </c>
      <c r="H3132" s="280">
        <f>VLOOKUP(B3132,Correlation_Eqns!A$19:B$24,2,FALSE)</f>
        <v>1.48</v>
      </c>
      <c r="I3132" s="258">
        <f>VLOOKUP(B3132,Correlation_Eqns!A$27:B$32,2,FALSE)</f>
        <v>1.59</v>
      </c>
      <c r="J3132" s="259">
        <f t="shared" si="291"/>
        <v>1.48</v>
      </c>
      <c r="K3132" s="258">
        <f t="shared" si="292"/>
        <v>1.48</v>
      </c>
      <c r="L3132" s="1">
        <f t="shared" si="288"/>
        <v>0.46765631999999996</v>
      </c>
      <c r="M3132" s="1">
        <f t="shared" si="293"/>
        <v>1</v>
      </c>
    </row>
    <row r="3133" spans="1:13">
      <c r="A3133" s="280">
        <v>14</v>
      </c>
      <c r="B3133" s="280" t="s">
        <v>38</v>
      </c>
      <c r="C3133" s="280">
        <v>90000</v>
      </c>
      <c r="D3133" s="258">
        <f t="shared" si="289"/>
        <v>4</v>
      </c>
      <c r="E3133" s="259">
        <f>VLOOKUP(B3133,Correlation_Eqns!A$35:B$40,2,FALSE)</f>
        <v>7.9900000000000004E-5</v>
      </c>
      <c r="F3133" s="280">
        <f>VLOOKUP(B3133,Correlation_Eqns!A$43:B$48,2,FALSE)</f>
        <v>0.73499999999999999</v>
      </c>
      <c r="G3133" s="280">
        <f t="shared" si="290"/>
        <v>0.34987670169085738</v>
      </c>
      <c r="H3133" s="280">
        <f>VLOOKUP(B3133,Correlation_Eqns!A$19:B$24,2,FALSE)</f>
        <v>1.48</v>
      </c>
      <c r="I3133" s="258">
        <f>VLOOKUP(B3133,Correlation_Eqns!A$27:B$32,2,FALSE)</f>
        <v>1.59</v>
      </c>
      <c r="J3133" s="259">
        <f t="shared" si="291"/>
        <v>1.48</v>
      </c>
      <c r="K3133" s="258">
        <f t="shared" si="292"/>
        <v>1.48</v>
      </c>
      <c r="L3133" s="1">
        <f t="shared" si="288"/>
        <v>0.46765631999999996</v>
      </c>
      <c r="M3133" s="1">
        <f t="shared" si="293"/>
        <v>1</v>
      </c>
    </row>
    <row r="3134" spans="1:13">
      <c r="A3134" s="280">
        <v>14</v>
      </c>
      <c r="B3134" s="280" t="s">
        <v>38</v>
      </c>
      <c r="C3134" s="280">
        <v>80000</v>
      </c>
      <c r="D3134" s="258">
        <f t="shared" si="289"/>
        <v>4</v>
      </c>
      <c r="E3134" s="259">
        <f>VLOOKUP(B3134,Correlation_Eqns!A$35:B$40,2,FALSE)</f>
        <v>7.9900000000000004E-5</v>
      </c>
      <c r="F3134" s="280">
        <f>VLOOKUP(B3134,Correlation_Eqns!A$43:B$48,2,FALSE)</f>
        <v>0.73499999999999999</v>
      </c>
      <c r="G3134" s="280">
        <f t="shared" si="290"/>
        <v>0.3208617292489348</v>
      </c>
      <c r="H3134" s="280">
        <f>VLOOKUP(B3134,Correlation_Eqns!A$19:B$24,2,FALSE)</f>
        <v>1.48</v>
      </c>
      <c r="I3134" s="258">
        <f>VLOOKUP(B3134,Correlation_Eqns!A$27:B$32,2,FALSE)</f>
        <v>1.59</v>
      </c>
      <c r="J3134" s="259">
        <f t="shared" si="291"/>
        <v>1.48</v>
      </c>
      <c r="K3134" s="258">
        <f t="shared" si="292"/>
        <v>1.48</v>
      </c>
      <c r="L3134" s="1">
        <f t="shared" si="288"/>
        <v>0.46765631999999996</v>
      </c>
      <c r="M3134" s="1">
        <f t="shared" si="293"/>
        <v>1</v>
      </c>
    </row>
    <row r="3135" spans="1:13">
      <c r="A3135" s="280">
        <v>14</v>
      </c>
      <c r="B3135" s="280" t="s">
        <v>38</v>
      </c>
      <c r="C3135" s="280">
        <v>80000</v>
      </c>
      <c r="D3135" s="258">
        <f t="shared" si="289"/>
        <v>4</v>
      </c>
      <c r="E3135" s="259">
        <f>VLOOKUP(B3135,Correlation_Eqns!A$35:B$40,2,FALSE)</f>
        <v>7.9900000000000004E-5</v>
      </c>
      <c r="F3135" s="280">
        <f>VLOOKUP(B3135,Correlation_Eqns!A$43:B$48,2,FALSE)</f>
        <v>0.73499999999999999</v>
      </c>
      <c r="G3135" s="280">
        <f t="shared" si="290"/>
        <v>0.3208617292489348</v>
      </c>
      <c r="H3135" s="280">
        <f>VLOOKUP(B3135,Correlation_Eqns!A$19:B$24,2,FALSE)</f>
        <v>1.48</v>
      </c>
      <c r="I3135" s="258">
        <f>VLOOKUP(B3135,Correlation_Eqns!A$27:B$32,2,FALSE)</f>
        <v>1.59</v>
      </c>
      <c r="J3135" s="259">
        <f t="shared" si="291"/>
        <v>1.48</v>
      </c>
      <c r="K3135" s="258">
        <f t="shared" si="292"/>
        <v>1.48</v>
      </c>
      <c r="L3135" s="1">
        <f t="shared" si="288"/>
        <v>0.46765631999999996</v>
      </c>
      <c r="M3135" s="1">
        <f t="shared" si="293"/>
        <v>1</v>
      </c>
    </row>
    <row r="3136" spans="1:13">
      <c r="A3136" s="280">
        <v>14</v>
      </c>
      <c r="B3136" s="280" t="s">
        <v>38</v>
      </c>
      <c r="C3136" s="280">
        <v>70000</v>
      </c>
      <c r="D3136" s="258">
        <f t="shared" si="289"/>
        <v>4</v>
      </c>
      <c r="E3136" s="259">
        <f>VLOOKUP(B3136,Correlation_Eqns!A$35:B$40,2,FALSE)</f>
        <v>7.9900000000000004E-5</v>
      </c>
      <c r="F3136" s="280">
        <f>VLOOKUP(B3136,Correlation_Eqns!A$43:B$48,2,FALSE)</f>
        <v>0.73499999999999999</v>
      </c>
      <c r="G3136" s="280">
        <f t="shared" si="290"/>
        <v>0.29086658950755728</v>
      </c>
      <c r="H3136" s="280">
        <f>VLOOKUP(B3136,Correlation_Eqns!A$19:B$24,2,FALSE)</f>
        <v>1.48</v>
      </c>
      <c r="I3136" s="258">
        <f>VLOOKUP(B3136,Correlation_Eqns!A$27:B$32,2,FALSE)</f>
        <v>1.59</v>
      </c>
      <c r="J3136" s="259">
        <f t="shared" si="291"/>
        <v>1.48</v>
      </c>
      <c r="K3136" s="258">
        <f t="shared" si="292"/>
        <v>1.48</v>
      </c>
      <c r="L3136" s="1">
        <f t="shared" si="288"/>
        <v>0.46765631999999996</v>
      </c>
      <c r="M3136" s="1">
        <f t="shared" si="293"/>
        <v>1</v>
      </c>
    </row>
    <row r="3137" spans="1:13">
      <c r="A3137" s="280">
        <v>14</v>
      </c>
      <c r="B3137" s="280" t="s">
        <v>38</v>
      </c>
      <c r="C3137" s="280">
        <v>70000</v>
      </c>
      <c r="D3137" s="258">
        <f t="shared" si="289"/>
        <v>4</v>
      </c>
      <c r="E3137" s="259">
        <f>VLOOKUP(B3137,Correlation_Eqns!A$35:B$40,2,FALSE)</f>
        <v>7.9900000000000004E-5</v>
      </c>
      <c r="F3137" s="280">
        <f>VLOOKUP(B3137,Correlation_Eqns!A$43:B$48,2,FALSE)</f>
        <v>0.73499999999999999</v>
      </c>
      <c r="G3137" s="280">
        <f t="shared" si="290"/>
        <v>0.29086658950755728</v>
      </c>
      <c r="H3137" s="280">
        <f>VLOOKUP(B3137,Correlation_Eqns!A$19:B$24,2,FALSE)</f>
        <v>1.48</v>
      </c>
      <c r="I3137" s="258">
        <f>VLOOKUP(B3137,Correlation_Eqns!A$27:B$32,2,FALSE)</f>
        <v>1.59</v>
      </c>
      <c r="J3137" s="259">
        <f t="shared" si="291"/>
        <v>1.48</v>
      </c>
      <c r="K3137" s="258">
        <f t="shared" si="292"/>
        <v>1.48</v>
      </c>
      <c r="L3137" s="1">
        <f t="shared" si="288"/>
        <v>0.46765631999999996</v>
      </c>
      <c r="M3137" s="1">
        <f t="shared" si="293"/>
        <v>1</v>
      </c>
    </row>
    <row r="3138" spans="1:13">
      <c r="A3138" s="280">
        <v>14</v>
      </c>
      <c r="B3138" s="280" t="s">
        <v>38</v>
      </c>
      <c r="C3138" s="280">
        <v>5000</v>
      </c>
      <c r="D3138" s="258">
        <f t="shared" si="289"/>
        <v>4</v>
      </c>
      <c r="E3138" s="259">
        <f>VLOOKUP(B3138,Correlation_Eqns!A$35:B$40,2,FALSE)</f>
        <v>7.9900000000000004E-5</v>
      </c>
      <c r="F3138" s="280">
        <f>VLOOKUP(B3138,Correlation_Eqns!A$43:B$48,2,FALSE)</f>
        <v>0.73499999999999999</v>
      </c>
      <c r="G3138" s="280">
        <f t="shared" si="290"/>
        <v>4.181092083828615E-2</v>
      </c>
      <c r="H3138" s="280">
        <f>VLOOKUP(B3138,Correlation_Eqns!A$19:B$24,2,FALSE)</f>
        <v>1.48</v>
      </c>
      <c r="I3138" s="258">
        <f>VLOOKUP(B3138,Correlation_Eqns!A$27:B$32,2,FALSE)</f>
        <v>1.59</v>
      </c>
      <c r="J3138" s="259">
        <f t="shared" si="291"/>
        <v>4.181092083828615E-2</v>
      </c>
      <c r="K3138" s="258">
        <f t="shared" si="292"/>
        <v>4.181092083828615E-2</v>
      </c>
      <c r="L3138" s="1">
        <f t="shared" si="288"/>
        <v>1.3211582010165011E-2</v>
      </c>
      <c r="M3138" s="1">
        <f t="shared" si="293"/>
        <v>0</v>
      </c>
    </row>
    <row r="3139" spans="1:13">
      <c r="A3139" s="280">
        <v>14</v>
      </c>
      <c r="B3139" s="280" t="s">
        <v>38</v>
      </c>
      <c r="C3139" s="280">
        <v>5000</v>
      </c>
      <c r="D3139" s="258">
        <f t="shared" si="289"/>
        <v>4</v>
      </c>
      <c r="E3139" s="259">
        <f>VLOOKUP(B3139,Correlation_Eqns!A$35:B$40,2,FALSE)</f>
        <v>7.9900000000000004E-5</v>
      </c>
      <c r="F3139" s="280">
        <f>VLOOKUP(B3139,Correlation_Eqns!A$43:B$48,2,FALSE)</f>
        <v>0.73499999999999999</v>
      </c>
      <c r="G3139" s="280">
        <f t="shared" si="290"/>
        <v>4.181092083828615E-2</v>
      </c>
      <c r="H3139" s="280">
        <f>VLOOKUP(B3139,Correlation_Eqns!A$19:B$24,2,FALSE)</f>
        <v>1.48</v>
      </c>
      <c r="I3139" s="258">
        <f>VLOOKUP(B3139,Correlation_Eqns!A$27:B$32,2,FALSE)</f>
        <v>1.59</v>
      </c>
      <c r="J3139" s="259">
        <f t="shared" si="291"/>
        <v>4.181092083828615E-2</v>
      </c>
      <c r="K3139" s="258">
        <f t="shared" si="292"/>
        <v>4.181092083828615E-2</v>
      </c>
      <c r="L3139" s="1">
        <f t="shared" si="288"/>
        <v>1.3211582010165011E-2</v>
      </c>
      <c r="M3139" s="1">
        <f t="shared" si="293"/>
        <v>0</v>
      </c>
    </row>
    <row r="3140" spans="1:13">
      <c r="A3140" s="280">
        <v>14</v>
      </c>
      <c r="B3140" s="280" t="s">
        <v>38</v>
      </c>
      <c r="C3140" s="280">
        <v>5000</v>
      </c>
      <c r="D3140" s="258">
        <f t="shared" si="289"/>
        <v>4</v>
      </c>
      <c r="E3140" s="259">
        <f>VLOOKUP(B3140,Correlation_Eqns!A$35:B$40,2,FALSE)</f>
        <v>7.9900000000000004E-5</v>
      </c>
      <c r="F3140" s="280">
        <f>VLOOKUP(B3140,Correlation_Eqns!A$43:B$48,2,FALSE)</f>
        <v>0.73499999999999999</v>
      </c>
      <c r="G3140" s="280">
        <f t="shared" si="290"/>
        <v>4.181092083828615E-2</v>
      </c>
      <c r="H3140" s="280">
        <f>VLOOKUP(B3140,Correlation_Eqns!A$19:B$24,2,FALSE)</f>
        <v>1.48</v>
      </c>
      <c r="I3140" s="258">
        <f>VLOOKUP(B3140,Correlation_Eqns!A$27:B$32,2,FALSE)</f>
        <v>1.59</v>
      </c>
      <c r="J3140" s="259">
        <f t="shared" si="291"/>
        <v>4.181092083828615E-2</v>
      </c>
      <c r="K3140" s="258">
        <f t="shared" si="292"/>
        <v>4.181092083828615E-2</v>
      </c>
      <c r="L3140" s="1">
        <f t="shared" si="288"/>
        <v>1.3211582010165011E-2</v>
      </c>
      <c r="M3140" s="1">
        <f t="shared" si="293"/>
        <v>0</v>
      </c>
    </row>
    <row r="3141" spans="1:13">
      <c r="A3141" s="280">
        <v>14</v>
      </c>
      <c r="B3141" s="280" t="s">
        <v>38</v>
      </c>
      <c r="C3141" s="280">
        <v>5000</v>
      </c>
      <c r="D3141" s="258">
        <f t="shared" si="289"/>
        <v>4</v>
      </c>
      <c r="E3141" s="259">
        <f>VLOOKUP(B3141,Correlation_Eqns!A$35:B$40,2,FALSE)</f>
        <v>7.9900000000000004E-5</v>
      </c>
      <c r="F3141" s="280">
        <f>VLOOKUP(B3141,Correlation_Eqns!A$43:B$48,2,FALSE)</f>
        <v>0.73499999999999999</v>
      </c>
      <c r="G3141" s="280">
        <f t="shared" si="290"/>
        <v>4.181092083828615E-2</v>
      </c>
      <c r="H3141" s="280">
        <f>VLOOKUP(B3141,Correlation_Eqns!A$19:B$24,2,FALSE)</f>
        <v>1.48</v>
      </c>
      <c r="I3141" s="258">
        <f>VLOOKUP(B3141,Correlation_Eqns!A$27:B$32,2,FALSE)</f>
        <v>1.59</v>
      </c>
      <c r="J3141" s="259">
        <f t="shared" si="291"/>
        <v>4.181092083828615E-2</v>
      </c>
      <c r="K3141" s="258">
        <f t="shared" si="292"/>
        <v>4.181092083828615E-2</v>
      </c>
      <c r="L3141" s="1">
        <f t="shared" si="288"/>
        <v>1.3211582010165011E-2</v>
      </c>
      <c r="M3141" s="1">
        <f t="shared" si="293"/>
        <v>0</v>
      </c>
    </row>
    <row r="3142" spans="1:13">
      <c r="A3142" s="280">
        <v>14</v>
      </c>
      <c r="B3142" s="280" t="s">
        <v>38</v>
      </c>
      <c r="C3142" s="280">
        <v>5000</v>
      </c>
      <c r="D3142" s="258">
        <f t="shared" si="289"/>
        <v>4</v>
      </c>
      <c r="E3142" s="259">
        <f>VLOOKUP(B3142,Correlation_Eqns!A$35:B$40,2,FALSE)</f>
        <v>7.9900000000000004E-5</v>
      </c>
      <c r="F3142" s="280">
        <f>VLOOKUP(B3142,Correlation_Eqns!A$43:B$48,2,FALSE)</f>
        <v>0.73499999999999999</v>
      </c>
      <c r="G3142" s="280">
        <f t="shared" si="290"/>
        <v>4.181092083828615E-2</v>
      </c>
      <c r="H3142" s="280">
        <f>VLOOKUP(B3142,Correlation_Eqns!A$19:B$24,2,FALSE)</f>
        <v>1.48</v>
      </c>
      <c r="I3142" s="258">
        <f>VLOOKUP(B3142,Correlation_Eqns!A$27:B$32,2,FALSE)</f>
        <v>1.59</v>
      </c>
      <c r="J3142" s="259">
        <f t="shared" si="291"/>
        <v>4.181092083828615E-2</v>
      </c>
      <c r="K3142" s="258">
        <f t="shared" si="292"/>
        <v>4.181092083828615E-2</v>
      </c>
      <c r="L3142" s="1">
        <f t="shared" si="288"/>
        <v>1.3211582010165011E-2</v>
      </c>
      <c r="M3142" s="1">
        <f t="shared" si="293"/>
        <v>0</v>
      </c>
    </row>
    <row r="3143" spans="1:13">
      <c r="A3143" s="280">
        <v>14</v>
      </c>
      <c r="B3143" s="280" t="s">
        <v>38</v>
      </c>
      <c r="C3143" s="280">
        <v>5000</v>
      </c>
      <c r="D3143" s="258">
        <f t="shared" si="289"/>
        <v>4</v>
      </c>
      <c r="E3143" s="259">
        <f>VLOOKUP(B3143,Correlation_Eqns!A$35:B$40,2,FALSE)</f>
        <v>7.9900000000000004E-5</v>
      </c>
      <c r="F3143" s="280">
        <f>VLOOKUP(B3143,Correlation_Eqns!A$43:B$48,2,FALSE)</f>
        <v>0.73499999999999999</v>
      </c>
      <c r="G3143" s="280">
        <f t="shared" si="290"/>
        <v>4.181092083828615E-2</v>
      </c>
      <c r="H3143" s="280">
        <f>VLOOKUP(B3143,Correlation_Eqns!A$19:B$24,2,FALSE)</f>
        <v>1.48</v>
      </c>
      <c r="I3143" s="258">
        <f>VLOOKUP(B3143,Correlation_Eqns!A$27:B$32,2,FALSE)</f>
        <v>1.59</v>
      </c>
      <c r="J3143" s="259">
        <f t="shared" si="291"/>
        <v>4.181092083828615E-2</v>
      </c>
      <c r="K3143" s="258">
        <f t="shared" si="292"/>
        <v>4.181092083828615E-2</v>
      </c>
      <c r="L3143" s="1">
        <f t="shared" si="288"/>
        <v>1.3211582010165011E-2</v>
      </c>
      <c r="M3143" s="1">
        <f t="shared" si="293"/>
        <v>0</v>
      </c>
    </row>
    <row r="3144" spans="1:13">
      <c r="A3144" s="280">
        <v>14</v>
      </c>
      <c r="B3144" s="280" t="s">
        <v>38</v>
      </c>
      <c r="C3144" s="280">
        <v>5000</v>
      </c>
      <c r="D3144" s="258">
        <f t="shared" si="289"/>
        <v>4</v>
      </c>
      <c r="E3144" s="259">
        <f>VLOOKUP(B3144,Correlation_Eqns!A$35:B$40,2,FALSE)</f>
        <v>7.9900000000000004E-5</v>
      </c>
      <c r="F3144" s="280">
        <f>VLOOKUP(B3144,Correlation_Eqns!A$43:B$48,2,FALSE)</f>
        <v>0.73499999999999999</v>
      </c>
      <c r="G3144" s="280">
        <f t="shared" si="290"/>
        <v>4.181092083828615E-2</v>
      </c>
      <c r="H3144" s="280">
        <f>VLOOKUP(B3144,Correlation_Eqns!A$19:B$24,2,FALSE)</f>
        <v>1.48</v>
      </c>
      <c r="I3144" s="258">
        <f>VLOOKUP(B3144,Correlation_Eqns!A$27:B$32,2,FALSE)</f>
        <v>1.59</v>
      </c>
      <c r="J3144" s="259">
        <f t="shared" si="291"/>
        <v>4.181092083828615E-2</v>
      </c>
      <c r="K3144" s="258">
        <f t="shared" si="292"/>
        <v>4.181092083828615E-2</v>
      </c>
      <c r="L3144" s="1">
        <f t="shared" si="288"/>
        <v>1.3211582010165011E-2</v>
      </c>
      <c r="M3144" s="1">
        <f t="shared" si="293"/>
        <v>0</v>
      </c>
    </row>
    <row r="3145" spans="1:13">
      <c r="A3145" s="280">
        <v>14</v>
      </c>
      <c r="B3145" s="280" t="s">
        <v>38</v>
      </c>
      <c r="C3145" s="280">
        <v>4000</v>
      </c>
      <c r="D3145" s="258">
        <f t="shared" si="289"/>
        <v>4</v>
      </c>
      <c r="E3145" s="259">
        <f>VLOOKUP(B3145,Correlation_Eqns!A$35:B$40,2,FALSE)</f>
        <v>7.9900000000000004E-5</v>
      </c>
      <c r="F3145" s="280">
        <f>VLOOKUP(B3145,Correlation_Eqns!A$43:B$48,2,FALSE)</f>
        <v>0.73499999999999999</v>
      </c>
      <c r="G3145" s="280">
        <f t="shared" si="290"/>
        <v>3.5486312518192585E-2</v>
      </c>
      <c r="H3145" s="280">
        <f>VLOOKUP(B3145,Correlation_Eqns!A$19:B$24,2,FALSE)</f>
        <v>1.48</v>
      </c>
      <c r="I3145" s="258">
        <f>VLOOKUP(B3145,Correlation_Eqns!A$27:B$32,2,FALSE)</f>
        <v>1.59</v>
      </c>
      <c r="J3145" s="259">
        <f t="shared" si="291"/>
        <v>3.5486312518192585E-2</v>
      </c>
      <c r="K3145" s="258">
        <f t="shared" si="292"/>
        <v>3.5486312518192585E-2</v>
      </c>
      <c r="L3145" s="1">
        <f t="shared" si="288"/>
        <v>1.1213106974748565E-2</v>
      </c>
      <c r="M3145" s="1">
        <f t="shared" si="293"/>
        <v>0</v>
      </c>
    </row>
    <row r="3146" spans="1:13">
      <c r="A3146" s="280">
        <v>14</v>
      </c>
      <c r="B3146" s="280" t="s">
        <v>38</v>
      </c>
      <c r="C3146" s="280">
        <v>3000</v>
      </c>
      <c r="D3146" s="258">
        <f t="shared" si="289"/>
        <v>4</v>
      </c>
      <c r="E3146" s="259">
        <f>VLOOKUP(B3146,Correlation_Eqns!A$35:B$40,2,FALSE)</f>
        <v>7.9900000000000004E-5</v>
      </c>
      <c r="F3146" s="280">
        <f>VLOOKUP(B3146,Correlation_Eqns!A$43:B$48,2,FALSE)</f>
        <v>0.73499999999999999</v>
      </c>
      <c r="G3146" s="280">
        <f t="shared" si="290"/>
        <v>2.872307296983214E-2</v>
      </c>
      <c r="H3146" s="280">
        <f>VLOOKUP(B3146,Correlation_Eqns!A$19:B$24,2,FALSE)</f>
        <v>1.48</v>
      </c>
      <c r="I3146" s="258">
        <f>VLOOKUP(B3146,Correlation_Eqns!A$27:B$32,2,FALSE)</f>
        <v>1.59</v>
      </c>
      <c r="J3146" s="259">
        <f t="shared" si="291"/>
        <v>2.872307296983214E-2</v>
      </c>
      <c r="K3146" s="258">
        <f t="shared" si="292"/>
        <v>2.872307296983214E-2</v>
      </c>
      <c r="L3146" s="1">
        <f t="shared" si="288"/>
        <v>9.0760314892994395E-3</v>
      </c>
      <c r="M3146" s="1">
        <f t="shared" si="293"/>
        <v>0</v>
      </c>
    </row>
    <row r="3147" spans="1:13">
      <c r="A3147" s="280">
        <v>14</v>
      </c>
      <c r="B3147" s="280" t="s">
        <v>38</v>
      </c>
      <c r="C3147" s="280">
        <v>3000</v>
      </c>
      <c r="D3147" s="258">
        <f t="shared" si="289"/>
        <v>4</v>
      </c>
      <c r="E3147" s="259">
        <f>VLOOKUP(B3147,Correlation_Eqns!A$35:B$40,2,FALSE)</f>
        <v>7.9900000000000004E-5</v>
      </c>
      <c r="F3147" s="280">
        <f>VLOOKUP(B3147,Correlation_Eqns!A$43:B$48,2,FALSE)</f>
        <v>0.73499999999999999</v>
      </c>
      <c r="G3147" s="280">
        <f t="shared" si="290"/>
        <v>2.872307296983214E-2</v>
      </c>
      <c r="H3147" s="280">
        <f>VLOOKUP(B3147,Correlation_Eqns!A$19:B$24,2,FALSE)</f>
        <v>1.48</v>
      </c>
      <c r="I3147" s="258">
        <f>VLOOKUP(B3147,Correlation_Eqns!A$27:B$32,2,FALSE)</f>
        <v>1.59</v>
      </c>
      <c r="J3147" s="259">
        <f t="shared" si="291"/>
        <v>2.872307296983214E-2</v>
      </c>
      <c r="K3147" s="258">
        <f t="shared" si="292"/>
        <v>2.872307296983214E-2</v>
      </c>
      <c r="L3147" s="1">
        <f t="shared" si="288"/>
        <v>9.0760314892994395E-3</v>
      </c>
      <c r="M3147" s="1">
        <f t="shared" si="293"/>
        <v>0</v>
      </c>
    </row>
    <row r="3148" spans="1:13">
      <c r="A3148" s="280">
        <v>14</v>
      </c>
      <c r="B3148" s="280" t="s">
        <v>38</v>
      </c>
      <c r="C3148" s="280">
        <v>3000</v>
      </c>
      <c r="D3148" s="258">
        <f t="shared" si="289"/>
        <v>4</v>
      </c>
      <c r="E3148" s="259">
        <f>VLOOKUP(B3148,Correlation_Eqns!A$35:B$40,2,FALSE)</f>
        <v>7.9900000000000004E-5</v>
      </c>
      <c r="F3148" s="280">
        <f>VLOOKUP(B3148,Correlation_Eqns!A$43:B$48,2,FALSE)</f>
        <v>0.73499999999999999</v>
      </c>
      <c r="G3148" s="280">
        <f t="shared" si="290"/>
        <v>2.872307296983214E-2</v>
      </c>
      <c r="H3148" s="280">
        <f>VLOOKUP(B3148,Correlation_Eqns!A$19:B$24,2,FALSE)</f>
        <v>1.48</v>
      </c>
      <c r="I3148" s="258">
        <f>VLOOKUP(B3148,Correlation_Eqns!A$27:B$32,2,FALSE)</f>
        <v>1.59</v>
      </c>
      <c r="J3148" s="259">
        <f t="shared" si="291"/>
        <v>2.872307296983214E-2</v>
      </c>
      <c r="K3148" s="258">
        <f t="shared" si="292"/>
        <v>2.872307296983214E-2</v>
      </c>
      <c r="L3148" s="1">
        <f t="shared" ref="L3148:L3211" si="294">J3148*lbC1_lbgas_NG*kg_per_lb</f>
        <v>9.0760314892994395E-3</v>
      </c>
      <c r="M3148" s="1">
        <f t="shared" si="293"/>
        <v>0</v>
      </c>
    </row>
    <row r="3149" spans="1:13">
      <c r="A3149" s="280">
        <v>14</v>
      </c>
      <c r="B3149" s="280" t="s">
        <v>38</v>
      </c>
      <c r="C3149" s="280">
        <v>3000</v>
      </c>
      <c r="D3149" s="258">
        <f t="shared" ref="D3149:D3212" si="295">IF(A3149&lt;5,1,(IF(AND(A3149&gt;4,A3149&lt;9),2,IF(AND(A3149&gt;8,A3149&lt;13),3,IF(AND(A3149&gt;12,A3149&lt;17),4,IF(AND(A3149&gt;16,A3149&lt;21),5,6))))))</f>
        <v>4</v>
      </c>
      <c r="E3149" s="259">
        <f>VLOOKUP(B3149,Correlation_Eqns!A$35:B$40,2,FALSE)</f>
        <v>7.9900000000000004E-5</v>
      </c>
      <c r="F3149" s="280">
        <f>VLOOKUP(B3149,Correlation_Eqns!A$43:B$48,2,FALSE)</f>
        <v>0.73499999999999999</v>
      </c>
      <c r="G3149" s="280">
        <f t="shared" ref="G3149:G3212" si="296">E3149*C3149^F3149</f>
        <v>2.872307296983214E-2</v>
      </c>
      <c r="H3149" s="280">
        <f>VLOOKUP(B3149,Correlation_Eqns!A$19:B$24,2,FALSE)</f>
        <v>1.48</v>
      </c>
      <c r="I3149" s="258">
        <f>VLOOKUP(B3149,Correlation_Eqns!A$27:B$32,2,FALSE)</f>
        <v>1.59</v>
      </c>
      <c r="J3149" s="259">
        <f t="shared" ref="J3149:J3212" si="297">IF(C3149&gt;=10000,H3149,G3149)</f>
        <v>2.872307296983214E-2</v>
      </c>
      <c r="K3149" s="258">
        <f t="shared" ref="K3149:K3212" si="298">IF(AND(C3149&gt;=10000,C3149&lt;100000),H3149,IF(C3149=100000,I3149,G3149))</f>
        <v>2.872307296983214E-2</v>
      </c>
      <c r="L3149" s="1">
        <f t="shared" si="294"/>
        <v>9.0760314892994395E-3</v>
      </c>
      <c r="M3149" s="1">
        <f t="shared" ref="M3149:M3212" si="299">IF(C3149&gt;=10000,1,0)</f>
        <v>0</v>
      </c>
    </row>
    <row r="3150" spans="1:13">
      <c r="A3150" s="280">
        <v>14</v>
      </c>
      <c r="B3150" s="280" t="s">
        <v>38</v>
      </c>
      <c r="C3150" s="280">
        <v>3000</v>
      </c>
      <c r="D3150" s="258">
        <f t="shared" si="295"/>
        <v>4</v>
      </c>
      <c r="E3150" s="259">
        <f>VLOOKUP(B3150,Correlation_Eqns!A$35:B$40,2,FALSE)</f>
        <v>7.9900000000000004E-5</v>
      </c>
      <c r="F3150" s="280">
        <f>VLOOKUP(B3150,Correlation_Eqns!A$43:B$48,2,FALSE)</f>
        <v>0.73499999999999999</v>
      </c>
      <c r="G3150" s="280">
        <f t="shared" si="296"/>
        <v>2.872307296983214E-2</v>
      </c>
      <c r="H3150" s="280">
        <f>VLOOKUP(B3150,Correlation_Eqns!A$19:B$24,2,FALSE)</f>
        <v>1.48</v>
      </c>
      <c r="I3150" s="258">
        <f>VLOOKUP(B3150,Correlation_Eqns!A$27:B$32,2,FALSE)</f>
        <v>1.59</v>
      </c>
      <c r="J3150" s="259">
        <f t="shared" si="297"/>
        <v>2.872307296983214E-2</v>
      </c>
      <c r="K3150" s="258">
        <f t="shared" si="298"/>
        <v>2.872307296983214E-2</v>
      </c>
      <c r="L3150" s="1">
        <f t="shared" si="294"/>
        <v>9.0760314892994395E-3</v>
      </c>
      <c r="M3150" s="1">
        <f t="shared" si="299"/>
        <v>0</v>
      </c>
    </row>
    <row r="3151" spans="1:13">
      <c r="A3151" s="280">
        <v>14</v>
      </c>
      <c r="B3151" s="280" t="s">
        <v>38</v>
      </c>
      <c r="C3151" s="280">
        <v>3000</v>
      </c>
      <c r="D3151" s="258">
        <f t="shared" si="295"/>
        <v>4</v>
      </c>
      <c r="E3151" s="259">
        <f>VLOOKUP(B3151,Correlation_Eqns!A$35:B$40,2,FALSE)</f>
        <v>7.9900000000000004E-5</v>
      </c>
      <c r="F3151" s="280">
        <f>VLOOKUP(B3151,Correlation_Eqns!A$43:B$48,2,FALSE)</f>
        <v>0.73499999999999999</v>
      </c>
      <c r="G3151" s="280">
        <f t="shared" si="296"/>
        <v>2.872307296983214E-2</v>
      </c>
      <c r="H3151" s="280">
        <f>VLOOKUP(B3151,Correlation_Eqns!A$19:B$24,2,FALSE)</f>
        <v>1.48</v>
      </c>
      <c r="I3151" s="258">
        <f>VLOOKUP(B3151,Correlation_Eqns!A$27:B$32,2,FALSE)</f>
        <v>1.59</v>
      </c>
      <c r="J3151" s="259">
        <f t="shared" si="297"/>
        <v>2.872307296983214E-2</v>
      </c>
      <c r="K3151" s="258">
        <f t="shared" si="298"/>
        <v>2.872307296983214E-2</v>
      </c>
      <c r="L3151" s="1">
        <f t="shared" si="294"/>
        <v>9.0760314892994395E-3</v>
      </c>
      <c r="M3151" s="1">
        <f t="shared" si="299"/>
        <v>0</v>
      </c>
    </row>
    <row r="3152" spans="1:13">
      <c r="A3152" s="280">
        <v>14</v>
      </c>
      <c r="B3152" s="280" t="s">
        <v>38</v>
      </c>
      <c r="C3152" s="280">
        <v>3000</v>
      </c>
      <c r="D3152" s="258">
        <f t="shared" si="295"/>
        <v>4</v>
      </c>
      <c r="E3152" s="259">
        <f>VLOOKUP(B3152,Correlation_Eqns!A$35:B$40,2,FALSE)</f>
        <v>7.9900000000000004E-5</v>
      </c>
      <c r="F3152" s="280">
        <f>VLOOKUP(B3152,Correlation_Eqns!A$43:B$48,2,FALSE)</f>
        <v>0.73499999999999999</v>
      </c>
      <c r="G3152" s="280">
        <f t="shared" si="296"/>
        <v>2.872307296983214E-2</v>
      </c>
      <c r="H3152" s="280">
        <f>VLOOKUP(B3152,Correlation_Eqns!A$19:B$24,2,FALSE)</f>
        <v>1.48</v>
      </c>
      <c r="I3152" s="258">
        <f>VLOOKUP(B3152,Correlation_Eqns!A$27:B$32,2,FALSE)</f>
        <v>1.59</v>
      </c>
      <c r="J3152" s="259">
        <f t="shared" si="297"/>
        <v>2.872307296983214E-2</v>
      </c>
      <c r="K3152" s="258">
        <f t="shared" si="298"/>
        <v>2.872307296983214E-2</v>
      </c>
      <c r="L3152" s="1">
        <f t="shared" si="294"/>
        <v>9.0760314892994395E-3</v>
      </c>
      <c r="M3152" s="1">
        <f t="shared" si="299"/>
        <v>0</v>
      </c>
    </row>
    <row r="3153" spans="1:13">
      <c r="A3153" s="280">
        <v>14</v>
      </c>
      <c r="B3153" s="280" t="s">
        <v>38</v>
      </c>
      <c r="C3153" s="280">
        <v>3000</v>
      </c>
      <c r="D3153" s="258">
        <f t="shared" si="295"/>
        <v>4</v>
      </c>
      <c r="E3153" s="259">
        <f>VLOOKUP(B3153,Correlation_Eqns!A$35:B$40,2,FALSE)</f>
        <v>7.9900000000000004E-5</v>
      </c>
      <c r="F3153" s="280">
        <f>VLOOKUP(B3153,Correlation_Eqns!A$43:B$48,2,FALSE)</f>
        <v>0.73499999999999999</v>
      </c>
      <c r="G3153" s="280">
        <f t="shared" si="296"/>
        <v>2.872307296983214E-2</v>
      </c>
      <c r="H3153" s="280">
        <f>VLOOKUP(B3153,Correlation_Eqns!A$19:B$24,2,FALSE)</f>
        <v>1.48</v>
      </c>
      <c r="I3153" s="258">
        <f>VLOOKUP(B3153,Correlation_Eqns!A$27:B$32,2,FALSE)</f>
        <v>1.59</v>
      </c>
      <c r="J3153" s="259">
        <f t="shared" si="297"/>
        <v>2.872307296983214E-2</v>
      </c>
      <c r="K3153" s="258">
        <f t="shared" si="298"/>
        <v>2.872307296983214E-2</v>
      </c>
      <c r="L3153" s="1">
        <f t="shared" si="294"/>
        <v>9.0760314892994395E-3</v>
      </c>
      <c r="M3153" s="1">
        <f t="shared" si="299"/>
        <v>0</v>
      </c>
    </row>
    <row r="3154" spans="1:13">
      <c r="A3154" s="280">
        <v>14</v>
      </c>
      <c r="B3154" s="280" t="s">
        <v>38</v>
      </c>
      <c r="C3154" s="280">
        <v>3000</v>
      </c>
      <c r="D3154" s="258">
        <f t="shared" si="295"/>
        <v>4</v>
      </c>
      <c r="E3154" s="259">
        <f>VLOOKUP(B3154,Correlation_Eqns!A$35:B$40,2,FALSE)</f>
        <v>7.9900000000000004E-5</v>
      </c>
      <c r="F3154" s="280">
        <f>VLOOKUP(B3154,Correlation_Eqns!A$43:B$48,2,FALSE)</f>
        <v>0.73499999999999999</v>
      </c>
      <c r="G3154" s="280">
        <f t="shared" si="296"/>
        <v>2.872307296983214E-2</v>
      </c>
      <c r="H3154" s="280">
        <f>VLOOKUP(B3154,Correlation_Eqns!A$19:B$24,2,FALSE)</f>
        <v>1.48</v>
      </c>
      <c r="I3154" s="258">
        <f>VLOOKUP(B3154,Correlation_Eqns!A$27:B$32,2,FALSE)</f>
        <v>1.59</v>
      </c>
      <c r="J3154" s="259">
        <f t="shared" si="297"/>
        <v>2.872307296983214E-2</v>
      </c>
      <c r="K3154" s="258">
        <f t="shared" si="298"/>
        <v>2.872307296983214E-2</v>
      </c>
      <c r="L3154" s="1">
        <f t="shared" si="294"/>
        <v>9.0760314892994395E-3</v>
      </c>
      <c r="M3154" s="1">
        <f t="shared" si="299"/>
        <v>0</v>
      </c>
    </row>
    <row r="3155" spans="1:13">
      <c r="A3155" s="280">
        <v>14</v>
      </c>
      <c r="B3155" s="280" t="s">
        <v>38</v>
      </c>
      <c r="C3155" s="280">
        <v>3000</v>
      </c>
      <c r="D3155" s="258">
        <f t="shared" si="295"/>
        <v>4</v>
      </c>
      <c r="E3155" s="259">
        <f>VLOOKUP(B3155,Correlation_Eqns!A$35:B$40,2,FALSE)</f>
        <v>7.9900000000000004E-5</v>
      </c>
      <c r="F3155" s="280">
        <f>VLOOKUP(B3155,Correlation_Eqns!A$43:B$48,2,FALSE)</f>
        <v>0.73499999999999999</v>
      </c>
      <c r="G3155" s="280">
        <f t="shared" si="296"/>
        <v>2.872307296983214E-2</v>
      </c>
      <c r="H3155" s="280">
        <f>VLOOKUP(B3155,Correlation_Eqns!A$19:B$24,2,FALSE)</f>
        <v>1.48</v>
      </c>
      <c r="I3155" s="258">
        <f>VLOOKUP(B3155,Correlation_Eqns!A$27:B$32,2,FALSE)</f>
        <v>1.59</v>
      </c>
      <c r="J3155" s="259">
        <f t="shared" si="297"/>
        <v>2.872307296983214E-2</v>
      </c>
      <c r="K3155" s="258">
        <f t="shared" si="298"/>
        <v>2.872307296983214E-2</v>
      </c>
      <c r="L3155" s="1">
        <f t="shared" si="294"/>
        <v>9.0760314892994395E-3</v>
      </c>
      <c r="M3155" s="1">
        <f t="shared" si="299"/>
        <v>0</v>
      </c>
    </row>
    <row r="3156" spans="1:13">
      <c r="A3156" s="280">
        <v>14</v>
      </c>
      <c r="B3156" s="280" t="s">
        <v>38</v>
      </c>
      <c r="C3156" s="280">
        <v>3000</v>
      </c>
      <c r="D3156" s="258">
        <f t="shared" si="295"/>
        <v>4</v>
      </c>
      <c r="E3156" s="259">
        <f>VLOOKUP(B3156,Correlation_Eqns!A$35:B$40,2,FALSE)</f>
        <v>7.9900000000000004E-5</v>
      </c>
      <c r="F3156" s="280">
        <f>VLOOKUP(B3156,Correlation_Eqns!A$43:B$48,2,FALSE)</f>
        <v>0.73499999999999999</v>
      </c>
      <c r="G3156" s="280">
        <f t="shared" si="296"/>
        <v>2.872307296983214E-2</v>
      </c>
      <c r="H3156" s="280">
        <f>VLOOKUP(B3156,Correlation_Eqns!A$19:B$24,2,FALSE)</f>
        <v>1.48</v>
      </c>
      <c r="I3156" s="258">
        <f>VLOOKUP(B3156,Correlation_Eqns!A$27:B$32,2,FALSE)</f>
        <v>1.59</v>
      </c>
      <c r="J3156" s="259">
        <f t="shared" si="297"/>
        <v>2.872307296983214E-2</v>
      </c>
      <c r="K3156" s="258">
        <f t="shared" si="298"/>
        <v>2.872307296983214E-2</v>
      </c>
      <c r="L3156" s="1">
        <f t="shared" si="294"/>
        <v>9.0760314892994395E-3</v>
      </c>
      <c r="M3156" s="1">
        <f t="shared" si="299"/>
        <v>0</v>
      </c>
    </row>
    <row r="3157" spans="1:13">
      <c r="A3157" s="280">
        <v>14</v>
      </c>
      <c r="B3157" s="280" t="s">
        <v>38</v>
      </c>
      <c r="C3157" s="280">
        <v>3000</v>
      </c>
      <c r="D3157" s="258">
        <f t="shared" si="295"/>
        <v>4</v>
      </c>
      <c r="E3157" s="259">
        <f>VLOOKUP(B3157,Correlation_Eqns!A$35:B$40,2,FALSE)</f>
        <v>7.9900000000000004E-5</v>
      </c>
      <c r="F3157" s="280">
        <f>VLOOKUP(B3157,Correlation_Eqns!A$43:B$48,2,FALSE)</f>
        <v>0.73499999999999999</v>
      </c>
      <c r="G3157" s="280">
        <f t="shared" si="296"/>
        <v>2.872307296983214E-2</v>
      </c>
      <c r="H3157" s="280">
        <f>VLOOKUP(B3157,Correlation_Eqns!A$19:B$24,2,FALSE)</f>
        <v>1.48</v>
      </c>
      <c r="I3157" s="258">
        <f>VLOOKUP(B3157,Correlation_Eqns!A$27:B$32,2,FALSE)</f>
        <v>1.59</v>
      </c>
      <c r="J3157" s="259">
        <f t="shared" si="297"/>
        <v>2.872307296983214E-2</v>
      </c>
      <c r="K3157" s="258">
        <f t="shared" si="298"/>
        <v>2.872307296983214E-2</v>
      </c>
      <c r="L3157" s="1">
        <f t="shared" si="294"/>
        <v>9.0760314892994395E-3</v>
      </c>
      <c r="M3157" s="1">
        <f t="shared" si="299"/>
        <v>0</v>
      </c>
    </row>
    <row r="3158" spans="1:13">
      <c r="A3158" s="280">
        <v>14</v>
      </c>
      <c r="B3158" s="280" t="s">
        <v>38</v>
      </c>
      <c r="C3158" s="280">
        <v>3000</v>
      </c>
      <c r="D3158" s="258">
        <f t="shared" si="295"/>
        <v>4</v>
      </c>
      <c r="E3158" s="259">
        <f>VLOOKUP(B3158,Correlation_Eqns!A$35:B$40,2,FALSE)</f>
        <v>7.9900000000000004E-5</v>
      </c>
      <c r="F3158" s="280">
        <f>VLOOKUP(B3158,Correlation_Eqns!A$43:B$48,2,FALSE)</f>
        <v>0.73499999999999999</v>
      </c>
      <c r="G3158" s="280">
        <f t="shared" si="296"/>
        <v>2.872307296983214E-2</v>
      </c>
      <c r="H3158" s="280">
        <f>VLOOKUP(B3158,Correlation_Eqns!A$19:B$24,2,FALSE)</f>
        <v>1.48</v>
      </c>
      <c r="I3158" s="258">
        <f>VLOOKUP(B3158,Correlation_Eqns!A$27:B$32,2,FALSE)</f>
        <v>1.59</v>
      </c>
      <c r="J3158" s="259">
        <f t="shared" si="297"/>
        <v>2.872307296983214E-2</v>
      </c>
      <c r="K3158" s="258">
        <f t="shared" si="298"/>
        <v>2.872307296983214E-2</v>
      </c>
      <c r="L3158" s="1">
        <f t="shared" si="294"/>
        <v>9.0760314892994395E-3</v>
      </c>
      <c r="M3158" s="1">
        <f t="shared" si="299"/>
        <v>0</v>
      </c>
    </row>
    <row r="3159" spans="1:13">
      <c r="A3159" s="280">
        <v>14</v>
      </c>
      <c r="B3159" s="280" t="s">
        <v>38</v>
      </c>
      <c r="C3159" s="280">
        <v>3000</v>
      </c>
      <c r="D3159" s="258">
        <f t="shared" si="295"/>
        <v>4</v>
      </c>
      <c r="E3159" s="259">
        <f>VLOOKUP(B3159,Correlation_Eqns!A$35:B$40,2,FALSE)</f>
        <v>7.9900000000000004E-5</v>
      </c>
      <c r="F3159" s="280">
        <f>VLOOKUP(B3159,Correlation_Eqns!A$43:B$48,2,FALSE)</f>
        <v>0.73499999999999999</v>
      </c>
      <c r="G3159" s="280">
        <f t="shared" si="296"/>
        <v>2.872307296983214E-2</v>
      </c>
      <c r="H3159" s="280">
        <f>VLOOKUP(B3159,Correlation_Eqns!A$19:B$24,2,FALSE)</f>
        <v>1.48</v>
      </c>
      <c r="I3159" s="258">
        <f>VLOOKUP(B3159,Correlation_Eqns!A$27:B$32,2,FALSE)</f>
        <v>1.59</v>
      </c>
      <c r="J3159" s="259">
        <f t="shared" si="297"/>
        <v>2.872307296983214E-2</v>
      </c>
      <c r="K3159" s="258">
        <f t="shared" si="298"/>
        <v>2.872307296983214E-2</v>
      </c>
      <c r="L3159" s="1">
        <f t="shared" si="294"/>
        <v>9.0760314892994395E-3</v>
      </c>
      <c r="M3159" s="1">
        <f t="shared" si="299"/>
        <v>0</v>
      </c>
    </row>
    <row r="3160" spans="1:13">
      <c r="A3160" s="280">
        <v>14</v>
      </c>
      <c r="B3160" s="280" t="s">
        <v>38</v>
      </c>
      <c r="C3160" s="280">
        <v>3000</v>
      </c>
      <c r="D3160" s="258">
        <f t="shared" si="295"/>
        <v>4</v>
      </c>
      <c r="E3160" s="259">
        <f>VLOOKUP(B3160,Correlation_Eqns!A$35:B$40,2,FALSE)</f>
        <v>7.9900000000000004E-5</v>
      </c>
      <c r="F3160" s="280">
        <f>VLOOKUP(B3160,Correlation_Eqns!A$43:B$48,2,FALSE)</f>
        <v>0.73499999999999999</v>
      </c>
      <c r="G3160" s="280">
        <f t="shared" si="296"/>
        <v>2.872307296983214E-2</v>
      </c>
      <c r="H3160" s="280">
        <f>VLOOKUP(B3160,Correlation_Eqns!A$19:B$24,2,FALSE)</f>
        <v>1.48</v>
      </c>
      <c r="I3160" s="258">
        <f>VLOOKUP(B3160,Correlation_Eqns!A$27:B$32,2,FALSE)</f>
        <v>1.59</v>
      </c>
      <c r="J3160" s="259">
        <f t="shared" si="297"/>
        <v>2.872307296983214E-2</v>
      </c>
      <c r="K3160" s="258">
        <f t="shared" si="298"/>
        <v>2.872307296983214E-2</v>
      </c>
      <c r="L3160" s="1">
        <f t="shared" si="294"/>
        <v>9.0760314892994395E-3</v>
      </c>
      <c r="M3160" s="1">
        <f t="shared" si="299"/>
        <v>0</v>
      </c>
    </row>
    <row r="3161" spans="1:13">
      <c r="A3161" s="280">
        <v>14</v>
      </c>
      <c r="B3161" s="280" t="s">
        <v>38</v>
      </c>
      <c r="C3161" s="280">
        <v>2000</v>
      </c>
      <c r="D3161" s="258">
        <f t="shared" si="295"/>
        <v>4</v>
      </c>
      <c r="E3161" s="259">
        <f>VLOOKUP(B3161,Correlation_Eqns!A$35:B$40,2,FALSE)</f>
        <v>7.9900000000000004E-5</v>
      </c>
      <c r="F3161" s="280">
        <f>VLOOKUP(B3161,Correlation_Eqns!A$43:B$48,2,FALSE)</f>
        <v>0.73499999999999999</v>
      </c>
      <c r="G3161" s="280">
        <f t="shared" si="296"/>
        <v>2.1320816193318094E-2</v>
      </c>
      <c r="H3161" s="280">
        <f>VLOOKUP(B3161,Correlation_Eqns!A$19:B$24,2,FALSE)</f>
        <v>1.48</v>
      </c>
      <c r="I3161" s="258">
        <f>VLOOKUP(B3161,Correlation_Eqns!A$27:B$32,2,FALSE)</f>
        <v>1.59</v>
      </c>
      <c r="J3161" s="259">
        <f t="shared" si="297"/>
        <v>2.1320816193318094E-2</v>
      </c>
      <c r="K3161" s="258">
        <f t="shared" si="298"/>
        <v>2.1320816193318094E-2</v>
      </c>
      <c r="L3161" s="1">
        <f t="shared" si="294"/>
        <v>6.7370367840294239E-3</v>
      </c>
      <c r="M3161" s="1">
        <f t="shared" si="299"/>
        <v>0</v>
      </c>
    </row>
    <row r="3162" spans="1:13">
      <c r="A3162" s="280">
        <v>14</v>
      </c>
      <c r="B3162" s="280" t="s">
        <v>38</v>
      </c>
      <c r="C3162" s="280">
        <v>2000</v>
      </c>
      <c r="D3162" s="258">
        <f t="shared" si="295"/>
        <v>4</v>
      </c>
      <c r="E3162" s="259">
        <f>VLOOKUP(B3162,Correlation_Eqns!A$35:B$40,2,FALSE)</f>
        <v>7.9900000000000004E-5</v>
      </c>
      <c r="F3162" s="280">
        <f>VLOOKUP(B3162,Correlation_Eqns!A$43:B$48,2,FALSE)</f>
        <v>0.73499999999999999</v>
      </c>
      <c r="G3162" s="280">
        <f t="shared" si="296"/>
        <v>2.1320816193318094E-2</v>
      </c>
      <c r="H3162" s="280">
        <f>VLOOKUP(B3162,Correlation_Eqns!A$19:B$24,2,FALSE)</f>
        <v>1.48</v>
      </c>
      <c r="I3162" s="258">
        <f>VLOOKUP(B3162,Correlation_Eqns!A$27:B$32,2,FALSE)</f>
        <v>1.59</v>
      </c>
      <c r="J3162" s="259">
        <f t="shared" si="297"/>
        <v>2.1320816193318094E-2</v>
      </c>
      <c r="K3162" s="258">
        <f t="shared" si="298"/>
        <v>2.1320816193318094E-2</v>
      </c>
      <c r="L3162" s="1">
        <f t="shared" si="294"/>
        <v>6.7370367840294239E-3</v>
      </c>
      <c r="M3162" s="1">
        <f t="shared" si="299"/>
        <v>0</v>
      </c>
    </row>
    <row r="3163" spans="1:13">
      <c r="A3163" s="280">
        <v>14</v>
      </c>
      <c r="B3163" s="280" t="s">
        <v>38</v>
      </c>
      <c r="C3163" s="280">
        <v>2000</v>
      </c>
      <c r="D3163" s="258">
        <f t="shared" si="295"/>
        <v>4</v>
      </c>
      <c r="E3163" s="259">
        <f>VLOOKUP(B3163,Correlation_Eqns!A$35:B$40,2,FALSE)</f>
        <v>7.9900000000000004E-5</v>
      </c>
      <c r="F3163" s="280">
        <f>VLOOKUP(B3163,Correlation_Eqns!A$43:B$48,2,FALSE)</f>
        <v>0.73499999999999999</v>
      </c>
      <c r="G3163" s="280">
        <f t="shared" si="296"/>
        <v>2.1320816193318094E-2</v>
      </c>
      <c r="H3163" s="280">
        <f>VLOOKUP(B3163,Correlation_Eqns!A$19:B$24,2,FALSE)</f>
        <v>1.48</v>
      </c>
      <c r="I3163" s="258">
        <f>VLOOKUP(B3163,Correlation_Eqns!A$27:B$32,2,FALSE)</f>
        <v>1.59</v>
      </c>
      <c r="J3163" s="259">
        <f t="shared" si="297"/>
        <v>2.1320816193318094E-2</v>
      </c>
      <c r="K3163" s="258">
        <f t="shared" si="298"/>
        <v>2.1320816193318094E-2</v>
      </c>
      <c r="L3163" s="1">
        <f t="shared" si="294"/>
        <v>6.7370367840294239E-3</v>
      </c>
      <c r="M3163" s="1">
        <f t="shared" si="299"/>
        <v>0</v>
      </c>
    </row>
    <row r="3164" spans="1:13">
      <c r="A3164" s="280">
        <v>14</v>
      </c>
      <c r="B3164" s="280" t="s">
        <v>38</v>
      </c>
      <c r="C3164" s="280">
        <v>2000</v>
      </c>
      <c r="D3164" s="258">
        <f t="shared" si="295"/>
        <v>4</v>
      </c>
      <c r="E3164" s="259">
        <f>VLOOKUP(B3164,Correlation_Eqns!A$35:B$40,2,FALSE)</f>
        <v>7.9900000000000004E-5</v>
      </c>
      <c r="F3164" s="280">
        <f>VLOOKUP(B3164,Correlation_Eqns!A$43:B$48,2,FALSE)</f>
        <v>0.73499999999999999</v>
      </c>
      <c r="G3164" s="280">
        <f t="shared" si="296"/>
        <v>2.1320816193318094E-2</v>
      </c>
      <c r="H3164" s="280">
        <f>VLOOKUP(B3164,Correlation_Eqns!A$19:B$24,2,FALSE)</f>
        <v>1.48</v>
      </c>
      <c r="I3164" s="258">
        <f>VLOOKUP(B3164,Correlation_Eqns!A$27:B$32,2,FALSE)</f>
        <v>1.59</v>
      </c>
      <c r="J3164" s="259">
        <f t="shared" si="297"/>
        <v>2.1320816193318094E-2</v>
      </c>
      <c r="K3164" s="258">
        <f t="shared" si="298"/>
        <v>2.1320816193318094E-2</v>
      </c>
      <c r="L3164" s="1">
        <f t="shared" si="294"/>
        <v>6.7370367840294239E-3</v>
      </c>
      <c r="M3164" s="1">
        <f t="shared" si="299"/>
        <v>0</v>
      </c>
    </row>
    <row r="3165" spans="1:13">
      <c r="A3165" s="280">
        <v>14</v>
      </c>
      <c r="B3165" s="280" t="s">
        <v>38</v>
      </c>
      <c r="C3165" s="280">
        <v>2000</v>
      </c>
      <c r="D3165" s="258">
        <f t="shared" si="295"/>
        <v>4</v>
      </c>
      <c r="E3165" s="259">
        <f>VLOOKUP(B3165,Correlation_Eqns!A$35:B$40,2,FALSE)</f>
        <v>7.9900000000000004E-5</v>
      </c>
      <c r="F3165" s="280">
        <f>VLOOKUP(B3165,Correlation_Eqns!A$43:B$48,2,FALSE)</f>
        <v>0.73499999999999999</v>
      </c>
      <c r="G3165" s="280">
        <f t="shared" si="296"/>
        <v>2.1320816193318094E-2</v>
      </c>
      <c r="H3165" s="280">
        <f>VLOOKUP(B3165,Correlation_Eqns!A$19:B$24,2,FALSE)</f>
        <v>1.48</v>
      </c>
      <c r="I3165" s="258">
        <f>VLOOKUP(B3165,Correlation_Eqns!A$27:B$32,2,FALSE)</f>
        <v>1.59</v>
      </c>
      <c r="J3165" s="259">
        <f t="shared" si="297"/>
        <v>2.1320816193318094E-2</v>
      </c>
      <c r="K3165" s="258">
        <f t="shared" si="298"/>
        <v>2.1320816193318094E-2</v>
      </c>
      <c r="L3165" s="1">
        <f t="shared" si="294"/>
        <v>6.7370367840294239E-3</v>
      </c>
      <c r="M3165" s="1">
        <f t="shared" si="299"/>
        <v>0</v>
      </c>
    </row>
    <row r="3166" spans="1:13">
      <c r="A3166" s="280">
        <v>14</v>
      </c>
      <c r="B3166" s="280" t="s">
        <v>38</v>
      </c>
      <c r="C3166" s="280">
        <v>2000</v>
      </c>
      <c r="D3166" s="258">
        <f t="shared" si="295"/>
        <v>4</v>
      </c>
      <c r="E3166" s="259">
        <f>VLOOKUP(B3166,Correlation_Eqns!A$35:B$40,2,FALSE)</f>
        <v>7.9900000000000004E-5</v>
      </c>
      <c r="F3166" s="280">
        <f>VLOOKUP(B3166,Correlation_Eqns!A$43:B$48,2,FALSE)</f>
        <v>0.73499999999999999</v>
      </c>
      <c r="G3166" s="280">
        <f t="shared" si="296"/>
        <v>2.1320816193318094E-2</v>
      </c>
      <c r="H3166" s="280">
        <f>VLOOKUP(B3166,Correlation_Eqns!A$19:B$24,2,FALSE)</f>
        <v>1.48</v>
      </c>
      <c r="I3166" s="258">
        <f>VLOOKUP(B3166,Correlation_Eqns!A$27:B$32,2,FALSE)</f>
        <v>1.59</v>
      </c>
      <c r="J3166" s="259">
        <f t="shared" si="297"/>
        <v>2.1320816193318094E-2</v>
      </c>
      <c r="K3166" s="258">
        <f t="shared" si="298"/>
        <v>2.1320816193318094E-2</v>
      </c>
      <c r="L3166" s="1">
        <f t="shared" si="294"/>
        <v>6.7370367840294239E-3</v>
      </c>
      <c r="M3166" s="1">
        <f t="shared" si="299"/>
        <v>0</v>
      </c>
    </row>
    <row r="3167" spans="1:13">
      <c r="A3167" s="280">
        <v>14</v>
      </c>
      <c r="B3167" s="280" t="s">
        <v>38</v>
      </c>
      <c r="C3167" s="280">
        <v>1700</v>
      </c>
      <c r="D3167" s="258">
        <f t="shared" si="295"/>
        <v>4</v>
      </c>
      <c r="E3167" s="259">
        <f>VLOOKUP(B3167,Correlation_Eqns!A$35:B$40,2,FALSE)</f>
        <v>7.9900000000000004E-5</v>
      </c>
      <c r="F3167" s="280">
        <f>VLOOKUP(B3167,Correlation_Eqns!A$43:B$48,2,FALSE)</f>
        <v>0.73499999999999999</v>
      </c>
      <c r="G3167" s="280">
        <f t="shared" si="296"/>
        <v>1.8920244159425063E-2</v>
      </c>
      <c r="H3167" s="280">
        <f>VLOOKUP(B3167,Correlation_Eqns!A$19:B$24,2,FALSE)</f>
        <v>1.48</v>
      </c>
      <c r="I3167" s="258">
        <f>VLOOKUP(B3167,Correlation_Eqns!A$27:B$32,2,FALSE)</f>
        <v>1.59</v>
      </c>
      <c r="J3167" s="259">
        <f t="shared" si="297"/>
        <v>1.8920244159425063E-2</v>
      </c>
      <c r="K3167" s="258">
        <f t="shared" si="298"/>
        <v>1.8920244159425063E-2</v>
      </c>
      <c r="L3167" s="1">
        <f t="shared" si="294"/>
        <v>5.9784944304717685E-3</v>
      </c>
      <c r="M3167" s="1">
        <f t="shared" si="299"/>
        <v>0</v>
      </c>
    </row>
    <row r="3168" spans="1:13">
      <c r="A3168" s="280">
        <v>14</v>
      </c>
      <c r="B3168" s="280" t="s">
        <v>38</v>
      </c>
      <c r="C3168" s="280">
        <v>1400</v>
      </c>
      <c r="D3168" s="258">
        <f t="shared" si="295"/>
        <v>4</v>
      </c>
      <c r="E3168" s="259">
        <f>VLOOKUP(B3168,Correlation_Eqns!A$35:B$40,2,FALSE)</f>
        <v>7.9900000000000004E-5</v>
      </c>
      <c r="F3168" s="280">
        <f>VLOOKUP(B3168,Correlation_Eqns!A$43:B$48,2,FALSE)</f>
        <v>0.73499999999999999</v>
      </c>
      <c r="G3168" s="280">
        <f t="shared" si="296"/>
        <v>1.6404042490167303E-2</v>
      </c>
      <c r="H3168" s="280">
        <f>VLOOKUP(B3168,Correlation_Eqns!A$19:B$24,2,FALSE)</f>
        <v>1.48</v>
      </c>
      <c r="I3168" s="258">
        <f>VLOOKUP(B3168,Correlation_Eqns!A$27:B$32,2,FALSE)</f>
        <v>1.59</v>
      </c>
      <c r="J3168" s="259">
        <f t="shared" si="297"/>
        <v>1.6404042490167303E-2</v>
      </c>
      <c r="K3168" s="258">
        <f t="shared" si="298"/>
        <v>1.6404042490167303E-2</v>
      </c>
      <c r="L3168" s="1">
        <f t="shared" si="294"/>
        <v>5.1834149622130244E-3</v>
      </c>
      <c r="M3168" s="1">
        <f t="shared" si="299"/>
        <v>0</v>
      </c>
    </row>
    <row r="3169" spans="1:13">
      <c r="A3169" s="280">
        <v>14</v>
      </c>
      <c r="B3169" s="280" t="s">
        <v>38</v>
      </c>
      <c r="C3169" s="280">
        <v>1100</v>
      </c>
      <c r="D3169" s="258">
        <f t="shared" si="295"/>
        <v>4</v>
      </c>
      <c r="E3169" s="259">
        <f>VLOOKUP(B3169,Correlation_Eqns!A$35:B$40,2,FALSE)</f>
        <v>7.9900000000000004E-5</v>
      </c>
      <c r="F3169" s="280">
        <f>VLOOKUP(B3169,Correlation_Eqns!A$43:B$48,2,FALSE)</f>
        <v>0.73499999999999999</v>
      </c>
      <c r="G3169" s="280">
        <f t="shared" si="296"/>
        <v>1.3739483374774927E-2</v>
      </c>
      <c r="H3169" s="280">
        <f>VLOOKUP(B3169,Correlation_Eqns!A$19:B$24,2,FALSE)</f>
        <v>1.48</v>
      </c>
      <c r="I3169" s="258">
        <f>VLOOKUP(B3169,Correlation_Eqns!A$27:B$32,2,FALSE)</f>
        <v>1.59</v>
      </c>
      <c r="J3169" s="259">
        <f t="shared" si="297"/>
        <v>1.3739483374774927E-2</v>
      </c>
      <c r="K3169" s="258">
        <f t="shared" si="298"/>
        <v>1.3739483374774927E-2</v>
      </c>
      <c r="L3169" s="1">
        <f t="shared" si="294"/>
        <v>4.3414569146948802E-3</v>
      </c>
      <c r="M3169" s="1">
        <f t="shared" si="299"/>
        <v>0</v>
      </c>
    </row>
    <row r="3170" spans="1:13">
      <c r="A3170" s="280">
        <v>14</v>
      </c>
      <c r="B3170" s="280" t="s">
        <v>38</v>
      </c>
      <c r="C3170" s="280">
        <v>1000</v>
      </c>
      <c r="D3170" s="258">
        <f t="shared" si="295"/>
        <v>4</v>
      </c>
      <c r="E3170" s="259">
        <f>VLOOKUP(B3170,Correlation_Eqns!A$35:B$40,2,FALSE)</f>
        <v>7.9900000000000004E-5</v>
      </c>
      <c r="F3170" s="280">
        <f>VLOOKUP(B3170,Correlation_Eqns!A$43:B$48,2,FALSE)</f>
        <v>0.73499999999999999</v>
      </c>
      <c r="G3170" s="280">
        <f t="shared" si="296"/>
        <v>1.2809930671613425E-2</v>
      </c>
      <c r="H3170" s="280">
        <f>VLOOKUP(B3170,Correlation_Eqns!A$19:B$24,2,FALSE)</f>
        <v>1.48</v>
      </c>
      <c r="I3170" s="258">
        <f>VLOOKUP(B3170,Correlation_Eqns!A$27:B$32,2,FALSE)</f>
        <v>1.59</v>
      </c>
      <c r="J3170" s="259">
        <f t="shared" si="297"/>
        <v>1.2809930671613425E-2</v>
      </c>
      <c r="K3170" s="258">
        <f t="shared" si="298"/>
        <v>1.2809930671613425E-2</v>
      </c>
      <c r="L3170" s="1">
        <f t="shared" si="294"/>
        <v>4.0477331333390971E-3</v>
      </c>
      <c r="M3170" s="1">
        <f t="shared" si="299"/>
        <v>0</v>
      </c>
    </row>
    <row r="3171" spans="1:13">
      <c r="A3171" s="280">
        <v>14</v>
      </c>
      <c r="B3171" s="280" t="s">
        <v>38</v>
      </c>
      <c r="C3171" s="280">
        <v>1000</v>
      </c>
      <c r="D3171" s="258">
        <f t="shared" si="295"/>
        <v>4</v>
      </c>
      <c r="E3171" s="259">
        <f>VLOOKUP(B3171,Correlation_Eqns!A$35:B$40,2,FALSE)</f>
        <v>7.9900000000000004E-5</v>
      </c>
      <c r="F3171" s="280">
        <f>VLOOKUP(B3171,Correlation_Eqns!A$43:B$48,2,FALSE)</f>
        <v>0.73499999999999999</v>
      </c>
      <c r="G3171" s="280">
        <f t="shared" si="296"/>
        <v>1.2809930671613425E-2</v>
      </c>
      <c r="H3171" s="280">
        <f>VLOOKUP(B3171,Correlation_Eqns!A$19:B$24,2,FALSE)</f>
        <v>1.48</v>
      </c>
      <c r="I3171" s="258">
        <f>VLOOKUP(B3171,Correlation_Eqns!A$27:B$32,2,FALSE)</f>
        <v>1.59</v>
      </c>
      <c r="J3171" s="259">
        <f t="shared" si="297"/>
        <v>1.2809930671613425E-2</v>
      </c>
      <c r="K3171" s="258">
        <f t="shared" si="298"/>
        <v>1.2809930671613425E-2</v>
      </c>
      <c r="L3171" s="1">
        <f t="shared" si="294"/>
        <v>4.0477331333390971E-3</v>
      </c>
      <c r="M3171" s="1">
        <f t="shared" si="299"/>
        <v>0</v>
      </c>
    </row>
    <row r="3172" spans="1:13">
      <c r="A3172" s="280">
        <v>14</v>
      </c>
      <c r="B3172" s="280" t="s">
        <v>38</v>
      </c>
      <c r="C3172" s="280">
        <v>1000</v>
      </c>
      <c r="D3172" s="258">
        <f t="shared" si="295"/>
        <v>4</v>
      </c>
      <c r="E3172" s="259">
        <f>VLOOKUP(B3172,Correlation_Eqns!A$35:B$40,2,FALSE)</f>
        <v>7.9900000000000004E-5</v>
      </c>
      <c r="F3172" s="280">
        <f>VLOOKUP(B3172,Correlation_Eqns!A$43:B$48,2,FALSE)</f>
        <v>0.73499999999999999</v>
      </c>
      <c r="G3172" s="280">
        <f t="shared" si="296"/>
        <v>1.2809930671613425E-2</v>
      </c>
      <c r="H3172" s="280">
        <f>VLOOKUP(B3172,Correlation_Eqns!A$19:B$24,2,FALSE)</f>
        <v>1.48</v>
      </c>
      <c r="I3172" s="258">
        <f>VLOOKUP(B3172,Correlation_Eqns!A$27:B$32,2,FALSE)</f>
        <v>1.59</v>
      </c>
      <c r="J3172" s="259">
        <f t="shared" si="297"/>
        <v>1.2809930671613425E-2</v>
      </c>
      <c r="K3172" s="258">
        <f t="shared" si="298"/>
        <v>1.2809930671613425E-2</v>
      </c>
      <c r="L3172" s="1">
        <f t="shared" si="294"/>
        <v>4.0477331333390971E-3</v>
      </c>
      <c r="M3172" s="1">
        <f t="shared" si="299"/>
        <v>0</v>
      </c>
    </row>
    <row r="3173" spans="1:13">
      <c r="A3173" s="280">
        <v>14</v>
      </c>
      <c r="B3173" s="280" t="s">
        <v>38</v>
      </c>
      <c r="C3173" s="280">
        <v>1000</v>
      </c>
      <c r="D3173" s="258">
        <f t="shared" si="295"/>
        <v>4</v>
      </c>
      <c r="E3173" s="259">
        <f>VLOOKUP(B3173,Correlation_Eqns!A$35:B$40,2,FALSE)</f>
        <v>7.9900000000000004E-5</v>
      </c>
      <c r="F3173" s="280">
        <f>VLOOKUP(B3173,Correlation_Eqns!A$43:B$48,2,FALSE)</f>
        <v>0.73499999999999999</v>
      </c>
      <c r="G3173" s="280">
        <f t="shared" si="296"/>
        <v>1.2809930671613425E-2</v>
      </c>
      <c r="H3173" s="280">
        <f>VLOOKUP(B3173,Correlation_Eqns!A$19:B$24,2,FALSE)</f>
        <v>1.48</v>
      </c>
      <c r="I3173" s="258">
        <f>VLOOKUP(B3173,Correlation_Eqns!A$27:B$32,2,FALSE)</f>
        <v>1.59</v>
      </c>
      <c r="J3173" s="259">
        <f t="shared" si="297"/>
        <v>1.2809930671613425E-2</v>
      </c>
      <c r="K3173" s="258">
        <f t="shared" si="298"/>
        <v>1.2809930671613425E-2</v>
      </c>
      <c r="L3173" s="1">
        <f t="shared" si="294"/>
        <v>4.0477331333390971E-3</v>
      </c>
      <c r="M3173" s="1">
        <f t="shared" si="299"/>
        <v>0</v>
      </c>
    </row>
    <row r="3174" spans="1:13">
      <c r="A3174" s="280">
        <v>14</v>
      </c>
      <c r="B3174" s="280" t="s">
        <v>38</v>
      </c>
      <c r="C3174" s="280">
        <v>10</v>
      </c>
      <c r="D3174" s="258">
        <f t="shared" si="295"/>
        <v>4</v>
      </c>
      <c r="E3174" s="259">
        <f>VLOOKUP(B3174,Correlation_Eqns!A$35:B$40,2,FALSE)</f>
        <v>7.9900000000000004E-5</v>
      </c>
      <c r="F3174" s="280">
        <f>VLOOKUP(B3174,Correlation_Eqns!A$43:B$48,2,FALSE)</f>
        <v>0.73499999999999999</v>
      </c>
      <c r="G3174" s="280">
        <f t="shared" si="296"/>
        <v>4.3405701486245421E-4</v>
      </c>
      <c r="H3174" s="280">
        <f>VLOOKUP(B3174,Correlation_Eqns!A$19:B$24,2,FALSE)</f>
        <v>1.48</v>
      </c>
      <c r="I3174" s="258">
        <f>VLOOKUP(B3174,Correlation_Eqns!A$27:B$32,2,FALSE)</f>
        <v>1.59</v>
      </c>
      <c r="J3174" s="259">
        <f t="shared" si="297"/>
        <v>4.3405701486245421E-4</v>
      </c>
      <c r="K3174" s="258">
        <f t="shared" si="298"/>
        <v>4.3405701486245421E-4</v>
      </c>
      <c r="L3174" s="1">
        <f t="shared" si="294"/>
        <v>1.3715507178429774E-4</v>
      </c>
      <c r="M3174" s="1">
        <f t="shared" si="299"/>
        <v>0</v>
      </c>
    </row>
    <row r="3175" spans="1:13">
      <c r="A3175" s="280">
        <v>14</v>
      </c>
      <c r="B3175" s="280" t="s">
        <v>8</v>
      </c>
      <c r="C3175" s="280">
        <v>100000</v>
      </c>
      <c r="D3175" s="258">
        <f t="shared" si="295"/>
        <v>4</v>
      </c>
      <c r="E3175" s="259">
        <f>VLOOKUP(B3175,Correlation_Eqns!A$35:B$40,2,FALSE)</f>
        <v>1.21E-4</v>
      </c>
      <c r="F3175" s="280">
        <f>VLOOKUP(B3175,Correlation_Eqns!A$43:B$48,2,FALSE)</f>
        <v>0.746</v>
      </c>
      <c r="G3175" s="280">
        <f t="shared" si="296"/>
        <v>0.64980847360800575</v>
      </c>
      <c r="H3175" s="280">
        <f>VLOOKUP(B3175,Correlation_Eqns!A$19:B$24,2,FALSE)</f>
        <v>3.39</v>
      </c>
      <c r="I3175" s="258">
        <f>VLOOKUP(B3175,Correlation_Eqns!A$27:B$32,2,FALSE)</f>
        <v>7.41</v>
      </c>
      <c r="J3175" s="259">
        <f t="shared" si="297"/>
        <v>3.39</v>
      </c>
      <c r="K3175" s="258">
        <f t="shared" si="298"/>
        <v>7.41</v>
      </c>
      <c r="L3175" s="1">
        <f t="shared" si="294"/>
        <v>1.0711857599999999</v>
      </c>
      <c r="M3175" s="1">
        <f t="shared" si="299"/>
        <v>1</v>
      </c>
    </row>
    <row r="3176" spans="1:13">
      <c r="A3176" s="280">
        <v>14</v>
      </c>
      <c r="B3176" s="280" t="s">
        <v>8</v>
      </c>
      <c r="C3176" s="280">
        <v>100000</v>
      </c>
      <c r="D3176" s="258">
        <f t="shared" si="295"/>
        <v>4</v>
      </c>
      <c r="E3176" s="259">
        <f>VLOOKUP(B3176,Correlation_Eqns!A$35:B$40,2,FALSE)</f>
        <v>1.21E-4</v>
      </c>
      <c r="F3176" s="280">
        <f>VLOOKUP(B3176,Correlation_Eqns!A$43:B$48,2,FALSE)</f>
        <v>0.746</v>
      </c>
      <c r="G3176" s="280">
        <f t="shared" si="296"/>
        <v>0.64980847360800575</v>
      </c>
      <c r="H3176" s="280">
        <f>VLOOKUP(B3176,Correlation_Eqns!A$19:B$24,2,FALSE)</f>
        <v>3.39</v>
      </c>
      <c r="I3176" s="258">
        <f>VLOOKUP(B3176,Correlation_Eqns!A$27:B$32,2,FALSE)</f>
        <v>7.41</v>
      </c>
      <c r="J3176" s="259">
        <f t="shared" si="297"/>
        <v>3.39</v>
      </c>
      <c r="K3176" s="258">
        <f t="shared" si="298"/>
        <v>7.41</v>
      </c>
      <c r="L3176" s="1">
        <f t="shared" si="294"/>
        <v>1.0711857599999999</v>
      </c>
      <c r="M3176" s="1">
        <f t="shared" si="299"/>
        <v>1</v>
      </c>
    </row>
    <row r="3177" spans="1:13">
      <c r="A3177" s="280">
        <v>14</v>
      </c>
      <c r="B3177" s="280" t="s">
        <v>8</v>
      </c>
      <c r="C3177" s="280">
        <v>100000</v>
      </c>
      <c r="D3177" s="258">
        <f t="shared" si="295"/>
        <v>4</v>
      </c>
      <c r="E3177" s="259">
        <f>VLOOKUP(B3177,Correlation_Eqns!A$35:B$40,2,FALSE)</f>
        <v>1.21E-4</v>
      </c>
      <c r="F3177" s="280">
        <f>VLOOKUP(B3177,Correlation_Eqns!A$43:B$48,2,FALSE)</f>
        <v>0.746</v>
      </c>
      <c r="G3177" s="280">
        <f t="shared" si="296"/>
        <v>0.64980847360800575</v>
      </c>
      <c r="H3177" s="280">
        <f>VLOOKUP(B3177,Correlation_Eqns!A$19:B$24,2,FALSE)</f>
        <v>3.39</v>
      </c>
      <c r="I3177" s="258">
        <f>VLOOKUP(B3177,Correlation_Eqns!A$27:B$32,2,FALSE)</f>
        <v>7.41</v>
      </c>
      <c r="J3177" s="259">
        <f t="shared" si="297"/>
        <v>3.39</v>
      </c>
      <c r="K3177" s="258">
        <f t="shared" si="298"/>
        <v>7.41</v>
      </c>
      <c r="L3177" s="1">
        <f t="shared" si="294"/>
        <v>1.0711857599999999</v>
      </c>
      <c r="M3177" s="1">
        <f t="shared" si="299"/>
        <v>1</v>
      </c>
    </row>
    <row r="3178" spans="1:13">
      <c r="A3178" s="280">
        <v>14</v>
      </c>
      <c r="B3178" s="280" t="s">
        <v>8</v>
      </c>
      <c r="C3178" s="280">
        <v>100000</v>
      </c>
      <c r="D3178" s="258">
        <f t="shared" si="295"/>
        <v>4</v>
      </c>
      <c r="E3178" s="259">
        <f>VLOOKUP(B3178,Correlation_Eqns!A$35:B$40,2,FALSE)</f>
        <v>1.21E-4</v>
      </c>
      <c r="F3178" s="280">
        <f>VLOOKUP(B3178,Correlation_Eqns!A$43:B$48,2,FALSE)</f>
        <v>0.746</v>
      </c>
      <c r="G3178" s="280">
        <f t="shared" si="296"/>
        <v>0.64980847360800575</v>
      </c>
      <c r="H3178" s="280">
        <f>VLOOKUP(B3178,Correlation_Eqns!A$19:B$24,2,FALSE)</f>
        <v>3.39</v>
      </c>
      <c r="I3178" s="258">
        <f>VLOOKUP(B3178,Correlation_Eqns!A$27:B$32,2,FALSE)</f>
        <v>7.41</v>
      </c>
      <c r="J3178" s="259">
        <f t="shared" si="297"/>
        <v>3.39</v>
      </c>
      <c r="K3178" s="258">
        <f t="shared" si="298"/>
        <v>7.41</v>
      </c>
      <c r="L3178" s="1">
        <f t="shared" si="294"/>
        <v>1.0711857599999999</v>
      </c>
      <c r="M3178" s="1">
        <f t="shared" si="299"/>
        <v>1</v>
      </c>
    </row>
    <row r="3179" spans="1:13">
      <c r="A3179" s="280">
        <v>14</v>
      </c>
      <c r="B3179" s="280" t="s">
        <v>8</v>
      </c>
      <c r="C3179" s="280">
        <v>100000</v>
      </c>
      <c r="D3179" s="258">
        <f t="shared" si="295"/>
        <v>4</v>
      </c>
      <c r="E3179" s="259">
        <f>VLOOKUP(B3179,Correlation_Eqns!A$35:B$40,2,FALSE)</f>
        <v>1.21E-4</v>
      </c>
      <c r="F3179" s="280">
        <f>VLOOKUP(B3179,Correlation_Eqns!A$43:B$48,2,FALSE)</f>
        <v>0.746</v>
      </c>
      <c r="G3179" s="280">
        <f t="shared" si="296"/>
        <v>0.64980847360800575</v>
      </c>
      <c r="H3179" s="280">
        <f>VLOOKUP(B3179,Correlation_Eqns!A$19:B$24,2,FALSE)</f>
        <v>3.39</v>
      </c>
      <c r="I3179" s="258">
        <f>VLOOKUP(B3179,Correlation_Eqns!A$27:B$32,2,FALSE)</f>
        <v>7.41</v>
      </c>
      <c r="J3179" s="259">
        <f t="shared" si="297"/>
        <v>3.39</v>
      </c>
      <c r="K3179" s="258">
        <f t="shared" si="298"/>
        <v>7.41</v>
      </c>
      <c r="L3179" s="1">
        <f t="shared" si="294"/>
        <v>1.0711857599999999</v>
      </c>
      <c r="M3179" s="1">
        <f t="shared" si="299"/>
        <v>1</v>
      </c>
    </row>
    <row r="3180" spans="1:13">
      <c r="A3180" s="280">
        <v>14</v>
      </c>
      <c r="B3180" s="280" t="s">
        <v>8</v>
      </c>
      <c r="C3180" s="280">
        <v>100000</v>
      </c>
      <c r="D3180" s="258">
        <f t="shared" si="295"/>
        <v>4</v>
      </c>
      <c r="E3180" s="259">
        <f>VLOOKUP(B3180,Correlation_Eqns!A$35:B$40,2,FALSE)</f>
        <v>1.21E-4</v>
      </c>
      <c r="F3180" s="280">
        <f>VLOOKUP(B3180,Correlation_Eqns!A$43:B$48,2,FALSE)</f>
        <v>0.746</v>
      </c>
      <c r="G3180" s="280">
        <f t="shared" si="296"/>
        <v>0.64980847360800575</v>
      </c>
      <c r="H3180" s="280">
        <f>VLOOKUP(B3180,Correlation_Eqns!A$19:B$24,2,FALSE)</f>
        <v>3.39</v>
      </c>
      <c r="I3180" s="258">
        <f>VLOOKUP(B3180,Correlation_Eqns!A$27:B$32,2,FALSE)</f>
        <v>7.41</v>
      </c>
      <c r="J3180" s="259">
        <f t="shared" si="297"/>
        <v>3.39</v>
      </c>
      <c r="K3180" s="258">
        <f t="shared" si="298"/>
        <v>7.41</v>
      </c>
      <c r="L3180" s="1">
        <f t="shared" si="294"/>
        <v>1.0711857599999999</v>
      </c>
      <c r="M3180" s="1">
        <f t="shared" si="299"/>
        <v>1</v>
      </c>
    </row>
    <row r="3181" spans="1:13">
      <c r="A3181" s="280">
        <v>14</v>
      </c>
      <c r="B3181" s="280" t="s">
        <v>8</v>
      </c>
      <c r="C3181" s="280">
        <v>100000</v>
      </c>
      <c r="D3181" s="258">
        <f t="shared" si="295"/>
        <v>4</v>
      </c>
      <c r="E3181" s="259">
        <f>VLOOKUP(B3181,Correlation_Eqns!A$35:B$40,2,FALSE)</f>
        <v>1.21E-4</v>
      </c>
      <c r="F3181" s="280">
        <f>VLOOKUP(B3181,Correlation_Eqns!A$43:B$48,2,FALSE)</f>
        <v>0.746</v>
      </c>
      <c r="G3181" s="280">
        <f t="shared" si="296"/>
        <v>0.64980847360800575</v>
      </c>
      <c r="H3181" s="280">
        <f>VLOOKUP(B3181,Correlation_Eqns!A$19:B$24,2,FALSE)</f>
        <v>3.39</v>
      </c>
      <c r="I3181" s="258">
        <f>VLOOKUP(B3181,Correlation_Eqns!A$27:B$32,2,FALSE)</f>
        <v>7.41</v>
      </c>
      <c r="J3181" s="259">
        <f t="shared" si="297"/>
        <v>3.39</v>
      </c>
      <c r="K3181" s="258">
        <f t="shared" si="298"/>
        <v>7.41</v>
      </c>
      <c r="L3181" s="1">
        <f t="shared" si="294"/>
        <v>1.0711857599999999</v>
      </c>
      <c r="M3181" s="1">
        <f t="shared" si="299"/>
        <v>1</v>
      </c>
    </row>
    <row r="3182" spans="1:13">
      <c r="A3182" s="280">
        <v>14</v>
      </c>
      <c r="B3182" s="280" t="s">
        <v>8</v>
      </c>
      <c r="C3182" s="280">
        <v>100000</v>
      </c>
      <c r="D3182" s="258">
        <f t="shared" si="295"/>
        <v>4</v>
      </c>
      <c r="E3182" s="259">
        <f>VLOOKUP(B3182,Correlation_Eqns!A$35:B$40,2,FALSE)</f>
        <v>1.21E-4</v>
      </c>
      <c r="F3182" s="280">
        <f>VLOOKUP(B3182,Correlation_Eqns!A$43:B$48,2,FALSE)</f>
        <v>0.746</v>
      </c>
      <c r="G3182" s="280">
        <f t="shared" si="296"/>
        <v>0.64980847360800575</v>
      </c>
      <c r="H3182" s="280">
        <f>VLOOKUP(B3182,Correlation_Eqns!A$19:B$24,2,FALSE)</f>
        <v>3.39</v>
      </c>
      <c r="I3182" s="258">
        <f>VLOOKUP(B3182,Correlation_Eqns!A$27:B$32,2,FALSE)</f>
        <v>7.41</v>
      </c>
      <c r="J3182" s="259">
        <f t="shared" si="297"/>
        <v>3.39</v>
      </c>
      <c r="K3182" s="258">
        <f t="shared" si="298"/>
        <v>7.41</v>
      </c>
      <c r="L3182" s="1">
        <f t="shared" si="294"/>
        <v>1.0711857599999999</v>
      </c>
      <c r="M3182" s="1">
        <f t="shared" si="299"/>
        <v>1</v>
      </c>
    </row>
    <row r="3183" spans="1:13">
      <c r="A3183" s="280">
        <v>14</v>
      </c>
      <c r="B3183" s="280" t="s">
        <v>8</v>
      </c>
      <c r="C3183" s="280">
        <v>100000</v>
      </c>
      <c r="D3183" s="258">
        <f t="shared" si="295"/>
        <v>4</v>
      </c>
      <c r="E3183" s="259">
        <f>VLOOKUP(B3183,Correlation_Eqns!A$35:B$40,2,FALSE)</f>
        <v>1.21E-4</v>
      </c>
      <c r="F3183" s="280">
        <f>VLOOKUP(B3183,Correlation_Eqns!A$43:B$48,2,FALSE)</f>
        <v>0.746</v>
      </c>
      <c r="G3183" s="280">
        <f t="shared" si="296"/>
        <v>0.64980847360800575</v>
      </c>
      <c r="H3183" s="280">
        <f>VLOOKUP(B3183,Correlation_Eqns!A$19:B$24,2,FALSE)</f>
        <v>3.39</v>
      </c>
      <c r="I3183" s="258">
        <f>VLOOKUP(B3183,Correlation_Eqns!A$27:B$32,2,FALSE)</f>
        <v>7.41</v>
      </c>
      <c r="J3183" s="259">
        <f t="shared" si="297"/>
        <v>3.39</v>
      </c>
      <c r="K3183" s="258">
        <f t="shared" si="298"/>
        <v>7.41</v>
      </c>
      <c r="L3183" s="1">
        <f t="shared" si="294"/>
        <v>1.0711857599999999</v>
      </c>
      <c r="M3183" s="1">
        <f t="shared" si="299"/>
        <v>1</v>
      </c>
    </row>
    <row r="3184" spans="1:13">
      <c r="A3184" s="280">
        <v>14</v>
      </c>
      <c r="B3184" s="280" t="s">
        <v>8</v>
      </c>
      <c r="C3184" s="280">
        <v>100000</v>
      </c>
      <c r="D3184" s="258">
        <f t="shared" si="295"/>
        <v>4</v>
      </c>
      <c r="E3184" s="259">
        <f>VLOOKUP(B3184,Correlation_Eqns!A$35:B$40,2,FALSE)</f>
        <v>1.21E-4</v>
      </c>
      <c r="F3184" s="280">
        <f>VLOOKUP(B3184,Correlation_Eqns!A$43:B$48,2,FALSE)</f>
        <v>0.746</v>
      </c>
      <c r="G3184" s="280">
        <f t="shared" si="296"/>
        <v>0.64980847360800575</v>
      </c>
      <c r="H3184" s="280">
        <f>VLOOKUP(B3184,Correlation_Eqns!A$19:B$24,2,FALSE)</f>
        <v>3.39</v>
      </c>
      <c r="I3184" s="258">
        <f>VLOOKUP(B3184,Correlation_Eqns!A$27:B$32,2,FALSE)</f>
        <v>7.41</v>
      </c>
      <c r="J3184" s="259">
        <f t="shared" si="297"/>
        <v>3.39</v>
      </c>
      <c r="K3184" s="258">
        <f t="shared" si="298"/>
        <v>7.41</v>
      </c>
      <c r="L3184" s="1">
        <f t="shared" si="294"/>
        <v>1.0711857599999999</v>
      </c>
      <c r="M3184" s="1">
        <f t="shared" si="299"/>
        <v>1</v>
      </c>
    </row>
    <row r="3185" spans="1:13">
      <c r="A3185" s="280">
        <v>14</v>
      </c>
      <c r="B3185" s="280" t="s">
        <v>8</v>
      </c>
      <c r="C3185" s="280">
        <v>100000</v>
      </c>
      <c r="D3185" s="258">
        <f t="shared" si="295"/>
        <v>4</v>
      </c>
      <c r="E3185" s="259">
        <f>VLOOKUP(B3185,Correlation_Eqns!A$35:B$40,2,FALSE)</f>
        <v>1.21E-4</v>
      </c>
      <c r="F3185" s="280">
        <f>VLOOKUP(B3185,Correlation_Eqns!A$43:B$48,2,FALSE)</f>
        <v>0.746</v>
      </c>
      <c r="G3185" s="280">
        <f t="shared" si="296"/>
        <v>0.64980847360800575</v>
      </c>
      <c r="H3185" s="280">
        <f>VLOOKUP(B3185,Correlation_Eqns!A$19:B$24,2,FALSE)</f>
        <v>3.39</v>
      </c>
      <c r="I3185" s="258">
        <f>VLOOKUP(B3185,Correlation_Eqns!A$27:B$32,2,FALSE)</f>
        <v>7.41</v>
      </c>
      <c r="J3185" s="259">
        <f t="shared" si="297"/>
        <v>3.39</v>
      </c>
      <c r="K3185" s="258">
        <f t="shared" si="298"/>
        <v>7.41</v>
      </c>
      <c r="L3185" s="1">
        <f t="shared" si="294"/>
        <v>1.0711857599999999</v>
      </c>
      <c r="M3185" s="1">
        <f t="shared" si="299"/>
        <v>1</v>
      </c>
    </row>
    <row r="3186" spans="1:13">
      <c r="A3186" s="280">
        <v>14</v>
      </c>
      <c r="B3186" s="280" t="s">
        <v>8</v>
      </c>
      <c r="C3186" s="280">
        <v>100000</v>
      </c>
      <c r="D3186" s="258">
        <f t="shared" si="295"/>
        <v>4</v>
      </c>
      <c r="E3186" s="259">
        <f>VLOOKUP(B3186,Correlation_Eqns!A$35:B$40,2,FALSE)</f>
        <v>1.21E-4</v>
      </c>
      <c r="F3186" s="280">
        <f>VLOOKUP(B3186,Correlation_Eqns!A$43:B$48,2,FALSE)</f>
        <v>0.746</v>
      </c>
      <c r="G3186" s="280">
        <f t="shared" si="296"/>
        <v>0.64980847360800575</v>
      </c>
      <c r="H3186" s="280">
        <f>VLOOKUP(B3186,Correlation_Eqns!A$19:B$24,2,FALSE)</f>
        <v>3.39</v>
      </c>
      <c r="I3186" s="258">
        <f>VLOOKUP(B3186,Correlation_Eqns!A$27:B$32,2,FALSE)</f>
        <v>7.41</v>
      </c>
      <c r="J3186" s="259">
        <f t="shared" si="297"/>
        <v>3.39</v>
      </c>
      <c r="K3186" s="258">
        <f t="shared" si="298"/>
        <v>7.41</v>
      </c>
      <c r="L3186" s="1">
        <f t="shared" si="294"/>
        <v>1.0711857599999999</v>
      </c>
      <c r="M3186" s="1">
        <f t="shared" si="299"/>
        <v>1</v>
      </c>
    </row>
    <row r="3187" spans="1:13">
      <c r="A3187" s="280">
        <v>14</v>
      </c>
      <c r="B3187" s="280" t="s">
        <v>8</v>
      </c>
      <c r="C3187" s="280">
        <v>100000</v>
      </c>
      <c r="D3187" s="258">
        <f t="shared" si="295"/>
        <v>4</v>
      </c>
      <c r="E3187" s="259">
        <f>VLOOKUP(B3187,Correlation_Eqns!A$35:B$40,2,FALSE)</f>
        <v>1.21E-4</v>
      </c>
      <c r="F3187" s="280">
        <f>VLOOKUP(B3187,Correlation_Eqns!A$43:B$48,2,FALSE)</f>
        <v>0.746</v>
      </c>
      <c r="G3187" s="280">
        <f t="shared" si="296"/>
        <v>0.64980847360800575</v>
      </c>
      <c r="H3187" s="280">
        <f>VLOOKUP(B3187,Correlation_Eqns!A$19:B$24,2,FALSE)</f>
        <v>3.39</v>
      </c>
      <c r="I3187" s="258">
        <f>VLOOKUP(B3187,Correlation_Eqns!A$27:B$32,2,FALSE)</f>
        <v>7.41</v>
      </c>
      <c r="J3187" s="259">
        <f t="shared" si="297"/>
        <v>3.39</v>
      </c>
      <c r="K3187" s="258">
        <f t="shared" si="298"/>
        <v>7.41</v>
      </c>
      <c r="L3187" s="1">
        <f t="shared" si="294"/>
        <v>1.0711857599999999</v>
      </c>
      <c r="M3187" s="1">
        <f t="shared" si="299"/>
        <v>1</v>
      </c>
    </row>
    <row r="3188" spans="1:13">
      <c r="A3188" s="280">
        <v>14</v>
      </c>
      <c r="B3188" s="280" t="s">
        <v>8</v>
      </c>
      <c r="C3188" s="280">
        <v>100000</v>
      </c>
      <c r="D3188" s="258">
        <f t="shared" si="295"/>
        <v>4</v>
      </c>
      <c r="E3188" s="259">
        <f>VLOOKUP(B3188,Correlation_Eqns!A$35:B$40,2,FALSE)</f>
        <v>1.21E-4</v>
      </c>
      <c r="F3188" s="280">
        <f>VLOOKUP(B3188,Correlation_Eqns!A$43:B$48,2,FALSE)</f>
        <v>0.746</v>
      </c>
      <c r="G3188" s="280">
        <f t="shared" si="296"/>
        <v>0.64980847360800575</v>
      </c>
      <c r="H3188" s="280">
        <f>VLOOKUP(B3188,Correlation_Eqns!A$19:B$24,2,FALSE)</f>
        <v>3.39</v>
      </c>
      <c r="I3188" s="258">
        <f>VLOOKUP(B3188,Correlation_Eqns!A$27:B$32,2,FALSE)</f>
        <v>7.41</v>
      </c>
      <c r="J3188" s="259">
        <f t="shared" si="297"/>
        <v>3.39</v>
      </c>
      <c r="K3188" s="258">
        <f t="shared" si="298"/>
        <v>7.41</v>
      </c>
      <c r="L3188" s="1">
        <f t="shared" si="294"/>
        <v>1.0711857599999999</v>
      </c>
      <c r="M3188" s="1">
        <f t="shared" si="299"/>
        <v>1</v>
      </c>
    </row>
    <row r="3189" spans="1:13">
      <c r="A3189" s="280">
        <v>14</v>
      </c>
      <c r="B3189" s="280" t="s">
        <v>8</v>
      </c>
      <c r="C3189" s="280">
        <v>100000</v>
      </c>
      <c r="D3189" s="258">
        <f t="shared" si="295"/>
        <v>4</v>
      </c>
      <c r="E3189" s="259">
        <f>VLOOKUP(B3189,Correlation_Eqns!A$35:B$40,2,FALSE)</f>
        <v>1.21E-4</v>
      </c>
      <c r="F3189" s="280">
        <f>VLOOKUP(B3189,Correlation_Eqns!A$43:B$48,2,FALSE)</f>
        <v>0.746</v>
      </c>
      <c r="G3189" s="280">
        <f t="shared" si="296"/>
        <v>0.64980847360800575</v>
      </c>
      <c r="H3189" s="280">
        <f>VLOOKUP(B3189,Correlation_Eqns!A$19:B$24,2,FALSE)</f>
        <v>3.39</v>
      </c>
      <c r="I3189" s="258">
        <f>VLOOKUP(B3189,Correlation_Eqns!A$27:B$32,2,FALSE)</f>
        <v>7.41</v>
      </c>
      <c r="J3189" s="259">
        <f t="shared" si="297"/>
        <v>3.39</v>
      </c>
      <c r="K3189" s="258">
        <f t="shared" si="298"/>
        <v>7.41</v>
      </c>
      <c r="L3189" s="1">
        <f t="shared" si="294"/>
        <v>1.0711857599999999</v>
      </c>
      <c r="M3189" s="1">
        <f t="shared" si="299"/>
        <v>1</v>
      </c>
    </row>
    <row r="3190" spans="1:13">
      <c r="A3190" s="280">
        <v>14</v>
      </c>
      <c r="B3190" s="280" t="s">
        <v>8</v>
      </c>
      <c r="C3190" s="280">
        <v>100000</v>
      </c>
      <c r="D3190" s="258">
        <f t="shared" si="295"/>
        <v>4</v>
      </c>
      <c r="E3190" s="259">
        <f>VLOOKUP(B3190,Correlation_Eqns!A$35:B$40,2,FALSE)</f>
        <v>1.21E-4</v>
      </c>
      <c r="F3190" s="280">
        <f>VLOOKUP(B3190,Correlation_Eqns!A$43:B$48,2,FALSE)</f>
        <v>0.746</v>
      </c>
      <c r="G3190" s="280">
        <f t="shared" si="296"/>
        <v>0.64980847360800575</v>
      </c>
      <c r="H3190" s="280">
        <f>VLOOKUP(B3190,Correlation_Eqns!A$19:B$24,2,FALSE)</f>
        <v>3.39</v>
      </c>
      <c r="I3190" s="258">
        <f>VLOOKUP(B3190,Correlation_Eqns!A$27:B$32,2,FALSE)</f>
        <v>7.41</v>
      </c>
      <c r="J3190" s="259">
        <f t="shared" si="297"/>
        <v>3.39</v>
      </c>
      <c r="K3190" s="258">
        <f t="shared" si="298"/>
        <v>7.41</v>
      </c>
      <c r="L3190" s="1">
        <f t="shared" si="294"/>
        <v>1.0711857599999999</v>
      </c>
      <c r="M3190" s="1">
        <f t="shared" si="299"/>
        <v>1</v>
      </c>
    </row>
    <row r="3191" spans="1:13">
      <c r="A3191" s="280">
        <v>14</v>
      </c>
      <c r="B3191" s="280" t="s">
        <v>8</v>
      </c>
      <c r="C3191" s="280">
        <v>100000</v>
      </c>
      <c r="D3191" s="258">
        <f t="shared" si="295"/>
        <v>4</v>
      </c>
      <c r="E3191" s="259">
        <f>VLOOKUP(B3191,Correlation_Eqns!A$35:B$40,2,FALSE)</f>
        <v>1.21E-4</v>
      </c>
      <c r="F3191" s="280">
        <f>VLOOKUP(B3191,Correlation_Eqns!A$43:B$48,2,FALSE)</f>
        <v>0.746</v>
      </c>
      <c r="G3191" s="280">
        <f t="shared" si="296"/>
        <v>0.64980847360800575</v>
      </c>
      <c r="H3191" s="280">
        <f>VLOOKUP(B3191,Correlation_Eqns!A$19:B$24,2,FALSE)</f>
        <v>3.39</v>
      </c>
      <c r="I3191" s="258">
        <f>VLOOKUP(B3191,Correlation_Eqns!A$27:B$32,2,FALSE)</f>
        <v>7.41</v>
      </c>
      <c r="J3191" s="259">
        <f t="shared" si="297"/>
        <v>3.39</v>
      </c>
      <c r="K3191" s="258">
        <f t="shared" si="298"/>
        <v>7.41</v>
      </c>
      <c r="L3191" s="1">
        <f t="shared" si="294"/>
        <v>1.0711857599999999</v>
      </c>
      <c r="M3191" s="1">
        <f t="shared" si="299"/>
        <v>1</v>
      </c>
    </row>
    <row r="3192" spans="1:13">
      <c r="A3192" s="280">
        <v>14</v>
      </c>
      <c r="B3192" s="280" t="s">
        <v>8</v>
      </c>
      <c r="C3192" s="280">
        <v>100000</v>
      </c>
      <c r="D3192" s="258">
        <f t="shared" si="295"/>
        <v>4</v>
      </c>
      <c r="E3192" s="259">
        <f>VLOOKUP(B3192,Correlation_Eqns!A$35:B$40,2,FALSE)</f>
        <v>1.21E-4</v>
      </c>
      <c r="F3192" s="280">
        <f>VLOOKUP(B3192,Correlation_Eqns!A$43:B$48,2,FALSE)</f>
        <v>0.746</v>
      </c>
      <c r="G3192" s="280">
        <f t="shared" si="296"/>
        <v>0.64980847360800575</v>
      </c>
      <c r="H3192" s="280">
        <f>VLOOKUP(B3192,Correlation_Eqns!A$19:B$24,2,FALSE)</f>
        <v>3.39</v>
      </c>
      <c r="I3192" s="258">
        <f>VLOOKUP(B3192,Correlation_Eqns!A$27:B$32,2,FALSE)</f>
        <v>7.41</v>
      </c>
      <c r="J3192" s="259">
        <f t="shared" si="297"/>
        <v>3.39</v>
      </c>
      <c r="K3192" s="258">
        <f t="shared" si="298"/>
        <v>7.41</v>
      </c>
      <c r="L3192" s="1">
        <f t="shared" si="294"/>
        <v>1.0711857599999999</v>
      </c>
      <c r="M3192" s="1">
        <f t="shared" si="299"/>
        <v>1</v>
      </c>
    </row>
    <row r="3193" spans="1:13">
      <c r="A3193" s="280">
        <v>14</v>
      </c>
      <c r="B3193" s="280" t="s">
        <v>8</v>
      </c>
      <c r="C3193" s="280">
        <v>100000</v>
      </c>
      <c r="D3193" s="258">
        <f t="shared" si="295"/>
        <v>4</v>
      </c>
      <c r="E3193" s="259">
        <f>VLOOKUP(B3193,Correlation_Eqns!A$35:B$40,2,FALSE)</f>
        <v>1.21E-4</v>
      </c>
      <c r="F3193" s="280">
        <f>VLOOKUP(B3193,Correlation_Eqns!A$43:B$48,2,FALSE)</f>
        <v>0.746</v>
      </c>
      <c r="G3193" s="280">
        <f t="shared" si="296"/>
        <v>0.64980847360800575</v>
      </c>
      <c r="H3193" s="280">
        <f>VLOOKUP(B3193,Correlation_Eqns!A$19:B$24,2,FALSE)</f>
        <v>3.39</v>
      </c>
      <c r="I3193" s="258">
        <f>VLOOKUP(B3193,Correlation_Eqns!A$27:B$32,2,FALSE)</f>
        <v>7.41</v>
      </c>
      <c r="J3193" s="259">
        <f t="shared" si="297"/>
        <v>3.39</v>
      </c>
      <c r="K3193" s="258">
        <f t="shared" si="298"/>
        <v>7.41</v>
      </c>
      <c r="L3193" s="1">
        <f t="shared" si="294"/>
        <v>1.0711857599999999</v>
      </c>
      <c r="M3193" s="1">
        <f t="shared" si="299"/>
        <v>1</v>
      </c>
    </row>
    <row r="3194" spans="1:13">
      <c r="A3194" s="280">
        <v>14</v>
      </c>
      <c r="B3194" s="280" t="s">
        <v>8</v>
      </c>
      <c r="C3194" s="280">
        <v>100000</v>
      </c>
      <c r="D3194" s="258">
        <f t="shared" si="295"/>
        <v>4</v>
      </c>
      <c r="E3194" s="259">
        <f>VLOOKUP(B3194,Correlation_Eqns!A$35:B$40,2,FALSE)</f>
        <v>1.21E-4</v>
      </c>
      <c r="F3194" s="280">
        <f>VLOOKUP(B3194,Correlation_Eqns!A$43:B$48,2,FALSE)</f>
        <v>0.746</v>
      </c>
      <c r="G3194" s="280">
        <f t="shared" si="296"/>
        <v>0.64980847360800575</v>
      </c>
      <c r="H3194" s="280">
        <f>VLOOKUP(B3194,Correlation_Eqns!A$19:B$24,2,FALSE)</f>
        <v>3.39</v>
      </c>
      <c r="I3194" s="258">
        <f>VLOOKUP(B3194,Correlation_Eqns!A$27:B$32,2,FALSE)</f>
        <v>7.41</v>
      </c>
      <c r="J3194" s="259">
        <f t="shared" si="297"/>
        <v>3.39</v>
      </c>
      <c r="K3194" s="258">
        <f t="shared" si="298"/>
        <v>7.41</v>
      </c>
      <c r="L3194" s="1">
        <f t="shared" si="294"/>
        <v>1.0711857599999999</v>
      </c>
      <c r="M3194" s="1">
        <f t="shared" si="299"/>
        <v>1</v>
      </c>
    </row>
    <row r="3195" spans="1:13">
      <c r="A3195" s="280">
        <v>14</v>
      </c>
      <c r="B3195" s="280" t="s">
        <v>8</v>
      </c>
      <c r="C3195" s="280">
        <v>100000</v>
      </c>
      <c r="D3195" s="258">
        <f t="shared" si="295"/>
        <v>4</v>
      </c>
      <c r="E3195" s="259">
        <f>VLOOKUP(B3195,Correlation_Eqns!A$35:B$40,2,FALSE)</f>
        <v>1.21E-4</v>
      </c>
      <c r="F3195" s="280">
        <f>VLOOKUP(B3195,Correlation_Eqns!A$43:B$48,2,FALSE)</f>
        <v>0.746</v>
      </c>
      <c r="G3195" s="280">
        <f t="shared" si="296"/>
        <v>0.64980847360800575</v>
      </c>
      <c r="H3195" s="280">
        <f>VLOOKUP(B3195,Correlation_Eqns!A$19:B$24,2,FALSE)</f>
        <v>3.39</v>
      </c>
      <c r="I3195" s="258">
        <f>VLOOKUP(B3195,Correlation_Eqns!A$27:B$32,2,FALSE)</f>
        <v>7.41</v>
      </c>
      <c r="J3195" s="259">
        <f t="shared" si="297"/>
        <v>3.39</v>
      </c>
      <c r="K3195" s="258">
        <f t="shared" si="298"/>
        <v>7.41</v>
      </c>
      <c r="L3195" s="1">
        <f t="shared" si="294"/>
        <v>1.0711857599999999</v>
      </c>
      <c r="M3195" s="1">
        <f t="shared" si="299"/>
        <v>1</v>
      </c>
    </row>
    <row r="3196" spans="1:13">
      <c r="A3196" s="280">
        <v>14</v>
      </c>
      <c r="B3196" s="280" t="s">
        <v>8</v>
      </c>
      <c r="C3196" s="280">
        <v>100000</v>
      </c>
      <c r="D3196" s="258">
        <f t="shared" si="295"/>
        <v>4</v>
      </c>
      <c r="E3196" s="259">
        <f>VLOOKUP(B3196,Correlation_Eqns!A$35:B$40,2,FALSE)</f>
        <v>1.21E-4</v>
      </c>
      <c r="F3196" s="280">
        <f>VLOOKUP(B3196,Correlation_Eqns!A$43:B$48,2,FALSE)</f>
        <v>0.746</v>
      </c>
      <c r="G3196" s="280">
        <f t="shared" si="296"/>
        <v>0.64980847360800575</v>
      </c>
      <c r="H3196" s="280">
        <f>VLOOKUP(B3196,Correlation_Eqns!A$19:B$24,2,FALSE)</f>
        <v>3.39</v>
      </c>
      <c r="I3196" s="258">
        <f>VLOOKUP(B3196,Correlation_Eqns!A$27:B$32,2,FALSE)</f>
        <v>7.41</v>
      </c>
      <c r="J3196" s="259">
        <f t="shared" si="297"/>
        <v>3.39</v>
      </c>
      <c r="K3196" s="258">
        <f t="shared" si="298"/>
        <v>7.41</v>
      </c>
      <c r="L3196" s="1">
        <f t="shared" si="294"/>
        <v>1.0711857599999999</v>
      </c>
      <c r="M3196" s="1">
        <f t="shared" si="299"/>
        <v>1</v>
      </c>
    </row>
    <row r="3197" spans="1:13">
      <c r="A3197" s="280">
        <v>14</v>
      </c>
      <c r="B3197" s="280" t="s">
        <v>8</v>
      </c>
      <c r="C3197" s="280">
        <v>100000</v>
      </c>
      <c r="D3197" s="258">
        <f t="shared" si="295"/>
        <v>4</v>
      </c>
      <c r="E3197" s="259">
        <f>VLOOKUP(B3197,Correlation_Eqns!A$35:B$40,2,FALSE)</f>
        <v>1.21E-4</v>
      </c>
      <c r="F3197" s="280">
        <f>VLOOKUP(B3197,Correlation_Eqns!A$43:B$48,2,FALSE)</f>
        <v>0.746</v>
      </c>
      <c r="G3197" s="280">
        <f t="shared" si="296"/>
        <v>0.64980847360800575</v>
      </c>
      <c r="H3197" s="280">
        <f>VLOOKUP(B3197,Correlation_Eqns!A$19:B$24,2,FALSE)</f>
        <v>3.39</v>
      </c>
      <c r="I3197" s="258">
        <f>VLOOKUP(B3197,Correlation_Eqns!A$27:B$32,2,FALSE)</f>
        <v>7.41</v>
      </c>
      <c r="J3197" s="259">
        <f t="shared" si="297"/>
        <v>3.39</v>
      </c>
      <c r="K3197" s="258">
        <f t="shared" si="298"/>
        <v>7.41</v>
      </c>
      <c r="L3197" s="1">
        <f t="shared" si="294"/>
        <v>1.0711857599999999</v>
      </c>
      <c r="M3197" s="1">
        <f t="shared" si="299"/>
        <v>1</v>
      </c>
    </row>
    <row r="3198" spans="1:13">
      <c r="A3198" s="280">
        <v>14</v>
      </c>
      <c r="B3198" s="280" t="s">
        <v>8</v>
      </c>
      <c r="C3198" s="280">
        <v>100000</v>
      </c>
      <c r="D3198" s="258">
        <f t="shared" si="295"/>
        <v>4</v>
      </c>
      <c r="E3198" s="259">
        <f>VLOOKUP(B3198,Correlation_Eqns!A$35:B$40,2,FALSE)</f>
        <v>1.21E-4</v>
      </c>
      <c r="F3198" s="280">
        <f>VLOOKUP(B3198,Correlation_Eqns!A$43:B$48,2,FALSE)</f>
        <v>0.746</v>
      </c>
      <c r="G3198" s="280">
        <f t="shared" si="296"/>
        <v>0.64980847360800575</v>
      </c>
      <c r="H3198" s="280">
        <f>VLOOKUP(B3198,Correlation_Eqns!A$19:B$24,2,FALSE)</f>
        <v>3.39</v>
      </c>
      <c r="I3198" s="258">
        <f>VLOOKUP(B3198,Correlation_Eqns!A$27:B$32,2,FALSE)</f>
        <v>7.41</v>
      </c>
      <c r="J3198" s="259">
        <f t="shared" si="297"/>
        <v>3.39</v>
      </c>
      <c r="K3198" s="258">
        <f t="shared" si="298"/>
        <v>7.41</v>
      </c>
      <c r="L3198" s="1">
        <f t="shared" si="294"/>
        <v>1.0711857599999999</v>
      </c>
      <c r="M3198" s="1">
        <f t="shared" si="299"/>
        <v>1</v>
      </c>
    </row>
    <row r="3199" spans="1:13">
      <c r="A3199" s="280">
        <v>14</v>
      </c>
      <c r="B3199" s="280" t="s">
        <v>8</v>
      </c>
      <c r="C3199" s="280">
        <v>100000</v>
      </c>
      <c r="D3199" s="258">
        <f t="shared" si="295"/>
        <v>4</v>
      </c>
      <c r="E3199" s="259">
        <f>VLOOKUP(B3199,Correlation_Eqns!A$35:B$40,2,FALSE)</f>
        <v>1.21E-4</v>
      </c>
      <c r="F3199" s="280">
        <f>VLOOKUP(B3199,Correlation_Eqns!A$43:B$48,2,FALSE)</f>
        <v>0.746</v>
      </c>
      <c r="G3199" s="280">
        <f t="shared" si="296"/>
        <v>0.64980847360800575</v>
      </c>
      <c r="H3199" s="280">
        <f>VLOOKUP(B3199,Correlation_Eqns!A$19:B$24,2,FALSE)</f>
        <v>3.39</v>
      </c>
      <c r="I3199" s="258">
        <f>VLOOKUP(B3199,Correlation_Eqns!A$27:B$32,2,FALSE)</f>
        <v>7.41</v>
      </c>
      <c r="J3199" s="259">
        <f t="shared" si="297"/>
        <v>3.39</v>
      </c>
      <c r="K3199" s="258">
        <f t="shared" si="298"/>
        <v>7.41</v>
      </c>
      <c r="L3199" s="1">
        <f t="shared" si="294"/>
        <v>1.0711857599999999</v>
      </c>
      <c r="M3199" s="1">
        <f t="shared" si="299"/>
        <v>1</v>
      </c>
    </row>
    <row r="3200" spans="1:13">
      <c r="A3200" s="280">
        <v>14</v>
      </c>
      <c r="B3200" s="280" t="s">
        <v>8</v>
      </c>
      <c r="C3200" s="280">
        <v>100000</v>
      </c>
      <c r="D3200" s="258">
        <f t="shared" si="295"/>
        <v>4</v>
      </c>
      <c r="E3200" s="259">
        <f>VLOOKUP(B3200,Correlation_Eqns!A$35:B$40,2,FALSE)</f>
        <v>1.21E-4</v>
      </c>
      <c r="F3200" s="280">
        <f>VLOOKUP(B3200,Correlation_Eqns!A$43:B$48,2,FALSE)</f>
        <v>0.746</v>
      </c>
      <c r="G3200" s="280">
        <f t="shared" si="296"/>
        <v>0.64980847360800575</v>
      </c>
      <c r="H3200" s="280">
        <f>VLOOKUP(B3200,Correlation_Eqns!A$19:B$24,2,FALSE)</f>
        <v>3.39</v>
      </c>
      <c r="I3200" s="258">
        <f>VLOOKUP(B3200,Correlation_Eqns!A$27:B$32,2,FALSE)</f>
        <v>7.41</v>
      </c>
      <c r="J3200" s="259">
        <f t="shared" si="297"/>
        <v>3.39</v>
      </c>
      <c r="K3200" s="258">
        <f t="shared" si="298"/>
        <v>7.41</v>
      </c>
      <c r="L3200" s="1">
        <f t="shared" si="294"/>
        <v>1.0711857599999999</v>
      </c>
      <c r="M3200" s="1">
        <f t="shared" si="299"/>
        <v>1</v>
      </c>
    </row>
    <row r="3201" spans="1:13">
      <c r="A3201" s="280">
        <v>14</v>
      </c>
      <c r="B3201" s="280" t="s">
        <v>8</v>
      </c>
      <c r="C3201" s="280">
        <v>100000</v>
      </c>
      <c r="D3201" s="258">
        <f t="shared" si="295"/>
        <v>4</v>
      </c>
      <c r="E3201" s="259">
        <f>VLOOKUP(B3201,Correlation_Eqns!A$35:B$40,2,FALSE)</f>
        <v>1.21E-4</v>
      </c>
      <c r="F3201" s="280">
        <f>VLOOKUP(B3201,Correlation_Eqns!A$43:B$48,2,FALSE)</f>
        <v>0.746</v>
      </c>
      <c r="G3201" s="280">
        <f t="shared" si="296"/>
        <v>0.64980847360800575</v>
      </c>
      <c r="H3201" s="280">
        <f>VLOOKUP(B3201,Correlation_Eqns!A$19:B$24,2,FALSE)</f>
        <v>3.39</v>
      </c>
      <c r="I3201" s="258">
        <f>VLOOKUP(B3201,Correlation_Eqns!A$27:B$32,2,FALSE)</f>
        <v>7.41</v>
      </c>
      <c r="J3201" s="259">
        <f t="shared" si="297"/>
        <v>3.39</v>
      </c>
      <c r="K3201" s="258">
        <f t="shared" si="298"/>
        <v>7.41</v>
      </c>
      <c r="L3201" s="1">
        <f t="shared" si="294"/>
        <v>1.0711857599999999</v>
      </c>
      <c r="M3201" s="1">
        <f t="shared" si="299"/>
        <v>1</v>
      </c>
    </row>
    <row r="3202" spans="1:13">
      <c r="A3202" s="280">
        <v>14</v>
      </c>
      <c r="B3202" s="280" t="s">
        <v>8</v>
      </c>
      <c r="C3202" s="280">
        <v>100000</v>
      </c>
      <c r="D3202" s="258">
        <f t="shared" si="295"/>
        <v>4</v>
      </c>
      <c r="E3202" s="259">
        <f>VLOOKUP(B3202,Correlation_Eqns!A$35:B$40,2,FALSE)</f>
        <v>1.21E-4</v>
      </c>
      <c r="F3202" s="280">
        <f>VLOOKUP(B3202,Correlation_Eqns!A$43:B$48,2,FALSE)</f>
        <v>0.746</v>
      </c>
      <c r="G3202" s="280">
        <f t="shared" si="296"/>
        <v>0.64980847360800575</v>
      </c>
      <c r="H3202" s="280">
        <f>VLOOKUP(B3202,Correlation_Eqns!A$19:B$24,2,FALSE)</f>
        <v>3.39</v>
      </c>
      <c r="I3202" s="258">
        <f>VLOOKUP(B3202,Correlation_Eqns!A$27:B$32,2,FALSE)</f>
        <v>7.41</v>
      </c>
      <c r="J3202" s="259">
        <f t="shared" si="297"/>
        <v>3.39</v>
      </c>
      <c r="K3202" s="258">
        <f t="shared" si="298"/>
        <v>7.41</v>
      </c>
      <c r="L3202" s="1">
        <f t="shared" si="294"/>
        <v>1.0711857599999999</v>
      </c>
      <c r="M3202" s="1">
        <f t="shared" si="299"/>
        <v>1</v>
      </c>
    </row>
    <row r="3203" spans="1:13">
      <c r="A3203" s="280">
        <v>14</v>
      </c>
      <c r="B3203" s="280" t="s">
        <v>8</v>
      </c>
      <c r="C3203" s="280">
        <v>100000</v>
      </c>
      <c r="D3203" s="258">
        <f t="shared" si="295"/>
        <v>4</v>
      </c>
      <c r="E3203" s="259">
        <f>VLOOKUP(B3203,Correlation_Eqns!A$35:B$40,2,FALSE)</f>
        <v>1.21E-4</v>
      </c>
      <c r="F3203" s="280">
        <f>VLOOKUP(B3203,Correlation_Eqns!A$43:B$48,2,FALSE)</f>
        <v>0.746</v>
      </c>
      <c r="G3203" s="280">
        <f t="shared" si="296"/>
        <v>0.64980847360800575</v>
      </c>
      <c r="H3203" s="280">
        <f>VLOOKUP(B3203,Correlation_Eqns!A$19:B$24,2,FALSE)</f>
        <v>3.39</v>
      </c>
      <c r="I3203" s="258">
        <f>VLOOKUP(B3203,Correlation_Eqns!A$27:B$32,2,FALSE)</f>
        <v>7.41</v>
      </c>
      <c r="J3203" s="259">
        <f t="shared" si="297"/>
        <v>3.39</v>
      </c>
      <c r="K3203" s="258">
        <f t="shared" si="298"/>
        <v>7.41</v>
      </c>
      <c r="L3203" s="1">
        <f t="shared" si="294"/>
        <v>1.0711857599999999</v>
      </c>
      <c r="M3203" s="1">
        <f t="shared" si="299"/>
        <v>1</v>
      </c>
    </row>
    <row r="3204" spans="1:13">
      <c r="A3204" s="280">
        <v>14</v>
      </c>
      <c r="B3204" s="280" t="s">
        <v>8</v>
      </c>
      <c r="C3204" s="280">
        <v>100000</v>
      </c>
      <c r="D3204" s="258">
        <f t="shared" si="295"/>
        <v>4</v>
      </c>
      <c r="E3204" s="259">
        <f>VLOOKUP(B3204,Correlation_Eqns!A$35:B$40,2,FALSE)</f>
        <v>1.21E-4</v>
      </c>
      <c r="F3204" s="280">
        <f>VLOOKUP(B3204,Correlation_Eqns!A$43:B$48,2,FALSE)</f>
        <v>0.746</v>
      </c>
      <c r="G3204" s="280">
        <f t="shared" si="296"/>
        <v>0.64980847360800575</v>
      </c>
      <c r="H3204" s="280">
        <f>VLOOKUP(B3204,Correlation_Eqns!A$19:B$24,2,FALSE)</f>
        <v>3.39</v>
      </c>
      <c r="I3204" s="258">
        <f>VLOOKUP(B3204,Correlation_Eqns!A$27:B$32,2,FALSE)</f>
        <v>7.41</v>
      </c>
      <c r="J3204" s="259">
        <f t="shared" si="297"/>
        <v>3.39</v>
      </c>
      <c r="K3204" s="258">
        <f t="shared" si="298"/>
        <v>7.41</v>
      </c>
      <c r="L3204" s="1">
        <f t="shared" si="294"/>
        <v>1.0711857599999999</v>
      </c>
      <c r="M3204" s="1">
        <f t="shared" si="299"/>
        <v>1</v>
      </c>
    </row>
    <row r="3205" spans="1:13">
      <c r="A3205" s="280">
        <v>14</v>
      </c>
      <c r="B3205" s="280" t="s">
        <v>8</v>
      </c>
      <c r="C3205" s="280">
        <v>100000</v>
      </c>
      <c r="D3205" s="258">
        <f t="shared" si="295"/>
        <v>4</v>
      </c>
      <c r="E3205" s="259">
        <f>VLOOKUP(B3205,Correlation_Eqns!A$35:B$40,2,FALSE)</f>
        <v>1.21E-4</v>
      </c>
      <c r="F3205" s="280">
        <f>VLOOKUP(B3205,Correlation_Eqns!A$43:B$48,2,FALSE)</f>
        <v>0.746</v>
      </c>
      <c r="G3205" s="280">
        <f t="shared" si="296"/>
        <v>0.64980847360800575</v>
      </c>
      <c r="H3205" s="280">
        <f>VLOOKUP(B3205,Correlation_Eqns!A$19:B$24,2,FALSE)</f>
        <v>3.39</v>
      </c>
      <c r="I3205" s="258">
        <f>VLOOKUP(B3205,Correlation_Eqns!A$27:B$32,2,FALSE)</f>
        <v>7.41</v>
      </c>
      <c r="J3205" s="259">
        <f t="shared" si="297"/>
        <v>3.39</v>
      </c>
      <c r="K3205" s="258">
        <f t="shared" si="298"/>
        <v>7.41</v>
      </c>
      <c r="L3205" s="1">
        <f t="shared" si="294"/>
        <v>1.0711857599999999</v>
      </c>
      <c r="M3205" s="1">
        <f t="shared" si="299"/>
        <v>1</v>
      </c>
    </row>
    <row r="3206" spans="1:13">
      <c r="A3206" s="280">
        <v>14</v>
      </c>
      <c r="B3206" s="280" t="s">
        <v>8</v>
      </c>
      <c r="C3206" s="280">
        <v>100000</v>
      </c>
      <c r="D3206" s="258">
        <f t="shared" si="295"/>
        <v>4</v>
      </c>
      <c r="E3206" s="259">
        <f>VLOOKUP(B3206,Correlation_Eqns!A$35:B$40,2,FALSE)</f>
        <v>1.21E-4</v>
      </c>
      <c r="F3206" s="280">
        <f>VLOOKUP(B3206,Correlation_Eqns!A$43:B$48,2,FALSE)</f>
        <v>0.746</v>
      </c>
      <c r="G3206" s="280">
        <f t="shared" si="296"/>
        <v>0.64980847360800575</v>
      </c>
      <c r="H3206" s="280">
        <f>VLOOKUP(B3206,Correlation_Eqns!A$19:B$24,2,FALSE)</f>
        <v>3.39</v>
      </c>
      <c r="I3206" s="258">
        <f>VLOOKUP(B3206,Correlation_Eqns!A$27:B$32,2,FALSE)</f>
        <v>7.41</v>
      </c>
      <c r="J3206" s="259">
        <f t="shared" si="297"/>
        <v>3.39</v>
      </c>
      <c r="K3206" s="258">
        <f t="shared" si="298"/>
        <v>7.41</v>
      </c>
      <c r="L3206" s="1">
        <f t="shared" si="294"/>
        <v>1.0711857599999999</v>
      </c>
      <c r="M3206" s="1">
        <f t="shared" si="299"/>
        <v>1</v>
      </c>
    </row>
    <row r="3207" spans="1:13">
      <c r="A3207" s="280">
        <v>14</v>
      </c>
      <c r="B3207" s="280" t="s">
        <v>8</v>
      </c>
      <c r="C3207" s="280">
        <v>100000</v>
      </c>
      <c r="D3207" s="258">
        <f t="shared" si="295"/>
        <v>4</v>
      </c>
      <c r="E3207" s="259">
        <f>VLOOKUP(B3207,Correlation_Eqns!A$35:B$40,2,FALSE)</f>
        <v>1.21E-4</v>
      </c>
      <c r="F3207" s="280">
        <f>VLOOKUP(B3207,Correlation_Eqns!A$43:B$48,2,FALSE)</f>
        <v>0.746</v>
      </c>
      <c r="G3207" s="280">
        <f t="shared" si="296"/>
        <v>0.64980847360800575</v>
      </c>
      <c r="H3207" s="280">
        <f>VLOOKUP(B3207,Correlation_Eqns!A$19:B$24,2,FALSE)</f>
        <v>3.39</v>
      </c>
      <c r="I3207" s="258">
        <f>VLOOKUP(B3207,Correlation_Eqns!A$27:B$32,2,FALSE)</f>
        <v>7.41</v>
      </c>
      <c r="J3207" s="259">
        <f t="shared" si="297"/>
        <v>3.39</v>
      </c>
      <c r="K3207" s="258">
        <f t="shared" si="298"/>
        <v>7.41</v>
      </c>
      <c r="L3207" s="1">
        <f t="shared" si="294"/>
        <v>1.0711857599999999</v>
      </c>
      <c r="M3207" s="1">
        <f t="shared" si="299"/>
        <v>1</v>
      </c>
    </row>
    <row r="3208" spans="1:13">
      <c r="A3208" s="280">
        <v>14</v>
      </c>
      <c r="B3208" s="280" t="s">
        <v>8</v>
      </c>
      <c r="C3208" s="280">
        <v>100000</v>
      </c>
      <c r="D3208" s="258">
        <f t="shared" si="295"/>
        <v>4</v>
      </c>
      <c r="E3208" s="259">
        <f>VLOOKUP(B3208,Correlation_Eqns!A$35:B$40,2,FALSE)</f>
        <v>1.21E-4</v>
      </c>
      <c r="F3208" s="280">
        <f>VLOOKUP(B3208,Correlation_Eqns!A$43:B$48,2,FALSE)</f>
        <v>0.746</v>
      </c>
      <c r="G3208" s="280">
        <f t="shared" si="296"/>
        <v>0.64980847360800575</v>
      </c>
      <c r="H3208" s="280">
        <f>VLOOKUP(B3208,Correlation_Eqns!A$19:B$24,2,FALSE)</f>
        <v>3.39</v>
      </c>
      <c r="I3208" s="258">
        <f>VLOOKUP(B3208,Correlation_Eqns!A$27:B$32,2,FALSE)</f>
        <v>7.41</v>
      </c>
      <c r="J3208" s="259">
        <f t="shared" si="297"/>
        <v>3.39</v>
      </c>
      <c r="K3208" s="258">
        <f t="shared" si="298"/>
        <v>7.41</v>
      </c>
      <c r="L3208" s="1">
        <f t="shared" si="294"/>
        <v>1.0711857599999999</v>
      </c>
      <c r="M3208" s="1">
        <f t="shared" si="299"/>
        <v>1</v>
      </c>
    </row>
    <row r="3209" spans="1:13">
      <c r="A3209" s="280">
        <v>14</v>
      </c>
      <c r="B3209" s="280" t="s">
        <v>8</v>
      </c>
      <c r="C3209" s="280">
        <v>100000</v>
      </c>
      <c r="D3209" s="258">
        <f t="shared" si="295"/>
        <v>4</v>
      </c>
      <c r="E3209" s="259">
        <f>VLOOKUP(B3209,Correlation_Eqns!A$35:B$40,2,FALSE)</f>
        <v>1.21E-4</v>
      </c>
      <c r="F3209" s="280">
        <f>VLOOKUP(B3209,Correlation_Eqns!A$43:B$48,2,FALSE)</f>
        <v>0.746</v>
      </c>
      <c r="G3209" s="280">
        <f t="shared" si="296"/>
        <v>0.64980847360800575</v>
      </c>
      <c r="H3209" s="280">
        <f>VLOOKUP(B3209,Correlation_Eqns!A$19:B$24,2,FALSE)</f>
        <v>3.39</v>
      </c>
      <c r="I3209" s="258">
        <f>VLOOKUP(B3209,Correlation_Eqns!A$27:B$32,2,FALSE)</f>
        <v>7.41</v>
      </c>
      <c r="J3209" s="259">
        <f t="shared" si="297"/>
        <v>3.39</v>
      </c>
      <c r="K3209" s="258">
        <f t="shared" si="298"/>
        <v>7.41</v>
      </c>
      <c r="L3209" s="1">
        <f t="shared" si="294"/>
        <v>1.0711857599999999</v>
      </c>
      <c r="M3209" s="1">
        <f t="shared" si="299"/>
        <v>1</v>
      </c>
    </row>
    <row r="3210" spans="1:13">
      <c r="A3210" s="280">
        <v>14</v>
      </c>
      <c r="B3210" s="280" t="s">
        <v>8</v>
      </c>
      <c r="C3210" s="280">
        <v>100000</v>
      </c>
      <c r="D3210" s="258">
        <f t="shared" si="295"/>
        <v>4</v>
      </c>
      <c r="E3210" s="259">
        <f>VLOOKUP(B3210,Correlation_Eqns!A$35:B$40,2,FALSE)</f>
        <v>1.21E-4</v>
      </c>
      <c r="F3210" s="280">
        <f>VLOOKUP(B3210,Correlation_Eqns!A$43:B$48,2,FALSE)</f>
        <v>0.746</v>
      </c>
      <c r="G3210" s="280">
        <f t="shared" si="296"/>
        <v>0.64980847360800575</v>
      </c>
      <c r="H3210" s="280">
        <f>VLOOKUP(B3210,Correlation_Eqns!A$19:B$24,2,FALSE)</f>
        <v>3.39</v>
      </c>
      <c r="I3210" s="258">
        <f>VLOOKUP(B3210,Correlation_Eqns!A$27:B$32,2,FALSE)</f>
        <v>7.41</v>
      </c>
      <c r="J3210" s="259">
        <f t="shared" si="297"/>
        <v>3.39</v>
      </c>
      <c r="K3210" s="258">
        <f t="shared" si="298"/>
        <v>7.41</v>
      </c>
      <c r="L3210" s="1">
        <f t="shared" si="294"/>
        <v>1.0711857599999999</v>
      </c>
      <c r="M3210" s="1">
        <f t="shared" si="299"/>
        <v>1</v>
      </c>
    </row>
    <row r="3211" spans="1:13">
      <c r="A3211" s="280">
        <v>14</v>
      </c>
      <c r="B3211" s="280" t="s">
        <v>8</v>
      </c>
      <c r="C3211" s="280">
        <v>100000</v>
      </c>
      <c r="D3211" s="258">
        <f t="shared" si="295"/>
        <v>4</v>
      </c>
      <c r="E3211" s="259">
        <f>VLOOKUP(B3211,Correlation_Eqns!A$35:B$40,2,FALSE)</f>
        <v>1.21E-4</v>
      </c>
      <c r="F3211" s="280">
        <f>VLOOKUP(B3211,Correlation_Eqns!A$43:B$48,2,FALSE)</f>
        <v>0.746</v>
      </c>
      <c r="G3211" s="280">
        <f t="shared" si="296"/>
        <v>0.64980847360800575</v>
      </c>
      <c r="H3211" s="280">
        <f>VLOOKUP(B3211,Correlation_Eqns!A$19:B$24,2,FALSE)</f>
        <v>3.39</v>
      </c>
      <c r="I3211" s="258">
        <f>VLOOKUP(B3211,Correlation_Eqns!A$27:B$32,2,FALSE)</f>
        <v>7.41</v>
      </c>
      <c r="J3211" s="259">
        <f t="shared" si="297"/>
        <v>3.39</v>
      </c>
      <c r="K3211" s="258">
        <f t="shared" si="298"/>
        <v>7.41</v>
      </c>
      <c r="L3211" s="1">
        <f t="shared" si="294"/>
        <v>1.0711857599999999</v>
      </c>
      <c r="M3211" s="1">
        <f t="shared" si="299"/>
        <v>1</v>
      </c>
    </row>
    <row r="3212" spans="1:13">
      <c r="A3212" s="280">
        <v>14</v>
      </c>
      <c r="B3212" s="280" t="s">
        <v>8</v>
      </c>
      <c r="C3212" s="280">
        <v>100000</v>
      </c>
      <c r="D3212" s="258">
        <f t="shared" si="295"/>
        <v>4</v>
      </c>
      <c r="E3212" s="259">
        <f>VLOOKUP(B3212,Correlation_Eqns!A$35:B$40,2,FALSE)</f>
        <v>1.21E-4</v>
      </c>
      <c r="F3212" s="280">
        <f>VLOOKUP(B3212,Correlation_Eqns!A$43:B$48,2,FALSE)</f>
        <v>0.746</v>
      </c>
      <c r="G3212" s="280">
        <f t="shared" si="296"/>
        <v>0.64980847360800575</v>
      </c>
      <c r="H3212" s="280">
        <f>VLOOKUP(B3212,Correlation_Eqns!A$19:B$24,2,FALSE)</f>
        <v>3.39</v>
      </c>
      <c r="I3212" s="258">
        <f>VLOOKUP(B3212,Correlation_Eqns!A$27:B$32,2,FALSE)</f>
        <v>7.41</v>
      </c>
      <c r="J3212" s="259">
        <f t="shared" si="297"/>
        <v>3.39</v>
      </c>
      <c r="K3212" s="258">
        <f t="shared" si="298"/>
        <v>7.41</v>
      </c>
      <c r="L3212" s="1">
        <f t="shared" ref="L3212:L3275" si="300">J3212*lbC1_lbgas_NG*kg_per_lb</f>
        <v>1.0711857599999999</v>
      </c>
      <c r="M3212" s="1">
        <f t="shared" si="299"/>
        <v>1</v>
      </c>
    </row>
    <row r="3213" spans="1:13">
      <c r="A3213" s="280">
        <v>14</v>
      </c>
      <c r="B3213" s="280" t="s">
        <v>8</v>
      </c>
      <c r="C3213" s="280">
        <v>100000</v>
      </c>
      <c r="D3213" s="258">
        <f t="shared" ref="D3213:D3276" si="301">IF(A3213&lt;5,1,(IF(AND(A3213&gt;4,A3213&lt;9),2,IF(AND(A3213&gt;8,A3213&lt;13),3,IF(AND(A3213&gt;12,A3213&lt;17),4,IF(AND(A3213&gt;16,A3213&lt;21),5,6))))))</f>
        <v>4</v>
      </c>
      <c r="E3213" s="259">
        <f>VLOOKUP(B3213,Correlation_Eqns!A$35:B$40,2,FALSE)</f>
        <v>1.21E-4</v>
      </c>
      <c r="F3213" s="280">
        <f>VLOOKUP(B3213,Correlation_Eqns!A$43:B$48,2,FALSE)</f>
        <v>0.746</v>
      </c>
      <c r="G3213" s="280">
        <f t="shared" ref="G3213:G3276" si="302">E3213*C3213^F3213</f>
        <v>0.64980847360800575</v>
      </c>
      <c r="H3213" s="280">
        <f>VLOOKUP(B3213,Correlation_Eqns!A$19:B$24,2,FALSE)</f>
        <v>3.39</v>
      </c>
      <c r="I3213" s="258">
        <f>VLOOKUP(B3213,Correlation_Eqns!A$27:B$32,2,FALSE)</f>
        <v>7.41</v>
      </c>
      <c r="J3213" s="259">
        <f t="shared" ref="J3213:J3276" si="303">IF(C3213&gt;=10000,H3213,G3213)</f>
        <v>3.39</v>
      </c>
      <c r="K3213" s="258">
        <f t="shared" ref="K3213:K3276" si="304">IF(AND(C3213&gt;=10000,C3213&lt;100000),H3213,IF(C3213=100000,I3213,G3213))</f>
        <v>7.41</v>
      </c>
      <c r="L3213" s="1">
        <f t="shared" si="300"/>
        <v>1.0711857599999999</v>
      </c>
      <c r="M3213" s="1">
        <f t="shared" ref="M3213:M3276" si="305">IF(C3213&gt;=10000,1,0)</f>
        <v>1</v>
      </c>
    </row>
    <row r="3214" spans="1:13">
      <c r="A3214" s="280">
        <v>14</v>
      </c>
      <c r="B3214" s="280" t="s">
        <v>8</v>
      </c>
      <c r="C3214" s="280">
        <v>100000</v>
      </c>
      <c r="D3214" s="258">
        <f t="shared" si="301"/>
        <v>4</v>
      </c>
      <c r="E3214" s="259">
        <f>VLOOKUP(B3214,Correlation_Eqns!A$35:B$40,2,FALSE)</f>
        <v>1.21E-4</v>
      </c>
      <c r="F3214" s="280">
        <f>VLOOKUP(B3214,Correlation_Eqns!A$43:B$48,2,FALSE)</f>
        <v>0.746</v>
      </c>
      <c r="G3214" s="280">
        <f t="shared" si="302"/>
        <v>0.64980847360800575</v>
      </c>
      <c r="H3214" s="280">
        <f>VLOOKUP(B3214,Correlation_Eqns!A$19:B$24,2,FALSE)</f>
        <v>3.39</v>
      </c>
      <c r="I3214" s="258">
        <f>VLOOKUP(B3214,Correlation_Eqns!A$27:B$32,2,FALSE)</f>
        <v>7.41</v>
      </c>
      <c r="J3214" s="259">
        <f t="shared" si="303"/>
        <v>3.39</v>
      </c>
      <c r="K3214" s="258">
        <f t="shared" si="304"/>
        <v>7.41</v>
      </c>
      <c r="L3214" s="1">
        <f t="shared" si="300"/>
        <v>1.0711857599999999</v>
      </c>
      <c r="M3214" s="1">
        <f t="shared" si="305"/>
        <v>1</v>
      </c>
    </row>
    <row r="3215" spans="1:13">
      <c r="A3215" s="280">
        <v>14</v>
      </c>
      <c r="B3215" s="280" t="s">
        <v>8</v>
      </c>
      <c r="C3215" s="280">
        <v>100000</v>
      </c>
      <c r="D3215" s="258">
        <f t="shared" si="301"/>
        <v>4</v>
      </c>
      <c r="E3215" s="259">
        <f>VLOOKUP(B3215,Correlation_Eqns!A$35:B$40,2,FALSE)</f>
        <v>1.21E-4</v>
      </c>
      <c r="F3215" s="280">
        <f>VLOOKUP(B3215,Correlation_Eqns!A$43:B$48,2,FALSE)</f>
        <v>0.746</v>
      </c>
      <c r="G3215" s="280">
        <f t="shared" si="302"/>
        <v>0.64980847360800575</v>
      </c>
      <c r="H3215" s="280">
        <f>VLOOKUP(B3215,Correlation_Eqns!A$19:B$24,2,FALSE)</f>
        <v>3.39</v>
      </c>
      <c r="I3215" s="258">
        <f>VLOOKUP(B3215,Correlation_Eqns!A$27:B$32,2,FALSE)</f>
        <v>7.41</v>
      </c>
      <c r="J3215" s="259">
        <f t="shared" si="303"/>
        <v>3.39</v>
      </c>
      <c r="K3215" s="258">
        <f t="shared" si="304"/>
        <v>7.41</v>
      </c>
      <c r="L3215" s="1">
        <f t="shared" si="300"/>
        <v>1.0711857599999999</v>
      </c>
      <c r="M3215" s="1">
        <f t="shared" si="305"/>
        <v>1</v>
      </c>
    </row>
    <row r="3216" spans="1:13">
      <c r="A3216" s="280">
        <v>14</v>
      </c>
      <c r="B3216" s="280" t="s">
        <v>8</v>
      </c>
      <c r="C3216" s="280">
        <v>100000</v>
      </c>
      <c r="D3216" s="258">
        <f t="shared" si="301"/>
        <v>4</v>
      </c>
      <c r="E3216" s="259">
        <f>VLOOKUP(B3216,Correlation_Eqns!A$35:B$40,2,FALSE)</f>
        <v>1.21E-4</v>
      </c>
      <c r="F3216" s="280">
        <f>VLOOKUP(B3216,Correlation_Eqns!A$43:B$48,2,FALSE)</f>
        <v>0.746</v>
      </c>
      <c r="G3216" s="280">
        <f t="shared" si="302"/>
        <v>0.64980847360800575</v>
      </c>
      <c r="H3216" s="280">
        <f>VLOOKUP(B3216,Correlation_Eqns!A$19:B$24,2,FALSE)</f>
        <v>3.39</v>
      </c>
      <c r="I3216" s="258">
        <f>VLOOKUP(B3216,Correlation_Eqns!A$27:B$32,2,FALSE)</f>
        <v>7.41</v>
      </c>
      <c r="J3216" s="259">
        <f t="shared" si="303"/>
        <v>3.39</v>
      </c>
      <c r="K3216" s="258">
        <f t="shared" si="304"/>
        <v>7.41</v>
      </c>
      <c r="L3216" s="1">
        <f t="shared" si="300"/>
        <v>1.0711857599999999</v>
      </c>
      <c r="M3216" s="1">
        <f t="shared" si="305"/>
        <v>1</v>
      </c>
    </row>
    <row r="3217" spans="1:13">
      <c r="A3217" s="280">
        <v>14</v>
      </c>
      <c r="B3217" s="280" t="s">
        <v>8</v>
      </c>
      <c r="C3217" s="280">
        <v>90000</v>
      </c>
      <c r="D3217" s="258">
        <f t="shared" si="301"/>
        <v>4</v>
      </c>
      <c r="E3217" s="259">
        <f>VLOOKUP(B3217,Correlation_Eqns!A$35:B$40,2,FALSE)</f>
        <v>1.21E-4</v>
      </c>
      <c r="F3217" s="280">
        <f>VLOOKUP(B3217,Correlation_Eqns!A$43:B$48,2,FALSE)</f>
        <v>0.746</v>
      </c>
      <c r="G3217" s="280">
        <f t="shared" si="302"/>
        <v>0.60068983440720269</v>
      </c>
      <c r="H3217" s="280">
        <f>VLOOKUP(B3217,Correlation_Eqns!A$19:B$24,2,FALSE)</f>
        <v>3.39</v>
      </c>
      <c r="I3217" s="258">
        <f>VLOOKUP(B3217,Correlation_Eqns!A$27:B$32,2,FALSE)</f>
        <v>7.41</v>
      </c>
      <c r="J3217" s="259">
        <f t="shared" si="303"/>
        <v>3.39</v>
      </c>
      <c r="K3217" s="258">
        <f t="shared" si="304"/>
        <v>3.39</v>
      </c>
      <c r="L3217" s="1">
        <f t="shared" si="300"/>
        <v>1.0711857599999999</v>
      </c>
      <c r="M3217" s="1">
        <f t="shared" si="305"/>
        <v>1</v>
      </c>
    </row>
    <row r="3218" spans="1:13">
      <c r="A3218" s="280">
        <v>14</v>
      </c>
      <c r="B3218" s="280" t="s">
        <v>8</v>
      </c>
      <c r="C3218" s="280">
        <v>90000</v>
      </c>
      <c r="D3218" s="258">
        <f t="shared" si="301"/>
        <v>4</v>
      </c>
      <c r="E3218" s="259">
        <f>VLOOKUP(B3218,Correlation_Eqns!A$35:B$40,2,FALSE)</f>
        <v>1.21E-4</v>
      </c>
      <c r="F3218" s="280">
        <f>VLOOKUP(B3218,Correlation_Eqns!A$43:B$48,2,FALSE)</f>
        <v>0.746</v>
      </c>
      <c r="G3218" s="280">
        <f t="shared" si="302"/>
        <v>0.60068983440720269</v>
      </c>
      <c r="H3218" s="280">
        <f>VLOOKUP(B3218,Correlation_Eqns!A$19:B$24,2,FALSE)</f>
        <v>3.39</v>
      </c>
      <c r="I3218" s="258">
        <f>VLOOKUP(B3218,Correlation_Eqns!A$27:B$32,2,FALSE)</f>
        <v>7.41</v>
      </c>
      <c r="J3218" s="259">
        <f t="shared" si="303"/>
        <v>3.39</v>
      </c>
      <c r="K3218" s="258">
        <f t="shared" si="304"/>
        <v>3.39</v>
      </c>
      <c r="L3218" s="1">
        <f t="shared" si="300"/>
        <v>1.0711857599999999</v>
      </c>
      <c r="M3218" s="1">
        <f t="shared" si="305"/>
        <v>1</v>
      </c>
    </row>
    <row r="3219" spans="1:13">
      <c r="A3219" s="280">
        <v>14</v>
      </c>
      <c r="B3219" s="280" t="s">
        <v>8</v>
      </c>
      <c r="C3219" s="280">
        <v>90000</v>
      </c>
      <c r="D3219" s="258">
        <f t="shared" si="301"/>
        <v>4</v>
      </c>
      <c r="E3219" s="259">
        <f>VLOOKUP(B3219,Correlation_Eqns!A$35:B$40,2,FALSE)</f>
        <v>1.21E-4</v>
      </c>
      <c r="F3219" s="280">
        <f>VLOOKUP(B3219,Correlation_Eqns!A$43:B$48,2,FALSE)</f>
        <v>0.746</v>
      </c>
      <c r="G3219" s="280">
        <f t="shared" si="302"/>
        <v>0.60068983440720269</v>
      </c>
      <c r="H3219" s="280">
        <f>VLOOKUP(B3219,Correlation_Eqns!A$19:B$24,2,FALSE)</f>
        <v>3.39</v>
      </c>
      <c r="I3219" s="258">
        <f>VLOOKUP(B3219,Correlation_Eqns!A$27:B$32,2,FALSE)</f>
        <v>7.41</v>
      </c>
      <c r="J3219" s="259">
        <f t="shared" si="303"/>
        <v>3.39</v>
      </c>
      <c r="K3219" s="258">
        <f t="shared" si="304"/>
        <v>3.39</v>
      </c>
      <c r="L3219" s="1">
        <f t="shared" si="300"/>
        <v>1.0711857599999999</v>
      </c>
      <c r="M3219" s="1">
        <f t="shared" si="305"/>
        <v>1</v>
      </c>
    </row>
    <row r="3220" spans="1:13">
      <c r="A3220" s="280">
        <v>14</v>
      </c>
      <c r="B3220" s="280" t="s">
        <v>8</v>
      </c>
      <c r="C3220" s="280">
        <v>90000</v>
      </c>
      <c r="D3220" s="258">
        <f t="shared" si="301"/>
        <v>4</v>
      </c>
      <c r="E3220" s="259">
        <f>VLOOKUP(B3220,Correlation_Eqns!A$35:B$40,2,FALSE)</f>
        <v>1.21E-4</v>
      </c>
      <c r="F3220" s="280">
        <f>VLOOKUP(B3220,Correlation_Eqns!A$43:B$48,2,FALSE)</f>
        <v>0.746</v>
      </c>
      <c r="G3220" s="280">
        <f t="shared" si="302"/>
        <v>0.60068983440720269</v>
      </c>
      <c r="H3220" s="280">
        <f>VLOOKUP(B3220,Correlation_Eqns!A$19:B$24,2,FALSE)</f>
        <v>3.39</v>
      </c>
      <c r="I3220" s="258">
        <f>VLOOKUP(B3220,Correlation_Eqns!A$27:B$32,2,FALSE)</f>
        <v>7.41</v>
      </c>
      <c r="J3220" s="259">
        <f t="shared" si="303"/>
        <v>3.39</v>
      </c>
      <c r="K3220" s="258">
        <f t="shared" si="304"/>
        <v>3.39</v>
      </c>
      <c r="L3220" s="1">
        <f t="shared" si="300"/>
        <v>1.0711857599999999</v>
      </c>
      <c r="M3220" s="1">
        <f t="shared" si="305"/>
        <v>1</v>
      </c>
    </row>
    <row r="3221" spans="1:13">
      <c r="A3221" s="280">
        <v>14</v>
      </c>
      <c r="B3221" s="280" t="s">
        <v>8</v>
      </c>
      <c r="C3221" s="280">
        <v>80000</v>
      </c>
      <c r="D3221" s="258">
        <f t="shared" si="301"/>
        <v>4</v>
      </c>
      <c r="E3221" s="259">
        <f>VLOOKUP(B3221,Correlation_Eqns!A$35:B$40,2,FALSE)</f>
        <v>1.21E-4</v>
      </c>
      <c r="F3221" s="280">
        <f>VLOOKUP(B3221,Correlation_Eqns!A$43:B$48,2,FALSE)</f>
        <v>0.746</v>
      </c>
      <c r="G3221" s="280">
        <f t="shared" si="302"/>
        <v>0.55016188660663246</v>
      </c>
      <c r="H3221" s="280">
        <f>VLOOKUP(B3221,Correlation_Eqns!A$19:B$24,2,FALSE)</f>
        <v>3.39</v>
      </c>
      <c r="I3221" s="258">
        <f>VLOOKUP(B3221,Correlation_Eqns!A$27:B$32,2,FALSE)</f>
        <v>7.41</v>
      </c>
      <c r="J3221" s="259">
        <f t="shared" si="303"/>
        <v>3.39</v>
      </c>
      <c r="K3221" s="258">
        <f t="shared" si="304"/>
        <v>3.39</v>
      </c>
      <c r="L3221" s="1">
        <f t="shared" si="300"/>
        <v>1.0711857599999999</v>
      </c>
      <c r="M3221" s="1">
        <f t="shared" si="305"/>
        <v>1</v>
      </c>
    </row>
    <row r="3222" spans="1:13">
      <c r="A3222" s="280">
        <v>14</v>
      </c>
      <c r="B3222" s="280" t="s">
        <v>8</v>
      </c>
      <c r="C3222" s="280">
        <v>70000</v>
      </c>
      <c r="D3222" s="258">
        <f t="shared" si="301"/>
        <v>4</v>
      </c>
      <c r="E3222" s="259">
        <f>VLOOKUP(B3222,Correlation_Eqns!A$35:B$40,2,FALSE)</f>
        <v>1.21E-4</v>
      </c>
      <c r="F3222" s="280">
        <f>VLOOKUP(B3222,Correlation_Eqns!A$43:B$48,2,FALSE)</f>
        <v>0.746</v>
      </c>
      <c r="G3222" s="280">
        <f t="shared" si="302"/>
        <v>0.49799904298408371</v>
      </c>
      <c r="H3222" s="280">
        <f>VLOOKUP(B3222,Correlation_Eqns!A$19:B$24,2,FALSE)</f>
        <v>3.39</v>
      </c>
      <c r="I3222" s="258">
        <f>VLOOKUP(B3222,Correlation_Eqns!A$27:B$32,2,FALSE)</f>
        <v>7.41</v>
      </c>
      <c r="J3222" s="259">
        <f t="shared" si="303"/>
        <v>3.39</v>
      </c>
      <c r="K3222" s="258">
        <f t="shared" si="304"/>
        <v>3.39</v>
      </c>
      <c r="L3222" s="1">
        <f t="shared" si="300"/>
        <v>1.0711857599999999</v>
      </c>
      <c r="M3222" s="1">
        <f t="shared" si="305"/>
        <v>1</v>
      </c>
    </row>
    <row r="3223" spans="1:13">
      <c r="A3223" s="280">
        <v>14</v>
      </c>
      <c r="B3223" s="280" t="s">
        <v>8</v>
      </c>
      <c r="C3223" s="280">
        <v>60000</v>
      </c>
      <c r="D3223" s="258">
        <f t="shared" si="301"/>
        <v>4</v>
      </c>
      <c r="E3223" s="259">
        <f>VLOOKUP(B3223,Correlation_Eqns!A$35:B$40,2,FALSE)</f>
        <v>1.21E-4</v>
      </c>
      <c r="F3223" s="280">
        <f>VLOOKUP(B3223,Correlation_Eqns!A$43:B$48,2,FALSE)</f>
        <v>0.746</v>
      </c>
      <c r="G3223" s="280">
        <f t="shared" si="302"/>
        <v>0.44390108148064727</v>
      </c>
      <c r="H3223" s="280">
        <f>VLOOKUP(B3223,Correlation_Eqns!A$19:B$24,2,FALSE)</f>
        <v>3.39</v>
      </c>
      <c r="I3223" s="258">
        <f>VLOOKUP(B3223,Correlation_Eqns!A$27:B$32,2,FALSE)</f>
        <v>7.41</v>
      </c>
      <c r="J3223" s="259">
        <f t="shared" si="303"/>
        <v>3.39</v>
      </c>
      <c r="K3223" s="258">
        <f t="shared" si="304"/>
        <v>3.39</v>
      </c>
      <c r="L3223" s="1">
        <f t="shared" si="300"/>
        <v>1.0711857599999999</v>
      </c>
      <c r="M3223" s="1">
        <f t="shared" si="305"/>
        <v>1</v>
      </c>
    </row>
    <row r="3224" spans="1:13">
      <c r="A3224" s="280">
        <v>14</v>
      </c>
      <c r="B3224" s="280" t="s">
        <v>8</v>
      </c>
      <c r="C3224" s="280">
        <v>50000</v>
      </c>
      <c r="D3224" s="258">
        <f t="shared" si="301"/>
        <v>4</v>
      </c>
      <c r="E3224" s="259">
        <f>VLOOKUP(B3224,Correlation_Eqns!A$35:B$40,2,FALSE)</f>
        <v>1.21E-4</v>
      </c>
      <c r="F3224" s="280">
        <f>VLOOKUP(B3224,Correlation_Eqns!A$43:B$48,2,FALSE)</f>
        <v>0.746</v>
      </c>
      <c r="G3224" s="280">
        <f t="shared" si="302"/>
        <v>0.38745118504658588</v>
      </c>
      <c r="H3224" s="280">
        <f>VLOOKUP(B3224,Correlation_Eqns!A$19:B$24,2,FALSE)</f>
        <v>3.39</v>
      </c>
      <c r="I3224" s="258">
        <f>VLOOKUP(B3224,Correlation_Eqns!A$27:B$32,2,FALSE)</f>
        <v>7.41</v>
      </c>
      <c r="J3224" s="259">
        <f t="shared" si="303"/>
        <v>3.39</v>
      </c>
      <c r="K3224" s="258">
        <f t="shared" si="304"/>
        <v>3.39</v>
      </c>
      <c r="L3224" s="1">
        <f t="shared" si="300"/>
        <v>1.0711857599999999</v>
      </c>
      <c r="M3224" s="1">
        <f t="shared" si="305"/>
        <v>1</v>
      </c>
    </row>
    <row r="3225" spans="1:13">
      <c r="A3225" s="280">
        <v>14</v>
      </c>
      <c r="B3225" s="280" t="s">
        <v>8</v>
      </c>
      <c r="C3225" s="280">
        <v>50000</v>
      </c>
      <c r="D3225" s="258">
        <f t="shared" si="301"/>
        <v>4</v>
      </c>
      <c r="E3225" s="259">
        <f>VLOOKUP(B3225,Correlation_Eqns!A$35:B$40,2,FALSE)</f>
        <v>1.21E-4</v>
      </c>
      <c r="F3225" s="280">
        <f>VLOOKUP(B3225,Correlation_Eqns!A$43:B$48,2,FALSE)</f>
        <v>0.746</v>
      </c>
      <c r="G3225" s="280">
        <f t="shared" si="302"/>
        <v>0.38745118504658588</v>
      </c>
      <c r="H3225" s="280">
        <f>VLOOKUP(B3225,Correlation_Eqns!A$19:B$24,2,FALSE)</f>
        <v>3.39</v>
      </c>
      <c r="I3225" s="258">
        <f>VLOOKUP(B3225,Correlation_Eqns!A$27:B$32,2,FALSE)</f>
        <v>7.41</v>
      </c>
      <c r="J3225" s="259">
        <f t="shared" si="303"/>
        <v>3.39</v>
      </c>
      <c r="K3225" s="258">
        <f t="shared" si="304"/>
        <v>3.39</v>
      </c>
      <c r="L3225" s="1">
        <f t="shared" si="300"/>
        <v>1.0711857599999999</v>
      </c>
      <c r="M3225" s="1">
        <f t="shared" si="305"/>
        <v>1</v>
      </c>
    </row>
    <row r="3226" spans="1:13">
      <c r="A3226" s="280">
        <v>14</v>
      </c>
      <c r="B3226" s="280" t="s">
        <v>8</v>
      </c>
      <c r="C3226" s="280">
        <v>50000</v>
      </c>
      <c r="D3226" s="258">
        <f t="shared" si="301"/>
        <v>4</v>
      </c>
      <c r="E3226" s="259">
        <f>VLOOKUP(B3226,Correlation_Eqns!A$35:B$40,2,FALSE)</f>
        <v>1.21E-4</v>
      </c>
      <c r="F3226" s="280">
        <f>VLOOKUP(B3226,Correlation_Eqns!A$43:B$48,2,FALSE)</f>
        <v>0.746</v>
      </c>
      <c r="G3226" s="280">
        <f t="shared" si="302"/>
        <v>0.38745118504658588</v>
      </c>
      <c r="H3226" s="280">
        <f>VLOOKUP(B3226,Correlation_Eqns!A$19:B$24,2,FALSE)</f>
        <v>3.39</v>
      </c>
      <c r="I3226" s="258">
        <f>VLOOKUP(B3226,Correlation_Eqns!A$27:B$32,2,FALSE)</f>
        <v>7.41</v>
      </c>
      <c r="J3226" s="259">
        <f t="shared" si="303"/>
        <v>3.39</v>
      </c>
      <c r="K3226" s="258">
        <f t="shared" si="304"/>
        <v>3.39</v>
      </c>
      <c r="L3226" s="1">
        <f t="shared" si="300"/>
        <v>1.0711857599999999</v>
      </c>
      <c r="M3226" s="1">
        <f t="shared" si="305"/>
        <v>1</v>
      </c>
    </row>
    <row r="3227" spans="1:13">
      <c r="A3227" s="280">
        <v>14</v>
      </c>
      <c r="B3227" s="280" t="s">
        <v>8</v>
      </c>
      <c r="C3227" s="280">
        <v>50000</v>
      </c>
      <c r="D3227" s="258">
        <f t="shared" si="301"/>
        <v>4</v>
      </c>
      <c r="E3227" s="259">
        <f>VLOOKUP(B3227,Correlation_Eqns!A$35:B$40,2,FALSE)</f>
        <v>1.21E-4</v>
      </c>
      <c r="F3227" s="280">
        <f>VLOOKUP(B3227,Correlation_Eqns!A$43:B$48,2,FALSE)</f>
        <v>0.746</v>
      </c>
      <c r="G3227" s="280">
        <f t="shared" si="302"/>
        <v>0.38745118504658588</v>
      </c>
      <c r="H3227" s="280">
        <f>VLOOKUP(B3227,Correlation_Eqns!A$19:B$24,2,FALSE)</f>
        <v>3.39</v>
      </c>
      <c r="I3227" s="258">
        <f>VLOOKUP(B3227,Correlation_Eqns!A$27:B$32,2,FALSE)</f>
        <v>7.41</v>
      </c>
      <c r="J3227" s="259">
        <f t="shared" si="303"/>
        <v>3.39</v>
      </c>
      <c r="K3227" s="258">
        <f t="shared" si="304"/>
        <v>3.39</v>
      </c>
      <c r="L3227" s="1">
        <f t="shared" si="300"/>
        <v>1.0711857599999999</v>
      </c>
      <c r="M3227" s="1">
        <f t="shared" si="305"/>
        <v>1</v>
      </c>
    </row>
    <row r="3228" spans="1:13">
      <c r="A3228" s="280">
        <v>14</v>
      </c>
      <c r="B3228" s="280" t="s">
        <v>8</v>
      </c>
      <c r="C3228" s="280">
        <v>50000</v>
      </c>
      <c r="D3228" s="258">
        <f t="shared" si="301"/>
        <v>4</v>
      </c>
      <c r="E3228" s="259">
        <f>VLOOKUP(B3228,Correlation_Eqns!A$35:B$40,2,FALSE)</f>
        <v>1.21E-4</v>
      </c>
      <c r="F3228" s="280">
        <f>VLOOKUP(B3228,Correlation_Eqns!A$43:B$48,2,FALSE)</f>
        <v>0.746</v>
      </c>
      <c r="G3228" s="280">
        <f t="shared" si="302"/>
        <v>0.38745118504658588</v>
      </c>
      <c r="H3228" s="280">
        <f>VLOOKUP(B3228,Correlation_Eqns!A$19:B$24,2,FALSE)</f>
        <v>3.39</v>
      </c>
      <c r="I3228" s="258">
        <f>VLOOKUP(B3228,Correlation_Eqns!A$27:B$32,2,FALSE)</f>
        <v>7.41</v>
      </c>
      <c r="J3228" s="259">
        <f t="shared" si="303"/>
        <v>3.39</v>
      </c>
      <c r="K3228" s="258">
        <f t="shared" si="304"/>
        <v>3.39</v>
      </c>
      <c r="L3228" s="1">
        <f t="shared" si="300"/>
        <v>1.0711857599999999</v>
      </c>
      <c r="M3228" s="1">
        <f t="shared" si="305"/>
        <v>1</v>
      </c>
    </row>
    <row r="3229" spans="1:13">
      <c r="A3229" s="280">
        <v>14</v>
      </c>
      <c r="B3229" s="280" t="s">
        <v>8</v>
      </c>
      <c r="C3229" s="280">
        <v>50000</v>
      </c>
      <c r="D3229" s="258">
        <f t="shared" si="301"/>
        <v>4</v>
      </c>
      <c r="E3229" s="259">
        <f>VLOOKUP(B3229,Correlation_Eqns!A$35:B$40,2,FALSE)</f>
        <v>1.21E-4</v>
      </c>
      <c r="F3229" s="280">
        <f>VLOOKUP(B3229,Correlation_Eqns!A$43:B$48,2,FALSE)</f>
        <v>0.746</v>
      </c>
      <c r="G3229" s="280">
        <f t="shared" si="302"/>
        <v>0.38745118504658588</v>
      </c>
      <c r="H3229" s="280">
        <f>VLOOKUP(B3229,Correlation_Eqns!A$19:B$24,2,FALSE)</f>
        <v>3.39</v>
      </c>
      <c r="I3229" s="258">
        <f>VLOOKUP(B3229,Correlation_Eqns!A$27:B$32,2,FALSE)</f>
        <v>7.41</v>
      </c>
      <c r="J3229" s="259">
        <f t="shared" si="303"/>
        <v>3.39</v>
      </c>
      <c r="K3229" s="258">
        <f t="shared" si="304"/>
        <v>3.39</v>
      </c>
      <c r="L3229" s="1">
        <f t="shared" si="300"/>
        <v>1.0711857599999999</v>
      </c>
      <c r="M3229" s="1">
        <f t="shared" si="305"/>
        <v>1</v>
      </c>
    </row>
    <row r="3230" spans="1:13">
      <c r="A3230" s="280">
        <v>14</v>
      </c>
      <c r="B3230" s="280" t="s">
        <v>8</v>
      </c>
      <c r="C3230" s="280">
        <v>50000</v>
      </c>
      <c r="D3230" s="258">
        <f t="shared" si="301"/>
        <v>4</v>
      </c>
      <c r="E3230" s="259">
        <f>VLOOKUP(B3230,Correlation_Eqns!A$35:B$40,2,FALSE)</f>
        <v>1.21E-4</v>
      </c>
      <c r="F3230" s="280">
        <f>VLOOKUP(B3230,Correlation_Eqns!A$43:B$48,2,FALSE)</f>
        <v>0.746</v>
      </c>
      <c r="G3230" s="280">
        <f t="shared" si="302"/>
        <v>0.38745118504658588</v>
      </c>
      <c r="H3230" s="280">
        <f>VLOOKUP(B3230,Correlation_Eqns!A$19:B$24,2,FALSE)</f>
        <v>3.39</v>
      </c>
      <c r="I3230" s="258">
        <f>VLOOKUP(B3230,Correlation_Eqns!A$27:B$32,2,FALSE)</f>
        <v>7.41</v>
      </c>
      <c r="J3230" s="259">
        <f t="shared" si="303"/>
        <v>3.39</v>
      </c>
      <c r="K3230" s="258">
        <f t="shared" si="304"/>
        <v>3.39</v>
      </c>
      <c r="L3230" s="1">
        <f t="shared" si="300"/>
        <v>1.0711857599999999</v>
      </c>
      <c r="M3230" s="1">
        <f t="shared" si="305"/>
        <v>1</v>
      </c>
    </row>
    <row r="3231" spans="1:13">
      <c r="A3231" s="280">
        <v>14</v>
      </c>
      <c r="B3231" s="280" t="s">
        <v>8</v>
      </c>
      <c r="C3231" s="280">
        <v>50000</v>
      </c>
      <c r="D3231" s="258">
        <f t="shared" si="301"/>
        <v>4</v>
      </c>
      <c r="E3231" s="259">
        <f>VLOOKUP(B3231,Correlation_Eqns!A$35:B$40,2,FALSE)</f>
        <v>1.21E-4</v>
      </c>
      <c r="F3231" s="280">
        <f>VLOOKUP(B3231,Correlation_Eqns!A$43:B$48,2,FALSE)</f>
        <v>0.746</v>
      </c>
      <c r="G3231" s="280">
        <f t="shared" si="302"/>
        <v>0.38745118504658588</v>
      </c>
      <c r="H3231" s="280">
        <f>VLOOKUP(B3231,Correlation_Eqns!A$19:B$24,2,FALSE)</f>
        <v>3.39</v>
      </c>
      <c r="I3231" s="258">
        <f>VLOOKUP(B3231,Correlation_Eqns!A$27:B$32,2,FALSE)</f>
        <v>7.41</v>
      </c>
      <c r="J3231" s="259">
        <f t="shared" si="303"/>
        <v>3.39</v>
      </c>
      <c r="K3231" s="258">
        <f t="shared" si="304"/>
        <v>3.39</v>
      </c>
      <c r="L3231" s="1">
        <f t="shared" si="300"/>
        <v>1.0711857599999999</v>
      </c>
      <c r="M3231" s="1">
        <f t="shared" si="305"/>
        <v>1</v>
      </c>
    </row>
    <row r="3232" spans="1:13">
      <c r="A3232" s="280">
        <v>14</v>
      </c>
      <c r="B3232" s="280" t="s">
        <v>8</v>
      </c>
      <c r="C3232" s="280">
        <v>50000</v>
      </c>
      <c r="D3232" s="258">
        <f t="shared" si="301"/>
        <v>4</v>
      </c>
      <c r="E3232" s="259">
        <f>VLOOKUP(B3232,Correlation_Eqns!A$35:B$40,2,FALSE)</f>
        <v>1.21E-4</v>
      </c>
      <c r="F3232" s="280">
        <f>VLOOKUP(B3232,Correlation_Eqns!A$43:B$48,2,FALSE)</f>
        <v>0.746</v>
      </c>
      <c r="G3232" s="280">
        <f t="shared" si="302"/>
        <v>0.38745118504658588</v>
      </c>
      <c r="H3232" s="280">
        <f>VLOOKUP(B3232,Correlation_Eqns!A$19:B$24,2,FALSE)</f>
        <v>3.39</v>
      </c>
      <c r="I3232" s="258">
        <f>VLOOKUP(B3232,Correlation_Eqns!A$27:B$32,2,FALSE)</f>
        <v>7.41</v>
      </c>
      <c r="J3232" s="259">
        <f t="shared" si="303"/>
        <v>3.39</v>
      </c>
      <c r="K3232" s="258">
        <f t="shared" si="304"/>
        <v>3.39</v>
      </c>
      <c r="L3232" s="1">
        <f t="shared" si="300"/>
        <v>1.0711857599999999</v>
      </c>
      <c r="M3232" s="1">
        <f t="shared" si="305"/>
        <v>1</v>
      </c>
    </row>
    <row r="3233" spans="1:13">
      <c r="A3233" s="280">
        <v>14</v>
      </c>
      <c r="B3233" s="280" t="s">
        <v>8</v>
      </c>
      <c r="C3233" s="280">
        <v>40000</v>
      </c>
      <c r="D3233" s="258">
        <f t="shared" si="301"/>
        <v>4</v>
      </c>
      <c r="E3233" s="259">
        <f>VLOOKUP(B3233,Correlation_Eqns!A$35:B$40,2,FALSE)</f>
        <v>1.21E-4</v>
      </c>
      <c r="F3233" s="280">
        <f>VLOOKUP(B3233,Correlation_Eqns!A$43:B$48,2,FALSE)</f>
        <v>0.746</v>
      </c>
      <c r="G3233" s="280">
        <f t="shared" si="302"/>
        <v>0.32803646549828402</v>
      </c>
      <c r="H3233" s="280">
        <f>VLOOKUP(B3233,Correlation_Eqns!A$19:B$24,2,FALSE)</f>
        <v>3.39</v>
      </c>
      <c r="I3233" s="258">
        <f>VLOOKUP(B3233,Correlation_Eqns!A$27:B$32,2,FALSE)</f>
        <v>7.41</v>
      </c>
      <c r="J3233" s="259">
        <f t="shared" si="303"/>
        <v>3.39</v>
      </c>
      <c r="K3233" s="258">
        <f t="shared" si="304"/>
        <v>3.39</v>
      </c>
      <c r="L3233" s="1">
        <f t="shared" si="300"/>
        <v>1.0711857599999999</v>
      </c>
      <c r="M3233" s="1">
        <f t="shared" si="305"/>
        <v>1</v>
      </c>
    </row>
    <row r="3234" spans="1:13">
      <c r="A3234" s="280">
        <v>14</v>
      </c>
      <c r="B3234" s="280" t="s">
        <v>8</v>
      </c>
      <c r="C3234" s="280">
        <v>40000</v>
      </c>
      <c r="D3234" s="258">
        <f t="shared" si="301"/>
        <v>4</v>
      </c>
      <c r="E3234" s="259">
        <f>VLOOKUP(B3234,Correlation_Eqns!A$35:B$40,2,FALSE)</f>
        <v>1.21E-4</v>
      </c>
      <c r="F3234" s="280">
        <f>VLOOKUP(B3234,Correlation_Eqns!A$43:B$48,2,FALSE)</f>
        <v>0.746</v>
      </c>
      <c r="G3234" s="280">
        <f t="shared" si="302"/>
        <v>0.32803646549828402</v>
      </c>
      <c r="H3234" s="280">
        <f>VLOOKUP(B3234,Correlation_Eqns!A$19:B$24,2,FALSE)</f>
        <v>3.39</v>
      </c>
      <c r="I3234" s="258">
        <f>VLOOKUP(B3234,Correlation_Eqns!A$27:B$32,2,FALSE)</f>
        <v>7.41</v>
      </c>
      <c r="J3234" s="259">
        <f t="shared" si="303"/>
        <v>3.39</v>
      </c>
      <c r="K3234" s="258">
        <f t="shared" si="304"/>
        <v>3.39</v>
      </c>
      <c r="L3234" s="1">
        <f t="shared" si="300"/>
        <v>1.0711857599999999</v>
      </c>
      <c r="M3234" s="1">
        <f t="shared" si="305"/>
        <v>1</v>
      </c>
    </row>
    <row r="3235" spans="1:13">
      <c r="A3235" s="280">
        <v>14</v>
      </c>
      <c r="B3235" s="280" t="s">
        <v>8</v>
      </c>
      <c r="C3235" s="280">
        <v>40000</v>
      </c>
      <c r="D3235" s="258">
        <f t="shared" si="301"/>
        <v>4</v>
      </c>
      <c r="E3235" s="259">
        <f>VLOOKUP(B3235,Correlation_Eqns!A$35:B$40,2,FALSE)</f>
        <v>1.21E-4</v>
      </c>
      <c r="F3235" s="280">
        <f>VLOOKUP(B3235,Correlation_Eqns!A$43:B$48,2,FALSE)</f>
        <v>0.746</v>
      </c>
      <c r="G3235" s="280">
        <f t="shared" si="302"/>
        <v>0.32803646549828402</v>
      </c>
      <c r="H3235" s="280">
        <f>VLOOKUP(B3235,Correlation_Eqns!A$19:B$24,2,FALSE)</f>
        <v>3.39</v>
      </c>
      <c r="I3235" s="258">
        <f>VLOOKUP(B3235,Correlation_Eqns!A$27:B$32,2,FALSE)</f>
        <v>7.41</v>
      </c>
      <c r="J3235" s="259">
        <f t="shared" si="303"/>
        <v>3.39</v>
      </c>
      <c r="K3235" s="258">
        <f t="shared" si="304"/>
        <v>3.39</v>
      </c>
      <c r="L3235" s="1">
        <f t="shared" si="300"/>
        <v>1.0711857599999999</v>
      </c>
      <c r="M3235" s="1">
        <f t="shared" si="305"/>
        <v>1</v>
      </c>
    </row>
    <row r="3236" spans="1:13">
      <c r="A3236" s="280">
        <v>14</v>
      </c>
      <c r="B3236" s="280" t="s">
        <v>8</v>
      </c>
      <c r="C3236" s="280">
        <v>30000</v>
      </c>
      <c r="D3236" s="258">
        <f t="shared" si="301"/>
        <v>4</v>
      </c>
      <c r="E3236" s="259">
        <f>VLOOKUP(B3236,Correlation_Eqns!A$35:B$40,2,FALSE)</f>
        <v>1.21E-4</v>
      </c>
      <c r="F3236" s="280">
        <f>VLOOKUP(B3236,Correlation_Eqns!A$43:B$48,2,FALSE)</f>
        <v>0.746</v>
      </c>
      <c r="G3236" s="280">
        <f t="shared" si="302"/>
        <v>0.26467798905141743</v>
      </c>
      <c r="H3236" s="280">
        <f>VLOOKUP(B3236,Correlation_Eqns!A$19:B$24,2,FALSE)</f>
        <v>3.39</v>
      </c>
      <c r="I3236" s="258">
        <f>VLOOKUP(B3236,Correlation_Eqns!A$27:B$32,2,FALSE)</f>
        <v>7.41</v>
      </c>
      <c r="J3236" s="259">
        <f t="shared" si="303"/>
        <v>3.39</v>
      </c>
      <c r="K3236" s="258">
        <f t="shared" si="304"/>
        <v>3.39</v>
      </c>
      <c r="L3236" s="1">
        <f t="shared" si="300"/>
        <v>1.0711857599999999</v>
      </c>
      <c r="M3236" s="1">
        <f t="shared" si="305"/>
        <v>1</v>
      </c>
    </row>
    <row r="3237" spans="1:13">
      <c r="A3237" s="280">
        <v>14</v>
      </c>
      <c r="B3237" s="280" t="s">
        <v>8</v>
      </c>
      <c r="C3237" s="280">
        <v>30000</v>
      </c>
      <c r="D3237" s="258">
        <f t="shared" si="301"/>
        <v>4</v>
      </c>
      <c r="E3237" s="259">
        <f>VLOOKUP(B3237,Correlation_Eqns!A$35:B$40,2,FALSE)</f>
        <v>1.21E-4</v>
      </c>
      <c r="F3237" s="280">
        <f>VLOOKUP(B3237,Correlation_Eqns!A$43:B$48,2,FALSE)</f>
        <v>0.746</v>
      </c>
      <c r="G3237" s="280">
        <f t="shared" si="302"/>
        <v>0.26467798905141743</v>
      </c>
      <c r="H3237" s="280">
        <f>VLOOKUP(B3237,Correlation_Eqns!A$19:B$24,2,FALSE)</f>
        <v>3.39</v>
      </c>
      <c r="I3237" s="258">
        <f>VLOOKUP(B3237,Correlation_Eqns!A$27:B$32,2,FALSE)</f>
        <v>7.41</v>
      </c>
      <c r="J3237" s="259">
        <f t="shared" si="303"/>
        <v>3.39</v>
      </c>
      <c r="K3237" s="258">
        <f t="shared" si="304"/>
        <v>3.39</v>
      </c>
      <c r="L3237" s="1">
        <f t="shared" si="300"/>
        <v>1.0711857599999999</v>
      </c>
      <c r="M3237" s="1">
        <f t="shared" si="305"/>
        <v>1</v>
      </c>
    </row>
    <row r="3238" spans="1:13">
      <c r="A3238" s="280">
        <v>14</v>
      </c>
      <c r="B3238" s="280" t="s">
        <v>8</v>
      </c>
      <c r="C3238" s="280">
        <v>30000</v>
      </c>
      <c r="D3238" s="258">
        <f t="shared" si="301"/>
        <v>4</v>
      </c>
      <c r="E3238" s="259">
        <f>VLOOKUP(B3238,Correlation_Eqns!A$35:B$40,2,FALSE)</f>
        <v>1.21E-4</v>
      </c>
      <c r="F3238" s="280">
        <f>VLOOKUP(B3238,Correlation_Eqns!A$43:B$48,2,FALSE)</f>
        <v>0.746</v>
      </c>
      <c r="G3238" s="280">
        <f t="shared" si="302"/>
        <v>0.26467798905141743</v>
      </c>
      <c r="H3238" s="280">
        <f>VLOOKUP(B3238,Correlation_Eqns!A$19:B$24,2,FALSE)</f>
        <v>3.39</v>
      </c>
      <c r="I3238" s="258">
        <f>VLOOKUP(B3238,Correlation_Eqns!A$27:B$32,2,FALSE)</f>
        <v>7.41</v>
      </c>
      <c r="J3238" s="259">
        <f t="shared" si="303"/>
        <v>3.39</v>
      </c>
      <c r="K3238" s="258">
        <f t="shared" si="304"/>
        <v>3.39</v>
      </c>
      <c r="L3238" s="1">
        <f t="shared" si="300"/>
        <v>1.0711857599999999</v>
      </c>
      <c r="M3238" s="1">
        <f t="shared" si="305"/>
        <v>1</v>
      </c>
    </row>
    <row r="3239" spans="1:13">
      <c r="A3239" s="280">
        <v>14</v>
      </c>
      <c r="B3239" s="280" t="s">
        <v>8</v>
      </c>
      <c r="C3239" s="280">
        <v>30000</v>
      </c>
      <c r="D3239" s="258">
        <f t="shared" si="301"/>
        <v>4</v>
      </c>
      <c r="E3239" s="259">
        <f>VLOOKUP(B3239,Correlation_Eqns!A$35:B$40,2,FALSE)</f>
        <v>1.21E-4</v>
      </c>
      <c r="F3239" s="280">
        <f>VLOOKUP(B3239,Correlation_Eqns!A$43:B$48,2,FALSE)</f>
        <v>0.746</v>
      </c>
      <c r="G3239" s="280">
        <f t="shared" si="302"/>
        <v>0.26467798905141743</v>
      </c>
      <c r="H3239" s="280">
        <f>VLOOKUP(B3239,Correlation_Eqns!A$19:B$24,2,FALSE)</f>
        <v>3.39</v>
      </c>
      <c r="I3239" s="258">
        <f>VLOOKUP(B3239,Correlation_Eqns!A$27:B$32,2,FALSE)</f>
        <v>7.41</v>
      </c>
      <c r="J3239" s="259">
        <f t="shared" si="303"/>
        <v>3.39</v>
      </c>
      <c r="K3239" s="258">
        <f t="shared" si="304"/>
        <v>3.39</v>
      </c>
      <c r="L3239" s="1">
        <f t="shared" si="300"/>
        <v>1.0711857599999999</v>
      </c>
      <c r="M3239" s="1">
        <f t="shared" si="305"/>
        <v>1</v>
      </c>
    </row>
    <row r="3240" spans="1:13">
      <c r="A3240" s="280">
        <v>14</v>
      </c>
      <c r="B3240" s="280" t="s">
        <v>8</v>
      </c>
      <c r="C3240" s="280">
        <v>30000</v>
      </c>
      <c r="D3240" s="258">
        <f t="shared" si="301"/>
        <v>4</v>
      </c>
      <c r="E3240" s="259">
        <f>VLOOKUP(B3240,Correlation_Eqns!A$35:B$40,2,FALSE)</f>
        <v>1.21E-4</v>
      </c>
      <c r="F3240" s="280">
        <f>VLOOKUP(B3240,Correlation_Eqns!A$43:B$48,2,FALSE)</f>
        <v>0.746</v>
      </c>
      <c r="G3240" s="280">
        <f t="shared" si="302"/>
        <v>0.26467798905141743</v>
      </c>
      <c r="H3240" s="280">
        <f>VLOOKUP(B3240,Correlation_Eqns!A$19:B$24,2,FALSE)</f>
        <v>3.39</v>
      </c>
      <c r="I3240" s="258">
        <f>VLOOKUP(B3240,Correlation_Eqns!A$27:B$32,2,FALSE)</f>
        <v>7.41</v>
      </c>
      <c r="J3240" s="259">
        <f t="shared" si="303"/>
        <v>3.39</v>
      </c>
      <c r="K3240" s="258">
        <f t="shared" si="304"/>
        <v>3.39</v>
      </c>
      <c r="L3240" s="1">
        <f t="shared" si="300"/>
        <v>1.0711857599999999</v>
      </c>
      <c r="M3240" s="1">
        <f t="shared" si="305"/>
        <v>1</v>
      </c>
    </row>
    <row r="3241" spans="1:13">
      <c r="A3241" s="280">
        <v>14</v>
      </c>
      <c r="B3241" s="280" t="s">
        <v>8</v>
      </c>
      <c r="C3241" s="280">
        <v>30000</v>
      </c>
      <c r="D3241" s="258">
        <f t="shared" si="301"/>
        <v>4</v>
      </c>
      <c r="E3241" s="259">
        <f>VLOOKUP(B3241,Correlation_Eqns!A$35:B$40,2,FALSE)</f>
        <v>1.21E-4</v>
      </c>
      <c r="F3241" s="280">
        <f>VLOOKUP(B3241,Correlation_Eqns!A$43:B$48,2,FALSE)</f>
        <v>0.746</v>
      </c>
      <c r="G3241" s="280">
        <f t="shared" si="302"/>
        <v>0.26467798905141743</v>
      </c>
      <c r="H3241" s="280">
        <f>VLOOKUP(B3241,Correlation_Eqns!A$19:B$24,2,FALSE)</f>
        <v>3.39</v>
      </c>
      <c r="I3241" s="258">
        <f>VLOOKUP(B3241,Correlation_Eqns!A$27:B$32,2,FALSE)</f>
        <v>7.41</v>
      </c>
      <c r="J3241" s="259">
        <f t="shared" si="303"/>
        <v>3.39</v>
      </c>
      <c r="K3241" s="258">
        <f t="shared" si="304"/>
        <v>3.39</v>
      </c>
      <c r="L3241" s="1">
        <f t="shared" si="300"/>
        <v>1.0711857599999999</v>
      </c>
      <c r="M3241" s="1">
        <f t="shared" si="305"/>
        <v>1</v>
      </c>
    </row>
    <row r="3242" spans="1:13">
      <c r="A3242" s="280">
        <v>14</v>
      </c>
      <c r="B3242" s="280" t="s">
        <v>8</v>
      </c>
      <c r="C3242" s="280">
        <v>10000</v>
      </c>
      <c r="D3242" s="258">
        <f t="shared" si="301"/>
        <v>4</v>
      </c>
      <c r="E3242" s="259">
        <f>VLOOKUP(B3242,Correlation_Eqns!A$35:B$40,2,FALSE)</f>
        <v>1.21E-4</v>
      </c>
      <c r="F3242" s="280">
        <f>VLOOKUP(B3242,Correlation_Eqns!A$43:B$48,2,FALSE)</f>
        <v>0.746</v>
      </c>
      <c r="G3242" s="280">
        <f t="shared" si="302"/>
        <v>0.11662331185850054</v>
      </c>
      <c r="H3242" s="280">
        <f>VLOOKUP(B3242,Correlation_Eqns!A$19:B$24,2,FALSE)</f>
        <v>3.39</v>
      </c>
      <c r="I3242" s="258">
        <f>VLOOKUP(B3242,Correlation_Eqns!A$27:B$32,2,FALSE)</f>
        <v>7.41</v>
      </c>
      <c r="J3242" s="259">
        <f t="shared" si="303"/>
        <v>3.39</v>
      </c>
      <c r="K3242" s="258">
        <f t="shared" si="304"/>
        <v>3.39</v>
      </c>
      <c r="L3242" s="1">
        <f t="shared" si="300"/>
        <v>1.0711857599999999</v>
      </c>
      <c r="M3242" s="1">
        <f t="shared" si="305"/>
        <v>1</v>
      </c>
    </row>
    <row r="3243" spans="1:13">
      <c r="A3243" s="280">
        <v>14</v>
      </c>
      <c r="B3243" s="280" t="s">
        <v>8</v>
      </c>
      <c r="C3243" s="280">
        <v>10000</v>
      </c>
      <c r="D3243" s="258">
        <f t="shared" si="301"/>
        <v>4</v>
      </c>
      <c r="E3243" s="259">
        <f>VLOOKUP(B3243,Correlation_Eqns!A$35:B$40,2,FALSE)</f>
        <v>1.21E-4</v>
      </c>
      <c r="F3243" s="280">
        <f>VLOOKUP(B3243,Correlation_Eqns!A$43:B$48,2,FALSE)</f>
        <v>0.746</v>
      </c>
      <c r="G3243" s="280">
        <f t="shared" si="302"/>
        <v>0.11662331185850054</v>
      </c>
      <c r="H3243" s="280">
        <f>VLOOKUP(B3243,Correlation_Eqns!A$19:B$24,2,FALSE)</f>
        <v>3.39</v>
      </c>
      <c r="I3243" s="258">
        <f>VLOOKUP(B3243,Correlation_Eqns!A$27:B$32,2,FALSE)</f>
        <v>7.41</v>
      </c>
      <c r="J3243" s="259">
        <f t="shared" si="303"/>
        <v>3.39</v>
      </c>
      <c r="K3243" s="258">
        <f t="shared" si="304"/>
        <v>3.39</v>
      </c>
      <c r="L3243" s="1">
        <f t="shared" si="300"/>
        <v>1.0711857599999999</v>
      </c>
      <c r="M3243" s="1">
        <f t="shared" si="305"/>
        <v>1</v>
      </c>
    </row>
    <row r="3244" spans="1:13">
      <c r="A3244" s="280">
        <v>14</v>
      </c>
      <c r="B3244" s="280" t="s">
        <v>8</v>
      </c>
      <c r="C3244" s="280">
        <v>10000</v>
      </c>
      <c r="D3244" s="258">
        <f t="shared" si="301"/>
        <v>4</v>
      </c>
      <c r="E3244" s="259">
        <f>VLOOKUP(B3244,Correlation_Eqns!A$35:B$40,2,FALSE)</f>
        <v>1.21E-4</v>
      </c>
      <c r="F3244" s="280">
        <f>VLOOKUP(B3244,Correlation_Eqns!A$43:B$48,2,FALSE)</f>
        <v>0.746</v>
      </c>
      <c r="G3244" s="280">
        <f t="shared" si="302"/>
        <v>0.11662331185850054</v>
      </c>
      <c r="H3244" s="280">
        <f>VLOOKUP(B3244,Correlation_Eqns!A$19:B$24,2,FALSE)</f>
        <v>3.39</v>
      </c>
      <c r="I3244" s="258">
        <f>VLOOKUP(B3244,Correlation_Eqns!A$27:B$32,2,FALSE)</f>
        <v>7.41</v>
      </c>
      <c r="J3244" s="259">
        <f t="shared" si="303"/>
        <v>3.39</v>
      </c>
      <c r="K3244" s="258">
        <f t="shared" si="304"/>
        <v>3.39</v>
      </c>
      <c r="L3244" s="1">
        <f t="shared" si="300"/>
        <v>1.0711857599999999</v>
      </c>
      <c r="M3244" s="1">
        <f t="shared" si="305"/>
        <v>1</v>
      </c>
    </row>
    <row r="3245" spans="1:13">
      <c r="A3245" s="280">
        <v>14</v>
      </c>
      <c r="B3245" s="280" t="s">
        <v>8</v>
      </c>
      <c r="C3245" s="280">
        <v>10000</v>
      </c>
      <c r="D3245" s="258">
        <f t="shared" si="301"/>
        <v>4</v>
      </c>
      <c r="E3245" s="259">
        <f>VLOOKUP(B3245,Correlation_Eqns!A$35:B$40,2,FALSE)</f>
        <v>1.21E-4</v>
      </c>
      <c r="F3245" s="280">
        <f>VLOOKUP(B3245,Correlation_Eqns!A$43:B$48,2,FALSE)</f>
        <v>0.746</v>
      </c>
      <c r="G3245" s="280">
        <f t="shared" si="302"/>
        <v>0.11662331185850054</v>
      </c>
      <c r="H3245" s="280">
        <f>VLOOKUP(B3245,Correlation_Eqns!A$19:B$24,2,FALSE)</f>
        <v>3.39</v>
      </c>
      <c r="I3245" s="258">
        <f>VLOOKUP(B3245,Correlation_Eqns!A$27:B$32,2,FALSE)</f>
        <v>7.41</v>
      </c>
      <c r="J3245" s="259">
        <f t="shared" si="303"/>
        <v>3.39</v>
      </c>
      <c r="K3245" s="258">
        <f t="shared" si="304"/>
        <v>3.39</v>
      </c>
      <c r="L3245" s="1">
        <f t="shared" si="300"/>
        <v>1.0711857599999999</v>
      </c>
      <c r="M3245" s="1">
        <f t="shared" si="305"/>
        <v>1</v>
      </c>
    </row>
    <row r="3246" spans="1:13">
      <c r="A3246" s="280">
        <v>14</v>
      </c>
      <c r="B3246" s="280" t="s">
        <v>8</v>
      </c>
      <c r="C3246" s="280">
        <v>10000</v>
      </c>
      <c r="D3246" s="258">
        <f t="shared" si="301"/>
        <v>4</v>
      </c>
      <c r="E3246" s="259">
        <f>VLOOKUP(B3246,Correlation_Eqns!A$35:B$40,2,FALSE)</f>
        <v>1.21E-4</v>
      </c>
      <c r="F3246" s="280">
        <f>VLOOKUP(B3246,Correlation_Eqns!A$43:B$48,2,FALSE)</f>
        <v>0.746</v>
      </c>
      <c r="G3246" s="280">
        <f t="shared" si="302"/>
        <v>0.11662331185850054</v>
      </c>
      <c r="H3246" s="280">
        <f>VLOOKUP(B3246,Correlation_Eqns!A$19:B$24,2,FALSE)</f>
        <v>3.39</v>
      </c>
      <c r="I3246" s="258">
        <f>VLOOKUP(B3246,Correlation_Eqns!A$27:B$32,2,FALSE)</f>
        <v>7.41</v>
      </c>
      <c r="J3246" s="259">
        <f t="shared" si="303"/>
        <v>3.39</v>
      </c>
      <c r="K3246" s="258">
        <f t="shared" si="304"/>
        <v>3.39</v>
      </c>
      <c r="L3246" s="1">
        <f t="shared" si="300"/>
        <v>1.0711857599999999</v>
      </c>
      <c r="M3246" s="1">
        <f t="shared" si="305"/>
        <v>1</v>
      </c>
    </row>
    <row r="3247" spans="1:13">
      <c r="A3247" s="280">
        <v>14</v>
      </c>
      <c r="B3247" s="280" t="s">
        <v>8</v>
      </c>
      <c r="C3247" s="280">
        <v>10000</v>
      </c>
      <c r="D3247" s="258">
        <f t="shared" si="301"/>
        <v>4</v>
      </c>
      <c r="E3247" s="259">
        <f>VLOOKUP(B3247,Correlation_Eqns!A$35:B$40,2,FALSE)</f>
        <v>1.21E-4</v>
      </c>
      <c r="F3247" s="280">
        <f>VLOOKUP(B3247,Correlation_Eqns!A$43:B$48,2,FALSE)</f>
        <v>0.746</v>
      </c>
      <c r="G3247" s="280">
        <f t="shared" si="302"/>
        <v>0.11662331185850054</v>
      </c>
      <c r="H3247" s="280">
        <f>VLOOKUP(B3247,Correlation_Eqns!A$19:B$24,2,FALSE)</f>
        <v>3.39</v>
      </c>
      <c r="I3247" s="258">
        <f>VLOOKUP(B3247,Correlation_Eqns!A$27:B$32,2,FALSE)</f>
        <v>7.41</v>
      </c>
      <c r="J3247" s="259">
        <f t="shared" si="303"/>
        <v>3.39</v>
      </c>
      <c r="K3247" s="258">
        <f t="shared" si="304"/>
        <v>3.39</v>
      </c>
      <c r="L3247" s="1">
        <f t="shared" si="300"/>
        <v>1.0711857599999999</v>
      </c>
      <c r="M3247" s="1">
        <f t="shared" si="305"/>
        <v>1</v>
      </c>
    </row>
    <row r="3248" spans="1:13">
      <c r="A3248" s="280">
        <v>14</v>
      </c>
      <c r="B3248" s="280" t="s">
        <v>8</v>
      </c>
      <c r="C3248" s="280">
        <v>10000</v>
      </c>
      <c r="D3248" s="258">
        <f t="shared" si="301"/>
        <v>4</v>
      </c>
      <c r="E3248" s="259">
        <f>VLOOKUP(B3248,Correlation_Eqns!A$35:B$40,2,FALSE)</f>
        <v>1.21E-4</v>
      </c>
      <c r="F3248" s="280">
        <f>VLOOKUP(B3248,Correlation_Eqns!A$43:B$48,2,FALSE)</f>
        <v>0.746</v>
      </c>
      <c r="G3248" s="280">
        <f t="shared" si="302"/>
        <v>0.11662331185850054</v>
      </c>
      <c r="H3248" s="280">
        <f>VLOOKUP(B3248,Correlation_Eqns!A$19:B$24,2,FALSE)</f>
        <v>3.39</v>
      </c>
      <c r="I3248" s="258">
        <f>VLOOKUP(B3248,Correlation_Eqns!A$27:B$32,2,FALSE)</f>
        <v>7.41</v>
      </c>
      <c r="J3248" s="259">
        <f t="shared" si="303"/>
        <v>3.39</v>
      </c>
      <c r="K3248" s="258">
        <f t="shared" si="304"/>
        <v>3.39</v>
      </c>
      <c r="L3248" s="1">
        <f t="shared" si="300"/>
        <v>1.0711857599999999</v>
      </c>
      <c r="M3248" s="1">
        <f t="shared" si="305"/>
        <v>1</v>
      </c>
    </row>
    <row r="3249" spans="1:13">
      <c r="A3249" s="280">
        <v>14</v>
      </c>
      <c r="B3249" s="280" t="s">
        <v>8</v>
      </c>
      <c r="C3249" s="280">
        <v>10000</v>
      </c>
      <c r="D3249" s="258">
        <f t="shared" si="301"/>
        <v>4</v>
      </c>
      <c r="E3249" s="259">
        <f>VLOOKUP(B3249,Correlation_Eqns!A$35:B$40,2,FALSE)</f>
        <v>1.21E-4</v>
      </c>
      <c r="F3249" s="280">
        <f>VLOOKUP(B3249,Correlation_Eqns!A$43:B$48,2,FALSE)</f>
        <v>0.746</v>
      </c>
      <c r="G3249" s="280">
        <f t="shared" si="302"/>
        <v>0.11662331185850054</v>
      </c>
      <c r="H3249" s="280">
        <f>VLOOKUP(B3249,Correlation_Eqns!A$19:B$24,2,FALSE)</f>
        <v>3.39</v>
      </c>
      <c r="I3249" s="258">
        <f>VLOOKUP(B3249,Correlation_Eqns!A$27:B$32,2,FALSE)</f>
        <v>7.41</v>
      </c>
      <c r="J3249" s="259">
        <f t="shared" si="303"/>
        <v>3.39</v>
      </c>
      <c r="K3249" s="258">
        <f t="shared" si="304"/>
        <v>3.39</v>
      </c>
      <c r="L3249" s="1">
        <f t="shared" si="300"/>
        <v>1.0711857599999999</v>
      </c>
      <c r="M3249" s="1">
        <f t="shared" si="305"/>
        <v>1</v>
      </c>
    </row>
    <row r="3250" spans="1:13">
      <c r="A3250" s="280">
        <v>14</v>
      </c>
      <c r="B3250" s="280" t="s">
        <v>8</v>
      </c>
      <c r="C3250" s="280">
        <v>10000</v>
      </c>
      <c r="D3250" s="258">
        <f t="shared" si="301"/>
        <v>4</v>
      </c>
      <c r="E3250" s="259">
        <f>VLOOKUP(B3250,Correlation_Eqns!A$35:B$40,2,FALSE)</f>
        <v>1.21E-4</v>
      </c>
      <c r="F3250" s="280">
        <f>VLOOKUP(B3250,Correlation_Eqns!A$43:B$48,2,FALSE)</f>
        <v>0.746</v>
      </c>
      <c r="G3250" s="280">
        <f t="shared" si="302"/>
        <v>0.11662331185850054</v>
      </c>
      <c r="H3250" s="280">
        <f>VLOOKUP(B3250,Correlation_Eqns!A$19:B$24,2,FALSE)</f>
        <v>3.39</v>
      </c>
      <c r="I3250" s="258">
        <f>VLOOKUP(B3250,Correlation_Eqns!A$27:B$32,2,FALSE)</f>
        <v>7.41</v>
      </c>
      <c r="J3250" s="259">
        <f t="shared" si="303"/>
        <v>3.39</v>
      </c>
      <c r="K3250" s="258">
        <f t="shared" si="304"/>
        <v>3.39</v>
      </c>
      <c r="L3250" s="1">
        <f t="shared" si="300"/>
        <v>1.0711857599999999</v>
      </c>
      <c r="M3250" s="1">
        <f t="shared" si="305"/>
        <v>1</v>
      </c>
    </row>
    <row r="3251" spans="1:13">
      <c r="A3251" s="280">
        <v>14</v>
      </c>
      <c r="B3251" s="280" t="s">
        <v>8</v>
      </c>
      <c r="C3251" s="280">
        <v>10000</v>
      </c>
      <c r="D3251" s="258">
        <f t="shared" si="301"/>
        <v>4</v>
      </c>
      <c r="E3251" s="259">
        <f>VLOOKUP(B3251,Correlation_Eqns!A$35:B$40,2,FALSE)</f>
        <v>1.21E-4</v>
      </c>
      <c r="F3251" s="280">
        <f>VLOOKUP(B3251,Correlation_Eqns!A$43:B$48,2,FALSE)</f>
        <v>0.746</v>
      </c>
      <c r="G3251" s="280">
        <f t="shared" si="302"/>
        <v>0.11662331185850054</v>
      </c>
      <c r="H3251" s="280">
        <f>VLOOKUP(B3251,Correlation_Eqns!A$19:B$24,2,FALSE)</f>
        <v>3.39</v>
      </c>
      <c r="I3251" s="258">
        <f>VLOOKUP(B3251,Correlation_Eqns!A$27:B$32,2,FALSE)</f>
        <v>7.41</v>
      </c>
      <c r="J3251" s="259">
        <f t="shared" si="303"/>
        <v>3.39</v>
      </c>
      <c r="K3251" s="258">
        <f t="shared" si="304"/>
        <v>3.39</v>
      </c>
      <c r="L3251" s="1">
        <f t="shared" si="300"/>
        <v>1.0711857599999999</v>
      </c>
      <c r="M3251" s="1">
        <f t="shared" si="305"/>
        <v>1</v>
      </c>
    </row>
    <row r="3252" spans="1:13">
      <c r="A3252" s="280">
        <v>14</v>
      </c>
      <c r="B3252" s="280" t="s">
        <v>8</v>
      </c>
      <c r="C3252" s="280">
        <v>10000</v>
      </c>
      <c r="D3252" s="258">
        <f t="shared" si="301"/>
        <v>4</v>
      </c>
      <c r="E3252" s="259">
        <f>VLOOKUP(B3252,Correlation_Eqns!A$35:B$40,2,FALSE)</f>
        <v>1.21E-4</v>
      </c>
      <c r="F3252" s="280">
        <f>VLOOKUP(B3252,Correlation_Eqns!A$43:B$48,2,FALSE)</f>
        <v>0.746</v>
      </c>
      <c r="G3252" s="280">
        <f t="shared" si="302"/>
        <v>0.11662331185850054</v>
      </c>
      <c r="H3252" s="280">
        <f>VLOOKUP(B3252,Correlation_Eqns!A$19:B$24,2,FALSE)</f>
        <v>3.39</v>
      </c>
      <c r="I3252" s="258">
        <f>VLOOKUP(B3252,Correlation_Eqns!A$27:B$32,2,FALSE)</f>
        <v>7.41</v>
      </c>
      <c r="J3252" s="259">
        <f t="shared" si="303"/>
        <v>3.39</v>
      </c>
      <c r="K3252" s="258">
        <f t="shared" si="304"/>
        <v>3.39</v>
      </c>
      <c r="L3252" s="1">
        <f t="shared" si="300"/>
        <v>1.0711857599999999</v>
      </c>
      <c r="M3252" s="1">
        <f t="shared" si="305"/>
        <v>1</v>
      </c>
    </row>
    <row r="3253" spans="1:13">
      <c r="A3253" s="280">
        <v>14</v>
      </c>
      <c r="B3253" s="280" t="s">
        <v>8</v>
      </c>
      <c r="C3253" s="280">
        <v>10000</v>
      </c>
      <c r="D3253" s="258">
        <f t="shared" si="301"/>
        <v>4</v>
      </c>
      <c r="E3253" s="259">
        <f>VLOOKUP(B3253,Correlation_Eqns!A$35:B$40,2,FALSE)</f>
        <v>1.21E-4</v>
      </c>
      <c r="F3253" s="280">
        <f>VLOOKUP(B3253,Correlation_Eqns!A$43:B$48,2,FALSE)</f>
        <v>0.746</v>
      </c>
      <c r="G3253" s="280">
        <f t="shared" si="302"/>
        <v>0.11662331185850054</v>
      </c>
      <c r="H3253" s="280">
        <f>VLOOKUP(B3253,Correlation_Eqns!A$19:B$24,2,FALSE)</f>
        <v>3.39</v>
      </c>
      <c r="I3253" s="258">
        <f>VLOOKUP(B3253,Correlation_Eqns!A$27:B$32,2,FALSE)</f>
        <v>7.41</v>
      </c>
      <c r="J3253" s="259">
        <f t="shared" si="303"/>
        <v>3.39</v>
      </c>
      <c r="K3253" s="258">
        <f t="shared" si="304"/>
        <v>3.39</v>
      </c>
      <c r="L3253" s="1">
        <f t="shared" si="300"/>
        <v>1.0711857599999999</v>
      </c>
      <c r="M3253" s="1">
        <f t="shared" si="305"/>
        <v>1</v>
      </c>
    </row>
    <row r="3254" spans="1:13">
      <c r="A3254" s="280">
        <v>14</v>
      </c>
      <c r="B3254" s="280" t="s">
        <v>8</v>
      </c>
      <c r="C3254" s="280">
        <v>10000</v>
      </c>
      <c r="D3254" s="258">
        <f t="shared" si="301"/>
        <v>4</v>
      </c>
      <c r="E3254" s="259">
        <f>VLOOKUP(B3254,Correlation_Eqns!A$35:B$40,2,FALSE)</f>
        <v>1.21E-4</v>
      </c>
      <c r="F3254" s="280">
        <f>VLOOKUP(B3254,Correlation_Eqns!A$43:B$48,2,FALSE)</f>
        <v>0.746</v>
      </c>
      <c r="G3254" s="280">
        <f t="shared" si="302"/>
        <v>0.11662331185850054</v>
      </c>
      <c r="H3254" s="280">
        <f>VLOOKUP(B3254,Correlation_Eqns!A$19:B$24,2,FALSE)</f>
        <v>3.39</v>
      </c>
      <c r="I3254" s="258">
        <f>VLOOKUP(B3254,Correlation_Eqns!A$27:B$32,2,FALSE)</f>
        <v>7.41</v>
      </c>
      <c r="J3254" s="259">
        <f t="shared" si="303"/>
        <v>3.39</v>
      </c>
      <c r="K3254" s="258">
        <f t="shared" si="304"/>
        <v>3.39</v>
      </c>
      <c r="L3254" s="1">
        <f t="shared" si="300"/>
        <v>1.0711857599999999</v>
      </c>
      <c r="M3254" s="1">
        <f t="shared" si="305"/>
        <v>1</v>
      </c>
    </row>
    <row r="3255" spans="1:13">
      <c r="A3255" s="280">
        <v>14</v>
      </c>
      <c r="B3255" s="280" t="s">
        <v>8</v>
      </c>
      <c r="C3255" s="280">
        <v>10000</v>
      </c>
      <c r="D3255" s="258">
        <f t="shared" si="301"/>
        <v>4</v>
      </c>
      <c r="E3255" s="259">
        <f>VLOOKUP(B3255,Correlation_Eqns!A$35:B$40,2,FALSE)</f>
        <v>1.21E-4</v>
      </c>
      <c r="F3255" s="280">
        <f>VLOOKUP(B3255,Correlation_Eqns!A$43:B$48,2,FALSE)</f>
        <v>0.746</v>
      </c>
      <c r="G3255" s="280">
        <f t="shared" si="302"/>
        <v>0.11662331185850054</v>
      </c>
      <c r="H3255" s="280">
        <f>VLOOKUP(B3255,Correlation_Eqns!A$19:B$24,2,FALSE)</f>
        <v>3.39</v>
      </c>
      <c r="I3255" s="258">
        <f>VLOOKUP(B3255,Correlation_Eqns!A$27:B$32,2,FALSE)</f>
        <v>7.41</v>
      </c>
      <c r="J3255" s="259">
        <f t="shared" si="303"/>
        <v>3.39</v>
      </c>
      <c r="K3255" s="258">
        <f t="shared" si="304"/>
        <v>3.39</v>
      </c>
      <c r="L3255" s="1">
        <f t="shared" si="300"/>
        <v>1.0711857599999999</v>
      </c>
      <c r="M3255" s="1">
        <f t="shared" si="305"/>
        <v>1</v>
      </c>
    </row>
    <row r="3256" spans="1:13">
      <c r="A3256" s="280">
        <v>14</v>
      </c>
      <c r="B3256" s="280" t="s">
        <v>8</v>
      </c>
      <c r="C3256" s="280">
        <v>10000</v>
      </c>
      <c r="D3256" s="258">
        <f t="shared" si="301"/>
        <v>4</v>
      </c>
      <c r="E3256" s="259">
        <f>VLOOKUP(B3256,Correlation_Eqns!A$35:B$40,2,FALSE)</f>
        <v>1.21E-4</v>
      </c>
      <c r="F3256" s="280">
        <f>VLOOKUP(B3256,Correlation_Eqns!A$43:B$48,2,FALSE)</f>
        <v>0.746</v>
      </c>
      <c r="G3256" s="280">
        <f t="shared" si="302"/>
        <v>0.11662331185850054</v>
      </c>
      <c r="H3256" s="280">
        <f>VLOOKUP(B3256,Correlation_Eqns!A$19:B$24,2,FALSE)</f>
        <v>3.39</v>
      </c>
      <c r="I3256" s="258">
        <f>VLOOKUP(B3256,Correlation_Eqns!A$27:B$32,2,FALSE)</f>
        <v>7.41</v>
      </c>
      <c r="J3256" s="259">
        <f t="shared" si="303"/>
        <v>3.39</v>
      </c>
      <c r="K3256" s="258">
        <f t="shared" si="304"/>
        <v>3.39</v>
      </c>
      <c r="L3256" s="1">
        <f t="shared" si="300"/>
        <v>1.0711857599999999</v>
      </c>
      <c r="M3256" s="1">
        <f t="shared" si="305"/>
        <v>1</v>
      </c>
    </row>
    <row r="3257" spans="1:13">
      <c r="A3257" s="280">
        <v>14</v>
      </c>
      <c r="B3257" s="280" t="s">
        <v>8</v>
      </c>
      <c r="C3257" s="280">
        <v>10000</v>
      </c>
      <c r="D3257" s="258">
        <f t="shared" si="301"/>
        <v>4</v>
      </c>
      <c r="E3257" s="259">
        <f>VLOOKUP(B3257,Correlation_Eqns!A$35:B$40,2,FALSE)</f>
        <v>1.21E-4</v>
      </c>
      <c r="F3257" s="280">
        <f>VLOOKUP(B3257,Correlation_Eqns!A$43:B$48,2,FALSE)</f>
        <v>0.746</v>
      </c>
      <c r="G3257" s="280">
        <f t="shared" si="302"/>
        <v>0.11662331185850054</v>
      </c>
      <c r="H3257" s="280">
        <f>VLOOKUP(B3257,Correlation_Eqns!A$19:B$24,2,FALSE)</f>
        <v>3.39</v>
      </c>
      <c r="I3257" s="258">
        <f>VLOOKUP(B3257,Correlation_Eqns!A$27:B$32,2,FALSE)</f>
        <v>7.41</v>
      </c>
      <c r="J3257" s="259">
        <f t="shared" si="303"/>
        <v>3.39</v>
      </c>
      <c r="K3257" s="258">
        <f t="shared" si="304"/>
        <v>3.39</v>
      </c>
      <c r="L3257" s="1">
        <f t="shared" si="300"/>
        <v>1.0711857599999999</v>
      </c>
      <c r="M3257" s="1">
        <f t="shared" si="305"/>
        <v>1</v>
      </c>
    </row>
    <row r="3258" spans="1:13">
      <c r="A3258" s="280">
        <v>14</v>
      </c>
      <c r="B3258" s="280" t="s">
        <v>8</v>
      </c>
      <c r="C3258" s="280">
        <v>10000</v>
      </c>
      <c r="D3258" s="258">
        <f t="shared" si="301"/>
        <v>4</v>
      </c>
      <c r="E3258" s="259">
        <f>VLOOKUP(B3258,Correlation_Eqns!A$35:B$40,2,FALSE)</f>
        <v>1.21E-4</v>
      </c>
      <c r="F3258" s="280">
        <f>VLOOKUP(B3258,Correlation_Eqns!A$43:B$48,2,FALSE)</f>
        <v>0.746</v>
      </c>
      <c r="G3258" s="280">
        <f t="shared" si="302"/>
        <v>0.11662331185850054</v>
      </c>
      <c r="H3258" s="280">
        <f>VLOOKUP(B3258,Correlation_Eqns!A$19:B$24,2,FALSE)</f>
        <v>3.39</v>
      </c>
      <c r="I3258" s="258">
        <f>VLOOKUP(B3258,Correlation_Eqns!A$27:B$32,2,FALSE)</f>
        <v>7.41</v>
      </c>
      <c r="J3258" s="259">
        <f t="shared" si="303"/>
        <v>3.39</v>
      </c>
      <c r="K3258" s="258">
        <f t="shared" si="304"/>
        <v>3.39</v>
      </c>
      <c r="L3258" s="1">
        <f t="shared" si="300"/>
        <v>1.0711857599999999</v>
      </c>
      <c r="M3258" s="1">
        <f t="shared" si="305"/>
        <v>1</v>
      </c>
    </row>
    <row r="3259" spans="1:13">
      <c r="A3259" s="280">
        <v>14</v>
      </c>
      <c r="B3259" s="280" t="s">
        <v>8</v>
      </c>
      <c r="C3259" s="280">
        <v>10000</v>
      </c>
      <c r="D3259" s="258">
        <f t="shared" si="301"/>
        <v>4</v>
      </c>
      <c r="E3259" s="259">
        <f>VLOOKUP(B3259,Correlation_Eqns!A$35:B$40,2,FALSE)</f>
        <v>1.21E-4</v>
      </c>
      <c r="F3259" s="280">
        <f>VLOOKUP(B3259,Correlation_Eqns!A$43:B$48,2,FALSE)</f>
        <v>0.746</v>
      </c>
      <c r="G3259" s="280">
        <f t="shared" si="302"/>
        <v>0.11662331185850054</v>
      </c>
      <c r="H3259" s="280">
        <f>VLOOKUP(B3259,Correlation_Eqns!A$19:B$24,2,FALSE)</f>
        <v>3.39</v>
      </c>
      <c r="I3259" s="258">
        <f>VLOOKUP(B3259,Correlation_Eqns!A$27:B$32,2,FALSE)</f>
        <v>7.41</v>
      </c>
      <c r="J3259" s="259">
        <f t="shared" si="303"/>
        <v>3.39</v>
      </c>
      <c r="K3259" s="258">
        <f t="shared" si="304"/>
        <v>3.39</v>
      </c>
      <c r="L3259" s="1">
        <f t="shared" si="300"/>
        <v>1.0711857599999999</v>
      </c>
      <c r="M3259" s="1">
        <f t="shared" si="305"/>
        <v>1</v>
      </c>
    </row>
    <row r="3260" spans="1:13">
      <c r="A3260" s="280">
        <v>14</v>
      </c>
      <c r="B3260" s="280" t="s">
        <v>8</v>
      </c>
      <c r="C3260" s="280">
        <v>10000</v>
      </c>
      <c r="D3260" s="258">
        <f t="shared" si="301"/>
        <v>4</v>
      </c>
      <c r="E3260" s="259">
        <f>VLOOKUP(B3260,Correlation_Eqns!A$35:B$40,2,FALSE)</f>
        <v>1.21E-4</v>
      </c>
      <c r="F3260" s="280">
        <f>VLOOKUP(B3260,Correlation_Eqns!A$43:B$48,2,FALSE)</f>
        <v>0.746</v>
      </c>
      <c r="G3260" s="280">
        <f t="shared" si="302"/>
        <v>0.11662331185850054</v>
      </c>
      <c r="H3260" s="280">
        <f>VLOOKUP(B3260,Correlation_Eqns!A$19:B$24,2,FALSE)</f>
        <v>3.39</v>
      </c>
      <c r="I3260" s="258">
        <f>VLOOKUP(B3260,Correlation_Eqns!A$27:B$32,2,FALSE)</f>
        <v>7.41</v>
      </c>
      <c r="J3260" s="259">
        <f t="shared" si="303"/>
        <v>3.39</v>
      </c>
      <c r="K3260" s="258">
        <f t="shared" si="304"/>
        <v>3.39</v>
      </c>
      <c r="L3260" s="1">
        <f t="shared" si="300"/>
        <v>1.0711857599999999</v>
      </c>
      <c r="M3260" s="1">
        <f t="shared" si="305"/>
        <v>1</v>
      </c>
    </row>
    <row r="3261" spans="1:13">
      <c r="A3261" s="280">
        <v>14</v>
      </c>
      <c r="B3261" s="280" t="s">
        <v>8</v>
      </c>
      <c r="C3261" s="280">
        <v>10000</v>
      </c>
      <c r="D3261" s="258">
        <f t="shared" si="301"/>
        <v>4</v>
      </c>
      <c r="E3261" s="259">
        <f>VLOOKUP(B3261,Correlation_Eqns!A$35:B$40,2,FALSE)</f>
        <v>1.21E-4</v>
      </c>
      <c r="F3261" s="280">
        <f>VLOOKUP(B3261,Correlation_Eqns!A$43:B$48,2,FALSE)</f>
        <v>0.746</v>
      </c>
      <c r="G3261" s="280">
        <f t="shared" si="302"/>
        <v>0.11662331185850054</v>
      </c>
      <c r="H3261" s="280">
        <f>VLOOKUP(B3261,Correlation_Eqns!A$19:B$24,2,FALSE)</f>
        <v>3.39</v>
      </c>
      <c r="I3261" s="258">
        <f>VLOOKUP(B3261,Correlation_Eqns!A$27:B$32,2,FALSE)</f>
        <v>7.41</v>
      </c>
      <c r="J3261" s="259">
        <f t="shared" si="303"/>
        <v>3.39</v>
      </c>
      <c r="K3261" s="258">
        <f t="shared" si="304"/>
        <v>3.39</v>
      </c>
      <c r="L3261" s="1">
        <f t="shared" si="300"/>
        <v>1.0711857599999999</v>
      </c>
      <c r="M3261" s="1">
        <f t="shared" si="305"/>
        <v>1</v>
      </c>
    </row>
    <row r="3262" spans="1:13">
      <c r="A3262" s="280">
        <v>14</v>
      </c>
      <c r="B3262" s="280" t="s">
        <v>8</v>
      </c>
      <c r="C3262" s="280">
        <v>10000</v>
      </c>
      <c r="D3262" s="258">
        <f t="shared" si="301"/>
        <v>4</v>
      </c>
      <c r="E3262" s="259">
        <f>VLOOKUP(B3262,Correlation_Eqns!A$35:B$40,2,FALSE)</f>
        <v>1.21E-4</v>
      </c>
      <c r="F3262" s="280">
        <f>VLOOKUP(B3262,Correlation_Eqns!A$43:B$48,2,FALSE)</f>
        <v>0.746</v>
      </c>
      <c r="G3262" s="280">
        <f t="shared" si="302"/>
        <v>0.11662331185850054</v>
      </c>
      <c r="H3262" s="280">
        <f>VLOOKUP(B3262,Correlation_Eqns!A$19:B$24,2,FALSE)</f>
        <v>3.39</v>
      </c>
      <c r="I3262" s="258">
        <f>VLOOKUP(B3262,Correlation_Eqns!A$27:B$32,2,FALSE)</f>
        <v>7.41</v>
      </c>
      <c r="J3262" s="259">
        <f t="shared" si="303"/>
        <v>3.39</v>
      </c>
      <c r="K3262" s="258">
        <f t="shared" si="304"/>
        <v>3.39</v>
      </c>
      <c r="L3262" s="1">
        <f t="shared" si="300"/>
        <v>1.0711857599999999</v>
      </c>
      <c r="M3262" s="1">
        <f t="shared" si="305"/>
        <v>1</v>
      </c>
    </row>
    <row r="3263" spans="1:13">
      <c r="A3263" s="280">
        <v>14</v>
      </c>
      <c r="B3263" s="280" t="s">
        <v>8</v>
      </c>
      <c r="C3263" s="280">
        <v>10000</v>
      </c>
      <c r="D3263" s="258">
        <f t="shared" si="301"/>
        <v>4</v>
      </c>
      <c r="E3263" s="259">
        <f>VLOOKUP(B3263,Correlation_Eqns!A$35:B$40,2,FALSE)</f>
        <v>1.21E-4</v>
      </c>
      <c r="F3263" s="280">
        <f>VLOOKUP(B3263,Correlation_Eqns!A$43:B$48,2,FALSE)</f>
        <v>0.746</v>
      </c>
      <c r="G3263" s="280">
        <f t="shared" si="302"/>
        <v>0.11662331185850054</v>
      </c>
      <c r="H3263" s="280">
        <f>VLOOKUP(B3263,Correlation_Eqns!A$19:B$24,2,FALSE)</f>
        <v>3.39</v>
      </c>
      <c r="I3263" s="258">
        <f>VLOOKUP(B3263,Correlation_Eqns!A$27:B$32,2,FALSE)</f>
        <v>7.41</v>
      </c>
      <c r="J3263" s="259">
        <f t="shared" si="303"/>
        <v>3.39</v>
      </c>
      <c r="K3263" s="258">
        <f t="shared" si="304"/>
        <v>3.39</v>
      </c>
      <c r="L3263" s="1">
        <f t="shared" si="300"/>
        <v>1.0711857599999999</v>
      </c>
      <c r="M3263" s="1">
        <f t="shared" si="305"/>
        <v>1</v>
      </c>
    </row>
    <row r="3264" spans="1:13">
      <c r="A3264" s="280">
        <v>14</v>
      </c>
      <c r="B3264" s="280" t="s">
        <v>8</v>
      </c>
      <c r="C3264" s="280">
        <v>10000</v>
      </c>
      <c r="D3264" s="258">
        <f t="shared" si="301"/>
        <v>4</v>
      </c>
      <c r="E3264" s="259">
        <f>VLOOKUP(B3264,Correlation_Eqns!A$35:B$40,2,FALSE)</f>
        <v>1.21E-4</v>
      </c>
      <c r="F3264" s="280">
        <f>VLOOKUP(B3264,Correlation_Eqns!A$43:B$48,2,FALSE)</f>
        <v>0.746</v>
      </c>
      <c r="G3264" s="280">
        <f t="shared" si="302"/>
        <v>0.11662331185850054</v>
      </c>
      <c r="H3264" s="280">
        <f>VLOOKUP(B3264,Correlation_Eqns!A$19:B$24,2,FALSE)</f>
        <v>3.39</v>
      </c>
      <c r="I3264" s="258">
        <f>VLOOKUP(B3264,Correlation_Eqns!A$27:B$32,2,FALSE)</f>
        <v>7.41</v>
      </c>
      <c r="J3264" s="259">
        <f t="shared" si="303"/>
        <v>3.39</v>
      </c>
      <c r="K3264" s="258">
        <f t="shared" si="304"/>
        <v>3.39</v>
      </c>
      <c r="L3264" s="1">
        <f t="shared" si="300"/>
        <v>1.0711857599999999</v>
      </c>
      <c r="M3264" s="1">
        <f t="shared" si="305"/>
        <v>1</v>
      </c>
    </row>
    <row r="3265" spans="1:13">
      <c r="A3265" s="280">
        <v>14</v>
      </c>
      <c r="B3265" s="280" t="s">
        <v>8</v>
      </c>
      <c r="C3265" s="280">
        <v>10000</v>
      </c>
      <c r="D3265" s="258">
        <f t="shared" si="301"/>
        <v>4</v>
      </c>
      <c r="E3265" s="259">
        <f>VLOOKUP(B3265,Correlation_Eqns!A$35:B$40,2,FALSE)</f>
        <v>1.21E-4</v>
      </c>
      <c r="F3265" s="280">
        <f>VLOOKUP(B3265,Correlation_Eqns!A$43:B$48,2,FALSE)</f>
        <v>0.746</v>
      </c>
      <c r="G3265" s="280">
        <f t="shared" si="302"/>
        <v>0.11662331185850054</v>
      </c>
      <c r="H3265" s="280">
        <f>VLOOKUP(B3265,Correlation_Eqns!A$19:B$24,2,FALSE)</f>
        <v>3.39</v>
      </c>
      <c r="I3265" s="258">
        <f>VLOOKUP(B3265,Correlation_Eqns!A$27:B$32,2,FALSE)</f>
        <v>7.41</v>
      </c>
      <c r="J3265" s="259">
        <f t="shared" si="303"/>
        <v>3.39</v>
      </c>
      <c r="K3265" s="258">
        <f t="shared" si="304"/>
        <v>3.39</v>
      </c>
      <c r="L3265" s="1">
        <f t="shared" si="300"/>
        <v>1.0711857599999999</v>
      </c>
      <c r="M3265" s="1">
        <f t="shared" si="305"/>
        <v>1</v>
      </c>
    </row>
    <row r="3266" spans="1:13">
      <c r="A3266" s="280">
        <v>14</v>
      </c>
      <c r="B3266" s="280" t="s">
        <v>8</v>
      </c>
      <c r="C3266" s="280">
        <v>10000</v>
      </c>
      <c r="D3266" s="258">
        <f t="shared" si="301"/>
        <v>4</v>
      </c>
      <c r="E3266" s="259">
        <f>VLOOKUP(B3266,Correlation_Eqns!A$35:B$40,2,FALSE)</f>
        <v>1.21E-4</v>
      </c>
      <c r="F3266" s="280">
        <f>VLOOKUP(B3266,Correlation_Eqns!A$43:B$48,2,FALSE)</f>
        <v>0.746</v>
      </c>
      <c r="G3266" s="280">
        <f t="shared" si="302"/>
        <v>0.11662331185850054</v>
      </c>
      <c r="H3266" s="280">
        <f>VLOOKUP(B3266,Correlation_Eqns!A$19:B$24,2,FALSE)</f>
        <v>3.39</v>
      </c>
      <c r="I3266" s="258">
        <f>VLOOKUP(B3266,Correlation_Eqns!A$27:B$32,2,FALSE)</f>
        <v>7.41</v>
      </c>
      <c r="J3266" s="259">
        <f t="shared" si="303"/>
        <v>3.39</v>
      </c>
      <c r="K3266" s="258">
        <f t="shared" si="304"/>
        <v>3.39</v>
      </c>
      <c r="L3266" s="1">
        <f t="shared" si="300"/>
        <v>1.0711857599999999</v>
      </c>
      <c r="M3266" s="1">
        <f t="shared" si="305"/>
        <v>1</v>
      </c>
    </row>
    <row r="3267" spans="1:13">
      <c r="A3267" s="280">
        <v>14</v>
      </c>
      <c r="B3267" s="280" t="s">
        <v>8</v>
      </c>
      <c r="C3267" s="280">
        <v>10000</v>
      </c>
      <c r="D3267" s="258">
        <f t="shared" si="301"/>
        <v>4</v>
      </c>
      <c r="E3267" s="259">
        <f>VLOOKUP(B3267,Correlation_Eqns!A$35:B$40,2,FALSE)</f>
        <v>1.21E-4</v>
      </c>
      <c r="F3267" s="280">
        <f>VLOOKUP(B3267,Correlation_Eqns!A$43:B$48,2,FALSE)</f>
        <v>0.746</v>
      </c>
      <c r="G3267" s="280">
        <f t="shared" si="302"/>
        <v>0.11662331185850054</v>
      </c>
      <c r="H3267" s="280">
        <f>VLOOKUP(B3267,Correlation_Eqns!A$19:B$24,2,FALSE)</f>
        <v>3.39</v>
      </c>
      <c r="I3267" s="258">
        <f>VLOOKUP(B3267,Correlation_Eqns!A$27:B$32,2,FALSE)</f>
        <v>7.41</v>
      </c>
      <c r="J3267" s="259">
        <f t="shared" si="303"/>
        <v>3.39</v>
      </c>
      <c r="K3267" s="258">
        <f t="shared" si="304"/>
        <v>3.39</v>
      </c>
      <c r="L3267" s="1">
        <f t="shared" si="300"/>
        <v>1.0711857599999999</v>
      </c>
      <c r="M3267" s="1">
        <f t="shared" si="305"/>
        <v>1</v>
      </c>
    </row>
    <row r="3268" spans="1:13">
      <c r="A3268" s="280">
        <v>14</v>
      </c>
      <c r="B3268" s="280" t="s">
        <v>8</v>
      </c>
      <c r="C3268" s="280">
        <v>10000</v>
      </c>
      <c r="D3268" s="258">
        <f t="shared" si="301"/>
        <v>4</v>
      </c>
      <c r="E3268" s="259">
        <f>VLOOKUP(B3268,Correlation_Eqns!A$35:B$40,2,FALSE)</f>
        <v>1.21E-4</v>
      </c>
      <c r="F3268" s="280">
        <f>VLOOKUP(B3268,Correlation_Eqns!A$43:B$48,2,FALSE)</f>
        <v>0.746</v>
      </c>
      <c r="G3268" s="280">
        <f t="shared" si="302"/>
        <v>0.11662331185850054</v>
      </c>
      <c r="H3268" s="280">
        <f>VLOOKUP(B3268,Correlation_Eqns!A$19:B$24,2,FALSE)</f>
        <v>3.39</v>
      </c>
      <c r="I3268" s="258">
        <f>VLOOKUP(B3268,Correlation_Eqns!A$27:B$32,2,FALSE)</f>
        <v>7.41</v>
      </c>
      <c r="J3268" s="259">
        <f t="shared" si="303"/>
        <v>3.39</v>
      </c>
      <c r="K3268" s="258">
        <f t="shared" si="304"/>
        <v>3.39</v>
      </c>
      <c r="L3268" s="1">
        <f t="shared" si="300"/>
        <v>1.0711857599999999</v>
      </c>
      <c r="M3268" s="1">
        <f t="shared" si="305"/>
        <v>1</v>
      </c>
    </row>
    <row r="3269" spans="1:13">
      <c r="A3269" s="280">
        <v>14</v>
      </c>
      <c r="B3269" s="280" t="s">
        <v>8</v>
      </c>
      <c r="C3269" s="280">
        <v>10000</v>
      </c>
      <c r="D3269" s="258">
        <f t="shared" si="301"/>
        <v>4</v>
      </c>
      <c r="E3269" s="259">
        <f>VLOOKUP(B3269,Correlation_Eqns!A$35:B$40,2,FALSE)</f>
        <v>1.21E-4</v>
      </c>
      <c r="F3269" s="280">
        <f>VLOOKUP(B3269,Correlation_Eqns!A$43:B$48,2,FALSE)</f>
        <v>0.746</v>
      </c>
      <c r="G3269" s="280">
        <f t="shared" si="302"/>
        <v>0.11662331185850054</v>
      </c>
      <c r="H3269" s="280">
        <f>VLOOKUP(B3269,Correlation_Eqns!A$19:B$24,2,FALSE)</f>
        <v>3.39</v>
      </c>
      <c r="I3269" s="258">
        <f>VLOOKUP(B3269,Correlation_Eqns!A$27:B$32,2,FALSE)</f>
        <v>7.41</v>
      </c>
      <c r="J3269" s="259">
        <f t="shared" si="303"/>
        <v>3.39</v>
      </c>
      <c r="K3269" s="258">
        <f t="shared" si="304"/>
        <v>3.39</v>
      </c>
      <c r="L3269" s="1">
        <f t="shared" si="300"/>
        <v>1.0711857599999999</v>
      </c>
      <c r="M3269" s="1">
        <f t="shared" si="305"/>
        <v>1</v>
      </c>
    </row>
    <row r="3270" spans="1:13">
      <c r="A3270" s="280">
        <v>14</v>
      </c>
      <c r="B3270" s="280" t="s">
        <v>8</v>
      </c>
      <c r="C3270" s="280">
        <v>10000</v>
      </c>
      <c r="D3270" s="258">
        <f t="shared" si="301"/>
        <v>4</v>
      </c>
      <c r="E3270" s="259">
        <f>VLOOKUP(B3270,Correlation_Eqns!A$35:B$40,2,FALSE)</f>
        <v>1.21E-4</v>
      </c>
      <c r="F3270" s="280">
        <f>VLOOKUP(B3270,Correlation_Eqns!A$43:B$48,2,FALSE)</f>
        <v>0.746</v>
      </c>
      <c r="G3270" s="280">
        <f t="shared" si="302"/>
        <v>0.11662331185850054</v>
      </c>
      <c r="H3270" s="280">
        <f>VLOOKUP(B3270,Correlation_Eqns!A$19:B$24,2,FALSE)</f>
        <v>3.39</v>
      </c>
      <c r="I3270" s="258">
        <f>VLOOKUP(B3270,Correlation_Eqns!A$27:B$32,2,FALSE)</f>
        <v>7.41</v>
      </c>
      <c r="J3270" s="259">
        <f t="shared" si="303"/>
        <v>3.39</v>
      </c>
      <c r="K3270" s="258">
        <f t="shared" si="304"/>
        <v>3.39</v>
      </c>
      <c r="L3270" s="1">
        <f t="shared" si="300"/>
        <v>1.0711857599999999</v>
      </c>
      <c r="M3270" s="1">
        <f t="shared" si="305"/>
        <v>1</v>
      </c>
    </row>
    <row r="3271" spans="1:13">
      <c r="A3271" s="280">
        <v>14</v>
      </c>
      <c r="B3271" s="280" t="s">
        <v>8</v>
      </c>
      <c r="C3271" s="280">
        <v>10000</v>
      </c>
      <c r="D3271" s="258">
        <f t="shared" si="301"/>
        <v>4</v>
      </c>
      <c r="E3271" s="259">
        <f>VLOOKUP(B3271,Correlation_Eqns!A$35:B$40,2,FALSE)</f>
        <v>1.21E-4</v>
      </c>
      <c r="F3271" s="280">
        <f>VLOOKUP(B3271,Correlation_Eqns!A$43:B$48,2,FALSE)</f>
        <v>0.746</v>
      </c>
      <c r="G3271" s="280">
        <f t="shared" si="302"/>
        <v>0.11662331185850054</v>
      </c>
      <c r="H3271" s="280">
        <f>VLOOKUP(B3271,Correlation_Eqns!A$19:B$24,2,FALSE)</f>
        <v>3.39</v>
      </c>
      <c r="I3271" s="258">
        <f>VLOOKUP(B3271,Correlation_Eqns!A$27:B$32,2,FALSE)</f>
        <v>7.41</v>
      </c>
      <c r="J3271" s="259">
        <f t="shared" si="303"/>
        <v>3.39</v>
      </c>
      <c r="K3271" s="258">
        <f t="shared" si="304"/>
        <v>3.39</v>
      </c>
      <c r="L3271" s="1">
        <f t="shared" si="300"/>
        <v>1.0711857599999999</v>
      </c>
      <c r="M3271" s="1">
        <f t="shared" si="305"/>
        <v>1</v>
      </c>
    </row>
    <row r="3272" spans="1:13">
      <c r="A3272" s="280">
        <v>14</v>
      </c>
      <c r="B3272" s="280" t="s">
        <v>8</v>
      </c>
      <c r="C3272" s="280">
        <v>10000</v>
      </c>
      <c r="D3272" s="258">
        <f t="shared" si="301"/>
        <v>4</v>
      </c>
      <c r="E3272" s="259">
        <f>VLOOKUP(B3272,Correlation_Eqns!A$35:B$40,2,FALSE)</f>
        <v>1.21E-4</v>
      </c>
      <c r="F3272" s="280">
        <f>VLOOKUP(B3272,Correlation_Eqns!A$43:B$48,2,FALSE)</f>
        <v>0.746</v>
      </c>
      <c r="G3272" s="280">
        <f t="shared" si="302"/>
        <v>0.11662331185850054</v>
      </c>
      <c r="H3272" s="280">
        <f>VLOOKUP(B3272,Correlation_Eqns!A$19:B$24,2,FALSE)</f>
        <v>3.39</v>
      </c>
      <c r="I3272" s="258">
        <f>VLOOKUP(B3272,Correlation_Eqns!A$27:B$32,2,FALSE)</f>
        <v>7.41</v>
      </c>
      <c r="J3272" s="259">
        <f t="shared" si="303"/>
        <v>3.39</v>
      </c>
      <c r="K3272" s="258">
        <f t="shared" si="304"/>
        <v>3.39</v>
      </c>
      <c r="L3272" s="1">
        <f t="shared" si="300"/>
        <v>1.0711857599999999</v>
      </c>
      <c r="M3272" s="1">
        <f t="shared" si="305"/>
        <v>1</v>
      </c>
    </row>
    <row r="3273" spans="1:13">
      <c r="A3273" s="280">
        <v>14</v>
      </c>
      <c r="B3273" s="280" t="s">
        <v>8</v>
      </c>
      <c r="C3273" s="280">
        <v>10000</v>
      </c>
      <c r="D3273" s="258">
        <f t="shared" si="301"/>
        <v>4</v>
      </c>
      <c r="E3273" s="259">
        <f>VLOOKUP(B3273,Correlation_Eqns!A$35:B$40,2,FALSE)</f>
        <v>1.21E-4</v>
      </c>
      <c r="F3273" s="280">
        <f>VLOOKUP(B3273,Correlation_Eqns!A$43:B$48,2,FALSE)</f>
        <v>0.746</v>
      </c>
      <c r="G3273" s="280">
        <f t="shared" si="302"/>
        <v>0.11662331185850054</v>
      </c>
      <c r="H3273" s="280">
        <f>VLOOKUP(B3273,Correlation_Eqns!A$19:B$24,2,FALSE)</f>
        <v>3.39</v>
      </c>
      <c r="I3273" s="258">
        <f>VLOOKUP(B3273,Correlation_Eqns!A$27:B$32,2,FALSE)</f>
        <v>7.41</v>
      </c>
      <c r="J3273" s="259">
        <f t="shared" si="303"/>
        <v>3.39</v>
      </c>
      <c r="K3273" s="258">
        <f t="shared" si="304"/>
        <v>3.39</v>
      </c>
      <c r="L3273" s="1">
        <f t="shared" si="300"/>
        <v>1.0711857599999999</v>
      </c>
      <c r="M3273" s="1">
        <f t="shared" si="305"/>
        <v>1</v>
      </c>
    </row>
    <row r="3274" spans="1:13">
      <c r="A3274" s="280">
        <v>14</v>
      </c>
      <c r="B3274" s="280" t="s">
        <v>8</v>
      </c>
      <c r="C3274" s="280">
        <v>10000</v>
      </c>
      <c r="D3274" s="258">
        <f t="shared" si="301"/>
        <v>4</v>
      </c>
      <c r="E3274" s="259">
        <f>VLOOKUP(B3274,Correlation_Eqns!A$35:B$40,2,FALSE)</f>
        <v>1.21E-4</v>
      </c>
      <c r="F3274" s="280">
        <f>VLOOKUP(B3274,Correlation_Eqns!A$43:B$48,2,FALSE)</f>
        <v>0.746</v>
      </c>
      <c r="G3274" s="280">
        <f t="shared" si="302"/>
        <v>0.11662331185850054</v>
      </c>
      <c r="H3274" s="280">
        <f>VLOOKUP(B3274,Correlation_Eqns!A$19:B$24,2,FALSE)</f>
        <v>3.39</v>
      </c>
      <c r="I3274" s="258">
        <f>VLOOKUP(B3274,Correlation_Eqns!A$27:B$32,2,FALSE)</f>
        <v>7.41</v>
      </c>
      <c r="J3274" s="259">
        <f t="shared" si="303"/>
        <v>3.39</v>
      </c>
      <c r="K3274" s="258">
        <f t="shared" si="304"/>
        <v>3.39</v>
      </c>
      <c r="L3274" s="1">
        <f t="shared" si="300"/>
        <v>1.0711857599999999</v>
      </c>
      <c r="M3274" s="1">
        <f t="shared" si="305"/>
        <v>1</v>
      </c>
    </row>
    <row r="3275" spans="1:13">
      <c r="A3275" s="280">
        <v>14</v>
      </c>
      <c r="B3275" s="280" t="s">
        <v>8</v>
      </c>
      <c r="C3275" s="280">
        <v>10000</v>
      </c>
      <c r="D3275" s="258">
        <f t="shared" si="301"/>
        <v>4</v>
      </c>
      <c r="E3275" s="259">
        <f>VLOOKUP(B3275,Correlation_Eqns!A$35:B$40,2,FALSE)</f>
        <v>1.21E-4</v>
      </c>
      <c r="F3275" s="280">
        <f>VLOOKUP(B3275,Correlation_Eqns!A$43:B$48,2,FALSE)</f>
        <v>0.746</v>
      </c>
      <c r="G3275" s="280">
        <f t="shared" si="302"/>
        <v>0.11662331185850054</v>
      </c>
      <c r="H3275" s="280">
        <f>VLOOKUP(B3275,Correlation_Eqns!A$19:B$24,2,FALSE)</f>
        <v>3.39</v>
      </c>
      <c r="I3275" s="258">
        <f>VLOOKUP(B3275,Correlation_Eqns!A$27:B$32,2,FALSE)</f>
        <v>7.41</v>
      </c>
      <c r="J3275" s="259">
        <f t="shared" si="303"/>
        <v>3.39</v>
      </c>
      <c r="K3275" s="258">
        <f t="shared" si="304"/>
        <v>3.39</v>
      </c>
      <c r="L3275" s="1">
        <f t="shared" si="300"/>
        <v>1.0711857599999999</v>
      </c>
      <c r="M3275" s="1">
        <f t="shared" si="305"/>
        <v>1</v>
      </c>
    </row>
    <row r="3276" spans="1:13">
      <c r="A3276" s="280">
        <v>14</v>
      </c>
      <c r="B3276" s="280" t="s">
        <v>8</v>
      </c>
      <c r="C3276" s="280">
        <v>10000</v>
      </c>
      <c r="D3276" s="258">
        <f t="shared" si="301"/>
        <v>4</v>
      </c>
      <c r="E3276" s="259">
        <f>VLOOKUP(B3276,Correlation_Eqns!A$35:B$40,2,FALSE)</f>
        <v>1.21E-4</v>
      </c>
      <c r="F3276" s="280">
        <f>VLOOKUP(B3276,Correlation_Eqns!A$43:B$48,2,FALSE)</f>
        <v>0.746</v>
      </c>
      <c r="G3276" s="280">
        <f t="shared" si="302"/>
        <v>0.11662331185850054</v>
      </c>
      <c r="H3276" s="280">
        <f>VLOOKUP(B3276,Correlation_Eqns!A$19:B$24,2,FALSE)</f>
        <v>3.39</v>
      </c>
      <c r="I3276" s="258">
        <f>VLOOKUP(B3276,Correlation_Eqns!A$27:B$32,2,FALSE)</f>
        <v>7.41</v>
      </c>
      <c r="J3276" s="259">
        <f t="shared" si="303"/>
        <v>3.39</v>
      </c>
      <c r="K3276" s="258">
        <f t="shared" si="304"/>
        <v>3.39</v>
      </c>
      <c r="L3276" s="1">
        <f t="shared" ref="L3276:L3339" si="306">J3276*lbC1_lbgas_NG*kg_per_lb</f>
        <v>1.0711857599999999</v>
      </c>
      <c r="M3276" s="1">
        <f t="shared" si="305"/>
        <v>1</v>
      </c>
    </row>
    <row r="3277" spans="1:13">
      <c r="A3277" s="280">
        <v>14</v>
      </c>
      <c r="B3277" s="280" t="s">
        <v>8</v>
      </c>
      <c r="C3277" s="280">
        <v>10000</v>
      </c>
      <c r="D3277" s="258">
        <f t="shared" ref="D3277:D3340" si="307">IF(A3277&lt;5,1,(IF(AND(A3277&gt;4,A3277&lt;9),2,IF(AND(A3277&gt;8,A3277&lt;13),3,IF(AND(A3277&gt;12,A3277&lt;17),4,IF(AND(A3277&gt;16,A3277&lt;21),5,6))))))</f>
        <v>4</v>
      </c>
      <c r="E3277" s="259">
        <f>VLOOKUP(B3277,Correlation_Eqns!A$35:B$40,2,FALSE)</f>
        <v>1.21E-4</v>
      </c>
      <c r="F3277" s="280">
        <f>VLOOKUP(B3277,Correlation_Eqns!A$43:B$48,2,FALSE)</f>
        <v>0.746</v>
      </c>
      <c r="G3277" s="280">
        <f t="shared" ref="G3277:G3340" si="308">E3277*C3277^F3277</f>
        <v>0.11662331185850054</v>
      </c>
      <c r="H3277" s="280">
        <f>VLOOKUP(B3277,Correlation_Eqns!A$19:B$24,2,FALSE)</f>
        <v>3.39</v>
      </c>
      <c r="I3277" s="258">
        <f>VLOOKUP(B3277,Correlation_Eqns!A$27:B$32,2,FALSE)</f>
        <v>7.41</v>
      </c>
      <c r="J3277" s="259">
        <f t="shared" ref="J3277:J3340" si="309">IF(C3277&gt;=10000,H3277,G3277)</f>
        <v>3.39</v>
      </c>
      <c r="K3277" s="258">
        <f t="shared" ref="K3277:K3340" si="310">IF(AND(C3277&gt;=10000,C3277&lt;100000),H3277,IF(C3277=100000,I3277,G3277))</f>
        <v>3.39</v>
      </c>
      <c r="L3277" s="1">
        <f t="shared" si="306"/>
        <v>1.0711857599999999</v>
      </c>
      <c r="M3277" s="1">
        <f t="shared" ref="M3277:M3340" si="311">IF(C3277&gt;=10000,1,0)</f>
        <v>1</v>
      </c>
    </row>
    <row r="3278" spans="1:13">
      <c r="A3278" s="280">
        <v>14</v>
      </c>
      <c r="B3278" s="280" t="s">
        <v>8</v>
      </c>
      <c r="C3278" s="280">
        <v>10000</v>
      </c>
      <c r="D3278" s="258">
        <f t="shared" si="307"/>
        <v>4</v>
      </c>
      <c r="E3278" s="259">
        <f>VLOOKUP(B3278,Correlation_Eqns!A$35:B$40,2,FALSE)</f>
        <v>1.21E-4</v>
      </c>
      <c r="F3278" s="280">
        <f>VLOOKUP(B3278,Correlation_Eqns!A$43:B$48,2,FALSE)</f>
        <v>0.746</v>
      </c>
      <c r="G3278" s="280">
        <f t="shared" si="308"/>
        <v>0.11662331185850054</v>
      </c>
      <c r="H3278" s="280">
        <f>VLOOKUP(B3278,Correlation_Eqns!A$19:B$24,2,FALSE)</f>
        <v>3.39</v>
      </c>
      <c r="I3278" s="258">
        <f>VLOOKUP(B3278,Correlation_Eqns!A$27:B$32,2,FALSE)</f>
        <v>7.41</v>
      </c>
      <c r="J3278" s="259">
        <f t="shared" si="309"/>
        <v>3.39</v>
      </c>
      <c r="K3278" s="258">
        <f t="shared" si="310"/>
        <v>3.39</v>
      </c>
      <c r="L3278" s="1">
        <f t="shared" si="306"/>
        <v>1.0711857599999999</v>
      </c>
      <c r="M3278" s="1">
        <f t="shared" si="311"/>
        <v>1</v>
      </c>
    </row>
    <row r="3279" spans="1:13">
      <c r="A3279" s="280">
        <v>14</v>
      </c>
      <c r="B3279" s="280" t="s">
        <v>8</v>
      </c>
      <c r="C3279" s="280">
        <v>10000</v>
      </c>
      <c r="D3279" s="258">
        <f t="shared" si="307"/>
        <v>4</v>
      </c>
      <c r="E3279" s="259">
        <f>VLOOKUP(B3279,Correlation_Eqns!A$35:B$40,2,FALSE)</f>
        <v>1.21E-4</v>
      </c>
      <c r="F3279" s="280">
        <f>VLOOKUP(B3279,Correlation_Eqns!A$43:B$48,2,FALSE)</f>
        <v>0.746</v>
      </c>
      <c r="G3279" s="280">
        <f t="shared" si="308"/>
        <v>0.11662331185850054</v>
      </c>
      <c r="H3279" s="280">
        <f>VLOOKUP(B3279,Correlation_Eqns!A$19:B$24,2,FALSE)</f>
        <v>3.39</v>
      </c>
      <c r="I3279" s="258">
        <f>VLOOKUP(B3279,Correlation_Eqns!A$27:B$32,2,FALSE)</f>
        <v>7.41</v>
      </c>
      <c r="J3279" s="259">
        <f t="shared" si="309"/>
        <v>3.39</v>
      </c>
      <c r="K3279" s="258">
        <f t="shared" si="310"/>
        <v>3.39</v>
      </c>
      <c r="L3279" s="1">
        <f t="shared" si="306"/>
        <v>1.0711857599999999</v>
      </c>
      <c r="M3279" s="1">
        <f t="shared" si="311"/>
        <v>1</v>
      </c>
    </row>
    <row r="3280" spans="1:13">
      <c r="A3280" s="280">
        <v>14</v>
      </c>
      <c r="B3280" s="280" t="s">
        <v>8</v>
      </c>
      <c r="C3280" s="280">
        <v>10000</v>
      </c>
      <c r="D3280" s="258">
        <f t="shared" si="307"/>
        <v>4</v>
      </c>
      <c r="E3280" s="259">
        <f>VLOOKUP(B3280,Correlation_Eqns!A$35:B$40,2,FALSE)</f>
        <v>1.21E-4</v>
      </c>
      <c r="F3280" s="280">
        <f>VLOOKUP(B3280,Correlation_Eqns!A$43:B$48,2,FALSE)</f>
        <v>0.746</v>
      </c>
      <c r="G3280" s="280">
        <f t="shared" si="308"/>
        <v>0.11662331185850054</v>
      </c>
      <c r="H3280" s="280">
        <f>VLOOKUP(B3280,Correlation_Eqns!A$19:B$24,2,FALSE)</f>
        <v>3.39</v>
      </c>
      <c r="I3280" s="258">
        <f>VLOOKUP(B3280,Correlation_Eqns!A$27:B$32,2,FALSE)</f>
        <v>7.41</v>
      </c>
      <c r="J3280" s="259">
        <f t="shared" si="309"/>
        <v>3.39</v>
      </c>
      <c r="K3280" s="258">
        <f t="shared" si="310"/>
        <v>3.39</v>
      </c>
      <c r="L3280" s="1">
        <f t="shared" si="306"/>
        <v>1.0711857599999999</v>
      </c>
      <c r="M3280" s="1">
        <f t="shared" si="311"/>
        <v>1</v>
      </c>
    </row>
    <row r="3281" spans="1:13">
      <c r="A3281" s="280">
        <v>14</v>
      </c>
      <c r="B3281" s="280" t="s">
        <v>8</v>
      </c>
      <c r="C3281" s="280">
        <v>10000</v>
      </c>
      <c r="D3281" s="258">
        <f t="shared" si="307"/>
        <v>4</v>
      </c>
      <c r="E3281" s="259">
        <f>VLOOKUP(B3281,Correlation_Eqns!A$35:B$40,2,FALSE)</f>
        <v>1.21E-4</v>
      </c>
      <c r="F3281" s="280">
        <f>VLOOKUP(B3281,Correlation_Eqns!A$43:B$48,2,FALSE)</f>
        <v>0.746</v>
      </c>
      <c r="G3281" s="280">
        <f t="shared" si="308"/>
        <v>0.11662331185850054</v>
      </c>
      <c r="H3281" s="280">
        <f>VLOOKUP(B3281,Correlation_Eqns!A$19:B$24,2,FALSE)</f>
        <v>3.39</v>
      </c>
      <c r="I3281" s="258">
        <f>VLOOKUP(B3281,Correlation_Eqns!A$27:B$32,2,FALSE)</f>
        <v>7.41</v>
      </c>
      <c r="J3281" s="259">
        <f t="shared" si="309"/>
        <v>3.39</v>
      </c>
      <c r="K3281" s="258">
        <f t="shared" si="310"/>
        <v>3.39</v>
      </c>
      <c r="L3281" s="1">
        <f t="shared" si="306"/>
        <v>1.0711857599999999</v>
      </c>
      <c r="M3281" s="1">
        <f t="shared" si="311"/>
        <v>1</v>
      </c>
    </row>
    <row r="3282" spans="1:13">
      <c r="A3282" s="280">
        <v>14</v>
      </c>
      <c r="B3282" s="280" t="s">
        <v>8</v>
      </c>
      <c r="C3282" s="280">
        <v>10000</v>
      </c>
      <c r="D3282" s="258">
        <f t="shared" si="307"/>
        <v>4</v>
      </c>
      <c r="E3282" s="259">
        <f>VLOOKUP(B3282,Correlation_Eqns!A$35:B$40,2,FALSE)</f>
        <v>1.21E-4</v>
      </c>
      <c r="F3282" s="280">
        <f>VLOOKUP(B3282,Correlation_Eqns!A$43:B$48,2,FALSE)</f>
        <v>0.746</v>
      </c>
      <c r="G3282" s="280">
        <f t="shared" si="308"/>
        <v>0.11662331185850054</v>
      </c>
      <c r="H3282" s="280">
        <f>VLOOKUP(B3282,Correlation_Eqns!A$19:B$24,2,FALSE)</f>
        <v>3.39</v>
      </c>
      <c r="I3282" s="258">
        <f>VLOOKUP(B3282,Correlation_Eqns!A$27:B$32,2,FALSE)</f>
        <v>7.41</v>
      </c>
      <c r="J3282" s="259">
        <f t="shared" si="309"/>
        <v>3.39</v>
      </c>
      <c r="K3282" s="258">
        <f t="shared" si="310"/>
        <v>3.39</v>
      </c>
      <c r="L3282" s="1">
        <f t="shared" si="306"/>
        <v>1.0711857599999999</v>
      </c>
      <c r="M3282" s="1">
        <f t="shared" si="311"/>
        <v>1</v>
      </c>
    </row>
    <row r="3283" spans="1:13">
      <c r="A3283" s="280">
        <v>14</v>
      </c>
      <c r="B3283" s="280" t="s">
        <v>8</v>
      </c>
      <c r="C3283" s="280">
        <v>10000</v>
      </c>
      <c r="D3283" s="258">
        <f t="shared" si="307"/>
        <v>4</v>
      </c>
      <c r="E3283" s="259">
        <f>VLOOKUP(B3283,Correlation_Eqns!A$35:B$40,2,FALSE)</f>
        <v>1.21E-4</v>
      </c>
      <c r="F3283" s="280">
        <f>VLOOKUP(B3283,Correlation_Eqns!A$43:B$48,2,FALSE)</f>
        <v>0.746</v>
      </c>
      <c r="G3283" s="280">
        <f t="shared" si="308"/>
        <v>0.11662331185850054</v>
      </c>
      <c r="H3283" s="280">
        <f>VLOOKUP(B3283,Correlation_Eqns!A$19:B$24,2,FALSE)</f>
        <v>3.39</v>
      </c>
      <c r="I3283" s="258">
        <f>VLOOKUP(B3283,Correlation_Eqns!A$27:B$32,2,FALSE)</f>
        <v>7.41</v>
      </c>
      <c r="J3283" s="259">
        <f t="shared" si="309"/>
        <v>3.39</v>
      </c>
      <c r="K3283" s="258">
        <f t="shared" si="310"/>
        <v>3.39</v>
      </c>
      <c r="L3283" s="1">
        <f t="shared" si="306"/>
        <v>1.0711857599999999</v>
      </c>
      <c r="M3283" s="1">
        <f t="shared" si="311"/>
        <v>1</v>
      </c>
    </row>
    <row r="3284" spans="1:13">
      <c r="A3284" s="280">
        <v>14</v>
      </c>
      <c r="B3284" s="280" t="s">
        <v>8</v>
      </c>
      <c r="C3284" s="280">
        <v>10000</v>
      </c>
      <c r="D3284" s="258">
        <f t="shared" si="307"/>
        <v>4</v>
      </c>
      <c r="E3284" s="259">
        <f>VLOOKUP(B3284,Correlation_Eqns!A$35:B$40,2,FALSE)</f>
        <v>1.21E-4</v>
      </c>
      <c r="F3284" s="280">
        <f>VLOOKUP(B3284,Correlation_Eqns!A$43:B$48,2,FALSE)</f>
        <v>0.746</v>
      </c>
      <c r="G3284" s="280">
        <f t="shared" si="308"/>
        <v>0.11662331185850054</v>
      </c>
      <c r="H3284" s="280">
        <f>VLOOKUP(B3284,Correlation_Eqns!A$19:B$24,2,FALSE)</f>
        <v>3.39</v>
      </c>
      <c r="I3284" s="258">
        <f>VLOOKUP(B3284,Correlation_Eqns!A$27:B$32,2,FALSE)</f>
        <v>7.41</v>
      </c>
      <c r="J3284" s="259">
        <f t="shared" si="309"/>
        <v>3.39</v>
      </c>
      <c r="K3284" s="258">
        <f t="shared" si="310"/>
        <v>3.39</v>
      </c>
      <c r="L3284" s="1">
        <f t="shared" si="306"/>
        <v>1.0711857599999999</v>
      </c>
      <c r="M3284" s="1">
        <f t="shared" si="311"/>
        <v>1</v>
      </c>
    </row>
    <row r="3285" spans="1:13">
      <c r="A3285" s="280">
        <v>14</v>
      </c>
      <c r="B3285" s="280" t="s">
        <v>8</v>
      </c>
      <c r="C3285" s="280">
        <v>10000</v>
      </c>
      <c r="D3285" s="258">
        <f t="shared" si="307"/>
        <v>4</v>
      </c>
      <c r="E3285" s="259">
        <f>VLOOKUP(B3285,Correlation_Eqns!A$35:B$40,2,FALSE)</f>
        <v>1.21E-4</v>
      </c>
      <c r="F3285" s="280">
        <f>VLOOKUP(B3285,Correlation_Eqns!A$43:B$48,2,FALSE)</f>
        <v>0.746</v>
      </c>
      <c r="G3285" s="280">
        <f t="shared" si="308"/>
        <v>0.11662331185850054</v>
      </c>
      <c r="H3285" s="280">
        <f>VLOOKUP(B3285,Correlation_Eqns!A$19:B$24,2,FALSE)</f>
        <v>3.39</v>
      </c>
      <c r="I3285" s="258">
        <f>VLOOKUP(B3285,Correlation_Eqns!A$27:B$32,2,FALSE)</f>
        <v>7.41</v>
      </c>
      <c r="J3285" s="259">
        <f t="shared" si="309"/>
        <v>3.39</v>
      </c>
      <c r="K3285" s="258">
        <f t="shared" si="310"/>
        <v>3.39</v>
      </c>
      <c r="L3285" s="1">
        <f t="shared" si="306"/>
        <v>1.0711857599999999</v>
      </c>
      <c r="M3285" s="1">
        <f t="shared" si="311"/>
        <v>1</v>
      </c>
    </row>
    <row r="3286" spans="1:13">
      <c r="A3286" s="280">
        <v>14</v>
      </c>
      <c r="B3286" s="280" t="s">
        <v>8</v>
      </c>
      <c r="C3286" s="280">
        <v>10000</v>
      </c>
      <c r="D3286" s="258">
        <f t="shared" si="307"/>
        <v>4</v>
      </c>
      <c r="E3286" s="259">
        <f>VLOOKUP(B3286,Correlation_Eqns!A$35:B$40,2,FALSE)</f>
        <v>1.21E-4</v>
      </c>
      <c r="F3286" s="280">
        <f>VLOOKUP(B3286,Correlation_Eqns!A$43:B$48,2,FALSE)</f>
        <v>0.746</v>
      </c>
      <c r="G3286" s="280">
        <f t="shared" si="308"/>
        <v>0.11662331185850054</v>
      </c>
      <c r="H3286" s="280">
        <f>VLOOKUP(B3286,Correlation_Eqns!A$19:B$24,2,FALSE)</f>
        <v>3.39</v>
      </c>
      <c r="I3286" s="258">
        <f>VLOOKUP(B3286,Correlation_Eqns!A$27:B$32,2,FALSE)</f>
        <v>7.41</v>
      </c>
      <c r="J3286" s="259">
        <f t="shared" si="309"/>
        <v>3.39</v>
      </c>
      <c r="K3286" s="258">
        <f t="shared" si="310"/>
        <v>3.39</v>
      </c>
      <c r="L3286" s="1">
        <f t="shared" si="306"/>
        <v>1.0711857599999999</v>
      </c>
      <c r="M3286" s="1">
        <f t="shared" si="311"/>
        <v>1</v>
      </c>
    </row>
    <row r="3287" spans="1:13">
      <c r="A3287" s="280">
        <v>14</v>
      </c>
      <c r="B3287" s="280" t="s">
        <v>8</v>
      </c>
      <c r="C3287" s="280">
        <v>10000</v>
      </c>
      <c r="D3287" s="258">
        <f t="shared" si="307"/>
        <v>4</v>
      </c>
      <c r="E3287" s="259">
        <f>VLOOKUP(B3287,Correlation_Eqns!A$35:B$40,2,FALSE)</f>
        <v>1.21E-4</v>
      </c>
      <c r="F3287" s="280">
        <f>VLOOKUP(B3287,Correlation_Eqns!A$43:B$48,2,FALSE)</f>
        <v>0.746</v>
      </c>
      <c r="G3287" s="280">
        <f t="shared" si="308"/>
        <v>0.11662331185850054</v>
      </c>
      <c r="H3287" s="280">
        <f>VLOOKUP(B3287,Correlation_Eqns!A$19:B$24,2,FALSE)</f>
        <v>3.39</v>
      </c>
      <c r="I3287" s="258">
        <f>VLOOKUP(B3287,Correlation_Eqns!A$27:B$32,2,FALSE)</f>
        <v>7.41</v>
      </c>
      <c r="J3287" s="259">
        <f t="shared" si="309"/>
        <v>3.39</v>
      </c>
      <c r="K3287" s="258">
        <f t="shared" si="310"/>
        <v>3.39</v>
      </c>
      <c r="L3287" s="1">
        <f t="shared" si="306"/>
        <v>1.0711857599999999</v>
      </c>
      <c r="M3287" s="1">
        <f t="shared" si="311"/>
        <v>1</v>
      </c>
    </row>
    <row r="3288" spans="1:13">
      <c r="A3288" s="280">
        <v>14</v>
      </c>
      <c r="B3288" s="280" t="s">
        <v>8</v>
      </c>
      <c r="C3288" s="280">
        <v>10000</v>
      </c>
      <c r="D3288" s="258">
        <f t="shared" si="307"/>
        <v>4</v>
      </c>
      <c r="E3288" s="259">
        <f>VLOOKUP(B3288,Correlation_Eqns!A$35:B$40,2,FALSE)</f>
        <v>1.21E-4</v>
      </c>
      <c r="F3288" s="280">
        <f>VLOOKUP(B3288,Correlation_Eqns!A$43:B$48,2,FALSE)</f>
        <v>0.746</v>
      </c>
      <c r="G3288" s="280">
        <f t="shared" si="308"/>
        <v>0.11662331185850054</v>
      </c>
      <c r="H3288" s="280">
        <f>VLOOKUP(B3288,Correlation_Eqns!A$19:B$24,2,FALSE)</f>
        <v>3.39</v>
      </c>
      <c r="I3288" s="258">
        <f>VLOOKUP(B3288,Correlation_Eqns!A$27:B$32,2,FALSE)</f>
        <v>7.41</v>
      </c>
      <c r="J3288" s="259">
        <f t="shared" si="309"/>
        <v>3.39</v>
      </c>
      <c r="K3288" s="258">
        <f t="shared" si="310"/>
        <v>3.39</v>
      </c>
      <c r="L3288" s="1">
        <f t="shared" si="306"/>
        <v>1.0711857599999999</v>
      </c>
      <c r="M3288" s="1">
        <f t="shared" si="311"/>
        <v>1</v>
      </c>
    </row>
    <row r="3289" spans="1:13">
      <c r="A3289" s="280">
        <v>14</v>
      </c>
      <c r="B3289" s="280" t="s">
        <v>8</v>
      </c>
      <c r="C3289" s="280">
        <v>10000</v>
      </c>
      <c r="D3289" s="258">
        <f t="shared" si="307"/>
        <v>4</v>
      </c>
      <c r="E3289" s="259">
        <f>VLOOKUP(B3289,Correlation_Eqns!A$35:B$40,2,FALSE)</f>
        <v>1.21E-4</v>
      </c>
      <c r="F3289" s="280">
        <f>VLOOKUP(B3289,Correlation_Eqns!A$43:B$48,2,FALSE)</f>
        <v>0.746</v>
      </c>
      <c r="G3289" s="280">
        <f t="shared" si="308"/>
        <v>0.11662331185850054</v>
      </c>
      <c r="H3289" s="280">
        <f>VLOOKUP(B3289,Correlation_Eqns!A$19:B$24,2,FALSE)</f>
        <v>3.39</v>
      </c>
      <c r="I3289" s="258">
        <f>VLOOKUP(B3289,Correlation_Eqns!A$27:B$32,2,FALSE)</f>
        <v>7.41</v>
      </c>
      <c r="J3289" s="259">
        <f t="shared" si="309"/>
        <v>3.39</v>
      </c>
      <c r="K3289" s="258">
        <f t="shared" si="310"/>
        <v>3.39</v>
      </c>
      <c r="L3289" s="1">
        <f t="shared" si="306"/>
        <v>1.0711857599999999</v>
      </c>
      <c r="M3289" s="1">
        <f t="shared" si="311"/>
        <v>1</v>
      </c>
    </row>
    <row r="3290" spans="1:13">
      <c r="A3290" s="280">
        <v>14</v>
      </c>
      <c r="B3290" s="280" t="s">
        <v>8</v>
      </c>
      <c r="C3290" s="280">
        <v>10000</v>
      </c>
      <c r="D3290" s="258">
        <f t="shared" si="307"/>
        <v>4</v>
      </c>
      <c r="E3290" s="259">
        <f>VLOOKUP(B3290,Correlation_Eqns!A$35:B$40,2,FALSE)</f>
        <v>1.21E-4</v>
      </c>
      <c r="F3290" s="280">
        <f>VLOOKUP(B3290,Correlation_Eqns!A$43:B$48,2,FALSE)</f>
        <v>0.746</v>
      </c>
      <c r="G3290" s="280">
        <f t="shared" si="308"/>
        <v>0.11662331185850054</v>
      </c>
      <c r="H3290" s="280">
        <f>VLOOKUP(B3290,Correlation_Eqns!A$19:B$24,2,FALSE)</f>
        <v>3.39</v>
      </c>
      <c r="I3290" s="258">
        <f>VLOOKUP(B3290,Correlation_Eqns!A$27:B$32,2,FALSE)</f>
        <v>7.41</v>
      </c>
      <c r="J3290" s="259">
        <f t="shared" si="309"/>
        <v>3.39</v>
      </c>
      <c r="K3290" s="258">
        <f t="shared" si="310"/>
        <v>3.39</v>
      </c>
      <c r="L3290" s="1">
        <f t="shared" si="306"/>
        <v>1.0711857599999999</v>
      </c>
      <c r="M3290" s="1">
        <f t="shared" si="311"/>
        <v>1</v>
      </c>
    </row>
    <row r="3291" spans="1:13">
      <c r="A3291" s="280">
        <v>14</v>
      </c>
      <c r="B3291" s="280" t="s">
        <v>8</v>
      </c>
      <c r="C3291" s="280">
        <v>10000</v>
      </c>
      <c r="D3291" s="258">
        <f t="shared" si="307"/>
        <v>4</v>
      </c>
      <c r="E3291" s="259">
        <f>VLOOKUP(B3291,Correlation_Eqns!A$35:B$40,2,FALSE)</f>
        <v>1.21E-4</v>
      </c>
      <c r="F3291" s="280">
        <f>VLOOKUP(B3291,Correlation_Eqns!A$43:B$48,2,FALSE)</f>
        <v>0.746</v>
      </c>
      <c r="G3291" s="280">
        <f t="shared" si="308"/>
        <v>0.11662331185850054</v>
      </c>
      <c r="H3291" s="280">
        <f>VLOOKUP(B3291,Correlation_Eqns!A$19:B$24,2,FALSE)</f>
        <v>3.39</v>
      </c>
      <c r="I3291" s="258">
        <f>VLOOKUP(B3291,Correlation_Eqns!A$27:B$32,2,FALSE)</f>
        <v>7.41</v>
      </c>
      <c r="J3291" s="259">
        <f t="shared" si="309"/>
        <v>3.39</v>
      </c>
      <c r="K3291" s="258">
        <f t="shared" si="310"/>
        <v>3.39</v>
      </c>
      <c r="L3291" s="1">
        <f t="shared" si="306"/>
        <v>1.0711857599999999</v>
      </c>
      <c r="M3291" s="1">
        <f t="shared" si="311"/>
        <v>1</v>
      </c>
    </row>
    <row r="3292" spans="1:13">
      <c r="A3292" s="280">
        <v>14</v>
      </c>
      <c r="B3292" s="280" t="s">
        <v>8</v>
      </c>
      <c r="C3292" s="280">
        <v>10000</v>
      </c>
      <c r="D3292" s="258">
        <f t="shared" si="307"/>
        <v>4</v>
      </c>
      <c r="E3292" s="259">
        <f>VLOOKUP(B3292,Correlation_Eqns!A$35:B$40,2,FALSE)</f>
        <v>1.21E-4</v>
      </c>
      <c r="F3292" s="280">
        <f>VLOOKUP(B3292,Correlation_Eqns!A$43:B$48,2,FALSE)</f>
        <v>0.746</v>
      </c>
      <c r="G3292" s="280">
        <f t="shared" si="308"/>
        <v>0.11662331185850054</v>
      </c>
      <c r="H3292" s="280">
        <f>VLOOKUP(B3292,Correlation_Eqns!A$19:B$24,2,FALSE)</f>
        <v>3.39</v>
      </c>
      <c r="I3292" s="258">
        <f>VLOOKUP(B3292,Correlation_Eqns!A$27:B$32,2,FALSE)</f>
        <v>7.41</v>
      </c>
      <c r="J3292" s="259">
        <f t="shared" si="309"/>
        <v>3.39</v>
      </c>
      <c r="K3292" s="258">
        <f t="shared" si="310"/>
        <v>3.39</v>
      </c>
      <c r="L3292" s="1">
        <f t="shared" si="306"/>
        <v>1.0711857599999999</v>
      </c>
      <c r="M3292" s="1">
        <f t="shared" si="311"/>
        <v>1</v>
      </c>
    </row>
    <row r="3293" spans="1:13">
      <c r="A3293" s="280">
        <v>14</v>
      </c>
      <c r="B3293" s="280" t="s">
        <v>8</v>
      </c>
      <c r="C3293" s="280">
        <v>10000</v>
      </c>
      <c r="D3293" s="258">
        <f t="shared" si="307"/>
        <v>4</v>
      </c>
      <c r="E3293" s="259">
        <f>VLOOKUP(B3293,Correlation_Eqns!A$35:B$40,2,FALSE)</f>
        <v>1.21E-4</v>
      </c>
      <c r="F3293" s="280">
        <f>VLOOKUP(B3293,Correlation_Eqns!A$43:B$48,2,FALSE)</f>
        <v>0.746</v>
      </c>
      <c r="G3293" s="280">
        <f t="shared" si="308"/>
        <v>0.11662331185850054</v>
      </c>
      <c r="H3293" s="280">
        <f>VLOOKUP(B3293,Correlation_Eqns!A$19:B$24,2,FALSE)</f>
        <v>3.39</v>
      </c>
      <c r="I3293" s="258">
        <f>VLOOKUP(B3293,Correlation_Eqns!A$27:B$32,2,FALSE)</f>
        <v>7.41</v>
      </c>
      <c r="J3293" s="259">
        <f t="shared" si="309"/>
        <v>3.39</v>
      </c>
      <c r="K3293" s="258">
        <f t="shared" si="310"/>
        <v>3.39</v>
      </c>
      <c r="L3293" s="1">
        <f t="shared" si="306"/>
        <v>1.0711857599999999</v>
      </c>
      <c r="M3293" s="1">
        <f t="shared" si="311"/>
        <v>1</v>
      </c>
    </row>
    <row r="3294" spans="1:13">
      <c r="A3294" s="280">
        <v>14</v>
      </c>
      <c r="B3294" s="280" t="s">
        <v>8</v>
      </c>
      <c r="C3294" s="280">
        <v>10000</v>
      </c>
      <c r="D3294" s="258">
        <f t="shared" si="307"/>
        <v>4</v>
      </c>
      <c r="E3294" s="259">
        <f>VLOOKUP(B3294,Correlation_Eqns!A$35:B$40,2,FALSE)</f>
        <v>1.21E-4</v>
      </c>
      <c r="F3294" s="280">
        <f>VLOOKUP(B3294,Correlation_Eqns!A$43:B$48,2,FALSE)</f>
        <v>0.746</v>
      </c>
      <c r="G3294" s="280">
        <f t="shared" si="308"/>
        <v>0.11662331185850054</v>
      </c>
      <c r="H3294" s="280">
        <f>VLOOKUP(B3294,Correlation_Eqns!A$19:B$24,2,FALSE)</f>
        <v>3.39</v>
      </c>
      <c r="I3294" s="258">
        <f>VLOOKUP(B3294,Correlation_Eqns!A$27:B$32,2,FALSE)</f>
        <v>7.41</v>
      </c>
      <c r="J3294" s="259">
        <f t="shared" si="309"/>
        <v>3.39</v>
      </c>
      <c r="K3294" s="258">
        <f t="shared" si="310"/>
        <v>3.39</v>
      </c>
      <c r="L3294" s="1">
        <f t="shared" si="306"/>
        <v>1.0711857599999999</v>
      </c>
      <c r="M3294" s="1">
        <f t="shared" si="311"/>
        <v>1</v>
      </c>
    </row>
    <row r="3295" spans="1:13">
      <c r="A3295" s="280">
        <v>14</v>
      </c>
      <c r="B3295" s="280" t="s">
        <v>8</v>
      </c>
      <c r="C3295" s="280">
        <v>10000</v>
      </c>
      <c r="D3295" s="258">
        <f t="shared" si="307"/>
        <v>4</v>
      </c>
      <c r="E3295" s="259">
        <f>VLOOKUP(B3295,Correlation_Eqns!A$35:B$40,2,FALSE)</f>
        <v>1.21E-4</v>
      </c>
      <c r="F3295" s="280">
        <f>VLOOKUP(B3295,Correlation_Eqns!A$43:B$48,2,FALSE)</f>
        <v>0.746</v>
      </c>
      <c r="G3295" s="280">
        <f t="shared" si="308"/>
        <v>0.11662331185850054</v>
      </c>
      <c r="H3295" s="280">
        <f>VLOOKUP(B3295,Correlation_Eqns!A$19:B$24,2,FALSE)</f>
        <v>3.39</v>
      </c>
      <c r="I3295" s="258">
        <f>VLOOKUP(B3295,Correlation_Eqns!A$27:B$32,2,FALSE)</f>
        <v>7.41</v>
      </c>
      <c r="J3295" s="259">
        <f t="shared" si="309"/>
        <v>3.39</v>
      </c>
      <c r="K3295" s="258">
        <f t="shared" si="310"/>
        <v>3.39</v>
      </c>
      <c r="L3295" s="1">
        <f t="shared" si="306"/>
        <v>1.0711857599999999</v>
      </c>
      <c r="M3295" s="1">
        <f t="shared" si="311"/>
        <v>1</v>
      </c>
    </row>
    <row r="3296" spans="1:13">
      <c r="A3296" s="280">
        <v>14</v>
      </c>
      <c r="B3296" s="280" t="s">
        <v>8</v>
      </c>
      <c r="C3296" s="280">
        <v>10000</v>
      </c>
      <c r="D3296" s="258">
        <f t="shared" si="307"/>
        <v>4</v>
      </c>
      <c r="E3296" s="259">
        <f>VLOOKUP(B3296,Correlation_Eqns!A$35:B$40,2,FALSE)</f>
        <v>1.21E-4</v>
      </c>
      <c r="F3296" s="280">
        <f>VLOOKUP(B3296,Correlation_Eqns!A$43:B$48,2,FALSE)</f>
        <v>0.746</v>
      </c>
      <c r="G3296" s="280">
        <f t="shared" si="308"/>
        <v>0.11662331185850054</v>
      </c>
      <c r="H3296" s="280">
        <f>VLOOKUP(B3296,Correlation_Eqns!A$19:B$24,2,FALSE)</f>
        <v>3.39</v>
      </c>
      <c r="I3296" s="258">
        <f>VLOOKUP(B3296,Correlation_Eqns!A$27:B$32,2,FALSE)</f>
        <v>7.41</v>
      </c>
      <c r="J3296" s="259">
        <f t="shared" si="309"/>
        <v>3.39</v>
      </c>
      <c r="K3296" s="258">
        <f t="shared" si="310"/>
        <v>3.39</v>
      </c>
      <c r="L3296" s="1">
        <f t="shared" si="306"/>
        <v>1.0711857599999999</v>
      </c>
      <c r="M3296" s="1">
        <f t="shared" si="311"/>
        <v>1</v>
      </c>
    </row>
    <row r="3297" spans="1:13">
      <c r="A3297" s="280">
        <v>14</v>
      </c>
      <c r="B3297" s="280" t="s">
        <v>8</v>
      </c>
      <c r="C3297" s="280">
        <v>10000</v>
      </c>
      <c r="D3297" s="258">
        <f t="shared" si="307"/>
        <v>4</v>
      </c>
      <c r="E3297" s="259">
        <f>VLOOKUP(B3297,Correlation_Eqns!A$35:B$40,2,FALSE)</f>
        <v>1.21E-4</v>
      </c>
      <c r="F3297" s="280">
        <f>VLOOKUP(B3297,Correlation_Eqns!A$43:B$48,2,FALSE)</f>
        <v>0.746</v>
      </c>
      <c r="G3297" s="280">
        <f t="shared" si="308"/>
        <v>0.11662331185850054</v>
      </c>
      <c r="H3297" s="280">
        <f>VLOOKUP(B3297,Correlation_Eqns!A$19:B$24,2,FALSE)</f>
        <v>3.39</v>
      </c>
      <c r="I3297" s="258">
        <f>VLOOKUP(B3297,Correlation_Eqns!A$27:B$32,2,FALSE)</f>
        <v>7.41</v>
      </c>
      <c r="J3297" s="259">
        <f t="shared" si="309"/>
        <v>3.39</v>
      </c>
      <c r="K3297" s="258">
        <f t="shared" si="310"/>
        <v>3.39</v>
      </c>
      <c r="L3297" s="1">
        <f t="shared" si="306"/>
        <v>1.0711857599999999</v>
      </c>
      <c r="M3297" s="1">
        <f t="shared" si="311"/>
        <v>1</v>
      </c>
    </row>
    <row r="3298" spans="1:13">
      <c r="A3298" s="280">
        <v>14</v>
      </c>
      <c r="B3298" s="280" t="s">
        <v>8</v>
      </c>
      <c r="C3298" s="280">
        <v>10000</v>
      </c>
      <c r="D3298" s="258">
        <f t="shared" si="307"/>
        <v>4</v>
      </c>
      <c r="E3298" s="259">
        <f>VLOOKUP(B3298,Correlation_Eqns!A$35:B$40,2,FALSE)</f>
        <v>1.21E-4</v>
      </c>
      <c r="F3298" s="280">
        <f>VLOOKUP(B3298,Correlation_Eqns!A$43:B$48,2,FALSE)</f>
        <v>0.746</v>
      </c>
      <c r="G3298" s="280">
        <f t="shared" si="308"/>
        <v>0.11662331185850054</v>
      </c>
      <c r="H3298" s="280">
        <f>VLOOKUP(B3298,Correlation_Eqns!A$19:B$24,2,FALSE)</f>
        <v>3.39</v>
      </c>
      <c r="I3298" s="258">
        <f>VLOOKUP(B3298,Correlation_Eqns!A$27:B$32,2,FALSE)</f>
        <v>7.41</v>
      </c>
      <c r="J3298" s="259">
        <f t="shared" si="309"/>
        <v>3.39</v>
      </c>
      <c r="K3298" s="258">
        <f t="shared" si="310"/>
        <v>3.39</v>
      </c>
      <c r="L3298" s="1">
        <f t="shared" si="306"/>
        <v>1.0711857599999999</v>
      </c>
      <c r="M3298" s="1">
        <f t="shared" si="311"/>
        <v>1</v>
      </c>
    </row>
    <row r="3299" spans="1:13">
      <c r="A3299" s="280">
        <v>14</v>
      </c>
      <c r="B3299" s="280" t="s">
        <v>8</v>
      </c>
      <c r="C3299" s="280">
        <v>10000</v>
      </c>
      <c r="D3299" s="258">
        <f t="shared" si="307"/>
        <v>4</v>
      </c>
      <c r="E3299" s="259">
        <f>VLOOKUP(B3299,Correlation_Eqns!A$35:B$40,2,FALSE)</f>
        <v>1.21E-4</v>
      </c>
      <c r="F3299" s="280">
        <f>VLOOKUP(B3299,Correlation_Eqns!A$43:B$48,2,FALSE)</f>
        <v>0.746</v>
      </c>
      <c r="G3299" s="280">
        <f t="shared" si="308"/>
        <v>0.11662331185850054</v>
      </c>
      <c r="H3299" s="280">
        <f>VLOOKUP(B3299,Correlation_Eqns!A$19:B$24,2,FALSE)</f>
        <v>3.39</v>
      </c>
      <c r="I3299" s="258">
        <f>VLOOKUP(B3299,Correlation_Eqns!A$27:B$32,2,FALSE)</f>
        <v>7.41</v>
      </c>
      <c r="J3299" s="259">
        <f t="shared" si="309"/>
        <v>3.39</v>
      </c>
      <c r="K3299" s="258">
        <f t="shared" si="310"/>
        <v>3.39</v>
      </c>
      <c r="L3299" s="1">
        <f t="shared" si="306"/>
        <v>1.0711857599999999</v>
      </c>
      <c r="M3299" s="1">
        <f t="shared" si="311"/>
        <v>1</v>
      </c>
    </row>
    <row r="3300" spans="1:13">
      <c r="A3300" s="280">
        <v>14</v>
      </c>
      <c r="B3300" s="280" t="s">
        <v>8</v>
      </c>
      <c r="C3300" s="280">
        <v>10000</v>
      </c>
      <c r="D3300" s="258">
        <f t="shared" si="307"/>
        <v>4</v>
      </c>
      <c r="E3300" s="259">
        <f>VLOOKUP(B3300,Correlation_Eqns!A$35:B$40,2,FALSE)</f>
        <v>1.21E-4</v>
      </c>
      <c r="F3300" s="280">
        <f>VLOOKUP(B3300,Correlation_Eqns!A$43:B$48,2,FALSE)</f>
        <v>0.746</v>
      </c>
      <c r="G3300" s="280">
        <f t="shared" si="308"/>
        <v>0.11662331185850054</v>
      </c>
      <c r="H3300" s="280">
        <f>VLOOKUP(B3300,Correlation_Eqns!A$19:B$24,2,FALSE)</f>
        <v>3.39</v>
      </c>
      <c r="I3300" s="258">
        <f>VLOOKUP(B3300,Correlation_Eqns!A$27:B$32,2,FALSE)</f>
        <v>7.41</v>
      </c>
      <c r="J3300" s="259">
        <f t="shared" si="309"/>
        <v>3.39</v>
      </c>
      <c r="K3300" s="258">
        <f t="shared" si="310"/>
        <v>3.39</v>
      </c>
      <c r="L3300" s="1">
        <f t="shared" si="306"/>
        <v>1.0711857599999999</v>
      </c>
      <c r="M3300" s="1">
        <f t="shared" si="311"/>
        <v>1</v>
      </c>
    </row>
    <row r="3301" spans="1:13">
      <c r="A3301" s="280">
        <v>14</v>
      </c>
      <c r="B3301" s="280" t="s">
        <v>8</v>
      </c>
      <c r="C3301" s="280">
        <v>10000</v>
      </c>
      <c r="D3301" s="258">
        <f t="shared" si="307"/>
        <v>4</v>
      </c>
      <c r="E3301" s="259">
        <f>VLOOKUP(B3301,Correlation_Eqns!A$35:B$40,2,FALSE)</f>
        <v>1.21E-4</v>
      </c>
      <c r="F3301" s="280">
        <f>VLOOKUP(B3301,Correlation_Eqns!A$43:B$48,2,FALSE)</f>
        <v>0.746</v>
      </c>
      <c r="G3301" s="280">
        <f t="shared" si="308"/>
        <v>0.11662331185850054</v>
      </c>
      <c r="H3301" s="280">
        <f>VLOOKUP(B3301,Correlation_Eqns!A$19:B$24,2,FALSE)</f>
        <v>3.39</v>
      </c>
      <c r="I3301" s="258">
        <f>VLOOKUP(B3301,Correlation_Eqns!A$27:B$32,2,FALSE)</f>
        <v>7.41</v>
      </c>
      <c r="J3301" s="259">
        <f t="shared" si="309"/>
        <v>3.39</v>
      </c>
      <c r="K3301" s="258">
        <f t="shared" si="310"/>
        <v>3.39</v>
      </c>
      <c r="L3301" s="1">
        <f t="shared" si="306"/>
        <v>1.0711857599999999</v>
      </c>
      <c r="M3301" s="1">
        <f t="shared" si="311"/>
        <v>1</v>
      </c>
    </row>
    <row r="3302" spans="1:13">
      <c r="A3302" s="280">
        <v>14</v>
      </c>
      <c r="B3302" s="280" t="s">
        <v>8</v>
      </c>
      <c r="C3302" s="280">
        <v>10000</v>
      </c>
      <c r="D3302" s="258">
        <f t="shared" si="307"/>
        <v>4</v>
      </c>
      <c r="E3302" s="259">
        <f>VLOOKUP(B3302,Correlation_Eqns!A$35:B$40,2,FALSE)</f>
        <v>1.21E-4</v>
      </c>
      <c r="F3302" s="280">
        <f>VLOOKUP(B3302,Correlation_Eqns!A$43:B$48,2,FALSE)</f>
        <v>0.746</v>
      </c>
      <c r="G3302" s="280">
        <f t="shared" si="308"/>
        <v>0.11662331185850054</v>
      </c>
      <c r="H3302" s="280">
        <f>VLOOKUP(B3302,Correlation_Eqns!A$19:B$24,2,FALSE)</f>
        <v>3.39</v>
      </c>
      <c r="I3302" s="258">
        <f>VLOOKUP(B3302,Correlation_Eqns!A$27:B$32,2,FALSE)</f>
        <v>7.41</v>
      </c>
      <c r="J3302" s="259">
        <f t="shared" si="309"/>
        <v>3.39</v>
      </c>
      <c r="K3302" s="258">
        <f t="shared" si="310"/>
        <v>3.39</v>
      </c>
      <c r="L3302" s="1">
        <f t="shared" si="306"/>
        <v>1.0711857599999999</v>
      </c>
      <c r="M3302" s="1">
        <f t="shared" si="311"/>
        <v>1</v>
      </c>
    </row>
    <row r="3303" spans="1:13">
      <c r="A3303" s="280">
        <v>14</v>
      </c>
      <c r="B3303" s="280" t="s">
        <v>8</v>
      </c>
      <c r="C3303" s="280">
        <v>10000</v>
      </c>
      <c r="D3303" s="258">
        <f t="shared" si="307"/>
        <v>4</v>
      </c>
      <c r="E3303" s="259">
        <f>VLOOKUP(B3303,Correlation_Eqns!A$35:B$40,2,FALSE)</f>
        <v>1.21E-4</v>
      </c>
      <c r="F3303" s="280">
        <f>VLOOKUP(B3303,Correlation_Eqns!A$43:B$48,2,FALSE)</f>
        <v>0.746</v>
      </c>
      <c r="G3303" s="280">
        <f t="shared" si="308"/>
        <v>0.11662331185850054</v>
      </c>
      <c r="H3303" s="280">
        <f>VLOOKUP(B3303,Correlation_Eqns!A$19:B$24,2,FALSE)</f>
        <v>3.39</v>
      </c>
      <c r="I3303" s="258">
        <f>VLOOKUP(B3303,Correlation_Eqns!A$27:B$32,2,FALSE)</f>
        <v>7.41</v>
      </c>
      <c r="J3303" s="259">
        <f t="shared" si="309"/>
        <v>3.39</v>
      </c>
      <c r="K3303" s="258">
        <f t="shared" si="310"/>
        <v>3.39</v>
      </c>
      <c r="L3303" s="1">
        <f t="shared" si="306"/>
        <v>1.0711857599999999</v>
      </c>
      <c r="M3303" s="1">
        <f t="shared" si="311"/>
        <v>1</v>
      </c>
    </row>
    <row r="3304" spans="1:13">
      <c r="A3304" s="280">
        <v>14</v>
      </c>
      <c r="B3304" s="280" t="s">
        <v>8</v>
      </c>
      <c r="C3304" s="280">
        <v>10000</v>
      </c>
      <c r="D3304" s="258">
        <f t="shared" si="307"/>
        <v>4</v>
      </c>
      <c r="E3304" s="259">
        <f>VLOOKUP(B3304,Correlation_Eqns!A$35:B$40,2,FALSE)</f>
        <v>1.21E-4</v>
      </c>
      <c r="F3304" s="280">
        <f>VLOOKUP(B3304,Correlation_Eqns!A$43:B$48,2,FALSE)</f>
        <v>0.746</v>
      </c>
      <c r="G3304" s="280">
        <f t="shared" si="308"/>
        <v>0.11662331185850054</v>
      </c>
      <c r="H3304" s="280">
        <f>VLOOKUP(B3304,Correlation_Eqns!A$19:B$24,2,FALSE)</f>
        <v>3.39</v>
      </c>
      <c r="I3304" s="258">
        <f>VLOOKUP(B3304,Correlation_Eqns!A$27:B$32,2,FALSE)</f>
        <v>7.41</v>
      </c>
      <c r="J3304" s="259">
        <f t="shared" si="309"/>
        <v>3.39</v>
      </c>
      <c r="K3304" s="258">
        <f t="shared" si="310"/>
        <v>3.39</v>
      </c>
      <c r="L3304" s="1">
        <f t="shared" si="306"/>
        <v>1.0711857599999999</v>
      </c>
      <c r="M3304" s="1">
        <f t="shared" si="311"/>
        <v>1</v>
      </c>
    </row>
    <row r="3305" spans="1:13">
      <c r="A3305" s="280">
        <v>14</v>
      </c>
      <c r="B3305" s="280" t="s">
        <v>8</v>
      </c>
      <c r="C3305" s="280">
        <v>10000</v>
      </c>
      <c r="D3305" s="258">
        <f t="shared" si="307"/>
        <v>4</v>
      </c>
      <c r="E3305" s="259">
        <f>VLOOKUP(B3305,Correlation_Eqns!A$35:B$40,2,FALSE)</f>
        <v>1.21E-4</v>
      </c>
      <c r="F3305" s="280">
        <f>VLOOKUP(B3305,Correlation_Eqns!A$43:B$48,2,FALSE)</f>
        <v>0.746</v>
      </c>
      <c r="G3305" s="280">
        <f t="shared" si="308"/>
        <v>0.11662331185850054</v>
      </c>
      <c r="H3305" s="280">
        <f>VLOOKUP(B3305,Correlation_Eqns!A$19:B$24,2,FALSE)</f>
        <v>3.39</v>
      </c>
      <c r="I3305" s="258">
        <f>VLOOKUP(B3305,Correlation_Eqns!A$27:B$32,2,FALSE)</f>
        <v>7.41</v>
      </c>
      <c r="J3305" s="259">
        <f t="shared" si="309"/>
        <v>3.39</v>
      </c>
      <c r="K3305" s="258">
        <f t="shared" si="310"/>
        <v>3.39</v>
      </c>
      <c r="L3305" s="1">
        <f t="shared" si="306"/>
        <v>1.0711857599999999</v>
      </c>
      <c r="M3305" s="1">
        <f t="shared" si="311"/>
        <v>1</v>
      </c>
    </row>
    <row r="3306" spans="1:13">
      <c r="A3306" s="280">
        <v>14</v>
      </c>
      <c r="B3306" s="280" t="s">
        <v>8</v>
      </c>
      <c r="C3306" s="280">
        <v>10000</v>
      </c>
      <c r="D3306" s="258">
        <f t="shared" si="307"/>
        <v>4</v>
      </c>
      <c r="E3306" s="259">
        <f>VLOOKUP(B3306,Correlation_Eqns!A$35:B$40,2,FALSE)</f>
        <v>1.21E-4</v>
      </c>
      <c r="F3306" s="280">
        <f>VLOOKUP(B3306,Correlation_Eqns!A$43:B$48,2,FALSE)</f>
        <v>0.746</v>
      </c>
      <c r="G3306" s="280">
        <f t="shared" si="308"/>
        <v>0.11662331185850054</v>
      </c>
      <c r="H3306" s="280">
        <f>VLOOKUP(B3306,Correlation_Eqns!A$19:B$24,2,FALSE)</f>
        <v>3.39</v>
      </c>
      <c r="I3306" s="258">
        <f>VLOOKUP(B3306,Correlation_Eqns!A$27:B$32,2,FALSE)</f>
        <v>7.41</v>
      </c>
      <c r="J3306" s="259">
        <f t="shared" si="309"/>
        <v>3.39</v>
      </c>
      <c r="K3306" s="258">
        <f t="shared" si="310"/>
        <v>3.39</v>
      </c>
      <c r="L3306" s="1">
        <f t="shared" si="306"/>
        <v>1.0711857599999999</v>
      </c>
      <c r="M3306" s="1">
        <f t="shared" si="311"/>
        <v>1</v>
      </c>
    </row>
    <row r="3307" spans="1:13">
      <c r="A3307" s="280">
        <v>14</v>
      </c>
      <c r="B3307" s="280" t="s">
        <v>8</v>
      </c>
      <c r="C3307" s="280">
        <v>10000</v>
      </c>
      <c r="D3307" s="258">
        <f t="shared" si="307"/>
        <v>4</v>
      </c>
      <c r="E3307" s="259">
        <f>VLOOKUP(B3307,Correlation_Eqns!A$35:B$40,2,FALSE)</f>
        <v>1.21E-4</v>
      </c>
      <c r="F3307" s="280">
        <f>VLOOKUP(B3307,Correlation_Eqns!A$43:B$48,2,FALSE)</f>
        <v>0.746</v>
      </c>
      <c r="G3307" s="280">
        <f t="shared" si="308"/>
        <v>0.11662331185850054</v>
      </c>
      <c r="H3307" s="280">
        <f>VLOOKUP(B3307,Correlation_Eqns!A$19:B$24,2,FALSE)</f>
        <v>3.39</v>
      </c>
      <c r="I3307" s="258">
        <f>VLOOKUP(B3307,Correlation_Eqns!A$27:B$32,2,FALSE)</f>
        <v>7.41</v>
      </c>
      <c r="J3307" s="259">
        <f t="shared" si="309"/>
        <v>3.39</v>
      </c>
      <c r="K3307" s="258">
        <f t="shared" si="310"/>
        <v>3.39</v>
      </c>
      <c r="L3307" s="1">
        <f t="shared" si="306"/>
        <v>1.0711857599999999</v>
      </c>
      <c r="M3307" s="1">
        <f t="shared" si="311"/>
        <v>1</v>
      </c>
    </row>
    <row r="3308" spans="1:13">
      <c r="A3308" s="280">
        <v>14</v>
      </c>
      <c r="B3308" s="280" t="s">
        <v>8</v>
      </c>
      <c r="C3308" s="280">
        <v>10000</v>
      </c>
      <c r="D3308" s="258">
        <f t="shared" si="307"/>
        <v>4</v>
      </c>
      <c r="E3308" s="259">
        <f>VLOOKUP(B3308,Correlation_Eqns!A$35:B$40,2,FALSE)</f>
        <v>1.21E-4</v>
      </c>
      <c r="F3308" s="280">
        <f>VLOOKUP(B3308,Correlation_Eqns!A$43:B$48,2,FALSE)</f>
        <v>0.746</v>
      </c>
      <c r="G3308" s="280">
        <f t="shared" si="308"/>
        <v>0.11662331185850054</v>
      </c>
      <c r="H3308" s="280">
        <f>VLOOKUP(B3308,Correlation_Eqns!A$19:B$24,2,FALSE)</f>
        <v>3.39</v>
      </c>
      <c r="I3308" s="258">
        <f>VLOOKUP(B3308,Correlation_Eqns!A$27:B$32,2,FALSE)</f>
        <v>7.41</v>
      </c>
      <c r="J3308" s="259">
        <f t="shared" si="309"/>
        <v>3.39</v>
      </c>
      <c r="K3308" s="258">
        <f t="shared" si="310"/>
        <v>3.39</v>
      </c>
      <c r="L3308" s="1">
        <f t="shared" si="306"/>
        <v>1.0711857599999999</v>
      </c>
      <c r="M3308" s="1">
        <f t="shared" si="311"/>
        <v>1</v>
      </c>
    </row>
    <row r="3309" spans="1:13">
      <c r="A3309" s="280">
        <v>14</v>
      </c>
      <c r="B3309" s="280" t="s">
        <v>8</v>
      </c>
      <c r="C3309" s="280">
        <v>10000</v>
      </c>
      <c r="D3309" s="258">
        <f t="shared" si="307"/>
        <v>4</v>
      </c>
      <c r="E3309" s="259">
        <f>VLOOKUP(B3309,Correlation_Eqns!A$35:B$40,2,FALSE)</f>
        <v>1.21E-4</v>
      </c>
      <c r="F3309" s="280">
        <f>VLOOKUP(B3309,Correlation_Eqns!A$43:B$48,2,FALSE)</f>
        <v>0.746</v>
      </c>
      <c r="G3309" s="280">
        <f t="shared" si="308"/>
        <v>0.11662331185850054</v>
      </c>
      <c r="H3309" s="280">
        <f>VLOOKUP(B3309,Correlation_Eqns!A$19:B$24,2,FALSE)</f>
        <v>3.39</v>
      </c>
      <c r="I3309" s="258">
        <f>VLOOKUP(B3309,Correlation_Eqns!A$27:B$32,2,FALSE)</f>
        <v>7.41</v>
      </c>
      <c r="J3309" s="259">
        <f t="shared" si="309"/>
        <v>3.39</v>
      </c>
      <c r="K3309" s="258">
        <f t="shared" si="310"/>
        <v>3.39</v>
      </c>
      <c r="L3309" s="1">
        <f t="shared" si="306"/>
        <v>1.0711857599999999</v>
      </c>
      <c r="M3309" s="1">
        <f t="shared" si="311"/>
        <v>1</v>
      </c>
    </row>
    <row r="3310" spans="1:13">
      <c r="A3310" s="280">
        <v>14</v>
      </c>
      <c r="B3310" s="280" t="s">
        <v>8</v>
      </c>
      <c r="C3310" s="280">
        <v>10000</v>
      </c>
      <c r="D3310" s="258">
        <f t="shared" si="307"/>
        <v>4</v>
      </c>
      <c r="E3310" s="259">
        <f>VLOOKUP(B3310,Correlation_Eqns!A$35:B$40,2,FALSE)</f>
        <v>1.21E-4</v>
      </c>
      <c r="F3310" s="280">
        <f>VLOOKUP(B3310,Correlation_Eqns!A$43:B$48,2,FALSE)</f>
        <v>0.746</v>
      </c>
      <c r="G3310" s="280">
        <f t="shared" si="308"/>
        <v>0.11662331185850054</v>
      </c>
      <c r="H3310" s="280">
        <f>VLOOKUP(B3310,Correlation_Eqns!A$19:B$24,2,FALSE)</f>
        <v>3.39</v>
      </c>
      <c r="I3310" s="258">
        <f>VLOOKUP(B3310,Correlation_Eqns!A$27:B$32,2,FALSE)</f>
        <v>7.41</v>
      </c>
      <c r="J3310" s="259">
        <f t="shared" si="309"/>
        <v>3.39</v>
      </c>
      <c r="K3310" s="258">
        <f t="shared" si="310"/>
        <v>3.39</v>
      </c>
      <c r="L3310" s="1">
        <f t="shared" si="306"/>
        <v>1.0711857599999999</v>
      </c>
      <c r="M3310" s="1">
        <f t="shared" si="311"/>
        <v>1</v>
      </c>
    </row>
    <row r="3311" spans="1:13">
      <c r="A3311" s="280">
        <v>14</v>
      </c>
      <c r="B3311" s="280" t="s">
        <v>8</v>
      </c>
      <c r="C3311" s="280">
        <v>10000</v>
      </c>
      <c r="D3311" s="258">
        <f t="shared" si="307"/>
        <v>4</v>
      </c>
      <c r="E3311" s="259">
        <f>VLOOKUP(B3311,Correlation_Eqns!A$35:B$40,2,FALSE)</f>
        <v>1.21E-4</v>
      </c>
      <c r="F3311" s="280">
        <f>VLOOKUP(B3311,Correlation_Eqns!A$43:B$48,2,FALSE)</f>
        <v>0.746</v>
      </c>
      <c r="G3311" s="280">
        <f t="shared" si="308"/>
        <v>0.11662331185850054</v>
      </c>
      <c r="H3311" s="280">
        <f>VLOOKUP(B3311,Correlation_Eqns!A$19:B$24,2,FALSE)</f>
        <v>3.39</v>
      </c>
      <c r="I3311" s="258">
        <f>VLOOKUP(B3311,Correlation_Eqns!A$27:B$32,2,FALSE)</f>
        <v>7.41</v>
      </c>
      <c r="J3311" s="259">
        <f t="shared" si="309"/>
        <v>3.39</v>
      </c>
      <c r="K3311" s="258">
        <f t="shared" si="310"/>
        <v>3.39</v>
      </c>
      <c r="L3311" s="1">
        <f t="shared" si="306"/>
        <v>1.0711857599999999</v>
      </c>
      <c r="M3311" s="1">
        <f t="shared" si="311"/>
        <v>1</v>
      </c>
    </row>
    <row r="3312" spans="1:13">
      <c r="A3312" s="280">
        <v>14</v>
      </c>
      <c r="B3312" s="280" t="s">
        <v>8</v>
      </c>
      <c r="C3312" s="280">
        <v>10000</v>
      </c>
      <c r="D3312" s="258">
        <f t="shared" si="307"/>
        <v>4</v>
      </c>
      <c r="E3312" s="259">
        <f>VLOOKUP(B3312,Correlation_Eqns!A$35:B$40,2,FALSE)</f>
        <v>1.21E-4</v>
      </c>
      <c r="F3312" s="280">
        <f>VLOOKUP(B3312,Correlation_Eqns!A$43:B$48,2,FALSE)</f>
        <v>0.746</v>
      </c>
      <c r="G3312" s="280">
        <f t="shared" si="308"/>
        <v>0.11662331185850054</v>
      </c>
      <c r="H3312" s="280">
        <f>VLOOKUP(B3312,Correlation_Eqns!A$19:B$24,2,FALSE)</f>
        <v>3.39</v>
      </c>
      <c r="I3312" s="258">
        <f>VLOOKUP(B3312,Correlation_Eqns!A$27:B$32,2,FALSE)</f>
        <v>7.41</v>
      </c>
      <c r="J3312" s="259">
        <f t="shared" si="309"/>
        <v>3.39</v>
      </c>
      <c r="K3312" s="258">
        <f t="shared" si="310"/>
        <v>3.39</v>
      </c>
      <c r="L3312" s="1">
        <f t="shared" si="306"/>
        <v>1.0711857599999999</v>
      </c>
      <c r="M3312" s="1">
        <f t="shared" si="311"/>
        <v>1</v>
      </c>
    </row>
    <row r="3313" spans="1:13">
      <c r="A3313" s="280">
        <v>14</v>
      </c>
      <c r="B3313" s="280" t="s">
        <v>8</v>
      </c>
      <c r="C3313" s="280">
        <v>10000</v>
      </c>
      <c r="D3313" s="258">
        <f t="shared" si="307"/>
        <v>4</v>
      </c>
      <c r="E3313" s="259">
        <f>VLOOKUP(B3313,Correlation_Eqns!A$35:B$40,2,FALSE)</f>
        <v>1.21E-4</v>
      </c>
      <c r="F3313" s="280">
        <f>VLOOKUP(B3313,Correlation_Eqns!A$43:B$48,2,FALSE)</f>
        <v>0.746</v>
      </c>
      <c r="G3313" s="280">
        <f t="shared" si="308"/>
        <v>0.11662331185850054</v>
      </c>
      <c r="H3313" s="280">
        <f>VLOOKUP(B3313,Correlation_Eqns!A$19:B$24,2,FALSE)</f>
        <v>3.39</v>
      </c>
      <c r="I3313" s="258">
        <f>VLOOKUP(B3313,Correlation_Eqns!A$27:B$32,2,FALSE)</f>
        <v>7.41</v>
      </c>
      <c r="J3313" s="259">
        <f t="shared" si="309"/>
        <v>3.39</v>
      </c>
      <c r="K3313" s="258">
        <f t="shared" si="310"/>
        <v>3.39</v>
      </c>
      <c r="L3313" s="1">
        <f t="shared" si="306"/>
        <v>1.0711857599999999</v>
      </c>
      <c r="M3313" s="1">
        <f t="shared" si="311"/>
        <v>1</v>
      </c>
    </row>
    <row r="3314" spans="1:13">
      <c r="A3314" s="280">
        <v>14</v>
      </c>
      <c r="B3314" s="280" t="s">
        <v>8</v>
      </c>
      <c r="C3314" s="280">
        <v>10000</v>
      </c>
      <c r="D3314" s="258">
        <f t="shared" si="307"/>
        <v>4</v>
      </c>
      <c r="E3314" s="259">
        <f>VLOOKUP(B3314,Correlation_Eqns!A$35:B$40,2,FALSE)</f>
        <v>1.21E-4</v>
      </c>
      <c r="F3314" s="280">
        <f>VLOOKUP(B3314,Correlation_Eqns!A$43:B$48,2,FALSE)</f>
        <v>0.746</v>
      </c>
      <c r="G3314" s="280">
        <f t="shared" si="308"/>
        <v>0.11662331185850054</v>
      </c>
      <c r="H3314" s="280">
        <f>VLOOKUP(B3314,Correlation_Eqns!A$19:B$24,2,FALSE)</f>
        <v>3.39</v>
      </c>
      <c r="I3314" s="258">
        <f>VLOOKUP(B3314,Correlation_Eqns!A$27:B$32,2,FALSE)</f>
        <v>7.41</v>
      </c>
      <c r="J3314" s="259">
        <f t="shared" si="309"/>
        <v>3.39</v>
      </c>
      <c r="K3314" s="258">
        <f t="shared" si="310"/>
        <v>3.39</v>
      </c>
      <c r="L3314" s="1">
        <f t="shared" si="306"/>
        <v>1.0711857599999999</v>
      </c>
      <c r="M3314" s="1">
        <f t="shared" si="311"/>
        <v>1</v>
      </c>
    </row>
    <row r="3315" spans="1:13">
      <c r="A3315" s="280">
        <v>14</v>
      </c>
      <c r="B3315" s="280" t="s">
        <v>8</v>
      </c>
      <c r="C3315" s="280">
        <v>10000</v>
      </c>
      <c r="D3315" s="258">
        <f t="shared" si="307"/>
        <v>4</v>
      </c>
      <c r="E3315" s="259">
        <f>VLOOKUP(B3315,Correlation_Eqns!A$35:B$40,2,FALSE)</f>
        <v>1.21E-4</v>
      </c>
      <c r="F3315" s="280">
        <f>VLOOKUP(B3315,Correlation_Eqns!A$43:B$48,2,FALSE)</f>
        <v>0.746</v>
      </c>
      <c r="G3315" s="280">
        <f t="shared" si="308"/>
        <v>0.11662331185850054</v>
      </c>
      <c r="H3315" s="280">
        <f>VLOOKUP(B3315,Correlation_Eqns!A$19:B$24,2,FALSE)</f>
        <v>3.39</v>
      </c>
      <c r="I3315" s="258">
        <f>VLOOKUP(B3315,Correlation_Eqns!A$27:B$32,2,FALSE)</f>
        <v>7.41</v>
      </c>
      <c r="J3315" s="259">
        <f t="shared" si="309"/>
        <v>3.39</v>
      </c>
      <c r="K3315" s="258">
        <f t="shared" si="310"/>
        <v>3.39</v>
      </c>
      <c r="L3315" s="1">
        <f t="shared" si="306"/>
        <v>1.0711857599999999</v>
      </c>
      <c r="M3315" s="1">
        <f t="shared" si="311"/>
        <v>1</v>
      </c>
    </row>
    <row r="3316" spans="1:13">
      <c r="A3316" s="280">
        <v>14</v>
      </c>
      <c r="B3316" s="280" t="s">
        <v>8</v>
      </c>
      <c r="C3316" s="280">
        <v>10000</v>
      </c>
      <c r="D3316" s="258">
        <f t="shared" si="307"/>
        <v>4</v>
      </c>
      <c r="E3316" s="259">
        <f>VLOOKUP(B3316,Correlation_Eqns!A$35:B$40,2,FALSE)</f>
        <v>1.21E-4</v>
      </c>
      <c r="F3316" s="280">
        <f>VLOOKUP(B3316,Correlation_Eqns!A$43:B$48,2,FALSE)</f>
        <v>0.746</v>
      </c>
      <c r="G3316" s="280">
        <f t="shared" si="308"/>
        <v>0.11662331185850054</v>
      </c>
      <c r="H3316" s="280">
        <f>VLOOKUP(B3316,Correlation_Eqns!A$19:B$24,2,FALSE)</f>
        <v>3.39</v>
      </c>
      <c r="I3316" s="258">
        <f>VLOOKUP(B3316,Correlation_Eqns!A$27:B$32,2,FALSE)</f>
        <v>7.41</v>
      </c>
      <c r="J3316" s="259">
        <f t="shared" si="309"/>
        <v>3.39</v>
      </c>
      <c r="K3316" s="258">
        <f t="shared" si="310"/>
        <v>3.39</v>
      </c>
      <c r="L3316" s="1">
        <f t="shared" si="306"/>
        <v>1.0711857599999999</v>
      </c>
      <c r="M3316" s="1">
        <f t="shared" si="311"/>
        <v>1</v>
      </c>
    </row>
    <row r="3317" spans="1:13">
      <c r="A3317" s="280">
        <v>14</v>
      </c>
      <c r="B3317" s="280" t="s">
        <v>8</v>
      </c>
      <c r="C3317" s="280">
        <v>10000</v>
      </c>
      <c r="D3317" s="258">
        <f t="shared" si="307"/>
        <v>4</v>
      </c>
      <c r="E3317" s="259">
        <f>VLOOKUP(B3317,Correlation_Eqns!A$35:B$40,2,FALSE)</f>
        <v>1.21E-4</v>
      </c>
      <c r="F3317" s="280">
        <f>VLOOKUP(B3317,Correlation_Eqns!A$43:B$48,2,FALSE)</f>
        <v>0.746</v>
      </c>
      <c r="G3317" s="280">
        <f t="shared" si="308"/>
        <v>0.11662331185850054</v>
      </c>
      <c r="H3317" s="280">
        <f>VLOOKUP(B3317,Correlation_Eqns!A$19:B$24,2,FALSE)</f>
        <v>3.39</v>
      </c>
      <c r="I3317" s="258">
        <f>VLOOKUP(B3317,Correlation_Eqns!A$27:B$32,2,FALSE)</f>
        <v>7.41</v>
      </c>
      <c r="J3317" s="259">
        <f t="shared" si="309"/>
        <v>3.39</v>
      </c>
      <c r="K3317" s="258">
        <f t="shared" si="310"/>
        <v>3.39</v>
      </c>
      <c r="L3317" s="1">
        <f t="shared" si="306"/>
        <v>1.0711857599999999</v>
      </c>
      <c r="M3317" s="1">
        <f t="shared" si="311"/>
        <v>1</v>
      </c>
    </row>
    <row r="3318" spans="1:13">
      <c r="A3318" s="280">
        <v>14</v>
      </c>
      <c r="B3318" s="280" t="s">
        <v>38</v>
      </c>
      <c r="C3318" s="280">
        <v>150</v>
      </c>
      <c r="D3318" s="258">
        <f t="shared" si="307"/>
        <v>4</v>
      </c>
      <c r="E3318" s="259">
        <f>VLOOKUP(B3318,Correlation_Eqns!A$35:B$40,2,FALSE)</f>
        <v>7.9900000000000004E-5</v>
      </c>
      <c r="F3318" s="280">
        <f>VLOOKUP(B3318,Correlation_Eqns!A$43:B$48,2,FALSE)</f>
        <v>0.73499999999999999</v>
      </c>
      <c r="G3318" s="280">
        <f t="shared" si="308"/>
        <v>3.1766828230846032E-3</v>
      </c>
      <c r="H3318" s="280">
        <f>VLOOKUP(B3318,Correlation_Eqns!A$19:B$24,2,FALSE)</f>
        <v>1.48</v>
      </c>
      <c r="I3318" s="258">
        <f>VLOOKUP(B3318,Correlation_Eqns!A$27:B$32,2,FALSE)</f>
        <v>1.59</v>
      </c>
      <c r="J3318" s="259">
        <f t="shared" si="309"/>
        <v>3.1766828230846032E-3</v>
      </c>
      <c r="K3318" s="258">
        <f t="shared" si="310"/>
        <v>3.1766828230846032E-3</v>
      </c>
      <c r="L3318" s="1">
        <f t="shared" si="306"/>
        <v>1.0037809451695651E-3</v>
      </c>
      <c r="M3318" s="1">
        <f t="shared" si="311"/>
        <v>0</v>
      </c>
    </row>
    <row r="3319" spans="1:13">
      <c r="A3319" s="280">
        <v>14</v>
      </c>
      <c r="B3319" s="280" t="s">
        <v>38</v>
      </c>
      <c r="C3319" s="280">
        <v>100</v>
      </c>
      <c r="D3319" s="258">
        <f t="shared" si="307"/>
        <v>4</v>
      </c>
      <c r="E3319" s="259">
        <f>VLOOKUP(B3319,Correlation_Eqns!A$35:B$40,2,FALSE)</f>
        <v>7.9900000000000004E-5</v>
      </c>
      <c r="F3319" s="280">
        <f>VLOOKUP(B3319,Correlation_Eqns!A$43:B$48,2,FALSE)</f>
        <v>0.73499999999999999</v>
      </c>
      <c r="G3319" s="280">
        <f t="shared" si="308"/>
        <v>2.3580161721064429E-3</v>
      </c>
      <c r="H3319" s="280">
        <f>VLOOKUP(B3319,Correlation_Eqns!A$19:B$24,2,FALSE)</f>
        <v>1.48</v>
      </c>
      <c r="I3319" s="258">
        <f>VLOOKUP(B3319,Correlation_Eqns!A$27:B$32,2,FALSE)</f>
        <v>1.59</v>
      </c>
      <c r="J3319" s="259">
        <f t="shared" si="309"/>
        <v>2.3580161721064429E-3</v>
      </c>
      <c r="K3319" s="258">
        <f t="shared" si="310"/>
        <v>2.3580161721064429E-3</v>
      </c>
      <c r="L3319" s="1">
        <f t="shared" si="306"/>
        <v>7.450953821268822E-4</v>
      </c>
      <c r="M3319" s="1">
        <f t="shared" si="311"/>
        <v>0</v>
      </c>
    </row>
    <row r="3320" spans="1:13">
      <c r="A3320" s="280">
        <v>14</v>
      </c>
      <c r="B3320" s="280" t="s">
        <v>38</v>
      </c>
      <c r="C3320" s="280">
        <v>100</v>
      </c>
      <c r="D3320" s="258">
        <f t="shared" si="307"/>
        <v>4</v>
      </c>
      <c r="E3320" s="259">
        <f>VLOOKUP(B3320,Correlation_Eqns!A$35:B$40,2,FALSE)</f>
        <v>7.9900000000000004E-5</v>
      </c>
      <c r="F3320" s="280">
        <f>VLOOKUP(B3320,Correlation_Eqns!A$43:B$48,2,FALSE)</f>
        <v>0.73499999999999999</v>
      </c>
      <c r="G3320" s="280">
        <f t="shared" si="308"/>
        <v>2.3580161721064429E-3</v>
      </c>
      <c r="H3320" s="280">
        <f>VLOOKUP(B3320,Correlation_Eqns!A$19:B$24,2,FALSE)</f>
        <v>1.48</v>
      </c>
      <c r="I3320" s="258">
        <f>VLOOKUP(B3320,Correlation_Eqns!A$27:B$32,2,FALSE)</f>
        <v>1.59</v>
      </c>
      <c r="J3320" s="259">
        <f t="shared" si="309"/>
        <v>2.3580161721064429E-3</v>
      </c>
      <c r="K3320" s="258">
        <f t="shared" si="310"/>
        <v>2.3580161721064429E-3</v>
      </c>
      <c r="L3320" s="1">
        <f t="shared" si="306"/>
        <v>7.450953821268822E-4</v>
      </c>
      <c r="M3320" s="1">
        <f t="shared" si="311"/>
        <v>0</v>
      </c>
    </row>
    <row r="3321" spans="1:13">
      <c r="A3321" s="280">
        <v>14</v>
      </c>
      <c r="B3321" s="280" t="s">
        <v>38</v>
      </c>
      <c r="C3321" s="280">
        <v>100</v>
      </c>
      <c r="D3321" s="258">
        <f t="shared" si="307"/>
        <v>4</v>
      </c>
      <c r="E3321" s="259">
        <f>VLOOKUP(B3321,Correlation_Eqns!A$35:B$40,2,FALSE)</f>
        <v>7.9900000000000004E-5</v>
      </c>
      <c r="F3321" s="280">
        <f>VLOOKUP(B3321,Correlation_Eqns!A$43:B$48,2,FALSE)</f>
        <v>0.73499999999999999</v>
      </c>
      <c r="G3321" s="280">
        <f t="shared" si="308"/>
        <v>2.3580161721064429E-3</v>
      </c>
      <c r="H3321" s="280">
        <f>VLOOKUP(B3321,Correlation_Eqns!A$19:B$24,2,FALSE)</f>
        <v>1.48</v>
      </c>
      <c r="I3321" s="258">
        <f>VLOOKUP(B3321,Correlation_Eqns!A$27:B$32,2,FALSE)</f>
        <v>1.59</v>
      </c>
      <c r="J3321" s="259">
        <f t="shared" si="309"/>
        <v>2.3580161721064429E-3</v>
      </c>
      <c r="K3321" s="258">
        <f t="shared" si="310"/>
        <v>2.3580161721064429E-3</v>
      </c>
      <c r="L3321" s="1">
        <f t="shared" si="306"/>
        <v>7.450953821268822E-4</v>
      </c>
      <c r="M3321" s="1">
        <f t="shared" si="311"/>
        <v>0</v>
      </c>
    </row>
    <row r="3322" spans="1:13">
      <c r="A3322" s="280">
        <v>14</v>
      </c>
      <c r="B3322" s="280" t="s">
        <v>38</v>
      </c>
      <c r="C3322" s="280">
        <v>100</v>
      </c>
      <c r="D3322" s="258">
        <f t="shared" si="307"/>
        <v>4</v>
      </c>
      <c r="E3322" s="259">
        <f>VLOOKUP(B3322,Correlation_Eqns!A$35:B$40,2,FALSE)</f>
        <v>7.9900000000000004E-5</v>
      </c>
      <c r="F3322" s="280">
        <f>VLOOKUP(B3322,Correlation_Eqns!A$43:B$48,2,FALSE)</f>
        <v>0.73499999999999999</v>
      </c>
      <c r="G3322" s="280">
        <f t="shared" si="308"/>
        <v>2.3580161721064429E-3</v>
      </c>
      <c r="H3322" s="280">
        <f>VLOOKUP(B3322,Correlation_Eqns!A$19:B$24,2,FALSE)</f>
        <v>1.48</v>
      </c>
      <c r="I3322" s="258">
        <f>VLOOKUP(B3322,Correlation_Eqns!A$27:B$32,2,FALSE)</f>
        <v>1.59</v>
      </c>
      <c r="J3322" s="259">
        <f t="shared" si="309"/>
        <v>2.3580161721064429E-3</v>
      </c>
      <c r="K3322" s="258">
        <f t="shared" si="310"/>
        <v>2.3580161721064429E-3</v>
      </c>
      <c r="L3322" s="1">
        <f t="shared" si="306"/>
        <v>7.450953821268822E-4</v>
      </c>
      <c r="M3322" s="1">
        <f t="shared" si="311"/>
        <v>0</v>
      </c>
    </row>
    <row r="3323" spans="1:13">
      <c r="A3323" s="280">
        <v>14</v>
      </c>
      <c r="B3323" s="280" t="s">
        <v>38</v>
      </c>
      <c r="C3323" s="280">
        <v>100</v>
      </c>
      <c r="D3323" s="258">
        <f t="shared" si="307"/>
        <v>4</v>
      </c>
      <c r="E3323" s="259">
        <f>VLOOKUP(B3323,Correlation_Eqns!A$35:B$40,2,FALSE)</f>
        <v>7.9900000000000004E-5</v>
      </c>
      <c r="F3323" s="280">
        <f>VLOOKUP(B3323,Correlation_Eqns!A$43:B$48,2,FALSE)</f>
        <v>0.73499999999999999</v>
      </c>
      <c r="G3323" s="280">
        <f t="shared" si="308"/>
        <v>2.3580161721064429E-3</v>
      </c>
      <c r="H3323" s="280">
        <f>VLOOKUP(B3323,Correlation_Eqns!A$19:B$24,2,FALSE)</f>
        <v>1.48</v>
      </c>
      <c r="I3323" s="258">
        <f>VLOOKUP(B3323,Correlation_Eqns!A$27:B$32,2,FALSE)</f>
        <v>1.59</v>
      </c>
      <c r="J3323" s="259">
        <f t="shared" si="309"/>
        <v>2.3580161721064429E-3</v>
      </c>
      <c r="K3323" s="258">
        <f t="shared" si="310"/>
        <v>2.3580161721064429E-3</v>
      </c>
      <c r="L3323" s="1">
        <f t="shared" si="306"/>
        <v>7.450953821268822E-4</v>
      </c>
      <c r="M3323" s="1">
        <f t="shared" si="311"/>
        <v>0</v>
      </c>
    </row>
    <row r="3324" spans="1:13">
      <c r="A3324" s="280">
        <v>14</v>
      </c>
      <c r="B3324" s="280" t="s">
        <v>38</v>
      </c>
      <c r="C3324" s="280">
        <v>100</v>
      </c>
      <c r="D3324" s="258">
        <f t="shared" si="307"/>
        <v>4</v>
      </c>
      <c r="E3324" s="259">
        <f>VLOOKUP(B3324,Correlation_Eqns!A$35:B$40,2,FALSE)</f>
        <v>7.9900000000000004E-5</v>
      </c>
      <c r="F3324" s="280">
        <f>VLOOKUP(B3324,Correlation_Eqns!A$43:B$48,2,FALSE)</f>
        <v>0.73499999999999999</v>
      </c>
      <c r="G3324" s="280">
        <f t="shared" si="308"/>
        <v>2.3580161721064429E-3</v>
      </c>
      <c r="H3324" s="280">
        <f>VLOOKUP(B3324,Correlation_Eqns!A$19:B$24,2,FALSE)</f>
        <v>1.48</v>
      </c>
      <c r="I3324" s="258">
        <f>VLOOKUP(B3324,Correlation_Eqns!A$27:B$32,2,FALSE)</f>
        <v>1.59</v>
      </c>
      <c r="J3324" s="259">
        <f t="shared" si="309"/>
        <v>2.3580161721064429E-3</v>
      </c>
      <c r="K3324" s="258">
        <f t="shared" si="310"/>
        <v>2.3580161721064429E-3</v>
      </c>
      <c r="L3324" s="1">
        <f t="shared" si="306"/>
        <v>7.450953821268822E-4</v>
      </c>
      <c r="M3324" s="1">
        <f t="shared" si="311"/>
        <v>0</v>
      </c>
    </row>
    <row r="3325" spans="1:13">
      <c r="A3325" s="280">
        <v>14</v>
      </c>
      <c r="B3325" s="280" t="s">
        <v>38</v>
      </c>
      <c r="C3325" s="280">
        <v>100</v>
      </c>
      <c r="D3325" s="258">
        <f t="shared" si="307"/>
        <v>4</v>
      </c>
      <c r="E3325" s="259">
        <f>VLOOKUP(B3325,Correlation_Eqns!A$35:B$40,2,FALSE)</f>
        <v>7.9900000000000004E-5</v>
      </c>
      <c r="F3325" s="280">
        <f>VLOOKUP(B3325,Correlation_Eqns!A$43:B$48,2,FALSE)</f>
        <v>0.73499999999999999</v>
      </c>
      <c r="G3325" s="280">
        <f t="shared" si="308"/>
        <v>2.3580161721064429E-3</v>
      </c>
      <c r="H3325" s="280">
        <f>VLOOKUP(B3325,Correlation_Eqns!A$19:B$24,2,FALSE)</f>
        <v>1.48</v>
      </c>
      <c r="I3325" s="258">
        <f>VLOOKUP(B3325,Correlation_Eqns!A$27:B$32,2,FALSE)</f>
        <v>1.59</v>
      </c>
      <c r="J3325" s="259">
        <f t="shared" si="309"/>
        <v>2.3580161721064429E-3</v>
      </c>
      <c r="K3325" s="258">
        <f t="shared" si="310"/>
        <v>2.3580161721064429E-3</v>
      </c>
      <c r="L3325" s="1">
        <f t="shared" si="306"/>
        <v>7.450953821268822E-4</v>
      </c>
      <c r="M3325" s="1">
        <f t="shared" si="311"/>
        <v>0</v>
      </c>
    </row>
    <row r="3326" spans="1:13">
      <c r="A3326" s="280">
        <v>14</v>
      </c>
      <c r="B3326" s="280" t="s">
        <v>38</v>
      </c>
      <c r="C3326" s="280">
        <v>100</v>
      </c>
      <c r="D3326" s="258">
        <f t="shared" si="307"/>
        <v>4</v>
      </c>
      <c r="E3326" s="259">
        <f>VLOOKUP(B3326,Correlation_Eqns!A$35:B$40,2,FALSE)</f>
        <v>7.9900000000000004E-5</v>
      </c>
      <c r="F3326" s="280">
        <f>VLOOKUP(B3326,Correlation_Eqns!A$43:B$48,2,FALSE)</f>
        <v>0.73499999999999999</v>
      </c>
      <c r="G3326" s="280">
        <f t="shared" si="308"/>
        <v>2.3580161721064429E-3</v>
      </c>
      <c r="H3326" s="280">
        <f>VLOOKUP(B3326,Correlation_Eqns!A$19:B$24,2,FALSE)</f>
        <v>1.48</v>
      </c>
      <c r="I3326" s="258">
        <f>VLOOKUP(B3326,Correlation_Eqns!A$27:B$32,2,FALSE)</f>
        <v>1.59</v>
      </c>
      <c r="J3326" s="259">
        <f t="shared" si="309"/>
        <v>2.3580161721064429E-3</v>
      </c>
      <c r="K3326" s="258">
        <f t="shared" si="310"/>
        <v>2.3580161721064429E-3</v>
      </c>
      <c r="L3326" s="1">
        <f t="shared" si="306"/>
        <v>7.450953821268822E-4</v>
      </c>
      <c r="M3326" s="1">
        <f t="shared" si="311"/>
        <v>0</v>
      </c>
    </row>
    <row r="3327" spans="1:13">
      <c r="A3327" s="280">
        <v>14</v>
      </c>
      <c r="B3327" s="280" t="s">
        <v>38</v>
      </c>
      <c r="C3327" s="280">
        <v>100</v>
      </c>
      <c r="D3327" s="258">
        <f t="shared" si="307"/>
        <v>4</v>
      </c>
      <c r="E3327" s="259">
        <f>VLOOKUP(B3327,Correlation_Eqns!A$35:B$40,2,FALSE)</f>
        <v>7.9900000000000004E-5</v>
      </c>
      <c r="F3327" s="280">
        <f>VLOOKUP(B3327,Correlation_Eqns!A$43:B$48,2,FALSE)</f>
        <v>0.73499999999999999</v>
      </c>
      <c r="G3327" s="280">
        <f t="shared" si="308"/>
        <v>2.3580161721064429E-3</v>
      </c>
      <c r="H3327" s="280">
        <f>VLOOKUP(B3327,Correlation_Eqns!A$19:B$24,2,FALSE)</f>
        <v>1.48</v>
      </c>
      <c r="I3327" s="258">
        <f>VLOOKUP(B3327,Correlation_Eqns!A$27:B$32,2,FALSE)</f>
        <v>1.59</v>
      </c>
      <c r="J3327" s="259">
        <f t="shared" si="309"/>
        <v>2.3580161721064429E-3</v>
      </c>
      <c r="K3327" s="258">
        <f t="shared" si="310"/>
        <v>2.3580161721064429E-3</v>
      </c>
      <c r="L3327" s="1">
        <f t="shared" si="306"/>
        <v>7.450953821268822E-4</v>
      </c>
      <c r="M3327" s="1">
        <f t="shared" si="311"/>
        <v>0</v>
      </c>
    </row>
    <row r="3328" spans="1:13">
      <c r="A3328" s="280">
        <v>14</v>
      </c>
      <c r="B3328" s="280" t="s">
        <v>38</v>
      </c>
      <c r="C3328" s="280">
        <v>100</v>
      </c>
      <c r="D3328" s="258">
        <f t="shared" si="307"/>
        <v>4</v>
      </c>
      <c r="E3328" s="259">
        <f>VLOOKUP(B3328,Correlation_Eqns!A$35:B$40,2,FALSE)</f>
        <v>7.9900000000000004E-5</v>
      </c>
      <c r="F3328" s="280">
        <f>VLOOKUP(B3328,Correlation_Eqns!A$43:B$48,2,FALSE)</f>
        <v>0.73499999999999999</v>
      </c>
      <c r="G3328" s="280">
        <f t="shared" si="308"/>
        <v>2.3580161721064429E-3</v>
      </c>
      <c r="H3328" s="280">
        <f>VLOOKUP(B3328,Correlation_Eqns!A$19:B$24,2,FALSE)</f>
        <v>1.48</v>
      </c>
      <c r="I3328" s="258">
        <f>VLOOKUP(B3328,Correlation_Eqns!A$27:B$32,2,FALSE)</f>
        <v>1.59</v>
      </c>
      <c r="J3328" s="259">
        <f t="shared" si="309"/>
        <v>2.3580161721064429E-3</v>
      </c>
      <c r="K3328" s="258">
        <f t="shared" si="310"/>
        <v>2.3580161721064429E-3</v>
      </c>
      <c r="L3328" s="1">
        <f t="shared" si="306"/>
        <v>7.450953821268822E-4</v>
      </c>
      <c r="M3328" s="1">
        <f t="shared" si="311"/>
        <v>0</v>
      </c>
    </row>
    <row r="3329" spans="1:13">
      <c r="A3329" s="280">
        <v>14</v>
      </c>
      <c r="B3329" s="280" t="s">
        <v>38</v>
      </c>
      <c r="C3329" s="280">
        <v>70</v>
      </c>
      <c r="D3329" s="258">
        <f t="shared" si="307"/>
        <v>4</v>
      </c>
      <c r="E3329" s="259">
        <f>VLOOKUP(B3329,Correlation_Eqns!A$35:B$40,2,FALSE)</f>
        <v>7.9900000000000004E-5</v>
      </c>
      <c r="F3329" s="280">
        <f>VLOOKUP(B3329,Correlation_Eqns!A$43:B$48,2,FALSE)</f>
        <v>0.73499999999999999</v>
      </c>
      <c r="G3329" s="280">
        <f t="shared" si="308"/>
        <v>1.8142362435382888E-3</v>
      </c>
      <c r="H3329" s="280">
        <f>VLOOKUP(B3329,Correlation_Eqns!A$19:B$24,2,FALSE)</f>
        <v>1.48</v>
      </c>
      <c r="I3329" s="258">
        <f>VLOOKUP(B3329,Correlation_Eqns!A$27:B$32,2,FALSE)</f>
        <v>1.59</v>
      </c>
      <c r="J3329" s="259">
        <f t="shared" si="309"/>
        <v>1.8142362435382888E-3</v>
      </c>
      <c r="K3329" s="258">
        <f t="shared" si="310"/>
        <v>1.8142362435382888E-3</v>
      </c>
      <c r="L3329" s="1">
        <f t="shared" si="306"/>
        <v>5.7326962517820267E-4</v>
      </c>
      <c r="M3329" s="1">
        <f t="shared" si="311"/>
        <v>0</v>
      </c>
    </row>
    <row r="3330" spans="1:13">
      <c r="A3330" s="280">
        <v>14</v>
      </c>
      <c r="B3330" s="280" t="s">
        <v>38</v>
      </c>
      <c r="C3330" s="280">
        <v>70</v>
      </c>
      <c r="D3330" s="258">
        <f t="shared" si="307"/>
        <v>4</v>
      </c>
      <c r="E3330" s="259">
        <f>VLOOKUP(B3330,Correlation_Eqns!A$35:B$40,2,FALSE)</f>
        <v>7.9900000000000004E-5</v>
      </c>
      <c r="F3330" s="280">
        <f>VLOOKUP(B3330,Correlation_Eqns!A$43:B$48,2,FALSE)</f>
        <v>0.73499999999999999</v>
      </c>
      <c r="G3330" s="280">
        <f t="shared" si="308"/>
        <v>1.8142362435382888E-3</v>
      </c>
      <c r="H3330" s="280">
        <f>VLOOKUP(B3330,Correlation_Eqns!A$19:B$24,2,FALSE)</f>
        <v>1.48</v>
      </c>
      <c r="I3330" s="258">
        <f>VLOOKUP(B3330,Correlation_Eqns!A$27:B$32,2,FALSE)</f>
        <v>1.59</v>
      </c>
      <c r="J3330" s="259">
        <f t="shared" si="309"/>
        <v>1.8142362435382888E-3</v>
      </c>
      <c r="K3330" s="258">
        <f t="shared" si="310"/>
        <v>1.8142362435382888E-3</v>
      </c>
      <c r="L3330" s="1">
        <f t="shared" si="306"/>
        <v>5.7326962517820267E-4</v>
      </c>
      <c r="M3330" s="1">
        <f t="shared" si="311"/>
        <v>0</v>
      </c>
    </row>
    <row r="3331" spans="1:13">
      <c r="A3331" s="280">
        <v>14</v>
      </c>
      <c r="B3331" s="280" t="s">
        <v>38</v>
      </c>
      <c r="C3331" s="280">
        <v>70</v>
      </c>
      <c r="D3331" s="258">
        <f t="shared" si="307"/>
        <v>4</v>
      </c>
      <c r="E3331" s="259">
        <f>VLOOKUP(B3331,Correlation_Eqns!A$35:B$40,2,FALSE)</f>
        <v>7.9900000000000004E-5</v>
      </c>
      <c r="F3331" s="280">
        <f>VLOOKUP(B3331,Correlation_Eqns!A$43:B$48,2,FALSE)</f>
        <v>0.73499999999999999</v>
      </c>
      <c r="G3331" s="280">
        <f t="shared" si="308"/>
        <v>1.8142362435382888E-3</v>
      </c>
      <c r="H3331" s="280">
        <f>VLOOKUP(B3331,Correlation_Eqns!A$19:B$24,2,FALSE)</f>
        <v>1.48</v>
      </c>
      <c r="I3331" s="258">
        <f>VLOOKUP(B3331,Correlation_Eqns!A$27:B$32,2,FALSE)</f>
        <v>1.59</v>
      </c>
      <c r="J3331" s="259">
        <f t="shared" si="309"/>
        <v>1.8142362435382888E-3</v>
      </c>
      <c r="K3331" s="258">
        <f t="shared" si="310"/>
        <v>1.8142362435382888E-3</v>
      </c>
      <c r="L3331" s="1">
        <f t="shared" si="306"/>
        <v>5.7326962517820267E-4</v>
      </c>
      <c r="M3331" s="1">
        <f t="shared" si="311"/>
        <v>0</v>
      </c>
    </row>
    <row r="3332" spans="1:13">
      <c r="A3332" s="280">
        <v>14</v>
      </c>
      <c r="B3332" s="280" t="s">
        <v>38</v>
      </c>
      <c r="C3332" s="280">
        <v>70</v>
      </c>
      <c r="D3332" s="258">
        <f t="shared" si="307"/>
        <v>4</v>
      </c>
      <c r="E3332" s="259">
        <f>VLOOKUP(B3332,Correlation_Eqns!A$35:B$40,2,FALSE)</f>
        <v>7.9900000000000004E-5</v>
      </c>
      <c r="F3332" s="280">
        <f>VLOOKUP(B3332,Correlation_Eqns!A$43:B$48,2,FALSE)</f>
        <v>0.73499999999999999</v>
      </c>
      <c r="G3332" s="280">
        <f t="shared" si="308"/>
        <v>1.8142362435382888E-3</v>
      </c>
      <c r="H3332" s="280">
        <f>VLOOKUP(B3332,Correlation_Eqns!A$19:B$24,2,FALSE)</f>
        <v>1.48</v>
      </c>
      <c r="I3332" s="258">
        <f>VLOOKUP(B3332,Correlation_Eqns!A$27:B$32,2,FALSE)</f>
        <v>1.59</v>
      </c>
      <c r="J3332" s="259">
        <f t="shared" si="309"/>
        <v>1.8142362435382888E-3</v>
      </c>
      <c r="K3332" s="258">
        <f t="shared" si="310"/>
        <v>1.8142362435382888E-3</v>
      </c>
      <c r="L3332" s="1">
        <f t="shared" si="306"/>
        <v>5.7326962517820267E-4</v>
      </c>
      <c r="M3332" s="1">
        <f t="shared" si="311"/>
        <v>0</v>
      </c>
    </row>
    <row r="3333" spans="1:13">
      <c r="A3333" s="280">
        <v>14</v>
      </c>
      <c r="B3333" s="280" t="s">
        <v>38</v>
      </c>
      <c r="C3333" s="280">
        <v>70</v>
      </c>
      <c r="D3333" s="258">
        <f t="shared" si="307"/>
        <v>4</v>
      </c>
      <c r="E3333" s="259">
        <f>VLOOKUP(B3333,Correlation_Eqns!A$35:B$40,2,FALSE)</f>
        <v>7.9900000000000004E-5</v>
      </c>
      <c r="F3333" s="280">
        <f>VLOOKUP(B3333,Correlation_Eqns!A$43:B$48,2,FALSE)</f>
        <v>0.73499999999999999</v>
      </c>
      <c r="G3333" s="280">
        <f t="shared" si="308"/>
        <v>1.8142362435382888E-3</v>
      </c>
      <c r="H3333" s="280">
        <f>VLOOKUP(B3333,Correlation_Eqns!A$19:B$24,2,FALSE)</f>
        <v>1.48</v>
      </c>
      <c r="I3333" s="258">
        <f>VLOOKUP(B3333,Correlation_Eqns!A$27:B$32,2,FALSE)</f>
        <v>1.59</v>
      </c>
      <c r="J3333" s="259">
        <f t="shared" si="309"/>
        <v>1.8142362435382888E-3</v>
      </c>
      <c r="K3333" s="258">
        <f t="shared" si="310"/>
        <v>1.8142362435382888E-3</v>
      </c>
      <c r="L3333" s="1">
        <f t="shared" si="306"/>
        <v>5.7326962517820267E-4</v>
      </c>
      <c r="M3333" s="1">
        <f t="shared" si="311"/>
        <v>0</v>
      </c>
    </row>
    <row r="3334" spans="1:13">
      <c r="A3334" s="280">
        <v>14</v>
      </c>
      <c r="B3334" s="280" t="s">
        <v>38</v>
      </c>
      <c r="C3334" s="280">
        <v>70</v>
      </c>
      <c r="D3334" s="258">
        <f t="shared" si="307"/>
        <v>4</v>
      </c>
      <c r="E3334" s="259">
        <f>VLOOKUP(B3334,Correlation_Eqns!A$35:B$40,2,FALSE)</f>
        <v>7.9900000000000004E-5</v>
      </c>
      <c r="F3334" s="280">
        <f>VLOOKUP(B3334,Correlation_Eqns!A$43:B$48,2,FALSE)</f>
        <v>0.73499999999999999</v>
      </c>
      <c r="G3334" s="280">
        <f t="shared" si="308"/>
        <v>1.8142362435382888E-3</v>
      </c>
      <c r="H3334" s="280">
        <f>VLOOKUP(B3334,Correlation_Eqns!A$19:B$24,2,FALSE)</f>
        <v>1.48</v>
      </c>
      <c r="I3334" s="258">
        <f>VLOOKUP(B3334,Correlation_Eqns!A$27:B$32,2,FALSE)</f>
        <v>1.59</v>
      </c>
      <c r="J3334" s="259">
        <f t="shared" si="309"/>
        <v>1.8142362435382888E-3</v>
      </c>
      <c r="K3334" s="258">
        <f t="shared" si="310"/>
        <v>1.8142362435382888E-3</v>
      </c>
      <c r="L3334" s="1">
        <f t="shared" si="306"/>
        <v>5.7326962517820267E-4</v>
      </c>
      <c r="M3334" s="1">
        <f t="shared" si="311"/>
        <v>0</v>
      </c>
    </row>
    <row r="3335" spans="1:13">
      <c r="A3335" s="280">
        <v>14</v>
      </c>
      <c r="B3335" s="280" t="s">
        <v>38</v>
      </c>
      <c r="C3335" s="280">
        <v>55</v>
      </c>
      <c r="D3335" s="258">
        <f t="shared" si="307"/>
        <v>4</v>
      </c>
      <c r="E3335" s="259">
        <f>VLOOKUP(B3335,Correlation_Eqns!A$35:B$40,2,FALSE)</f>
        <v>7.9900000000000004E-5</v>
      </c>
      <c r="F3335" s="280">
        <f>VLOOKUP(B3335,Correlation_Eqns!A$43:B$48,2,FALSE)</f>
        <v>0.73499999999999999</v>
      </c>
      <c r="G3335" s="280">
        <f t="shared" si="308"/>
        <v>1.5195442660520826E-3</v>
      </c>
      <c r="H3335" s="280">
        <f>VLOOKUP(B3335,Correlation_Eqns!A$19:B$24,2,FALSE)</f>
        <v>1.48</v>
      </c>
      <c r="I3335" s="258">
        <f>VLOOKUP(B3335,Correlation_Eqns!A$27:B$32,2,FALSE)</f>
        <v>1.59</v>
      </c>
      <c r="J3335" s="259">
        <f t="shared" si="309"/>
        <v>1.5195442660520826E-3</v>
      </c>
      <c r="K3335" s="258">
        <f t="shared" si="310"/>
        <v>1.5195442660520826E-3</v>
      </c>
      <c r="L3335" s="1">
        <f t="shared" si="306"/>
        <v>4.801516753642012E-4</v>
      </c>
      <c r="M3335" s="1">
        <f t="shared" si="311"/>
        <v>0</v>
      </c>
    </row>
    <row r="3336" spans="1:13">
      <c r="A3336" s="280">
        <v>14</v>
      </c>
      <c r="B3336" s="280" t="s">
        <v>38</v>
      </c>
      <c r="C3336" s="280">
        <v>55</v>
      </c>
      <c r="D3336" s="258">
        <f t="shared" si="307"/>
        <v>4</v>
      </c>
      <c r="E3336" s="259">
        <f>VLOOKUP(B3336,Correlation_Eqns!A$35:B$40,2,FALSE)</f>
        <v>7.9900000000000004E-5</v>
      </c>
      <c r="F3336" s="280">
        <f>VLOOKUP(B3336,Correlation_Eqns!A$43:B$48,2,FALSE)</f>
        <v>0.73499999999999999</v>
      </c>
      <c r="G3336" s="280">
        <f t="shared" si="308"/>
        <v>1.5195442660520826E-3</v>
      </c>
      <c r="H3336" s="280">
        <f>VLOOKUP(B3336,Correlation_Eqns!A$19:B$24,2,FALSE)</f>
        <v>1.48</v>
      </c>
      <c r="I3336" s="258">
        <f>VLOOKUP(B3336,Correlation_Eqns!A$27:B$32,2,FALSE)</f>
        <v>1.59</v>
      </c>
      <c r="J3336" s="259">
        <f t="shared" si="309"/>
        <v>1.5195442660520826E-3</v>
      </c>
      <c r="K3336" s="258">
        <f t="shared" si="310"/>
        <v>1.5195442660520826E-3</v>
      </c>
      <c r="L3336" s="1">
        <f t="shared" si="306"/>
        <v>4.801516753642012E-4</v>
      </c>
      <c r="M3336" s="1">
        <f t="shared" si="311"/>
        <v>0</v>
      </c>
    </row>
    <row r="3337" spans="1:13">
      <c r="A3337" s="280">
        <v>14</v>
      </c>
      <c r="B3337" s="280" t="s">
        <v>38</v>
      </c>
      <c r="C3337" s="280">
        <v>50</v>
      </c>
      <c r="D3337" s="258">
        <f t="shared" si="307"/>
        <v>4</v>
      </c>
      <c r="E3337" s="259">
        <f>VLOOKUP(B3337,Correlation_Eqns!A$35:B$40,2,FALSE)</f>
        <v>7.9900000000000004E-5</v>
      </c>
      <c r="F3337" s="280">
        <f>VLOOKUP(B3337,Correlation_Eqns!A$43:B$48,2,FALSE)</f>
        <v>0.73499999999999999</v>
      </c>
      <c r="G3337" s="280">
        <f t="shared" si="308"/>
        <v>1.4167386188852062E-3</v>
      </c>
      <c r="H3337" s="280">
        <f>VLOOKUP(B3337,Correlation_Eqns!A$19:B$24,2,FALSE)</f>
        <v>1.48</v>
      </c>
      <c r="I3337" s="258">
        <f>VLOOKUP(B3337,Correlation_Eqns!A$27:B$32,2,FALSE)</f>
        <v>1.59</v>
      </c>
      <c r="J3337" s="259">
        <f t="shared" si="309"/>
        <v>1.4167386188852062E-3</v>
      </c>
      <c r="K3337" s="258">
        <f t="shared" si="310"/>
        <v>1.4167386188852062E-3</v>
      </c>
      <c r="L3337" s="1">
        <f t="shared" si="306"/>
        <v>4.4766673574982298E-4</v>
      </c>
      <c r="M3337" s="1">
        <f t="shared" si="311"/>
        <v>0</v>
      </c>
    </row>
    <row r="3338" spans="1:13">
      <c r="A3338" s="280">
        <v>14</v>
      </c>
      <c r="B3338" s="280" t="s">
        <v>38</v>
      </c>
      <c r="C3338" s="280">
        <v>50</v>
      </c>
      <c r="D3338" s="258">
        <f t="shared" si="307"/>
        <v>4</v>
      </c>
      <c r="E3338" s="259">
        <f>VLOOKUP(B3338,Correlation_Eqns!A$35:B$40,2,FALSE)</f>
        <v>7.9900000000000004E-5</v>
      </c>
      <c r="F3338" s="280">
        <f>VLOOKUP(B3338,Correlation_Eqns!A$43:B$48,2,FALSE)</f>
        <v>0.73499999999999999</v>
      </c>
      <c r="G3338" s="280">
        <f t="shared" si="308"/>
        <v>1.4167386188852062E-3</v>
      </c>
      <c r="H3338" s="280">
        <f>VLOOKUP(B3338,Correlation_Eqns!A$19:B$24,2,FALSE)</f>
        <v>1.48</v>
      </c>
      <c r="I3338" s="258">
        <f>VLOOKUP(B3338,Correlation_Eqns!A$27:B$32,2,FALSE)</f>
        <v>1.59</v>
      </c>
      <c r="J3338" s="259">
        <f t="shared" si="309"/>
        <v>1.4167386188852062E-3</v>
      </c>
      <c r="K3338" s="258">
        <f t="shared" si="310"/>
        <v>1.4167386188852062E-3</v>
      </c>
      <c r="L3338" s="1">
        <f t="shared" si="306"/>
        <v>4.4766673574982298E-4</v>
      </c>
      <c r="M3338" s="1">
        <f t="shared" si="311"/>
        <v>0</v>
      </c>
    </row>
    <row r="3339" spans="1:13">
      <c r="A3339" s="280">
        <v>14</v>
      </c>
      <c r="B3339" s="280" t="s">
        <v>38</v>
      </c>
      <c r="C3339" s="280">
        <v>50</v>
      </c>
      <c r="D3339" s="258">
        <f t="shared" si="307"/>
        <v>4</v>
      </c>
      <c r="E3339" s="259">
        <f>VLOOKUP(B3339,Correlation_Eqns!A$35:B$40,2,FALSE)</f>
        <v>7.9900000000000004E-5</v>
      </c>
      <c r="F3339" s="280">
        <f>VLOOKUP(B3339,Correlation_Eqns!A$43:B$48,2,FALSE)</f>
        <v>0.73499999999999999</v>
      </c>
      <c r="G3339" s="280">
        <f t="shared" si="308"/>
        <v>1.4167386188852062E-3</v>
      </c>
      <c r="H3339" s="280">
        <f>VLOOKUP(B3339,Correlation_Eqns!A$19:B$24,2,FALSE)</f>
        <v>1.48</v>
      </c>
      <c r="I3339" s="258">
        <f>VLOOKUP(B3339,Correlation_Eqns!A$27:B$32,2,FALSE)</f>
        <v>1.59</v>
      </c>
      <c r="J3339" s="259">
        <f t="shared" si="309"/>
        <v>1.4167386188852062E-3</v>
      </c>
      <c r="K3339" s="258">
        <f t="shared" si="310"/>
        <v>1.4167386188852062E-3</v>
      </c>
      <c r="L3339" s="1">
        <f t="shared" si="306"/>
        <v>4.4766673574982298E-4</v>
      </c>
      <c r="M3339" s="1">
        <f t="shared" si="311"/>
        <v>0</v>
      </c>
    </row>
    <row r="3340" spans="1:13">
      <c r="A3340" s="280">
        <v>14</v>
      </c>
      <c r="B3340" s="280" t="s">
        <v>38</v>
      </c>
      <c r="C3340" s="280">
        <v>50</v>
      </c>
      <c r="D3340" s="258">
        <f t="shared" si="307"/>
        <v>4</v>
      </c>
      <c r="E3340" s="259">
        <f>VLOOKUP(B3340,Correlation_Eqns!A$35:B$40,2,FALSE)</f>
        <v>7.9900000000000004E-5</v>
      </c>
      <c r="F3340" s="280">
        <f>VLOOKUP(B3340,Correlation_Eqns!A$43:B$48,2,FALSE)</f>
        <v>0.73499999999999999</v>
      </c>
      <c r="G3340" s="280">
        <f t="shared" si="308"/>
        <v>1.4167386188852062E-3</v>
      </c>
      <c r="H3340" s="280">
        <f>VLOOKUP(B3340,Correlation_Eqns!A$19:B$24,2,FALSE)</f>
        <v>1.48</v>
      </c>
      <c r="I3340" s="258">
        <f>VLOOKUP(B3340,Correlation_Eqns!A$27:B$32,2,FALSE)</f>
        <v>1.59</v>
      </c>
      <c r="J3340" s="259">
        <f t="shared" si="309"/>
        <v>1.4167386188852062E-3</v>
      </c>
      <c r="K3340" s="258">
        <f t="shared" si="310"/>
        <v>1.4167386188852062E-3</v>
      </c>
      <c r="L3340" s="1">
        <f t="shared" ref="L3340:L3403" si="312">J3340*lbC1_lbgas_NG*kg_per_lb</f>
        <v>4.4766673574982298E-4</v>
      </c>
      <c r="M3340" s="1">
        <f t="shared" si="311"/>
        <v>0</v>
      </c>
    </row>
    <row r="3341" spans="1:13">
      <c r="A3341" s="280">
        <v>14</v>
      </c>
      <c r="B3341" s="280" t="s">
        <v>38</v>
      </c>
      <c r="C3341" s="280">
        <v>50</v>
      </c>
      <c r="D3341" s="258">
        <f t="shared" ref="D3341:D3404" si="313">IF(A3341&lt;5,1,(IF(AND(A3341&gt;4,A3341&lt;9),2,IF(AND(A3341&gt;8,A3341&lt;13),3,IF(AND(A3341&gt;12,A3341&lt;17),4,IF(AND(A3341&gt;16,A3341&lt;21),5,6))))))</f>
        <v>4</v>
      </c>
      <c r="E3341" s="259">
        <f>VLOOKUP(B3341,Correlation_Eqns!A$35:B$40,2,FALSE)</f>
        <v>7.9900000000000004E-5</v>
      </c>
      <c r="F3341" s="280">
        <f>VLOOKUP(B3341,Correlation_Eqns!A$43:B$48,2,FALSE)</f>
        <v>0.73499999999999999</v>
      </c>
      <c r="G3341" s="280">
        <f t="shared" ref="G3341:G3404" si="314">E3341*C3341^F3341</f>
        <v>1.4167386188852062E-3</v>
      </c>
      <c r="H3341" s="280">
        <f>VLOOKUP(B3341,Correlation_Eqns!A$19:B$24,2,FALSE)</f>
        <v>1.48</v>
      </c>
      <c r="I3341" s="258">
        <f>VLOOKUP(B3341,Correlation_Eqns!A$27:B$32,2,FALSE)</f>
        <v>1.59</v>
      </c>
      <c r="J3341" s="259">
        <f t="shared" ref="J3341:J3404" si="315">IF(C3341&gt;=10000,H3341,G3341)</f>
        <v>1.4167386188852062E-3</v>
      </c>
      <c r="K3341" s="258">
        <f t="shared" ref="K3341:K3404" si="316">IF(AND(C3341&gt;=10000,C3341&lt;100000),H3341,IF(C3341=100000,I3341,G3341))</f>
        <v>1.4167386188852062E-3</v>
      </c>
      <c r="L3341" s="1">
        <f t="shared" si="312"/>
        <v>4.4766673574982298E-4</v>
      </c>
      <c r="M3341" s="1">
        <f t="shared" ref="M3341:M3404" si="317">IF(C3341&gt;=10000,1,0)</f>
        <v>0</v>
      </c>
    </row>
    <row r="3342" spans="1:13">
      <c r="A3342" s="280">
        <v>14</v>
      </c>
      <c r="B3342" s="280" t="s">
        <v>38</v>
      </c>
      <c r="C3342" s="280">
        <v>50</v>
      </c>
      <c r="D3342" s="258">
        <f t="shared" si="313"/>
        <v>4</v>
      </c>
      <c r="E3342" s="259">
        <f>VLOOKUP(B3342,Correlation_Eqns!A$35:B$40,2,FALSE)</f>
        <v>7.9900000000000004E-5</v>
      </c>
      <c r="F3342" s="280">
        <f>VLOOKUP(B3342,Correlation_Eqns!A$43:B$48,2,FALSE)</f>
        <v>0.73499999999999999</v>
      </c>
      <c r="G3342" s="280">
        <f t="shared" si="314"/>
        <v>1.4167386188852062E-3</v>
      </c>
      <c r="H3342" s="280">
        <f>VLOOKUP(B3342,Correlation_Eqns!A$19:B$24,2,FALSE)</f>
        <v>1.48</v>
      </c>
      <c r="I3342" s="258">
        <f>VLOOKUP(B3342,Correlation_Eqns!A$27:B$32,2,FALSE)</f>
        <v>1.59</v>
      </c>
      <c r="J3342" s="259">
        <f t="shared" si="315"/>
        <v>1.4167386188852062E-3</v>
      </c>
      <c r="K3342" s="258">
        <f t="shared" si="316"/>
        <v>1.4167386188852062E-3</v>
      </c>
      <c r="L3342" s="1">
        <f t="shared" si="312"/>
        <v>4.4766673574982298E-4</v>
      </c>
      <c r="M3342" s="1">
        <f t="shared" si="317"/>
        <v>0</v>
      </c>
    </row>
    <row r="3343" spans="1:13">
      <c r="A3343" s="280">
        <v>14</v>
      </c>
      <c r="B3343" s="280" t="s">
        <v>38</v>
      </c>
      <c r="C3343" s="280">
        <v>50</v>
      </c>
      <c r="D3343" s="258">
        <f t="shared" si="313"/>
        <v>4</v>
      </c>
      <c r="E3343" s="259">
        <f>VLOOKUP(B3343,Correlation_Eqns!A$35:B$40,2,FALSE)</f>
        <v>7.9900000000000004E-5</v>
      </c>
      <c r="F3343" s="280">
        <f>VLOOKUP(B3343,Correlation_Eqns!A$43:B$48,2,FALSE)</f>
        <v>0.73499999999999999</v>
      </c>
      <c r="G3343" s="280">
        <f t="shared" si="314"/>
        <v>1.4167386188852062E-3</v>
      </c>
      <c r="H3343" s="280">
        <f>VLOOKUP(B3343,Correlation_Eqns!A$19:B$24,2,FALSE)</f>
        <v>1.48</v>
      </c>
      <c r="I3343" s="258">
        <f>VLOOKUP(B3343,Correlation_Eqns!A$27:B$32,2,FALSE)</f>
        <v>1.59</v>
      </c>
      <c r="J3343" s="259">
        <f t="shared" si="315"/>
        <v>1.4167386188852062E-3</v>
      </c>
      <c r="K3343" s="258">
        <f t="shared" si="316"/>
        <v>1.4167386188852062E-3</v>
      </c>
      <c r="L3343" s="1">
        <f t="shared" si="312"/>
        <v>4.4766673574982298E-4</v>
      </c>
      <c r="M3343" s="1">
        <f t="shared" si="317"/>
        <v>0</v>
      </c>
    </row>
    <row r="3344" spans="1:13">
      <c r="A3344" s="280">
        <v>14</v>
      </c>
      <c r="B3344" s="280" t="s">
        <v>38</v>
      </c>
      <c r="C3344" s="280">
        <v>40</v>
      </c>
      <c r="D3344" s="258">
        <f t="shared" si="313"/>
        <v>4</v>
      </c>
      <c r="E3344" s="259">
        <f>VLOOKUP(B3344,Correlation_Eqns!A$35:B$40,2,FALSE)</f>
        <v>7.9900000000000004E-5</v>
      </c>
      <c r="F3344" s="280">
        <f>VLOOKUP(B3344,Correlation_Eqns!A$43:B$48,2,FALSE)</f>
        <v>0.73499999999999999</v>
      </c>
      <c r="G3344" s="280">
        <f t="shared" si="314"/>
        <v>1.2024329619718991E-3</v>
      </c>
      <c r="H3344" s="280">
        <f>VLOOKUP(B3344,Correlation_Eqns!A$19:B$24,2,FALSE)</f>
        <v>1.48</v>
      </c>
      <c r="I3344" s="258">
        <f>VLOOKUP(B3344,Correlation_Eqns!A$27:B$32,2,FALSE)</f>
        <v>1.59</v>
      </c>
      <c r="J3344" s="259">
        <f t="shared" si="315"/>
        <v>1.2024329619718991E-3</v>
      </c>
      <c r="K3344" s="258">
        <f t="shared" si="316"/>
        <v>1.2024329619718991E-3</v>
      </c>
      <c r="L3344" s="1">
        <f t="shared" si="312"/>
        <v>3.7994957705572854E-4</v>
      </c>
      <c r="M3344" s="1">
        <f t="shared" si="317"/>
        <v>0</v>
      </c>
    </row>
    <row r="3345" spans="1:13">
      <c r="A3345" s="280">
        <v>14</v>
      </c>
      <c r="B3345" s="280" t="s">
        <v>38</v>
      </c>
      <c r="C3345" s="280">
        <v>40</v>
      </c>
      <c r="D3345" s="258">
        <f t="shared" si="313"/>
        <v>4</v>
      </c>
      <c r="E3345" s="259">
        <f>VLOOKUP(B3345,Correlation_Eqns!A$35:B$40,2,FALSE)</f>
        <v>7.9900000000000004E-5</v>
      </c>
      <c r="F3345" s="280">
        <f>VLOOKUP(B3345,Correlation_Eqns!A$43:B$48,2,FALSE)</f>
        <v>0.73499999999999999</v>
      </c>
      <c r="G3345" s="280">
        <f t="shared" si="314"/>
        <v>1.2024329619718991E-3</v>
      </c>
      <c r="H3345" s="280">
        <f>VLOOKUP(B3345,Correlation_Eqns!A$19:B$24,2,FALSE)</f>
        <v>1.48</v>
      </c>
      <c r="I3345" s="258">
        <f>VLOOKUP(B3345,Correlation_Eqns!A$27:B$32,2,FALSE)</f>
        <v>1.59</v>
      </c>
      <c r="J3345" s="259">
        <f t="shared" si="315"/>
        <v>1.2024329619718991E-3</v>
      </c>
      <c r="K3345" s="258">
        <f t="shared" si="316"/>
        <v>1.2024329619718991E-3</v>
      </c>
      <c r="L3345" s="1">
        <f t="shared" si="312"/>
        <v>3.7994957705572854E-4</v>
      </c>
      <c r="M3345" s="1">
        <f t="shared" si="317"/>
        <v>0</v>
      </c>
    </row>
    <row r="3346" spans="1:13">
      <c r="A3346" s="280">
        <v>14</v>
      </c>
      <c r="B3346" s="280" t="s">
        <v>38</v>
      </c>
      <c r="C3346" s="280">
        <v>30</v>
      </c>
      <c r="D3346" s="258">
        <f t="shared" si="313"/>
        <v>4</v>
      </c>
      <c r="E3346" s="259">
        <f>VLOOKUP(B3346,Correlation_Eqns!A$35:B$40,2,FALSE)</f>
        <v>7.9900000000000004E-5</v>
      </c>
      <c r="F3346" s="280">
        <f>VLOOKUP(B3346,Correlation_Eqns!A$43:B$48,2,FALSE)</f>
        <v>0.73499999999999999</v>
      </c>
      <c r="G3346" s="280">
        <f t="shared" si="314"/>
        <v>9.7326454221875172E-4</v>
      </c>
      <c r="H3346" s="280">
        <f>VLOOKUP(B3346,Correlation_Eqns!A$19:B$24,2,FALSE)</f>
        <v>1.48</v>
      </c>
      <c r="I3346" s="258">
        <f>VLOOKUP(B3346,Correlation_Eqns!A$27:B$32,2,FALSE)</f>
        <v>1.59</v>
      </c>
      <c r="J3346" s="259">
        <f t="shared" si="315"/>
        <v>9.7326454221875172E-4</v>
      </c>
      <c r="K3346" s="258">
        <f t="shared" si="316"/>
        <v>9.7326454221875172E-4</v>
      </c>
      <c r="L3346" s="1">
        <f t="shared" si="312"/>
        <v>3.0753602310845001E-4</v>
      </c>
      <c r="M3346" s="1">
        <f t="shared" si="317"/>
        <v>0</v>
      </c>
    </row>
    <row r="3347" spans="1:13">
      <c r="A3347" s="280">
        <v>14</v>
      </c>
      <c r="B3347" s="280" t="s">
        <v>38</v>
      </c>
      <c r="C3347" s="280">
        <v>30</v>
      </c>
      <c r="D3347" s="258">
        <f t="shared" si="313"/>
        <v>4</v>
      </c>
      <c r="E3347" s="259">
        <f>VLOOKUP(B3347,Correlation_Eqns!A$35:B$40,2,FALSE)</f>
        <v>7.9900000000000004E-5</v>
      </c>
      <c r="F3347" s="280">
        <f>VLOOKUP(B3347,Correlation_Eqns!A$43:B$48,2,FALSE)</f>
        <v>0.73499999999999999</v>
      </c>
      <c r="G3347" s="280">
        <f t="shared" si="314"/>
        <v>9.7326454221875172E-4</v>
      </c>
      <c r="H3347" s="280">
        <f>VLOOKUP(B3347,Correlation_Eqns!A$19:B$24,2,FALSE)</f>
        <v>1.48</v>
      </c>
      <c r="I3347" s="258">
        <f>VLOOKUP(B3347,Correlation_Eqns!A$27:B$32,2,FALSE)</f>
        <v>1.59</v>
      </c>
      <c r="J3347" s="259">
        <f t="shared" si="315"/>
        <v>9.7326454221875172E-4</v>
      </c>
      <c r="K3347" s="258">
        <f t="shared" si="316"/>
        <v>9.7326454221875172E-4</v>
      </c>
      <c r="L3347" s="1">
        <f t="shared" si="312"/>
        <v>3.0753602310845001E-4</v>
      </c>
      <c r="M3347" s="1">
        <f t="shared" si="317"/>
        <v>0</v>
      </c>
    </row>
    <row r="3348" spans="1:13">
      <c r="A3348" s="280">
        <v>14</v>
      </c>
      <c r="B3348" s="280" t="s">
        <v>38</v>
      </c>
      <c r="C3348" s="280">
        <v>30</v>
      </c>
      <c r="D3348" s="258">
        <f t="shared" si="313"/>
        <v>4</v>
      </c>
      <c r="E3348" s="259">
        <f>VLOOKUP(B3348,Correlation_Eqns!A$35:B$40,2,FALSE)</f>
        <v>7.9900000000000004E-5</v>
      </c>
      <c r="F3348" s="280">
        <f>VLOOKUP(B3348,Correlation_Eqns!A$43:B$48,2,FALSE)</f>
        <v>0.73499999999999999</v>
      </c>
      <c r="G3348" s="280">
        <f t="shared" si="314"/>
        <v>9.7326454221875172E-4</v>
      </c>
      <c r="H3348" s="280">
        <f>VLOOKUP(B3348,Correlation_Eqns!A$19:B$24,2,FALSE)</f>
        <v>1.48</v>
      </c>
      <c r="I3348" s="258">
        <f>VLOOKUP(B3348,Correlation_Eqns!A$27:B$32,2,FALSE)</f>
        <v>1.59</v>
      </c>
      <c r="J3348" s="259">
        <f t="shared" si="315"/>
        <v>9.7326454221875172E-4</v>
      </c>
      <c r="K3348" s="258">
        <f t="shared" si="316"/>
        <v>9.7326454221875172E-4</v>
      </c>
      <c r="L3348" s="1">
        <f t="shared" si="312"/>
        <v>3.0753602310845001E-4</v>
      </c>
      <c r="M3348" s="1">
        <f t="shared" si="317"/>
        <v>0</v>
      </c>
    </row>
    <row r="3349" spans="1:13">
      <c r="A3349" s="280">
        <v>14</v>
      </c>
      <c r="B3349" s="280" t="s">
        <v>38</v>
      </c>
      <c r="C3349" s="280">
        <v>20</v>
      </c>
      <c r="D3349" s="258">
        <f t="shared" si="313"/>
        <v>4</v>
      </c>
      <c r="E3349" s="259">
        <f>VLOOKUP(B3349,Correlation_Eqns!A$35:B$40,2,FALSE)</f>
        <v>7.9900000000000004E-5</v>
      </c>
      <c r="F3349" s="280">
        <f>VLOOKUP(B3349,Correlation_Eqns!A$43:B$48,2,FALSE)</f>
        <v>0.73499999999999999</v>
      </c>
      <c r="G3349" s="280">
        <f t="shared" si="314"/>
        <v>7.2244339712239142E-4</v>
      </c>
      <c r="H3349" s="280">
        <f>VLOOKUP(B3349,Correlation_Eqns!A$19:B$24,2,FALSE)</f>
        <v>1.48</v>
      </c>
      <c r="I3349" s="258">
        <f>VLOOKUP(B3349,Correlation_Eqns!A$27:B$32,2,FALSE)</f>
        <v>1.59</v>
      </c>
      <c r="J3349" s="259">
        <f t="shared" si="315"/>
        <v>7.2244339712239142E-4</v>
      </c>
      <c r="K3349" s="258">
        <f t="shared" si="316"/>
        <v>7.2244339712239142E-4</v>
      </c>
      <c r="L3349" s="1">
        <f t="shared" si="312"/>
        <v>2.2828055439632171E-4</v>
      </c>
      <c r="M3349" s="1">
        <f t="shared" si="317"/>
        <v>0</v>
      </c>
    </row>
    <row r="3350" spans="1:13">
      <c r="A3350" s="280">
        <v>14</v>
      </c>
      <c r="B3350" s="280" t="s">
        <v>38</v>
      </c>
      <c r="C3350" s="280">
        <v>20</v>
      </c>
      <c r="D3350" s="258">
        <f t="shared" si="313"/>
        <v>4</v>
      </c>
      <c r="E3350" s="259">
        <f>VLOOKUP(B3350,Correlation_Eqns!A$35:B$40,2,FALSE)</f>
        <v>7.9900000000000004E-5</v>
      </c>
      <c r="F3350" s="280">
        <f>VLOOKUP(B3350,Correlation_Eqns!A$43:B$48,2,FALSE)</f>
        <v>0.73499999999999999</v>
      </c>
      <c r="G3350" s="280">
        <f t="shared" si="314"/>
        <v>7.2244339712239142E-4</v>
      </c>
      <c r="H3350" s="280">
        <f>VLOOKUP(B3350,Correlation_Eqns!A$19:B$24,2,FALSE)</f>
        <v>1.48</v>
      </c>
      <c r="I3350" s="258">
        <f>VLOOKUP(B3350,Correlation_Eqns!A$27:B$32,2,FALSE)</f>
        <v>1.59</v>
      </c>
      <c r="J3350" s="259">
        <f t="shared" si="315"/>
        <v>7.2244339712239142E-4</v>
      </c>
      <c r="K3350" s="258">
        <f t="shared" si="316"/>
        <v>7.2244339712239142E-4</v>
      </c>
      <c r="L3350" s="1">
        <f t="shared" si="312"/>
        <v>2.2828055439632171E-4</v>
      </c>
      <c r="M3350" s="1">
        <f t="shared" si="317"/>
        <v>0</v>
      </c>
    </row>
    <row r="3351" spans="1:13">
      <c r="A3351" s="280">
        <v>14</v>
      </c>
      <c r="B3351" s="280" t="s">
        <v>38</v>
      </c>
      <c r="C3351" s="280">
        <v>20</v>
      </c>
      <c r="D3351" s="258">
        <f t="shared" si="313"/>
        <v>4</v>
      </c>
      <c r="E3351" s="259">
        <f>VLOOKUP(B3351,Correlation_Eqns!A$35:B$40,2,FALSE)</f>
        <v>7.9900000000000004E-5</v>
      </c>
      <c r="F3351" s="280">
        <f>VLOOKUP(B3351,Correlation_Eqns!A$43:B$48,2,FALSE)</f>
        <v>0.73499999999999999</v>
      </c>
      <c r="G3351" s="280">
        <f t="shared" si="314"/>
        <v>7.2244339712239142E-4</v>
      </c>
      <c r="H3351" s="280">
        <f>VLOOKUP(B3351,Correlation_Eqns!A$19:B$24,2,FALSE)</f>
        <v>1.48</v>
      </c>
      <c r="I3351" s="258">
        <f>VLOOKUP(B3351,Correlation_Eqns!A$27:B$32,2,FALSE)</f>
        <v>1.59</v>
      </c>
      <c r="J3351" s="259">
        <f t="shared" si="315"/>
        <v>7.2244339712239142E-4</v>
      </c>
      <c r="K3351" s="258">
        <f t="shared" si="316"/>
        <v>7.2244339712239142E-4</v>
      </c>
      <c r="L3351" s="1">
        <f t="shared" si="312"/>
        <v>2.2828055439632171E-4</v>
      </c>
      <c r="M3351" s="1">
        <f t="shared" si="317"/>
        <v>0</v>
      </c>
    </row>
    <row r="3352" spans="1:13">
      <c r="A3352" s="280">
        <v>14</v>
      </c>
      <c r="B3352" s="280" t="s">
        <v>38</v>
      </c>
      <c r="C3352" s="280">
        <v>20</v>
      </c>
      <c r="D3352" s="258">
        <f t="shared" si="313"/>
        <v>4</v>
      </c>
      <c r="E3352" s="259">
        <f>VLOOKUP(B3352,Correlation_Eqns!A$35:B$40,2,FALSE)</f>
        <v>7.9900000000000004E-5</v>
      </c>
      <c r="F3352" s="280">
        <f>VLOOKUP(B3352,Correlation_Eqns!A$43:B$48,2,FALSE)</f>
        <v>0.73499999999999999</v>
      </c>
      <c r="G3352" s="280">
        <f t="shared" si="314"/>
        <v>7.2244339712239142E-4</v>
      </c>
      <c r="H3352" s="280">
        <f>VLOOKUP(B3352,Correlation_Eqns!A$19:B$24,2,FALSE)</f>
        <v>1.48</v>
      </c>
      <c r="I3352" s="258">
        <f>VLOOKUP(B3352,Correlation_Eqns!A$27:B$32,2,FALSE)</f>
        <v>1.59</v>
      </c>
      <c r="J3352" s="259">
        <f t="shared" si="315"/>
        <v>7.2244339712239142E-4</v>
      </c>
      <c r="K3352" s="258">
        <f t="shared" si="316"/>
        <v>7.2244339712239142E-4</v>
      </c>
      <c r="L3352" s="1">
        <f t="shared" si="312"/>
        <v>2.2828055439632171E-4</v>
      </c>
      <c r="M3352" s="1">
        <f t="shared" si="317"/>
        <v>0</v>
      </c>
    </row>
    <row r="3353" spans="1:13">
      <c r="A3353" s="280">
        <v>14</v>
      </c>
      <c r="B3353" s="280" t="s">
        <v>38</v>
      </c>
      <c r="C3353" s="280">
        <v>15</v>
      </c>
      <c r="D3353" s="258">
        <f t="shared" si="313"/>
        <v>4</v>
      </c>
      <c r="E3353" s="259">
        <f>VLOOKUP(B3353,Correlation_Eqns!A$35:B$40,2,FALSE)</f>
        <v>7.9900000000000004E-5</v>
      </c>
      <c r="F3353" s="280">
        <f>VLOOKUP(B3353,Correlation_Eqns!A$43:B$48,2,FALSE)</f>
        <v>0.73499999999999999</v>
      </c>
      <c r="G3353" s="280">
        <f t="shared" si="314"/>
        <v>5.8475487982814994E-4</v>
      </c>
      <c r="H3353" s="280">
        <f>VLOOKUP(B3353,Correlation_Eqns!A$19:B$24,2,FALSE)</f>
        <v>1.48</v>
      </c>
      <c r="I3353" s="258">
        <f>VLOOKUP(B3353,Correlation_Eqns!A$27:B$32,2,FALSE)</f>
        <v>1.59</v>
      </c>
      <c r="J3353" s="259">
        <f t="shared" si="315"/>
        <v>5.8475487982814994E-4</v>
      </c>
      <c r="K3353" s="258">
        <f t="shared" si="316"/>
        <v>5.8475487982814994E-4</v>
      </c>
      <c r="L3353" s="1">
        <f t="shared" si="312"/>
        <v>1.8477318594761812E-4</v>
      </c>
      <c r="M3353" s="1">
        <f t="shared" si="317"/>
        <v>0</v>
      </c>
    </row>
    <row r="3354" spans="1:13">
      <c r="A3354" s="280">
        <v>14</v>
      </c>
      <c r="B3354" s="280" t="s">
        <v>8</v>
      </c>
      <c r="C3354" s="280">
        <v>200</v>
      </c>
      <c r="D3354" s="258">
        <f t="shared" si="313"/>
        <v>4</v>
      </c>
      <c r="E3354" s="259">
        <f>VLOOKUP(B3354,Correlation_Eqns!A$35:B$40,2,FALSE)</f>
        <v>1.21E-4</v>
      </c>
      <c r="F3354" s="280">
        <f>VLOOKUP(B3354,Correlation_Eqns!A$43:B$48,2,FALSE)</f>
        <v>0.746</v>
      </c>
      <c r="G3354" s="280">
        <f t="shared" si="314"/>
        <v>6.3001914514792612E-3</v>
      </c>
      <c r="H3354" s="280">
        <f>VLOOKUP(B3354,Correlation_Eqns!A$19:B$24,2,FALSE)</f>
        <v>3.39</v>
      </c>
      <c r="I3354" s="258">
        <f>VLOOKUP(B3354,Correlation_Eqns!A$27:B$32,2,FALSE)</f>
        <v>7.41</v>
      </c>
      <c r="J3354" s="259">
        <f t="shared" si="315"/>
        <v>6.3001914514792612E-3</v>
      </c>
      <c r="K3354" s="258">
        <f t="shared" si="316"/>
        <v>6.3001914514792612E-3</v>
      </c>
      <c r="L3354" s="1">
        <f t="shared" si="312"/>
        <v>1.9907596956042226E-3</v>
      </c>
      <c r="M3354" s="1">
        <f t="shared" si="317"/>
        <v>0</v>
      </c>
    </row>
    <row r="3355" spans="1:13">
      <c r="A3355" s="280">
        <v>14</v>
      </c>
      <c r="B3355" s="280" t="s">
        <v>8</v>
      </c>
      <c r="C3355" s="280">
        <v>150</v>
      </c>
      <c r="D3355" s="258">
        <f t="shared" si="313"/>
        <v>4</v>
      </c>
      <c r="E3355" s="259">
        <f>VLOOKUP(B3355,Correlation_Eqns!A$35:B$40,2,FALSE)</f>
        <v>1.21E-4</v>
      </c>
      <c r="F3355" s="280">
        <f>VLOOKUP(B3355,Correlation_Eqns!A$43:B$48,2,FALSE)</f>
        <v>0.746</v>
      </c>
      <c r="G3355" s="280">
        <f t="shared" si="314"/>
        <v>5.083343406604237E-3</v>
      </c>
      <c r="H3355" s="280">
        <f>VLOOKUP(B3355,Correlation_Eqns!A$19:B$24,2,FALSE)</f>
        <v>3.39</v>
      </c>
      <c r="I3355" s="258">
        <f>VLOOKUP(B3355,Correlation_Eqns!A$27:B$32,2,FALSE)</f>
        <v>7.41</v>
      </c>
      <c r="J3355" s="259">
        <f t="shared" si="315"/>
        <v>5.083343406604237E-3</v>
      </c>
      <c r="K3355" s="258">
        <f t="shared" si="316"/>
        <v>5.083343406604237E-3</v>
      </c>
      <c r="L3355" s="1">
        <f t="shared" si="312"/>
        <v>1.6062551829924333E-3</v>
      </c>
      <c r="M3355" s="1">
        <f t="shared" si="317"/>
        <v>0</v>
      </c>
    </row>
    <row r="3356" spans="1:13">
      <c r="A3356" s="280">
        <v>14</v>
      </c>
      <c r="B3356" s="280" t="s">
        <v>8</v>
      </c>
      <c r="C3356" s="280">
        <v>150</v>
      </c>
      <c r="D3356" s="258">
        <f t="shared" si="313"/>
        <v>4</v>
      </c>
      <c r="E3356" s="259">
        <f>VLOOKUP(B3356,Correlation_Eqns!A$35:B$40,2,FALSE)</f>
        <v>1.21E-4</v>
      </c>
      <c r="F3356" s="280">
        <f>VLOOKUP(B3356,Correlation_Eqns!A$43:B$48,2,FALSE)</f>
        <v>0.746</v>
      </c>
      <c r="G3356" s="280">
        <f t="shared" si="314"/>
        <v>5.083343406604237E-3</v>
      </c>
      <c r="H3356" s="280">
        <f>VLOOKUP(B3356,Correlation_Eqns!A$19:B$24,2,FALSE)</f>
        <v>3.39</v>
      </c>
      <c r="I3356" s="258">
        <f>VLOOKUP(B3356,Correlation_Eqns!A$27:B$32,2,FALSE)</f>
        <v>7.41</v>
      </c>
      <c r="J3356" s="259">
        <f t="shared" si="315"/>
        <v>5.083343406604237E-3</v>
      </c>
      <c r="K3356" s="258">
        <f t="shared" si="316"/>
        <v>5.083343406604237E-3</v>
      </c>
      <c r="L3356" s="1">
        <f t="shared" si="312"/>
        <v>1.6062551829924333E-3</v>
      </c>
      <c r="M3356" s="1">
        <f t="shared" si="317"/>
        <v>0</v>
      </c>
    </row>
    <row r="3357" spans="1:13">
      <c r="A3357" s="280">
        <v>14</v>
      </c>
      <c r="B3357" s="280" t="s">
        <v>8</v>
      </c>
      <c r="C3357" s="280">
        <v>150</v>
      </c>
      <c r="D3357" s="258">
        <f t="shared" si="313"/>
        <v>4</v>
      </c>
      <c r="E3357" s="259">
        <f>VLOOKUP(B3357,Correlation_Eqns!A$35:B$40,2,FALSE)</f>
        <v>1.21E-4</v>
      </c>
      <c r="F3357" s="280">
        <f>VLOOKUP(B3357,Correlation_Eqns!A$43:B$48,2,FALSE)</f>
        <v>0.746</v>
      </c>
      <c r="G3357" s="280">
        <f t="shared" si="314"/>
        <v>5.083343406604237E-3</v>
      </c>
      <c r="H3357" s="280">
        <f>VLOOKUP(B3357,Correlation_Eqns!A$19:B$24,2,FALSE)</f>
        <v>3.39</v>
      </c>
      <c r="I3357" s="258">
        <f>VLOOKUP(B3357,Correlation_Eqns!A$27:B$32,2,FALSE)</f>
        <v>7.41</v>
      </c>
      <c r="J3357" s="259">
        <f t="shared" si="315"/>
        <v>5.083343406604237E-3</v>
      </c>
      <c r="K3357" s="258">
        <f t="shared" si="316"/>
        <v>5.083343406604237E-3</v>
      </c>
      <c r="L3357" s="1">
        <f t="shared" si="312"/>
        <v>1.6062551829924333E-3</v>
      </c>
      <c r="M3357" s="1">
        <f t="shared" si="317"/>
        <v>0</v>
      </c>
    </row>
    <row r="3358" spans="1:13">
      <c r="A3358" s="280">
        <v>14</v>
      </c>
      <c r="B3358" s="280" t="s">
        <v>8</v>
      </c>
      <c r="C3358" s="280">
        <v>150</v>
      </c>
      <c r="D3358" s="258">
        <f t="shared" si="313"/>
        <v>4</v>
      </c>
      <c r="E3358" s="259">
        <f>VLOOKUP(B3358,Correlation_Eqns!A$35:B$40,2,FALSE)</f>
        <v>1.21E-4</v>
      </c>
      <c r="F3358" s="280">
        <f>VLOOKUP(B3358,Correlation_Eqns!A$43:B$48,2,FALSE)</f>
        <v>0.746</v>
      </c>
      <c r="G3358" s="280">
        <f t="shared" si="314"/>
        <v>5.083343406604237E-3</v>
      </c>
      <c r="H3358" s="280">
        <f>VLOOKUP(B3358,Correlation_Eqns!A$19:B$24,2,FALSE)</f>
        <v>3.39</v>
      </c>
      <c r="I3358" s="258">
        <f>VLOOKUP(B3358,Correlation_Eqns!A$27:B$32,2,FALSE)</f>
        <v>7.41</v>
      </c>
      <c r="J3358" s="259">
        <f t="shared" si="315"/>
        <v>5.083343406604237E-3</v>
      </c>
      <c r="K3358" s="258">
        <f t="shared" si="316"/>
        <v>5.083343406604237E-3</v>
      </c>
      <c r="L3358" s="1">
        <f t="shared" si="312"/>
        <v>1.6062551829924333E-3</v>
      </c>
      <c r="M3358" s="1">
        <f t="shared" si="317"/>
        <v>0</v>
      </c>
    </row>
    <row r="3359" spans="1:13">
      <c r="A3359" s="280">
        <v>14</v>
      </c>
      <c r="B3359" s="280" t="s">
        <v>8</v>
      </c>
      <c r="C3359" s="280">
        <v>150</v>
      </c>
      <c r="D3359" s="258">
        <f t="shared" si="313"/>
        <v>4</v>
      </c>
      <c r="E3359" s="259">
        <f>VLOOKUP(B3359,Correlation_Eqns!A$35:B$40,2,FALSE)</f>
        <v>1.21E-4</v>
      </c>
      <c r="F3359" s="280">
        <f>VLOOKUP(B3359,Correlation_Eqns!A$43:B$48,2,FALSE)</f>
        <v>0.746</v>
      </c>
      <c r="G3359" s="280">
        <f t="shared" si="314"/>
        <v>5.083343406604237E-3</v>
      </c>
      <c r="H3359" s="280">
        <f>VLOOKUP(B3359,Correlation_Eqns!A$19:B$24,2,FALSE)</f>
        <v>3.39</v>
      </c>
      <c r="I3359" s="258">
        <f>VLOOKUP(B3359,Correlation_Eqns!A$27:B$32,2,FALSE)</f>
        <v>7.41</v>
      </c>
      <c r="J3359" s="259">
        <f t="shared" si="315"/>
        <v>5.083343406604237E-3</v>
      </c>
      <c r="K3359" s="258">
        <f t="shared" si="316"/>
        <v>5.083343406604237E-3</v>
      </c>
      <c r="L3359" s="1">
        <f t="shared" si="312"/>
        <v>1.6062551829924333E-3</v>
      </c>
      <c r="M3359" s="1">
        <f t="shared" si="317"/>
        <v>0</v>
      </c>
    </row>
    <row r="3360" spans="1:13">
      <c r="A3360" s="280">
        <v>14</v>
      </c>
      <c r="B3360" s="280" t="s">
        <v>8</v>
      </c>
      <c r="C3360" s="280">
        <v>150</v>
      </c>
      <c r="D3360" s="258">
        <f t="shared" si="313"/>
        <v>4</v>
      </c>
      <c r="E3360" s="259">
        <f>VLOOKUP(B3360,Correlation_Eqns!A$35:B$40,2,FALSE)</f>
        <v>1.21E-4</v>
      </c>
      <c r="F3360" s="280">
        <f>VLOOKUP(B3360,Correlation_Eqns!A$43:B$48,2,FALSE)</f>
        <v>0.746</v>
      </c>
      <c r="G3360" s="280">
        <f t="shared" si="314"/>
        <v>5.083343406604237E-3</v>
      </c>
      <c r="H3360" s="280">
        <f>VLOOKUP(B3360,Correlation_Eqns!A$19:B$24,2,FALSE)</f>
        <v>3.39</v>
      </c>
      <c r="I3360" s="258">
        <f>VLOOKUP(B3360,Correlation_Eqns!A$27:B$32,2,FALSE)</f>
        <v>7.41</v>
      </c>
      <c r="J3360" s="259">
        <f t="shared" si="315"/>
        <v>5.083343406604237E-3</v>
      </c>
      <c r="K3360" s="258">
        <f t="shared" si="316"/>
        <v>5.083343406604237E-3</v>
      </c>
      <c r="L3360" s="1">
        <f t="shared" si="312"/>
        <v>1.6062551829924333E-3</v>
      </c>
      <c r="M3360" s="1">
        <f t="shared" si="317"/>
        <v>0</v>
      </c>
    </row>
    <row r="3361" spans="1:13">
      <c r="A3361" s="280">
        <v>14</v>
      </c>
      <c r="B3361" s="280" t="s">
        <v>8</v>
      </c>
      <c r="C3361" s="280">
        <v>100</v>
      </c>
      <c r="D3361" s="258">
        <f t="shared" si="313"/>
        <v>4</v>
      </c>
      <c r="E3361" s="259">
        <f>VLOOKUP(B3361,Correlation_Eqns!A$35:B$40,2,FALSE)</f>
        <v>1.21E-4</v>
      </c>
      <c r="F3361" s="280">
        <f>VLOOKUP(B3361,Correlation_Eqns!A$43:B$48,2,FALSE)</f>
        <v>0.746</v>
      </c>
      <c r="G3361" s="280">
        <f t="shared" si="314"/>
        <v>3.7565171016353122E-3</v>
      </c>
      <c r="H3361" s="280">
        <f>VLOOKUP(B3361,Correlation_Eqns!A$19:B$24,2,FALSE)</f>
        <v>3.39</v>
      </c>
      <c r="I3361" s="258">
        <f>VLOOKUP(B3361,Correlation_Eqns!A$27:B$32,2,FALSE)</f>
        <v>7.41</v>
      </c>
      <c r="J3361" s="259">
        <f t="shared" si="315"/>
        <v>3.7565171016353122E-3</v>
      </c>
      <c r="K3361" s="258">
        <f t="shared" si="316"/>
        <v>3.7565171016353122E-3</v>
      </c>
      <c r="L3361" s="1">
        <f t="shared" si="312"/>
        <v>1.1869992998431323E-3</v>
      </c>
      <c r="M3361" s="1">
        <f t="shared" si="317"/>
        <v>0</v>
      </c>
    </row>
    <row r="3362" spans="1:13">
      <c r="A3362" s="280">
        <v>14</v>
      </c>
      <c r="B3362" s="280" t="s">
        <v>8</v>
      </c>
      <c r="C3362" s="280">
        <v>100</v>
      </c>
      <c r="D3362" s="258">
        <f t="shared" si="313"/>
        <v>4</v>
      </c>
      <c r="E3362" s="259">
        <f>VLOOKUP(B3362,Correlation_Eqns!A$35:B$40,2,FALSE)</f>
        <v>1.21E-4</v>
      </c>
      <c r="F3362" s="280">
        <f>VLOOKUP(B3362,Correlation_Eqns!A$43:B$48,2,FALSE)</f>
        <v>0.746</v>
      </c>
      <c r="G3362" s="280">
        <f t="shared" si="314"/>
        <v>3.7565171016353122E-3</v>
      </c>
      <c r="H3362" s="280">
        <f>VLOOKUP(B3362,Correlation_Eqns!A$19:B$24,2,FALSE)</f>
        <v>3.39</v>
      </c>
      <c r="I3362" s="258">
        <f>VLOOKUP(B3362,Correlation_Eqns!A$27:B$32,2,FALSE)</f>
        <v>7.41</v>
      </c>
      <c r="J3362" s="259">
        <f t="shared" si="315"/>
        <v>3.7565171016353122E-3</v>
      </c>
      <c r="K3362" s="258">
        <f t="shared" si="316"/>
        <v>3.7565171016353122E-3</v>
      </c>
      <c r="L3362" s="1">
        <f t="shared" si="312"/>
        <v>1.1869992998431323E-3</v>
      </c>
      <c r="M3362" s="1">
        <f t="shared" si="317"/>
        <v>0</v>
      </c>
    </row>
    <row r="3363" spans="1:13">
      <c r="A3363" s="280">
        <v>14</v>
      </c>
      <c r="B3363" s="280" t="s">
        <v>8</v>
      </c>
      <c r="C3363" s="280">
        <v>100</v>
      </c>
      <c r="D3363" s="258">
        <f t="shared" si="313"/>
        <v>4</v>
      </c>
      <c r="E3363" s="259">
        <f>VLOOKUP(B3363,Correlation_Eqns!A$35:B$40,2,FALSE)</f>
        <v>1.21E-4</v>
      </c>
      <c r="F3363" s="280">
        <f>VLOOKUP(B3363,Correlation_Eqns!A$43:B$48,2,FALSE)</f>
        <v>0.746</v>
      </c>
      <c r="G3363" s="280">
        <f t="shared" si="314"/>
        <v>3.7565171016353122E-3</v>
      </c>
      <c r="H3363" s="280">
        <f>VLOOKUP(B3363,Correlation_Eqns!A$19:B$24,2,FALSE)</f>
        <v>3.39</v>
      </c>
      <c r="I3363" s="258">
        <f>VLOOKUP(B3363,Correlation_Eqns!A$27:B$32,2,FALSE)</f>
        <v>7.41</v>
      </c>
      <c r="J3363" s="259">
        <f t="shared" si="315"/>
        <v>3.7565171016353122E-3</v>
      </c>
      <c r="K3363" s="258">
        <f t="shared" si="316"/>
        <v>3.7565171016353122E-3</v>
      </c>
      <c r="L3363" s="1">
        <f t="shared" si="312"/>
        <v>1.1869992998431323E-3</v>
      </c>
      <c r="M3363" s="1">
        <f t="shared" si="317"/>
        <v>0</v>
      </c>
    </row>
    <row r="3364" spans="1:13">
      <c r="A3364" s="280">
        <v>14</v>
      </c>
      <c r="B3364" s="280" t="s">
        <v>8</v>
      </c>
      <c r="C3364" s="280">
        <v>100</v>
      </c>
      <c r="D3364" s="258">
        <f t="shared" si="313"/>
        <v>4</v>
      </c>
      <c r="E3364" s="259">
        <f>VLOOKUP(B3364,Correlation_Eqns!A$35:B$40,2,FALSE)</f>
        <v>1.21E-4</v>
      </c>
      <c r="F3364" s="280">
        <f>VLOOKUP(B3364,Correlation_Eqns!A$43:B$48,2,FALSE)</f>
        <v>0.746</v>
      </c>
      <c r="G3364" s="280">
        <f t="shared" si="314"/>
        <v>3.7565171016353122E-3</v>
      </c>
      <c r="H3364" s="280">
        <f>VLOOKUP(B3364,Correlation_Eqns!A$19:B$24,2,FALSE)</f>
        <v>3.39</v>
      </c>
      <c r="I3364" s="258">
        <f>VLOOKUP(B3364,Correlation_Eqns!A$27:B$32,2,FALSE)</f>
        <v>7.41</v>
      </c>
      <c r="J3364" s="259">
        <f t="shared" si="315"/>
        <v>3.7565171016353122E-3</v>
      </c>
      <c r="K3364" s="258">
        <f t="shared" si="316"/>
        <v>3.7565171016353122E-3</v>
      </c>
      <c r="L3364" s="1">
        <f t="shared" si="312"/>
        <v>1.1869992998431323E-3</v>
      </c>
      <c r="M3364" s="1">
        <f t="shared" si="317"/>
        <v>0</v>
      </c>
    </row>
    <row r="3365" spans="1:13">
      <c r="A3365" s="280">
        <v>14</v>
      </c>
      <c r="B3365" s="280" t="s">
        <v>8</v>
      </c>
      <c r="C3365" s="280">
        <v>100</v>
      </c>
      <c r="D3365" s="258">
        <f t="shared" si="313"/>
        <v>4</v>
      </c>
      <c r="E3365" s="259">
        <f>VLOOKUP(B3365,Correlation_Eqns!A$35:B$40,2,FALSE)</f>
        <v>1.21E-4</v>
      </c>
      <c r="F3365" s="280">
        <f>VLOOKUP(B3365,Correlation_Eqns!A$43:B$48,2,FALSE)</f>
        <v>0.746</v>
      </c>
      <c r="G3365" s="280">
        <f t="shared" si="314"/>
        <v>3.7565171016353122E-3</v>
      </c>
      <c r="H3365" s="280">
        <f>VLOOKUP(B3365,Correlation_Eqns!A$19:B$24,2,FALSE)</f>
        <v>3.39</v>
      </c>
      <c r="I3365" s="258">
        <f>VLOOKUP(B3365,Correlation_Eqns!A$27:B$32,2,FALSE)</f>
        <v>7.41</v>
      </c>
      <c r="J3365" s="259">
        <f t="shared" si="315"/>
        <v>3.7565171016353122E-3</v>
      </c>
      <c r="K3365" s="258">
        <f t="shared" si="316"/>
        <v>3.7565171016353122E-3</v>
      </c>
      <c r="L3365" s="1">
        <f t="shared" si="312"/>
        <v>1.1869992998431323E-3</v>
      </c>
      <c r="M3365" s="1">
        <f t="shared" si="317"/>
        <v>0</v>
      </c>
    </row>
    <row r="3366" spans="1:13">
      <c r="A3366" s="280">
        <v>14</v>
      </c>
      <c r="B3366" s="280" t="s">
        <v>8</v>
      </c>
      <c r="C3366" s="280">
        <v>100</v>
      </c>
      <c r="D3366" s="258">
        <f t="shared" si="313"/>
        <v>4</v>
      </c>
      <c r="E3366" s="259">
        <f>VLOOKUP(B3366,Correlation_Eqns!A$35:B$40,2,FALSE)</f>
        <v>1.21E-4</v>
      </c>
      <c r="F3366" s="280">
        <f>VLOOKUP(B3366,Correlation_Eqns!A$43:B$48,2,FALSE)</f>
        <v>0.746</v>
      </c>
      <c r="G3366" s="280">
        <f t="shared" si="314"/>
        <v>3.7565171016353122E-3</v>
      </c>
      <c r="H3366" s="280">
        <f>VLOOKUP(B3366,Correlation_Eqns!A$19:B$24,2,FALSE)</f>
        <v>3.39</v>
      </c>
      <c r="I3366" s="258">
        <f>VLOOKUP(B3366,Correlation_Eqns!A$27:B$32,2,FALSE)</f>
        <v>7.41</v>
      </c>
      <c r="J3366" s="259">
        <f t="shared" si="315"/>
        <v>3.7565171016353122E-3</v>
      </c>
      <c r="K3366" s="258">
        <f t="shared" si="316"/>
        <v>3.7565171016353122E-3</v>
      </c>
      <c r="L3366" s="1">
        <f t="shared" si="312"/>
        <v>1.1869992998431323E-3</v>
      </c>
      <c r="M3366" s="1">
        <f t="shared" si="317"/>
        <v>0</v>
      </c>
    </row>
    <row r="3367" spans="1:13">
      <c r="A3367" s="280">
        <v>14</v>
      </c>
      <c r="B3367" s="280" t="s">
        <v>8</v>
      </c>
      <c r="C3367" s="280">
        <v>100</v>
      </c>
      <c r="D3367" s="258">
        <f t="shared" si="313"/>
        <v>4</v>
      </c>
      <c r="E3367" s="259">
        <f>VLOOKUP(B3367,Correlation_Eqns!A$35:B$40,2,FALSE)</f>
        <v>1.21E-4</v>
      </c>
      <c r="F3367" s="280">
        <f>VLOOKUP(B3367,Correlation_Eqns!A$43:B$48,2,FALSE)</f>
        <v>0.746</v>
      </c>
      <c r="G3367" s="280">
        <f t="shared" si="314"/>
        <v>3.7565171016353122E-3</v>
      </c>
      <c r="H3367" s="280">
        <f>VLOOKUP(B3367,Correlation_Eqns!A$19:B$24,2,FALSE)</f>
        <v>3.39</v>
      </c>
      <c r="I3367" s="258">
        <f>VLOOKUP(B3367,Correlation_Eqns!A$27:B$32,2,FALSE)</f>
        <v>7.41</v>
      </c>
      <c r="J3367" s="259">
        <f t="shared" si="315"/>
        <v>3.7565171016353122E-3</v>
      </c>
      <c r="K3367" s="258">
        <f t="shared" si="316"/>
        <v>3.7565171016353122E-3</v>
      </c>
      <c r="L3367" s="1">
        <f t="shared" si="312"/>
        <v>1.1869992998431323E-3</v>
      </c>
      <c r="M3367" s="1">
        <f t="shared" si="317"/>
        <v>0</v>
      </c>
    </row>
    <row r="3368" spans="1:13">
      <c r="A3368" s="280">
        <v>14</v>
      </c>
      <c r="B3368" s="280" t="s">
        <v>8</v>
      </c>
      <c r="C3368" s="280">
        <v>100</v>
      </c>
      <c r="D3368" s="258">
        <f t="shared" si="313"/>
        <v>4</v>
      </c>
      <c r="E3368" s="259">
        <f>VLOOKUP(B3368,Correlation_Eqns!A$35:B$40,2,FALSE)</f>
        <v>1.21E-4</v>
      </c>
      <c r="F3368" s="280">
        <f>VLOOKUP(B3368,Correlation_Eqns!A$43:B$48,2,FALSE)</f>
        <v>0.746</v>
      </c>
      <c r="G3368" s="280">
        <f t="shared" si="314"/>
        <v>3.7565171016353122E-3</v>
      </c>
      <c r="H3368" s="280">
        <f>VLOOKUP(B3368,Correlation_Eqns!A$19:B$24,2,FALSE)</f>
        <v>3.39</v>
      </c>
      <c r="I3368" s="258">
        <f>VLOOKUP(B3368,Correlation_Eqns!A$27:B$32,2,FALSE)</f>
        <v>7.41</v>
      </c>
      <c r="J3368" s="259">
        <f t="shared" si="315"/>
        <v>3.7565171016353122E-3</v>
      </c>
      <c r="K3368" s="258">
        <f t="shared" si="316"/>
        <v>3.7565171016353122E-3</v>
      </c>
      <c r="L3368" s="1">
        <f t="shared" si="312"/>
        <v>1.1869992998431323E-3</v>
      </c>
      <c r="M3368" s="1">
        <f t="shared" si="317"/>
        <v>0</v>
      </c>
    </row>
    <row r="3369" spans="1:13">
      <c r="A3369" s="280">
        <v>14</v>
      </c>
      <c r="B3369" s="280" t="s">
        <v>8</v>
      </c>
      <c r="C3369" s="280">
        <v>100</v>
      </c>
      <c r="D3369" s="258">
        <f t="shared" si="313"/>
        <v>4</v>
      </c>
      <c r="E3369" s="259">
        <f>VLOOKUP(B3369,Correlation_Eqns!A$35:B$40,2,FALSE)</f>
        <v>1.21E-4</v>
      </c>
      <c r="F3369" s="280">
        <f>VLOOKUP(B3369,Correlation_Eqns!A$43:B$48,2,FALSE)</f>
        <v>0.746</v>
      </c>
      <c r="G3369" s="280">
        <f t="shared" si="314"/>
        <v>3.7565171016353122E-3</v>
      </c>
      <c r="H3369" s="280">
        <f>VLOOKUP(B3369,Correlation_Eqns!A$19:B$24,2,FALSE)</f>
        <v>3.39</v>
      </c>
      <c r="I3369" s="258">
        <f>VLOOKUP(B3369,Correlation_Eqns!A$27:B$32,2,FALSE)</f>
        <v>7.41</v>
      </c>
      <c r="J3369" s="259">
        <f t="shared" si="315"/>
        <v>3.7565171016353122E-3</v>
      </c>
      <c r="K3369" s="258">
        <f t="shared" si="316"/>
        <v>3.7565171016353122E-3</v>
      </c>
      <c r="L3369" s="1">
        <f t="shared" si="312"/>
        <v>1.1869992998431323E-3</v>
      </c>
      <c r="M3369" s="1">
        <f t="shared" si="317"/>
        <v>0</v>
      </c>
    </row>
    <row r="3370" spans="1:13">
      <c r="A3370" s="280">
        <v>14</v>
      </c>
      <c r="B3370" s="280" t="s">
        <v>8</v>
      </c>
      <c r="C3370" s="280">
        <v>100</v>
      </c>
      <c r="D3370" s="258">
        <f t="shared" si="313"/>
        <v>4</v>
      </c>
      <c r="E3370" s="259">
        <f>VLOOKUP(B3370,Correlation_Eqns!A$35:B$40,2,FALSE)</f>
        <v>1.21E-4</v>
      </c>
      <c r="F3370" s="280">
        <f>VLOOKUP(B3370,Correlation_Eqns!A$43:B$48,2,FALSE)</f>
        <v>0.746</v>
      </c>
      <c r="G3370" s="280">
        <f t="shared" si="314"/>
        <v>3.7565171016353122E-3</v>
      </c>
      <c r="H3370" s="280">
        <f>VLOOKUP(B3370,Correlation_Eqns!A$19:B$24,2,FALSE)</f>
        <v>3.39</v>
      </c>
      <c r="I3370" s="258">
        <f>VLOOKUP(B3370,Correlation_Eqns!A$27:B$32,2,FALSE)</f>
        <v>7.41</v>
      </c>
      <c r="J3370" s="259">
        <f t="shared" si="315"/>
        <v>3.7565171016353122E-3</v>
      </c>
      <c r="K3370" s="258">
        <f t="shared" si="316"/>
        <v>3.7565171016353122E-3</v>
      </c>
      <c r="L3370" s="1">
        <f t="shared" si="312"/>
        <v>1.1869992998431323E-3</v>
      </c>
      <c r="M3370" s="1">
        <f t="shared" si="317"/>
        <v>0</v>
      </c>
    </row>
    <row r="3371" spans="1:13">
      <c r="A3371" s="280">
        <v>14</v>
      </c>
      <c r="B3371" s="280" t="s">
        <v>8</v>
      </c>
      <c r="C3371" s="280">
        <v>100</v>
      </c>
      <c r="D3371" s="258">
        <f t="shared" si="313"/>
        <v>4</v>
      </c>
      <c r="E3371" s="259">
        <f>VLOOKUP(B3371,Correlation_Eqns!A$35:B$40,2,FALSE)</f>
        <v>1.21E-4</v>
      </c>
      <c r="F3371" s="280">
        <f>VLOOKUP(B3371,Correlation_Eqns!A$43:B$48,2,FALSE)</f>
        <v>0.746</v>
      </c>
      <c r="G3371" s="280">
        <f t="shared" si="314"/>
        <v>3.7565171016353122E-3</v>
      </c>
      <c r="H3371" s="280">
        <f>VLOOKUP(B3371,Correlation_Eqns!A$19:B$24,2,FALSE)</f>
        <v>3.39</v>
      </c>
      <c r="I3371" s="258">
        <f>VLOOKUP(B3371,Correlation_Eqns!A$27:B$32,2,FALSE)</f>
        <v>7.41</v>
      </c>
      <c r="J3371" s="259">
        <f t="shared" si="315"/>
        <v>3.7565171016353122E-3</v>
      </c>
      <c r="K3371" s="258">
        <f t="shared" si="316"/>
        <v>3.7565171016353122E-3</v>
      </c>
      <c r="L3371" s="1">
        <f t="shared" si="312"/>
        <v>1.1869992998431323E-3</v>
      </c>
      <c r="M3371" s="1">
        <f t="shared" si="317"/>
        <v>0</v>
      </c>
    </row>
    <row r="3372" spans="1:13">
      <c r="A3372" s="280">
        <v>14</v>
      </c>
      <c r="B3372" s="280" t="s">
        <v>8</v>
      </c>
      <c r="C3372" s="280">
        <v>100</v>
      </c>
      <c r="D3372" s="258">
        <f t="shared" si="313"/>
        <v>4</v>
      </c>
      <c r="E3372" s="259">
        <f>VLOOKUP(B3372,Correlation_Eqns!A$35:B$40,2,FALSE)</f>
        <v>1.21E-4</v>
      </c>
      <c r="F3372" s="280">
        <f>VLOOKUP(B3372,Correlation_Eqns!A$43:B$48,2,FALSE)</f>
        <v>0.746</v>
      </c>
      <c r="G3372" s="280">
        <f t="shared" si="314"/>
        <v>3.7565171016353122E-3</v>
      </c>
      <c r="H3372" s="280">
        <f>VLOOKUP(B3372,Correlation_Eqns!A$19:B$24,2,FALSE)</f>
        <v>3.39</v>
      </c>
      <c r="I3372" s="258">
        <f>VLOOKUP(B3372,Correlation_Eqns!A$27:B$32,2,FALSE)</f>
        <v>7.41</v>
      </c>
      <c r="J3372" s="259">
        <f t="shared" si="315"/>
        <v>3.7565171016353122E-3</v>
      </c>
      <c r="K3372" s="258">
        <f t="shared" si="316"/>
        <v>3.7565171016353122E-3</v>
      </c>
      <c r="L3372" s="1">
        <f t="shared" si="312"/>
        <v>1.1869992998431323E-3</v>
      </c>
      <c r="M3372" s="1">
        <f t="shared" si="317"/>
        <v>0</v>
      </c>
    </row>
    <row r="3373" spans="1:13">
      <c r="A3373" s="280">
        <v>14</v>
      </c>
      <c r="B3373" s="280" t="s">
        <v>8</v>
      </c>
      <c r="C3373" s="280">
        <v>100</v>
      </c>
      <c r="D3373" s="258">
        <f t="shared" si="313"/>
        <v>4</v>
      </c>
      <c r="E3373" s="259">
        <f>VLOOKUP(B3373,Correlation_Eqns!A$35:B$40,2,FALSE)</f>
        <v>1.21E-4</v>
      </c>
      <c r="F3373" s="280">
        <f>VLOOKUP(B3373,Correlation_Eqns!A$43:B$48,2,FALSE)</f>
        <v>0.746</v>
      </c>
      <c r="G3373" s="280">
        <f t="shared" si="314"/>
        <v>3.7565171016353122E-3</v>
      </c>
      <c r="H3373" s="280">
        <f>VLOOKUP(B3373,Correlation_Eqns!A$19:B$24,2,FALSE)</f>
        <v>3.39</v>
      </c>
      <c r="I3373" s="258">
        <f>VLOOKUP(B3373,Correlation_Eqns!A$27:B$32,2,FALSE)</f>
        <v>7.41</v>
      </c>
      <c r="J3373" s="259">
        <f t="shared" si="315"/>
        <v>3.7565171016353122E-3</v>
      </c>
      <c r="K3373" s="258">
        <f t="shared" si="316"/>
        <v>3.7565171016353122E-3</v>
      </c>
      <c r="L3373" s="1">
        <f t="shared" si="312"/>
        <v>1.1869992998431323E-3</v>
      </c>
      <c r="M3373" s="1">
        <f t="shared" si="317"/>
        <v>0</v>
      </c>
    </row>
    <row r="3374" spans="1:13">
      <c r="A3374" s="280">
        <v>14</v>
      </c>
      <c r="B3374" s="280" t="s">
        <v>8</v>
      </c>
      <c r="C3374" s="280">
        <v>70</v>
      </c>
      <c r="D3374" s="258">
        <f t="shared" si="313"/>
        <v>4</v>
      </c>
      <c r="E3374" s="259">
        <f>VLOOKUP(B3374,Correlation_Eqns!A$35:B$40,2,FALSE)</f>
        <v>1.21E-4</v>
      </c>
      <c r="F3374" s="280">
        <f>VLOOKUP(B3374,Correlation_Eqns!A$43:B$48,2,FALSE)</f>
        <v>0.746</v>
      </c>
      <c r="G3374" s="280">
        <f t="shared" si="314"/>
        <v>2.878912783609295E-3</v>
      </c>
      <c r="H3374" s="280">
        <f>VLOOKUP(B3374,Correlation_Eqns!A$19:B$24,2,FALSE)</f>
        <v>3.39</v>
      </c>
      <c r="I3374" s="258">
        <f>VLOOKUP(B3374,Correlation_Eqns!A$27:B$32,2,FALSE)</f>
        <v>7.41</v>
      </c>
      <c r="J3374" s="259">
        <f t="shared" si="315"/>
        <v>2.878912783609295E-3</v>
      </c>
      <c r="K3374" s="258">
        <f t="shared" si="316"/>
        <v>2.878912783609295E-3</v>
      </c>
      <c r="L3374" s="1">
        <f t="shared" si="312"/>
        <v>9.0969037701599937E-4</v>
      </c>
      <c r="M3374" s="1">
        <f t="shared" si="317"/>
        <v>0</v>
      </c>
    </row>
    <row r="3375" spans="1:13">
      <c r="A3375" s="280">
        <v>14</v>
      </c>
      <c r="B3375" s="280" t="s">
        <v>8</v>
      </c>
      <c r="C3375" s="280">
        <v>70</v>
      </c>
      <c r="D3375" s="258">
        <f t="shared" si="313"/>
        <v>4</v>
      </c>
      <c r="E3375" s="259">
        <f>VLOOKUP(B3375,Correlation_Eqns!A$35:B$40,2,FALSE)</f>
        <v>1.21E-4</v>
      </c>
      <c r="F3375" s="280">
        <f>VLOOKUP(B3375,Correlation_Eqns!A$43:B$48,2,FALSE)</f>
        <v>0.746</v>
      </c>
      <c r="G3375" s="280">
        <f t="shared" si="314"/>
        <v>2.878912783609295E-3</v>
      </c>
      <c r="H3375" s="280">
        <f>VLOOKUP(B3375,Correlation_Eqns!A$19:B$24,2,FALSE)</f>
        <v>3.39</v>
      </c>
      <c r="I3375" s="258">
        <f>VLOOKUP(B3375,Correlation_Eqns!A$27:B$32,2,FALSE)</f>
        <v>7.41</v>
      </c>
      <c r="J3375" s="259">
        <f t="shared" si="315"/>
        <v>2.878912783609295E-3</v>
      </c>
      <c r="K3375" s="258">
        <f t="shared" si="316"/>
        <v>2.878912783609295E-3</v>
      </c>
      <c r="L3375" s="1">
        <f t="shared" si="312"/>
        <v>9.0969037701599937E-4</v>
      </c>
      <c r="M3375" s="1">
        <f t="shared" si="317"/>
        <v>0</v>
      </c>
    </row>
    <row r="3376" spans="1:13">
      <c r="A3376" s="280">
        <v>14</v>
      </c>
      <c r="B3376" s="280" t="s">
        <v>8</v>
      </c>
      <c r="C3376" s="280">
        <v>70</v>
      </c>
      <c r="D3376" s="258">
        <f t="shared" si="313"/>
        <v>4</v>
      </c>
      <c r="E3376" s="259">
        <f>VLOOKUP(B3376,Correlation_Eqns!A$35:B$40,2,FALSE)</f>
        <v>1.21E-4</v>
      </c>
      <c r="F3376" s="280">
        <f>VLOOKUP(B3376,Correlation_Eqns!A$43:B$48,2,FALSE)</f>
        <v>0.746</v>
      </c>
      <c r="G3376" s="280">
        <f t="shared" si="314"/>
        <v>2.878912783609295E-3</v>
      </c>
      <c r="H3376" s="280">
        <f>VLOOKUP(B3376,Correlation_Eqns!A$19:B$24,2,FALSE)</f>
        <v>3.39</v>
      </c>
      <c r="I3376" s="258">
        <f>VLOOKUP(B3376,Correlation_Eqns!A$27:B$32,2,FALSE)</f>
        <v>7.41</v>
      </c>
      <c r="J3376" s="259">
        <f t="shared" si="315"/>
        <v>2.878912783609295E-3</v>
      </c>
      <c r="K3376" s="258">
        <f t="shared" si="316"/>
        <v>2.878912783609295E-3</v>
      </c>
      <c r="L3376" s="1">
        <f t="shared" si="312"/>
        <v>9.0969037701599937E-4</v>
      </c>
      <c r="M3376" s="1">
        <f t="shared" si="317"/>
        <v>0</v>
      </c>
    </row>
    <row r="3377" spans="1:13">
      <c r="A3377" s="280">
        <v>14</v>
      </c>
      <c r="B3377" s="280" t="s">
        <v>8</v>
      </c>
      <c r="C3377" s="280">
        <v>60</v>
      </c>
      <c r="D3377" s="258">
        <f t="shared" si="313"/>
        <v>4</v>
      </c>
      <c r="E3377" s="259">
        <f>VLOOKUP(B3377,Correlation_Eqns!A$35:B$40,2,FALSE)</f>
        <v>1.21E-4</v>
      </c>
      <c r="F3377" s="280">
        <f>VLOOKUP(B3377,Correlation_Eqns!A$43:B$48,2,FALSE)</f>
        <v>0.746</v>
      </c>
      <c r="G3377" s="280">
        <f t="shared" si="314"/>
        <v>2.5661746064308583E-3</v>
      </c>
      <c r="H3377" s="280">
        <f>VLOOKUP(B3377,Correlation_Eqns!A$19:B$24,2,FALSE)</f>
        <v>3.39</v>
      </c>
      <c r="I3377" s="258">
        <f>VLOOKUP(B3377,Correlation_Eqns!A$27:B$32,2,FALSE)</f>
        <v>7.41</v>
      </c>
      <c r="J3377" s="259">
        <f t="shared" si="315"/>
        <v>2.5661746064308583E-3</v>
      </c>
      <c r="K3377" s="258">
        <f t="shared" si="316"/>
        <v>2.5661746064308583E-3</v>
      </c>
      <c r="L3377" s="1">
        <f t="shared" si="312"/>
        <v>8.1087011683844831E-4</v>
      </c>
      <c r="M3377" s="1">
        <f t="shared" si="317"/>
        <v>0</v>
      </c>
    </row>
    <row r="3378" spans="1:13">
      <c r="A3378" s="280">
        <v>14</v>
      </c>
      <c r="B3378" s="280" t="s">
        <v>8</v>
      </c>
      <c r="C3378" s="280">
        <v>55</v>
      </c>
      <c r="D3378" s="258">
        <f t="shared" si="313"/>
        <v>4</v>
      </c>
      <c r="E3378" s="259">
        <f>VLOOKUP(B3378,Correlation_Eqns!A$35:B$40,2,FALSE)</f>
        <v>1.21E-4</v>
      </c>
      <c r="F3378" s="280">
        <f>VLOOKUP(B3378,Correlation_Eqns!A$43:B$48,2,FALSE)</f>
        <v>0.746</v>
      </c>
      <c r="G3378" s="280">
        <f t="shared" si="314"/>
        <v>2.4048939881094887E-3</v>
      </c>
      <c r="H3378" s="280">
        <f>VLOOKUP(B3378,Correlation_Eqns!A$19:B$24,2,FALSE)</f>
        <v>3.39</v>
      </c>
      <c r="I3378" s="258">
        <f>VLOOKUP(B3378,Correlation_Eqns!A$27:B$32,2,FALSE)</f>
        <v>7.41</v>
      </c>
      <c r="J3378" s="259">
        <f t="shared" si="315"/>
        <v>2.4048939881094887E-3</v>
      </c>
      <c r="K3378" s="258">
        <f t="shared" si="316"/>
        <v>2.4048939881094887E-3</v>
      </c>
      <c r="L3378" s="1">
        <f t="shared" si="312"/>
        <v>7.5990802193878868E-4</v>
      </c>
      <c r="M3378" s="1">
        <f t="shared" si="317"/>
        <v>0</v>
      </c>
    </row>
    <row r="3379" spans="1:13">
      <c r="A3379" s="280">
        <v>14</v>
      </c>
      <c r="B3379" s="280" t="s">
        <v>8</v>
      </c>
      <c r="C3379" s="280">
        <v>50</v>
      </c>
      <c r="D3379" s="258">
        <f t="shared" si="313"/>
        <v>4</v>
      </c>
      <c r="E3379" s="259">
        <f>VLOOKUP(B3379,Correlation_Eqns!A$35:B$40,2,FALSE)</f>
        <v>1.21E-4</v>
      </c>
      <c r="F3379" s="280">
        <f>VLOOKUP(B3379,Correlation_Eqns!A$43:B$48,2,FALSE)</f>
        <v>0.746</v>
      </c>
      <c r="G3379" s="280">
        <f t="shared" si="314"/>
        <v>2.2398399863809279E-3</v>
      </c>
      <c r="H3379" s="280">
        <f>VLOOKUP(B3379,Correlation_Eqns!A$19:B$24,2,FALSE)</f>
        <v>3.39</v>
      </c>
      <c r="I3379" s="258">
        <f>VLOOKUP(B3379,Correlation_Eqns!A$27:B$32,2,FALSE)</f>
        <v>7.41</v>
      </c>
      <c r="J3379" s="259">
        <f t="shared" si="315"/>
        <v>2.2398399863809279E-3</v>
      </c>
      <c r="K3379" s="258">
        <f t="shared" si="316"/>
        <v>2.2398399863809279E-3</v>
      </c>
      <c r="L3379" s="1">
        <f t="shared" si="312"/>
        <v>7.0775359825659117E-4</v>
      </c>
      <c r="M3379" s="1">
        <f t="shared" si="317"/>
        <v>0</v>
      </c>
    </row>
    <row r="3380" spans="1:13">
      <c r="A3380" s="280">
        <v>14</v>
      </c>
      <c r="B3380" s="280" t="s">
        <v>8</v>
      </c>
      <c r="C3380" s="280">
        <v>50</v>
      </c>
      <c r="D3380" s="258">
        <f t="shared" si="313"/>
        <v>4</v>
      </c>
      <c r="E3380" s="259">
        <f>VLOOKUP(B3380,Correlation_Eqns!A$35:B$40,2,FALSE)</f>
        <v>1.21E-4</v>
      </c>
      <c r="F3380" s="280">
        <f>VLOOKUP(B3380,Correlation_Eqns!A$43:B$48,2,FALSE)</f>
        <v>0.746</v>
      </c>
      <c r="G3380" s="280">
        <f t="shared" si="314"/>
        <v>2.2398399863809279E-3</v>
      </c>
      <c r="H3380" s="280">
        <f>VLOOKUP(B3380,Correlation_Eqns!A$19:B$24,2,FALSE)</f>
        <v>3.39</v>
      </c>
      <c r="I3380" s="258">
        <f>VLOOKUP(B3380,Correlation_Eqns!A$27:B$32,2,FALSE)</f>
        <v>7.41</v>
      </c>
      <c r="J3380" s="259">
        <f t="shared" si="315"/>
        <v>2.2398399863809279E-3</v>
      </c>
      <c r="K3380" s="258">
        <f t="shared" si="316"/>
        <v>2.2398399863809279E-3</v>
      </c>
      <c r="L3380" s="1">
        <f t="shared" si="312"/>
        <v>7.0775359825659117E-4</v>
      </c>
      <c r="M3380" s="1">
        <f t="shared" si="317"/>
        <v>0</v>
      </c>
    </row>
    <row r="3381" spans="1:13">
      <c r="A3381" s="280">
        <v>14</v>
      </c>
      <c r="B3381" s="280" t="s">
        <v>8</v>
      </c>
      <c r="C3381" s="280">
        <v>50</v>
      </c>
      <c r="D3381" s="258">
        <f t="shared" si="313"/>
        <v>4</v>
      </c>
      <c r="E3381" s="259">
        <f>VLOOKUP(B3381,Correlation_Eqns!A$35:B$40,2,FALSE)</f>
        <v>1.21E-4</v>
      </c>
      <c r="F3381" s="280">
        <f>VLOOKUP(B3381,Correlation_Eqns!A$43:B$48,2,FALSE)</f>
        <v>0.746</v>
      </c>
      <c r="G3381" s="280">
        <f t="shared" si="314"/>
        <v>2.2398399863809279E-3</v>
      </c>
      <c r="H3381" s="280">
        <f>VLOOKUP(B3381,Correlation_Eqns!A$19:B$24,2,FALSE)</f>
        <v>3.39</v>
      </c>
      <c r="I3381" s="258">
        <f>VLOOKUP(B3381,Correlation_Eqns!A$27:B$32,2,FALSE)</f>
        <v>7.41</v>
      </c>
      <c r="J3381" s="259">
        <f t="shared" si="315"/>
        <v>2.2398399863809279E-3</v>
      </c>
      <c r="K3381" s="258">
        <f t="shared" si="316"/>
        <v>2.2398399863809279E-3</v>
      </c>
      <c r="L3381" s="1">
        <f t="shared" si="312"/>
        <v>7.0775359825659117E-4</v>
      </c>
      <c r="M3381" s="1">
        <f t="shared" si="317"/>
        <v>0</v>
      </c>
    </row>
    <row r="3382" spans="1:13">
      <c r="A3382" s="280">
        <v>14</v>
      </c>
      <c r="B3382" s="280" t="s">
        <v>8</v>
      </c>
      <c r="C3382" s="280">
        <v>50</v>
      </c>
      <c r="D3382" s="258">
        <f t="shared" si="313"/>
        <v>4</v>
      </c>
      <c r="E3382" s="259">
        <f>VLOOKUP(B3382,Correlation_Eqns!A$35:B$40,2,FALSE)</f>
        <v>1.21E-4</v>
      </c>
      <c r="F3382" s="280">
        <f>VLOOKUP(B3382,Correlation_Eqns!A$43:B$48,2,FALSE)</f>
        <v>0.746</v>
      </c>
      <c r="G3382" s="280">
        <f t="shared" si="314"/>
        <v>2.2398399863809279E-3</v>
      </c>
      <c r="H3382" s="280">
        <f>VLOOKUP(B3382,Correlation_Eqns!A$19:B$24,2,FALSE)</f>
        <v>3.39</v>
      </c>
      <c r="I3382" s="258">
        <f>VLOOKUP(B3382,Correlation_Eqns!A$27:B$32,2,FALSE)</f>
        <v>7.41</v>
      </c>
      <c r="J3382" s="259">
        <f t="shared" si="315"/>
        <v>2.2398399863809279E-3</v>
      </c>
      <c r="K3382" s="258">
        <f t="shared" si="316"/>
        <v>2.2398399863809279E-3</v>
      </c>
      <c r="L3382" s="1">
        <f t="shared" si="312"/>
        <v>7.0775359825659117E-4</v>
      </c>
      <c r="M3382" s="1">
        <f t="shared" si="317"/>
        <v>0</v>
      </c>
    </row>
    <row r="3383" spans="1:13">
      <c r="A3383" s="280">
        <v>14</v>
      </c>
      <c r="B3383" s="280" t="s">
        <v>8</v>
      </c>
      <c r="C3383" s="280">
        <v>50</v>
      </c>
      <c r="D3383" s="258">
        <f t="shared" si="313"/>
        <v>4</v>
      </c>
      <c r="E3383" s="259">
        <f>VLOOKUP(B3383,Correlation_Eqns!A$35:B$40,2,FALSE)</f>
        <v>1.21E-4</v>
      </c>
      <c r="F3383" s="280">
        <f>VLOOKUP(B3383,Correlation_Eqns!A$43:B$48,2,FALSE)</f>
        <v>0.746</v>
      </c>
      <c r="G3383" s="280">
        <f t="shared" si="314"/>
        <v>2.2398399863809279E-3</v>
      </c>
      <c r="H3383" s="280">
        <f>VLOOKUP(B3383,Correlation_Eqns!A$19:B$24,2,FALSE)</f>
        <v>3.39</v>
      </c>
      <c r="I3383" s="258">
        <f>VLOOKUP(B3383,Correlation_Eqns!A$27:B$32,2,FALSE)</f>
        <v>7.41</v>
      </c>
      <c r="J3383" s="259">
        <f t="shared" si="315"/>
        <v>2.2398399863809279E-3</v>
      </c>
      <c r="K3383" s="258">
        <f t="shared" si="316"/>
        <v>2.2398399863809279E-3</v>
      </c>
      <c r="L3383" s="1">
        <f t="shared" si="312"/>
        <v>7.0775359825659117E-4</v>
      </c>
      <c r="M3383" s="1">
        <f t="shared" si="317"/>
        <v>0</v>
      </c>
    </row>
    <row r="3384" spans="1:13">
      <c r="A3384" s="280">
        <v>14</v>
      </c>
      <c r="B3384" s="280" t="s">
        <v>8</v>
      </c>
      <c r="C3384" s="280">
        <v>50</v>
      </c>
      <c r="D3384" s="258">
        <f t="shared" si="313"/>
        <v>4</v>
      </c>
      <c r="E3384" s="259">
        <f>VLOOKUP(B3384,Correlation_Eqns!A$35:B$40,2,FALSE)</f>
        <v>1.21E-4</v>
      </c>
      <c r="F3384" s="280">
        <f>VLOOKUP(B3384,Correlation_Eqns!A$43:B$48,2,FALSE)</f>
        <v>0.746</v>
      </c>
      <c r="G3384" s="280">
        <f t="shared" si="314"/>
        <v>2.2398399863809279E-3</v>
      </c>
      <c r="H3384" s="280">
        <f>VLOOKUP(B3384,Correlation_Eqns!A$19:B$24,2,FALSE)</f>
        <v>3.39</v>
      </c>
      <c r="I3384" s="258">
        <f>VLOOKUP(B3384,Correlation_Eqns!A$27:B$32,2,FALSE)</f>
        <v>7.41</v>
      </c>
      <c r="J3384" s="259">
        <f t="shared" si="315"/>
        <v>2.2398399863809279E-3</v>
      </c>
      <c r="K3384" s="258">
        <f t="shared" si="316"/>
        <v>2.2398399863809279E-3</v>
      </c>
      <c r="L3384" s="1">
        <f t="shared" si="312"/>
        <v>7.0775359825659117E-4</v>
      </c>
      <c r="M3384" s="1">
        <f t="shared" si="317"/>
        <v>0</v>
      </c>
    </row>
    <row r="3385" spans="1:13">
      <c r="A3385" s="280">
        <v>14</v>
      </c>
      <c r="B3385" s="280" t="s">
        <v>8</v>
      </c>
      <c r="C3385" s="280">
        <v>50</v>
      </c>
      <c r="D3385" s="258">
        <f t="shared" si="313"/>
        <v>4</v>
      </c>
      <c r="E3385" s="259">
        <f>VLOOKUP(B3385,Correlation_Eqns!A$35:B$40,2,FALSE)</f>
        <v>1.21E-4</v>
      </c>
      <c r="F3385" s="280">
        <f>VLOOKUP(B3385,Correlation_Eqns!A$43:B$48,2,FALSE)</f>
        <v>0.746</v>
      </c>
      <c r="G3385" s="280">
        <f t="shared" si="314"/>
        <v>2.2398399863809279E-3</v>
      </c>
      <c r="H3385" s="280">
        <f>VLOOKUP(B3385,Correlation_Eqns!A$19:B$24,2,FALSE)</f>
        <v>3.39</v>
      </c>
      <c r="I3385" s="258">
        <f>VLOOKUP(B3385,Correlation_Eqns!A$27:B$32,2,FALSE)</f>
        <v>7.41</v>
      </c>
      <c r="J3385" s="259">
        <f t="shared" si="315"/>
        <v>2.2398399863809279E-3</v>
      </c>
      <c r="K3385" s="258">
        <f t="shared" si="316"/>
        <v>2.2398399863809279E-3</v>
      </c>
      <c r="L3385" s="1">
        <f t="shared" si="312"/>
        <v>7.0775359825659117E-4</v>
      </c>
      <c r="M3385" s="1">
        <f t="shared" si="317"/>
        <v>0</v>
      </c>
    </row>
    <row r="3386" spans="1:13">
      <c r="A3386" s="280">
        <v>14</v>
      </c>
      <c r="B3386" s="280" t="s">
        <v>8</v>
      </c>
      <c r="C3386" s="280">
        <v>50</v>
      </c>
      <c r="D3386" s="258">
        <f t="shared" si="313"/>
        <v>4</v>
      </c>
      <c r="E3386" s="259">
        <f>VLOOKUP(B3386,Correlation_Eqns!A$35:B$40,2,FALSE)</f>
        <v>1.21E-4</v>
      </c>
      <c r="F3386" s="280">
        <f>VLOOKUP(B3386,Correlation_Eqns!A$43:B$48,2,FALSE)</f>
        <v>0.746</v>
      </c>
      <c r="G3386" s="280">
        <f t="shared" si="314"/>
        <v>2.2398399863809279E-3</v>
      </c>
      <c r="H3386" s="280">
        <f>VLOOKUP(B3386,Correlation_Eqns!A$19:B$24,2,FALSE)</f>
        <v>3.39</v>
      </c>
      <c r="I3386" s="258">
        <f>VLOOKUP(B3386,Correlation_Eqns!A$27:B$32,2,FALSE)</f>
        <v>7.41</v>
      </c>
      <c r="J3386" s="259">
        <f t="shared" si="315"/>
        <v>2.2398399863809279E-3</v>
      </c>
      <c r="K3386" s="258">
        <f t="shared" si="316"/>
        <v>2.2398399863809279E-3</v>
      </c>
      <c r="L3386" s="1">
        <f t="shared" si="312"/>
        <v>7.0775359825659117E-4</v>
      </c>
      <c r="M3386" s="1">
        <f t="shared" si="317"/>
        <v>0</v>
      </c>
    </row>
    <row r="3387" spans="1:13">
      <c r="A3387" s="280">
        <v>14</v>
      </c>
      <c r="B3387" s="280" t="s">
        <v>8</v>
      </c>
      <c r="C3387" s="280">
        <v>50</v>
      </c>
      <c r="D3387" s="258">
        <f t="shared" si="313"/>
        <v>4</v>
      </c>
      <c r="E3387" s="259">
        <f>VLOOKUP(B3387,Correlation_Eqns!A$35:B$40,2,FALSE)</f>
        <v>1.21E-4</v>
      </c>
      <c r="F3387" s="280">
        <f>VLOOKUP(B3387,Correlation_Eqns!A$43:B$48,2,FALSE)</f>
        <v>0.746</v>
      </c>
      <c r="G3387" s="280">
        <f t="shared" si="314"/>
        <v>2.2398399863809279E-3</v>
      </c>
      <c r="H3387" s="280">
        <f>VLOOKUP(B3387,Correlation_Eqns!A$19:B$24,2,FALSE)</f>
        <v>3.39</v>
      </c>
      <c r="I3387" s="258">
        <f>VLOOKUP(B3387,Correlation_Eqns!A$27:B$32,2,FALSE)</f>
        <v>7.41</v>
      </c>
      <c r="J3387" s="259">
        <f t="shared" si="315"/>
        <v>2.2398399863809279E-3</v>
      </c>
      <c r="K3387" s="258">
        <f t="shared" si="316"/>
        <v>2.2398399863809279E-3</v>
      </c>
      <c r="L3387" s="1">
        <f t="shared" si="312"/>
        <v>7.0775359825659117E-4</v>
      </c>
      <c r="M3387" s="1">
        <f t="shared" si="317"/>
        <v>0</v>
      </c>
    </row>
    <row r="3388" spans="1:13">
      <c r="A3388" s="280">
        <v>14</v>
      </c>
      <c r="B3388" s="280" t="s">
        <v>8</v>
      </c>
      <c r="C3388" s="280">
        <v>45</v>
      </c>
      <c r="D3388" s="258">
        <f t="shared" si="313"/>
        <v>4</v>
      </c>
      <c r="E3388" s="259">
        <f>VLOOKUP(B3388,Correlation_Eqns!A$35:B$40,2,FALSE)</f>
        <v>1.21E-4</v>
      </c>
      <c r="F3388" s="280">
        <f>VLOOKUP(B3388,Correlation_Eqns!A$43:B$48,2,FALSE)</f>
        <v>0.746</v>
      </c>
      <c r="G3388" s="280">
        <f t="shared" si="314"/>
        <v>2.0705318030823762E-3</v>
      </c>
      <c r="H3388" s="280">
        <f>VLOOKUP(B3388,Correlation_Eqns!A$19:B$24,2,FALSE)</f>
        <v>3.39</v>
      </c>
      <c r="I3388" s="258">
        <f>VLOOKUP(B3388,Correlation_Eqns!A$27:B$32,2,FALSE)</f>
        <v>7.41</v>
      </c>
      <c r="J3388" s="259">
        <f t="shared" si="315"/>
        <v>2.0705318030823762E-3</v>
      </c>
      <c r="K3388" s="258">
        <f t="shared" si="316"/>
        <v>2.0705318030823762E-3</v>
      </c>
      <c r="L3388" s="1">
        <f t="shared" si="312"/>
        <v>6.5425492126518149E-4</v>
      </c>
      <c r="M3388" s="1">
        <f t="shared" si="317"/>
        <v>0</v>
      </c>
    </row>
    <row r="3389" spans="1:13">
      <c r="A3389" s="280">
        <v>14</v>
      </c>
      <c r="B3389" s="280" t="s">
        <v>8</v>
      </c>
      <c r="C3389" s="280">
        <v>30</v>
      </c>
      <c r="D3389" s="258">
        <f t="shared" si="313"/>
        <v>4</v>
      </c>
      <c r="E3389" s="259">
        <f>VLOOKUP(B3389,Correlation_Eqns!A$35:B$40,2,FALSE)</f>
        <v>1.21E-4</v>
      </c>
      <c r="F3389" s="280">
        <f>VLOOKUP(B3389,Correlation_Eqns!A$43:B$48,2,FALSE)</f>
        <v>0.746</v>
      </c>
      <c r="G3389" s="280">
        <f t="shared" si="314"/>
        <v>1.5300929930591829E-3</v>
      </c>
      <c r="H3389" s="280">
        <f>VLOOKUP(B3389,Correlation_Eqns!A$19:B$24,2,FALSE)</f>
        <v>3.39</v>
      </c>
      <c r="I3389" s="258">
        <f>VLOOKUP(B3389,Correlation_Eqns!A$27:B$32,2,FALSE)</f>
        <v>7.41</v>
      </c>
      <c r="J3389" s="259">
        <f t="shared" si="315"/>
        <v>1.5300929930591829E-3</v>
      </c>
      <c r="K3389" s="258">
        <f t="shared" si="316"/>
        <v>1.5300929930591829E-3</v>
      </c>
      <c r="L3389" s="1">
        <f t="shared" si="312"/>
        <v>4.8348490431881282E-4</v>
      </c>
      <c r="M3389" s="1">
        <f t="shared" si="317"/>
        <v>0</v>
      </c>
    </row>
    <row r="3390" spans="1:13">
      <c r="A3390" s="280">
        <v>14</v>
      </c>
      <c r="B3390" s="280" t="s">
        <v>8</v>
      </c>
      <c r="C3390" s="280">
        <v>10000</v>
      </c>
      <c r="D3390" s="258">
        <f t="shared" si="313"/>
        <v>4</v>
      </c>
      <c r="E3390" s="259">
        <f>VLOOKUP(B3390,Correlation_Eqns!A$35:B$40,2,FALSE)</f>
        <v>1.21E-4</v>
      </c>
      <c r="F3390" s="280">
        <f>VLOOKUP(B3390,Correlation_Eqns!A$43:B$48,2,FALSE)</f>
        <v>0.746</v>
      </c>
      <c r="G3390" s="280">
        <f t="shared" si="314"/>
        <v>0.11662331185850054</v>
      </c>
      <c r="H3390" s="280">
        <f>VLOOKUP(B3390,Correlation_Eqns!A$19:B$24,2,FALSE)</f>
        <v>3.39</v>
      </c>
      <c r="I3390" s="258">
        <f>VLOOKUP(B3390,Correlation_Eqns!A$27:B$32,2,FALSE)</f>
        <v>7.41</v>
      </c>
      <c r="J3390" s="259">
        <f t="shared" si="315"/>
        <v>3.39</v>
      </c>
      <c r="K3390" s="258">
        <f t="shared" si="316"/>
        <v>3.39</v>
      </c>
      <c r="L3390" s="1">
        <f t="shared" si="312"/>
        <v>1.0711857599999999</v>
      </c>
      <c r="M3390" s="1">
        <f t="shared" si="317"/>
        <v>1</v>
      </c>
    </row>
    <row r="3391" spans="1:13">
      <c r="A3391" s="280">
        <v>14</v>
      </c>
      <c r="B3391" s="280" t="s">
        <v>8</v>
      </c>
      <c r="C3391" s="280">
        <v>10000</v>
      </c>
      <c r="D3391" s="258">
        <f t="shared" si="313"/>
        <v>4</v>
      </c>
      <c r="E3391" s="259">
        <f>VLOOKUP(B3391,Correlation_Eqns!A$35:B$40,2,FALSE)</f>
        <v>1.21E-4</v>
      </c>
      <c r="F3391" s="280">
        <f>VLOOKUP(B3391,Correlation_Eqns!A$43:B$48,2,FALSE)</f>
        <v>0.746</v>
      </c>
      <c r="G3391" s="280">
        <f t="shared" si="314"/>
        <v>0.11662331185850054</v>
      </c>
      <c r="H3391" s="280">
        <f>VLOOKUP(B3391,Correlation_Eqns!A$19:B$24,2,FALSE)</f>
        <v>3.39</v>
      </c>
      <c r="I3391" s="258">
        <f>VLOOKUP(B3391,Correlation_Eqns!A$27:B$32,2,FALSE)</f>
        <v>7.41</v>
      </c>
      <c r="J3391" s="259">
        <f t="shared" si="315"/>
        <v>3.39</v>
      </c>
      <c r="K3391" s="258">
        <f t="shared" si="316"/>
        <v>3.39</v>
      </c>
      <c r="L3391" s="1">
        <f t="shared" si="312"/>
        <v>1.0711857599999999</v>
      </c>
      <c r="M3391" s="1">
        <f t="shared" si="317"/>
        <v>1</v>
      </c>
    </row>
    <row r="3392" spans="1:13">
      <c r="A3392" s="280">
        <v>14</v>
      </c>
      <c r="B3392" s="280" t="s">
        <v>8</v>
      </c>
      <c r="C3392" s="280">
        <v>10000</v>
      </c>
      <c r="D3392" s="258">
        <f t="shared" si="313"/>
        <v>4</v>
      </c>
      <c r="E3392" s="259">
        <f>VLOOKUP(B3392,Correlation_Eqns!A$35:B$40,2,FALSE)</f>
        <v>1.21E-4</v>
      </c>
      <c r="F3392" s="280">
        <f>VLOOKUP(B3392,Correlation_Eqns!A$43:B$48,2,FALSE)</f>
        <v>0.746</v>
      </c>
      <c r="G3392" s="280">
        <f t="shared" si="314"/>
        <v>0.11662331185850054</v>
      </c>
      <c r="H3392" s="280">
        <f>VLOOKUP(B3392,Correlation_Eqns!A$19:B$24,2,FALSE)</f>
        <v>3.39</v>
      </c>
      <c r="I3392" s="258">
        <f>VLOOKUP(B3392,Correlation_Eqns!A$27:B$32,2,FALSE)</f>
        <v>7.41</v>
      </c>
      <c r="J3392" s="259">
        <f t="shared" si="315"/>
        <v>3.39</v>
      </c>
      <c r="K3392" s="258">
        <f t="shared" si="316"/>
        <v>3.39</v>
      </c>
      <c r="L3392" s="1">
        <f t="shared" si="312"/>
        <v>1.0711857599999999</v>
      </c>
      <c r="M3392" s="1">
        <f t="shared" si="317"/>
        <v>1</v>
      </c>
    </row>
    <row r="3393" spans="1:13">
      <c r="A3393" s="280">
        <v>14</v>
      </c>
      <c r="B3393" s="280" t="s">
        <v>8</v>
      </c>
      <c r="C3393" s="280">
        <v>10000</v>
      </c>
      <c r="D3393" s="258">
        <f t="shared" si="313"/>
        <v>4</v>
      </c>
      <c r="E3393" s="259">
        <f>VLOOKUP(B3393,Correlation_Eqns!A$35:B$40,2,FALSE)</f>
        <v>1.21E-4</v>
      </c>
      <c r="F3393" s="280">
        <f>VLOOKUP(B3393,Correlation_Eqns!A$43:B$48,2,FALSE)</f>
        <v>0.746</v>
      </c>
      <c r="G3393" s="280">
        <f t="shared" si="314"/>
        <v>0.11662331185850054</v>
      </c>
      <c r="H3393" s="280">
        <f>VLOOKUP(B3393,Correlation_Eqns!A$19:B$24,2,FALSE)</f>
        <v>3.39</v>
      </c>
      <c r="I3393" s="258">
        <f>VLOOKUP(B3393,Correlation_Eqns!A$27:B$32,2,FALSE)</f>
        <v>7.41</v>
      </c>
      <c r="J3393" s="259">
        <f t="shared" si="315"/>
        <v>3.39</v>
      </c>
      <c r="K3393" s="258">
        <f t="shared" si="316"/>
        <v>3.39</v>
      </c>
      <c r="L3393" s="1">
        <f t="shared" si="312"/>
        <v>1.0711857599999999</v>
      </c>
      <c r="M3393" s="1">
        <f t="shared" si="317"/>
        <v>1</v>
      </c>
    </row>
    <row r="3394" spans="1:13">
      <c r="A3394" s="280">
        <v>14</v>
      </c>
      <c r="B3394" s="280" t="s">
        <v>8</v>
      </c>
      <c r="C3394" s="280">
        <v>10000</v>
      </c>
      <c r="D3394" s="258">
        <f t="shared" si="313"/>
        <v>4</v>
      </c>
      <c r="E3394" s="259">
        <f>VLOOKUP(B3394,Correlation_Eqns!A$35:B$40,2,FALSE)</f>
        <v>1.21E-4</v>
      </c>
      <c r="F3394" s="280">
        <f>VLOOKUP(B3394,Correlation_Eqns!A$43:B$48,2,FALSE)</f>
        <v>0.746</v>
      </c>
      <c r="G3394" s="280">
        <f t="shared" si="314"/>
        <v>0.11662331185850054</v>
      </c>
      <c r="H3394" s="280">
        <f>VLOOKUP(B3394,Correlation_Eqns!A$19:B$24,2,FALSE)</f>
        <v>3.39</v>
      </c>
      <c r="I3394" s="258">
        <f>VLOOKUP(B3394,Correlation_Eqns!A$27:B$32,2,FALSE)</f>
        <v>7.41</v>
      </c>
      <c r="J3394" s="259">
        <f t="shared" si="315"/>
        <v>3.39</v>
      </c>
      <c r="K3394" s="258">
        <f t="shared" si="316"/>
        <v>3.39</v>
      </c>
      <c r="L3394" s="1">
        <f t="shared" si="312"/>
        <v>1.0711857599999999</v>
      </c>
      <c r="M3394" s="1">
        <f t="shared" si="317"/>
        <v>1</v>
      </c>
    </row>
    <row r="3395" spans="1:13">
      <c r="A3395" s="280">
        <v>14</v>
      </c>
      <c r="B3395" s="280" t="s">
        <v>8</v>
      </c>
      <c r="C3395" s="280">
        <v>10000</v>
      </c>
      <c r="D3395" s="258">
        <f t="shared" si="313"/>
        <v>4</v>
      </c>
      <c r="E3395" s="259">
        <f>VLOOKUP(B3395,Correlation_Eqns!A$35:B$40,2,FALSE)</f>
        <v>1.21E-4</v>
      </c>
      <c r="F3395" s="280">
        <f>VLOOKUP(B3395,Correlation_Eqns!A$43:B$48,2,FALSE)</f>
        <v>0.746</v>
      </c>
      <c r="G3395" s="280">
        <f t="shared" si="314"/>
        <v>0.11662331185850054</v>
      </c>
      <c r="H3395" s="280">
        <f>VLOOKUP(B3395,Correlation_Eqns!A$19:B$24,2,FALSE)</f>
        <v>3.39</v>
      </c>
      <c r="I3395" s="258">
        <f>VLOOKUP(B3395,Correlation_Eqns!A$27:B$32,2,FALSE)</f>
        <v>7.41</v>
      </c>
      <c r="J3395" s="259">
        <f t="shared" si="315"/>
        <v>3.39</v>
      </c>
      <c r="K3395" s="258">
        <f t="shared" si="316"/>
        <v>3.39</v>
      </c>
      <c r="L3395" s="1">
        <f t="shared" si="312"/>
        <v>1.0711857599999999</v>
      </c>
      <c r="M3395" s="1">
        <f t="shared" si="317"/>
        <v>1</v>
      </c>
    </row>
    <row r="3396" spans="1:13">
      <c r="A3396" s="280">
        <v>14</v>
      </c>
      <c r="B3396" s="280" t="s">
        <v>8</v>
      </c>
      <c r="C3396" s="280">
        <v>10000</v>
      </c>
      <c r="D3396" s="258">
        <f t="shared" si="313"/>
        <v>4</v>
      </c>
      <c r="E3396" s="259">
        <f>VLOOKUP(B3396,Correlation_Eqns!A$35:B$40,2,FALSE)</f>
        <v>1.21E-4</v>
      </c>
      <c r="F3396" s="280">
        <f>VLOOKUP(B3396,Correlation_Eqns!A$43:B$48,2,FALSE)</f>
        <v>0.746</v>
      </c>
      <c r="G3396" s="280">
        <f t="shared" si="314"/>
        <v>0.11662331185850054</v>
      </c>
      <c r="H3396" s="280">
        <f>VLOOKUP(B3396,Correlation_Eqns!A$19:B$24,2,FALSE)</f>
        <v>3.39</v>
      </c>
      <c r="I3396" s="258">
        <f>VLOOKUP(B3396,Correlation_Eqns!A$27:B$32,2,FALSE)</f>
        <v>7.41</v>
      </c>
      <c r="J3396" s="259">
        <f t="shared" si="315"/>
        <v>3.39</v>
      </c>
      <c r="K3396" s="258">
        <f t="shared" si="316"/>
        <v>3.39</v>
      </c>
      <c r="L3396" s="1">
        <f t="shared" si="312"/>
        <v>1.0711857599999999</v>
      </c>
      <c r="M3396" s="1">
        <f t="shared" si="317"/>
        <v>1</v>
      </c>
    </row>
    <row r="3397" spans="1:13">
      <c r="A3397" s="280">
        <v>14</v>
      </c>
      <c r="B3397" s="280" t="s">
        <v>8</v>
      </c>
      <c r="C3397" s="280">
        <v>10000</v>
      </c>
      <c r="D3397" s="258">
        <f t="shared" si="313"/>
        <v>4</v>
      </c>
      <c r="E3397" s="259">
        <f>VLOOKUP(B3397,Correlation_Eqns!A$35:B$40,2,FALSE)</f>
        <v>1.21E-4</v>
      </c>
      <c r="F3397" s="280">
        <f>VLOOKUP(B3397,Correlation_Eqns!A$43:B$48,2,FALSE)</f>
        <v>0.746</v>
      </c>
      <c r="G3397" s="280">
        <f t="shared" si="314"/>
        <v>0.11662331185850054</v>
      </c>
      <c r="H3397" s="280">
        <f>VLOOKUP(B3397,Correlation_Eqns!A$19:B$24,2,FALSE)</f>
        <v>3.39</v>
      </c>
      <c r="I3397" s="258">
        <f>VLOOKUP(B3397,Correlation_Eqns!A$27:B$32,2,FALSE)</f>
        <v>7.41</v>
      </c>
      <c r="J3397" s="259">
        <f t="shared" si="315"/>
        <v>3.39</v>
      </c>
      <c r="K3397" s="258">
        <f t="shared" si="316"/>
        <v>3.39</v>
      </c>
      <c r="L3397" s="1">
        <f t="shared" si="312"/>
        <v>1.0711857599999999</v>
      </c>
      <c r="M3397" s="1">
        <f t="shared" si="317"/>
        <v>1</v>
      </c>
    </row>
    <row r="3398" spans="1:13">
      <c r="A3398" s="280">
        <v>14</v>
      </c>
      <c r="B3398" s="280" t="s">
        <v>8</v>
      </c>
      <c r="C3398" s="280">
        <v>10000</v>
      </c>
      <c r="D3398" s="258">
        <f t="shared" si="313"/>
        <v>4</v>
      </c>
      <c r="E3398" s="259">
        <f>VLOOKUP(B3398,Correlation_Eqns!A$35:B$40,2,FALSE)</f>
        <v>1.21E-4</v>
      </c>
      <c r="F3398" s="280">
        <f>VLOOKUP(B3398,Correlation_Eqns!A$43:B$48,2,FALSE)</f>
        <v>0.746</v>
      </c>
      <c r="G3398" s="280">
        <f t="shared" si="314"/>
        <v>0.11662331185850054</v>
      </c>
      <c r="H3398" s="280">
        <f>VLOOKUP(B3398,Correlation_Eqns!A$19:B$24,2,FALSE)</f>
        <v>3.39</v>
      </c>
      <c r="I3398" s="258">
        <f>VLOOKUP(B3398,Correlation_Eqns!A$27:B$32,2,FALSE)</f>
        <v>7.41</v>
      </c>
      <c r="J3398" s="259">
        <f t="shared" si="315"/>
        <v>3.39</v>
      </c>
      <c r="K3398" s="258">
        <f t="shared" si="316"/>
        <v>3.39</v>
      </c>
      <c r="L3398" s="1">
        <f t="shared" si="312"/>
        <v>1.0711857599999999</v>
      </c>
      <c r="M3398" s="1">
        <f t="shared" si="317"/>
        <v>1</v>
      </c>
    </row>
    <row r="3399" spans="1:13">
      <c r="A3399" s="280">
        <v>14</v>
      </c>
      <c r="B3399" s="280" t="s">
        <v>8</v>
      </c>
      <c r="C3399" s="280">
        <v>10000</v>
      </c>
      <c r="D3399" s="258">
        <f t="shared" si="313"/>
        <v>4</v>
      </c>
      <c r="E3399" s="259">
        <f>VLOOKUP(B3399,Correlation_Eqns!A$35:B$40,2,FALSE)</f>
        <v>1.21E-4</v>
      </c>
      <c r="F3399" s="280">
        <f>VLOOKUP(B3399,Correlation_Eqns!A$43:B$48,2,FALSE)</f>
        <v>0.746</v>
      </c>
      <c r="G3399" s="280">
        <f t="shared" si="314"/>
        <v>0.11662331185850054</v>
      </c>
      <c r="H3399" s="280">
        <f>VLOOKUP(B3399,Correlation_Eqns!A$19:B$24,2,FALSE)</f>
        <v>3.39</v>
      </c>
      <c r="I3399" s="258">
        <f>VLOOKUP(B3399,Correlation_Eqns!A$27:B$32,2,FALSE)</f>
        <v>7.41</v>
      </c>
      <c r="J3399" s="259">
        <f t="shared" si="315"/>
        <v>3.39</v>
      </c>
      <c r="K3399" s="258">
        <f t="shared" si="316"/>
        <v>3.39</v>
      </c>
      <c r="L3399" s="1">
        <f t="shared" si="312"/>
        <v>1.0711857599999999</v>
      </c>
      <c r="M3399" s="1">
        <f t="shared" si="317"/>
        <v>1</v>
      </c>
    </row>
    <row r="3400" spans="1:13">
      <c r="A3400" s="280">
        <v>14</v>
      </c>
      <c r="B3400" s="280" t="s">
        <v>8</v>
      </c>
      <c r="C3400" s="280">
        <v>10000</v>
      </c>
      <c r="D3400" s="258">
        <f t="shared" si="313"/>
        <v>4</v>
      </c>
      <c r="E3400" s="259">
        <f>VLOOKUP(B3400,Correlation_Eqns!A$35:B$40,2,FALSE)</f>
        <v>1.21E-4</v>
      </c>
      <c r="F3400" s="280">
        <f>VLOOKUP(B3400,Correlation_Eqns!A$43:B$48,2,FALSE)</f>
        <v>0.746</v>
      </c>
      <c r="G3400" s="280">
        <f t="shared" si="314"/>
        <v>0.11662331185850054</v>
      </c>
      <c r="H3400" s="280">
        <f>VLOOKUP(B3400,Correlation_Eqns!A$19:B$24,2,FALSE)</f>
        <v>3.39</v>
      </c>
      <c r="I3400" s="258">
        <f>VLOOKUP(B3400,Correlation_Eqns!A$27:B$32,2,FALSE)</f>
        <v>7.41</v>
      </c>
      <c r="J3400" s="259">
        <f t="shared" si="315"/>
        <v>3.39</v>
      </c>
      <c r="K3400" s="258">
        <f t="shared" si="316"/>
        <v>3.39</v>
      </c>
      <c r="L3400" s="1">
        <f t="shared" si="312"/>
        <v>1.0711857599999999</v>
      </c>
      <c r="M3400" s="1">
        <f t="shared" si="317"/>
        <v>1</v>
      </c>
    </row>
    <row r="3401" spans="1:13">
      <c r="A3401" s="280">
        <v>14</v>
      </c>
      <c r="B3401" s="280" t="s">
        <v>8</v>
      </c>
      <c r="C3401" s="280">
        <v>10000</v>
      </c>
      <c r="D3401" s="258">
        <f t="shared" si="313"/>
        <v>4</v>
      </c>
      <c r="E3401" s="259">
        <f>VLOOKUP(B3401,Correlation_Eqns!A$35:B$40,2,FALSE)</f>
        <v>1.21E-4</v>
      </c>
      <c r="F3401" s="280">
        <f>VLOOKUP(B3401,Correlation_Eqns!A$43:B$48,2,FALSE)</f>
        <v>0.746</v>
      </c>
      <c r="G3401" s="280">
        <f t="shared" si="314"/>
        <v>0.11662331185850054</v>
      </c>
      <c r="H3401" s="280">
        <f>VLOOKUP(B3401,Correlation_Eqns!A$19:B$24,2,FALSE)</f>
        <v>3.39</v>
      </c>
      <c r="I3401" s="258">
        <f>VLOOKUP(B3401,Correlation_Eqns!A$27:B$32,2,FALSE)</f>
        <v>7.41</v>
      </c>
      <c r="J3401" s="259">
        <f t="shared" si="315"/>
        <v>3.39</v>
      </c>
      <c r="K3401" s="258">
        <f t="shared" si="316"/>
        <v>3.39</v>
      </c>
      <c r="L3401" s="1">
        <f t="shared" si="312"/>
        <v>1.0711857599999999</v>
      </c>
      <c r="M3401" s="1">
        <f t="shared" si="317"/>
        <v>1</v>
      </c>
    </row>
    <row r="3402" spans="1:13">
      <c r="A3402" s="280">
        <v>14</v>
      </c>
      <c r="B3402" s="280" t="s">
        <v>8</v>
      </c>
      <c r="C3402" s="280">
        <v>10000</v>
      </c>
      <c r="D3402" s="258">
        <f t="shared" si="313"/>
        <v>4</v>
      </c>
      <c r="E3402" s="259">
        <f>VLOOKUP(B3402,Correlation_Eqns!A$35:B$40,2,FALSE)</f>
        <v>1.21E-4</v>
      </c>
      <c r="F3402" s="280">
        <f>VLOOKUP(B3402,Correlation_Eqns!A$43:B$48,2,FALSE)</f>
        <v>0.746</v>
      </c>
      <c r="G3402" s="280">
        <f t="shared" si="314"/>
        <v>0.11662331185850054</v>
      </c>
      <c r="H3402" s="280">
        <f>VLOOKUP(B3402,Correlation_Eqns!A$19:B$24,2,FALSE)</f>
        <v>3.39</v>
      </c>
      <c r="I3402" s="258">
        <f>VLOOKUP(B3402,Correlation_Eqns!A$27:B$32,2,FALSE)</f>
        <v>7.41</v>
      </c>
      <c r="J3402" s="259">
        <f t="shared" si="315"/>
        <v>3.39</v>
      </c>
      <c r="K3402" s="258">
        <f t="shared" si="316"/>
        <v>3.39</v>
      </c>
      <c r="L3402" s="1">
        <f t="shared" si="312"/>
        <v>1.0711857599999999</v>
      </c>
      <c r="M3402" s="1">
        <f t="shared" si="317"/>
        <v>1</v>
      </c>
    </row>
    <row r="3403" spans="1:13">
      <c r="A3403" s="280">
        <v>14</v>
      </c>
      <c r="B3403" s="280" t="s">
        <v>8</v>
      </c>
      <c r="C3403" s="280">
        <v>10000</v>
      </c>
      <c r="D3403" s="258">
        <f t="shared" si="313"/>
        <v>4</v>
      </c>
      <c r="E3403" s="259">
        <f>VLOOKUP(B3403,Correlation_Eqns!A$35:B$40,2,FALSE)</f>
        <v>1.21E-4</v>
      </c>
      <c r="F3403" s="280">
        <f>VLOOKUP(B3403,Correlation_Eqns!A$43:B$48,2,FALSE)</f>
        <v>0.746</v>
      </c>
      <c r="G3403" s="280">
        <f t="shared" si="314"/>
        <v>0.11662331185850054</v>
      </c>
      <c r="H3403" s="280">
        <f>VLOOKUP(B3403,Correlation_Eqns!A$19:B$24,2,FALSE)</f>
        <v>3.39</v>
      </c>
      <c r="I3403" s="258">
        <f>VLOOKUP(B3403,Correlation_Eqns!A$27:B$32,2,FALSE)</f>
        <v>7.41</v>
      </c>
      <c r="J3403" s="259">
        <f t="shared" si="315"/>
        <v>3.39</v>
      </c>
      <c r="K3403" s="258">
        <f t="shared" si="316"/>
        <v>3.39</v>
      </c>
      <c r="L3403" s="1">
        <f t="shared" si="312"/>
        <v>1.0711857599999999</v>
      </c>
      <c r="M3403" s="1">
        <f t="shared" si="317"/>
        <v>1</v>
      </c>
    </row>
    <row r="3404" spans="1:13">
      <c r="A3404" s="280">
        <v>14</v>
      </c>
      <c r="B3404" s="280" t="s">
        <v>8</v>
      </c>
      <c r="C3404" s="280">
        <v>10000</v>
      </c>
      <c r="D3404" s="258">
        <f t="shared" si="313"/>
        <v>4</v>
      </c>
      <c r="E3404" s="259">
        <f>VLOOKUP(B3404,Correlation_Eqns!A$35:B$40,2,FALSE)</f>
        <v>1.21E-4</v>
      </c>
      <c r="F3404" s="280">
        <f>VLOOKUP(B3404,Correlation_Eqns!A$43:B$48,2,FALSE)</f>
        <v>0.746</v>
      </c>
      <c r="G3404" s="280">
        <f t="shared" si="314"/>
        <v>0.11662331185850054</v>
      </c>
      <c r="H3404" s="280">
        <f>VLOOKUP(B3404,Correlation_Eqns!A$19:B$24,2,FALSE)</f>
        <v>3.39</v>
      </c>
      <c r="I3404" s="258">
        <f>VLOOKUP(B3404,Correlation_Eqns!A$27:B$32,2,FALSE)</f>
        <v>7.41</v>
      </c>
      <c r="J3404" s="259">
        <f t="shared" si="315"/>
        <v>3.39</v>
      </c>
      <c r="K3404" s="258">
        <f t="shared" si="316"/>
        <v>3.39</v>
      </c>
      <c r="L3404" s="1">
        <f t="shared" ref="L3404:L3467" si="318">J3404*lbC1_lbgas_NG*kg_per_lb</f>
        <v>1.0711857599999999</v>
      </c>
      <c r="M3404" s="1">
        <f t="shared" si="317"/>
        <v>1</v>
      </c>
    </row>
    <row r="3405" spans="1:13">
      <c r="A3405" s="280">
        <v>14</v>
      </c>
      <c r="B3405" s="280" t="s">
        <v>8</v>
      </c>
      <c r="C3405" s="280">
        <v>10000</v>
      </c>
      <c r="D3405" s="258">
        <f t="shared" ref="D3405:D3468" si="319">IF(A3405&lt;5,1,(IF(AND(A3405&gt;4,A3405&lt;9),2,IF(AND(A3405&gt;8,A3405&lt;13),3,IF(AND(A3405&gt;12,A3405&lt;17),4,IF(AND(A3405&gt;16,A3405&lt;21),5,6))))))</f>
        <v>4</v>
      </c>
      <c r="E3405" s="259">
        <f>VLOOKUP(B3405,Correlation_Eqns!A$35:B$40,2,FALSE)</f>
        <v>1.21E-4</v>
      </c>
      <c r="F3405" s="280">
        <f>VLOOKUP(B3405,Correlation_Eqns!A$43:B$48,2,FALSE)</f>
        <v>0.746</v>
      </c>
      <c r="G3405" s="280">
        <f t="shared" ref="G3405:G3468" si="320">E3405*C3405^F3405</f>
        <v>0.11662331185850054</v>
      </c>
      <c r="H3405" s="280">
        <f>VLOOKUP(B3405,Correlation_Eqns!A$19:B$24,2,FALSE)</f>
        <v>3.39</v>
      </c>
      <c r="I3405" s="258">
        <f>VLOOKUP(B3405,Correlation_Eqns!A$27:B$32,2,FALSE)</f>
        <v>7.41</v>
      </c>
      <c r="J3405" s="259">
        <f t="shared" ref="J3405:J3468" si="321">IF(C3405&gt;=10000,H3405,G3405)</f>
        <v>3.39</v>
      </c>
      <c r="K3405" s="258">
        <f t="shared" ref="K3405:K3468" si="322">IF(AND(C3405&gt;=10000,C3405&lt;100000),H3405,IF(C3405=100000,I3405,G3405))</f>
        <v>3.39</v>
      </c>
      <c r="L3405" s="1">
        <f t="shared" si="318"/>
        <v>1.0711857599999999</v>
      </c>
      <c r="M3405" s="1">
        <f t="shared" ref="M3405:M3468" si="323">IF(C3405&gt;=10000,1,0)</f>
        <v>1</v>
      </c>
    </row>
    <row r="3406" spans="1:13">
      <c r="A3406" s="280">
        <v>14</v>
      </c>
      <c r="B3406" s="280" t="s">
        <v>8</v>
      </c>
      <c r="C3406" s="280">
        <v>10000</v>
      </c>
      <c r="D3406" s="258">
        <f t="shared" si="319"/>
        <v>4</v>
      </c>
      <c r="E3406" s="259">
        <f>VLOOKUP(B3406,Correlation_Eqns!A$35:B$40,2,FALSE)</f>
        <v>1.21E-4</v>
      </c>
      <c r="F3406" s="280">
        <f>VLOOKUP(B3406,Correlation_Eqns!A$43:B$48,2,FALSE)</f>
        <v>0.746</v>
      </c>
      <c r="G3406" s="280">
        <f t="shared" si="320"/>
        <v>0.11662331185850054</v>
      </c>
      <c r="H3406" s="280">
        <f>VLOOKUP(B3406,Correlation_Eqns!A$19:B$24,2,FALSE)</f>
        <v>3.39</v>
      </c>
      <c r="I3406" s="258">
        <f>VLOOKUP(B3406,Correlation_Eqns!A$27:B$32,2,FALSE)</f>
        <v>7.41</v>
      </c>
      <c r="J3406" s="259">
        <f t="shared" si="321"/>
        <v>3.39</v>
      </c>
      <c r="K3406" s="258">
        <f t="shared" si="322"/>
        <v>3.39</v>
      </c>
      <c r="L3406" s="1">
        <f t="shared" si="318"/>
        <v>1.0711857599999999</v>
      </c>
      <c r="M3406" s="1">
        <f t="shared" si="323"/>
        <v>1</v>
      </c>
    </row>
    <row r="3407" spans="1:13">
      <c r="A3407" s="280">
        <v>14</v>
      </c>
      <c r="B3407" s="280" t="s">
        <v>8</v>
      </c>
      <c r="C3407" s="280">
        <v>10000</v>
      </c>
      <c r="D3407" s="258">
        <f t="shared" si="319"/>
        <v>4</v>
      </c>
      <c r="E3407" s="259">
        <f>VLOOKUP(B3407,Correlation_Eqns!A$35:B$40,2,FALSE)</f>
        <v>1.21E-4</v>
      </c>
      <c r="F3407" s="280">
        <f>VLOOKUP(B3407,Correlation_Eqns!A$43:B$48,2,FALSE)</f>
        <v>0.746</v>
      </c>
      <c r="G3407" s="280">
        <f t="shared" si="320"/>
        <v>0.11662331185850054</v>
      </c>
      <c r="H3407" s="280">
        <f>VLOOKUP(B3407,Correlation_Eqns!A$19:B$24,2,FALSE)</f>
        <v>3.39</v>
      </c>
      <c r="I3407" s="258">
        <f>VLOOKUP(B3407,Correlation_Eqns!A$27:B$32,2,FALSE)</f>
        <v>7.41</v>
      </c>
      <c r="J3407" s="259">
        <f t="shared" si="321"/>
        <v>3.39</v>
      </c>
      <c r="K3407" s="258">
        <f t="shared" si="322"/>
        <v>3.39</v>
      </c>
      <c r="L3407" s="1">
        <f t="shared" si="318"/>
        <v>1.0711857599999999</v>
      </c>
      <c r="M3407" s="1">
        <f t="shared" si="323"/>
        <v>1</v>
      </c>
    </row>
    <row r="3408" spans="1:13">
      <c r="A3408" s="280">
        <v>14</v>
      </c>
      <c r="B3408" s="280" t="s">
        <v>8</v>
      </c>
      <c r="C3408" s="280">
        <v>10000</v>
      </c>
      <c r="D3408" s="258">
        <f t="shared" si="319"/>
        <v>4</v>
      </c>
      <c r="E3408" s="259">
        <f>VLOOKUP(B3408,Correlation_Eqns!A$35:B$40,2,FALSE)</f>
        <v>1.21E-4</v>
      </c>
      <c r="F3408" s="280">
        <f>VLOOKUP(B3408,Correlation_Eqns!A$43:B$48,2,FALSE)</f>
        <v>0.746</v>
      </c>
      <c r="G3408" s="280">
        <f t="shared" si="320"/>
        <v>0.11662331185850054</v>
      </c>
      <c r="H3408" s="280">
        <f>VLOOKUP(B3408,Correlation_Eqns!A$19:B$24,2,FALSE)</f>
        <v>3.39</v>
      </c>
      <c r="I3408" s="258">
        <f>VLOOKUP(B3408,Correlation_Eqns!A$27:B$32,2,FALSE)</f>
        <v>7.41</v>
      </c>
      <c r="J3408" s="259">
        <f t="shared" si="321"/>
        <v>3.39</v>
      </c>
      <c r="K3408" s="258">
        <f t="shared" si="322"/>
        <v>3.39</v>
      </c>
      <c r="L3408" s="1">
        <f t="shared" si="318"/>
        <v>1.0711857599999999</v>
      </c>
      <c r="M3408" s="1">
        <f t="shared" si="323"/>
        <v>1</v>
      </c>
    </row>
    <row r="3409" spans="1:13">
      <c r="A3409" s="280">
        <v>14</v>
      </c>
      <c r="B3409" s="280" t="s">
        <v>8</v>
      </c>
      <c r="C3409" s="280">
        <v>10000</v>
      </c>
      <c r="D3409" s="258">
        <f t="shared" si="319"/>
        <v>4</v>
      </c>
      <c r="E3409" s="259">
        <f>VLOOKUP(B3409,Correlation_Eqns!A$35:B$40,2,FALSE)</f>
        <v>1.21E-4</v>
      </c>
      <c r="F3409" s="280">
        <f>VLOOKUP(B3409,Correlation_Eqns!A$43:B$48,2,FALSE)</f>
        <v>0.746</v>
      </c>
      <c r="G3409" s="280">
        <f t="shared" si="320"/>
        <v>0.11662331185850054</v>
      </c>
      <c r="H3409" s="280">
        <f>VLOOKUP(B3409,Correlation_Eqns!A$19:B$24,2,FALSE)</f>
        <v>3.39</v>
      </c>
      <c r="I3409" s="258">
        <f>VLOOKUP(B3409,Correlation_Eqns!A$27:B$32,2,FALSE)</f>
        <v>7.41</v>
      </c>
      <c r="J3409" s="259">
        <f t="shared" si="321"/>
        <v>3.39</v>
      </c>
      <c r="K3409" s="258">
        <f t="shared" si="322"/>
        <v>3.39</v>
      </c>
      <c r="L3409" s="1">
        <f t="shared" si="318"/>
        <v>1.0711857599999999</v>
      </c>
      <c r="M3409" s="1">
        <f t="shared" si="323"/>
        <v>1</v>
      </c>
    </row>
    <row r="3410" spans="1:13">
      <c r="A3410" s="280">
        <v>14</v>
      </c>
      <c r="B3410" s="280" t="s">
        <v>8</v>
      </c>
      <c r="C3410" s="280">
        <v>10000</v>
      </c>
      <c r="D3410" s="258">
        <f t="shared" si="319"/>
        <v>4</v>
      </c>
      <c r="E3410" s="259">
        <f>VLOOKUP(B3410,Correlation_Eqns!A$35:B$40,2,FALSE)</f>
        <v>1.21E-4</v>
      </c>
      <c r="F3410" s="280">
        <f>VLOOKUP(B3410,Correlation_Eqns!A$43:B$48,2,FALSE)</f>
        <v>0.746</v>
      </c>
      <c r="G3410" s="280">
        <f t="shared" si="320"/>
        <v>0.11662331185850054</v>
      </c>
      <c r="H3410" s="280">
        <f>VLOOKUP(B3410,Correlation_Eqns!A$19:B$24,2,FALSE)</f>
        <v>3.39</v>
      </c>
      <c r="I3410" s="258">
        <f>VLOOKUP(B3410,Correlation_Eqns!A$27:B$32,2,FALSE)</f>
        <v>7.41</v>
      </c>
      <c r="J3410" s="259">
        <f t="shared" si="321"/>
        <v>3.39</v>
      </c>
      <c r="K3410" s="258">
        <f t="shared" si="322"/>
        <v>3.39</v>
      </c>
      <c r="L3410" s="1">
        <f t="shared" si="318"/>
        <v>1.0711857599999999</v>
      </c>
      <c r="M3410" s="1">
        <f t="shared" si="323"/>
        <v>1</v>
      </c>
    </row>
    <row r="3411" spans="1:13">
      <c r="A3411" s="280">
        <v>14</v>
      </c>
      <c r="B3411" s="280" t="s">
        <v>8</v>
      </c>
      <c r="C3411" s="280">
        <v>10000</v>
      </c>
      <c r="D3411" s="258">
        <f t="shared" si="319"/>
        <v>4</v>
      </c>
      <c r="E3411" s="259">
        <f>VLOOKUP(B3411,Correlation_Eqns!A$35:B$40,2,FALSE)</f>
        <v>1.21E-4</v>
      </c>
      <c r="F3411" s="280">
        <f>VLOOKUP(B3411,Correlation_Eqns!A$43:B$48,2,FALSE)</f>
        <v>0.746</v>
      </c>
      <c r="G3411" s="280">
        <f t="shared" si="320"/>
        <v>0.11662331185850054</v>
      </c>
      <c r="H3411" s="280">
        <f>VLOOKUP(B3411,Correlation_Eqns!A$19:B$24,2,FALSE)</f>
        <v>3.39</v>
      </c>
      <c r="I3411" s="258">
        <f>VLOOKUP(B3411,Correlation_Eqns!A$27:B$32,2,FALSE)</f>
        <v>7.41</v>
      </c>
      <c r="J3411" s="259">
        <f t="shared" si="321"/>
        <v>3.39</v>
      </c>
      <c r="K3411" s="258">
        <f t="shared" si="322"/>
        <v>3.39</v>
      </c>
      <c r="L3411" s="1">
        <f t="shared" si="318"/>
        <v>1.0711857599999999</v>
      </c>
      <c r="M3411" s="1">
        <f t="shared" si="323"/>
        <v>1</v>
      </c>
    </row>
    <row r="3412" spans="1:13">
      <c r="A3412" s="280">
        <v>14</v>
      </c>
      <c r="B3412" s="280" t="s">
        <v>8</v>
      </c>
      <c r="C3412" s="280">
        <v>10000</v>
      </c>
      <c r="D3412" s="258">
        <f t="shared" si="319"/>
        <v>4</v>
      </c>
      <c r="E3412" s="259">
        <f>VLOOKUP(B3412,Correlation_Eqns!A$35:B$40,2,FALSE)</f>
        <v>1.21E-4</v>
      </c>
      <c r="F3412" s="280">
        <f>VLOOKUP(B3412,Correlation_Eqns!A$43:B$48,2,FALSE)</f>
        <v>0.746</v>
      </c>
      <c r="G3412" s="280">
        <f t="shared" si="320"/>
        <v>0.11662331185850054</v>
      </c>
      <c r="H3412" s="280">
        <f>VLOOKUP(B3412,Correlation_Eqns!A$19:B$24,2,FALSE)</f>
        <v>3.39</v>
      </c>
      <c r="I3412" s="258">
        <f>VLOOKUP(B3412,Correlation_Eqns!A$27:B$32,2,FALSE)</f>
        <v>7.41</v>
      </c>
      <c r="J3412" s="259">
        <f t="shared" si="321"/>
        <v>3.39</v>
      </c>
      <c r="K3412" s="258">
        <f t="shared" si="322"/>
        <v>3.39</v>
      </c>
      <c r="L3412" s="1">
        <f t="shared" si="318"/>
        <v>1.0711857599999999</v>
      </c>
      <c r="M3412" s="1">
        <f t="shared" si="323"/>
        <v>1</v>
      </c>
    </row>
    <row r="3413" spans="1:13">
      <c r="A3413" s="280">
        <v>14</v>
      </c>
      <c r="B3413" s="280" t="s">
        <v>8</v>
      </c>
      <c r="C3413" s="280">
        <v>10000</v>
      </c>
      <c r="D3413" s="258">
        <f t="shared" si="319"/>
        <v>4</v>
      </c>
      <c r="E3413" s="259">
        <f>VLOOKUP(B3413,Correlation_Eqns!A$35:B$40,2,FALSE)</f>
        <v>1.21E-4</v>
      </c>
      <c r="F3413" s="280">
        <f>VLOOKUP(B3413,Correlation_Eqns!A$43:B$48,2,FALSE)</f>
        <v>0.746</v>
      </c>
      <c r="G3413" s="280">
        <f t="shared" si="320"/>
        <v>0.11662331185850054</v>
      </c>
      <c r="H3413" s="280">
        <f>VLOOKUP(B3413,Correlation_Eqns!A$19:B$24,2,FALSE)</f>
        <v>3.39</v>
      </c>
      <c r="I3413" s="258">
        <f>VLOOKUP(B3413,Correlation_Eqns!A$27:B$32,2,FALSE)</f>
        <v>7.41</v>
      </c>
      <c r="J3413" s="259">
        <f t="shared" si="321"/>
        <v>3.39</v>
      </c>
      <c r="K3413" s="258">
        <f t="shared" si="322"/>
        <v>3.39</v>
      </c>
      <c r="L3413" s="1">
        <f t="shared" si="318"/>
        <v>1.0711857599999999</v>
      </c>
      <c r="M3413" s="1">
        <f t="shared" si="323"/>
        <v>1</v>
      </c>
    </row>
    <row r="3414" spans="1:13">
      <c r="A3414" s="280">
        <v>14</v>
      </c>
      <c r="B3414" s="280" t="s">
        <v>8</v>
      </c>
      <c r="C3414" s="280">
        <v>10000</v>
      </c>
      <c r="D3414" s="258">
        <f t="shared" si="319"/>
        <v>4</v>
      </c>
      <c r="E3414" s="259">
        <f>VLOOKUP(B3414,Correlation_Eqns!A$35:B$40,2,FALSE)</f>
        <v>1.21E-4</v>
      </c>
      <c r="F3414" s="280">
        <f>VLOOKUP(B3414,Correlation_Eqns!A$43:B$48,2,FALSE)</f>
        <v>0.746</v>
      </c>
      <c r="G3414" s="280">
        <f t="shared" si="320"/>
        <v>0.11662331185850054</v>
      </c>
      <c r="H3414" s="280">
        <f>VLOOKUP(B3414,Correlation_Eqns!A$19:B$24,2,FALSE)</f>
        <v>3.39</v>
      </c>
      <c r="I3414" s="258">
        <f>VLOOKUP(B3414,Correlation_Eqns!A$27:B$32,2,FALSE)</f>
        <v>7.41</v>
      </c>
      <c r="J3414" s="259">
        <f t="shared" si="321"/>
        <v>3.39</v>
      </c>
      <c r="K3414" s="258">
        <f t="shared" si="322"/>
        <v>3.39</v>
      </c>
      <c r="L3414" s="1">
        <f t="shared" si="318"/>
        <v>1.0711857599999999</v>
      </c>
      <c r="M3414" s="1">
        <f t="shared" si="323"/>
        <v>1</v>
      </c>
    </row>
    <row r="3415" spans="1:13">
      <c r="A3415" s="280">
        <v>14</v>
      </c>
      <c r="B3415" s="280" t="s">
        <v>8</v>
      </c>
      <c r="C3415" s="280">
        <v>9000</v>
      </c>
      <c r="D3415" s="258">
        <f t="shared" si="319"/>
        <v>4</v>
      </c>
      <c r="E3415" s="259">
        <f>VLOOKUP(B3415,Correlation_Eqns!A$35:B$40,2,FALSE)</f>
        <v>1.21E-4</v>
      </c>
      <c r="F3415" s="280">
        <f>VLOOKUP(B3415,Correlation_Eqns!A$43:B$48,2,FALSE)</f>
        <v>0.746</v>
      </c>
      <c r="G3415" s="280">
        <f t="shared" si="320"/>
        <v>0.10780782451070688</v>
      </c>
      <c r="H3415" s="280">
        <f>VLOOKUP(B3415,Correlation_Eqns!A$19:B$24,2,FALSE)</f>
        <v>3.39</v>
      </c>
      <c r="I3415" s="258">
        <f>VLOOKUP(B3415,Correlation_Eqns!A$27:B$32,2,FALSE)</f>
        <v>7.41</v>
      </c>
      <c r="J3415" s="259">
        <f t="shared" si="321"/>
        <v>0.10780782451070688</v>
      </c>
      <c r="K3415" s="258">
        <f t="shared" si="322"/>
        <v>0.10780782451070688</v>
      </c>
      <c r="L3415" s="1">
        <f t="shared" si="318"/>
        <v>3.4065547620191199E-2</v>
      </c>
      <c r="M3415" s="1">
        <f t="shared" si="323"/>
        <v>0</v>
      </c>
    </row>
    <row r="3416" spans="1:13">
      <c r="A3416" s="280">
        <v>14</v>
      </c>
      <c r="B3416" s="280" t="s">
        <v>8</v>
      </c>
      <c r="C3416" s="280">
        <v>9000</v>
      </c>
      <c r="D3416" s="258">
        <f t="shared" si="319"/>
        <v>4</v>
      </c>
      <c r="E3416" s="259">
        <f>VLOOKUP(B3416,Correlation_Eqns!A$35:B$40,2,FALSE)</f>
        <v>1.21E-4</v>
      </c>
      <c r="F3416" s="280">
        <f>VLOOKUP(B3416,Correlation_Eqns!A$43:B$48,2,FALSE)</f>
        <v>0.746</v>
      </c>
      <c r="G3416" s="280">
        <f t="shared" si="320"/>
        <v>0.10780782451070688</v>
      </c>
      <c r="H3416" s="280">
        <f>VLOOKUP(B3416,Correlation_Eqns!A$19:B$24,2,FALSE)</f>
        <v>3.39</v>
      </c>
      <c r="I3416" s="258">
        <f>VLOOKUP(B3416,Correlation_Eqns!A$27:B$32,2,FALSE)</f>
        <v>7.41</v>
      </c>
      <c r="J3416" s="259">
        <f t="shared" si="321"/>
        <v>0.10780782451070688</v>
      </c>
      <c r="K3416" s="258">
        <f t="shared" si="322"/>
        <v>0.10780782451070688</v>
      </c>
      <c r="L3416" s="1">
        <f t="shared" si="318"/>
        <v>3.4065547620191199E-2</v>
      </c>
      <c r="M3416" s="1">
        <f t="shared" si="323"/>
        <v>0</v>
      </c>
    </row>
    <row r="3417" spans="1:13">
      <c r="A3417" s="280">
        <v>14</v>
      </c>
      <c r="B3417" s="280" t="s">
        <v>8</v>
      </c>
      <c r="C3417" s="280">
        <v>9000</v>
      </c>
      <c r="D3417" s="258">
        <f t="shared" si="319"/>
        <v>4</v>
      </c>
      <c r="E3417" s="259">
        <f>VLOOKUP(B3417,Correlation_Eqns!A$35:B$40,2,FALSE)</f>
        <v>1.21E-4</v>
      </c>
      <c r="F3417" s="280">
        <f>VLOOKUP(B3417,Correlation_Eqns!A$43:B$48,2,FALSE)</f>
        <v>0.746</v>
      </c>
      <c r="G3417" s="280">
        <f t="shared" si="320"/>
        <v>0.10780782451070688</v>
      </c>
      <c r="H3417" s="280">
        <f>VLOOKUP(B3417,Correlation_Eqns!A$19:B$24,2,FALSE)</f>
        <v>3.39</v>
      </c>
      <c r="I3417" s="258">
        <f>VLOOKUP(B3417,Correlation_Eqns!A$27:B$32,2,FALSE)</f>
        <v>7.41</v>
      </c>
      <c r="J3417" s="259">
        <f t="shared" si="321"/>
        <v>0.10780782451070688</v>
      </c>
      <c r="K3417" s="258">
        <f t="shared" si="322"/>
        <v>0.10780782451070688</v>
      </c>
      <c r="L3417" s="1">
        <f t="shared" si="318"/>
        <v>3.4065547620191199E-2</v>
      </c>
      <c r="M3417" s="1">
        <f t="shared" si="323"/>
        <v>0</v>
      </c>
    </row>
    <row r="3418" spans="1:13">
      <c r="A3418" s="280">
        <v>14</v>
      </c>
      <c r="B3418" s="280" t="s">
        <v>8</v>
      </c>
      <c r="C3418" s="280">
        <v>9000</v>
      </c>
      <c r="D3418" s="258">
        <f t="shared" si="319"/>
        <v>4</v>
      </c>
      <c r="E3418" s="259">
        <f>VLOOKUP(B3418,Correlation_Eqns!A$35:B$40,2,FALSE)</f>
        <v>1.21E-4</v>
      </c>
      <c r="F3418" s="280">
        <f>VLOOKUP(B3418,Correlation_Eqns!A$43:B$48,2,FALSE)</f>
        <v>0.746</v>
      </c>
      <c r="G3418" s="280">
        <f t="shared" si="320"/>
        <v>0.10780782451070688</v>
      </c>
      <c r="H3418" s="280">
        <f>VLOOKUP(B3418,Correlation_Eqns!A$19:B$24,2,FALSE)</f>
        <v>3.39</v>
      </c>
      <c r="I3418" s="258">
        <f>VLOOKUP(B3418,Correlation_Eqns!A$27:B$32,2,FALSE)</f>
        <v>7.41</v>
      </c>
      <c r="J3418" s="259">
        <f t="shared" si="321"/>
        <v>0.10780782451070688</v>
      </c>
      <c r="K3418" s="258">
        <f t="shared" si="322"/>
        <v>0.10780782451070688</v>
      </c>
      <c r="L3418" s="1">
        <f t="shared" si="318"/>
        <v>3.4065547620191199E-2</v>
      </c>
      <c r="M3418" s="1">
        <f t="shared" si="323"/>
        <v>0</v>
      </c>
    </row>
    <row r="3419" spans="1:13">
      <c r="A3419" s="280">
        <v>14</v>
      </c>
      <c r="B3419" s="280" t="s">
        <v>8</v>
      </c>
      <c r="C3419" s="280">
        <v>9000</v>
      </c>
      <c r="D3419" s="258">
        <f t="shared" si="319"/>
        <v>4</v>
      </c>
      <c r="E3419" s="259">
        <f>VLOOKUP(B3419,Correlation_Eqns!A$35:B$40,2,FALSE)</f>
        <v>1.21E-4</v>
      </c>
      <c r="F3419" s="280">
        <f>VLOOKUP(B3419,Correlation_Eqns!A$43:B$48,2,FALSE)</f>
        <v>0.746</v>
      </c>
      <c r="G3419" s="280">
        <f t="shared" si="320"/>
        <v>0.10780782451070688</v>
      </c>
      <c r="H3419" s="280">
        <f>VLOOKUP(B3419,Correlation_Eqns!A$19:B$24,2,FALSE)</f>
        <v>3.39</v>
      </c>
      <c r="I3419" s="258">
        <f>VLOOKUP(B3419,Correlation_Eqns!A$27:B$32,2,FALSE)</f>
        <v>7.41</v>
      </c>
      <c r="J3419" s="259">
        <f t="shared" si="321"/>
        <v>0.10780782451070688</v>
      </c>
      <c r="K3419" s="258">
        <f t="shared" si="322"/>
        <v>0.10780782451070688</v>
      </c>
      <c r="L3419" s="1">
        <f t="shared" si="318"/>
        <v>3.4065547620191199E-2</v>
      </c>
      <c r="M3419" s="1">
        <f t="shared" si="323"/>
        <v>0</v>
      </c>
    </row>
    <row r="3420" spans="1:13">
      <c r="A3420" s="280">
        <v>14</v>
      </c>
      <c r="B3420" s="280" t="s">
        <v>8</v>
      </c>
      <c r="C3420" s="280">
        <v>9000</v>
      </c>
      <c r="D3420" s="258">
        <f t="shared" si="319"/>
        <v>4</v>
      </c>
      <c r="E3420" s="259">
        <f>VLOOKUP(B3420,Correlation_Eqns!A$35:B$40,2,FALSE)</f>
        <v>1.21E-4</v>
      </c>
      <c r="F3420" s="280">
        <f>VLOOKUP(B3420,Correlation_Eqns!A$43:B$48,2,FALSE)</f>
        <v>0.746</v>
      </c>
      <c r="G3420" s="280">
        <f t="shared" si="320"/>
        <v>0.10780782451070688</v>
      </c>
      <c r="H3420" s="280">
        <f>VLOOKUP(B3420,Correlation_Eqns!A$19:B$24,2,FALSE)</f>
        <v>3.39</v>
      </c>
      <c r="I3420" s="258">
        <f>VLOOKUP(B3420,Correlation_Eqns!A$27:B$32,2,FALSE)</f>
        <v>7.41</v>
      </c>
      <c r="J3420" s="259">
        <f t="shared" si="321"/>
        <v>0.10780782451070688</v>
      </c>
      <c r="K3420" s="258">
        <f t="shared" si="322"/>
        <v>0.10780782451070688</v>
      </c>
      <c r="L3420" s="1">
        <f t="shared" si="318"/>
        <v>3.4065547620191199E-2</v>
      </c>
      <c r="M3420" s="1">
        <f t="shared" si="323"/>
        <v>0</v>
      </c>
    </row>
    <row r="3421" spans="1:13">
      <c r="A3421" s="280">
        <v>14</v>
      </c>
      <c r="B3421" s="280" t="s">
        <v>8</v>
      </c>
      <c r="C3421" s="280">
        <v>9000</v>
      </c>
      <c r="D3421" s="258">
        <f t="shared" si="319"/>
        <v>4</v>
      </c>
      <c r="E3421" s="259">
        <f>VLOOKUP(B3421,Correlation_Eqns!A$35:B$40,2,FALSE)</f>
        <v>1.21E-4</v>
      </c>
      <c r="F3421" s="280">
        <f>VLOOKUP(B3421,Correlation_Eqns!A$43:B$48,2,FALSE)</f>
        <v>0.746</v>
      </c>
      <c r="G3421" s="280">
        <f t="shared" si="320"/>
        <v>0.10780782451070688</v>
      </c>
      <c r="H3421" s="280">
        <f>VLOOKUP(B3421,Correlation_Eqns!A$19:B$24,2,FALSE)</f>
        <v>3.39</v>
      </c>
      <c r="I3421" s="258">
        <f>VLOOKUP(B3421,Correlation_Eqns!A$27:B$32,2,FALSE)</f>
        <v>7.41</v>
      </c>
      <c r="J3421" s="259">
        <f t="shared" si="321"/>
        <v>0.10780782451070688</v>
      </c>
      <c r="K3421" s="258">
        <f t="shared" si="322"/>
        <v>0.10780782451070688</v>
      </c>
      <c r="L3421" s="1">
        <f t="shared" si="318"/>
        <v>3.4065547620191199E-2</v>
      </c>
      <c r="M3421" s="1">
        <f t="shared" si="323"/>
        <v>0</v>
      </c>
    </row>
    <row r="3422" spans="1:13">
      <c r="A3422" s="280">
        <v>14</v>
      </c>
      <c r="B3422" s="280" t="s">
        <v>8</v>
      </c>
      <c r="C3422" s="280">
        <v>9000</v>
      </c>
      <c r="D3422" s="258">
        <f t="shared" si="319"/>
        <v>4</v>
      </c>
      <c r="E3422" s="259">
        <f>VLOOKUP(B3422,Correlation_Eqns!A$35:B$40,2,FALSE)</f>
        <v>1.21E-4</v>
      </c>
      <c r="F3422" s="280">
        <f>VLOOKUP(B3422,Correlation_Eqns!A$43:B$48,2,FALSE)</f>
        <v>0.746</v>
      </c>
      <c r="G3422" s="280">
        <f t="shared" si="320"/>
        <v>0.10780782451070688</v>
      </c>
      <c r="H3422" s="280">
        <f>VLOOKUP(B3422,Correlation_Eqns!A$19:B$24,2,FALSE)</f>
        <v>3.39</v>
      </c>
      <c r="I3422" s="258">
        <f>VLOOKUP(B3422,Correlation_Eqns!A$27:B$32,2,FALSE)</f>
        <v>7.41</v>
      </c>
      <c r="J3422" s="259">
        <f t="shared" si="321"/>
        <v>0.10780782451070688</v>
      </c>
      <c r="K3422" s="258">
        <f t="shared" si="322"/>
        <v>0.10780782451070688</v>
      </c>
      <c r="L3422" s="1">
        <f t="shared" si="318"/>
        <v>3.4065547620191199E-2</v>
      </c>
      <c r="M3422" s="1">
        <f t="shared" si="323"/>
        <v>0</v>
      </c>
    </row>
    <row r="3423" spans="1:13">
      <c r="A3423" s="280">
        <v>14</v>
      </c>
      <c r="B3423" s="280" t="s">
        <v>8</v>
      </c>
      <c r="C3423" s="280">
        <v>9000</v>
      </c>
      <c r="D3423" s="258">
        <f t="shared" si="319"/>
        <v>4</v>
      </c>
      <c r="E3423" s="259">
        <f>VLOOKUP(B3423,Correlation_Eqns!A$35:B$40,2,FALSE)</f>
        <v>1.21E-4</v>
      </c>
      <c r="F3423" s="280">
        <f>VLOOKUP(B3423,Correlation_Eqns!A$43:B$48,2,FALSE)</f>
        <v>0.746</v>
      </c>
      <c r="G3423" s="280">
        <f t="shared" si="320"/>
        <v>0.10780782451070688</v>
      </c>
      <c r="H3423" s="280">
        <f>VLOOKUP(B3423,Correlation_Eqns!A$19:B$24,2,FALSE)</f>
        <v>3.39</v>
      </c>
      <c r="I3423" s="258">
        <f>VLOOKUP(B3423,Correlation_Eqns!A$27:B$32,2,FALSE)</f>
        <v>7.41</v>
      </c>
      <c r="J3423" s="259">
        <f t="shared" si="321"/>
        <v>0.10780782451070688</v>
      </c>
      <c r="K3423" s="258">
        <f t="shared" si="322"/>
        <v>0.10780782451070688</v>
      </c>
      <c r="L3423" s="1">
        <f t="shared" si="318"/>
        <v>3.4065547620191199E-2</v>
      </c>
      <c r="M3423" s="1">
        <f t="shared" si="323"/>
        <v>0</v>
      </c>
    </row>
    <row r="3424" spans="1:13">
      <c r="A3424" s="280">
        <v>14</v>
      </c>
      <c r="B3424" s="280" t="s">
        <v>8</v>
      </c>
      <c r="C3424" s="280">
        <v>8000</v>
      </c>
      <c r="D3424" s="258">
        <f t="shared" si="319"/>
        <v>4</v>
      </c>
      <c r="E3424" s="259">
        <f>VLOOKUP(B3424,Correlation_Eqns!A$35:B$40,2,FALSE)</f>
        <v>1.21E-4</v>
      </c>
      <c r="F3424" s="280">
        <f>VLOOKUP(B3424,Correlation_Eqns!A$43:B$48,2,FALSE)</f>
        <v>0.746</v>
      </c>
      <c r="G3424" s="280">
        <f t="shared" si="320"/>
        <v>9.8739403809454687E-2</v>
      </c>
      <c r="H3424" s="280">
        <f>VLOOKUP(B3424,Correlation_Eqns!A$19:B$24,2,FALSE)</f>
        <v>3.39</v>
      </c>
      <c r="I3424" s="258">
        <f>VLOOKUP(B3424,Correlation_Eqns!A$27:B$32,2,FALSE)</f>
        <v>7.41</v>
      </c>
      <c r="J3424" s="259">
        <f t="shared" si="321"/>
        <v>9.8739403809454687E-2</v>
      </c>
      <c r="K3424" s="258">
        <f t="shared" si="322"/>
        <v>9.8739403809454687E-2</v>
      </c>
      <c r="L3424" s="1">
        <f t="shared" si="318"/>
        <v>3.1200071773326725E-2</v>
      </c>
      <c r="M3424" s="1">
        <f t="shared" si="323"/>
        <v>0</v>
      </c>
    </row>
    <row r="3425" spans="1:13">
      <c r="A3425" s="280">
        <v>14</v>
      </c>
      <c r="B3425" s="280" t="s">
        <v>8</v>
      </c>
      <c r="C3425" s="280">
        <v>8000</v>
      </c>
      <c r="D3425" s="258">
        <f t="shared" si="319"/>
        <v>4</v>
      </c>
      <c r="E3425" s="259">
        <f>VLOOKUP(B3425,Correlation_Eqns!A$35:B$40,2,FALSE)</f>
        <v>1.21E-4</v>
      </c>
      <c r="F3425" s="280">
        <f>VLOOKUP(B3425,Correlation_Eqns!A$43:B$48,2,FALSE)</f>
        <v>0.746</v>
      </c>
      <c r="G3425" s="280">
        <f t="shared" si="320"/>
        <v>9.8739403809454687E-2</v>
      </c>
      <c r="H3425" s="280">
        <f>VLOOKUP(B3425,Correlation_Eqns!A$19:B$24,2,FALSE)</f>
        <v>3.39</v>
      </c>
      <c r="I3425" s="258">
        <f>VLOOKUP(B3425,Correlation_Eqns!A$27:B$32,2,FALSE)</f>
        <v>7.41</v>
      </c>
      <c r="J3425" s="259">
        <f t="shared" si="321"/>
        <v>9.8739403809454687E-2</v>
      </c>
      <c r="K3425" s="258">
        <f t="shared" si="322"/>
        <v>9.8739403809454687E-2</v>
      </c>
      <c r="L3425" s="1">
        <f t="shared" si="318"/>
        <v>3.1200071773326725E-2</v>
      </c>
      <c r="M3425" s="1">
        <f t="shared" si="323"/>
        <v>0</v>
      </c>
    </row>
    <row r="3426" spans="1:13">
      <c r="A3426" s="280">
        <v>14</v>
      </c>
      <c r="B3426" s="280" t="s">
        <v>8</v>
      </c>
      <c r="C3426" s="280">
        <v>7000</v>
      </c>
      <c r="D3426" s="258">
        <f t="shared" si="319"/>
        <v>4</v>
      </c>
      <c r="E3426" s="259">
        <f>VLOOKUP(B3426,Correlation_Eqns!A$35:B$40,2,FALSE)</f>
        <v>1.21E-4</v>
      </c>
      <c r="F3426" s="280">
        <f>VLOOKUP(B3426,Correlation_Eqns!A$43:B$48,2,FALSE)</f>
        <v>0.746</v>
      </c>
      <c r="G3426" s="280">
        <f t="shared" si="320"/>
        <v>8.9377562857395274E-2</v>
      </c>
      <c r="H3426" s="280">
        <f>VLOOKUP(B3426,Correlation_Eqns!A$19:B$24,2,FALSE)</f>
        <v>3.39</v>
      </c>
      <c r="I3426" s="258">
        <f>VLOOKUP(B3426,Correlation_Eqns!A$27:B$32,2,FALSE)</f>
        <v>7.41</v>
      </c>
      <c r="J3426" s="259">
        <f t="shared" si="321"/>
        <v>8.9377562857395274E-2</v>
      </c>
      <c r="K3426" s="258">
        <f t="shared" si="322"/>
        <v>8.9377562857395274E-2</v>
      </c>
      <c r="L3426" s="1">
        <f t="shared" si="318"/>
        <v>2.8241879821931187E-2</v>
      </c>
      <c r="M3426" s="1">
        <f t="shared" si="323"/>
        <v>0</v>
      </c>
    </row>
    <row r="3427" spans="1:13">
      <c r="A3427" s="280">
        <v>14</v>
      </c>
      <c r="B3427" s="280" t="s">
        <v>8</v>
      </c>
      <c r="C3427" s="280">
        <v>7000</v>
      </c>
      <c r="D3427" s="258">
        <f t="shared" si="319"/>
        <v>4</v>
      </c>
      <c r="E3427" s="259">
        <f>VLOOKUP(B3427,Correlation_Eqns!A$35:B$40,2,FALSE)</f>
        <v>1.21E-4</v>
      </c>
      <c r="F3427" s="280">
        <f>VLOOKUP(B3427,Correlation_Eqns!A$43:B$48,2,FALSE)</f>
        <v>0.746</v>
      </c>
      <c r="G3427" s="280">
        <f t="shared" si="320"/>
        <v>8.9377562857395274E-2</v>
      </c>
      <c r="H3427" s="280">
        <f>VLOOKUP(B3427,Correlation_Eqns!A$19:B$24,2,FALSE)</f>
        <v>3.39</v>
      </c>
      <c r="I3427" s="258">
        <f>VLOOKUP(B3427,Correlation_Eqns!A$27:B$32,2,FALSE)</f>
        <v>7.41</v>
      </c>
      <c r="J3427" s="259">
        <f t="shared" si="321"/>
        <v>8.9377562857395274E-2</v>
      </c>
      <c r="K3427" s="258">
        <f t="shared" si="322"/>
        <v>8.9377562857395274E-2</v>
      </c>
      <c r="L3427" s="1">
        <f t="shared" si="318"/>
        <v>2.8241879821931187E-2</v>
      </c>
      <c r="M3427" s="1">
        <f t="shared" si="323"/>
        <v>0</v>
      </c>
    </row>
    <row r="3428" spans="1:13">
      <c r="A3428" s="280">
        <v>14</v>
      </c>
      <c r="B3428" s="280" t="s">
        <v>8</v>
      </c>
      <c r="C3428" s="280">
        <v>7000</v>
      </c>
      <c r="D3428" s="258">
        <f t="shared" si="319"/>
        <v>4</v>
      </c>
      <c r="E3428" s="259">
        <f>VLOOKUP(B3428,Correlation_Eqns!A$35:B$40,2,FALSE)</f>
        <v>1.21E-4</v>
      </c>
      <c r="F3428" s="280">
        <f>VLOOKUP(B3428,Correlation_Eqns!A$43:B$48,2,FALSE)</f>
        <v>0.746</v>
      </c>
      <c r="G3428" s="280">
        <f t="shared" si="320"/>
        <v>8.9377562857395274E-2</v>
      </c>
      <c r="H3428" s="280">
        <f>VLOOKUP(B3428,Correlation_Eqns!A$19:B$24,2,FALSE)</f>
        <v>3.39</v>
      </c>
      <c r="I3428" s="258">
        <f>VLOOKUP(B3428,Correlation_Eqns!A$27:B$32,2,FALSE)</f>
        <v>7.41</v>
      </c>
      <c r="J3428" s="259">
        <f t="shared" si="321"/>
        <v>8.9377562857395274E-2</v>
      </c>
      <c r="K3428" s="258">
        <f t="shared" si="322"/>
        <v>8.9377562857395274E-2</v>
      </c>
      <c r="L3428" s="1">
        <f t="shared" si="318"/>
        <v>2.8241879821931187E-2</v>
      </c>
      <c r="M3428" s="1">
        <f t="shared" si="323"/>
        <v>0</v>
      </c>
    </row>
    <row r="3429" spans="1:13">
      <c r="A3429" s="280">
        <v>14</v>
      </c>
      <c r="B3429" s="280" t="s">
        <v>8</v>
      </c>
      <c r="C3429" s="280">
        <v>7000</v>
      </c>
      <c r="D3429" s="258">
        <f t="shared" si="319"/>
        <v>4</v>
      </c>
      <c r="E3429" s="259">
        <f>VLOOKUP(B3429,Correlation_Eqns!A$35:B$40,2,FALSE)</f>
        <v>1.21E-4</v>
      </c>
      <c r="F3429" s="280">
        <f>VLOOKUP(B3429,Correlation_Eqns!A$43:B$48,2,FALSE)</f>
        <v>0.746</v>
      </c>
      <c r="G3429" s="280">
        <f t="shared" si="320"/>
        <v>8.9377562857395274E-2</v>
      </c>
      <c r="H3429" s="280">
        <f>VLOOKUP(B3429,Correlation_Eqns!A$19:B$24,2,FALSE)</f>
        <v>3.39</v>
      </c>
      <c r="I3429" s="258">
        <f>VLOOKUP(B3429,Correlation_Eqns!A$27:B$32,2,FALSE)</f>
        <v>7.41</v>
      </c>
      <c r="J3429" s="259">
        <f t="shared" si="321"/>
        <v>8.9377562857395274E-2</v>
      </c>
      <c r="K3429" s="258">
        <f t="shared" si="322"/>
        <v>8.9377562857395274E-2</v>
      </c>
      <c r="L3429" s="1">
        <f t="shared" si="318"/>
        <v>2.8241879821931187E-2</v>
      </c>
      <c r="M3429" s="1">
        <f t="shared" si="323"/>
        <v>0</v>
      </c>
    </row>
    <row r="3430" spans="1:13">
      <c r="A3430" s="280">
        <v>14</v>
      </c>
      <c r="B3430" s="280" t="s">
        <v>8</v>
      </c>
      <c r="C3430" s="280">
        <v>7000</v>
      </c>
      <c r="D3430" s="258">
        <f t="shared" si="319"/>
        <v>4</v>
      </c>
      <c r="E3430" s="259">
        <f>VLOOKUP(B3430,Correlation_Eqns!A$35:B$40,2,FALSE)</f>
        <v>1.21E-4</v>
      </c>
      <c r="F3430" s="280">
        <f>VLOOKUP(B3430,Correlation_Eqns!A$43:B$48,2,FALSE)</f>
        <v>0.746</v>
      </c>
      <c r="G3430" s="280">
        <f t="shared" si="320"/>
        <v>8.9377562857395274E-2</v>
      </c>
      <c r="H3430" s="280">
        <f>VLOOKUP(B3430,Correlation_Eqns!A$19:B$24,2,FALSE)</f>
        <v>3.39</v>
      </c>
      <c r="I3430" s="258">
        <f>VLOOKUP(B3430,Correlation_Eqns!A$27:B$32,2,FALSE)</f>
        <v>7.41</v>
      </c>
      <c r="J3430" s="259">
        <f t="shared" si="321"/>
        <v>8.9377562857395274E-2</v>
      </c>
      <c r="K3430" s="258">
        <f t="shared" si="322"/>
        <v>8.9377562857395274E-2</v>
      </c>
      <c r="L3430" s="1">
        <f t="shared" si="318"/>
        <v>2.8241879821931187E-2</v>
      </c>
      <c r="M3430" s="1">
        <f t="shared" si="323"/>
        <v>0</v>
      </c>
    </row>
    <row r="3431" spans="1:13">
      <c r="A3431" s="280">
        <v>14</v>
      </c>
      <c r="B3431" s="280" t="s">
        <v>8</v>
      </c>
      <c r="C3431" s="280">
        <v>6000</v>
      </c>
      <c r="D3431" s="258">
        <f t="shared" si="319"/>
        <v>4</v>
      </c>
      <c r="E3431" s="259">
        <f>VLOOKUP(B3431,Correlation_Eqns!A$35:B$40,2,FALSE)</f>
        <v>1.21E-4</v>
      </c>
      <c r="F3431" s="280">
        <f>VLOOKUP(B3431,Correlation_Eqns!A$43:B$48,2,FALSE)</f>
        <v>0.746</v>
      </c>
      <c r="G3431" s="280">
        <f t="shared" si="320"/>
        <v>7.9668419792064238E-2</v>
      </c>
      <c r="H3431" s="280">
        <f>VLOOKUP(B3431,Correlation_Eqns!A$19:B$24,2,FALSE)</f>
        <v>3.39</v>
      </c>
      <c r="I3431" s="258">
        <f>VLOOKUP(B3431,Correlation_Eqns!A$27:B$32,2,FALSE)</f>
        <v>7.41</v>
      </c>
      <c r="J3431" s="259">
        <f t="shared" si="321"/>
        <v>7.9668419792064238E-2</v>
      </c>
      <c r="K3431" s="258">
        <f t="shared" si="322"/>
        <v>7.9668419792064238E-2</v>
      </c>
      <c r="L3431" s="1">
        <f t="shared" si="318"/>
        <v>2.5173945959575623E-2</v>
      </c>
      <c r="M3431" s="1">
        <f t="shared" si="323"/>
        <v>0</v>
      </c>
    </row>
    <row r="3432" spans="1:13">
      <c r="A3432" s="280">
        <v>14</v>
      </c>
      <c r="B3432" s="280" t="s">
        <v>8</v>
      </c>
      <c r="C3432" s="280">
        <v>6000</v>
      </c>
      <c r="D3432" s="258">
        <f t="shared" si="319"/>
        <v>4</v>
      </c>
      <c r="E3432" s="259">
        <f>VLOOKUP(B3432,Correlation_Eqns!A$35:B$40,2,FALSE)</f>
        <v>1.21E-4</v>
      </c>
      <c r="F3432" s="280">
        <f>VLOOKUP(B3432,Correlation_Eqns!A$43:B$48,2,FALSE)</f>
        <v>0.746</v>
      </c>
      <c r="G3432" s="280">
        <f t="shared" si="320"/>
        <v>7.9668419792064238E-2</v>
      </c>
      <c r="H3432" s="280">
        <f>VLOOKUP(B3432,Correlation_Eqns!A$19:B$24,2,FALSE)</f>
        <v>3.39</v>
      </c>
      <c r="I3432" s="258">
        <f>VLOOKUP(B3432,Correlation_Eqns!A$27:B$32,2,FALSE)</f>
        <v>7.41</v>
      </c>
      <c r="J3432" s="259">
        <f t="shared" si="321"/>
        <v>7.9668419792064238E-2</v>
      </c>
      <c r="K3432" s="258">
        <f t="shared" si="322"/>
        <v>7.9668419792064238E-2</v>
      </c>
      <c r="L3432" s="1">
        <f t="shared" si="318"/>
        <v>2.5173945959575623E-2</v>
      </c>
      <c r="M3432" s="1">
        <f t="shared" si="323"/>
        <v>0</v>
      </c>
    </row>
    <row r="3433" spans="1:13">
      <c r="A3433" s="280">
        <v>14</v>
      </c>
      <c r="B3433" s="280" t="s">
        <v>8</v>
      </c>
      <c r="C3433" s="280">
        <v>5000</v>
      </c>
      <c r="D3433" s="258">
        <f t="shared" si="319"/>
        <v>4</v>
      </c>
      <c r="E3433" s="259">
        <f>VLOOKUP(B3433,Correlation_Eqns!A$35:B$40,2,FALSE)</f>
        <v>1.21E-4</v>
      </c>
      <c r="F3433" s="280">
        <f>VLOOKUP(B3433,Correlation_Eqns!A$43:B$48,2,FALSE)</f>
        <v>0.746</v>
      </c>
      <c r="G3433" s="280">
        <f t="shared" si="320"/>
        <v>6.9537167055922014E-2</v>
      </c>
      <c r="H3433" s="280">
        <f>VLOOKUP(B3433,Correlation_Eqns!A$19:B$24,2,FALSE)</f>
        <v>3.39</v>
      </c>
      <c r="I3433" s="258">
        <f>VLOOKUP(B3433,Correlation_Eqns!A$27:B$32,2,FALSE)</f>
        <v>7.41</v>
      </c>
      <c r="J3433" s="259">
        <f t="shared" si="321"/>
        <v>6.9537167055922014E-2</v>
      </c>
      <c r="K3433" s="258">
        <f t="shared" si="322"/>
        <v>6.9537167055922014E-2</v>
      </c>
      <c r="L3433" s="1">
        <f t="shared" si="318"/>
        <v>2.1972632194998461E-2</v>
      </c>
      <c r="M3433" s="1">
        <f t="shared" si="323"/>
        <v>0</v>
      </c>
    </row>
    <row r="3434" spans="1:13">
      <c r="A3434" s="280">
        <v>14</v>
      </c>
      <c r="B3434" s="280" t="s">
        <v>8</v>
      </c>
      <c r="C3434" s="280">
        <v>5000</v>
      </c>
      <c r="D3434" s="258">
        <f t="shared" si="319"/>
        <v>4</v>
      </c>
      <c r="E3434" s="259">
        <f>VLOOKUP(B3434,Correlation_Eqns!A$35:B$40,2,FALSE)</f>
        <v>1.21E-4</v>
      </c>
      <c r="F3434" s="280">
        <f>VLOOKUP(B3434,Correlation_Eqns!A$43:B$48,2,FALSE)</f>
        <v>0.746</v>
      </c>
      <c r="G3434" s="280">
        <f t="shared" si="320"/>
        <v>6.9537167055922014E-2</v>
      </c>
      <c r="H3434" s="280">
        <f>VLOOKUP(B3434,Correlation_Eqns!A$19:B$24,2,FALSE)</f>
        <v>3.39</v>
      </c>
      <c r="I3434" s="258">
        <f>VLOOKUP(B3434,Correlation_Eqns!A$27:B$32,2,FALSE)</f>
        <v>7.41</v>
      </c>
      <c r="J3434" s="259">
        <f t="shared" si="321"/>
        <v>6.9537167055922014E-2</v>
      </c>
      <c r="K3434" s="258">
        <f t="shared" si="322"/>
        <v>6.9537167055922014E-2</v>
      </c>
      <c r="L3434" s="1">
        <f t="shared" si="318"/>
        <v>2.1972632194998461E-2</v>
      </c>
      <c r="M3434" s="1">
        <f t="shared" si="323"/>
        <v>0</v>
      </c>
    </row>
    <row r="3435" spans="1:13">
      <c r="A3435" s="280">
        <v>14</v>
      </c>
      <c r="B3435" s="280" t="s">
        <v>8</v>
      </c>
      <c r="C3435" s="280">
        <v>5000</v>
      </c>
      <c r="D3435" s="258">
        <f t="shared" si="319"/>
        <v>4</v>
      </c>
      <c r="E3435" s="259">
        <f>VLOOKUP(B3435,Correlation_Eqns!A$35:B$40,2,FALSE)</f>
        <v>1.21E-4</v>
      </c>
      <c r="F3435" s="280">
        <f>VLOOKUP(B3435,Correlation_Eqns!A$43:B$48,2,FALSE)</f>
        <v>0.746</v>
      </c>
      <c r="G3435" s="280">
        <f t="shared" si="320"/>
        <v>6.9537167055922014E-2</v>
      </c>
      <c r="H3435" s="280">
        <f>VLOOKUP(B3435,Correlation_Eqns!A$19:B$24,2,FALSE)</f>
        <v>3.39</v>
      </c>
      <c r="I3435" s="258">
        <f>VLOOKUP(B3435,Correlation_Eqns!A$27:B$32,2,FALSE)</f>
        <v>7.41</v>
      </c>
      <c r="J3435" s="259">
        <f t="shared" si="321"/>
        <v>6.9537167055922014E-2</v>
      </c>
      <c r="K3435" s="258">
        <f t="shared" si="322"/>
        <v>6.9537167055922014E-2</v>
      </c>
      <c r="L3435" s="1">
        <f t="shared" si="318"/>
        <v>2.1972632194998461E-2</v>
      </c>
      <c r="M3435" s="1">
        <f t="shared" si="323"/>
        <v>0</v>
      </c>
    </row>
    <row r="3436" spans="1:13">
      <c r="A3436" s="280">
        <v>14</v>
      </c>
      <c r="B3436" s="280" t="s">
        <v>8</v>
      </c>
      <c r="C3436" s="280">
        <v>5000</v>
      </c>
      <c r="D3436" s="258">
        <f t="shared" si="319"/>
        <v>4</v>
      </c>
      <c r="E3436" s="259">
        <f>VLOOKUP(B3436,Correlation_Eqns!A$35:B$40,2,FALSE)</f>
        <v>1.21E-4</v>
      </c>
      <c r="F3436" s="280">
        <f>VLOOKUP(B3436,Correlation_Eqns!A$43:B$48,2,FALSE)</f>
        <v>0.746</v>
      </c>
      <c r="G3436" s="280">
        <f t="shared" si="320"/>
        <v>6.9537167055922014E-2</v>
      </c>
      <c r="H3436" s="280">
        <f>VLOOKUP(B3436,Correlation_Eqns!A$19:B$24,2,FALSE)</f>
        <v>3.39</v>
      </c>
      <c r="I3436" s="258">
        <f>VLOOKUP(B3436,Correlation_Eqns!A$27:B$32,2,FALSE)</f>
        <v>7.41</v>
      </c>
      <c r="J3436" s="259">
        <f t="shared" si="321"/>
        <v>6.9537167055922014E-2</v>
      </c>
      <c r="K3436" s="258">
        <f t="shared" si="322"/>
        <v>6.9537167055922014E-2</v>
      </c>
      <c r="L3436" s="1">
        <f t="shared" si="318"/>
        <v>2.1972632194998461E-2</v>
      </c>
      <c r="M3436" s="1">
        <f t="shared" si="323"/>
        <v>0</v>
      </c>
    </row>
    <row r="3437" spans="1:13">
      <c r="A3437" s="280">
        <v>14</v>
      </c>
      <c r="B3437" s="280" t="s">
        <v>8</v>
      </c>
      <c r="C3437" s="280">
        <v>5000</v>
      </c>
      <c r="D3437" s="258">
        <f t="shared" si="319"/>
        <v>4</v>
      </c>
      <c r="E3437" s="259">
        <f>VLOOKUP(B3437,Correlation_Eqns!A$35:B$40,2,FALSE)</f>
        <v>1.21E-4</v>
      </c>
      <c r="F3437" s="280">
        <f>VLOOKUP(B3437,Correlation_Eqns!A$43:B$48,2,FALSE)</f>
        <v>0.746</v>
      </c>
      <c r="G3437" s="280">
        <f t="shared" si="320"/>
        <v>6.9537167055922014E-2</v>
      </c>
      <c r="H3437" s="280">
        <f>VLOOKUP(B3437,Correlation_Eqns!A$19:B$24,2,FALSE)</f>
        <v>3.39</v>
      </c>
      <c r="I3437" s="258">
        <f>VLOOKUP(B3437,Correlation_Eqns!A$27:B$32,2,FALSE)</f>
        <v>7.41</v>
      </c>
      <c r="J3437" s="259">
        <f t="shared" si="321"/>
        <v>6.9537167055922014E-2</v>
      </c>
      <c r="K3437" s="258">
        <f t="shared" si="322"/>
        <v>6.9537167055922014E-2</v>
      </c>
      <c r="L3437" s="1">
        <f t="shared" si="318"/>
        <v>2.1972632194998461E-2</v>
      </c>
      <c r="M3437" s="1">
        <f t="shared" si="323"/>
        <v>0</v>
      </c>
    </row>
    <row r="3438" spans="1:13">
      <c r="A3438" s="280">
        <v>14</v>
      </c>
      <c r="B3438" s="280" t="s">
        <v>8</v>
      </c>
      <c r="C3438" s="280">
        <v>5000</v>
      </c>
      <c r="D3438" s="258">
        <f t="shared" si="319"/>
        <v>4</v>
      </c>
      <c r="E3438" s="259">
        <f>VLOOKUP(B3438,Correlation_Eqns!A$35:B$40,2,FALSE)</f>
        <v>1.21E-4</v>
      </c>
      <c r="F3438" s="280">
        <f>VLOOKUP(B3438,Correlation_Eqns!A$43:B$48,2,FALSE)</f>
        <v>0.746</v>
      </c>
      <c r="G3438" s="280">
        <f t="shared" si="320"/>
        <v>6.9537167055922014E-2</v>
      </c>
      <c r="H3438" s="280">
        <f>VLOOKUP(B3438,Correlation_Eqns!A$19:B$24,2,FALSE)</f>
        <v>3.39</v>
      </c>
      <c r="I3438" s="258">
        <f>VLOOKUP(B3438,Correlation_Eqns!A$27:B$32,2,FALSE)</f>
        <v>7.41</v>
      </c>
      <c r="J3438" s="259">
        <f t="shared" si="321"/>
        <v>6.9537167055922014E-2</v>
      </c>
      <c r="K3438" s="258">
        <f t="shared" si="322"/>
        <v>6.9537167055922014E-2</v>
      </c>
      <c r="L3438" s="1">
        <f t="shared" si="318"/>
        <v>2.1972632194998461E-2</v>
      </c>
      <c r="M3438" s="1">
        <f t="shared" si="323"/>
        <v>0</v>
      </c>
    </row>
    <row r="3439" spans="1:13">
      <c r="A3439" s="280">
        <v>14</v>
      </c>
      <c r="B3439" s="280" t="s">
        <v>8</v>
      </c>
      <c r="C3439" s="280">
        <v>5000</v>
      </c>
      <c r="D3439" s="258">
        <f t="shared" si="319"/>
        <v>4</v>
      </c>
      <c r="E3439" s="259">
        <f>VLOOKUP(B3439,Correlation_Eqns!A$35:B$40,2,FALSE)</f>
        <v>1.21E-4</v>
      </c>
      <c r="F3439" s="280">
        <f>VLOOKUP(B3439,Correlation_Eqns!A$43:B$48,2,FALSE)</f>
        <v>0.746</v>
      </c>
      <c r="G3439" s="280">
        <f t="shared" si="320"/>
        <v>6.9537167055922014E-2</v>
      </c>
      <c r="H3439" s="280">
        <f>VLOOKUP(B3439,Correlation_Eqns!A$19:B$24,2,FALSE)</f>
        <v>3.39</v>
      </c>
      <c r="I3439" s="258">
        <f>VLOOKUP(B3439,Correlation_Eqns!A$27:B$32,2,FALSE)</f>
        <v>7.41</v>
      </c>
      <c r="J3439" s="259">
        <f t="shared" si="321"/>
        <v>6.9537167055922014E-2</v>
      </c>
      <c r="K3439" s="258">
        <f t="shared" si="322"/>
        <v>6.9537167055922014E-2</v>
      </c>
      <c r="L3439" s="1">
        <f t="shared" si="318"/>
        <v>2.1972632194998461E-2</v>
      </c>
      <c r="M3439" s="1">
        <f t="shared" si="323"/>
        <v>0</v>
      </c>
    </row>
    <row r="3440" spans="1:13">
      <c r="A3440" s="280">
        <v>14</v>
      </c>
      <c r="B3440" s="280" t="s">
        <v>8</v>
      </c>
      <c r="C3440" s="280">
        <v>5000</v>
      </c>
      <c r="D3440" s="258">
        <f t="shared" si="319"/>
        <v>4</v>
      </c>
      <c r="E3440" s="259">
        <f>VLOOKUP(B3440,Correlation_Eqns!A$35:B$40,2,FALSE)</f>
        <v>1.21E-4</v>
      </c>
      <c r="F3440" s="280">
        <f>VLOOKUP(B3440,Correlation_Eqns!A$43:B$48,2,FALSE)</f>
        <v>0.746</v>
      </c>
      <c r="G3440" s="280">
        <f t="shared" si="320"/>
        <v>6.9537167055922014E-2</v>
      </c>
      <c r="H3440" s="280">
        <f>VLOOKUP(B3440,Correlation_Eqns!A$19:B$24,2,FALSE)</f>
        <v>3.39</v>
      </c>
      <c r="I3440" s="258">
        <f>VLOOKUP(B3440,Correlation_Eqns!A$27:B$32,2,FALSE)</f>
        <v>7.41</v>
      </c>
      <c r="J3440" s="259">
        <f t="shared" si="321"/>
        <v>6.9537167055922014E-2</v>
      </c>
      <c r="K3440" s="258">
        <f t="shared" si="322"/>
        <v>6.9537167055922014E-2</v>
      </c>
      <c r="L3440" s="1">
        <f t="shared" si="318"/>
        <v>2.1972632194998461E-2</v>
      </c>
      <c r="M3440" s="1">
        <f t="shared" si="323"/>
        <v>0</v>
      </c>
    </row>
    <row r="3441" spans="1:13">
      <c r="A3441" s="280">
        <v>14</v>
      </c>
      <c r="B3441" s="280" t="s">
        <v>8</v>
      </c>
      <c r="C3441" s="280">
        <v>5000</v>
      </c>
      <c r="D3441" s="258">
        <f t="shared" si="319"/>
        <v>4</v>
      </c>
      <c r="E3441" s="259">
        <f>VLOOKUP(B3441,Correlation_Eqns!A$35:B$40,2,FALSE)</f>
        <v>1.21E-4</v>
      </c>
      <c r="F3441" s="280">
        <f>VLOOKUP(B3441,Correlation_Eqns!A$43:B$48,2,FALSE)</f>
        <v>0.746</v>
      </c>
      <c r="G3441" s="280">
        <f t="shared" si="320"/>
        <v>6.9537167055922014E-2</v>
      </c>
      <c r="H3441" s="280">
        <f>VLOOKUP(B3441,Correlation_Eqns!A$19:B$24,2,FALSE)</f>
        <v>3.39</v>
      </c>
      <c r="I3441" s="258">
        <f>VLOOKUP(B3441,Correlation_Eqns!A$27:B$32,2,FALSE)</f>
        <v>7.41</v>
      </c>
      <c r="J3441" s="259">
        <f t="shared" si="321"/>
        <v>6.9537167055922014E-2</v>
      </c>
      <c r="K3441" s="258">
        <f t="shared" si="322"/>
        <v>6.9537167055922014E-2</v>
      </c>
      <c r="L3441" s="1">
        <f t="shared" si="318"/>
        <v>2.1972632194998461E-2</v>
      </c>
      <c r="M3441" s="1">
        <f t="shared" si="323"/>
        <v>0</v>
      </c>
    </row>
    <row r="3442" spans="1:13">
      <c r="A3442" s="280">
        <v>14</v>
      </c>
      <c r="B3442" s="280" t="s">
        <v>8</v>
      </c>
      <c r="C3442" s="280">
        <v>5000</v>
      </c>
      <c r="D3442" s="258">
        <f t="shared" si="319"/>
        <v>4</v>
      </c>
      <c r="E3442" s="259">
        <f>VLOOKUP(B3442,Correlation_Eqns!A$35:B$40,2,FALSE)</f>
        <v>1.21E-4</v>
      </c>
      <c r="F3442" s="280">
        <f>VLOOKUP(B3442,Correlation_Eqns!A$43:B$48,2,FALSE)</f>
        <v>0.746</v>
      </c>
      <c r="G3442" s="280">
        <f t="shared" si="320"/>
        <v>6.9537167055922014E-2</v>
      </c>
      <c r="H3442" s="280">
        <f>VLOOKUP(B3442,Correlation_Eqns!A$19:B$24,2,FALSE)</f>
        <v>3.39</v>
      </c>
      <c r="I3442" s="258">
        <f>VLOOKUP(B3442,Correlation_Eqns!A$27:B$32,2,FALSE)</f>
        <v>7.41</v>
      </c>
      <c r="J3442" s="259">
        <f t="shared" si="321"/>
        <v>6.9537167055922014E-2</v>
      </c>
      <c r="K3442" s="258">
        <f t="shared" si="322"/>
        <v>6.9537167055922014E-2</v>
      </c>
      <c r="L3442" s="1">
        <f t="shared" si="318"/>
        <v>2.1972632194998461E-2</v>
      </c>
      <c r="M3442" s="1">
        <f t="shared" si="323"/>
        <v>0</v>
      </c>
    </row>
    <row r="3443" spans="1:13">
      <c r="A3443" s="280">
        <v>14</v>
      </c>
      <c r="B3443" s="280" t="s">
        <v>8</v>
      </c>
      <c r="C3443" s="280">
        <v>5000</v>
      </c>
      <c r="D3443" s="258">
        <f t="shared" si="319"/>
        <v>4</v>
      </c>
      <c r="E3443" s="259">
        <f>VLOOKUP(B3443,Correlation_Eqns!A$35:B$40,2,FALSE)</f>
        <v>1.21E-4</v>
      </c>
      <c r="F3443" s="280">
        <f>VLOOKUP(B3443,Correlation_Eqns!A$43:B$48,2,FALSE)</f>
        <v>0.746</v>
      </c>
      <c r="G3443" s="280">
        <f t="shared" si="320"/>
        <v>6.9537167055922014E-2</v>
      </c>
      <c r="H3443" s="280">
        <f>VLOOKUP(B3443,Correlation_Eqns!A$19:B$24,2,FALSE)</f>
        <v>3.39</v>
      </c>
      <c r="I3443" s="258">
        <f>VLOOKUP(B3443,Correlation_Eqns!A$27:B$32,2,FALSE)</f>
        <v>7.41</v>
      </c>
      <c r="J3443" s="259">
        <f t="shared" si="321"/>
        <v>6.9537167055922014E-2</v>
      </c>
      <c r="K3443" s="258">
        <f t="shared" si="322"/>
        <v>6.9537167055922014E-2</v>
      </c>
      <c r="L3443" s="1">
        <f t="shared" si="318"/>
        <v>2.1972632194998461E-2</v>
      </c>
      <c r="M3443" s="1">
        <f t="shared" si="323"/>
        <v>0</v>
      </c>
    </row>
    <row r="3444" spans="1:13">
      <c r="A3444" s="280">
        <v>14</v>
      </c>
      <c r="B3444" s="280" t="s">
        <v>8</v>
      </c>
      <c r="C3444" s="280">
        <v>4000</v>
      </c>
      <c r="D3444" s="258">
        <f t="shared" si="319"/>
        <v>4</v>
      </c>
      <c r="E3444" s="259">
        <f>VLOOKUP(B3444,Correlation_Eqns!A$35:B$40,2,FALSE)</f>
        <v>1.21E-4</v>
      </c>
      <c r="F3444" s="280">
        <f>VLOOKUP(B3444,Correlation_Eqns!A$43:B$48,2,FALSE)</f>
        <v>0.746</v>
      </c>
      <c r="G3444" s="280">
        <f t="shared" si="320"/>
        <v>5.8873807545705828E-2</v>
      </c>
      <c r="H3444" s="280">
        <f>VLOOKUP(B3444,Correlation_Eqns!A$19:B$24,2,FALSE)</f>
        <v>3.39</v>
      </c>
      <c r="I3444" s="258">
        <f>VLOOKUP(B3444,Correlation_Eqns!A$27:B$32,2,FALSE)</f>
        <v>7.41</v>
      </c>
      <c r="J3444" s="259">
        <f t="shared" si="321"/>
        <v>5.8873807545705828E-2</v>
      </c>
      <c r="K3444" s="258">
        <f t="shared" si="322"/>
        <v>5.8873807545705828E-2</v>
      </c>
      <c r="L3444" s="1">
        <f t="shared" si="318"/>
        <v>1.860318120352231E-2</v>
      </c>
      <c r="M3444" s="1">
        <f t="shared" si="323"/>
        <v>0</v>
      </c>
    </row>
    <row r="3445" spans="1:13">
      <c r="A3445" s="280">
        <v>14</v>
      </c>
      <c r="B3445" s="280" t="s">
        <v>8</v>
      </c>
      <c r="C3445" s="280">
        <v>4000</v>
      </c>
      <c r="D3445" s="258">
        <f t="shared" si="319"/>
        <v>4</v>
      </c>
      <c r="E3445" s="259">
        <f>VLOOKUP(B3445,Correlation_Eqns!A$35:B$40,2,FALSE)</f>
        <v>1.21E-4</v>
      </c>
      <c r="F3445" s="280">
        <f>VLOOKUP(B3445,Correlation_Eqns!A$43:B$48,2,FALSE)</f>
        <v>0.746</v>
      </c>
      <c r="G3445" s="280">
        <f t="shared" si="320"/>
        <v>5.8873807545705828E-2</v>
      </c>
      <c r="H3445" s="280">
        <f>VLOOKUP(B3445,Correlation_Eqns!A$19:B$24,2,FALSE)</f>
        <v>3.39</v>
      </c>
      <c r="I3445" s="258">
        <f>VLOOKUP(B3445,Correlation_Eqns!A$27:B$32,2,FALSE)</f>
        <v>7.41</v>
      </c>
      <c r="J3445" s="259">
        <f t="shared" si="321"/>
        <v>5.8873807545705828E-2</v>
      </c>
      <c r="K3445" s="258">
        <f t="shared" si="322"/>
        <v>5.8873807545705828E-2</v>
      </c>
      <c r="L3445" s="1">
        <f t="shared" si="318"/>
        <v>1.860318120352231E-2</v>
      </c>
      <c r="M3445" s="1">
        <f t="shared" si="323"/>
        <v>0</v>
      </c>
    </row>
    <row r="3446" spans="1:13">
      <c r="A3446" s="280">
        <v>14</v>
      </c>
      <c r="B3446" s="280" t="s">
        <v>8</v>
      </c>
      <c r="C3446" s="280">
        <v>3000</v>
      </c>
      <c r="D3446" s="258">
        <f t="shared" si="319"/>
        <v>4</v>
      </c>
      <c r="E3446" s="259">
        <f>VLOOKUP(B3446,Correlation_Eqns!A$35:B$40,2,FALSE)</f>
        <v>1.21E-4</v>
      </c>
      <c r="F3446" s="280">
        <f>VLOOKUP(B3446,Correlation_Eqns!A$43:B$48,2,FALSE)</f>
        <v>0.746</v>
      </c>
      <c r="G3446" s="280">
        <f t="shared" si="320"/>
        <v>4.7502648723298978E-2</v>
      </c>
      <c r="H3446" s="280">
        <f>VLOOKUP(B3446,Correlation_Eqns!A$19:B$24,2,FALSE)</f>
        <v>3.39</v>
      </c>
      <c r="I3446" s="258">
        <f>VLOOKUP(B3446,Correlation_Eqns!A$27:B$32,2,FALSE)</f>
        <v>7.41</v>
      </c>
      <c r="J3446" s="259">
        <f t="shared" si="321"/>
        <v>4.7502648723298978E-2</v>
      </c>
      <c r="K3446" s="258">
        <f t="shared" si="322"/>
        <v>4.7502648723298978E-2</v>
      </c>
      <c r="L3446" s="1">
        <f t="shared" si="318"/>
        <v>1.5010076954182902E-2</v>
      </c>
      <c r="M3446" s="1">
        <f t="shared" si="323"/>
        <v>0</v>
      </c>
    </row>
    <row r="3447" spans="1:13">
      <c r="A3447" s="280">
        <v>14</v>
      </c>
      <c r="B3447" s="280" t="s">
        <v>8</v>
      </c>
      <c r="C3447" s="280">
        <v>3000</v>
      </c>
      <c r="D3447" s="258">
        <f t="shared" si="319"/>
        <v>4</v>
      </c>
      <c r="E3447" s="259">
        <f>VLOOKUP(B3447,Correlation_Eqns!A$35:B$40,2,FALSE)</f>
        <v>1.21E-4</v>
      </c>
      <c r="F3447" s="280">
        <f>VLOOKUP(B3447,Correlation_Eqns!A$43:B$48,2,FALSE)</f>
        <v>0.746</v>
      </c>
      <c r="G3447" s="280">
        <f t="shared" si="320"/>
        <v>4.7502648723298978E-2</v>
      </c>
      <c r="H3447" s="280">
        <f>VLOOKUP(B3447,Correlation_Eqns!A$19:B$24,2,FALSE)</f>
        <v>3.39</v>
      </c>
      <c r="I3447" s="258">
        <f>VLOOKUP(B3447,Correlation_Eqns!A$27:B$32,2,FALSE)</f>
        <v>7.41</v>
      </c>
      <c r="J3447" s="259">
        <f t="shared" si="321"/>
        <v>4.7502648723298978E-2</v>
      </c>
      <c r="K3447" s="258">
        <f t="shared" si="322"/>
        <v>4.7502648723298978E-2</v>
      </c>
      <c r="L3447" s="1">
        <f t="shared" si="318"/>
        <v>1.5010076954182902E-2</v>
      </c>
      <c r="M3447" s="1">
        <f t="shared" si="323"/>
        <v>0</v>
      </c>
    </row>
    <row r="3448" spans="1:13">
      <c r="A3448" s="280">
        <v>14</v>
      </c>
      <c r="B3448" s="280" t="s">
        <v>8</v>
      </c>
      <c r="C3448" s="280">
        <v>3000</v>
      </c>
      <c r="D3448" s="258">
        <f t="shared" si="319"/>
        <v>4</v>
      </c>
      <c r="E3448" s="259">
        <f>VLOOKUP(B3448,Correlation_Eqns!A$35:B$40,2,FALSE)</f>
        <v>1.21E-4</v>
      </c>
      <c r="F3448" s="280">
        <f>VLOOKUP(B3448,Correlation_Eqns!A$43:B$48,2,FALSE)</f>
        <v>0.746</v>
      </c>
      <c r="G3448" s="280">
        <f t="shared" si="320"/>
        <v>4.7502648723298978E-2</v>
      </c>
      <c r="H3448" s="280">
        <f>VLOOKUP(B3448,Correlation_Eqns!A$19:B$24,2,FALSE)</f>
        <v>3.39</v>
      </c>
      <c r="I3448" s="258">
        <f>VLOOKUP(B3448,Correlation_Eqns!A$27:B$32,2,FALSE)</f>
        <v>7.41</v>
      </c>
      <c r="J3448" s="259">
        <f t="shared" si="321"/>
        <v>4.7502648723298978E-2</v>
      </c>
      <c r="K3448" s="258">
        <f t="shared" si="322"/>
        <v>4.7502648723298978E-2</v>
      </c>
      <c r="L3448" s="1">
        <f t="shared" si="318"/>
        <v>1.5010076954182902E-2</v>
      </c>
      <c r="M3448" s="1">
        <f t="shared" si="323"/>
        <v>0</v>
      </c>
    </row>
    <row r="3449" spans="1:13">
      <c r="A3449" s="280">
        <v>14</v>
      </c>
      <c r="B3449" s="280" t="s">
        <v>8</v>
      </c>
      <c r="C3449" s="280">
        <v>3000</v>
      </c>
      <c r="D3449" s="258">
        <f t="shared" si="319"/>
        <v>4</v>
      </c>
      <c r="E3449" s="259">
        <f>VLOOKUP(B3449,Correlation_Eqns!A$35:B$40,2,FALSE)</f>
        <v>1.21E-4</v>
      </c>
      <c r="F3449" s="280">
        <f>VLOOKUP(B3449,Correlation_Eqns!A$43:B$48,2,FALSE)</f>
        <v>0.746</v>
      </c>
      <c r="G3449" s="280">
        <f t="shared" si="320"/>
        <v>4.7502648723298978E-2</v>
      </c>
      <c r="H3449" s="280">
        <f>VLOOKUP(B3449,Correlation_Eqns!A$19:B$24,2,FALSE)</f>
        <v>3.39</v>
      </c>
      <c r="I3449" s="258">
        <f>VLOOKUP(B3449,Correlation_Eqns!A$27:B$32,2,FALSE)</f>
        <v>7.41</v>
      </c>
      <c r="J3449" s="259">
        <f t="shared" si="321"/>
        <v>4.7502648723298978E-2</v>
      </c>
      <c r="K3449" s="258">
        <f t="shared" si="322"/>
        <v>4.7502648723298978E-2</v>
      </c>
      <c r="L3449" s="1">
        <f t="shared" si="318"/>
        <v>1.5010076954182902E-2</v>
      </c>
      <c r="M3449" s="1">
        <f t="shared" si="323"/>
        <v>0</v>
      </c>
    </row>
    <row r="3450" spans="1:13">
      <c r="A3450" s="280">
        <v>14</v>
      </c>
      <c r="B3450" s="280" t="s">
        <v>8</v>
      </c>
      <c r="C3450" s="280">
        <v>3000</v>
      </c>
      <c r="D3450" s="258">
        <f t="shared" si="319"/>
        <v>4</v>
      </c>
      <c r="E3450" s="259">
        <f>VLOOKUP(B3450,Correlation_Eqns!A$35:B$40,2,FALSE)</f>
        <v>1.21E-4</v>
      </c>
      <c r="F3450" s="280">
        <f>VLOOKUP(B3450,Correlation_Eqns!A$43:B$48,2,FALSE)</f>
        <v>0.746</v>
      </c>
      <c r="G3450" s="280">
        <f t="shared" si="320"/>
        <v>4.7502648723298978E-2</v>
      </c>
      <c r="H3450" s="280">
        <f>VLOOKUP(B3450,Correlation_Eqns!A$19:B$24,2,FALSE)</f>
        <v>3.39</v>
      </c>
      <c r="I3450" s="258">
        <f>VLOOKUP(B3450,Correlation_Eqns!A$27:B$32,2,FALSE)</f>
        <v>7.41</v>
      </c>
      <c r="J3450" s="259">
        <f t="shared" si="321"/>
        <v>4.7502648723298978E-2</v>
      </c>
      <c r="K3450" s="258">
        <f t="shared" si="322"/>
        <v>4.7502648723298978E-2</v>
      </c>
      <c r="L3450" s="1">
        <f t="shared" si="318"/>
        <v>1.5010076954182902E-2</v>
      </c>
      <c r="M3450" s="1">
        <f t="shared" si="323"/>
        <v>0</v>
      </c>
    </row>
    <row r="3451" spans="1:13">
      <c r="A3451" s="280">
        <v>14</v>
      </c>
      <c r="B3451" s="280" t="s">
        <v>8</v>
      </c>
      <c r="C3451" s="280">
        <v>3000</v>
      </c>
      <c r="D3451" s="258">
        <f t="shared" si="319"/>
        <v>4</v>
      </c>
      <c r="E3451" s="259">
        <f>VLOOKUP(B3451,Correlation_Eqns!A$35:B$40,2,FALSE)</f>
        <v>1.21E-4</v>
      </c>
      <c r="F3451" s="280">
        <f>VLOOKUP(B3451,Correlation_Eqns!A$43:B$48,2,FALSE)</f>
        <v>0.746</v>
      </c>
      <c r="G3451" s="280">
        <f t="shared" si="320"/>
        <v>4.7502648723298978E-2</v>
      </c>
      <c r="H3451" s="280">
        <f>VLOOKUP(B3451,Correlation_Eqns!A$19:B$24,2,FALSE)</f>
        <v>3.39</v>
      </c>
      <c r="I3451" s="258">
        <f>VLOOKUP(B3451,Correlation_Eqns!A$27:B$32,2,FALSE)</f>
        <v>7.41</v>
      </c>
      <c r="J3451" s="259">
        <f t="shared" si="321"/>
        <v>4.7502648723298978E-2</v>
      </c>
      <c r="K3451" s="258">
        <f t="shared" si="322"/>
        <v>4.7502648723298978E-2</v>
      </c>
      <c r="L3451" s="1">
        <f t="shared" si="318"/>
        <v>1.5010076954182902E-2</v>
      </c>
      <c r="M3451" s="1">
        <f t="shared" si="323"/>
        <v>0</v>
      </c>
    </row>
    <row r="3452" spans="1:13">
      <c r="A3452" s="280">
        <v>14</v>
      </c>
      <c r="B3452" s="280" t="s">
        <v>8</v>
      </c>
      <c r="C3452" s="280">
        <v>3000</v>
      </c>
      <c r="D3452" s="258">
        <f t="shared" si="319"/>
        <v>4</v>
      </c>
      <c r="E3452" s="259">
        <f>VLOOKUP(B3452,Correlation_Eqns!A$35:B$40,2,FALSE)</f>
        <v>1.21E-4</v>
      </c>
      <c r="F3452" s="280">
        <f>VLOOKUP(B3452,Correlation_Eqns!A$43:B$48,2,FALSE)</f>
        <v>0.746</v>
      </c>
      <c r="G3452" s="280">
        <f t="shared" si="320"/>
        <v>4.7502648723298978E-2</v>
      </c>
      <c r="H3452" s="280">
        <f>VLOOKUP(B3452,Correlation_Eqns!A$19:B$24,2,FALSE)</f>
        <v>3.39</v>
      </c>
      <c r="I3452" s="258">
        <f>VLOOKUP(B3452,Correlation_Eqns!A$27:B$32,2,FALSE)</f>
        <v>7.41</v>
      </c>
      <c r="J3452" s="259">
        <f t="shared" si="321"/>
        <v>4.7502648723298978E-2</v>
      </c>
      <c r="K3452" s="258">
        <f t="shared" si="322"/>
        <v>4.7502648723298978E-2</v>
      </c>
      <c r="L3452" s="1">
        <f t="shared" si="318"/>
        <v>1.5010076954182902E-2</v>
      </c>
      <c r="M3452" s="1">
        <f t="shared" si="323"/>
        <v>0</v>
      </c>
    </row>
    <row r="3453" spans="1:13">
      <c r="A3453" s="280">
        <v>14</v>
      </c>
      <c r="B3453" s="280" t="s">
        <v>8</v>
      </c>
      <c r="C3453" s="280">
        <v>3000</v>
      </c>
      <c r="D3453" s="258">
        <f t="shared" si="319"/>
        <v>4</v>
      </c>
      <c r="E3453" s="259">
        <f>VLOOKUP(B3453,Correlation_Eqns!A$35:B$40,2,FALSE)</f>
        <v>1.21E-4</v>
      </c>
      <c r="F3453" s="280">
        <f>VLOOKUP(B3453,Correlation_Eqns!A$43:B$48,2,FALSE)</f>
        <v>0.746</v>
      </c>
      <c r="G3453" s="280">
        <f t="shared" si="320"/>
        <v>4.7502648723298978E-2</v>
      </c>
      <c r="H3453" s="280">
        <f>VLOOKUP(B3453,Correlation_Eqns!A$19:B$24,2,FALSE)</f>
        <v>3.39</v>
      </c>
      <c r="I3453" s="258">
        <f>VLOOKUP(B3453,Correlation_Eqns!A$27:B$32,2,FALSE)</f>
        <v>7.41</v>
      </c>
      <c r="J3453" s="259">
        <f t="shared" si="321"/>
        <v>4.7502648723298978E-2</v>
      </c>
      <c r="K3453" s="258">
        <f t="shared" si="322"/>
        <v>4.7502648723298978E-2</v>
      </c>
      <c r="L3453" s="1">
        <f t="shared" si="318"/>
        <v>1.5010076954182902E-2</v>
      </c>
      <c r="M3453" s="1">
        <f t="shared" si="323"/>
        <v>0</v>
      </c>
    </row>
    <row r="3454" spans="1:13">
      <c r="A3454" s="280">
        <v>14</v>
      </c>
      <c r="B3454" s="280" t="s">
        <v>8</v>
      </c>
      <c r="C3454" s="280">
        <v>3000</v>
      </c>
      <c r="D3454" s="258">
        <f t="shared" si="319"/>
        <v>4</v>
      </c>
      <c r="E3454" s="259">
        <f>VLOOKUP(B3454,Correlation_Eqns!A$35:B$40,2,FALSE)</f>
        <v>1.21E-4</v>
      </c>
      <c r="F3454" s="280">
        <f>VLOOKUP(B3454,Correlation_Eqns!A$43:B$48,2,FALSE)</f>
        <v>0.746</v>
      </c>
      <c r="G3454" s="280">
        <f t="shared" si="320"/>
        <v>4.7502648723298978E-2</v>
      </c>
      <c r="H3454" s="280">
        <f>VLOOKUP(B3454,Correlation_Eqns!A$19:B$24,2,FALSE)</f>
        <v>3.39</v>
      </c>
      <c r="I3454" s="258">
        <f>VLOOKUP(B3454,Correlation_Eqns!A$27:B$32,2,FALSE)</f>
        <v>7.41</v>
      </c>
      <c r="J3454" s="259">
        <f t="shared" si="321"/>
        <v>4.7502648723298978E-2</v>
      </c>
      <c r="K3454" s="258">
        <f t="shared" si="322"/>
        <v>4.7502648723298978E-2</v>
      </c>
      <c r="L3454" s="1">
        <f t="shared" si="318"/>
        <v>1.5010076954182902E-2</v>
      </c>
      <c r="M3454" s="1">
        <f t="shared" si="323"/>
        <v>0</v>
      </c>
    </row>
    <row r="3455" spans="1:13">
      <c r="A3455" s="280">
        <v>14</v>
      </c>
      <c r="B3455" s="280" t="s">
        <v>8</v>
      </c>
      <c r="C3455" s="280">
        <v>3000</v>
      </c>
      <c r="D3455" s="258">
        <f t="shared" si="319"/>
        <v>4</v>
      </c>
      <c r="E3455" s="259">
        <f>VLOOKUP(B3455,Correlation_Eqns!A$35:B$40,2,FALSE)</f>
        <v>1.21E-4</v>
      </c>
      <c r="F3455" s="280">
        <f>VLOOKUP(B3455,Correlation_Eqns!A$43:B$48,2,FALSE)</f>
        <v>0.746</v>
      </c>
      <c r="G3455" s="280">
        <f t="shared" si="320"/>
        <v>4.7502648723298978E-2</v>
      </c>
      <c r="H3455" s="280">
        <f>VLOOKUP(B3455,Correlation_Eqns!A$19:B$24,2,FALSE)</f>
        <v>3.39</v>
      </c>
      <c r="I3455" s="258">
        <f>VLOOKUP(B3455,Correlation_Eqns!A$27:B$32,2,FALSE)</f>
        <v>7.41</v>
      </c>
      <c r="J3455" s="259">
        <f t="shared" si="321"/>
        <v>4.7502648723298978E-2</v>
      </c>
      <c r="K3455" s="258">
        <f t="shared" si="322"/>
        <v>4.7502648723298978E-2</v>
      </c>
      <c r="L3455" s="1">
        <f t="shared" si="318"/>
        <v>1.5010076954182902E-2</v>
      </c>
      <c r="M3455" s="1">
        <f t="shared" si="323"/>
        <v>0</v>
      </c>
    </row>
    <row r="3456" spans="1:13">
      <c r="A3456" s="280">
        <v>14</v>
      </c>
      <c r="B3456" s="280" t="s">
        <v>8</v>
      </c>
      <c r="C3456" s="280">
        <v>3000</v>
      </c>
      <c r="D3456" s="258">
        <f t="shared" si="319"/>
        <v>4</v>
      </c>
      <c r="E3456" s="259">
        <f>VLOOKUP(B3456,Correlation_Eqns!A$35:B$40,2,FALSE)</f>
        <v>1.21E-4</v>
      </c>
      <c r="F3456" s="280">
        <f>VLOOKUP(B3456,Correlation_Eqns!A$43:B$48,2,FALSE)</f>
        <v>0.746</v>
      </c>
      <c r="G3456" s="280">
        <f t="shared" si="320"/>
        <v>4.7502648723298978E-2</v>
      </c>
      <c r="H3456" s="280">
        <f>VLOOKUP(B3456,Correlation_Eqns!A$19:B$24,2,FALSE)</f>
        <v>3.39</v>
      </c>
      <c r="I3456" s="258">
        <f>VLOOKUP(B3456,Correlation_Eqns!A$27:B$32,2,FALSE)</f>
        <v>7.41</v>
      </c>
      <c r="J3456" s="259">
        <f t="shared" si="321"/>
        <v>4.7502648723298978E-2</v>
      </c>
      <c r="K3456" s="258">
        <f t="shared" si="322"/>
        <v>4.7502648723298978E-2</v>
      </c>
      <c r="L3456" s="1">
        <f t="shared" si="318"/>
        <v>1.5010076954182902E-2</v>
      </c>
      <c r="M3456" s="1">
        <f t="shared" si="323"/>
        <v>0</v>
      </c>
    </row>
    <row r="3457" spans="1:13">
      <c r="A3457" s="280">
        <v>14</v>
      </c>
      <c r="B3457" s="280" t="s">
        <v>8</v>
      </c>
      <c r="C3457" s="280">
        <v>3000</v>
      </c>
      <c r="D3457" s="258">
        <f t="shared" si="319"/>
        <v>4</v>
      </c>
      <c r="E3457" s="259">
        <f>VLOOKUP(B3457,Correlation_Eqns!A$35:B$40,2,FALSE)</f>
        <v>1.21E-4</v>
      </c>
      <c r="F3457" s="280">
        <f>VLOOKUP(B3457,Correlation_Eqns!A$43:B$48,2,FALSE)</f>
        <v>0.746</v>
      </c>
      <c r="G3457" s="280">
        <f t="shared" si="320"/>
        <v>4.7502648723298978E-2</v>
      </c>
      <c r="H3457" s="280">
        <f>VLOOKUP(B3457,Correlation_Eqns!A$19:B$24,2,FALSE)</f>
        <v>3.39</v>
      </c>
      <c r="I3457" s="258">
        <f>VLOOKUP(B3457,Correlation_Eqns!A$27:B$32,2,FALSE)</f>
        <v>7.41</v>
      </c>
      <c r="J3457" s="259">
        <f t="shared" si="321"/>
        <v>4.7502648723298978E-2</v>
      </c>
      <c r="K3457" s="258">
        <f t="shared" si="322"/>
        <v>4.7502648723298978E-2</v>
      </c>
      <c r="L3457" s="1">
        <f t="shared" si="318"/>
        <v>1.5010076954182902E-2</v>
      </c>
      <c r="M3457" s="1">
        <f t="shared" si="323"/>
        <v>0</v>
      </c>
    </row>
    <row r="3458" spans="1:13">
      <c r="A3458" s="280">
        <v>14</v>
      </c>
      <c r="B3458" s="280" t="s">
        <v>8</v>
      </c>
      <c r="C3458" s="280">
        <v>3000</v>
      </c>
      <c r="D3458" s="258">
        <f t="shared" si="319"/>
        <v>4</v>
      </c>
      <c r="E3458" s="259">
        <f>VLOOKUP(B3458,Correlation_Eqns!A$35:B$40,2,FALSE)</f>
        <v>1.21E-4</v>
      </c>
      <c r="F3458" s="280">
        <f>VLOOKUP(B3458,Correlation_Eqns!A$43:B$48,2,FALSE)</f>
        <v>0.746</v>
      </c>
      <c r="G3458" s="280">
        <f t="shared" si="320"/>
        <v>4.7502648723298978E-2</v>
      </c>
      <c r="H3458" s="280">
        <f>VLOOKUP(B3458,Correlation_Eqns!A$19:B$24,2,FALSE)</f>
        <v>3.39</v>
      </c>
      <c r="I3458" s="258">
        <f>VLOOKUP(B3458,Correlation_Eqns!A$27:B$32,2,FALSE)</f>
        <v>7.41</v>
      </c>
      <c r="J3458" s="259">
        <f t="shared" si="321"/>
        <v>4.7502648723298978E-2</v>
      </c>
      <c r="K3458" s="258">
        <f t="shared" si="322"/>
        <v>4.7502648723298978E-2</v>
      </c>
      <c r="L3458" s="1">
        <f t="shared" si="318"/>
        <v>1.5010076954182902E-2</v>
      </c>
      <c r="M3458" s="1">
        <f t="shared" si="323"/>
        <v>0</v>
      </c>
    </row>
    <row r="3459" spans="1:13">
      <c r="A3459" s="280">
        <v>14</v>
      </c>
      <c r="B3459" s="280" t="s">
        <v>8</v>
      </c>
      <c r="C3459" s="280">
        <v>2000</v>
      </c>
      <c r="D3459" s="258">
        <f t="shared" si="319"/>
        <v>4</v>
      </c>
      <c r="E3459" s="259">
        <f>VLOOKUP(B3459,Correlation_Eqns!A$35:B$40,2,FALSE)</f>
        <v>1.21E-4</v>
      </c>
      <c r="F3459" s="280">
        <f>VLOOKUP(B3459,Correlation_Eqns!A$43:B$48,2,FALSE)</f>
        <v>0.746</v>
      </c>
      <c r="G3459" s="280">
        <f t="shared" si="320"/>
        <v>3.5103768923070142E-2</v>
      </c>
      <c r="H3459" s="280">
        <f>VLOOKUP(B3459,Correlation_Eqns!A$19:B$24,2,FALSE)</f>
        <v>3.39</v>
      </c>
      <c r="I3459" s="258">
        <f>VLOOKUP(B3459,Correlation_Eqns!A$27:B$32,2,FALSE)</f>
        <v>7.41</v>
      </c>
      <c r="J3459" s="259">
        <f t="shared" si="321"/>
        <v>3.5103768923070142E-2</v>
      </c>
      <c r="K3459" s="258">
        <f t="shared" si="322"/>
        <v>3.5103768923070142E-2</v>
      </c>
      <c r="L3459" s="1">
        <f t="shared" si="318"/>
        <v>1.1092229319387395E-2</v>
      </c>
      <c r="M3459" s="1">
        <f t="shared" si="323"/>
        <v>0</v>
      </c>
    </row>
    <row r="3460" spans="1:13">
      <c r="A3460" s="280">
        <v>14</v>
      </c>
      <c r="B3460" s="280" t="s">
        <v>8</v>
      </c>
      <c r="C3460" s="280">
        <v>2000</v>
      </c>
      <c r="D3460" s="258">
        <f t="shared" si="319"/>
        <v>4</v>
      </c>
      <c r="E3460" s="259">
        <f>VLOOKUP(B3460,Correlation_Eqns!A$35:B$40,2,FALSE)</f>
        <v>1.21E-4</v>
      </c>
      <c r="F3460" s="280">
        <f>VLOOKUP(B3460,Correlation_Eqns!A$43:B$48,2,FALSE)</f>
        <v>0.746</v>
      </c>
      <c r="G3460" s="280">
        <f t="shared" si="320"/>
        <v>3.5103768923070142E-2</v>
      </c>
      <c r="H3460" s="280">
        <f>VLOOKUP(B3460,Correlation_Eqns!A$19:B$24,2,FALSE)</f>
        <v>3.39</v>
      </c>
      <c r="I3460" s="258">
        <f>VLOOKUP(B3460,Correlation_Eqns!A$27:B$32,2,FALSE)</f>
        <v>7.41</v>
      </c>
      <c r="J3460" s="259">
        <f t="shared" si="321"/>
        <v>3.5103768923070142E-2</v>
      </c>
      <c r="K3460" s="258">
        <f t="shared" si="322"/>
        <v>3.5103768923070142E-2</v>
      </c>
      <c r="L3460" s="1">
        <f t="shared" si="318"/>
        <v>1.1092229319387395E-2</v>
      </c>
      <c r="M3460" s="1">
        <f t="shared" si="323"/>
        <v>0</v>
      </c>
    </row>
    <row r="3461" spans="1:13">
      <c r="A3461" s="280">
        <v>14</v>
      </c>
      <c r="B3461" s="280" t="s">
        <v>8</v>
      </c>
      <c r="C3461" s="280">
        <v>2000</v>
      </c>
      <c r="D3461" s="258">
        <f t="shared" si="319"/>
        <v>4</v>
      </c>
      <c r="E3461" s="259">
        <f>VLOOKUP(B3461,Correlation_Eqns!A$35:B$40,2,FALSE)</f>
        <v>1.21E-4</v>
      </c>
      <c r="F3461" s="280">
        <f>VLOOKUP(B3461,Correlation_Eqns!A$43:B$48,2,FALSE)</f>
        <v>0.746</v>
      </c>
      <c r="G3461" s="280">
        <f t="shared" si="320"/>
        <v>3.5103768923070142E-2</v>
      </c>
      <c r="H3461" s="280">
        <f>VLOOKUP(B3461,Correlation_Eqns!A$19:B$24,2,FALSE)</f>
        <v>3.39</v>
      </c>
      <c r="I3461" s="258">
        <f>VLOOKUP(B3461,Correlation_Eqns!A$27:B$32,2,FALSE)</f>
        <v>7.41</v>
      </c>
      <c r="J3461" s="259">
        <f t="shared" si="321"/>
        <v>3.5103768923070142E-2</v>
      </c>
      <c r="K3461" s="258">
        <f t="shared" si="322"/>
        <v>3.5103768923070142E-2</v>
      </c>
      <c r="L3461" s="1">
        <f t="shared" si="318"/>
        <v>1.1092229319387395E-2</v>
      </c>
      <c r="M3461" s="1">
        <f t="shared" si="323"/>
        <v>0</v>
      </c>
    </row>
    <row r="3462" spans="1:13">
      <c r="A3462" s="280">
        <v>14</v>
      </c>
      <c r="B3462" s="280" t="s">
        <v>8</v>
      </c>
      <c r="C3462" s="280">
        <v>600</v>
      </c>
      <c r="D3462" s="258">
        <f t="shared" si="319"/>
        <v>4</v>
      </c>
      <c r="E3462" s="259">
        <f>VLOOKUP(B3462,Correlation_Eqns!A$35:B$40,2,FALSE)</f>
        <v>1.21E-4</v>
      </c>
      <c r="F3462" s="280">
        <f>VLOOKUP(B3462,Correlation_Eqns!A$43:B$48,2,FALSE)</f>
        <v>0.746</v>
      </c>
      <c r="G3462" s="280">
        <f t="shared" si="320"/>
        <v>1.4298359199742785E-2</v>
      </c>
      <c r="H3462" s="280">
        <f>VLOOKUP(B3462,Correlation_Eqns!A$19:B$24,2,FALSE)</f>
        <v>3.39</v>
      </c>
      <c r="I3462" s="258">
        <f>VLOOKUP(B3462,Correlation_Eqns!A$27:B$32,2,FALSE)</f>
        <v>7.41</v>
      </c>
      <c r="J3462" s="259">
        <f t="shared" si="321"/>
        <v>1.4298359199742785E-2</v>
      </c>
      <c r="K3462" s="258">
        <f t="shared" si="322"/>
        <v>1.4298359199742785E-2</v>
      </c>
      <c r="L3462" s="1">
        <f t="shared" si="318"/>
        <v>4.5180527333715239E-3</v>
      </c>
      <c r="M3462" s="1">
        <f t="shared" si="323"/>
        <v>0</v>
      </c>
    </row>
    <row r="3463" spans="1:13">
      <c r="A3463" s="280">
        <v>14</v>
      </c>
      <c r="B3463" s="280" t="s">
        <v>8</v>
      </c>
      <c r="C3463" s="280">
        <v>600</v>
      </c>
      <c r="D3463" s="258">
        <f t="shared" si="319"/>
        <v>4</v>
      </c>
      <c r="E3463" s="259">
        <f>VLOOKUP(B3463,Correlation_Eqns!A$35:B$40,2,FALSE)</f>
        <v>1.21E-4</v>
      </c>
      <c r="F3463" s="280">
        <f>VLOOKUP(B3463,Correlation_Eqns!A$43:B$48,2,FALSE)</f>
        <v>0.746</v>
      </c>
      <c r="G3463" s="280">
        <f t="shared" si="320"/>
        <v>1.4298359199742785E-2</v>
      </c>
      <c r="H3463" s="280">
        <f>VLOOKUP(B3463,Correlation_Eqns!A$19:B$24,2,FALSE)</f>
        <v>3.39</v>
      </c>
      <c r="I3463" s="258">
        <f>VLOOKUP(B3463,Correlation_Eqns!A$27:B$32,2,FALSE)</f>
        <v>7.41</v>
      </c>
      <c r="J3463" s="259">
        <f t="shared" si="321"/>
        <v>1.4298359199742785E-2</v>
      </c>
      <c r="K3463" s="258">
        <f t="shared" si="322"/>
        <v>1.4298359199742785E-2</v>
      </c>
      <c r="L3463" s="1">
        <f t="shared" si="318"/>
        <v>4.5180527333715239E-3</v>
      </c>
      <c r="M3463" s="1">
        <f t="shared" si="323"/>
        <v>0</v>
      </c>
    </row>
    <row r="3464" spans="1:13">
      <c r="A3464" s="280">
        <v>14</v>
      </c>
      <c r="B3464" s="280" t="s">
        <v>8</v>
      </c>
      <c r="C3464" s="280">
        <v>500</v>
      </c>
      <c r="D3464" s="258">
        <f t="shared" si="319"/>
        <v>4</v>
      </c>
      <c r="E3464" s="259">
        <f>VLOOKUP(B3464,Correlation_Eqns!A$35:B$40,2,FALSE)</f>
        <v>1.21E-4</v>
      </c>
      <c r="F3464" s="280">
        <f>VLOOKUP(B3464,Correlation_Eqns!A$43:B$48,2,FALSE)</f>
        <v>0.746</v>
      </c>
      <c r="G3464" s="280">
        <f t="shared" si="320"/>
        <v>1.2480069202993412E-2</v>
      </c>
      <c r="H3464" s="280">
        <f>VLOOKUP(B3464,Correlation_Eqns!A$19:B$24,2,FALSE)</f>
        <v>3.39</v>
      </c>
      <c r="I3464" s="258">
        <f>VLOOKUP(B3464,Correlation_Eqns!A$27:B$32,2,FALSE)</f>
        <v>7.41</v>
      </c>
      <c r="J3464" s="259">
        <f t="shared" si="321"/>
        <v>1.2480069202993412E-2</v>
      </c>
      <c r="K3464" s="258">
        <f t="shared" si="322"/>
        <v>1.2480069202993412E-2</v>
      </c>
      <c r="L3464" s="1">
        <f t="shared" si="318"/>
        <v>3.9435021870386699E-3</v>
      </c>
      <c r="M3464" s="1">
        <f t="shared" si="323"/>
        <v>0</v>
      </c>
    </row>
    <row r="3465" spans="1:13">
      <c r="A3465" s="280">
        <v>14</v>
      </c>
      <c r="B3465" s="280" t="s">
        <v>8</v>
      </c>
      <c r="C3465" s="280">
        <v>500</v>
      </c>
      <c r="D3465" s="258">
        <f t="shared" si="319"/>
        <v>4</v>
      </c>
      <c r="E3465" s="259">
        <f>VLOOKUP(B3465,Correlation_Eqns!A$35:B$40,2,FALSE)</f>
        <v>1.21E-4</v>
      </c>
      <c r="F3465" s="280">
        <f>VLOOKUP(B3465,Correlation_Eqns!A$43:B$48,2,FALSE)</f>
        <v>0.746</v>
      </c>
      <c r="G3465" s="280">
        <f t="shared" si="320"/>
        <v>1.2480069202993412E-2</v>
      </c>
      <c r="H3465" s="280">
        <f>VLOOKUP(B3465,Correlation_Eqns!A$19:B$24,2,FALSE)</f>
        <v>3.39</v>
      </c>
      <c r="I3465" s="258">
        <f>VLOOKUP(B3465,Correlation_Eqns!A$27:B$32,2,FALSE)</f>
        <v>7.41</v>
      </c>
      <c r="J3465" s="259">
        <f t="shared" si="321"/>
        <v>1.2480069202993412E-2</v>
      </c>
      <c r="K3465" s="258">
        <f t="shared" si="322"/>
        <v>1.2480069202993412E-2</v>
      </c>
      <c r="L3465" s="1">
        <f t="shared" si="318"/>
        <v>3.9435021870386699E-3</v>
      </c>
      <c r="M3465" s="1">
        <f t="shared" si="323"/>
        <v>0</v>
      </c>
    </row>
    <row r="3466" spans="1:13">
      <c r="A3466" s="280">
        <v>14</v>
      </c>
      <c r="B3466" s="280" t="s">
        <v>8</v>
      </c>
      <c r="C3466" s="280">
        <v>500</v>
      </c>
      <c r="D3466" s="258">
        <f t="shared" si="319"/>
        <v>4</v>
      </c>
      <c r="E3466" s="259">
        <f>VLOOKUP(B3466,Correlation_Eqns!A$35:B$40,2,FALSE)</f>
        <v>1.21E-4</v>
      </c>
      <c r="F3466" s="280">
        <f>VLOOKUP(B3466,Correlation_Eqns!A$43:B$48,2,FALSE)</f>
        <v>0.746</v>
      </c>
      <c r="G3466" s="280">
        <f t="shared" si="320"/>
        <v>1.2480069202993412E-2</v>
      </c>
      <c r="H3466" s="280">
        <f>VLOOKUP(B3466,Correlation_Eqns!A$19:B$24,2,FALSE)</f>
        <v>3.39</v>
      </c>
      <c r="I3466" s="258">
        <f>VLOOKUP(B3466,Correlation_Eqns!A$27:B$32,2,FALSE)</f>
        <v>7.41</v>
      </c>
      <c r="J3466" s="259">
        <f t="shared" si="321"/>
        <v>1.2480069202993412E-2</v>
      </c>
      <c r="K3466" s="258">
        <f t="shared" si="322"/>
        <v>1.2480069202993412E-2</v>
      </c>
      <c r="L3466" s="1">
        <f t="shared" si="318"/>
        <v>3.9435021870386699E-3</v>
      </c>
      <c r="M3466" s="1">
        <f t="shared" si="323"/>
        <v>0</v>
      </c>
    </row>
    <row r="3467" spans="1:13">
      <c r="A3467" s="280">
        <v>14</v>
      </c>
      <c r="B3467" s="280" t="s">
        <v>8</v>
      </c>
      <c r="C3467" s="280">
        <v>500</v>
      </c>
      <c r="D3467" s="258">
        <f t="shared" si="319"/>
        <v>4</v>
      </c>
      <c r="E3467" s="259">
        <f>VLOOKUP(B3467,Correlation_Eqns!A$35:B$40,2,FALSE)</f>
        <v>1.21E-4</v>
      </c>
      <c r="F3467" s="280">
        <f>VLOOKUP(B3467,Correlation_Eqns!A$43:B$48,2,FALSE)</f>
        <v>0.746</v>
      </c>
      <c r="G3467" s="280">
        <f t="shared" si="320"/>
        <v>1.2480069202993412E-2</v>
      </c>
      <c r="H3467" s="280">
        <f>VLOOKUP(B3467,Correlation_Eqns!A$19:B$24,2,FALSE)</f>
        <v>3.39</v>
      </c>
      <c r="I3467" s="258">
        <f>VLOOKUP(B3467,Correlation_Eqns!A$27:B$32,2,FALSE)</f>
        <v>7.41</v>
      </c>
      <c r="J3467" s="259">
        <f t="shared" si="321"/>
        <v>1.2480069202993412E-2</v>
      </c>
      <c r="K3467" s="258">
        <f t="shared" si="322"/>
        <v>1.2480069202993412E-2</v>
      </c>
      <c r="L3467" s="1">
        <f t="shared" si="318"/>
        <v>3.9435021870386699E-3</v>
      </c>
      <c r="M3467" s="1">
        <f t="shared" si="323"/>
        <v>0</v>
      </c>
    </row>
    <row r="3468" spans="1:13">
      <c r="A3468" s="280">
        <v>14</v>
      </c>
      <c r="B3468" s="280" t="s">
        <v>8</v>
      </c>
      <c r="C3468" s="280">
        <v>500</v>
      </c>
      <c r="D3468" s="258">
        <f t="shared" si="319"/>
        <v>4</v>
      </c>
      <c r="E3468" s="259">
        <f>VLOOKUP(B3468,Correlation_Eqns!A$35:B$40,2,FALSE)</f>
        <v>1.21E-4</v>
      </c>
      <c r="F3468" s="280">
        <f>VLOOKUP(B3468,Correlation_Eqns!A$43:B$48,2,FALSE)</f>
        <v>0.746</v>
      </c>
      <c r="G3468" s="280">
        <f t="shared" si="320"/>
        <v>1.2480069202993412E-2</v>
      </c>
      <c r="H3468" s="280">
        <f>VLOOKUP(B3468,Correlation_Eqns!A$19:B$24,2,FALSE)</f>
        <v>3.39</v>
      </c>
      <c r="I3468" s="258">
        <f>VLOOKUP(B3468,Correlation_Eqns!A$27:B$32,2,FALSE)</f>
        <v>7.41</v>
      </c>
      <c r="J3468" s="259">
        <f t="shared" si="321"/>
        <v>1.2480069202993412E-2</v>
      </c>
      <c r="K3468" s="258">
        <f t="shared" si="322"/>
        <v>1.2480069202993412E-2</v>
      </c>
      <c r="L3468" s="1">
        <f t="shared" ref="L3468:L3531" si="324">J3468*lbC1_lbgas_NG*kg_per_lb</f>
        <v>3.9435021870386699E-3</v>
      </c>
      <c r="M3468" s="1">
        <f t="shared" si="323"/>
        <v>0</v>
      </c>
    </row>
    <row r="3469" spans="1:13">
      <c r="A3469" s="280">
        <v>14</v>
      </c>
      <c r="B3469" s="280" t="s">
        <v>8</v>
      </c>
      <c r="C3469" s="280">
        <v>500</v>
      </c>
      <c r="D3469" s="258">
        <f t="shared" ref="D3469:D3532" si="325">IF(A3469&lt;5,1,(IF(AND(A3469&gt;4,A3469&lt;9),2,IF(AND(A3469&gt;8,A3469&lt;13),3,IF(AND(A3469&gt;12,A3469&lt;17),4,IF(AND(A3469&gt;16,A3469&lt;21),5,6))))))</f>
        <v>4</v>
      </c>
      <c r="E3469" s="259">
        <f>VLOOKUP(B3469,Correlation_Eqns!A$35:B$40,2,FALSE)</f>
        <v>1.21E-4</v>
      </c>
      <c r="F3469" s="280">
        <f>VLOOKUP(B3469,Correlation_Eqns!A$43:B$48,2,FALSE)</f>
        <v>0.746</v>
      </c>
      <c r="G3469" s="280">
        <f t="shared" ref="G3469:G3532" si="326">E3469*C3469^F3469</f>
        <v>1.2480069202993412E-2</v>
      </c>
      <c r="H3469" s="280">
        <f>VLOOKUP(B3469,Correlation_Eqns!A$19:B$24,2,FALSE)</f>
        <v>3.39</v>
      </c>
      <c r="I3469" s="258">
        <f>VLOOKUP(B3469,Correlation_Eqns!A$27:B$32,2,FALSE)</f>
        <v>7.41</v>
      </c>
      <c r="J3469" s="259">
        <f t="shared" ref="J3469:J3532" si="327">IF(C3469&gt;=10000,H3469,G3469)</f>
        <v>1.2480069202993412E-2</v>
      </c>
      <c r="K3469" s="258">
        <f t="shared" ref="K3469:K3532" si="328">IF(AND(C3469&gt;=10000,C3469&lt;100000),H3469,IF(C3469=100000,I3469,G3469))</f>
        <v>1.2480069202993412E-2</v>
      </c>
      <c r="L3469" s="1">
        <f t="shared" si="324"/>
        <v>3.9435021870386699E-3</v>
      </c>
      <c r="M3469" s="1">
        <f t="shared" ref="M3469:M3532" si="329">IF(C3469&gt;=10000,1,0)</f>
        <v>0</v>
      </c>
    </row>
    <row r="3470" spans="1:13">
      <c r="A3470" s="280">
        <v>14</v>
      </c>
      <c r="B3470" s="280" t="s">
        <v>8</v>
      </c>
      <c r="C3470" s="280">
        <v>500</v>
      </c>
      <c r="D3470" s="258">
        <f t="shared" si="325"/>
        <v>4</v>
      </c>
      <c r="E3470" s="259">
        <f>VLOOKUP(B3470,Correlation_Eqns!A$35:B$40,2,FALSE)</f>
        <v>1.21E-4</v>
      </c>
      <c r="F3470" s="280">
        <f>VLOOKUP(B3470,Correlation_Eqns!A$43:B$48,2,FALSE)</f>
        <v>0.746</v>
      </c>
      <c r="G3470" s="280">
        <f t="shared" si="326"/>
        <v>1.2480069202993412E-2</v>
      </c>
      <c r="H3470" s="280">
        <f>VLOOKUP(B3470,Correlation_Eqns!A$19:B$24,2,FALSE)</f>
        <v>3.39</v>
      </c>
      <c r="I3470" s="258">
        <f>VLOOKUP(B3470,Correlation_Eqns!A$27:B$32,2,FALSE)</f>
        <v>7.41</v>
      </c>
      <c r="J3470" s="259">
        <f t="shared" si="327"/>
        <v>1.2480069202993412E-2</v>
      </c>
      <c r="K3470" s="258">
        <f t="shared" si="328"/>
        <v>1.2480069202993412E-2</v>
      </c>
      <c r="L3470" s="1">
        <f t="shared" si="324"/>
        <v>3.9435021870386699E-3</v>
      </c>
      <c r="M3470" s="1">
        <f t="shared" si="329"/>
        <v>0</v>
      </c>
    </row>
    <row r="3471" spans="1:13">
      <c r="A3471" s="280">
        <v>14</v>
      </c>
      <c r="B3471" s="280" t="s">
        <v>8</v>
      </c>
      <c r="C3471" s="280">
        <v>500</v>
      </c>
      <c r="D3471" s="258">
        <f t="shared" si="325"/>
        <v>4</v>
      </c>
      <c r="E3471" s="259">
        <f>VLOOKUP(B3471,Correlation_Eqns!A$35:B$40,2,FALSE)</f>
        <v>1.21E-4</v>
      </c>
      <c r="F3471" s="280">
        <f>VLOOKUP(B3471,Correlation_Eqns!A$43:B$48,2,FALSE)</f>
        <v>0.746</v>
      </c>
      <c r="G3471" s="280">
        <f t="shared" si="326"/>
        <v>1.2480069202993412E-2</v>
      </c>
      <c r="H3471" s="280">
        <f>VLOOKUP(B3471,Correlation_Eqns!A$19:B$24,2,FALSE)</f>
        <v>3.39</v>
      </c>
      <c r="I3471" s="258">
        <f>VLOOKUP(B3471,Correlation_Eqns!A$27:B$32,2,FALSE)</f>
        <v>7.41</v>
      </c>
      <c r="J3471" s="259">
        <f t="shared" si="327"/>
        <v>1.2480069202993412E-2</v>
      </c>
      <c r="K3471" s="258">
        <f t="shared" si="328"/>
        <v>1.2480069202993412E-2</v>
      </c>
      <c r="L3471" s="1">
        <f t="shared" si="324"/>
        <v>3.9435021870386699E-3</v>
      </c>
      <c r="M3471" s="1">
        <f t="shared" si="329"/>
        <v>0</v>
      </c>
    </row>
    <row r="3472" spans="1:13">
      <c r="A3472" s="280">
        <v>14</v>
      </c>
      <c r="B3472" s="280" t="s">
        <v>8</v>
      </c>
      <c r="C3472" s="280">
        <v>500</v>
      </c>
      <c r="D3472" s="258">
        <f t="shared" si="325"/>
        <v>4</v>
      </c>
      <c r="E3472" s="259">
        <f>VLOOKUP(B3472,Correlation_Eqns!A$35:B$40,2,FALSE)</f>
        <v>1.21E-4</v>
      </c>
      <c r="F3472" s="280">
        <f>VLOOKUP(B3472,Correlation_Eqns!A$43:B$48,2,FALSE)</f>
        <v>0.746</v>
      </c>
      <c r="G3472" s="280">
        <f t="shared" si="326"/>
        <v>1.2480069202993412E-2</v>
      </c>
      <c r="H3472" s="280">
        <f>VLOOKUP(B3472,Correlation_Eqns!A$19:B$24,2,FALSE)</f>
        <v>3.39</v>
      </c>
      <c r="I3472" s="258">
        <f>VLOOKUP(B3472,Correlation_Eqns!A$27:B$32,2,FALSE)</f>
        <v>7.41</v>
      </c>
      <c r="J3472" s="259">
        <f t="shared" si="327"/>
        <v>1.2480069202993412E-2</v>
      </c>
      <c r="K3472" s="258">
        <f t="shared" si="328"/>
        <v>1.2480069202993412E-2</v>
      </c>
      <c r="L3472" s="1">
        <f t="shared" si="324"/>
        <v>3.9435021870386699E-3</v>
      </c>
      <c r="M3472" s="1">
        <f t="shared" si="329"/>
        <v>0</v>
      </c>
    </row>
    <row r="3473" spans="1:13">
      <c r="A3473" s="280">
        <v>14</v>
      </c>
      <c r="B3473" s="280" t="s">
        <v>8</v>
      </c>
      <c r="C3473" s="280">
        <v>500</v>
      </c>
      <c r="D3473" s="258">
        <f t="shared" si="325"/>
        <v>4</v>
      </c>
      <c r="E3473" s="259">
        <f>VLOOKUP(B3473,Correlation_Eqns!A$35:B$40,2,FALSE)</f>
        <v>1.21E-4</v>
      </c>
      <c r="F3473" s="280">
        <f>VLOOKUP(B3473,Correlation_Eqns!A$43:B$48,2,FALSE)</f>
        <v>0.746</v>
      </c>
      <c r="G3473" s="280">
        <f t="shared" si="326"/>
        <v>1.2480069202993412E-2</v>
      </c>
      <c r="H3473" s="280">
        <f>VLOOKUP(B3473,Correlation_Eqns!A$19:B$24,2,FALSE)</f>
        <v>3.39</v>
      </c>
      <c r="I3473" s="258">
        <f>VLOOKUP(B3473,Correlation_Eqns!A$27:B$32,2,FALSE)</f>
        <v>7.41</v>
      </c>
      <c r="J3473" s="259">
        <f t="shared" si="327"/>
        <v>1.2480069202993412E-2</v>
      </c>
      <c r="K3473" s="258">
        <f t="shared" si="328"/>
        <v>1.2480069202993412E-2</v>
      </c>
      <c r="L3473" s="1">
        <f t="shared" si="324"/>
        <v>3.9435021870386699E-3</v>
      </c>
      <c r="M3473" s="1">
        <f t="shared" si="329"/>
        <v>0</v>
      </c>
    </row>
    <row r="3474" spans="1:13">
      <c r="A3474" s="280">
        <v>14</v>
      </c>
      <c r="B3474" s="280" t="s">
        <v>8</v>
      </c>
      <c r="C3474" s="280">
        <v>500</v>
      </c>
      <c r="D3474" s="258">
        <f t="shared" si="325"/>
        <v>4</v>
      </c>
      <c r="E3474" s="259">
        <f>VLOOKUP(B3474,Correlation_Eqns!A$35:B$40,2,FALSE)</f>
        <v>1.21E-4</v>
      </c>
      <c r="F3474" s="280">
        <f>VLOOKUP(B3474,Correlation_Eqns!A$43:B$48,2,FALSE)</f>
        <v>0.746</v>
      </c>
      <c r="G3474" s="280">
        <f t="shared" si="326"/>
        <v>1.2480069202993412E-2</v>
      </c>
      <c r="H3474" s="280">
        <f>VLOOKUP(B3474,Correlation_Eqns!A$19:B$24,2,FALSE)</f>
        <v>3.39</v>
      </c>
      <c r="I3474" s="258">
        <f>VLOOKUP(B3474,Correlation_Eqns!A$27:B$32,2,FALSE)</f>
        <v>7.41</v>
      </c>
      <c r="J3474" s="259">
        <f t="shared" si="327"/>
        <v>1.2480069202993412E-2</v>
      </c>
      <c r="K3474" s="258">
        <f t="shared" si="328"/>
        <v>1.2480069202993412E-2</v>
      </c>
      <c r="L3474" s="1">
        <f t="shared" si="324"/>
        <v>3.9435021870386699E-3</v>
      </c>
      <c r="M3474" s="1">
        <f t="shared" si="329"/>
        <v>0</v>
      </c>
    </row>
    <row r="3475" spans="1:13">
      <c r="A3475" s="280">
        <v>14</v>
      </c>
      <c r="B3475" s="280" t="s">
        <v>8</v>
      </c>
      <c r="C3475" s="280">
        <v>400</v>
      </c>
      <c r="D3475" s="258">
        <f t="shared" si="325"/>
        <v>4</v>
      </c>
      <c r="E3475" s="259">
        <f>VLOOKUP(B3475,Correlation_Eqns!A$35:B$40,2,FALSE)</f>
        <v>1.21E-4</v>
      </c>
      <c r="F3475" s="280">
        <f>VLOOKUP(B3475,Correlation_Eqns!A$43:B$48,2,FALSE)</f>
        <v>0.746</v>
      </c>
      <c r="G3475" s="280">
        <f t="shared" si="326"/>
        <v>1.0566280214194482E-2</v>
      </c>
      <c r="H3475" s="280">
        <f>VLOOKUP(B3475,Correlation_Eqns!A$19:B$24,2,FALSE)</f>
        <v>3.39</v>
      </c>
      <c r="I3475" s="258">
        <f>VLOOKUP(B3475,Correlation_Eqns!A$27:B$32,2,FALSE)</f>
        <v>7.41</v>
      </c>
      <c r="J3475" s="259">
        <f t="shared" si="327"/>
        <v>1.0566280214194482E-2</v>
      </c>
      <c r="K3475" s="258">
        <f t="shared" si="328"/>
        <v>1.0566280214194482E-2</v>
      </c>
      <c r="L3475" s="1">
        <f t="shared" si="324"/>
        <v>3.3387754872020291E-3</v>
      </c>
      <c r="M3475" s="1">
        <f t="shared" si="329"/>
        <v>0</v>
      </c>
    </row>
    <row r="3476" spans="1:13">
      <c r="A3476" s="280">
        <v>14</v>
      </c>
      <c r="B3476" s="280" t="s">
        <v>8</v>
      </c>
      <c r="C3476" s="280">
        <v>400</v>
      </c>
      <c r="D3476" s="258">
        <f t="shared" si="325"/>
        <v>4</v>
      </c>
      <c r="E3476" s="259">
        <f>VLOOKUP(B3476,Correlation_Eqns!A$35:B$40,2,FALSE)</f>
        <v>1.21E-4</v>
      </c>
      <c r="F3476" s="280">
        <f>VLOOKUP(B3476,Correlation_Eqns!A$43:B$48,2,FALSE)</f>
        <v>0.746</v>
      </c>
      <c r="G3476" s="280">
        <f t="shared" si="326"/>
        <v>1.0566280214194482E-2</v>
      </c>
      <c r="H3476" s="280">
        <f>VLOOKUP(B3476,Correlation_Eqns!A$19:B$24,2,FALSE)</f>
        <v>3.39</v>
      </c>
      <c r="I3476" s="258">
        <f>VLOOKUP(B3476,Correlation_Eqns!A$27:B$32,2,FALSE)</f>
        <v>7.41</v>
      </c>
      <c r="J3476" s="259">
        <f t="shared" si="327"/>
        <v>1.0566280214194482E-2</v>
      </c>
      <c r="K3476" s="258">
        <f t="shared" si="328"/>
        <v>1.0566280214194482E-2</v>
      </c>
      <c r="L3476" s="1">
        <f t="shared" si="324"/>
        <v>3.3387754872020291E-3</v>
      </c>
      <c r="M3476" s="1">
        <f t="shared" si="329"/>
        <v>0</v>
      </c>
    </row>
    <row r="3477" spans="1:13">
      <c r="A3477" s="280">
        <v>14</v>
      </c>
      <c r="B3477" s="280" t="s">
        <v>8</v>
      </c>
      <c r="C3477" s="280">
        <v>300</v>
      </c>
      <c r="D3477" s="258">
        <f t="shared" si="325"/>
        <v>4</v>
      </c>
      <c r="E3477" s="259">
        <f>VLOOKUP(B3477,Correlation_Eqns!A$35:B$40,2,FALSE)</f>
        <v>1.21E-4</v>
      </c>
      <c r="F3477" s="280">
        <f>VLOOKUP(B3477,Correlation_Eqns!A$43:B$48,2,FALSE)</f>
        <v>0.746</v>
      </c>
      <c r="G3477" s="280">
        <f t="shared" si="326"/>
        <v>8.5254601027317887E-3</v>
      </c>
      <c r="H3477" s="280">
        <f>VLOOKUP(B3477,Correlation_Eqns!A$19:B$24,2,FALSE)</f>
        <v>3.39</v>
      </c>
      <c r="I3477" s="258">
        <f>VLOOKUP(B3477,Correlation_Eqns!A$27:B$32,2,FALSE)</f>
        <v>7.41</v>
      </c>
      <c r="J3477" s="259">
        <f t="shared" si="327"/>
        <v>8.5254601027317887E-3</v>
      </c>
      <c r="K3477" s="258">
        <f t="shared" si="328"/>
        <v>8.5254601027317887E-3</v>
      </c>
      <c r="L3477" s="1">
        <f t="shared" si="324"/>
        <v>2.6939089851016011E-3</v>
      </c>
      <c r="M3477" s="1">
        <f t="shared" si="329"/>
        <v>0</v>
      </c>
    </row>
    <row r="3478" spans="1:13">
      <c r="A3478" s="280">
        <v>14</v>
      </c>
      <c r="B3478" s="280" t="s">
        <v>8</v>
      </c>
      <c r="C3478" s="280">
        <v>300</v>
      </c>
      <c r="D3478" s="258">
        <f t="shared" si="325"/>
        <v>4</v>
      </c>
      <c r="E3478" s="259">
        <f>VLOOKUP(B3478,Correlation_Eqns!A$35:B$40,2,FALSE)</f>
        <v>1.21E-4</v>
      </c>
      <c r="F3478" s="280">
        <f>VLOOKUP(B3478,Correlation_Eqns!A$43:B$48,2,FALSE)</f>
        <v>0.746</v>
      </c>
      <c r="G3478" s="280">
        <f t="shared" si="326"/>
        <v>8.5254601027317887E-3</v>
      </c>
      <c r="H3478" s="280">
        <f>VLOOKUP(B3478,Correlation_Eqns!A$19:B$24,2,FALSE)</f>
        <v>3.39</v>
      </c>
      <c r="I3478" s="258">
        <f>VLOOKUP(B3478,Correlation_Eqns!A$27:B$32,2,FALSE)</f>
        <v>7.41</v>
      </c>
      <c r="J3478" s="259">
        <f t="shared" si="327"/>
        <v>8.5254601027317887E-3</v>
      </c>
      <c r="K3478" s="258">
        <f t="shared" si="328"/>
        <v>8.5254601027317887E-3</v>
      </c>
      <c r="L3478" s="1">
        <f t="shared" si="324"/>
        <v>2.6939089851016011E-3</v>
      </c>
      <c r="M3478" s="1">
        <f t="shared" si="329"/>
        <v>0</v>
      </c>
    </row>
    <row r="3479" spans="1:13">
      <c r="A3479" s="280">
        <v>14</v>
      </c>
      <c r="B3479" s="280" t="s">
        <v>8</v>
      </c>
      <c r="C3479" s="280">
        <v>300</v>
      </c>
      <c r="D3479" s="258">
        <f t="shared" si="325"/>
        <v>4</v>
      </c>
      <c r="E3479" s="259">
        <f>VLOOKUP(B3479,Correlation_Eqns!A$35:B$40,2,FALSE)</f>
        <v>1.21E-4</v>
      </c>
      <c r="F3479" s="280">
        <f>VLOOKUP(B3479,Correlation_Eqns!A$43:B$48,2,FALSE)</f>
        <v>0.746</v>
      </c>
      <c r="G3479" s="280">
        <f t="shared" si="326"/>
        <v>8.5254601027317887E-3</v>
      </c>
      <c r="H3479" s="280">
        <f>VLOOKUP(B3479,Correlation_Eqns!A$19:B$24,2,FALSE)</f>
        <v>3.39</v>
      </c>
      <c r="I3479" s="258">
        <f>VLOOKUP(B3479,Correlation_Eqns!A$27:B$32,2,FALSE)</f>
        <v>7.41</v>
      </c>
      <c r="J3479" s="259">
        <f t="shared" si="327"/>
        <v>8.5254601027317887E-3</v>
      </c>
      <c r="K3479" s="258">
        <f t="shared" si="328"/>
        <v>8.5254601027317887E-3</v>
      </c>
      <c r="L3479" s="1">
        <f t="shared" si="324"/>
        <v>2.6939089851016011E-3</v>
      </c>
      <c r="M3479" s="1">
        <f t="shared" si="329"/>
        <v>0</v>
      </c>
    </row>
    <row r="3480" spans="1:13">
      <c r="A3480" s="280">
        <v>14</v>
      </c>
      <c r="B3480" s="280" t="s">
        <v>8</v>
      </c>
      <c r="C3480" s="280">
        <v>300</v>
      </c>
      <c r="D3480" s="258">
        <f t="shared" si="325"/>
        <v>4</v>
      </c>
      <c r="E3480" s="259">
        <f>VLOOKUP(B3480,Correlation_Eqns!A$35:B$40,2,FALSE)</f>
        <v>1.21E-4</v>
      </c>
      <c r="F3480" s="280">
        <f>VLOOKUP(B3480,Correlation_Eqns!A$43:B$48,2,FALSE)</f>
        <v>0.746</v>
      </c>
      <c r="G3480" s="280">
        <f t="shared" si="326"/>
        <v>8.5254601027317887E-3</v>
      </c>
      <c r="H3480" s="280">
        <f>VLOOKUP(B3480,Correlation_Eqns!A$19:B$24,2,FALSE)</f>
        <v>3.39</v>
      </c>
      <c r="I3480" s="258">
        <f>VLOOKUP(B3480,Correlation_Eqns!A$27:B$32,2,FALSE)</f>
        <v>7.41</v>
      </c>
      <c r="J3480" s="259">
        <f t="shared" si="327"/>
        <v>8.5254601027317887E-3</v>
      </c>
      <c r="K3480" s="258">
        <f t="shared" si="328"/>
        <v>8.5254601027317887E-3</v>
      </c>
      <c r="L3480" s="1">
        <f t="shared" si="324"/>
        <v>2.6939089851016011E-3</v>
      </c>
      <c r="M3480" s="1">
        <f t="shared" si="329"/>
        <v>0</v>
      </c>
    </row>
    <row r="3481" spans="1:13">
      <c r="A3481" s="280">
        <v>14</v>
      </c>
      <c r="B3481" s="280" t="s">
        <v>8</v>
      </c>
      <c r="C3481" s="280">
        <v>300</v>
      </c>
      <c r="D3481" s="258">
        <f t="shared" si="325"/>
        <v>4</v>
      </c>
      <c r="E3481" s="259">
        <f>VLOOKUP(B3481,Correlation_Eqns!A$35:B$40,2,FALSE)</f>
        <v>1.21E-4</v>
      </c>
      <c r="F3481" s="280">
        <f>VLOOKUP(B3481,Correlation_Eqns!A$43:B$48,2,FALSE)</f>
        <v>0.746</v>
      </c>
      <c r="G3481" s="280">
        <f t="shared" si="326"/>
        <v>8.5254601027317887E-3</v>
      </c>
      <c r="H3481" s="280">
        <f>VLOOKUP(B3481,Correlation_Eqns!A$19:B$24,2,FALSE)</f>
        <v>3.39</v>
      </c>
      <c r="I3481" s="258">
        <f>VLOOKUP(B3481,Correlation_Eqns!A$27:B$32,2,FALSE)</f>
        <v>7.41</v>
      </c>
      <c r="J3481" s="259">
        <f t="shared" si="327"/>
        <v>8.5254601027317887E-3</v>
      </c>
      <c r="K3481" s="258">
        <f t="shared" si="328"/>
        <v>8.5254601027317887E-3</v>
      </c>
      <c r="L3481" s="1">
        <f t="shared" si="324"/>
        <v>2.6939089851016011E-3</v>
      </c>
      <c r="M3481" s="1">
        <f t="shared" si="329"/>
        <v>0</v>
      </c>
    </row>
    <row r="3482" spans="1:13">
      <c r="A3482" s="280">
        <v>14</v>
      </c>
      <c r="B3482" s="280" t="s">
        <v>8</v>
      </c>
      <c r="C3482" s="280">
        <v>300</v>
      </c>
      <c r="D3482" s="258">
        <f t="shared" si="325"/>
        <v>4</v>
      </c>
      <c r="E3482" s="259">
        <f>VLOOKUP(B3482,Correlation_Eqns!A$35:B$40,2,FALSE)</f>
        <v>1.21E-4</v>
      </c>
      <c r="F3482" s="280">
        <f>VLOOKUP(B3482,Correlation_Eqns!A$43:B$48,2,FALSE)</f>
        <v>0.746</v>
      </c>
      <c r="G3482" s="280">
        <f t="shared" si="326"/>
        <v>8.5254601027317887E-3</v>
      </c>
      <c r="H3482" s="280">
        <f>VLOOKUP(B3482,Correlation_Eqns!A$19:B$24,2,FALSE)</f>
        <v>3.39</v>
      </c>
      <c r="I3482" s="258">
        <f>VLOOKUP(B3482,Correlation_Eqns!A$27:B$32,2,FALSE)</f>
        <v>7.41</v>
      </c>
      <c r="J3482" s="259">
        <f t="shared" si="327"/>
        <v>8.5254601027317887E-3</v>
      </c>
      <c r="K3482" s="258">
        <f t="shared" si="328"/>
        <v>8.5254601027317887E-3</v>
      </c>
      <c r="L3482" s="1">
        <f t="shared" si="324"/>
        <v>2.6939089851016011E-3</v>
      </c>
      <c r="M3482" s="1">
        <f t="shared" si="329"/>
        <v>0</v>
      </c>
    </row>
    <row r="3483" spans="1:13">
      <c r="A3483" s="280">
        <v>14</v>
      </c>
      <c r="B3483" s="280" t="s">
        <v>8</v>
      </c>
      <c r="C3483" s="280">
        <v>300</v>
      </c>
      <c r="D3483" s="258">
        <f t="shared" si="325"/>
        <v>4</v>
      </c>
      <c r="E3483" s="259">
        <f>VLOOKUP(B3483,Correlation_Eqns!A$35:B$40,2,FALSE)</f>
        <v>1.21E-4</v>
      </c>
      <c r="F3483" s="280">
        <f>VLOOKUP(B3483,Correlation_Eqns!A$43:B$48,2,FALSE)</f>
        <v>0.746</v>
      </c>
      <c r="G3483" s="280">
        <f t="shared" si="326"/>
        <v>8.5254601027317887E-3</v>
      </c>
      <c r="H3483" s="280">
        <f>VLOOKUP(B3483,Correlation_Eqns!A$19:B$24,2,FALSE)</f>
        <v>3.39</v>
      </c>
      <c r="I3483" s="258">
        <f>VLOOKUP(B3483,Correlation_Eqns!A$27:B$32,2,FALSE)</f>
        <v>7.41</v>
      </c>
      <c r="J3483" s="259">
        <f t="shared" si="327"/>
        <v>8.5254601027317887E-3</v>
      </c>
      <c r="K3483" s="258">
        <f t="shared" si="328"/>
        <v>8.5254601027317887E-3</v>
      </c>
      <c r="L3483" s="1">
        <f t="shared" si="324"/>
        <v>2.6939089851016011E-3</v>
      </c>
      <c r="M3483" s="1">
        <f t="shared" si="329"/>
        <v>0</v>
      </c>
    </row>
    <row r="3484" spans="1:13">
      <c r="A3484" s="280">
        <v>14</v>
      </c>
      <c r="B3484" s="280" t="s">
        <v>8</v>
      </c>
      <c r="C3484" s="280">
        <v>300</v>
      </c>
      <c r="D3484" s="258">
        <f t="shared" si="325"/>
        <v>4</v>
      </c>
      <c r="E3484" s="259">
        <f>VLOOKUP(B3484,Correlation_Eqns!A$35:B$40,2,FALSE)</f>
        <v>1.21E-4</v>
      </c>
      <c r="F3484" s="280">
        <f>VLOOKUP(B3484,Correlation_Eqns!A$43:B$48,2,FALSE)</f>
        <v>0.746</v>
      </c>
      <c r="G3484" s="280">
        <f t="shared" si="326"/>
        <v>8.5254601027317887E-3</v>
      </c>
      <c r="H3484" s="280">
        <f>VLOOKUP(B3484,Correlation_Eqns!A$19:B$24,2,FALSE)</f>
        <v>3.39</v>
      </c>
      <c r="I3484" s="258">
        <f>VLOOKUP(B3484,Correlation_Eqns!A$27:B$32,2,FALSE)</f>
        <v>7.41</v>
      </c>
      <c r="J3484" s="259">
        <f t="shared" si="327"/>
        <v>8.5254601027317887E-3</v>
      </c>
      <c r="K3484" s="258">
        <f t="shared" si="328"/>
        <v>8.5254601027317887E-3</v>
      </c>
      <c r="L3484" s="1">
        <f t="shared" si="324"/>
        <v>2.6939089851016011E-3</v>
      </c>
      <c r="M3484" s="1">
        <f t="shared" si="329"/>
        <v>0</v>
      </c>
    </row>
    <row r="3485" spans="1:13">
      <c r="A3485" s="280">
        <v>14</v>
      </c>
      <c r="B3485" s="280" t="s">
        <v>8</v>
      </c>
      <c r="C3485" s="280">
        <v>300</v>
      </c>
      <c r="D3485" s="258">
        <f t="shared" si="325"/>
        <v>4</v>
      </c>
      <c r="E3485" s="259">
        <f>VLOOKUP(B3485,Correlation_Eqns!A$35:B$40,2,FALSE)</f>
        <v>1.21E-4</v>
      </c>
      <c r="F3485" s="280">
        <f>VLOOKUP(B3485,Correlation_Eqns!A$43:B$48,2,FALSE)</f>
        <v>0.746</v>
      </c>
      <c r="G3485" s="280">
        <f t="shared" si="326"/>
        <v>8.5254601027317887E-3</v>
      </c>
      <c r="H3485" s="280">
        <f>VLOOKUP(B3485,Correlation_Eqns!A$19:B$24,2,FALSE)</f>
        <v>3.39</v>
      </c>
      <c r="I3485" s="258">
        <f>VLOOKUP(B3485,Correlation_Eqns!A$27:B$32,2,FALSE)</f>
        <v>7.41</v>
      </c>
      <c r="J3485" s="259">
        <f t="shared" si="327"/>
        <v>8.5254601027317887E-3</v>
      </c>
      <c r="K3485" s="258">
        <f t="shared" si="328"/>
        <v>8.5254601027317887E-3</v>
      </c>
      <c r="L3485" s="1">
        <f t="shared" si="324"/>
        <v>2.6939089851016011E-3</v>
      </c>
      <c r="M3485" s="1">
        <f t="shared" si="329"/>
        <v>0</v>
      </c>
    </row>
    <row r="3486" spans="1:13">
      <c r="A3486" s="280">
        <v>14</v>
      </c>
      <c r="B3486" s="280" t="s">
        <v>8</v>
      </c>
      <c r="C3486" s="280">
        <v>300</v>
      </c>
      <c r="D3486" s="258">
        <f t="shared" si="325"/>
        <v>4</v>
      </c>
      <c r="E3486" s="259">
        <f>VLOOKUP(B3486,Correlation_Eqns!A$35:B$40,2,FALSE)</f>
        <v>1.21E-4</v>
      </c>
      <c r="F3486" s="280">
        <f>VLOOKUP(B3486,Correlation_Eqns!A$43:B$48,2,FALSE)</f>
        <v>0.746</v>
      </c>
      <c r="G3486" s="280">
        <f t="shared" si="326"/>
        <v>8.5254601027317887E-3</v>
      </c>
      <c r="H3486" s="280">
        <f>VLOOKUP(B3486,Correlation_Eqns!A$19:B$24,2,FALSE)</f>
        <v>3.39</v>
      </c>
      <c r="I3486" s="258">
        <f>VLOOKUP(B3486,Correlation_Eqns!A$27:B$32,2,FALSE)</f>
        <v>7.41</v>
      </c>
      <c r="J3486" s="259">
        <f t="shared" si="327"/>
        <v>8.5254601027317887E-3</v>
      </c>
      <c r="K3486" s="258">
        <f t="shared" si="328"/>
        <v>8.5254601027317887E-3</v>
      </c>
      <c r="L3486" s="1">
        <f t="shared" si="324"/>
        <v>2.6939089851016011E-3</v>
      </c>
      <c r="M3486" s="1">
        <f t="shared" si="329"/>
        <v>0</v>
      </c>
    </row>
    <row r="3487" spans="1:13">
      <c r="A3487" s="280">
        <v>14</v>
      </c>
      <c r="B3487" s="280" t="s">
        <v>8</v>
      </c>
      <c r="C3487" s="280">
        <v>300</v>
      </c>
      <c r="D3487" s="258">
        <f t="shared" si="325"/>
        <v>4</v>
      </c>
      <c r="E3487" s="259">
        <f>VLOOKUP(B3487,Correlation_Eqns!A$35:B$40,2,FALSE)</f>
        <v>1.21E-4</v>
      </c>
      <c r="F3487" s="280">
        <f>VLOOKUP(B3487,Correlation_Eqns!A$43:B$48,2,FALSE)</f>
        <v>0.746</v>
      </c>
      <c r="G3487" s="280">
        <f t="shared" si="326"/>
        <v>8.5254601027317887E-3</v>
      </c>
      <c r="H3487" s="280">
        <f>VLOOKUP(B3487,Correlation_Eqns!A$19:B$24,2,FALSE)</f>
        <v>3.39</v>
      </c>
      <c r="I3487" s="258">
        <f>VLOOKUP(B3487,Correlation_Eqns!A$27:B$32,2,FALSE)</f>
        <v>7.41</v>
      </c>
      <c r="J3487" s="259">
        <f t="shared" si="327"/>
        <v>8.5254601027317887E-3</v>
      </c>
      <c r="K3487" s="258">
        <f t="shared" si="328"/>
        <v>8.5254601027317887E-3</v>
      </c>
      <c r="L3487" s="1">
        <f t="shared" si="324"/>
        <v>2.6939089851016011E-3</v>
      </c>
      <c r="M3487" s="1">
        <f t="shared" si="329"/>
        <v>0</v>
      </c>
    </row>
    <row r="3488" spans="1:13">
      <c r="A3488" s="280">
        <v>14</v>
      </c>
      <c r="B3488" s="280" t="s">
        <v>8</v>
      </c>
      <c r="C3488" s="280">
        <v>300</v>
      </c>
      <c r="D3488" s="258">
        <f t="shared" si="325"/>
        <v>4</v>
      </c>
      <c r="E3488" s="259">
        <f>VLOOKUP(B3488,Correlation_Eqns!A$35:B$40,2,FALSE)</f>
        <v>1.21E-4</v>
      </c>
      <c r="F3488" s="280">
        <f>VLOOKUP(B3488,Correlation_Eqns!A$43:B$48,2,FALSE)</f>
        <v>0.746</v>
      </c>
      <c r="G3488" s="280">
        <f t="shared" si="326"/>
        <v>8.5254601027317887E-3</v>
      </c>
      <c r="H3488" s="280">
        <f>VLOOKUP(B3488,Correlation_Eqns!A$19:B$24,2,FALSE)</f>
        <v>3.39</v>
      </c>
      <c r="I3488" s="258">
        <f>VLOOKUP(B3488,Correlation_Eqns!A$27:B$32,2,FALSE)</f>
        <v>7.41</v>
      </c>
      <c r="J3488" s="259">
        <f t="shared" si="327"/>
        <v>8.5254601027317887E-3</v>
      </c>
      <c r="K3488" s="258">
        <f t="shared" si="328"/>
        <v>8.5254601027317887E-3</v>
      </c>
      <c r="L3488" s="1">
        <f t="shared" si="324"/>
        <v>2.6939089851016011E-3</v>
      </c>
      <c r="M3488" s="1">
        <f t="shared" si="329"/>
        <v>0</v>
      </c>
    </row>
    <row r="3489" spans="1:13">
      <c r="A3489" s="280">
        <v>14</v>
      </c>
      <c r="B3489" s="280" t="s">
        <v>8</v>
      </c>
      <c r="C3489" s="280">
        <v>250</v>
      </c>
      <c r="D3489" s="258">
        <f t="shared" si="325"/>
        <v>4</v>
      </c>
      <c r="E3489" s="259">
        <f>VLOOKUP(B3489,Correlation_Eqns!A$35:B$40,2,FALSE)</f>
        <v>1.21E-4</v>
      </c>
      <c r="F3489" s="280">
        <f>VLOOKUP(B3489,Correlation_Eqns!A$43:B$48,2,FALSE)</f>
        <v>0.746</v>
      </c>
      <c r="G3489" s="280">
        <f t="shared" si="326"/>
        <v>7.4412966259349584E-3</v>
      </c>
      <c r="H3489" s="280">
        <f>VLOOKUP(B3489,Correlation_Eqns!A$19:B$24,2,FALSE)</f>
        <v>3.39</v>
      </c>
      <c r="I3489" s="258">
        <f>VLOOKUP(B3489,Correlation_Eqns!A$27:B$32,2,FALSE)</f>
        <v>7.41</v>
      </c>
      <c r="J3489" s="259">
        <f t="shared" si="327"/>
        <v>7.4412966259349584E-3</v>
      </c>
      <c r="K3489" s="258">
        <f t="shared" si="328"/>
        <v>7.4412966259349584E-3</v>
      </c>
      <c r="L3489" s="1">
        <f t="shared" si="324"/>
        <v>2.3513306730494322E-3</v>
      </c>
      <c r="M3489" s="1">
        <f t="shared" si="329"/>
        <v>0</v>
      </c>
    </row>
    <row r="3490" spans="1:13">
      <c r="A3490" s="280">
        <v>14</v>
      </c>
      <c r="B3490" s="280" t="s">
        <v>8</v>
      </c>
      <c r="C3490" s="280">
        <v>200</v>
      </c>
      <c r="D3490" s="258">
        <f t="shared" si="325"/>
        <v>4</v>
      </c>
      <c r="E3490" s="259">
        <f>VLOOKUP(B3490,Correlation_Eqns!A$35:B$40,2,FALSE)</f>
        <v>1.21E-4</v>
      </c>
      <c r="F3490" s="280">
        <f>VLOOKUP(B3490,Correlation_Eqns!A$43:B$48,2,FALSE)</f>
        <v>0.746</v>
      </c>
      <c r="G3490" s="280">
        <f t="shared" si="326"/>
        <v>6.3001914514792612E-3</v>
      </c>
      <c r="H3490" s="280">
        <f>VLOOKUP(B3490,Correlation_Eqns!A$19:B$24,2,FALSE)</f>
        <v>3.39</v>
      </c>
      <c r="I3490" s="258">
        <f>VLOOKUP(B3490,Correlation_Eqns!A$27:B$32,2,FALSE)</f>
        <v>7.41</v>
      </c>
      <c r="J3490" s="259">
        <f t="shared" si="327"/>
        <v>6.3001914514792612E-3</v>
      </c>
      <c r="K3490" s="258">
        <f t="shared" si="328"/>
        <v>6.3001914514792612E-3</v>
      </c>
      <c r="L3490" s="1">
        <f t="shared" si="324"/>
        <v>1.9907596956042226E-3</v>
      </c>
      <c r="M3490" s="1">
        <f t="shared" si="329"/>
        <v>0</v>
      </c>
    </row>
    <row r="3491" spans="1:13">
      <c r="A3491" s="280">
        <v>14</v>
      </c>
      <c r="B3491" s="280" t="s">
        <v>8</v>
      </c>
      <c r="C3491" s="280">
        <v>200</v>
      </c>
      <c r="D3491" s="258">
        <f t="shared" si="325"/>
        <v>4</v>
      </c>
      <c r="E3491" s="259">
        <f>VLOOKUP(B3491,Correlation_Eqns!A$35:B$40,2,FALSE)</f>
        <v>1.21E-4</v>
      </c>
      <c r="F3491" s="280">
        <f>VLOOKUP(B3491,Correlation_Eqns!A$43:B$48,2,FALSE)</f>
        <v>0.746</v>
      </c>
      <c r="G3491" s="280">
        <f t="shared" si="326"/>
        <v>6.3001914514792612E-3</v>
      </c>
      <c r="H3491" s="280">
        <f>VLOOKUP(B3491,Correlation_Eqns!A$19:B$24,2,FALSE)</f>
        <v>3.39</v>
      </c>
      <c r="I3491" s="258">
        <f>VLOOKUP(B3491,Correlation_Eqns!A$27:B$32,2,FALSE)</f>
        <v>7.41</v>
      </c>
      <c r="J3491" s="259">
        <f t="shared" si="327"/>
        <v>6.3001914514792612E-3</v>
      </c>
      <c r="K3491" s="258">
        <f t="shared" si="328"/>
        <v>6.3001914514792612E-3</v>
      </c>
      <c r="L3491" s="1">
        <f t="shared" si="324"/>
        <v>1.9907596956042226E-3</v>
      </c>
      <c r="M3491" s="1">
        <f t="shared" si="329"/>
        <v>0</v>
      </c>
    </row>
    <row r="3492" spans="1:13">
      <c r="A3492" s="280">
        <v>14</v>
      </c>
      <c r="B3492" s="280" t="s">
        <v>8</v>
      </c>
      <c r="C3492" s="280">
        <v>200</v>
      </c>
      <c r="D3492" s="258">
        <f t="shared" si="325"/>
        <v>4</v>
      </c>
      <c r="E3492" s="259">
        <f>VLOOKUP(B3492,Correlation_Eqns!A$35:B$40,2,FALSE)</f>
        <v>1.21E-4</v>
      </c>
      <c r="F3492" s="280">
        <f>VLOOKUP(B3492,Correlation_Eqns!A$43:B$48,2,FALSE)</f>
        <v>0.746</v>
      </c>
      <c r="G3492" s="280">
        <f t="shared" si="326"/>
        <v>6.3001914514792612E-3</v>
      </c>
      <c r="H3492" s="280">
        <f>VLOOKUP(B3492,Correlation_Eqns!A$19:B$24,2,FALSE)</f>
        <v>3.39</v>
      </c>
      <c r="I3492" s="258">
        <f>VLOOKUP(B3492,Correlation_Eqns!A$27:B$32,2,FALSE)</f>
        <v>7.41</v>
      </c>
      <c r="J3492" s="259">
        <f t="shared" si="327"/>
        <v>6.3001914514792612E-3</v>
      </c>
      <c r="K3492" s="258">
        <f t="shared" si="328"/>
        <v>6.3001914514792612E-3</v>
      </c>
      <c r="L3492" s="1">
        <f t="shared" si="324"/>
        <v>1.9907596956042226E-3</v>
      </c>
      <c r="M3492" s="1">
        <f t="shared" si="329"/>
        <v>0</v>
      </c>
    </row>
    <row r="3493" spans="1:13">
      <c r="A3493" s="280">
        <v>14</v>
      </c>
      <c r="B3493" s="280" t="s">
        <v>8</v>
      </c>
      <c r="C3493" s="280">
        <v>200</v>
      </c>
      <c r="D3493" s="258">
        <f t="shared" si="325"/>
        <v>4</v>
      </c>
      <c r="E3493" s="259">
        <f>VLOOKUP(B3493,Correlation_Eqns!A$35:B$40,2,FALSE)</f>
        <v>1.21E-4</v>
      </c>
      <c r="F3493" s="280">
        <f>VLOOKUP(B3493,Correlation_Eqns!A$43:B$48,2,FALSE)</f>
        <v>0.746</v>
      </c>
      <c r="G3493" s="280">
        <f t="shared" si="326"/>
        <v>6.3001914514792612E-3</v>
      </c>
      <c r="H3493" s="280">
        <f>VLOOKUP(B3493,Correlation_Eqns!A$19:B$24,2,FALSE)</f>
        <v>3.39</v>
      </c>
      <c r="I3493" s="258">
        <f>VLOOKUP(B3493,Correlation_Eqns!A$27:B$32,2,FALSE)</f>
        <v>7.41</v>
      </c>
      <c r="J3493" s="259">
        <f t="shared" si="327"/>
        <v>6.3001914514792612E-3</v>
      </c>
      <c r="K3493" s="258">
        <f t="shared" si="328"/>
        <v>6.3001914514792612E-3</v>
      </c>
      <c r="L3493" s="1">
        <f t="shared" si="324"/>
        <v>1.9907596956042226E-3</v>
      </c>
      <c r="M3493" s="1">
        <f t="shared" si="329"/>
        <v>0</v>
      </c>
    </row>
    <row r="3494" spans="1:13">
      <c r="A3494" s="280">
        <v>14</v>
      </c>
      <c r="B3494" s="280" t="s">
        <v>8</v>
      </c>
      <c r="C3494" s="280">
        <v>200</v>
      </c>
      <c r="D3494" s="258">
        <f t="shared" si="325"/>
        <v>4</v>
      </c>
      <c r="E3494" s="259">
        <f>VLOOKUP(B3494,Correlation_Eqns!A$35:B$40,2,FALSE)</f>
        <v>1.21E-4</v>
      </c>
      <c r="F3494" s="280">
        <f>VLOOKUP(B3494,Correlation_Eqns!A$43:B$48,2,FALSE)</f>
        <v>0.746</v>
      </c>
      <c r="G3494" s="280">
        <f t="shared" si="326"/>
        <v>6.3001914514792612E-3</v>
      </c>
      <c r="H3494" s="280">
        <f>VLOOKUP(B3494,Correlation_Eqns!A$19:B$24,2,FALSE)</f>
        <v>3.39</v>
      </c>
      <c r="I3494" s="258">
        <f>VLOOKUP(B3494,Correlation_Eqns!A$27:B$32,2,FALSE)</f>
        <v>7.41</v>
      </c>
      <c r="J3494" s="259">
        <f t="shared" si="327"/>
        <v>6.3001914514792612E-3</v>
      </c>
      <c r="K3494" s="258">
        <f t="shared" si="328"/>
        <v>6.3001914514792612E-3</v>
      </c>
      <c r="L3494" s="1">
        <f t="shared" si="324"/>
        <v>1.9907596956042226E-3</v>
      </c>
      <c r="M3494" s="1">
        <f t="shared" si="329"/>
        <v>0</v>
      </c>
    </row>
    <row r="3495" spans="1:13">
      <c r="A3495" s="280">
        <v>14</v>
      </c>
      <c r="B3495" s="280" t="s">
        <v>8</v>
      </c>
      <c r="C3495" s="280">
        <v>200</v>
      </c>
      <c r="D3495" s="258">
        <f t="shared" si="325"/>
        <v>4</v>
      </c>
      <c r="E3495" s="259">
        <f>VLOOKUP(B3495,Correlation_Eqns!A$35:B$40,2,FALSE)</f>
        <v>1.21E-4</v>
      </c>
      <c r="F3495" s="280">
        <f>VLOOKUP(B3495,Correlation_Eqns!A$43:B$48,2,FALSE)</f>
        <v>0.746</v>
      </c>
      <c r="G3495" s="280">
        <f t="shared" si="326"/>
        <v>6.3001914514792612E-3</v>
      </c>
      <c r="H3495" s="280">
        <f>VLOOKUP(B3495,Correlation_Eqns!A$19:B$24,2,FALSE)</f>
        <v>3.39</v>
      </c>
      <c r="I3495" s="258">
        <f>VLOOKUP(B3495,Correlation_Eqns!A$27:B$32,2,FALSE)</f>
        <v>7.41</v>
      </c>
      <c r="J3495" s="259">
        <f t="shared" si="327"/>
        <v>6.3001914514792612E-3</v>
      </c>
      <c r="K3495" s="258">
        <f t="shared" si="328"/>
        <v>6.3001914514792612E-3</v>
      </c>
      <c r="L3495" s="1">
        <f t="shared" si="324"/>
        <v>1.9907596956042226E-3</v>
      </c>
      <c r="M3495" s="1">
        <f t="shared" si="329"/>
        <v>0</v>
      </c>
    </row>
    <row r="3496" spans="1:13">
      <c r="A3496" s="280">
        <v>14</v>
      </c>
      <c r="B3496" s="280" t="s">
        <v>8</v>
      </c>
      <c r="C3496" s="280">
        <v>200</v>
      </c>
      <c r="D3496" s="258">
        <f t="shared" si="325"/>
        <v>4</v>
      </c>
      <c r="E3496" s="259">
        <f>VLOOKUP(B3496,Correlation_Eqns!A$35:B$40,2,FALSE)</f>
        <v>1.21E-4</v>
      </c>
      <c r="F3496" s="280">
        <f>VLOOKUP(B3496,Correlation_Eqns!A$43:B$48,2,FALSE)</f>
        <v>0.746</v>
      </c>
      <c r="G3496" s="280">
        <f t="shared" si="326"/>
        <v>6.3001914514792612E-3</v>
      </c>
      <c r="H3496" s="280">
        <f>VLOOKUP(B3496,Correlation_Eqns!A$19:B$24,2,FALSE)</f>
        <v>3.39</v>
      </c>
      <c r="I3496" s="258">
        <f>VLOOKUP(B3496,Correlation_Eqns!A$27:B$32,2,FALSE)</f>
        <v>7.41</v>
      </c>
      <c r="J3496" s="259">
        <f t="shared" si="327"/>
        <v>6.3001914514792612E-3</v>
      </c>
      <c r="K3496" s="258">
        <f t="shared" si="328"/>
        <v>6.3001914514792612E-3</v>
      </c>
      <c r="L3496" s="1">
        <f t="shared" si="324"/>
        <v>1.9907596956042226E-3</v>
      </c>
      <c r="M3496" s="1">
        <f t="shared" si="329"/>
        <v>0</v>
      </c>
    </row>
    <row r="3497" spans="1:13">
      <c r="A3497" s="280">
        <v>14</v>
      </c>
      <c r="B3497" s="280" t="s">
        <v>8</v>
      </c>
      <c r="C3497" s="280">
        <v>200</v>
      </c>
      <c r="D3497" s="258">
        <f t="shared" si="325"/>
        <v>4</v>
      </c>
      <c r="E3497" s="259">
        <f>VLOOKUP(B3497,Correlation_Eqns!A$35:B$40,2,FALSE)</f>
        <v>1.21E-4</v>
      </c>
      <c r="F3497" s="280">
        <f>VLOOKUP(B3497,Correlation_Eqns!A$43:B$48,2,FALSE)</f>
        <v>0.746</v>
      </c>
      <c r="G3497" s="280">
        <f t="shared" si="326"/>
        <v>6.3001914514792612E-3</v>
      </c>
      <c r="H3497" s="280">
        <f>VLOOKUP(B3497,Correlation_Eqns!A$19:B$24,2,FALSE)</f>
        <v>3.39</v>
      </c>
      <c r="I3497" s="258">
        <f>VLOOKUP(B3497,Correlation_Eqns!A$27:B$32,2,FALSE)</f>
        <v>7.41</v>
      </c>
      <c r="J3497" s="259">
        <f t="shared" si="327"/>
        <v>6.3001914514792612E-3</v>
      </c>
      <c r="K3497" s="258">
        <f t="shared" si="328"/>
        <v>6.3001914514792612E-3</v>
      </c>
      <c r="L3497" s="1">
        <f t="shared" si="324"/>
        <v>1.9907596956042226E-3</v>
      </c>
      <c r="M3497" s="1">
        <f t="shared" si="329"/>
        <v>0</v>
      </c>
    </row>
    <row r="3498" spans="1:13">
      <c r="A3498" s="280">
        <v>14</v>
      </c>
      <c r="B3498" s="280" t="s">
        <v>8</v>
      </c>
      <c r="C3498" s="280">
        <v>2000</v>
      </c>
      <c r="D3498" s="258">
        <f t="shared" si="325"/>
        <v>4</v>
      </c>
      <c r="E3498" s="259">
        <f>VLOOKUP(B3498,Correlation_Eqns!A$35:B$40,2,FALSE)</f>
        <v>1.21E-4</v>
      </c>
      <c r="F3498" s="280">
        <f>VLOOKUP(B3498,Correlation_Eqns!A$43:B$48,2,FALSE)</f>
        <v>0.746</v>
      </c>
      <c r="G3498" s="280">
        <f t="shared" si="326"/>
        <v>3.5103768923070142E-2</v>
      </c>
      <c r="H3498" s="280">
        <f>VLOOKUP(B3498,Correlation_Eqns!A$19:B$24,2,FALSE)</f>
        <v>3.39</v>
      </c>
      <c r="I3498" s="258">
        <f>VLOOKUP(B3498,Correlation_Eqns!A$27:B$32,2,FALSE)</f>
        <v>7.41</v>
      </c>
      <c r="J3498" s="259">
        <f t="shared" si="327"/>
        <v>3.5103768923070142E-2</v>
      </c>
      <c r="K3498" s="258">
        <f t="shared" si="328"/>
        <v>3.5103768923070142E-2</v>
      </c>
      <c r="L3498" s="1">
        <f t="shared" si="324"/>
        <v>1.1092229319387395E-2</v>
      </c>
      <c r="M3498" s="1">
        <f t="shared" si="329"/>
        <v>0</v>
      </c>
    </row>
    <row r="3499" spans="1:13">
      <c r="A3499" s="280">
        <v>14</v>
      </c>
      <c r="B3499" s="280" t="s">
        <v>8</v>
      </c>
      <c r="C3499" s="280">
        <v>2000</v>
      </c>
      <c r="D3499" s="258">
        <f t="shared" si="325"/>
        <v>4</v>
      </c>
      <c r="E3499" s="259">
        <f>VLOOKUP(B3499,Correlation_Eqns!A$35:B$40,2,FALSE)</f>
        <v>1.21E-4</v>
      </c>
      <c r="F3499" s="280">
        <f>VLOOKUP(B3499,Correlation_Eqns!A$43:B$48,2,FALSE)</f>
        <v>0.746</v>
      </c>
      <c r="G3499" s="280">
        <f t="shared" si="326"/>
        <v>3.5103768923070142E-2</v>
      </c>
      <c r="H3499" s="280">
        <f>VLOOKUP(B3499,Correlation_Eqns!A$19:B$24,2,FALSE)</f>
        <v>3.39</v>
      </c>
      <c r="I3499" s="258">
        <f>VLOOKUP(B3499,Correlation_Eqns!A$27:B$32,2,FALSE)</f>
        <v>7.41</v>
      </c>
      <c r="J3499" s="259">
        <f t="shared" si="327"/>
        <v>3.5103768923070142E-2</v>
      </c>
      <c r="K3499" s="258">
        <f t="shared" si="328"/>
        <v>3.5103768923070142E-2</v>
      </c>
      <c r="L3499" s="1">
        <f t="shared" si="324"/>
        <v>1.1092229319387395E-2</v>
      </c>
      <c r="M3499" s="1">
        <f t="shared" si="329"/>
        <v>0</v>
      </c>
    </row>
    <row r="3500" spans="1:13">
      <c r="A3500" s="280">
        <v>14</v>
      </c>
      <c r="B3500" s="280" t="s">
        <v>8</v>
      </c>
      <c r="C3500" s="280">
        <v>2000</v>
      </c>
      <c r="D3500" s="258">
        <f t="shared" si="325"/>
        <v>4</v>
      </c>
      <c r="E3500" s="259">
        <f>VLOOKUP(B3500,Correlation_Eqns!A$35:B$40,2,FALSE)</f>
        <v>1.21E-4</v>
      </c>
      <c r="F3500" s="280">
        <f>VLOOKUP(B3500,Correlation_Eqns!A$43:B$48,2,FALSE)</f>
        <v>0.746</v>
      </c>
      <c r="G3500" s="280">
        <f t="shared" si="326"/>
        <v>3.5103768923070142E-2</v>
      </c>
      <c r="H3500" s="280">
        <f>VLOOKUP(B3500,Correlation_Eqns!A$19:B$24,2,FALSE)</f>
        <v>3.39</v>
      </c>
      <c r="I3500" s="258">
        <f>VLOOKUP(B3500,Correlation_Eqns!A$27:B$32,2,FALSE)</f>
        <v>7.41</v>
      </c>
      <c r="J3500" s="259">
        <f t="shared" si="327"/>
        <v>3.5103768923070142E-2</v>
      </c>
      <c r="K3500" s="258">
        <f t="shared" si="328"/>
        <v>3.5103768923070142E-2</v>
      </c>
      <c r="L3500" s="1">
        <f t="shared" si="324"/>
        <v>1.1092229319387395E-2</v>
      </c>
      <c r="M3500" s="1">
        <f t="shared" si="329"/>
        <v>0</v>
      </c>
    </row>
    <row r="3501" spans="1:13">
      <c r="A3501" s="280">
        <v>14</v>
      </c>
      <c r="B3501" s="280" t="s">
        <v>8</v>
      </c>
      <c r="C3501" s="280">
        <v>2000</v>
      </c>
      <c r="D3501" s="258">
        <f t="shared" si="325"/>
        <v>4</v>
      </c>
      <c r="E3501" s="259">
        <f>VLOOKUP(B3501,Correlation_Eqns!A$35:B$40,2,FALSE)</f>
        <v>1.21E-4</v>
      </c>
      <c r="F3501" s="280">
        <f>VLOOKUP(B3501,Correlation_Eqns!A$43:B$48,2,FALSE)</f>
        <v>0.746</v>
      </c>
      <c r="G3501" s="280">
        <f t="shared" si="326"/>
        <v>3.5103768923070142E-2</v>
      </c>
      <c r="H3501" s="280">
        <f>VLOOKUP(B3501,Correlation_Eqns!A$19:B$24,2,FALSE)</f>
        <v>3.39</v>
      </c>
      <c r="I3501" s="258">
        <f>VLOOKUP(B3501,Correlation_Eqns!A$27:B$32,2,FALSE)</f>
        <v>7.41</v>
      </c>
      <c r="J3501" s="259">
        <f t="shared" si="327"/>
        <v>3.5103768923070142E-2</v>
      </c>
      <c r="K3501" s="258">
        <f t="shared" si="328"/>
        <v>3.5103768923070142E-2</v>
      </c>
      <c r="L3501" s="1">
        <f t="shared" si="324"/>
        <v>1.1092229319387395E-2</v>
      </c>
      <c r="M3501" s="1">
        <f t="shared" si="329"/>
        <v>0</v>
      </c>
    </row>
    <row r="3502" spans="1:13">
      <c r="A3502" s="280">
        <v>14</v>
      </c>
      <c r="B3502" s="280" t="s">
        <v>8</v>
      </c>
      <c r="C3502" s="280">
        <v>2000</v>
      </c>
      <c r="D3502" s="258">
        <f t="shared" si="325"/>
        <v>4</v>
      </c>
      <c r="E3502" s="259">
        <f>VLOOKUP(B3502,Correlation_Eqns!A$35:B$40,2,FALSE)</f>
        <v>1.21E-4</v>
      </c>
      <c r="F3502" s="280">
        <f>VLOOKUP(B3502,Correlation_Eqns!A$43:B$48,2,FALSE)</f>
        <v>0.746</v>
      </c>
      <c r="G3502" s="280">
        <f t="shared" si="326"/>
        <v>3.5103768923070142E-2</v>
      </c>
      <c r="H3502" s="280">
        <f>VLOOKUP(B3502,Correlation_Eqns!A$19:B$24,2,FALSE)</f>
        <v>3.39</v>
      </c>
      <c r="I3502" s="258">
        <f>VLOOKUP(B3502,Correlation_Eqns!A$27:B$32,2,FALSE)</f>
        <v>7.41</v>
      </c>
      <c r="J3502" s="259">
        <f t="shared" si="327"/>
        <v>3.5103768923070142E-2</v>
      </c>
      <c r="K3502" s="258">
        <f t="shared" si="328"/>
        <v>3.5103768923070142E-2</v>
      </c>
      <c r="L3502" s="1">
        <f t="shared" si="324"/>
        <v>1.1092229319387395E-2</v>
      </c>
      <c r="M3502" s="1">
        <f t="shared" si="329"/>
        <v>0</v>
      </c>
    </row>
    <row r="3503" spans="1:13">
      <c r="A3503" s="280">
        <v>14</v>
      </c>
      <c r="B3503" s="280" t="s">
        <v>8</v>
      </c>
      <c r="C3503" s="280">
        <v>2000</v>
      </c>
      <c r="D3503" s="258">
        <f t="shared" si="325"/>
        <v>4</v>
      </c>
      <c r="E3503" s="259">
        <f>VLOOKUP(B3503,Correlation_Eqns!A$35:B$40,2,FALSE)</f>
        <v>1.21E-4</v>
      </c>
      <c r="F3503" s="280">
        <f>VLOOKUP(B3503,Correlation_Eqns!A$43:B$48,2,FALSE)</f>
        <v>0.746</v>
      </c>
      <c r="G3503" s="280">
        <f t="shared" si="326"/>
        <v>3.5103768923070142E-2</v>
      </c>
      <c r="H3503" s="280">
        <f>VLOOKUP(B3503,Correlation_Eqns!A$19:B$24,2,FALSE)</f>
        <v>3.39</v>
      </c>
      <c r="I3503" s="258">
        <f>VLOOKUP(B3503,Correlation_Eqns!A$27:B$32,2,FALSE)</f>
        <v>7.41</v>
      </c>
      <c r="J3503" s="259">
        <f t="shared" si="327"/>
        <v>3.5103768923070142E-2</v>
      </c>
      <c r="K3503" s="258">
        <f t="shared" si="328"/>
        <v>3.5103768923070142E-2</v>
      </c>
      <c r="L3503" s="1">
        <f t="shared" si="324"/>
        <v>1.1092229319387395E-2</v>
      </c>
      <c r="M3503" s="1">
        <f t="shared" si="329"/>
        <v>0</v>
      </c>
    </row>
    <row r="3504" spans="1:13">
      <c r="A3504" s="280">
        <v>14</v>
      </c>
      <c r="B3504" s="280" t="s">
        <v>8</v>
      </c>
      <c r="C3504" s="280">
        <v>2000</v>
      </c>
      <c r="D3504" s="258">
        <f t="shared" si="325"/>
        <v>4</v>
      </c>
      <c r="E3504" s="259">
        <f>VLOOKUP(B3504,Correlation_Eqns!A$35:B$40,2,FALSE)</f>
        <v>1.21E-4</v>
      </c>
      <c r="F3504" s="280">
        <f>VLOOKUP(B3504,Correlation_Eqns!A$43:B$48,2,FALSE)</f>
        <v>0.746</v>
      </c>
      <c r="G3504" s="280">
        <f t="shared" si="326"/>
        <v>3.5103768923070142E-2</v>
      </c>
      <c r="H3504" s="280">
        <f>VLOOKUP(B3504,Correlation_Eqns!A$19:B$24,2,FALSE)</f>
        <v>3.39</v>
      </c>
      <c r="I3504" s="258">
        <f>VLOOKUP(B3504,Correlation_Eqns!A$27:B$32,2,FALSE)</f>
        <v>7.41</v>
      </c>
      <c r="J3504" s="259">
        <f t="shared" si="327"/>
        <v>3.5103768923070142E-2</v>
      </c>
      <c r="K3504" s="258">
        <f t="shared" si="328"/>
        <v>3.5103768923070142E-2</v>
      </c>
      <c r="L3504" s="1">
        <f t="shared" si="324"/>
        <v>1.1092229319387395E-2</v>
      </c>
      <c r="M3504" s="1">
        <f t="shared" si="329"/>
        <v>0</v>
      </c>
    </row>
    <row r="3505" spans="1:13">
      <c r="A3505" s="280">
        <v>14</v>
      </c>
      <c r="B3505" s="280" t="s">
        <v>8</v>
      </c>
      <c r="C3505" s="280">
        <v>2000</v>
      </c>
      <c r="D3505" s="258">
        <f t="shared" si="325"/>
        <v>4</v>
      </c>
      <c r="E3505" s="259">
        <f>VLOOKUP(B3505,Correlation_Eqns!A$35:B$40,2,FALSE)</f>
        <v>1.21E-4</v>
      </c>
      <c r="F3505" s="280">
        <f>VLOOKUP(B3505,Correlation_Eqns!A$43:B$48,2,FALSE)</f>
        <v>0.746</v>
      </c>
      <c r="G3505" s="280">
        <f t="shared" si="326"/>
        <v>3.5103768923070142E-2</v>
      </c>
      <c r="H3505" s="280">
        <f>VLOOKUP(B3505,Correlation_Eqns!A$19:B$24,2,FALSE)</f>
        <v>3.39</v>
      </c>
      <c r="I3505" s="258">
        <f>VLOOKUP(B3505,Correlation_Eqns!A$27:B$32,2,FALSE)</f>
        <v>7.41</v>
      </c>
      <c r="J3505" s="259">
        <f t="shared" si="327"/>
        <v>3.5103768923070142E-2</v>
      </c>
      <c r="K3505" s="258">
        <f t="shared" si="328"/>
        <v>3.5103768923070142E-2</v>
      </c>
      <c r="L3505" s="1">
        <f t="shared" si="324"/>
        <v>1.1092229319387395E-2</v>
      </c>
      <c r="M3505" s="1">
        <f t="shared" si="329"/>
        <v>0</v>
      </c>
    </row>
    <row r="3506" spans="1:13">
      <c r="A3506" s="280">
        <v>14</v>
      </c>
      <c r="B3506" s="280" t="s">
        <v>8</v>
      </c>
      <c r="C3506" s="280">
        <v>2000</v>
      </c>
      <c r="D3506" s="258">
        <f t="shared" si="325"/>
        <v>4</v>
      </c>
      <c r="E3506" s="259">
        <f>VLOOKUP(B3506,Correlation_Eqns!A$35:B$40,2,FALSE)</f>
        <v>1.21E-4</v>
      </c>
      <c r="F3506" s="280">
        <f>VLOOKUP(B3506,Correlation_Eqns!A$43:B$48,2,FALSE)</f>
        <v>0.746</v>
      </c>
      <c r="G3506" s="280">
        <f t="shared" si="326"/>
        <v>3.5103768923070142E-2</v>
      </c>
      <c r="H3506" s="280">
        <f>VLOOKUP(B3506,Correlation_Eqns!A$19:B$24,2,FALSE)</f>
        <v>3.39</v>
      </c>
      <c r="I3506" s="258">
        <f>VLOOKUP(B3506,Correlation_Eqns!A$27:B$32,2,FALSE)</f>
        <v>7.41</v>
      </c>
      <c r="J3506" s="259">
        <f t="shared" si="327"/>
        <v>3.5103768923070142E-2</v>
      </c>
      <c r="K3506" s="258">
        <f t="shared" si="328"/>
        <v>3.5103768923070142E-2</v>
      </c>
      <c r="L3506" s="1">
        <f t="shared" si="324"/>
        <v>1.1092229319387395E-2</v>
      </c>
      <c r="M3506" s="1">
        <f t="shared" si="329"/>
        <v>0</v>
      </c>
    </row>
    <row r="3507" spans="1:13">
      <c r="A3507" s="280">
        <v>14</v>
      </c>
      <c r="B3507" s="280" t="s">
        <v>8</v>
      </c>
      <c r="C3507" s="280">
        <v>2000</v>
      </c>
      <c r="D3507" s="258">
        <f t="shared" si="325"/>
        <v>4</v>
      </c>
      <c r="E3507" s="259">
        <f>VLOOKUP(B3507,Correlation_Eqns!A$35:B$40,2,FALSE)</f>
        <v>1.21E-4</v>
      </c>
      <c r="F3507" s="280">
        <f>VLOOKUP(B3507,Correlation_Eqns!A$43:B$48,2,FALSE)</f>
        <v>0.746</v>
      </c>
      <c r="G3507" s="280">
        <f t="shared" si="326"/>
        <v>3.5103768923070142E-2</v>
      </c>
      <c r="H3507" s="280">
        <f>VLOOKUP(B3507,Correlation_Eqns!A$19:B$24,2,FALSE)</f>
        <v>3.39</v>
      </c>
      <c r="I3507" s="258">
        <f>VLOOKUP(B3507,Correlation_Eqns!A$27:B$32,2,FALSE)</f>
        <v>7.41</v>
      </c>
      <c r="J3507" s="259">
        <f t="shared" si="327"/>
        <v>3.5103768923070142E-2</v>
      </c>
      <c r="K3507" s="258">
        <f t="shared" si="328"/>
        <v>3.5103768923070142E-2</v>
      </c>
      <c r="L3507" s="1">
        <f t="shared" si="324"/>
        <v>1.1092229319387395E-2</v>
      </c>
      <c r="M3507" s="1">
        <f t="shared" si="329"/>
        <v>0</v>
      </c>
    </row>
    <row r="3508" spans="1:13">
      <c r="A3508" s="280">
        <v>14</v>
      </c>
      <c r="B3508" s="280" t="s">
        <v>8</v>
      </c>
      <c r="C3508" s="280">
        <v>2000</v>
      </c>
      <c r="D3508" s="258">
        <f t="shared" si="325"/>
        <v>4</v>
      </c>
      <c r="E3508" s="259">
        <f>VLOOKUP(B3508,Correlation_Eqns!A$35:B$40,2,FALSE)</f>
        <v>1.21E-4</v>
      </c>
      <c r="F3508" s="280">
        <f>VLOOKUP(B3508,Correlation_Eqns!A$43:B$48,2,FALSE)</f>
        <v>0.746</v>
      </c>
      <c r="G3508" s="280">
        <f t="shared" si="326"/>
        <v>3.5103768923070142E-2</v>
      </c>
      <c r="H3508" s="280">
        <f>VLOOKUP(B3508,Correlation_Eqns!A$19:B$24,2,FALSE)</f>
        <v>3.39</v>
      </c>
      <c r="I3508" s="258">
        <f>VLOOKUP(B3508,Correlation_Eqns!A$27:B$32,2,FALSE)</f>
        <v>7.41</v>
      </c>
      <c r="J3508" s="259">
        <f t="shared" si="327"/>
        <v>3.5103768923070142E-2</v>
      </c>
      <c r="K3508" s="258">
        <f t="shared" si="328"/>
        <v>3.5103768923070142E-2</v>
      </c>
      <c r="L3508" s="1">
        <f t="shared" si="324"/>
        <v>1.1092229319387395E-2</v>
      </c>
      <c r="M3508" s="1">
        <f t="shared" si="329"/>
        <v>0</v>
      </c>
    </row>
    <row r="3509" spans="1:13">
      <c r="A3509" s="280">
        <v>14</v>
      </c>
      <c r="B3509" s="280" t="s">
        <v>8</v>
      </c>
      <c r="C3509" s="280">
        <v>2000</v>
      </c>
      <c r="D3509" s="258">
        <f t="shared" si="325"/>
        <v>4</v>
      </c>
      <c r="E3509" s="259">
        <f>VLOOKUP(B3509,Correlation_Eqns!A$35:B$40,2,FALSE)</f>
        <v>1.21E-4</v>
      </c>
      <c r="F3509" s="280">
        <f>VLOOKUP(B3509,Correlation_Eqns!A$43:B$48,2,FALSE)</f>
        <v>0.746</v>
      </c>
      <c r="G3509" s="280">
        <f t="shared" si="326"/>
        <v>3.5103768923070142E-2</v>
      </c>
      <c r="H3509" s="280">
        <f>VLOOKUP(B3509,Correlation_Eqns!A$19:B$24,2,FALSE)</f>
        <v>3.39</v>
      </c>
      <c r="I3509" s="258">
        <f>VLOOKUP(B3509,Correlation_Eqns!A$27:B$32,2,FALSE)</f>
        <v>7.41</v>
      </c>
      <c r="J3509" s="259">
        <f t="shared" si="327"/>
        <v>3.5103768923070142E-2</v>
      </c>
      <c r="K3509" s="258">
        <f t="shared" si="328"/>
        <v>3.5103768923070142E-2</v>
      </c>
      <c r="L3509" s="1">
        <f t="shared" si="324"/>
        <v>1.1092229319387395E-2</v>
      </c>
      <c r="M3509" s="1">
        <f t="shared" si="329"/>
        <v>0</v>
      </c>
    </row>
    <row r="3510" spans="1:13">
      <c r="A3510" s="280">
        <v>14</v>
      </c>
      <c r="B3510" s="280" t="s">
        <v>8</v>
      </c>
      <c r="C3510" s="280">
        <v>2000</v>
      </c>
      <c r="D3510" s="258">
        <f t="shared" si="325"/>
        <v>4</v>
      </c>
      <c r="E3510" s="259">
        <f>VLOOKUP(B3510,Correlation_Eqns!A$35:B$40,2,FALSE)</f>
        <v>1.21E-4</v>
      </c>
      <c r="F3510" s="280">
        <f>VLOOKUP(B3510,Correlation_Eqns!A$43:B$48,2,FALSE)</f>
        <v>0.746</v>
      </c>
      <c r="G3510" s="280">
        <f t="shared" si="326"/>
        <v>3.5103768923070142E-2</v>
      </c>
      <c r="H3510" s="280">
        <f>VLOOKUP(B3510,Correlation_Eqns!A$19:B$24,2,FALSE)</f>
        <v>3.39</v>
      </c>
      <c r="I3510" s="258">
        <f>VLOOKUP(B3510,Correlation_Eqns!A$27:B$32,2,FALSE)</f>
        <v>7.41</v>
      </c>
      <c r="J3510" s="259">
        <f t="shared" si="327"/>
        <v>3.5103768923070142E-2</v>
      </c>
      <c r="K3510" s="258">
        <f t="shared" si="328"/>
        <v>3.5103768923070142E-2</v>
      </c>
      <c r="L3510" s="1">
        <f t="shared" si="324"/>
        <v>1.1092229319387395E-2</v>
      </c>
      <c r="M3510" s="1">
        <f t="shared" si="329"/>
        <v>0</v>
      </c>
    </row>
    <row r="3511" spans="1:13">
      <c r="A3511" s="280">
        <v>14</v>
      </c>
      <c r="B3511" s="280" t="s">
        <v>8</v>
      </c>
      <c r="C3511" s="280">
        <v>2000</v>
      </c>
      <c r="D3511" s="258">
        <f t="shared" si="325"/>
        <v>4</v>
      </c>
      <c r="E3511" s="259">
        <f>VLOOKUP(B3511,Correlation_Eqns!A$35:B$40,2,FALSE)</f>
        <v>1.21E-4</v>
      </c>
      <c r="F3511" s="280">
        <f>VLOOKUP(B3511,Correlation_Eqns!A$43:B$48,2,FALSE)</f>
        <v>0.746</v>
      </c>
      <c r="G3511" s="280">
        <f t="shared" si="326"/>
        <v>3.5103768923070142E-2</v>
      </c>
      <c r="H3511" s="280">
        <f>VLOOKUP(B3511,Correlation_Eqns!A$19:B$24,2,FALSE)</f>
        <v>3.39</v>
      </c>
      <c r="I3511" s="258">
        <f>VLOOKUP(B3511,Correlation_Eqns!A$27:B$32,2,FALSE)</f>
        <v>7.41</v>
      </c>
      <c r="J3511" s="259">
        <f t="shared" si="327"/>
        <v>3.5103768923070142E-2</v>
      </c>
      <c r="K3511" s="258">
        <f t="shared" si="328"/>
        <v>3.5103768923070142E-2</v>
      </c>
      <c r="L3511" s="1">
        <f t="shared" si="324"/>
        <v>1.1092229319387395E-2</v>
      </c>
      <c r="M3511" s="1">
        <f t="shared" si="329"/>
        <v>0</v>
      </c>
    </row>
    <row r="3512" spans="1:13">
      <c r="A3512" s="280">
        <v>14</v>
      </c>
      <c r="B3512" s="280" t="s">
        <v>8</v>
      </c>
      <c r="C3512" s="280">
        <v>2000</v>
      </c>
      <c r="D3512" s="258">
        <f t="shared" si="325"/>
        <v>4</v>
      </c>
      <c r="E3512" s="259">
        <f>VLOOKUP(B3512,Correlation_Eqns!A$35:B$40,2,FALSE)</f>
        <v>1.21E-4</v>
      </c>
      <c r="F3512" s="280">
        <f>VLOOKUP(B3512,Correlation_Eqns!A$43:B$48,2,FALSE)</f>
        <v>0.746</v>
      </c>
      <c r="G3512" s="280">
        <f t="shared" si="326"/>
        <v>3.5103768923070142E-2</v>
      </c>
      <c r="H3512" s="280">
        <f>VLOOKUP(B3512,Correlation_Eqns!A$19:B$24,2,FALSE)</f>
        <v>3.39</v>
      </c>
      <c r="I3512" s="258">
        <f>VLOOKUP(B3512,Correlation_Eqns!A$27:B$32,2,FALSE)</f>
        <v>7.41</v>
      </c>
      <c r="J3512" s="259">
        <f t="shared" si="327"/>
        <v>3.5103768923070142E-2</v>
      </c>
      <c r="K3512" s="258">
        <f t="shared" si="328"/>
        <v>3.5103768923070142E-2</v>
      </c>
      <c r="L3512" s="1">
        <f t="shared" si="324"/>
        <v>1.1092229319387395E-2</v>
      </c>
      <c r="M3512" s="1">
        <f t="shared" si="329"/>
        <v>0</v>
      </c>
    </row>
    <row r="3513" spans="1:13">
      <c r="A3513" s="280">
        <v>14</v>
      </c>
      <c r="B3513" s="280" t="s">
        <v>8</v>
      </c>
      <c r="C3513" s="280">
        <v>1800</v>
      </c>
      <c r="D3513" s="258">
        <f t="shared" si="325"/>
        <v>4</v>
      </c>
      <c r="E3513" s="259">
        <f>VLOOKUP(B3513,Correlation_Eqns!A$35:B$40,2,FALSE)</f>
        <v>1.21E-4</v>
      </c>
      <c r="F3513" s="280">
        <f>VLOOKUP(B3513,Correlation_Eqns!A$43:B$48,2,FALSE)</f>
        <v>0.746</v>
      </c>
      <c r="G3513" s="280">
        <f t="shared" si="326"/>
        <v>3.2450295737737729E-2</v>
      </c>
      <c r="H3513" s="280">
        <f>VLOOKUP(B3513,Correlation_Eqns!A$19:B$24,2,FALSE)</f>
        <v>3.39</v>
      </c>
      <c r="I3513" s="258">
        <f>VLOOKUP(B3513,Correlation_Eqns!A$27:B$32,2,FALSE)</f>
        <v>7.41</v>
      </c>
      <c r="J3513" s="259">
        <f t="shared" si="327"/>
        <v>3.2450295737737729E-2</v>
      </c>
      <c r="K3513" s="258">
        <f t="shared" si="328"/>
        <v>3.2450295737737729E-2</v>
      </c>
      <c r="L3513" s="1">
        <f t="shared" si="324"/>
        <v>1.0253774248393318E-2</v>
      </c>
      <c r="M3513" s="1">
        <f t="shared" si="329"/>
        <v>0</v>
      </c>
    </row>
    <row r="3514" spans="1:13">
      <c r="A3514" s="280">
        <v>14</v>
      </c>
      <c r="B3514" s="280" t="s">
        <v>8</v>
      </c>
      <c r="C3514" s="280">
        <v>1700</v>
      </c>
      <c r="D3514" s="258">
        <f t="shared" si="325"/>
        <v>4</v>
      </c>
      <c r="E3514" s="259">
        <f>VLOOKUP(B3514,Correlation_Eqns!A$35:B$40,2,FALSE)</f>
        <v>1.21E-4</v>
      </c>
      <c r="F3514" s="280">
        <f>VLOOKUP(B3514,Correlation_Eqns!A$43:B$48,2,FALSE)</f>
        <v>0.746</v>
      </c>
      <c r="G3514" s="280">
        <f t="shared" si="326"/>
        <v>3.1095694840209E-2</v>
      </c>
      <c r="H3514" s="280">
        <f>VLOOKUP(B3514,Correlation_Eqns!A$19:B$24,2,FALSE)</f>
        <v>3.39</v>
      </c>
      <c r="I3514" s="258">
        <f>VLOOKUP(B3514,Correlation_Eqns!A$27:B$32,2,FALSE)</f>
        <v>7.41</v>
      </c>
      <c r="J3514" s="259">
        <f t="shared" si="327"/>
        <v>3.1095694840209E-2</v>
      </c>
      <c r="K3514" s="258">
        <f t="shared" si="328"/>
        <v>3.1095694840209E-2</v>
      </c>
      <c r="L3514" s="1">
        <f t="shared" si="324"/>
        <v>9.8257420383885997E-3</v>
      </c>
      <c r="M3514" s="1">
        <f t="shared" si="329"/>
        <v>0</v>
      </c>
    </row>
    <row r="3515" spans="1:13">
      <c r="A3515" s="280">
        <v>14</v>
      </c>
      <c r="B3515" s="280" t="s">
        <v>8</v>
      </c>
      <c r="C3515" s="280">
        <v>1400</v>
      </c>
      <c r="D3515" s="258">
        <f t="shared" si="325"/>
        <v>4</v>
      </c>
      <c r="E3515" s="259">
        <f>VLOOKUP(B3515,Correlation_Eqns!A$35:B$40,2,FALSE)</f>
        <v>1.21E-4</v>
      </c>
      <c r="F3515" s="280">
        <f>VLOOKUP(B3515,Correlation_Eqns!A$43:B$48,2,FALSE)</f>
        <v>0.746</v>
      </c>
      <c r="G3515" s="280">
        <f t="shared" si="326"/>
        <v>2.6902762950686127E-2</v>
      </c>
      <c r="H3515" s="280">
        <f>VLOOKUP(B3515,Correlation_Eqns!A$19:B$24,2,FALSE)</f>
        <v>3.39</v>
      </c>
      <c r="I3515" s="258">
        <f>VLOOKUP(B3515,Correlation_Eqns!A$27:B$32,2,FALSE)</f>
        <v>7.41</v>
      </c>
      <c r="J3515" s="259">
        <f t="shared" si="327"/>
        <v>2.6902762950686127E-2</v>
      </c>
      <c r="K3515" s="258">
        <f t="shared" si="328"/>
        <v>2.6902762950686127E-2</v>
      </c>
      <c r="L3515" s="1">
        <f t="shared" si="324"/>
        <v>8.5008426482096056E-3</v>
      </c>
      <c r="M3515" s="1">
        <f t="shared" si="329"/>
        <v>0</v>
      </c>
    </row>
    <row r="3516" spans="1:13">
      <c r="A3516" s="280">
        <v>14</v>
      </c>
      <c r="B3516" s="280" t="s">
        <v>8</v>
      </c>
      <c r="C3516" s="280">
        <v>1100</v>
      </c>
      <c r="D3516" s="258">
        <f t="shared" si="325"/>
        <v>4</v>
      </c>
      <c r="E3516" s="259">
        <f>VLOOKUP(B3516,Correlation_Eqns!A$35:B$40,2,FALSE)</f>
        <v>1.21E-4</v>
      </c>
      <c r="F3516" s="280">
        <f>VLOOKUP(B3516,Correlation_Eqns!A$43:B$48,2,FALSE)</f>
        <v>0.746</v>
      </c>
      <c r="G3516" s="280">
        <f t="shared" si="326"/>
        <v>2.2473168778155018E-2</v>
      </c>
      <c r="H3516" s="280">
        <f>VLOOKUP(B3516,Correlation_Eqns!A$19:B$24,2,FALSE)</f>
        <v>3.39</v>
      </c>
      <c r="I3516" s="258">
        <f>VLOOKUP(B3516,Correlation_Eqns!A$27:B$32,2,FALSE)</f>
        <v>7.41</v>
      </c>
      <c r="J3516" s="259">
        <f t="shared" si="327"/>
        <v>2.2473168778155018E-2</v>
      </c>
      <c r="K3516" s="258">
        <f t="shared" si="328"/>
        <v>2.2473168778155018E-2</v>
      </c>
      <c r="L3516" s="1">
        <f t="shared" si="324"/>
        <v>7.1011617631965345E-3</v>
      </c>
      <c r="M3516" s="1">
        <f t="shared" si="329"/>
        <v>0</v>
      </c>
    </row>
    <row r="3517" spans="1:13">
      <c r="A3517" s="280">
        <v>14</v>
      </c>
      <c r="B3517" s="280" t="s">
        <v>8</v>
      </c>
      <c r="C3517" s="280">
        <v>1000</v>
      </c>
      <c r="D3517" s="258">
        <f t="shared" si="325"/>
        <v>4</v>
      </c>
      <c r="E3517" s="259">
        <f>VLOOKUP(B3517,Correlation_Eqns!A$35:B$40,2,FALSE)</f>
        <v>1.21E-4</v>
      </c>
      <c r="F3517" s="280">
        <f>VLOOKUP(B3517,Correlation_Eqns!A$43:B$48,2,FALSE)</f>
        <v>0.746</v>
      </c>
      <c r="G3517" s="280">
        <f t="shared" si="326"/>
        <v>2.0930777946502714E-2</v>
      </c>
      <c r="H3517" s="280">
        <f>VLOOKUP(B3517,Correlation_Eqns!A$19:B$24,2,FALSE)</f>
        <v>3.39</v>
      </c>
      <c r="I3517" s="258">
        <f>VLOOKUP(B3517,Correlation_Eqns!A$27:B$32,2,FALSE)</f>
        <v>7.41</v>
      </c>
      <c r="J3517" s="259">
        <f t="shared" si="327"/>
        <v>2.0930777946502714E-2</v>
      </c>
      <c r="K3517" s="258">
        <f t="shared" si="328"/>
        <v>2.0930777946502714E-2</v>
      </c>
      <c r="L3517" s="1">
        <f t="shared" si="324"/>
        <v>6.613790938647713E-3</v>
      </c>
      <c r="M3517" s="1">
        <f t="shared" si="329"/>
        <v>0</v>
      </c>
    </row>
    <row r="3518" spans="1:13">
      <c r="A3518" s="280">
        <v>14</v>
      </c>
      <c r="B3518" s="280" t="s">
        <v>8</v>
      </c>
      <c r="C3518" s="280">
        <v>1000</v>
      </c>
      <c r="D3518" s="258">
        <f t="shared" si="325"/>
        <v>4</v>
      </c>
      <c r="E3518" s="259">
        <f>VLOOKUP(B3518,Correlation_Eqns!A$35:B$40,2,FALSE)</f>
        <v>1.21E-4</v>
      </c>
      <c r="F3518" s="280">
        <f>VLOOKUP(B3518,Correlation_Eqns!A$43:B$48,2,FALSE)</f>
        <v>0.746</v>
      </c>
      <c r="G3518" s="280">
        <f t="shared" si="326"/>
        <v>2.0930777946502714E-2</v>
      </c>
      <c r="H3518" s="280">
        <f>VLOOKUP(B3518,Correlation_Eqns!A$19:B$24,2,FALSE)</f>
        <v>3.39</v>
      </c>
      <c r="I3518" s="258">
        <f>VLOOKUP(B3518,Correlation_Eqns!A$27:B$32,2,FALSE)</f>
        <v>7.41</v>
      </c>
      <c r="J3518" s="259">
        <f t="shared" si="327"/>
        <v>2.0930777946502714E-2</v>
      </c>
      <c r="K3518" s="258">
        <f t="shared" si="328"/>
        <v>2.0930777946502714E-2</v>
      </c>
      <c r="L3518" s="1">
        <f t="shared" si="324"/>
        <v>6.613790938647713E-3</v>
      </c>
      <c r="M3518" s="1">
        <f t="shared" si="329"/>
        <v>0</v>
      </c>
    </row>
    <row r="3519" spans="1:13">
      <c r="A3519" s="280">
        <v>14</v>
      </c>
      <c r="B3519" s="280" t="s">
        <v>8</v>
      </c>
      <c r="C3519" s="280">
        <v>1000</v>
      </c>
      <c r="D3519" s="258">
        <f t="shared" si="325"/>
        <v>4</v>
      </c>
      <c r="E3519" s="259">
        <f>VLOOKUP(B3519,Correlation_Eqns!A$35:B$40,2,FALSE)</f>
        <v>1.21E-4</v>
      </c>
      <c r="F3519" s="280">
        <f>VLOOKUP(B3519,Correlation_Eqns!A$43:B$48,2,FALSE)</f>
        <v>0.746</v>
      </c>
      <c r="G3519" s="280">
        <f t="shared" si="326"/>
        <v>2.0930777946502714E-2</v>
      </c>
      <c r="H3519" s="280">
        <f>VLOOKUP(B3519,Correlation_Eqns!A$19:B$24,2,FALSE)</f>
        <v>3.39</v>
      </c>
      <c r="I3519" s="258">
        <f>VLOOKUP(B3519,Correlation_Eqns!A$27:B$32,2,FALSE)</f>
        <v>7.41</v>
      </c>
      <c r="J3519" s="259">
        <f t="shared" si="327"/>
        <v>2.0930777946502714E-2</v>
      </c>
      <c r="K3519" s="258">
        <f t="shared" si="328"/>
        <v>2.0930777946502714E-2</v>
      </c>
      <c r="L3519" s="1">
        <f t="shared" si="324"/>
        <v>6.613790938647713E-3</v>
      </c>
      <c r="M3519" s="1">
        <f t="shared" si="329"/>
        <v>0</v>
      </c>
    </row>
    <row r="3520" spans="1:13">
      <c r="A3520" s="280">
        <v>14</v>
      </c>
      <c r="B3520" s="280" t="s">
        <v>8</v>
      </c>
      <c r="C3520" s="280">
        <v>1000</v>
      </c>
      <c r="D3520" s="258">
        <f t="shared" si="325"/>
        <v>4</v>
      </c>
      <c r="E3520" s="259">
        <f>VLOOKUP(B3520,Correlation_Eqns!A$35:B$40,2,FALSE)</f>
        <v>1.21E-4</v>
      </c>
      <c r="F3520" s="280">
        <f>VLOOKUP(B3520,Correlation_Eqns!A$43:B$48,2,FALSE)</f>
        <v>0.746</v>
      </c>
      <c r="G3520" s="280">
        <f t="shared" si="326"/>
        <v>2.0930777946502714E-2</v>
      </c>
      <c r="H3520" s="280">
        <f>VLOOKUP(B3520,Correlation_Eqns!A$19:B$24,2,FALSE)</f>
        <v>3.39</v>
      </c>
      <c r="I3520" s="258">
        <f>VLOOKUP(B3520,Correlation_Eqns!A$27:B$32,2,FALSE)</f>
        <v>7.41</v>
      </c>
      <c r="J3520" s="259">
        <f t="shared" si="327"/>
        <v>2.0930777946502714E-2</v>
      </c>
      <c r="K3520" s="258">
        <f t="shared" si="328"/>
        <v>2.0930777946502714E-2</v>
      </c>
      <c r="L3520" s="1">
        <f t="shared" si="324"/>
        <v>6.613790938647713E-3</v>
      </c>
      <c r="M3520" s="1">
        <f t="shared" si="329"/>
        <v>0</v>
      </c>
    </row>
    <row r="3521" spans="1:13">
      <c r="A3521" s="280">
        <v>14</v>
      </c>
      <c r="B3521" s="280" t="s">
        <v>8</v>
      </c>
      <c r="C3521" s="280">
        <v>1000</v>
      </c>
      <c r="D3521" s="258">
        <f t="shared" si="325"/>
        <v>4</v>
      </c>
      <c r="E3521" s="259">
        <f>VLOOKUP(B3521,Correlation_Eqns!A$35:B$40,2,FALSE)</f>
        <v>1.21E-4</v>
      </c>
      <c r="F3521" s="280">
        <f>VLOOKUP(B3521,Correlation_Eqns!A$43:B$48,2,FALSE)</f>
        <v>0.746</v>
      </c>
      <c r="G3521" s="280">
        <f t="shared" si="326"/>
        <v>2.0930777946502714E-2</v>
      </c>
      <c r="H3521" s="280">
        <f>VLOOKUP(B3521,Correlation_Eqns!A$19:B$24,2,FALSE)</f>
        <v>3.39</v>
      </c>
      <c r="I3521" s="258">
        <f>VLOOKUP(B3521,Correlation_Eqns!A$27:B$32,2,FALSE)</f>
        <v>7.41</v>
      </c>
      <c r="J3521" s="259">
        <f t="shared" si="327"/>
        <v>2.0930777946502714E-2</v>
      </c>
      <c r="K3521" s="258">
        <f t="shared" si="328"/>
        <v>2.0930777946502714E-2</v>
      </c>
      <c r="L3521" s="1">
        <f t="shared" si="324"/>
        <v>6.613790938647713E-3</v>
      </c>
      <c r="M3521" s="1">
        <f t="shared" si="329"/>
        <v>0</v>
      </c>
    </row>
    <row r="3522" spans="1:13">
      <c r="A3522" s="280">
        <v>14</v>
      </c>
      <c r="B3522" s="280" t="s">
        <v>8</v>
      </c>
      <c r="C3522" s="280">
        <v>1000</v>
      </c>
      <c r="D3522" s="258">
        <f t="shared" si="325"/>
        <v>4</v>
      </c>
      <c r="E3522" s="259">
        <f>VLOOKUP(B3522,Correlation_Eqns!A$35:B$40,2,FALSE)</f>
        <v>1.21E-4</v>
      </c>
      <c r="F3522" s="280">
        <f>VLOOKUP(B3522,Correlation_Eqns!A$43:B$48,2,FALSE)</f>
        <v>0.746</v>
      </c>
      <c r="G3522" s="280">
        <f t="shared" si="326"/>
        <v>2.0930777946502714E-2</v>
      </c>
      <c r="H3522" s="280">
        <f>VLOOKUP(B3522,Correlation_Eqns!A$19:B$24,2,FALSE)</f>
        <v>3.39</v>
      </c>
      <c r="I3522" s="258">
        <f>VLOOKUP(B3522,Correlation_Eqns!A$27:B$32,2,FALSE)</f>
        <v>7.41</v>
      </c>
      <c r="J3522" s="259">
        <f t="shared" si="327"/>
        <v>2.0930777946502714E-2</v>
      </c>
      <c r="K3522" s="258">
        <f t="shared" si="328"/>
        <v>2.0930777946502714E-2</v>
      </c>
      <c r="L3522" s="1">
        <f t="shared" si="324"/>
        <v>6.613790938647713E-3</v>
      </c>
      <c r="M3522" s="1">
        <f t="shared" si="329"/>
        <v>0</v>
      </c>
    </row>
    <row r="3523" spans="1:13">
      <c r="A3523" s="280">
        <v>14</v>
      </c>
      <c r="B3523" s="280" t="s">
        <v>8</v>
      </c>
      <c r="C3523" s="280">
        <v>1000</v>
      </c>
      <c r="D3523" s="258">
        <f t="shared" si="325"/>
        <v>4</v>
      </c>
      <c r="E3523" s="259">
        <f>VLOOKUP(B3523,Correlation_Eqns!A$35:B$40,2,FALSE)</f>
        <v>1.21E-4</v>
      </c>
      <c r="F3523" s="280">
        <f>VLOOKUP(B3523,Correlation_Eqns!A$43:B$48,2,FALSE)</f>
        <v>0.746</v>
      </c>
      <c r="G3523" s="280">
        <f t="shared" si="326"/>
        <v>2.0930777946502714E-2</v>
      </c>
      <c r="H3523" s="280">
        <f>VLOOKUP(B3523,Correlation_Eqns!A$19:B$24,2,FALSE)</f>
        <v>3.39</v>
      </c>
      <c r="I3523" s="258">
        <f>VLOOKUP(B3523,Correlation_Eqns!A$27:B$32,2,FALSE)</f>
        <v>7.41</v>
      </c>
      <c r="J3523" s="259">
        <f t="shared" si="327"/>
        <v>2.0930777946502714E-2</v>
      </c>
      <c r="K3523" s="258">
        <f t="shared" si="328"/>
        <v>2.0930777946502714E-2</v>
      </c>
      <c r="L3523" s="1">
        <f t="shared" si="324"/>
        <v>6.613790938647713E-3</v>
      </c>
      <c r="M3523" s="1">
        <f t="shared" si="329"/>
        <v>0</v>
      </c>
    </row>
    <row r="3524" spans="1:13">
      <c r="A3524" s="280">
        <v>14</v>
      </c>
      <c r="B3524" s="280" t="s">
        <v>8</v>
      </c>
      <c r="C3524" s="280">
        <v>1000</v>
      </c>
      <c r="D3524" s="258">
        <f t="shared" si="325"/>
        <v>4</v>
      </c>
      <c r="E3524" s="259">
        <f>VLOOKUP(B3524,Correlation_Eqns!A$35:B$40,2,FALSE)</f>
        <v>1.21E-4</v>
      </c>
      <c r="F3524" s="280">
        <f>VLOOKUP(B3524,Correlation_Eqns!A$43:B$48,2,FALSE)</f>
        <v>0.746</v>
      </c>
      <c r="G3524" s="280">
        <f t="shared" si="326"/>
        <v>2.0930777946502714E-2</v>
      </c>
      <c r="H3524" s="280">
        <f>VLOOKUP(B3524,Correlation_Eqns!A$19:B$24,2,FALSE)</f>
        <v>3.39</v>
      </c>
      <c r="I3524" s="258">
        <f>VLOOKUP(B3524,Correlation_Eqns!A$27:B$32,2,FALSE)</f>
        <v>7.41</v>
      </c>
      <c r="J3524" s="259">
        <f t="shared" si="327"/>
        <v>2.0930777946502714E-2</v>
      </c>
      <c r="K3524" s="258">
        <f t="shared" si="328"/>
        <v>2.0930777946502714E-2</v>
      </c>
      <c r="L3524" s="1">
        <f t="shared" si="324"/>
        <v>6.613790938647713E-3</v>
      </c>
      <c r="M3524" s="1">
        <f t="shared" si="329"/>
        <v>0</v>
      </c>
    </row>
    <row r="3525" spans="1:13">
      <c r="A3525" s="280">
        <v>14</v>
      </c>
      <c r="B3525" s="280" t="s">
        <v>8</v>
      </c>
      <c r="C3525" s="280">
        <v>1000</v>
      </c>
      <c r="D3525" s="258">
        <f t="shared" si="325"/>
        <v>4</v>
      </c>
      <c r="E3525" s="259">
        <f>VLOOKUP(B3525,Correlation_Eqns!A$35:B$40,2,FALSE)</f>
        <v>1.21E-4</v>
      </c>
      <c r="F3525" s="280">
        <f>VLOOKUP(B3525,Correlation_Eqns!A$43:B$48,2,FALSE)</f>
        <v>0.746</v>
      </c>
      <c r="G3525" s="280">
        <f t="shared" si="326"/>
        <v>2.0930777946502714E-2</v>
      </c>
      <c r="H3525" s="280">
        <f>VLOOKUP(B3525,Correlation_Eqns!A$19:B$24,2,FALSE)</f>
        <v>3.39</v>
      </c>
      <c r="I3525" s="258">
        <f>VLOOKUP(B3525,Correlation_Eqns!A$27:B$32,2,FALSE)</f>
        <v>7.41</v>
      </c>
      <c r="J3525" s="259">
        <f t="shared" si="327"/>
        <v>2.0930777946502714E-2</v>
      </c>
      <c r="K3525" s="258">
        <f t="shared" si="328"/>
        <v>2.0930777946502714E-2</v>
      </c>
      <c r="L3525" s="1">
        <f t="shared" si="324"/>
        <v>6.613790938647713E-3</v>
      </c>
      <c r="M3525" s="1">
        <f t="shared" si="329"/>
        <v>0</v>
      </c>
    </row>
    <row r="3526" spans="1:13">
      <c r="A3526" s="280">
        <v>14</v>
      </c>
      <c r="B3526" s="280" t="s">
        <v>8</v>
      </c>
      <c r="C3526" s="280">
        <v>1000</v>
      </c>
      <c r="D3526" s="258">
        <f t="shared" si="325"/>
        <v>4</v>
      </c>
      <c r="E3526" s="259">
        <f>VLOOKUP(B3526,Correlation_Eqns!A$35:B$40,2,FALSE)</f>
        <v>1.21E-4</v>
      </c>
      <c r="F3526" s="280">
        <f>VLOOKUP(B3526,Correlation_Eqns!A$43:B$48,2,FALSE)</f>
        <v>0.746</v>
      </c>
      <c r="G3526" s="280">
        <f t="shared" si="326"/>
        <v>2.0930777946502714E-2</v>
      </c>
      <c r="H3526" s="280">
        <f>VLOOKUP(B3526,Correlation_Eqns!A$19:B$24,2,FALSE)</f>
        <v>3.39</v>
      </c>
      <c r="I3526" s="258">
        <f>VLOOKUP(B3526,Correlation_Eqns!A$27:B$32,2,FALSE)</f>
        <v>7.41</v>
      </c>
      <c r="J3526" s="259">
        <f t="shared" si="327"/>
        <v>2.0930777946502714E-2</v>
      </c>
      <c r="K3526" s="258">
        <f t="shared" si="328"/>
        <v>2.0930777946502714E-2</v>
      </c>
      <c r="L3526" s="1">
        <f t="shared" si="324"/>
        <v>6.613790938647713E-3</v>
      </c>
      <c r="M3526" s="1">
        <f t="shared" si="329"/>
        <v>0</v>
      </c>
    </row>
    <row r="3527" spans="1:13">
      <c r="A3527" s="280">
        <v>14</v>
      </c>
      <c r="B3527" s="280" t="s">
        <v>8</v>
      </c>
      <c r="C3527" s="280">
        <v>1000</v>
      </c>
      <c r="D3527" s="258">
        <f t="shared" si="325"/>
        <v>4</v>
      </c>
      <c r="E3527" s="259">
        <f>VLOOKUP(B3527,Correlation_Eqns!A$35:B$40,2,FALSE)</f>
        <v>1.21E-4</v>
      </c>
      <c r="F3527" s="280">
        <f>VLOOKUP(B3527,Correlation_Eqns!A$43:B$48,2,FALSE)</f>
        <v>0.746</v>
      </c>
      <c r="G3527" s="280">
        <f t="shared" si="326"/>
        <v>2.0930777946502714E-2</v>
      </c>
      <c r="H3527" s="280">
        <f>VLOOKUP(B3527,Correlation_Eqns!A$19:B$24,2,FALSE)</f>
        <v>3.39</v>
      </c>
      <c r="I3527" s="258">
        <f>VLOOKUP(B3527,Correlation_Eqns!A$27:B$32,2,FALSE)</f>
        <v>7.41</v>
      </c>
      <c r="J3527" s="259">
        <f t="shared" si="327"/>
        <v>2.0930777946502714E-2</v>
      </c>
      <c r="K3527" s="258">
        <f t="shared" si="328"/>
        <v>2.0930777946502714E-2</v>
      </c>
      <c r="L3527" s="1">
        <f t="shared" si="324"/>
        <v>6.613790938647713E-3</v>
      </c>
      <c r="M3527" s="1">
        <f t="shared" si="329"/>
        <v>0</v>
      </c>
    </row>
    <row r="3528" spans="1:13">
      <c r="A3528" s="280">
        <v>14</v>
      </c>
      <c r="B3528" s="280" t="s">
        <v>8</v>
      </c>
      <c r="C3528" s="280">
        <v>1000</v>
      </c>
      <c r="D3528" s="258">
        <f t="shared" si="325"/>
        <v>4</v>
      </c>
      <c r="E3528" s="259">
        <f>VLOOKUP(B3528,Correlation_Eqns!A$35:B$40,2,FALSE)</f>
        <v>1.21E-4</v>
      </c>
      <c r="F3528" s="280">
        <f>VLOOKUP(B3528,Correlation_Eqns!A$43:B$48,2,FALSE)</f>
        <v>0.746</v>
      </c>
      <c r="G3528" s="280">
        <f t="shared" si="326"/>
        <v>2.0930777946502714E-2</v>
      </c>
      <c r="H3528" s="280">
        <f>VLOOKUP(B3528,Correlation_Eqns!A$19:B$24,2,FALSE)</f>
        <v>3.39</v>
      </c>
      <c r="I3528" s="258">
        <f>VLOOKUP(B3528,Correlation_Eqns!A$27:B$32,2,FALSE)</f>
        <v>7.41</v>
      </c>
      <c r="J3528" s="259">
        <f t="shared" si="327"/>
        <v>2.0930777946502714E-2</v>
      </c>
      <c r="K3528" s="258">
        <f t="shared" si="328"/>
        <v>2.0930777946502714E-2</v>
      </c>
      <c r="L3528" s="1">
        <f t="shared" si="324"/>
        <v>6.613790938647713E-3</v>
      </c>
      <c r="M3528" s="1">
        <f t="shared" si="329"/>
        <v>0</v>
      </c>
    </row>
    <row r="3529" spans="1:13">
      <c r="A3529" s="280">
        <v>14</v>
      </c>
      <c r="B3529" s="280" t="s">
        <v>8</v>
      </c>
      <c r="C3529" s="280">
        <v>1000</v>
      </c>
      <c r="D3529" s="258">
        <f t="shared" si="325"/>
        <v>4</v>
      </c>
      <c r="E3529" s="259">
        <f>VLOOKUP(B3529,Correlation_Eqns!A$35:B$40,2,FALSE)</f>
        <v>1.21E-4</v>
      </c>
      <c r="F3529" s="280">
        <f>VLOOKUP(B3529,Correlation_Eqns!A$43:B$48,2,FALSE)</f>
        <v>0.746</v>
      </c>
      <c r="G3529" s="280">
        <f t="shared" si="326"/>
        <v>2.0930777946502714E-2</v>
      </c>
      <c r="H3529" s="280">
        <f>VLOOKUP(B3529,Correlation_Eqns!A$19:B$24,2,FALSE)</f>
        <v>3.39</v>
      </c>
      <c r="I3529" s="258">
        <f>VLOOKUP(B3529,Correlation_Eqns!A$27:B$32,2,FALSE)</f>
        <v>7.41</v>
      </c>
      <c r="J3529" s="259">
        <f t="shared" si="327"/>
        <v>2.0930777946502714E-2</v>
      </c>
      <c r="K3529" s="258">
        <f t="shared" si="328"/>
        <v>2.0930777946502714E-2</v>
      </c>
      <c r="L3529" s="1">
        <f t="shared" si="324"/>
        <v>6.613790938647713E-3</v>
      </c>
      <c r="M3529" s="1">
        <f t="shared" si="329"/>
        <v>0</v>
      </c>
    </row>
    <row r="3530" spans="1:13">
      <c r="A3530" s="280">
        <v>14</v>
      </c>
      <c r="B3530" s="280" t="s">
        <v>8</v>
      </c>
      <c r="C3530" s="280">
        <v>1000</v>
      </c>
      <c r="D3530" s="258">
        <f t="shared" si="325"/>
        <v>4</v>
      </c>
      <c r="E3530" s="259">
        <f>VLOOKUP(B3530,Correlation_Eqns!A$35:B$40,2,FALSE)</f>
        <v>1.21E-4</v>
      </c>
      <c r="F3530" s="280">
        <f>VLOOKUP(B3530,Correlation_Eqns!A$43:B$48,2,FALSE)</f>
        <v>0.746</v>
      </c>
      <c r="G3530" s="280">
        <f t="shared" si="326"/>
        <v>2.0930777946502714E-2</v>
      </c>
      <c r="H3530" s="280">
        <f>VLOOKUP(B3530,Correlation_Eqns!A$19:B$24,2,FALSE)</f>
        <v>3.39</v>
      </c>
      <c r="I3530" s="258">
        <f>VLOOKUP(B3530,Correlation_Eqns!A$27:B$32,2,FALSE)</f>
        <v>7.41</v>
      </c>
      <c r="J3530" s="259">
        <f t="shared" si="327"/>
        <v>2.0930777946502714E-2</v>
      </c>
      <c r="K3530" s="258">
        <f t="shared" si="328"/>
        <v>2.0930777946502714E-2</v>
      </c>
      <c r="L3530" s="1">
        <f t="shared" si="324"/>
        <v>6.613790938647713E-3</v>
      </c>
      <c r="M3530" s="1">
        <f t="shared" si="329"/>
        <v>0</v>
      </c>
    </row>
    <row r="3531" spans="1:13">
      <c r="A3531" s="280">
        <v>14</v>
      </c>
      <c r="B3531" s="280" t="s">
        <v>8</v>
      </c>
      <c r="C3531" s="280">
        <v>1000</v>
      </c>
      <c r="D3531" s="258">
        <f t="shared" si="325"/>
        <v>4</v>
      </c>
      <c r="E3531" s="259">
        <f>VLOOKUP(B3531,Correlation_Eqns!A$35:B$40,2,FALSE)</f>
        <v>1.21E-4</v>
      </c>
      <c r="F3531" s="280">
        <f>VLOOKUP(B3531,Correlation_Eqns!A$43:B$48,2,FALSE)</f>
        <v>0.746</v>
      </c>
      <c r="G3531" s="280">
        <f t="shared" si="326"/>
        <v>2.0930777946502714E-2</v>
      </c>
      <c r="H3531" s="280">
        <f>VLOOKUP(B3531,Correlation_Eqns!A$19:B$24,2,FALSE)</f>
        <v>3.39</v>
      </c>
      <c r="I3531" s="258">
        <f>VLOOKUP(B3531,Correlation_Eqns!A$27:B$32,2,FALSE)</f>
        <v>7.41</v>
      </c>
      <c r="J3531" s="259">
        <f t="shared" si="327"/>
        <v>2.0930777946502714E-2</v>
      </c>
      <c r="K3531" s="258">
        <f t="shared" si="328"/>
        <v>2.0930777946502714E-2</v>
      </c>
      <c r="L3531" s="1">
        <f t="shared" si="324"/>
        <v>6.613790938647713E-3</v>
      </c>
      <c r="M3531" s="1">
        <f t="shared" si="329"/>
        <v>0</v>
      </c>
    </row>
    <row r="3532" spans="1:13">
      <c r="A3532" s="280">
        <v>14</v>
      </c>
      <c r="B3532" s="280" t="s">
        <v>8</v>
      </c>
      <c r="C3532" s="280">
        <v>800</v>
      </c>
      <c r="D3532" s="258">
        <f t="shared" si="325"/>
        <v>4</v>
      </c>
      <c r="E3532" s="259">
        <f>VLOOKUP(B3532,Correlation_Eqns!A$35:B$40,2,FALSE)</f>
        <v>1.21E-4</v>
      </c>
      <c r="F3532" s="280">
        <f>VLOOKUP(B3532,Correlation_Eqns!A$43:B$48,2,FALSE)</f>
        <v>0.746</v>
      </c>
      <c r="G3532" s="280">
        <f t="shared" si="326"/>
        <v>1.7721092831022387E-2</v>
      </c>
      <c r="H3532" s="280">
        <f>VLOOKUP(B3532,Correlation_Eqns!A$19:B$24,2,FALSE)</f>
        <v>3.39</v>
      </c>
      <c r="I3532" s="258">
        <f>VLOOKUP(B3532,Correlation_Eqns!A$27:B$32,2,FALSE)</f>
        <v>7.41</v>
      </c>
      <c r="J3532" s="259">
        <f t="shared" si="327"/>
        <v>1.7721092831022387E-2</v>
      </c>
      <c r="K3532" s="258">
        <f t="shared" si="328"/>
        <v>1.7721092831022387E-2</v>
      </c>
      <c r="L3532" s="1">
        <f t="shared" ref="L3532:L3595" si="330">J3532*lbC1_lbgas_NG*kg_per_lb</f>
        <v>5.5995817971177782E-3</v>
      </c>
      <c r="M3532" s="1">
        <f t="shared" si="329"/>
        <v>0</v>
      </c>
    </row>
    <row r="3533" spans="1:13">
      <c r="A3533" s="280">
        <v>14</v>
      </c>
      <c r="B3533" s="280" t="s">
        <v>8</v>
      </c>
      <c r="C3533" s="280">
        <v>700</v>
      </c>
      <c r="D3533" s="258">
        <f t="shared" ref="D3533:D3596" si="331">IF(A3533&lt;5,1,(IF(AND(A3533&gt;4,A3533&lt;9),2,IF(AND(A3533&gt;8,A3533&lt;13),3,IF(AND(A3533&gt;12,A3533&lt;17),4,IF(AND(A3533&gt;16,A3533&lt;21),5,6))))))</f>
        <v>4</v>
      </c>
      <c r="E3533" s="259">
        <f>VLOOKUP(B3533,Correlation_Eqns!A$35:B$40,2,FALSE)</f>
        <v>1.21E-4</v>
      </c>
      <c r="F3533" s="280">
        <f>VLOOKUP(B3533,Correlation_Eqns!A$43:B$48,2,FALSE)</f>
        <v>0.746</v>
      </c>
      <c r="G3533" s="280">
        <f t="shared" ref="G3533:G3596" si="332">E3533*C3533^F3533</f>
        <v>1.6040891754450514E-2</v>
      </c>
      <c r="H3533" s="280">
        <f>VLOOKUP(B3533,Correlation_Eqns!A$19:B$24,2,FALSE)</f>
        <v>3.39</v>
      </c>
      <c r="I3533" s="258">
        <f>VLOOKUP(B3533,Correlation_Eqns!A$27:B$32,2,FALSE)</f>
        <v>7.41</v>
      </c>
      <c r="J3533" s="259">
        <f t="shared" ref="J3533:J3596" si="333">IF(C3533&gt;=10000,H3533,G3533)</f>
        <v>1.6040891754450514E-2</v>
      </c>
      <c r="K3533" s="258">
        <f t="shared" ref="K3533:K3596" si="334">IF(AND(C3533&gt;=10000,C3533&lt;100000),H3533,IF(C3533=100000,I3533,G3533))</f>
        <v>1.6040891754450514E-2</v>
      </c>
      <c r="L3533" s="1">
        <f t="shared" si="330"/>
        <v>5.0686651401382907E-3</v>
      </c>
      <c r="M3533" s="1">
        <f t="shared" ref="M3533:M3596" si="335">IF(C3533&gt;=10000,1,0)</f>
        <v>0</v>
      </c>
    </row>
    <row r="3534" spans="1:13">
      <c r="A3534" s="280">
        <v>14</v>
      </c>
      <c r="B3534" s="280" t="s">
        <v>8</v>
      </c>
      <c r="C3534" s="280">
        <v>30</v>
      </c>
      <c r="D3534" s="258">
        <f t="shared" si="331"/>
        <v>4</v>
      </c>
      <c r="E3534" s="259">
        <f>VLOOKUP(B3534,Correlation_Eqns!A$35:B$40,2,FALSE)</f>
        <v>1.21E-4</v>
      </c>
      <c r="F3534" s="280">
        <f>VLOOKUP(B3534,Correlation_Eqns!A$43:B$48,2,FALSE)</f>
        <v>0.746</v>
      </c>
      <c r="G3534" s="280">
        <f t="shared" si="332"/>
        <v>1.5300929930591829E-3</v>
      </c>
      <c r="H3534" s="280">
        <f>VLOOKUP(B3534,Correlation_Eqns!A$19:B$24,2,FALSE)</f>
        <v>3.39</v>
      </c>
      <c r="I3534" s="258">
        <f>VLOOKUP(B3534,Correlation_Eqns!A$27:B$32,2,FALSE)</f>
        <v>7.41</v>
      </c>
      <c r="J3534" s="259">
        <f t="shared" si="333"/>
        <v>1.5300929930591829E-3</v>
      </c>
      <c r="K3534" s="258">
        <f t="shared" si="334"/>
        <v>1.5300929930591829E-3</v>
      </c>
      <c r="L3534" s="1">
        <f t="shared" si="330"/>
        <v>4.8348490431881282E-4</v>
      </c>
      <c r="M3534" s="1">
        <f t="shared" si="335"/>
        <v>0</v>
      </c>
    </row>
    <row r="3535" spans="1:13">
      <c r="A3535" s="280">
        <v>14</v>
      </c>
      <c r="B3535" s="280" t="s">
        <v>8</v>
      </c>
      <c r="C3535" s="280">
        <v>30</v>
      </c>
      <c r="D3535" s="258">
        <f t="shared" si="331"/>
        <v>4</v>
      </c>
      <c r="E3535" s="259">
        <f>VLOOKUP(B3535,Correlation_Eqns!A$35:B$40,2,FALSE)</f>
        <v>1.21E-4</v>
      </c>
      <c r="F3535" s="280">
        <f>VLOOKUP(B3535,Correlation_Eqns!A$43:B$48,2,FALSE)</f>
        <v>0.746</v>
      </c>
      <c r="G3535" s="280">
        <f t="shared" si="332"/>
        <v>1.5300929930591829E-3</v>
      </c>
      <c r="H3535" s="280">
        <f>VLOOKUP(B3535,Correlation_Eqns!A$19:B$24,2,FALSE)</f>
        <v>3.39</v>
      </c>
      <c r="I3535" s="258">
        <f>VLOOKUP(B3535,Correlation_Eqns!A$27:B$32,2,FALSE)</f>
        <v>7.41</v>
      </c>
      <c r="J3535" s="259">
        <f t="shared" si="333"/>
        <v>1.5300929930591829E-3</v>
      </c>
      <c r="K3535" s="258">
        <f t="shared" si="334"/>
        <v>1.5300929930591829E-3</v>
      </c>
      <c r="L3535" s="1">
        <f t="shared" si="330"/>
        <v>4.8348490431881282E-4</v>
      </c>
      <c r="M3535" s="1">
        <f t="shared" si="335"/>
        <v>0</v>
      </c>
    </row>
    <row r="3536" spans="1:13">
      <c r="A3536" s="280">
        <v>14</v>
      </c>
      <c r="B3536" s="280" t="s">
        <v>8</v>
      </c>
      <c r="C3536" s="280">
        <v>30</v>
      </c>
      <c r="D3536" s="258">
        <f t="shared" si="331"/>
        <v>4</v>
      </c>
      <c r="E3536" s="259">
        <f>VLOOKUP(B3536,Correlation_Eqns!A$35:B$40,2,FALSE)</f>
        <v>1.21E-4</v>
      </c>
      <c r="F3536" s="280">
        <f>VLOOKUP(B3536,Correlation_Eqns!A$43:B$48,2,FALSE)</f>
        <v>0.746</v>
      </c>
      <c r="G3536" s="280">
        <f t="shared" si="332"/>
        <v>1.5300929930591829E-3</v>
      </c>
      <c r="H3536" s="280">
        <f>VLOOKUP(B3536,Correlation_Eqns!A$19:B$24,2,FALSE)</f>
        <v>3.39</v>
      </c>
      <c r="I3536" s="258">
        <f>VLOOKUP(B3536,Correlation_Eqns!A$27:B$32,2,FALSE)</f>
        <v>7.41</v>
      </c>
      <c r="J3536" s="259">
        <f t="shared" si="333"/>
        <v>1.5300929930591829E-3</v>
      </c>
      <c r="K3536" s="258">
        <f t="shared" si="334"/>
        <v>1.5300929930591829E-3</v>
      </c>
      <c r="L3536" s="1">
        <f t="shared" si="330"/>
        <v>4.8348490431881282E-4</v>
      </c>
      <c r="M3536" s="1">
        <f t="shared" si="335"/>
        <v>0</v>
      </c>
    </row>
    <row r="3537" spans="1:13">
      <c r="A3537" s="280">
        <v>14</v>
      </c>
      <c r="B3537" s="280" t="s">
        <v>8</v>
      </c>
      <c r="C3537" s="280">
        <v>15</v>
      </c>
      <c r="D3537" s="258">
        <f t="shared" si="331"/>
        <v>4</v>
      </c>
      <c r="E3537" s="259">
        <f>VLOOKUP(B3537,Correlation_Eqns!A$35:B$40,2,FALSE)</f>
        <v>1.21E-4</v>
      </c>
      <c r="F3537" s="280">
        <f>VLOOKUP(B3537,Correlation_Eqns!A$43:B$48,2,FALSE)</f>
        <v>0.746</v>
      </c>
      <c r="G3537" s="280">
        <f t="shared" si="332"/>
        <v>9.1232473485700354E-4</v>
      </c>
      <c r="H3537" s="280">
        <f>VLOOKUP(B3537,Correlation_Eqns!A$19:B$24,2,FALSE)</f>
        <v>3.39</v>
      </c>
      <c r="I3537" s="258">
        <f>VLOOKUP(B3537,Correlation_Eqns!A$27:B$32,2,FALSE)</f>
        <v>7.41</v>
      </c>
      <c r="J3537" s="259">
        <f t="shared" si="333"/>
        <v>9.1232473485700354E-4</v>
      </c>
      <c r="K3537" s="258">
        <f t="shared" si="334"/>
        <v>9.1232473485700354E-4</v>
      </c>
      <c r="L3537" s="1">
        <f t="shared" si="330"/>
        <v>2.882800190190554E-4</v>
      </c>
      <c r="M3537" s="1">
        <f t="shared" si="335"/>
        <v>0</v>
      </c>
    </row>
    <row r="3538" spans="1:13">
      <c r="A3538" s="280">
        <v>14</v>
      </c>
      <c r="B3538" s="280" t="s">
        <v>8</v>
      </c>
      <c r="C3538" s="280">
        <v>15</v>
      </c>
      <c r="D3538" s="258">
        <f t="shared" si="331"/>
        <v>4</v>
      </c>
      <c r="E3538" s="259">
        <f>VLOOKUP(B3538,Correlation_Eqns!A$35:B$40,2,FALSE)</f>
        <v>1.21E-4</v>
      </c>
      <c r="F3538" s="280">
        <f>VLOOKUP(B3538,Correlation_Eqns!A$43:B$48,2,FALSE)</f>
        <v>0.746</v>
      </c>
      <c r="G3538" s="280">
        <f t="shared" si="332"/>
        <v>9.1232473485700354E-4</v>
      </c>
      <c r="H3538" s="280">
        <f>VLOOKUP(B3538,Correlation_Eqns!A$19:B$24,2,FALSE)</f>
        <v>3.39</v>
      </c>
      <c r="I3538" s="258">
        <f>VLOOKUP(B3538,Correlation_Eqns!A$27:B$32,2,FALSE)</f>
        <v>7.41</v>
      </c>
      <c r="J3538" s="259">
        <f t="shared" si="333"/>
        <v>9.1232473485700354E-4</v>
      </c>
      <c r="K3538" s="258">
        <f t="shared" si="334"/>
        <v>9.1232473485700354E-4</v>
      </c>
      <c r="L3538" s="1">
        <f t="shared" si="330"/>
        <v>2.882800190190554E-4</v>
      </c>
      <c r="M3538" s="1">
        <f t="shared" si="335"/>
        <v>0</v>
      </c>
    </row>
    <row r="3539" spans="1:13">
      <c r="A3539" s="280">
        <v>14</v>
      </c>
      <c r="B3539" s="280" t="s">
        <v>8</v>
      </c>
      <c r="C3539" s="280">
        <v>15</v>
      </c>
      <c r="D3539" s="258">
        <f t="shared" si="331"/>
        <v>4</v>
      </c>
      <c r="E3539" s="259">
        <f>VLOOKUP(B3539,Correlation_Eqns!A$35:B$40,2,FALSE)</f>
        <v>1.21E-4</v>
      </c>
      <c r="F3539" s="280">
        <f>VLOOKUP(B3539,Correlation_Eqns!A$43:B$48,2,FALSE)</f>
        <v>0.746</v>
      </c>
      <c r="G3539" s="280">
        <f t="shared" si="332"/>
        <v>9.1232473485700354E-4</v>
      </c>
      <c r="H3539" s="280">
        <f>VLOOKUP(B3539,Correlation_Eqns!A$19:B$24,2,FALSE)</f>
        <v>3.39</v>
      </c>
      <c r="I3539" s="258">
        <f>VLOOKUP(B3539,Correlation_Eqns!A$27:B$32,2,FALSE)</f>
        <v>7.41</v>
      </c>
      <c r="J3539" s="259">
        <f t="shared" si="333"/>
        <v>9.1232473485700354E-4</v>
      </c>
      <c r="K3539" s="258">
        <f t="shared" si="334"/>
        <v>9.1232473485700354E-4</v>
      </c>
      <c r="L3539" s="1">
        <f t="shared" si="330"/>
        <v>2.882800190190554E-4</v>
      </c>
      <c r="M3539" s="1">
        <f t="shared" si="335"/>
        <v>0</v>
      </c>
    </row>
    <row r="3540" spans="1:13">
      <c r="A3540" s="280">
        <v>14</v>
      </c>
      <c r="B3540" s="280" t="s">
        <v>39</v>
      </c>
      <c r="C3540" s="280">
        <v>100000</v>
      </c>
      <c r="D3540" s="258">
        <f t="shared" si="331"/>
        <v>4</v>
      </c>
      <c r="E3540" s="259">
        <f>VLOOKUP(B3540,Correlation_Eqns!A$35:B$40,2,FALSE)</f>
        <v>1.1399999999999999E-4</v>
      </c>
      <c r="F3540" s="280">
        <f>VLOOKUP(B3540,Correlation_Eqns!A$43:B$48,2,FALSE)</f>
        <v>0.70399999999999996</v>
      </c>
      <c r="G3540" s="280">
        <f t="shared" si="332"/>
        <v>0.37748947849015391</v>
      </c>
      <c r="H3540" s="280">
        <f>VLOOKUP(B3540,Correlation_Eqns!A$19:B$24,2,FALSE)</f>
        <v>1.59</v>
      </c>
      <c r="I3540" s="258">
        <f>VLOOKUP(B3540,Correlation_Eqns!A$27:B$32,2,FALSE)</f>
        <v>4.18</v>
      </c>
      <c r="J3540" s="259">
        <f t="shared" si="333"/>
        <v>1.59</v>
      </c>
      <c r="K3540" s="258">
        <f t="shared" si="334"/>
        <v>4.18</v>
      </c>
      <c r="L3540" s="1">
        <f t="shared" si="330"/>
        <v>0.50241456000000007</v>
      </c>
      <c r="M3540" s="1">
        <f t="shared" si="335"/>
        <v>1</v>
      </c>
    </row>
    <row r="3541" spans="1:13">
      <c r="A3541" s="280">
        <v>14</v>
      </c>
      <c r="B3541" s="280" t="s">
        <v>39</v>
      </c>
      <c r="C3541" s="280">
        <v>100000</v>
      </c>
      <c r="D3541" s="258">
        <f t="shared" si="331"/>
        <v>4</v>
      </c>
      <c r="E3541" s="259">
        <f>VLOOKUP(B3541,Correlation_Eqns!A$35:B$40,2,FALSE)</f>
        <v>1.1399999999999999E-4</v>
      </c>
      <c r="F3541" s="280">
        <f>VLOOKUP(B3541,Correlation_Eqns!A$43:B$48,2,FALSE)</f>
        <v>0.70399999999999996</v>
      </c>
      <c r="G3541" s="280">
        <f t="shared" si="332"/>
        <v>0.37748947849015391</v>
      </c>
      <c r="H3541" s="280">
        <f>VLOOKUP(B3541,Correlation_Eqns!A$19:B$24,2,FALSE)</f>
        <v>1.59</v>
      </c>
      <c r="I3541" s="258">
        <f>VLOOKUP(B3541,Correlation_Eqns!A$27:B$32,2,FALSE)</f>
        <v>4.18</v>
      </c>
      <c r="J3541" s="259">
        <f t="shared" si="333"/>
        <v>1.59</v>
      </c>
      <c r="K3541" s="258">
        <f t="shared" si="334"/>
        <v>4.18</v>
      </c>
      <c r="L3541" s="1">
        <f t="shared" si="330"/>
        <v>0.50241456000000007</v>
      </c>
      <c r="M3541" s="1">
        <f t="shared" si="335"/>
        <v>1</v>
      </c>
    </row>
    <row r="3542" spans="1:13">
      <c r="A3542" s="280">
        <v>14</v>
      </c>
      <c r="B3542" s="280" t="s">
        <v>39</v>
      </c>
      <c r="C3542" s="280">
        <v>100000</v>
      </c>
      <c r="D3542" s="258">
        <f t="shared" si="331"/>
        <v>4</v>
      </c>
      <c r="E3542" s="259">
        <f>VLOOKUP(B3542,Correlation_Eqns!A$35:B$40,2,FALSE)</f>
        <v>1.1399999999999999E-4</v>
      </c>
      <c r="F3542" s="280">
        <f>VLOOKUP(B3542,Correlation_Eqns!A$43:B$48,2,FALSE)</f>
        <v>0.70399999999999996</v>
      </c>
      <c r="G3542" s="280">
        <f t="shared" si="332"/>
        <v>0.37748947849015391</v>
      </c>
      <c r="H3542" s="280">
        <f>VLOOKUP(B3542,Correlation_Eqns!A$19:B$24,2,FALSE)</f>
        <v>1.59</v>
      </c>
      <c r="I3542" s="258">
        <f>VLOOKUP(B3542,Correlation_Eqns!A$27:B$32,2,FALSE)</f>
        <v>4.18</v>
      </c>
      <c r="J3542" s="259">
        <f t="shared" si="333"/>
        <v>1.59</v>
      </c>
      <c r="K3542" s="258">
        <f t="shared" si="334"/>
        <v>4.18</v>
      </c>
      <c r="L3542" s="1">
        <f t="shared" si="330"/>
        <v>0.50241456000000007</v>
      </c>
      <c r="M3542" s="1">
        <f t="shared" si="335"/>
        <v>1</v>
      </c>
    </row>
    <row r="3543" spans="1:13">
      <c r="A3543" s="280">
        <v>14</v>
      </c>
      <c r="B3543" s="280" t="s">
        <v>39</v>
      </c>
      <c r="C3543" s="280">
        <v>20000</v>
      </c>
      <c r="D3543" s="258">
        <f t="shared" si="331"/>
        <v>4</v>
      </c>
      <c r="E3543" s="259">
        <f>VLOOKUP(B3543,Correlation_Eqns!A$35:B$40,2,FALSE)</f>
        <v>1.1399999999999999E-4</v>
      </c>
      <c r="F3543" s="280">
        <f>VLOOKUP(B3543,Correlation_Eqns!A$43:B$48,2,FALSE)</f>
        <v>0.70399999999999996</v>
      </c>
      <c r="G3543" s="280">
        <f t="shared" si="332"/>
        <v>0.12157099418286904</v>
      </c>
      <c r="H3543" s="280">
        <f>VLOOKUP(B3543,Correlation_Eqns!A$19:B$24,2,FALSE)</f>
        <v>1.59</v>
      </c>
      <c r="I3543" s="258">
        <f>VLOOKUP(B3543,Correlation_Eqns!A$27:B$32,2,FALSE)</f>
        <v>4.18</v>
      </c>
      <c r="J3543" s="259">
        <f t="shared" si="333"/>
        <v>1.59</v>
      </c>
      <c r="K3543" s="258">
        <f t="shared" si="334"/>
        <v>1.59</v>
      </c>
      <c r="L3543" s="1">
        <f t="shared" si="330"/>
        <v>0.50241456000000007</v>
      </c>
      <c r="M3543" s="1">
        <f t="shared" si="335"/>
        <v>1</v>
      </c>
    </row>
    <row r="3544" spans="1:13">
      <c r="A3544" s="280">
        <v>14</v>
      </c>
      <c r="B3544" s="280" t="s">
        <v>39</v>
      </c>
      <c r="C3544" s="280">
        <v>10000</v>
      </c>
      <c r="D3544" s="258">
        <f t="shared" si="331"/>
        <v>4</v>
      </c>
      <c r="E3544" s="259">
        <f>VLOOKUP(B3544,Correlation_Eqns!A$35:B$40,2,FALSE)</f>
        <v>1.1399999999999999E-4</v>
      </c>
      <c r="F3544" s="280">
        <f>VLOOKUP(B3544,Correlation_Eqns!A$43:B$48,2,FALSE)</f>
        <v>0.70399999999999996</v>
      </c>
      <c r="G3544" s="280">
        <f t="shared" si="332"/>
        <v>7.4628523843669387E-2</v>
      </c>
      <c r="H3544" s="280">
        <f>VLOOKUP(B3544,Correlation_Eqns!A$19:B$24,2,FALSE)</f>
        <v>1.59</v>
      </c>
      <c r="I3544" s="258">
        <f>VLOOKUP(B3544,Correlation_Eqns!A$27:B$32,2,FALSE)</f>
        <v>4.18</v>
      </c>
      <c r="J3544" s="259">
        <f t="shared" si="333"/>
        <v>1.59</v>
      </c>
      <c r="K3544" s="258">
        <f t="shared" si="334"/>
        <v>1.59</v>
      </c>
      <c r="L3544" s="1">
        <f t="shared" si="330"/>
        <v>0.50241456000000007</v>
      </c>
      <c r="M3544" s="1">
        <f t="shared" si="335"/>
        <v>1</v>
      </c>
    </row>
    <row r="3545" spans="1:13">
      <c r="A3545" s="280">
        <v>14</v>
      </c>
      <c r="B3545" s="280" t="s">
        <v>39</v>
      </c>
      <c r="C3545" s="280">
        <v>10000</v>
      </c>
      <c r="D3545" s="258">
        <f t="shared" si="331"/>
        <v>4</v>
      </c>
      <c r="E3545" s="259">
        <f>VLOOKUP(B3545,Correlation_Eqns!A$35:B$40,2,FALSE)</f>
        <v>1.1399999999999999E-4</v>
      </c>
      <c r="F3545" s="280">
        <f>VLOOKUP(B3545,Correlation_Eqns!A$43:B$48,2,FALSE)</f>
        <v>0.70399999999999996</v>
      </c>
      <c r="G3545" s="280">
        <f t="shared" si="332"/>
        <v>7.4628523843669387E-2</v>
      </c>
      <c r="H3545" s="280">
        <f>VLOOKUP(B3545,Correlation_Eqns!A$19:B$24,2,FALSE)</f>
        <v>1.59</v>
      </c>
      <c r="I3545" s="258">
        <f>VLOOKUP(B3545,Correlation_Eqns!A$27:B$32,2,FALSE)</f>
        <v>4.18</v>
      </c>
      <c r="J3545" s="259">
        <f t="shared" si="333"/>
        <v>1.59</v>
      </c>
      <c r="K3545" s="258">
        <f t="shared" si="334"/>
        <v>1.59</v>
      </c>
      <c r="L3545" s="1">
        <f t="shared" si="330"/>
        <v>0.50241456000000007</v>
      </c>
      <c r="M3545" s="1">
        <f t="shared" si="335"/>
        <v>1</v>
      </c>
    </row>
    <row r="3546" spans="1:13">
      <c r="A3546" s="280">
        <v>14</v>
      </c>
      <c r="B3546" s="280" t="s">
        <v>39</v>
      </c>
      <c r="C3546" s="280">
        <v>10000</v>
      </c>
      <c r="D3546" s="258">
        <f t="shared" si="331"/>
        <v>4</v>
      </c>
      <c r="E3546" s="259">
        <f>VLOOKUP(B3546,Correlation_Eqns!A$35:B$40,2,FALSE)</f>
        <v>1.1399999999999999E-4</v>
      </c>
      <c r="F3546" s="280">
        <f>VLOOKUP(B3546,Correlation_Eqns!A$43:B$48,2,FALSE)</f>
        <v>0.70399999999999996</v>
      </c>
      <c r="G3546" s="280">
        <f t="shared" si="332"/>
        <v>7.4628523843669387E-2</v>
      </c>
      <c r="H3546" s="280">
        <f>VLOOKUP(B3546,Correlation_Eqns!A$19:B$24,2,FALSE)</f>
        <v>1.59</v>
      </c>
      <c r="I3546" s="258">
        <f>VLOOKUP(B3546,Correlation_Eqns!A$27:B$32,2,FALSE)</f>
        <v>4.18</v>
      </c>
      <c r="J3546" s="259">
        <f t="shared" si="333"/>
        <v>1.59</v>
      </c>
      <c r="K3546" s="258">
        <f t="shared" si="334"/>
        <v>1.59</v>
      </c>
      <c r="L3546" s="1">
        <f t="shared" si="330"/>
        <v>0.50241456000000007</v>
      </c>
      <c r="M3546" s="1">
        <f t="shared" si="335"/>
        <v>1</v>
      </c>
    </row>
    <row r="3547" spans="1:13">
      <c r="A3547" s="280">
        <v>14</v>
      </c>
      <c r="B3547" s="280" t="s">
        <v>39</v>
      </c>
      <c r="C3547" s="280">
        <v>9000</v>
      </c>
      <c r="D3547" s="258">
        <f t="shared" si="331"/>
        <v>4</v>
      </c>
      <c r="E3547" s="259">
        <f>VLOOKUP(B3547,Correlation_Eqns!A$35:B$40,2,FALSE)</f>
        <v>1.1399999999999999E-4</v>
      </c>
      <c r="F3547" s="280">
        <f>VLOOKUP(B3547,Correlation_Eqns!A$43:B$48,2,FALSE)</f>
        <v>0.70399999999999996</v>
      </c>
      <c r="G3547" s="280">
        <f t="shared" si="332"/>
        <v>6.9293353205856889E-2</v>
      </c>
      <c r="H3547" s="280">
        <f>VLOOKUP(B3547,Correlation_Eqns!A$19:B$24,2,FALSE)</f>
        <v>1.59</v>
      </c>
      <c r="I3547" s="258">
        <f>VLOOKUP(B3547,Correlation_Eqns!A$27:B$32,2,FALSE)</f>
        <v>4.18</v>
      </c>
      <c r="J3547" s="259">
        <f t="shared" si="333"/>
        <v>6.9293353205856889E-2</v>
      </c>
      <c r="K3547" s="258">
        <f t="shared" si="334"/>
        <v>6.9293353205856889E-2</v>
      </c>
      <c r="L3547" s="1">
        <f t="shared" si="330"/>
        <v>2.1895590919399483E-2</v>
      </c>
      <c r="M3547" s="1">
        <f t="shared" si="335"/>
        <v>0</v>
      </c>
    </row>
    <row r="3548" spans="1:13">
      <c r="A3548" s="280">
        <v>14</v>
      </c>
      <c r="B3548" s="280" t="s">
        <v>39</v>
      </c>
      <c r="C3548" s="280">
        <v>9000</v>
      </c>
      <c r="D3548" s="258">
        <f t="shared" si="331"/>
        <v>4</v>
      </c>
      <c r="E3548" s="259">
        <f>VLOOKUP(B3548,Correlation_Eqns!A$35:B$40,2,FALSE)</f>
        <v>1.1399999999999999E-4</v>
      </c>
      <c r="F3548" s="280">
        <f>VLOOKUP(B3548,Correlation_Eqns!A$43:B$48,2,FALSE)</f>
        <v>0.70399999999999996</v>
      </c>
      <c r="G3548" s="280">
        <f t="shared" si="332"/>
        <v>6.9293353205856889E-2</v>
      </c>
      <c r="H3548" s="280">
        <f>VLOOKUP(B3548,Correlation_Eqns!A$19:B$24,2,FALSE)</f>
        <v>1.59</v>
      </c>
      <c r="I3548" s="258">
        <f>VLOOKUP(B3548,Correlation_Eqns!A$27:B$32,2,FALSE)</f>
        <v>4.18</v>
      </c>
      <c r="J3548" s="259">
        <f t="shared" si="333"/>
        <v>6.9293353205856889E-2</v>
      </c>
      <c r="K3548" s="258">
        <f t="shared" si="334"/>
        <v>6.9293353205856889E-2</v>
      </c>
      <c r="L3548" s="1">
        <f t="shared" si="330"/>
        <v>2.1895590919399483E-2</v>
      </c>
      <c r="M3548" s="1">
        <f t="shared" si="335"/>
        <v>0</v>
      </c>
    </row>
    <row r="3549" spans="1:13">
      <c r="A3549" s="280">
        <v>14</v>
      </c>
      <c r="B3549" s="280" t="s">
        <v>39</v>
      </c>
      <c r="C3549" s="280">
        <v>5000</v>
      </c>
      <c r="D3549" s="258">
        <f t="shared" si="331"/>
        <v>4</v>
      </c>
      <c r="E3549" s="259">
        <f>VLOOKUP(B3549,Correlation_Eqns!A$35:B$40,2,FALSE)</f>
        <v>1.1399999999999999E-4</v>
      </c>
      <c r="F3549" s="280">
        <f>VLOOKUP(B3549,Correlation_Eqns!A$43:B$48,2,FALSE)</f>
        <v>0.70399999999999996</v>
      </c>
      <c r="G3549" s="280">
        <f t="shared" si="332"/>
        <v>4.5812050880389386E-2</v>
      </c>
      <c r="H3549" s="280">
        <f>VLOOKUP(B3549,Correlation_Eqns!A$19:B$24,2,FALSE)</f>
        <v>1.59</v>
      </c>
      <c r="I3549" s="258">
        <f>VLOOKUP(B3549,Correlation_Eqns!A$27:B$32,2,FALSE)</f>
        <v>4.18</v>
      </c>
      <c r="J3549" s="259">
        <f t="shared" si="333"/>
        <v>4.5812050880389386E-2</v>
      </c>
      <c r="K3549" s="258">
        <f t="shared" si="334"/>
        <v>4.5812050880389386E-2</v>
      </c>
      <c r="L3549" s="1">
        <f t="shared" si="330"/>
        <v>1.4475875085388959E-2</v>
      </c>
      <c r="M3549" s="1">
        <f t="shared" si="335"/>
        <v>0</v>
      </c>
    </row>
    <row r="3550" spans="1:13">
      <c r="A3550" s="280">
        <v>14</v>
      </c>
      <c r="B3550" s="280" t="s">
        <v>39</v>
      </c>
      <c r="C3550" s="280">
        <v>5000</v>
      </c>
      <c r="D3550" s="258">
        <f t="shared" si="331"/>
        <v>4</v>
      </c>
      <c r="E3550" s="259">
        <f>VLOOKUP(B3550,Correlation_Eqns!A$35:B$40,2,FALSE)</f>
        <v>1.1399999999999999E-4</v>
      </c>
      <c r="F3550" s="280">
        <f>VLOOKUP(B3550,Correlation_Eqns!A$43:B$48,2,FALSE)</f>
        <v>0.70399999999999996</v>
      </c>
      <c r="G3550" s="280">
        <f t="shared" si="332"/>
        <v>4.5812050880389386E-2</v>
      </c>
      <c r="H3550" s="280">
        <f>VLOOKUP(B3550,Correlation_Eqns!A$19:B$24,2,FALSE)</f>
        <v>1.59</v>
      </c>
      <c r="I3550" s="258">
        <f>VLOOKUP(B3550,Correlation_Eqns!A$27:B$32,2,FALSE)</f>
        <v>4.18</v>
      </c>
      <c r="J3550" s="259">
        <f t="shared" si="333"/>
        <v>4.5812050880389386E-2</v>
      </c>
      <c r="K3550" s="258">
        <f t="shared" si="334"/>
        <v>4.5812050880389386E-2</v>
      </c>
      <c r="L3550" s="1">
        <f t="shared" si="330"/>
        <v>1.4475875085388959E-2</v>
      </c>
      <c r="M3550" s="1">
        <f t="shared" si="335"/>
        <v>0</v>
      </c>
    </row>
    <row r="3551" spans="1:13">
      <c r="A3551" s="280">
        <v>14</v>
      </c>
      <c r="B3551" s="280" t="s">
        <v>39</v>
      </c>
      <c r="C3551" s="280">
        <v>4000</v>
      </c>
      <c r="D3551" s="258">
        <f t="shared" si="331"/>
        <v>4</v>
      </c>
      <c r="E3551" s="259">
        <f>VLOOKUP(B3551,Correlation_Eqns!A$35:B$40,2,FALSE)</f>
        <v>1.1399999999999999E-4</v>
      </c>
      <c r="F3551" s="280">
        <f>VLOOKUP(B3551,Correlation_Eqns!A$43:B$48,2,FALSE)</f>
        <v>0.70399999999999996</v>
      </c>
      <c r="G3551" s="280">
        <f t="shared" si="332"/>
        <v>3.9152102161164472E-2</v>
      </c>
      <c r="H3551" s="280">
        <f>VLOOKUP(B3551,Correlation_Eqns!A$19:B$24,2,FALSE)</f>
        <v>1.59</v>
      </c>
      <c r="I3551" s="258">
        <f>VLOOKUP(B3551,Correlation_Eqns!A$27:B$32,2,FALSE)</f>
        <v>4.18</v>
      </c>
      <c r="J3551" s="259">
        <f t="shared" si="333"/>
        <v>3.9152102161164472E-2</v>
      </c>
      <c r="K3551" s="258">
        <f t="shared" si="334"/>
        <v>3.9152102161164472E-2</v>
      </c>
      <c r="L3551" s="1">
        <f t="shared" si="330"/>
        <v>1.2371437849293393E-2</v>
      </c>
      <c r="M3551" s="1">
        <f t="shared" si="335"/>
        <v>0</v>
      </c>
    </row>
    <row r="3552" spans="1:13">
      <c r="A3552" s="280">
        <v>14</v>
      </c>
      <c r="B3552" s="280" t="s">
        <v>39</v>
      </c>
      <c r="C3552" s="280">
        <v>3000</v>
      </c>
      <c r="D3552" s="258">
        <f t="shared" si="331"/>
        <v>4</v>
      </c>
      <c r="E3552" s="259">
        <f>VLOOKUP(B3552,Correlation_Eqns!A$35:B$40,2,FALSE)</f>
        <v>1.1399999999999999E-4</v>
      </c>
      <c r="F3552" s="280">
        <f>VLOOKUP(B3552,Correlation_Eqns!A$43:B$48,2,FALSE)</f>
        <v>0.70399999999999996</v>
      </c>
      <c r="G3552" s="280">
        <f t="shared" si="332"/>
        <v>3.1974091589508084E-2</v>
      </c>
      <c r="H3552" s="280">
        <f>VLOOKUP(B3552,Correlation_Eqns!A$19:B$24,2,FALSE)</f>
        <v>1.59</v>
      </c>
      <c r="I3552" s="258">
        <f>VLOOKUP(B3552,Correlation_Eqns!A$27:B$32,2,FALSE)</f>
        <v>4.18</v>
      </c>
      <c r="J3552" s="259">
        <f t="shared" si="333"/>
        <v>3.1974091589508084E-2</v>
      </c>
      <c r="K3552" s="258">
        <f t="shared" si="334"/>
        <v>3.1974091589508084E-2</v>
      </c>
      <c r="L3552" s="1">
        <f t="shared" si="330"/>
        <v>1.0103301356819121E-2</v>
      </c>
      <c r="M3552" s="1">
        <f t="shared" si="335"/>
        <v>0</v>
      </c>
    </row>
    <row r="3553" spans="1:13">
      <c r="A3553" s="280">
        <v>14</v>
      </c>
      <c r="B3553" s="280" t="s">
        <v>39</v>
      </c>
      <c r="C3553" s="280">
        <v>3000</v>
      </c>
      <c r="D3553" s="258">
        <f t="shared" si="331"/>
        <v>4</v>
      </c>
      <c r="E3553" s="259">
        <f>VLOOKUP(B3553,Correlation_Eqns!A$35:B$40,2,FALSE)</f>
        <v>1.1399999999999999E-4</v>
      </c>
      <c r="F3553" s="280">
        <f>VLOOKUP(B3553,Correlation_Eqns!A$43:B$48,2,FALSE)</f>
        <v>0.70399999999999996</v>
      </c>
      <c r="G3553" s="280">
        <f t="shared" si="332"/>
        <v>3.1974091589508084E-2</v>
      </c>
      <c r="H3553" s="280">
        <f>VLOOKUP(B3553,Correlation_Eqns!A$19:B$24,2,FALSE)</f>
        <v>1.59</v>
      </c>
      <c r="I3553" s="258">
        <f>VLOOKUP(B3553,Correlation_Eqns!A$27:B$32,2,FALSE)</f>
        <v>4.18</v>
      </c>
      <c r="J3553" s="259">
        <f t="shared" si="333"/>
        <v>3.1974091589508084E-2</v>
      </c>
      <c r="K3553" s="258">
        <f t="shared" si="334"/>
        <v>3.1974091589508084E-2</v>
      </c>
      <c r="L3553" s="1">
        <f t="shared" si="330"/>
        <v>1.0103301356819121E-2</v>
      </c>
      <c r="M3553" s="1">
        <f t="shared" si="335"/>
        <v>0</v>
      </c>
    </row>
    <row r="3554" spans="1:13">
      <c r="A3554" s="280">
        <v>14</v>
      </c>
      <c r="B3554" s="280" t="s">
        <v>39</v>
      </c>
      <c r="C3554" s="280">
        <v>1000</v>
      </c>
      <c r="D3554" s="258">
        <f t="shared" si="331"/>
        <v>4</v>
      </c>
      <c r="E3554" s="259">
        <f>VLOOKUP(B3554,Correlation_Eqns!A$35:B$40,2,FALSE)</f>
        <v>1.1399999999999999E-4</v>
      </c>
      <c r="F3554" s="280">
        <f>VLOOKUP(B3554,Correlation_Eqns!A$43:B$48,2,FALSE)</f>
        <v>0.70399999999999996</v>
      </c>
      <c r="G3554" s="280">
        <f t="shared" si="332"/>
        <v>1.4753832592529839E-2</v>
      </c>
      <c r="H3554" s="280">
        <f>VLOOKUP(B3554,Correlation_Eqns!A$19:B$24,2,FALSE)</f>
        <v>1.59</v>
      </c>
      <c r="I3554" s="258">
        <f>VLOOKUP(B3554,Correlation_Eqns!A$27:B$32,2,FALSE)</f>
        <v>4.18</v>
      </c>
      <c r="J3554" s="259">
        <f t="shared" si="333"/>
        <v>1.4753832592529839E-2</v>
      </c>
      <c r="K3554" s="258">
        <f t="shared" si="334"/>
        <v>1.4753832592529839E-2</v>
      </c>
      <c r="L3554" s="1">
        <f t="shared" si="330"/>
        <v>4.6619750379179488E-3</v>
      </c>
      <c r="M3554" s="1">
        <f t="shared" si="335"/>
        <v>0</v>
      </c>
    </row>
    <row r="3555" spans="1:13">
      <c r="A3555" s="280">
        <v>14</v>
      </c>
      <c r="B3555" s="280" t="s">
        <v>39</v>
      </c>
      <c r="C3555" s="280">
        <v>300</v>
      </c>
      <c r="D3555" s="258">
        <f t="shared" si="331"/>
        <v>4</v>
      </c>
      <c r="E3555" s="259">
        <f>VLOOKUP(B3555,Correlation_Eqns!A$35:B$40,2,FALSE)</f>
        <v>1.1399999999999999E-4</v>
      </c>
      <c r="F3555" s="280">
        <f>VLOOKUP(B3555,Correlation_Eqns!A$43:B$48,2,FALSE)</f>
        <v>0.70399999999999996</v>
      </c>
      <c r="G3555" s="280">
        <f t="shared" si="332"/>
        <v>6.3211808342613501E-3</v>
      </c>
      <c r="H3555" s="280">
        <f>VLOOKUP(B3555,Correlation_Eqns!A$19:B$24,2,FALSE)</f>
        <v>1.59</v>
      </c>
      <c r="I3555" s="258">
        <f>VLOOKUP(B3555,Correlation_Eqns!A$27:B$32,2,FALSE)</f>
        <v>4.18</v>
      </c>
      <c r="J3555" s="259">
        <f t="shared" si="333"/>
        <v>6.3211808342613501E-3</v>
      </c>
      <c r="K3555" s="258">
        <f t="shared" si="334"/>
        <v>6.3211808342613501E-3</v>
      </c>
      <c r="L3555" s="1">
        <f t="shared" si="330"/>
        <v>1.9973920047332383E-3</v>
      </c>
      <c r="M3555" s="1">
        <f t="shared" si="335"/>
        <v>0</v>
      </c>
    </row>
    <row r="3556" spans="1:13">
      <c r="A3556" s="280">
        <v>14</v>
      </c>
      <c r="B3556" s="280" t="s">
        <v>39</v>
      </c>
      <c r="C3556" s="280">
        <v>50</v>
      </c>
      <c r="D3556" s="258">
        <f t="shared" si="331"/>
        <v>4</v>
      </c>
      <c r="E3556" s="259">
        <f>VLOOKUP(B3556,Correlation_Eqns!A$35:B$40,2,FALSE)</f>
        <v>1.1399999999999999E-4</v>
      </c>
      <c r="F3556" s="280">
        <f>VLOOKUP(B3556,Correlation_Eqns!A$43:B$48,2,FALSE)</f>
        <v>0.70399999999999996</v>
      </c>
      <c r="G3556" s="280">
        <f t="shared" si="332"/>
        <v>1.7905223004178485E-3</v>
      </c>
      <c r="H3556" s="280">
        <f>VLOOKUP(B3556,Correlation_Eqns!A$19:B$24,2,FALSE)</f>
        <v>1.59</v>
      </c>
      <c r="I3556" s="258">
        <f>VLOOKUP(B3556,Correlation_Eqns!A$27:B$32,2,FALSE)</f>
        <v>4.18</v>
      </c>
      <c r="J3556" s="259">
        <f t="shared" si="333"/>
        <v>1.7905223004178485E-3</v>
      </c>
      <c r="K3556" s="258">
        <f t="shared" si="334"/>
        <v>1.7905223004178485E-3</v>
      </c>
      <c r="L3556" s="1">
        <f t="shared" si="330"/>
        <v>5.657763985752334E-4</v>
      </c>
      <c r="M3556" s="1">
        <f t="shared" si="335"/>
        <v>0</v>
      </c>
    </row>
    <row r="3557" spans="1:13">
      <c r="A3557" s="280">
        <v>14</v>
      </c>
      <c r="B3557" s="280" t="s">
        <v>39</v>
      </c>
      <c r="C3557" s="280">
        <v>40</v>
      </c>
      <c r="D3557" s="258">
        <f t="shared" si="331"/>
        <v>4</v>
      </c>
      <c r="E3557" s="259">
        <f>VLOOKUP(B3557,Correlation_Eqns!A$35:B$40,2,FALSE)</f>
        <v>1.1399999999999999E-4</v>
      </c>
      <c r="F3557" s="280">
        <f>VLOOKUP(B3557,Correlation_Eqns!A$43:B$48,2,FALSE)</f>
        <v>0.70399999999999996</v>
      </c>
      <c r="G3557" s="280">
        <f t="shared" si="332"/>
        <v>1.5302242680825166E-3</v>
      </c>
      <c r="H3557" s="280">
        <f>VLOOKUP(B3557,Correlation_Eqns!A$19:B$24,2,FALSE)</f>
        <v>1.59</v>
      </c>
      <c r="I3557" s="258">
        <f>VLOOKUP(B3557,Correlation_Eqns!A$27:B$32,2,FALSE)</f>
        <v>4.18</v>
      </c>
      <c r="J3557" s="259">
        <f t="shared" si="333"/>
        <v>1.5302242680825166E-3</v>
      </c>
      <c r="K3557" s="258">
        <f t="shared" si="334"/>
        <v>1.5302242680825166E-3</v>
      </c>
      <c r="L3557" s="1">
        <f t="shared" si="330"/>
        <v>4.8352638512578588E-4</v>
      </c>
      <c r="M3557" s="1">
        <f t="shared" si="335"/>
        <v>0</v>
      </c>
    </row>
    <row r="3558" spans="1:13">
      <c r="A3558" s="280">
        <v>14</v>
      </c>
      <c r="B3558" s="280" t="s">
        <v>39</v>
      </c>
      <c r="C3558" s="280">
        <v>30</v>
      </c>
      <c r="D3558" s="258">
        <f t="shared" si="331"/>
        <v>4</v>
      </c>
      <c r="E3558" s="259">
        <f>VLOOKUP(B3558,Correlation_Eqns!A$35:B$40,2,FALSE)</f>
        <v>1.1399999999999999E-4</v>
      </c>
      <c r="F3558" s="280">
        <f>VLOOKUP(B3558,Correlation_Eqns!A$43:B$48,2,FALSE)</f>
        <v>0.70399999999999996</v>
      </c>
      <c r="G3558" s="280">
        <f t="shared" si="332"/>
        <v>1.2496782598991662E-3</v>
      </c>
      <c r="H3558" s="280">
        <f>VLOOKUP(B3558,Correlation_Eqns!A$19:B$24,2,FALSE)</f>
        <v>1.59</v>
      </c>
      <c r="I3558" s="258">
        <f>VLOOKUP(B3558,Correlation_Eqns!A$27:B$32,2,FALSE)</f>
        <v>4.18</v>
      </c>
      <c r="J3558" s="259">
        <f t="shared" si="333"/>
        <v>1.2496782598991662E-3</v>
      </c>
      <c r="K3558" s="258">
        <f t="shared" si="334"/>
        <v>1.2496782598991662E-3</v>
      </c>
      <c r="L3558" s="1">
        <f t="shared" si="330"/>
        <v>3.9487833527597808E-4</v>
      </c>
      <c r="M3558" s="1">
        <f t="shared" si="335"/>
        <v>0</v>
      </c>
    </row>
    <row r="3559" spans="1:13">
      <c r="A3559" s="280">
        <v>14</v>
      </c>
      <c r="B3559" s="280" t="s">
        <v>31</v>
      </c>
      <c r="C3559" s="280">
        <v>1000</v>
      </c>
      <c r="D3559" s="258">
        <f t="shared" si="331"/>
        <v>4</v>
      </c>
      <c r="E3559" s="259">
        <f>VLOOKUP(B3559,Correlation_Eqns!A$35:B$40,2,FALSE)</f>
        <v>6.9800000000000005E-4</v>
      </c>
      <c r="F3559" s="280">
        <f>VLOOKUP(B3559,Correlation_Eqns!A$43:B$48,2,FALSE)</f>
        <v>0.58899999999999997</v>
      </c>
      <c r="G3559" s="280">
        <f t="shared" si="332"/>
        <v>4.0818347873284741E-2</v>
      </c>
      <c r="H3559" s="280">
        <f>VLOOKUP(B3559,Correlation_Eqns!A$19:B$24,2,FALSE)</f>
        <v>3.86</v>
      </c>
      <c r="I3559" s="258">
        <f>VLOOKUP(B3559,Correlation_Eqns!A$27:B$32,2,FALSE)</f>
        <v>5.82</v>
      </c>
      <c r="J3559" s="259">
        <f t="shared" si="333"/>
        <v>4.0818347873284741E-2</v>
      </c>
      <c r="K3559" s="258">
        <f t="shared" si="334"/>
        <v>4.0818347873284741E-2</v>
      </c>
      <c r="L3559" s="1">
        <f t="shared" si="330"/>
        <v>1.2897944834392005E-2</v>
      </c>
      <c r="M3559" s="1">
        <f t="shared" si="335"/>
        <v>0</v>
      </c>
    </row>
    <row r="3560" spans="1:13">
      <c r="A3560" s="280">
        <v>14</v>
      </c>
      <c r="B3560" s="280" t="s">
        <v>31</v>
      </c>
      <c r="C3560" s="280">
        <v>600</v>
      </c>
      <c r="D3560" s="258">
        <f t="shared" si="331"/>
        <v>4</v>
      </c>
      <c r="E3560" s="259">
        <f>VLOOKUP(B3560,Correlation_Eqns!A$35:B$40,2,FALSE)</f>
        <v>6.9800000000000005E-4</v>
      </c>
      <c r="F3560" s="280">
        <f>VLOOKUP(B3560,Correlation_Eqns!A$43:B$48,2,FALSE)</f>
        <v>0.58899999999999997</v>
      </c>
      <c r="G3560" s="280">
        <f t="shared" si="332"/>
        <v>3.0212489264683225E-2</v>
      </c>
      <c r="H3560" s="280">
        <f>VLOOKUP(B3560,Correlation_Eqns!A$19:B$24,2,FALSE)</f>
        <v>3.86</v>
      </c>
      <c r="I3560" s="258">
        <f>VLOOKUP(B3560,Correlation_Eqns!A$27:B$32,2,FALSE)</f>
        <v>5.82</v>
      </c>
      <c r="J3560" s="259">
        <f t="shared" si="333"/>
        <v>3.0212489264683225E-2</v>
      </c>
      <c r="K3560" s="258">
        <f t="shared" si="334"/>
        <v>3.0212489264683225E-2</v>
      </c>
      <c r="L3560" s="1">
        <f t="shared" si="330"/>
        <v>9.5466632078116641E-3</v>
      </c>
      <c r="M3560" s="1">
        <f t="shared" si="335"/>
        <v>0</v>
      </c>
    </row>
    <row r="3561" spans="1:13">
      <c r="A3561" s="280">
        <v>14</v>
      </c>
      <c r="B3561" s="280" t="s">
        <v>31</v>
      </c>
      <c r="C3561" s="280">
        <v>10000</v>
      </c>
      <c r="D3561" s="258">
        <f t="shared" si="331"/>
        <v>4</v>
      </c>
      <c r="E3561" s="259">
        <f>VLOOKUP(B3561,Correlation_Eqns!A$35:B$40,2,FALSE)</f>
        <v>6.9800000000000005E-4</v>
      </c>
      <c r="F3561" s="280">
        <f>VLOOKUP(B3561,Correlation_Eqns!A$43:B$48,2,FALSE)</f>
        <v>0.58899999999999997</v>
      </c>
      <c r="G3561" s="280">
        <f t="shared" si="332"/>
        <v>0.15843656666149086</v>
      </c>
      <c r="H3561" s="280">
        <f>VLOOKUP(B3561,Correlation_Eqns!A$19:B$24,2,FALSE)</f>
        <v>3.86</v>
      </c>
      <c r="I3561" s="258">
        <f>VLOOKUP(B3561,Correlation_Eqns!A$27:B$32,2,FALSE)</f>
        <v>5.82</v>
      </c>
      <c r="J3561" s="259">
        <f t="shared" si="333"/>
        <v>3.86</v>
      </c>
      <c r="K3561" s="258">
        <f t="shared" si="334"/>
        <v>3.86</v>
      </c>
      <c r="L3561" s="1">
        <f t="shared" si="330"/>
        <v>1.2196982399999998</v>
      </c>
      <c r="M3561" s="1">
        <f t="shared" si="335"/>
        <v>1</v>
      </c>
    </row>
    <row r="3562" spans="1:13">
      <c r="A3562" s="280">
        <v>14</v>
      </c>
      <c r="B3562" s="280" t="s">
        <v>31</v>
      </c>
      <c r="C3562" s="280">
        <v>10000</v>
      </c>
      <c r="D3562" s="258">
        <f t="shared" si="331"/>
        <v>4</v>
      </c>
      <c r="E3562" s="259">
        <f>VLOOKUP(B3562,Correlation_Eqns!A$35:B$40,2,FALSE)</f>
        <v>6.9800000000000005E-4</v>
      </c>
      <c r="F3562" s="280">
        <f>VLOOKUP(B3562,Correlation_Eqns!A$43:B$48,2,FALSE)</f>
        <v>0.58899999999999997</v>
      </c>
      <c r="G3562" s="280">
        <f t="shared" si="332"/>
        <v>0.15843656666149086</v>
      </c>
      <c r="H3562" s="280">
        <f>VLOOKUP(B3562,Correlation_Eqns!A$19:B$24,2,FALSE)</f>
        <v>3.86</v>
      </c>
      <c r="I3562" s="258">
        <f>VLOOKUP(B3562,Correlation_Eqns!A$27:B$32,2,FALSE)</f>
        <v>5.82</v>
      </c>
      <c r="J3562" s="259">
        <f t="shared" si="333"/>
        <v>3.86</v>
      </c>
      <c r="K3562" s="258">
        <f t="shared" si="334"/>
        <v>3.86</v>
      </c>
      <c r="L3562" s="1">
        <f t="shared" si="330"/>
        <v>1.2196982399999998</v>
      </c>
      <c r="M3562" s="1">
        <f t="shared" si="335"/>
        <v>1</v>
      </c>
    </row>
    <row r="3563" spans="1:13">
      <c r="A3563" s="280">
        <v>14</v>
      </c>
      <c r="B3563" s="280" t="s">
        <v>31</v>
      </c>
      <c r="C3563" s="280">
        <v>8000</v>
      </c>
      <c r="D3563" s="258">
        <f t="shared" si="331"/>
        <v>4</v>
      </c>
      <c r="E3563" s="259">
        <f>VLOOKUP(B3563,Correlation_Eqns!A$35:B$40,2,FALSE)</f>
        <v>6.9800000000000005E-4</v>
      </c>
      <c r="F3563" s="280">
        <f>VLOOKUP(B3563,Correlation_Eqns!A$43:B$48,2,FALSE)</f>
        <v>0.58899999999999997</v>
      </c>
      <c r="G3563" s="280">
        <f t="shared" si="332"/>
        <v>0.13892340681503373</v>
      </c>
      <c r="H3563" s="280">
        <f>VLOOKUP(B3563,Correlation_Eqns!A$19:B$24,2,FALSE)</f>
        <v>3.86</v>
      </c>
      <c r="I3563" s="258">
        <f>VLOOKUP(B3563,Correlation_Eqns!A$27:B$32,2,FALSE)</f>
        <v>5.82</v>
      </c>
      <c r="J3563" s="259">
        <f t="shared" si="333"/>
        <v>0.13892340681503373</v>
      </c>
      <c r="K3563" s="258">
        <f t="shared" si="334"/>
        <v>0.13892340681503373</v>
      </c>
      <c r="L3563" s="1">
        <f t="shared" si="330"/>
        <v>4.3897573779041618E-2</v>
      </c>
      <c r="M3563" s="1">
        <f t="shared" si="335"/>
        <v>0</v>
      </c>
    </row>
    <row r="3564" spans="1:13">
      <c r="A3564" s="280">
        <v>14</v>
      </c>
      <c r="B3564" s="280" t="s">
        <v>31</v>
      </c>
      <c r="C3564" s="280">
        <v>8000</v>
      </c>
      <c r="D3564" s="258">
        <f t="shared" si="331"/>
        <v>4</v>
      </c>
      <c r="E3564" s="259">
        <f>VLOOKUP(B3564,Correlation_Eqns!A$35:B$40,2,FALSE)</f>
        <v>6.9800000000000005E-4</v>
      </c>
      <c r="F3564" s="280">
        <f>VLOOKUP(B3564,Correlation_Eqns!A$43:B$48,2,FALSE)</f>
        <v>0.58899999999999997</v>
      </c>
      <c r="G3564" s="280">
        <f t="shared" si="332"/>
        <v>0.13892340681503373</v>
      </c>
      <c r="H3564" s="280">
        <f>VLOOKUP(B3564,Correlation_Eqns!A$19:B$24,2,FALSE)</f>
        <v>3.86</v>
      </c>
      <c r="I3564" s="258">
        <f>VLOOKUP(B3564,Correlation_Eqns!A$27:B$32,2,FALSE)</f>
        <v>5.82</v>
      </c>
      <c r="J3564" s="259">
        <f t="shared" si="333"/>
        <v>0.13892340681503373</v>
      </c>
      <c r="K3564" s="258">
        <f t="shared" si="334"/>
        <v>0.13892340681503373</v>
      </c>
      <c r="L3564" s="1">
        <f t="shared" si="330"/>
        <v>4.3897573779041618E-2</v>
      </c>
      <c r="M3564" s="1">
        <f t="shared" si="335"/>
        <v>0</v>
      </c>
    </row>
    <row r="3565" spans="1:13">
      <c r="A3565" s="280">
        <v>14</v>
      </c>
      <c r="B3565" s="280" t="s">
        <v>31</v>
      </c>
      <c r="C3565" s="280">
        <v>3000</v>
      </c>
      <c r="D3565" s="258">
        <f t="shared" si="331"/>
        <v>4</v>
      </c>
      <c r="E3565" s="259">
        <f>VLOOKUP(B3565,Correlation_Eqns!A$35:B$40,2,FALSE)</f>
        <v>6.9800000000000005E-4</v>
      </c>
      <c r="F3565" s="280">
        <f>VLOOKUP(B3565,Correlation_Eqns!A$43:B$48,2,FALSE)</f>
        <v>0.58899999999999997</v>
      </c>
      <c r="G3565" s="280">
        <f t="shared" si="332"/>
        <v>7.7961438101380301E-2</v>
      </c>
      <c r="H3565" s="280">
        <f>VLOOKUP(B3565,Correlation_Eqns!A$19:B$24,2,FALSE)</f>
        <v>3.86</v>
      </c>
      <c r="I3565" s="258">
        <f>VLOOKUP(B3565,Correlation_Eqns!A$27:B$32,2,FALSE)</f>
        <v>5.82</v>
      </c>
      <c r="J3565" s="259">
        <f t="shared" si="333"/>
        <v>7.7961438101380301E-2</v>
      </c>
      <c r="K3565" s="258">
        <f t="shared" si="334"/>
        <v>7.7961438101380301E-2</v>
      </c>
      <c r="L3565" s="1">
        <f t="shared" si="330"/>
        <v>2.4634567057026553E-2</v>
      </c>
      <c r="M3565" s="1">
        <f t="shared" si="335"/>
        <v>0</v>
      </c>
    </row>
    <row r="3566" spans="1:13">
      <c r="A3566" s="280">
        <v>14</v>
      </c>
      <c r="B3566" s="280" t="s">
        <v>31</v>
      </c>
      <c r="C3566" s="280">
        <v>1200</v>
      </c>
      <c r="D3566" s="258">
        <f t="shared" si="331"/>
        <v>4</v>
      </c>
      <c r="E3566" s="259">
        <f>VLOOKUP(B3566,Correlation_Eqns!A$35:B$40,2,FALSE)</f>
        <v>6.9800000000000005E-4</v>
      </c>
      <c r="F3566" s="280">
        <f>VLOOKUP(B3566,Correlation_Eqns!A$43:B$48,2,FALSE)</f>
        <v>0.58899999999999997</v>
      </c>
      <c r="G3566" s="280">
        <f t="shared" si="332"/>
        <v>4.5445739690726975E-2</v>
      </c>
      <c r="H3566" s="280">
        <f>VLOOKUP(B3566,Correlation_Eqns!A$19:B$24,2,FALSE)</f>
        <v>3.86</v>
      </c>
      <c r="I3566" s="258">
        <f>VLOOKUP(B3566,Correlation_Eqns!A$27:B$32,2,FALSE)</f>
        <v>5.82</v>
      </c>
      <c r="J3566" s="259">
        <f t="shared" si="333"/>
        <v>4.5445739690726975E-2</v>
      </c>
      <c r="K3566" s="258">
        <f t="shared" si="334"/>
        <v>4.5445739690726975E-2</v>
      </c>
      <c r="L3566" s="1">
        <f t="shared" si="330"/>
        <v>1.4360126610434672E-2</v>
      </c>
      <c r="M3566" s="1">
        <f t="shared" si="335"/>
        <v>0</v>
      </c>
    </row>
    <row r="3567" spans="1:13">
      <c r="A3567" s="280">
        <v>14</v>
      </c>
      <c r="B3567" s="280" t="s">
        <v>31</v>
      </c>
      <c r="C3567" s="280">
        <v>9000</v>
      </c>
      <c r="D3567" s="258">
        <f t="shared" si="331"/>
        <v>4</v>
      </c>
      <c r="E3567" s="259">
        <f>VLOOKUP(B3567,Correlation_Eqns!A$35:B$40,2,FALSE)</f>
        <v>6.9800000000000005E-4</v>
      </c>
      <c r="F3567" s="280">
        <f>VLOOKUP(B3567,Correlation_Eqns!A$43:B$48,2,FALSE)</f>
        <v>0.58899999999999997</v>
      </c>
      <c r="G3567" s="280">
        <f t="shared" si="332"/>
        <v>0.14890327873395742</v>
      </c>
      <c r="H3567" s="280">
        <f>VLOOKUP(B3567,Correlation_Eqns!A$19:B$24,2,FALSE)</f>
        <v>3.86</v>
      </c>
      <c r="I3567" s="258">
        <f>VLOOKUP(B3567,Correlation_Eqns!A$27:B$32,2,FALSE)</f>
        <v>5.82</v>
      </c>
      <c r="J3567" s="259">
        <f t="shared" si="333"/>
        <v>0.14890327873395742</v>
      </c>
      <c r="K3567" s="258">
        <f t="shared" si="334"/>
        <v>0.14890327873395742</v>
      </c>
      <c r="L3567" s="1">
        <f t="shared" si="330"/>
        <v>4.70510536274708E-2</v>
      </c>
      <c r="M3567" s="1">
        <f t="shared" si="335"/>
        <v>0</v>
      </c>
    </row>
    <row r="3568" spans="1:13">
      <c r="A3568" s="280">
        <v>14</v>
      </c>
      <c r="B3568" s="280" t="s">
        <v>31</v>
      </c>
      <c r="C3568" s="280">
        <v>3000</v>
      </c>
      <c r="D3568" s="258">
        <f t="shared" si="331"/>
        <v>4</v>
      </c>
      <c r="E3568" s="259">
        <f>VLOOKUP(B3568,Correlation_Eqns!A$35:B$40,2,FALSE)</f>
        <v>6.9800000000000005E-4</v>
      </c>
      <c r="F3568" s="280">
        <f>VLOOKUP(B3568,Correlation_Eqns!A$43:B$48,2,FALSE)</f>
        <v>0.58899999999999997</v>
      </c>
      <c r="G3568" s="280">
        <f t="shared" si="332"/>
        <v>7.7961438101380301E-2</v>
      </c>
      <c r="H3568" s="280">
        <f>VLOOKUP(B3568,Correlation_Eqns!A$19:B$24,2,FALSE)</f>
        <v>3.86</v>
      </c>
      <c r="I3568" s="258">
        <f>VLOOKUP(B3568,Correlation_Eqns!A$27:B$32,2,FALSE)</f>
        <v>5.82</v>
      </c>
      <c r="J3568" s="259">
        <f t="shared" si="333"/>
        <v>7.7961438101380301E-2</v>
      </c>
      <c r="K3568" s="258">
        <f t="shared" si="334"/>
        <v>7.7961438101380301E-2</v>
      </c>
      <c r="L3568" s="1">
        <f t="shared" si="330"/>
        <v>2.4634567057026553E-2</v>
      </c>
      <c r="M3568" s="1">
        <f t="shared" si="335"/>
        <v>0</v>
      </c>
    </row>
    <row r="3569" spans="1:13">
      <c r="A3569" s="280">
        <v>14</v>
      </c>
      <c r="B3569" s="280" t="s">
        <v>40</v>
      </c>
      <c r="C3569" s="280">
        <v>100000</v>
      </c>
      <c r="D3569" s="258">
        <f t="shared" si="331"/>
        <v>4</v>
      </c>
      <c r="E3569" s="259">
        <f>VLOOKUP(B3569,Correlation_Eqns!A$35:B$40,2,FALSE)</f>
        <v>6.9800000000000005E-4</v>
      </c>
      <c r="F3569" s="280">
        <f>VLOOKUP(B3569,Correlation_Eqns!A$43:B$48,2,FALSE)</f>
        <v>0.58899999999999997</v>
      </c>
      <c r="G3569" s="280">
        <f t="shared" si="332"/>
        <v>0.61497211335959345</v>
      </c>
      <c r="H3569" s="280">
        <f>VLOOKUP(B3569,Correlation_Eqns!A$19:B$24,2,FALSE)</f>
        <v>3.86</v>
      </c>
      <c r="I3569" s="258">
        <f>VLOOKUP(B3569,Correlation_Eqns!A$27:B$32,2,FALSE)</f>
        <v>5.82</v>
      </c>
      <c r="J3569" s="259">
        <f t="shared" si="333"/>
        <v>3.86</v>
      </c>
      <c r="K3569" s="258">
        <f t="shared" si="334"/>
        <v>5.82</v>
      </c>
      <c r="L3569" s="1">
        <f t="shared" si="330"/>
        <v>1.2196982399999998</v>
      </c>
      <c r="M3569" s="1">
        <f t="shared" si="335"/>
        <v>1</v>
      </c>
    </row>
    <row r="3570" spans="1:13">
      <c r="A3570" s="280">
        <v>14</v>
      </c>
      <c r="B3570" s="280" t="s">
        <v>31</v>
      </c>
      <c r="C3570" s="280">
        <v>60</v>
      </c>
      <c r="D3570" s="258">
        <f t="shared" si="331"/>
        <v>4</v>
      </c>
      <c r="E3570" s="259">
        <f>VLOOKUP(B3570,Correlation_Eqns!A$35:B$40,2,FALSE)</f>
        <v>6.9800000000000005E-4</v>
      </c>
      <c r="F3570" s="280">
        <f>VLOOKUP(B3570,Correlation_Eqns!A$43:B$48,2,FALSE)</f>
        <v>0.58899999999999997</v>
      </c>
      <c r="G3570" s="280">
        <f t="shared" si="332"/>
        <v>7.7837075298316585E-3</v>
      </c>
      <c r="H3570" s="280">
        <f>VLOOKUP(B3570,Correlation_Eqns!A$19:B$24,2,FALSE)</f>
        <v>3.86</v>
      </c>
      <c r="I3570" s="258">
        <f>VLOOKUP(B3570,Correlation_Eqns!A$27:B$32,2,FALSE)</f>
        <v>5.82</v>
      </c>
      <c r="J3570" s="259">
        <f t="shared" si="333"/>
        <v>7.7837075298316585E-3</v>
      </c>
      <c r="K3570" s="258">
        <f t="shared" si="334"/>
        <v>7.7837075298316585E-3</v>
      </c>
      <c r="L3570" s="1">
        <f t="shared" si="330"/>
        <v>2.4595270401063267E-3</v>
      </c>
      <c r="M3570" s="1">
        <f t="shared" si="335"/>
        <v>0</v>
      </c>
    </row>
    <row r="3571" spans="1:13">
      <c r="A3571" s="280">
        <v>14</v>
      </c>
      <c r="B3571" s="280" t="s">
        <v>31</v>
      </c>
      <c r="C3571" s="280">
        <v>50</v>
      </c>
      <c r="D3571" s="258">
        <f t="shared" si="331"/>
        <v>4</v>
      </c>
      <c r="E3571" s="259">
        <f>VLOOKUP(B3571,Correlation_Eqns!A$35:B$40,2,FALSE)</f>
        <v>6.9800000000000005E-4</v>
      </c>
      <c r="F3571" s="280">
        <f>VLOOKUP(B3571,Correlation_Eqns!A$43:B$48,2,FALSE)</f>
        <v>0.58899999999999997</v>
      </c>
      <c r="G3571" s="280">
        <f t="shared" si="332"/>
        <v>6.9911521708910327E-3</v>
      </c>
      <c r="H3571" s="280">
        <f>VLOOKUP(B3571,Correlation_Eqns!A$19:B$24,2,FALSE)</f>
        <v>3.86</v>
      </c>
      <c r="I3571" s="258">
        <f>VLOOKUP(B3571,Correlation_Eqns!A$27:B$32,2,FALSE)</f>
        <v>5.82</v>
      </c>
      <c r="J3571" s="259">
        <f t="shared" si="333"/>
        <v>6.9911521708910327E-3</v>
      </c>
      <c r="K3571" s="258">
        <f t="shared" si="334"/>
        <v>6.9911521708910327E-3</v>
      </c>
      <c r="L3571" s="1">
        <f t="shared" si="330"/>
        <v>2.2090922275668319E-3</v>
      </c>
      <c r="M3571" s="1">
        <f t="shared" si="335"/>
        <v>0</v>
      </c>
    </row>
    <row r="3572" spans="1:13">
      <c r="A3572" s="280">
        <v>14</v>
      </c>
      <c r="B3572" s="280" t="s">
        <v>31</v>
      </c>
      <c r="C3572" s="280">
        <v>50</v>
      </c>
      <c r="D3572" s="258">
        <f t="shared" si="331"/>
        <v>4</v>
      </c>
      <c r="E3572" s="259">
        <f>VLOOKUP(B3572,Correlation_Eqns!A$35:B$40,2,FALSE)</f>
        <v>6.9800000000000005E-4</v>
      </c>
      <c r="F3572" s="280">
        <f>VLOOKUP(B3572,Correlation_Eqns!A$43:B$48,2,FALSE)</f>
        <v>0.58899999999999997</v>
      </c>
      <c r="G3572" s="280">
        <f t="shared" si="332"/>
        <v>6.9911521708910327E-3</v>
      </c>
      <c r="H3572" s="280">
        <f>VLOOKUP(B3572,Correlation_Eqns!A$19:B$24,2,FALSE)</f>
        <v>3.86</v>
      </c>
      <c r="I3572" s="258">
        <f>VLOOKUP(B3572,Correlation_Eqns!A$27:B$32,2,FALSE)</f>
        <v>5.82</v>
      </c>
      <c r="J3572" s="259">
        <f t="shared" si="333"/>
        <v>6.9911521708910327E-3</v>
      </c>
      <c r="K3572" s="258">
        <f t="shared" si="334"/>
        <v>6.9911521708910327E-3</v>
      </c>
      <c r="L3572" s="1">
        <f t="shared" si="330"/>
        <v>2.2090922275668319E-3</v>
      </c>
      <c r="M3572" s="1">
        <f t="shared" si="335"/>
        <v>0</v>
      </c>
    </row>
    <row r="3573" spans="1:13">
      <c r="A3573" s="280">
        <v>14</v>
      </c>
      <c r="B3573" s="280" t="s">
        <v>31</v>
      </c>
      <c r="C3573" s="280">
        <v>100000</v>
      </c>
      <c r="D3573" s="258">
        <f t="shared" si="331"/>
        <v>4</v>
      </c>
      <c r="E3573" s="259">
        <f>VLOOKUP(B3573,Correlation_Eqns!A$35:B$40,2,FALSE)</f>
        <v>6.9800000000000005E-4</v>
      </c>
      <c r="F3573" s="280">
        <f>VLOOKUP(B3573,Correlation_Eqns!A$43:B$48,2,FALSE)</f>
        <v>0.58899999999999997</v>
      </c>
      <c r="G3573" s="280">
        <f t="shared" si="332"/>
        <v>0.61497211335959345</v>
      </c>
      <c r="H3573" s="280">
        <f>VLOOKUP(B3573,Correlation_Eqns!A$19:B$24,2,FALSE)</f>
        <v>3.86</v>
      </c>
      <c r="I3573" s="258">
        <f>VLOOKUP(B3573,Correlation_Eqns!A$27:B$32,2,FALSE)</f>
        <v>5.82</v>
      </c>
      <c r="J3573" s="259">
        <f t="shared" si="333"/>
        <v>3.86</v>
      </c>
      <c r="K3573" s="258">
        <f t="shared" si="334"/>
        <v>5.82</v>
      </c>
      <c r="L3573" s="1">
        <f t="shared" si="330"/>
        <v>1.2196982399999998</v>
      </c>
      <c r="M3573" s="1">
        <f t="shared" si="335"/>
        <v>1</v>
      </c>
    </row>
    <row r="3574" spans="1:13">
      <c r="A3574" s="280">
        <v>14</v>
      </c>
      <c r="B3574" s="280" t="s">
        <v>40</v>
      </c>
      <c r="C3574" s="280">
        <v>100000</v>
      </c>
      <c r="D3574" s="258">
        <f t="shared" si="331"/>
        <v>4</v>
      </c>
      <c r="E3574" s="259">
        <f>VLOOKUP(B3574,Correlation_Eqns!A$35:B$40,2,FALSE)</f>
        <v>6.9800000000000005E-4</v>
      </c>
      <c r="F3574" s="280">
        <f>VLOOKUP(B3574,Correlation_Eqns!A$43:B$48,2,FALSE)</f>
        <v>0.58899999999999997</v>
      </c>
      <c r="G3574" s="280">
        <f t="shared" si="332"/>
        <v>0.61497211335959345</v>
      </c>
      <c r="H3574" s="280">
        <f>VLOOKUP(B3574,Correlation_Eqns!A$19:B$24,2,FALSE)</f>
        <v>3.86</v>
      </c>
      <c r="I3574" s="258">
        <f>VLOOKUP(B3574,Correlation_Eqns!A$27:B$32,2,FALSE)</f>
        <v>5.82</v>
      </c>
      <c r="J3574" s="259">
        <f t="shared" si="333"/>
        <v>3.86</v>
      </c>
      <c r="K3574" s="258">
        <f t="shared" si="334"/>
        <v>5.82</v>
      </c>
      <c r="L3574" s="1">
        <f t="shared" si="330"/>
        <v>1.2196982399999998</v>
      </c>
      <c r="M3574" s="1">
        <f t="shared" si="335"/>
        <v>1</v>
      </c>
    </row>
    <row r="3575" spans="1:13">
      <c r="A3575" s="280">
        <v>14</v>
      </c>
      <c r="B3575" s="280" t="s">
        <v>40</v>
      </c>
      <c r="C3575" s="280">
        <v>10000</v>
      </c>
      <c r="D3575" s="258">
        <f t="shared" si="331"/>
        <v>4</v>
      </c>
      <c r="E3575" s="259">
        <f>VLOOKUP(B3575,Correlation_Eqns!A$35:B$40,2,FALSE)</f>
        <v>6.9800000000000005E-4</v>
      </c>
      <c r="F3575" s="280">
        <f>VLOOKUP(B3575,Correlation_Eqns!A$43:B$48,2,FALSE)</f>
        <v>0.58899999999999997</v>
      </c>
      <c r="G3575" s="280">
        <f t="shared" si="332"/>
        <v>0.15843656666149086</v>
      </c>
      <c r="H3575" s="280">
        <f>VLOOKUP(B3575,Correlation_Eqns!A$19:B$24,2,FALSE)</f>
        <v>3.86</v>
      </c>
      <c r="I3575" s="258">
        <f>VLOOKUP(B3575,Correlation_Eqns!A$27:B$32,2,FALSE)</f>
        <v>5.82</v>
      </c>
      <c r="J3575" s="259">
        <f t="shared" si="333"/>
        <v>3.86</v>
      </c>
      <c r="K3575" s="258">
        <f t="shared" si="334"/>
        <v>3.86</v>
      </c>
      <c r="L3575" s="1">
        <f t="shared" si="330"/>
        <v>1.2196982399999998</v>
      </c>
      <c r="M3575" s="1">
        <f t="shared" si="335"/>
        <v>1</v>
      </c>
    </row>
    <row r="3576" spans="1:13">
      <c r="A3576" s="280">
        <v>14</v>
      </c>
      <c r="B3576" s="280" t="s">
        <v>40</v>
      </c>
      <c r="C3576" s="280">
        <v>10000</v>
      </c>
      <c r="D3576" s="258">
        <f t="shared" si="331"/>
        <v>4</v>
      </c>
      <c r="E3576" s="259">
        <f>VLOOKUP(B3576,Correlation_Eqns!A$35:B$40,2,FALSE)</f>
        <v>6.9800000000000005E-4</v>
      </c>
      <c r="F3576" s="280">
        <f>VLOOKUP(B3576,Correlation_Eqns!A$43:B$48,2,FALSE)</f>
        <v>0.58899999999999997</v>
      </c>
      <c r="G3576" s="280">
        <f t="shared" si="332"/>
        <v>0.15843656666149086</v>
      </c>
      <c r="H3576" s="280">
        <f>VLOOKUP(B3576,Correlation_Eqns!A$19:B$24,2,FALSE)</f>
        <v>3.86</v>
      </c>
      <c r="I3576" s="258">
        <f>VLOOKUP(B3576,Correlation_Eqns!A$27:B$32,2,FALSE)</f>
        <v>5.82</v>
      </c>
      <c r="J3576" s="259">
        <f t="shared" si="333"/>
        <v>3.86</v>
      </c>
      <c r="K3576" s="258">
        <f t="shared" si="334"/>
        <v>3.86</v>
      </c>
      <c r="L3576" s="1">
        <f t="shared" si="330"/>
        <v>1.2196982399999998</v>
      </c>
      <c r="M3576" s="1">
        <f t="shared" si="335"/>
        <v>1</v>
      </c>
    </row>
    <row r="3577" spans="1:13">
      <c r="A3577" s="280">
        <v>14</v>
      </c>
      <c r="B3577" s="280" t="s">
        <v>40</v>
      </c>
      <c r="C3577" s="280">
        <v>10000</v>
      </c>
      <c r="D3577" s="258">
        <f t="shared" si="331"/>
        <v>4</v>
      </c>
      <c r="E3577" s="259">
        <f>VLOOKUP(B3577,Correlation_Eqns!A$35:B$40,2,FALSE)</f>
        <v>6.9800000000000005E-4</v>
      </c>
      <c r="F3577" s="280">
        <f>VLOOKUP(B3577,Correlation_Eqns!A$43:B$48,2,FALSE)</f>
        <v>0.58899999999999997</v>
      </c>
      <c r="G3577" s="280">
        <f t="shared" si="332"/>
        <v>0.15843656666149086</v>
      </c>
      <c r="H3577" s="280">
        <f>VLOOKUP(B3577,Correlation_Eqns!A$19:B$24,2,FALSE)</f>
        <v>3.86</v>
      </c>
      <c r="I3577" s="258">
        <f>VLOOKUP(B3577,Correlation_Eqns!A$27:B$32,2,FALSE)</f>
        <v>5.82</v>
      </c>
      <c r="J3577" s="259">
        <f t="shared" si="333"/>
        <v>3.86</v>
      </c>
      <c r="K3577" s="258">
        <f t="shared" si="334"/>
        <v>3.86</v>
      </c>
      <c r="L3577" s="1">
        <f t="shared" si="330"/>
        <v>1.2196982399999998</v>
      </c>
      <c r="M3577" s="1">
        <f t="shared" si="335"/>
        <v>1</v>
      </c>
    </row>
    <row r="3578" spans="1:13">
      <c r="A3578" s="280">
        <v>14</v>
      </c>
      <c r="B3578" s="280" t="s">
        <v>40</v>
      </c>
      <c r="C3578" s="280">
        <v>10000</v>
      </c>
      <c r="D3578" s="258">
        <f t="shared" si="331"/>
        <v>4</v>
      </c>
      <c r="E3578" s="259">
        <f>VLOOKUP(B3578,Correlation_Eqns!A$35:B$40,2,FALSE)</f>
        <v>6.9800000000000005E-4</v>
      </c>
      <c r="F3578" s="280">
        <f>VLOOKUP(B3578,Correlation_Eqns!A$43:B$48,2,FALSE)</f>
        <v>0.58899999999999997</v>
      </c>
      <c r="G3578" s="280">
        <f t="shared" si="332"/>
        <v>0.15843656666149086</v>
      </c>
      <c r="H3578" s="280">
        <f>VLOOKUP(B3578,Correlation_Eqns!A$19:B$24,2,FALSE)</f>
        <v>3.86</v>
      </c>
      <c r="I3578" s="258">
        <f>VLOOKUP(B3578,Correlation_Eqns!A$27:B$32,2,FALSE)</f>
        <v>5.82</v>
      </c>
      <c r="J3578" s="259">
        <f t="shared" si="333"/>
        <v>3.86</v>
      </c>
      <c r="K3578" s="258">
        <f t="shared" si="334"/>
        <v>3.86</v>
      </c>
      <c r="L3578" s="1">
        <f t="shared" si="330"/>
        <v>1.2196982399999998</v>
      </c>
      <c r="M3578" s="1">
        <f t="shared" si="335"/>
        <v>1</v>
      </c>
    </row>
    <row r="3579" spans="1:13">
      <c r="A3579" s="280">
        <v>14</v>
      </c>
      <c r="B3579" s="280" t="s">
        <v>40</v>
      </c>
      <c r="C3579" s="280">
        <v>7000</v>
      </c>
      <c r="D3579" s="258">
        <f t="shared" si="331"/>
        <v>4</v>
      </c>
      <c r="E3579" s="259">
        <f>VLOOKUP(B3579,Correlation_Eqns!A$35:B$40,2,FALSE)</f>
        <v>6.9800000000000005E-4</v>
      </c>
      <c r="F3579" s="280">
        <f>VLOOKUP(B3579,Correlation_Eqns!A$43:B$48,2,FALSE)</f>
        <v>0.58899999999999997</v>
      </c>
      <c r="G3579" s="280">
        <f t="shared" si="332"/>
        <v>0.12841571322296585</v>
      </c>
      <c r="H3579" s="280">
        <f>VLOOKUP(B3579,Correlation_Eqns!A$19:B$24,2,FALSE)</f>
        <v>3.86</v>
      </c>
      <c r="I3579" s="258">
        <f>VLOOKUP(B3579,Correlation_Eqns!A$27:B$32,2,FALSE)</f>
        <v>5.82</v>
      </c>
      <c r="J3579" s="259">
        <f t="shared" si="333"/>
        <v>0.12841571322296585</v>
      </c>
      <c r="K3579" s="258">
        <f t="shared" si="334"/>
        <v>0.12841571322296585</v>
      </c>
      <c r="L3579" s="1">
        <f t="shared" si="330"/>
        <v>4.0577310727045637E-2</v>
      </c>
      <c r="M3579" s="1">
        <f t="shared" si="335"/>
        <v>0</v>
      </c>
    </row>
    <row r="3580" spans="1:13">
      <c r="A3580" s="280">
        <v>14</v>
      </c>
      <c r="B3580" s="280" t="s">
        <v>40</v>
      </c>
      <c r="C3580" s="280">
        <v>5000</v>
      </c>
      <c r="D3580" s="258">
        <f t="shared" si="331"/>
        <v>4</v>
      </c>
      <c r="E3580" s="259">
        <f>VLOOKUP(B3580,Correlation_Eqns!A$35:B$40,2,FALSE)</f>
        <v>6.9800000000000005E-4</v>
      </c>
      <c r="F3580" s="280">
        <f>VLOOKUP(B3580,Correlation_Eqns!A$43:B$48,2,FALSE)</f>
        <v>0.58899999999999997</v>
      </c>
      <c r="G3580" s="280">
        <f t="shared" si="332"/>
        <v>0.10532919261451212</v>
      </c>
      <c r="H3580" s="280">
        <f>VLOOKUP(B3580,Correlation_Eqns!A$19:B$24,2,FALSE)</f>
        <v>3.86</v>
      </c>
      <c r="I3580" s="258">
        <f>VLOOKUP(B3580,Correlation_Eqns!A$27:B$32,2,FALSE)</f>
        <v>5.82</v>
      </c>
      <c r="J3580" s="259">
        <f t="shared" si="333"/>
        <v>0.10532919261451212</v>
      </c>
      <c r="K3580" s="258">
        <f t="shared" si="334"/>
        <v>0.10532919261451212</v>
      </c>
      <c r="L3580" s="1">
        <f t="shared" si="330"/>
        <v>3.3282339599103997E-2</v>
      </c>
      <c r="M3580" s="1">
        <f t="shared" si="335"/>
        <v>0</v>
      </c>
    </row>
    <row r="3581" spans="1:13">
      <c r="A3581" s="280">
        <v>14</v>
      </c>
      <c r="B3581" s="280" t="s">
        <v>40</v>
      </c>
      <c r="C3581" s="280">
        <v>2000</v>
      </c>
      <c r="D3581" s="258">
        <f t="shared" si="331"/>
        <v>4</v>
      </c>
      <c r="E3581" s="259">
        <f>VLOOKUP(B3581,Correlation_Eqns!A$35:B$40,2,FALSE)</f>
        <v>6.9800000000000005E-4</v>
      </c>
      <c r="F3581" s="280">
        <f>VLOOKUP(B3581,Correlation_Eqns!A$43:B$48,2,FALSE)</f>
        <v>0.58899999999999997</v>
      </c>
      <c r="G3581" s="280">
        <f t="shared" si="332"/>
        <v>6.1399111996483395E-2</v>
      </c>
      <c r="H3581" s="280">
        <f>VLOOKUP(B3581,Correlation_Eqns!A$19:B$24,2,FALSE)</f>
        <v>3.86</v>
      </c>
      <c r="I3581" s="258">
        <f>VLOOKUP(B3581,Correlation_Eqns!A$27:B$32,2,FALSE)</f>
        <v>5.82</v>
      </c>
      <c r="J3581" s="259">
        <f t="shared" si="333"/>
        <v>6.1399111996483395E-2</v>
      </c>
      <c r="K3581" s="258">
        <f t="shared" si="334"/>
        <v>6.1399111996483395E-2</v>
      </c>
      <c r="L3581" s="1">
        <f t="shared" si="330"/>
        <v>1.9401137005096811E-2</v>
      </c>
      <c r="M3581" s="1">
        <f t="shared" si="335"/>
        <v>0</v>
      </c>
    </row>
    <row r="3582" spans="1:13">
      <c r="A3582" s="280">
        <v>14</v>
      </c>
      <c r="B3582" s="280" t="s">
        <v>40</v>
      </c>
      <c r="C3582" s="280">
        <v>1200</v>
      </c>
      <c r="D3582" s="258">
        <f t="shared" si="331"/>
        <v>4</v>
      </c>
      <c r="E3582" s="259">
        <f>VLOOKUP(B3582,Correlation_Eqns!A$35:B$40,2,FALSE)</f>
        <v>6.9800000000000005E-4</v>
      </c>
      <c r="F3582" s="280">
        <f>VLOOKUP(B3582,Correlation_Eqns!A$43:B$48,2,FALSE)</f>
        <v>0.58899999999999997</v>
      </c>
      <c r="G3582" s="280">
        <f t="shared" si="332"/>
        <v>4.5445739690726975E-2</v>
      </c>
      <c r="H3582" s="280">
        <f>VLOOKUP(B3582,Correlation_Eqns!A$19:B$24,2,FALSE)</f>
        <v>3.86</v>
      </c>
      <c r="I3582" s="258">
        <f>VLOOKUP(B3582,Correlation_Eqns!A$27:B$32,2,FALSE)</f>
        <v>5.82</v>
      </c>
      <c r="J3582" s="259">
        <f t="shared" si="333"/>
        <v>4.5445739690726975E-2</v>
      </c>
      <c r="K3582" s="258">
        <f t="shared" si="334"/>
        <v>4.5445739690726975E-2</v>
      </c>
      <c r="L3582" s="1">
        <f t="shared" si="330"/>
        <v>1.4360126610434672E-2</v>
      </c>
      <c r="M3582" s="1">
        <f t="shared" si="335"/>
        <v>0</v>
      </c>
    </row>
    <row r="3583" spans="1:13">
      <c r="A3583" s="280">
        <v>14</v>
      </c>
      <c r="B3583" s="280" t="s">
        <v>40</v>
      </c>
      <c r="C3583" s="280">
        <v>1200</v>
      </c>
      <c r="D3583" s="258">
        <f t="shared" si="331"/>
        <v>4</v>
      </c>
      <c r="E3583" s="259">
        <f>VLOOKUP(B3583,Correlation_Eqns!A$35:B$40,2,FALSE)</f>
        <v>6.9800000000000005E-4</v>
      </c>
      <c r="F3583" s="280">
        <f>VLOOKUP(B3583,Correlation_Eqns!A$43:B$48,2,FALSE)</f>
        <v>0.58899999999999997</v>
      </c>
      <c r="G3583" s="280">
        <f t="shared" si="332"/>
        <v>4.5445739690726975E-2</v>
      </c>
      <c r="H3583" s="280">
        <f>VLOOKUP(B3583,Correlation_Eqns!A$19:B$24,2,FALSE)</f>
        <v>3.86</v>
      </c>
      <c r="I3583" s="258">
        <f>VLOOKUP(B3583,Correlation_Eqns!A$27:B$32,2,FALSE)</f>
        <v>5.82</v>
      </c>
      <c r="J3583" s="259">
        <f t="shared" si="333"/>
        <v>4.5445739690726975E-2</v>
      </c>
      <c r="K3583" s="258">
        <f t="shared" si="334"/>
        <v>4.5445739690726975E-2</v>
      </c>
      <c r="L3583" s="1">
        <f t="shared" si="330"/>
        <v>1.4360126610434672E-2</v>
      </c>
      <c r="M3583" s="1">
        <f t="shared" si="335"/>
        <v>0</v>
      </c>
    </row>
    <row r="3584" spans="1:13">
      <c r="A3584" s="280">
        <v>14</v>
      </c>
      <c r="B3584" s="280" t="s">
        <v>40</v>
      </c>
      <c r="C3584" s="280">
        <v>1000</v>
      </c>
      <c r="D3584" s="258">
        <f t="shared" si="331"/>
        <v>4</v>
      </c>
      <c r="E3584" s="259">
        <f>VLOOKUP(B3584,Correlation_Eqns!A$35:B$40,2,FALSE)</f>
        <v>6.9800000000000005E-4</v>
      </c>
      <c r="F3584" s="280">
        <f>VLOOKUP(B3584,Correlation_Eqns!A$43:B$48,2,FALSE)</f>
        <v>0.58899999999999997</v>
      </c>
      <c r="G3584" s="280">
        <f t="shared" si="332"/>
        <v>4.0818347873284741E-2</v>
      </c>
      <c r="H3584" s="280">
        <f>VLOOKUP(B3584,Correlation_Eqns!A$19:B$24,2,FALSE)</f>
        <v>3.86</v>
      </c>
      <c r="I3584" s="258">
        <f>VLOOKUP(B3584,Correlation_Eqns!A$27:B$32,2,FALSE)</f>
        <v>5.82</v>
      </c>
      <c r="J3584" s="259">
        <f t="shared" si="333"/>
        <v>4.0818347873284741E-2</v>
      </c>
      <c r="K3584" s="258">
        <f t="shared" si="334"/>
        <v>4.0818347873284741E-2</v>
      </c>
      <c r="L3584" s="1">
        <f t="shared" si="330"/>
        <v>1.2897944834392005E-2</v>
      </c>
      <c r="M3584" s="1">
        <f t="shared" si="335"/>
        <v>0</v>
      </c>
    </row>
    <row r="3585" spans="1:13">
      <c r="A3585" s="280">
        <v>14</v>
      </c>
      <c r="B3585" s="280" t="s">
        <v>40</v>
      </c>
      <c r="C3585" s="280">
        <v>300</v>
      </c>
      <c r="D3585" s="258">
        <f t="shared" si="331"/>
        <v>4</v>
      </c>
      <c r="E3585" s="259">
        <f>VLOOKUP(B3585,Correlation_Eqns!A$35:B$40,2,FALSE)</f>
        <v>6.9800000000000005E-4</v>
      </c>
      <c r="F3585" s="280">
        <f>VLOOKUP(B3585,Correlation_Eqns!A$43:B$48,2,FALSE)</f>
        <v>0.58899999999999997</v>
      </c>
      <c r="G3585" s="280">
        <f t="shared" si="332"/>
        <v>2.0085370241093286E-2</v>
      </c>
      <c r="H3585" s="280">
        <f>VLOOKUP(B3585,Correlation_Eqns!A$19:B$24,2,FALSE)</f>
        <v>3.86</v>
      </c>
      <c r="I3585" s="258">
        <f>VLOOKUP(B3585,Correlation_Eqns!A$27:B$32,2,FALSE)</f>
        <v>5.82</v>
      </c>
      <c r="J3585" s="259">
        <f t="shared" si="333"/>
        <v>2.0085370241093286E-2</v>
      </c>
      <c r="K3585" s="258">
        <f t="shared" si="334"/>
        <v>2.0085370241093286E-2</v>
      </c>
      <c r="L3585" s="1">
        <f t="shared" si="330"/>
        <v>6.3466556302616212E-3</v>
      </c>
      <c r="M3585" s="1">
        <f t="shared" si="335"/>
        <v>0</v>
      </c>
    </row>
    <row r="3586" spans="1:13">
      <c r="A3586" s="280">
        <v>14</v>
      </c>
      <c r="B3586" s="280" t="s">
        <v>31</v>
      </c>
      <c r="C3586" s="280">
        <v>100000</v>
      </c>
      <c r="D3586" s="258">
        <f t="shared" si="331"/>
        <v>4</v>
      </c>
      <c r="E3586" s="259">
        <f>VLOOKUP(B3586,Correlation_Eqns!A$35:B$40,2,FALSE)</f>
        <v>6.9800000000000005E-4</v>
      </c>
      <c r="F3586" s="280">
        <f>VLOOKUP(B3586,Correlation_Eqns!A$43:B$48,2,FALSE)</f>
        <v>0.58899999999999997</v>
      </c>
      <c r="G3586" s="280">
        <f t="shared" si="332"/>
        <v>0.61497211335959345</v>
      </c>
      <c r="H3586" s="280">
        <f>VLOOKUP(B3586,Correlation_Eqns!A$19:B$24,2,FALSE)</f>
        <v>3.86</v>
      </c>
      <c r="I3586" s="258">
        <f>VLOOKUP(B3586,Correlation_Eqns!A$27:B$32,2,FALSE)</f>
        <v>5.82</v>
      </c>
      <c r="J3586" s="259">
        <f t="shared" si="333"/>
        <v>3.86</v>
      </c>
      <c r="K3586" s="258">
        <f t="shared" si="334"/>
        <v>5.82</v>
      </c>
      <c r="L3586" s="1">
        <f t="shared" si="330"/>
        <v>1.2196982399999998</v>
      </c>
      <c r="M3586" s="1">
        <f t="shared" si="335"/>
        <v>1</v>
      </c>
    </row>
    <row r="3587" spans="1:13">
      <c r="A3587" s="280">
        <v>14</v>
      </c>
      <c r="B3587" s="280" t="s">
        <v>31</v>
      </c>
      <c r="C3587" s="280">
        <v>10000</v>
      </c>
      <c r="D3587" s="258">
        <f t="shared" si="331"/>
        <v>4</v>
      </c>
      <c r="E3587" s="259">
        <f>VLOOKUP(B3587,Correlation_Eqns!A$35:B$40,2,FALSE)</f>
        <v>6.9800000000000005E-4</v>
      </c>
      <c r="F3587" s="280">
        <f>VLOOKUP(B3587,Correlation_Eqns!A$43:B$48,2,FALSE)</f>
        <v>0.58899999999999997</v>
      </c>
      <c r="G3587" s="280">
        <f t="shared" si="332"/>
        <v>0.15843656666149086</v>
      </c>
      <c r="H3587" s="280">
        <f>VLOOKUP(B3587,Correlation_Eqns!A$19:B$24,2,FALSE)</f>
        <v>3.86</v>
      </c>
      <c r="I3587" s="258">
        <f>VLOOKUP(B3587,Correlation_Eqns!A$27:B$32,2,FALSE)</f>
        <v>5.82</v>
      </c>
      <c r="J3587" s="259">
        <f t="shared" si="333"/>
        <v>3.86</v>
      </c>
      <c r="K3587" s="258">
        <f t="shared" si="334"/>
        <v>3.86</v>
      </c>
      <c r="L3587" s="1">
        <f t="shared" si="330"/>
        <v>1.2196982399999998</v>
      </c>
      <c r="M3587" s="1">
        <f t="shared" si="335"/>
        <v>1</v>
      </c>
    </row>
    <row r="3588" spans="1:13">
      <c r="A3588" s="280">
        <v>14</v>
      </c>
      <c r="B3588" s="280" t="s">
        <v>31</v>
      </c>
      <c r="C3588" s="280">
        <v>10000</v>
      </c>
      <c r="D3588" s="258">
        <f t="shared" si="331"/>
        <v>4</v>
      </c>
      <c r="E3588" s="259">
        <f>VLOOKUP(B3588,Correlation_Eqns!A$35:B$40,2,FALSE)</f>
        <v>6.9800000000000005E-4</v>
      </c>
      <c r="F3588" s="280">
        <f>VLOOKUP(B3588,Correlation_Eqns!A$43:B$48,2,FALSE)</f>
        <v>0.58899999999999997</v>
      </c>
      <c r="G3588" s="280">
        <f t="shared" si="332"/>
        <v>0.15843656666149086</v>
      </c>
      <c r="H3588" s="280">
        <f>VLOOKUP(B3588,Correlation_Eqns!A$19:B$24,2,FALSE)</f>
        <v>3.86</v>
      </c>
      <c r="I3588" s="258">
        <f>VLOOKUP(B3588,Correlation_Eqns!A$27:B$32,2,FALSE)</f>
        <v>5.82</v>
      </c>
      <c r="J3588" s="259">
        <f t="shared" si="333"/>
        <v>3.86</v>
      </c>
      <c r="K3588" s="258">
        <f t="shared" si="334"/>
        <v>3.86</v>
      </c>
      <c r="L3588" s="1">
        <f t="shared" si="330"/>
        <v>1.2196982399999998</v>
      </c>
      <c r="M3588" s="1">
        <f t="shared" si="335"/>
        <v>1</v>
      </c>
    </row>
    <row r="3589" spans="1:13">
      <c r="A3589" s="280">
        <v>14</v>
      </c>
      <c r="B3589" s="280" t="s">
        <v>31</v>
      </c>
      <c r="C3589" s="280">
        <v>10000</v>
      </c>
      <c r="D3589" s="258">
        <f t="shared" si="331"/>
        <v>4</v>
      </c>
      <c r="E3589" s="259">
        <f>VLOOKUP(B3589,Correlation_Eqns!A$35:B$40,2,FALSE)</f>
        <v>6.9800000000000005E-4</v>
      </c>
      <c r="F3589" s="280">
        <f>VLOOKUP(B3589,Correlation_Eqns!A$43:B$48,2,FALSE)</f>
        <v>0.58899999999999997</v>
      </c>
      <c r="G3589" s="280">
        <f t="shared" si="332"/>
        <v>0.15843656666149086</v>
      </c>
      <c r="H3589" s="280">
        <f>VLOOKUP(B3589,Correlation_Eqns!A$19:B$24,2,FALSE)</f>
        <v>3.86</v>
      </c>
      <c r="I3589" s="258">
        <f>VLOOKUP(B3589,Correlation_Eqns!A$27:B$32,2,FALSE)</f>
        <v>5.82</v>
      </c>
      <c r="J3589" s="259">
        <f t="shared" si="333"/>
        <v>3.86</v>
      </c>
      <c r="K3589" s="258">
        <f t="shared" si="334"/>
        <v>3.86</v>
      </c>
      <c r="L3589" s="1">
        <f t="shared" si="330"/>
        <v>1.2196982399999998</v>
      </c>
      <c r="M3589" s="1">
        <f t="shared" si="335"/>
        <v>1</v>
      </c>
    </row>
    <row r="3590" spans="1:13">
      <c r="A3590" s="280">
        <v>14</v>
      </c>
      <c r="B3590" s="280" t="s">
        <v>31</v>
      </c>
      <c r="C3590" s="280">
        <v>10000</v>
      </c>
      <c r="D3590" s="258">
        <f t="shared" si="331"/>
        <v>4</v>
      </c>
      <c r="E3590" s="259">
        <f>VLOOKUP(B3590,Correlation_Eqns!A$35:B$40,2,FALSE)</f>
        <v>6.9800000000000005E-4</v>
      </c>
      <c r="F3590" s="280">
        <f>VLOOKUP(B3590,Correlation_Eqns!A$43:B$48,2,FALSE)</f>
        <v>0.58899999999999997</v>
      </c>
      <c r="G3590" s="280">
        <f t="shared" si="332"/>
        <v>0.15843656666149086</v>
      </c>
      <c r="H3590" s="280">
        <f>VLOOKUP(B3590,Correlation_Eqns!A$19:B$24,2,FALSE)</f>
        <v>3.86</v>
      </c>
      <c r="I3590" s="258">
        <f>VLOOKUP(B3590,Correlation_Eqns!A$27:B$32,2,FALSE)</f>
        <v>5.82</v>
      </c>
      <c r="J3590" s="259">
        <f t="shared" si="333"/>
        <v>3.86</v>
      </c>
      <c r="K3590" s="258">
        <f t="shared" si="334"/>
        <v>3.86</v>
      </c>
      <c r="L3590" s="1">
        <f t="shared" si="330"/>
        <v>1.2196982399999998</v>
      </c>
      <c r="M3590" s="1">
        <f t="shared" si="335"/>
        <v>1</v>
      </c>
    </row>
    <row r="3591" spans="1:13">
      <c r="A3591" s="280">
        <v>14</v>
      </c>
      <c r="B3591" s="280" t="s">
        <v>31</v>
      </c>
      <c r="C3591" s="280">
        <v>10000</v>
      </c>
      <c r="D3591" s="258">
        <f t="shared" si="331"/>
        <v>4</v>
      </c>
      <c r="E3591" s="259">
        <f>VLOOKUP(B3591,Correlation_Eqns!A$35:B$40,2,FALSE)</f>
        <v>6.9800000000000005E-4</v>
      </c>
      <c r="F3591" s="280">
        <f>VLOOKUP(B3591,Correlation_Eqns!A$43:B$48,2,FALSE)</f>
        <v>0.58899999999999997</v>
      </c>
      <c r="G3591" s="280">
        <f t="shared" si="332"/>
        <v>0.15843656666149086</v>
      </c>
      <c r="H3591" s="280">
        <f>VLOOKUP(B3591,Correlation_Eqns!A$19:B$24,2,FALSE)</f>
        <v>3.86</v>
      </c>
      <c r="I3591" s="258">
        <f>VLOOKUP(B3591,Correlation_Eqns!A$27:B$32,2,FALSE)</f>
        <v>5.82</v>
      </c>
      <c r="J3591" s="259">
        <f t="shared" si="333"/>
        <v>3.86</v>
      </c>
      <c r="K3591" s="258">
        <f t="shared" si="334"/>
        <v>3.86</v>
      </c>
      <c r="L3591" s="1">
        <f t="shared" si="330"/>
        <v>1.2196982399999998</v>
      </c>
      <c r="M3591" s="1">
        <f t="shared" si="335"/>
        <v>1</v>
      </c>
    </row>
    <row r="3592" spans="1:13">
      <c r="A3592" s="280">
        <v>14</v>
      </c>
      <c r="B3592" s="280" t="s">
        <v>31</v>
      </c>
      <c r="C3592" s="280">
        <v>10000</v>
      </c>
      <c r="D3592" s="258">
        <f t="shared" si="331"/>
        <v>4</v>
      </c>
      <c r="E3592" s="259">
        <f>VLOOKUP(B3592,Correlation_Eqns!A$35:B$40,2,FALSE)</f>
        <v>6.9800000000000005E-4</v>
      </c>
      <c r="F3592" s="280">
        <f>VLOOKUP(B3592,Correlation_Eqns!A$43:B$48,2,FALSE)</f>
        <v>0.58899999999999997</v>
      </c>
      <c r="G3592" s="280">
        <f t="shared" si="332"/>
        <v>0.15843656666149086</v>
      </c>
      <c r="H3592" s="280">
        <f>VLOOKUP(B3592,Correlation_Eqns!A$19:B$24,2,FALSE)</f>
        <v>3.86</v>
      </c>
      <c r="I3592" s="258">
        <f>VLOOKUP(B3592,Correlation_Eqns!A$27:B$32,2,FALSE)</f>
        <v>5.82</v>
      </c>
      <c r="J3592" s="259">
        <f t="shared" si="333"/>
        <v>3.86</v>
      </c>
      <c r="K3592" s="258">
        <f t="shared" si="334"/>
        <v>3.86</v>
      </c>
      <c r="L3592" s="1">
        <f t="shared" si="330"/>
        <v>1.2196982399999998</v>
      </c>
      <c r="M3592" s="1">
        <f t="shared" si="335"/>
        <v>1</v>
      </c>
    </row>
    <row r="3593" spans="1:13">
      <c r="A3593" s="280">
        <v>14</v>
      </c>
      <c r="B3593" s="280" t="s">
        <v>31</v>
      </c>
      <c r="C3593" s="280">
        <v>10000</v>
      </c>
      <c r="D3593" s="258">
        <f t="shared" si="331"/>
        <v>4</v>
      </c>
      <c r="E3593" s="259">
        <f>VLOOKUP(B3593,Correlation_Eqns!A$35:B$40,2,FALSE)</f>
        <v>6.9800000000000005E-4</v>
      </c>
      <c r="F3593" s="280">
        <f>VLOOKUP(B3593,Correlation_Eqns!A$43:B$48,2,FALSE)</f>
        <v>0.58899999999999997</v>
      </c>
      <c r="G3593" s="280">
        <f t="shared" si="332"/>
        <v>0.15843656666149086</v>
      </c>
      <c r="H3593" s="280">
        <f>VLOOKUP(B3593,Correlation_Eqns!A$19:B$24,2,FALSE)</f>
        <v>3.86</v>
      </c>
      <c r="I3593" s="258">
        <f>VLOOKUP(B3593,Correlation_Eqns!A$27:B$32,2,FALSE)</f>
        <v>5.82</v>
      </c>
      <c r="J3593" s="259">
        <f t="shared" si="333"/>
        <v>3.86</v>
      </c>
      <c r="K3593" s="258">
        <f t="shared" si="334"/>
        <v>3.86</v>
      </c>
      <c r="L3593" s="1">
        <f t="shared" si="330"/>
        <v>1.2196982399999998</v>
      </c>
      <c r="M3593" s="1">
        <f t="shared" si="335"/>
        <v>1</v>
      </c>
    </row>
    <row r="3594" spans="1:13">
      <c r="A3594" s="280">
        <v>14</v>
      </c>
      <c r="B3594" s="280" t="s">
        <v>31</v>
      </c>
      <c r="C3594" s="280">
        <v>5000</v>
      </c>
      <c r="D3594" s="258">
        <f t="shared" si="331"/>
        <v>4</v>
      </c>
      <c r="E3594" s="259">
        <f>VLOOKUP(B3594,Correlation_Eqns!A$35:B$40,2,FALSE)</f>
        <v>6.9800000000000005E-4</v>
      </c>
      <c r="F3594" s="280">
        <f>VLOOKUP(B3594,Correlation_Eqns!A$43:B$48,2,FALSE)</f>
        <v>0.58899999999999997</v>
      </c>
      <c r="G3594" s="280">
        <f t="shared" si="332"/>
        <v>0.10532919261451212</v>
      </c>
      <c r="H3594" s="280">
        <f>VLOOKUP(B3594,Correlation_Eqns!A$19:B$24,2,FALSE)</f>
        <v>3.86</v>
      </c>
      <c r="I3594" s="258">
        <f>VLOOKUP(B3594,Correlation_Eqns!A$27:B$32,2,FALSE)</f>
        <v>5.82</v>
      </c>
      <c r="J3594" s="259">
        <f t="shared" si="333"/>
        <v>0.10532919261451212</v>
      </c>
      <c r="K3594" s="258">
        <f t="shared" si="334"/>
        <v>0.10532919261451212</v>
      </c>
      <c r="L3594" s="1">
        <f t="shared" si="330"/>
        <v>3.3282339599103997E-2</v>
      </c>
      <c r="M3594" s="1">
        <f t="shared" si="335"/>
        <v>0</v>
      </c>
    </row>
    <row r="3595" spans="1:13">
      <c r="A3595" s="280">
        <v>14</v>
      </c>
      <c r="B3595" s="280" t="s">
        <v>31</v>
      </c>
      <c r="C3595" s="280">
        <v>4000</v>
      </c>
      <c r="D3595" s="258">
        <f t="shared" si="331"/>
        <v>4</v>
      </c>
      <c r="E3595" s="259">
        <f>VLOOKUP(B3595,Correlation_Eqns!A$35:B$40,2,FALSE)</f>
        <v>6.9800000000000005E-4</v>
      </c>
      <c r="F3595" s="280">
        <f>VLOOKUP(B3595,Correlation_Eqns!A$43:B$48,2,FALSE)</f>
        <v>0.58899999999999997</v>
      </c>
      <c r="G3595" s="280">
        <f t="shared" si="332"/>
        <v>9.235677459704443E-2</v>
      </c>
      <c r="H3595" s="280">
        <f>VLOOKUP(B3595,Correlation_Eqns!A$19:B$24,2,FALSE)</f>
        <v>3.86</v>
      </c>
      <c r="I3595" s="258">
        <f>VLOOKUP(B3595,Correlation_Eqns!A$27:B$32,2,FALSE)</f>
        <v>5.82</v>
      </c>
      <c r="J3595" s="259">
        <f t="shared" si="333"/>
        <v>9.235677459704443E-2</v>
      </c>
      <c r="K3595" s="258">
        <f t="shared" si="334"/>
        <v>9.235677459704443E-2</v>
      </c>
      <c r="L3595" s="1">
        <f t="shared" si="330"/>
        <v>2.9183263064272488E-2</v>
      </c>
      <c r="M3595" s="1">
        <f t="shared" si="335"/>
        <v>0</v>
      </c>
    </row>
    <row r="3596" spans="1:13">
      <c r="A3596" s="280">
        <v>14</v>
      </c>
      <c r="B3596" s="280" t="s">
        <v>31</v>
      </c>
      <c r="C3596" s="280">
        <v>4000</v>
      </c>
      <c r="D3596" s="258">
        <f t="shared" si="331"/>
        <v>4</v>
      </c>
      <c r="E3596" s="259">
        <f>VLOOKUP(B3596,Correlation_Eqns!A$35:B$40,2,FALSE)</f>
        <v>6.9800000000000005E-4</v>
      </c>
      <c r="F3596" s="280">
        <f>VLOOKUP(B3596,Correlation_Eqns!A$43:B$48,2,FALSE)</f>
        <v>0.58899999999999997</v>
      </c>
      <c r="G3596" s="280">
        <f t="shared" si="332"/>
        <v>9.235677459704443E-2</v>
      </c>
      <c r="H3596" s="280">
        <f>VLOOKUP(B3596,Correlation_Eqns!A$19:B$24,2,FALSE)</f>
        <v>3.86</v>
      </c>
      <c r="I3596" s="258">
        <f>VLOOKUP(B3596,Correlation_Eqns!A$27:B$32,2,FALSE)</f>
        <v>5.82</v>
      </c>
      <c r="J3596" s="259">
        <f t="shared" si="333"/>
        <v>9.235677459704443E-2</v>
      </c>
      <c r="K3596" s="258">
        <f t="shared" si="334"/>
        <v>9.235677459704443E-2</v>
      </c>
      <c r="L3596" s="1">
        <f t="shared" ref="L3596:L3659" si="336">J3596*lbC1_lbgas_NG*kg_per_lb</f>
        <v>2.9183263064272488E-2</v>
      </c>
      <c r="M3596" s="1">
        <f t="shared" si="335"/>
        <v>0</v>
      </c>
    </row>
    <row r="3597" spans="1:13">
      <c r="A3597" s="280">
        <v>14</v>
      </c>
      <c r="B3597" s="280" t="s">
        <v>31</v>
      </c>
      <c r="C3597" s="280">
        <v>3000</v>
      </c>
      <c r="D3597" s="258">
        <f t="shared" ref="D3597:D3660" si="337">IF(A3597&lt;5,1,(IF(AND(A3597&gt;4,A3597&lt;9),2,IF(AND(A3597&gt;8,A3597&lt;13),3,IF(AND(A3597&gt;12,A3597&lt;17),4,IF(AND(A3597&gt;16,A3597&lt;21),5,6))))))</f>
        <v>4</v>
      </c>
      <c r="E3597" s="259">
        <f>VLOOKUP(B3597,Correlation_Eqns!A$35:B$40,2,FALSE)</f>
        <v>6.9800000000000005E-4</v>
      </c>
      <c r="F3597" s="280">
        <f>VLOOKUP(B3597,Correlation_Eqns!A$43:B$48,2,FALSE)</f>
        <v>0.58899999999999997</v>
      </c>
      <c r="G3597" s="280">
        <f t="shared" ref="G3597:G3660" si="338">E3597*C3597^F3597</f>
        <v>7.7961438101380301E-2</v>
      </c>
      <c r="H3597" s="280">
        <f>VLOOKUP(B3597,Correlation_Eqns!A$19:B$24,2,FALSE)</f>
        <v>3.86</v>
      </c>
      <c r="I3597" s="258">
        <f>VLOOKUP(B3597,Correlation_Eqns!A$27:B$32,2,FALSE)</f>
        <v>5.82</v>
      </c>
      <c r="J3597" s="259">
        <f t="shared" ref="J3597:J3660" si="339">IF(C3597&gt;=10000,H3597,G3597)</f>
        <v>7.7961438101380301E-2</v>
      </c>
      <c r="K3597" s="258">
        <f t="shared" ref="K3597:K3660" si="340">IF(AND(C3597&gt;=10000,C3597&lt;100000),H3597,IF(C3597=100000,I3597,G3597))</f>
        <v>7.7961438101380301E-2</v>
      </c>
      <c r="L3597" s="1">
        <f t="shared" si="336"/>
        <v>2.4634567057026553E-2</v>
      </c>
      <c r="M3597" s="1">
        <f t="shared" ref="M3597:M3660" si="341">IF(C3597&gt;=10000,1,0)</f>
        <v>0</v>
      </c>
    </row>
    <row r="3598" spans="1:13">
      <c r="A3598" s="280">
        <v>14</v>
      </c>
      <c r="B3598" s="280" t="s">
        <v>31</v>
      </c>
      <c r="C3598" s="280">
        <v>3000</v>
      </c>
      <c r="D3598" s="258">
        <f t="shared" si="337"/>
        <v>4</v>
      </c>
      <c r="E3598" s="259">
        <f>VLOOKUP(B3598,Correlation_Eqns!A$35:B$40,2,FALSE)</f>
        <v>6.9800000000000005E-4</v>
      </c>
      <c r="F3598" s="280">
        <f>VLOOKUP(B3598,Correlation_Eqns!A$43:B$48,2,FALSE)</f>
        <v>0.58899999999999997</v>
      </c>
      <c r="G3598" s="280">
        <f t="shared" si="338"/>
        <v>7.7961438101380301E-2</v>
      </c>
      <c r="H3598" s="280">
        <f>VLOOKUP(B3598,Correlation_Eqns!A$19:B$24,2,FALSE)</f>
        <v>3.86</v>
      </c>
      <c r="I3598" s="258">
        <f>VLOOKUP(B3598,Correlation_Eqns!A$27:B$32,2,FALSE)</f>
        <v>5.82</v>
      </c>
      <c r="J3598" s="259">
        <f t="shared" si="339"/>
        <v>7.7961438101380301E-2</v>
      </c>
      <c r="K3598" s="258">
        <f t="shared" si="340"/>
        <v>7.7961438101380301E-2</v>
      </c>
      <c r="L3598" s="1">
        <f t="shared" si="336"/>
        <v>2.4634567057026553E-2</v>
      </c>
      <c r="M3598" s="1">
        <f t="shared" si="341"/>
        <v>0</v>
      </c>
    </row>
    <row r="3599" spans="1:13">
      <c r="A3599" s="280">
        <v>14</v>
      </c>
      <c r="B3599" s="280" t="s">
        <v>31</v>
      </c>
      <c r="C3599" s="280">
        <v>3000</v>
      </c>
      <c r="D3599" s="258">
        <f t="shared" si="337"/>
        <v>4</v>
      </c>
      <c r="E3599" s="259">
        <f>VLOOKUP(B3599,Correlation_Eqns!A$35:B$40,2,FALSE)</f>
        <v>6.9800000000000005E-4</v>
      </c>
      <c r="F3599" s="280">
        <f>VLOOKUP(B3599,Correlation_Eqns!A$43:B$48,2,FALSE)</f>
        <v>0.58899999999999997</v>
      </c>
      <c r="G3599" s="280">
        <f t="shared" si="338"/>
        <v>7.7961438101380301E-2</v>
      </c>
      <c r="H3599" s="280">
        <f>VLOOKUP(B3599,Correlation_Eqns!A$19:B$24,2,FALSE)</f>
        <v>3.86</v>
      </c>
      <c r="I3599" s="258">
        <f>VLOOKUP(B3599,Correlation_Eqns!A$27:B$32,2,FALSE)</f>
        <v>5.82</v>
      </c>
      <c r="J3599" s="259">
        <f t="shared" si="339"/>
        <v>7.7961438101380301E-2</v>
      </c>
      <c r="K3599" s="258">
        <f t="shared" si="340"/>
        <v>7.7961438101380301E-2</v>
      </c>
      <c r="L3599" s="1">
        <f t="shared" si="336"/>
        <v>2.4634567057026553E-2</v>
      </c>
      <c r="M3599" s="1">
        <f t="shared" si="341"/>
        <v>0</v>
      </c>
    </row>
    <row r="3600" spans="1:13">
      <c r="A3600" s="280">
        <v>14</v>
      </c>
      <c r="B3600" s="280" t="s">
        <v>31</v>
      </c>
      <c r="C3600" s="280">
        <v>2000</v>
      </c>
      <c r="D3600" s="258">
        <f t="shared" si="337"/>
        <v>4</v>
      </c>
      <c r="E3600" s="259">
        <f>VLOOKUP(B3600,Correlation_Eqns!A$35:B$40,2,FALSE)</f>
        <v>6.9800000000000005E-4</v>
      </c>
      <c r="F3600" s="280">
        <f>VLOOKUP(B3600,Correlation_Eqns!A$43:B$48,2,FALSE)</f>
        <v>0.58899999999999997</v>
      </c>
      <c r="G3600" s="280">
        <f t="shared" si="338"/>
        <v>6.1399111996483395E-2</v>
      </c>
      <c r="H3600" s="280">
        <f>VLOOKUP(B3600,Correlation_Eqns!A$19:B$24,2,FALSE)</f>
        <v>3.86</v>
      </c>
      <c r="I3600" s="258">
        <f>VLOOKUP(B3600,Correlation_Eqns!A$27:B$32,2,FALSE)</f>
        <v>5.82</v>
      </c>
      <c r="J3600" s="259">
        <f t="shared" si="339"/>
        <v>6.1399111996483395E-2</v>
      </c>
      <c r="K3600" s="258">
        <f t="shared" si="340"/>
        <v>6.1399111996483395E-2</v>
      </c>
      <c r="L3600" s="1">
        <f t="shared" si="336"/>
        <v>1.9401137005096811E-2</v>
      </c>
      <c r="M3600" s="1">
        <f t="shared" si="341"/>
        <v>0</v>
      </c>
    </row>
    <row r="3601" spans="1:13">
      <c r="A3601" s="280">
        <v>14</v>
      </c>
      <c r="B3601" s="280" t="s">
        <v>31</v>
      </c>
      <c r="C3601" s="280">
        <v>1000</v>
      </c>
      <c r="D3601" s="258">
        <f t="shared" si="337"/>
        <v>4</v>
      </c>
      <c r="E3601" s="259">
        <f>VLOOKUP(B3601,Correlation_Eqns!A$35:B$40,2,FALSE)</f>
        <v>6.9800000000000005E-4</v>
      </c>
      <c r="F3601" s="280">
        <f>VLOOKUP(B3601,Correlation_Eqns!A$43:B$48,2,FALSE)</f>
        <v>0.58899999999999997</v>
      </c>
      <c r="G3601" s="280">
        <f t="shared" si="338"/>
        <v>4.0818347873284741E-2</v>
      </c>
      <c r="H3601" s="280">
        <f>VLOOKUP(B3601,Correlation_Eqns!A$19:B$24,2,FALSE)</f>
        <v>3.86</v>
      </c>
      <c r="I3601" s="258">
        <f>VLOOKUP(B3601,Correlation_Eqns!A$27:B$32,2,FALSE)</f>
        <v>5.82</v>
      </c>
      <c r="J3601" s="259">
        <f t="shared" si="339"/>
        <v>4.0818347873284741E-2</v>
      </c>
      <c r="K3601" s="258">
        <f t="shared" si="340"/>
        <v>4.0818347873284741E-2</v>
      </c>
      <c r="L3601" s="1">
        <f t="shared" si="336"/>
        <v>1.2897944834392005E-2</v>
      </c>
      <c r="M3601" s="1">
        <f t="shared" si="341"/>
        <v>0</v>
      </c>
    </row>
    <row r="3602" spans="1:13">
      <c r="A3602" s="280">
        <v>14</v>
      </c>
      <c r="B3602" s="280" t="s">
        <v>31</v>
      </c>
      <c r="C3602" s="280">
        <v>1000</v>
      </c>
      <c r="D3602" s="258">
        <f t="shared" si="337"/>
        <v>4</v>
      </c>
      <c r="E3602" s="259">
        <f>VLOOKUP(B3602,Correlation_Eqns!A$35:B$40,2,FALSE)</f>
        <v>6.9800000000000005E-4</v>
      </c>
      <c r="F3602" s="280">
        <f>VLOOKUP(B3602,Correlation_Eqns!A$43:B$48,2,FALSE)</f>
        <v>0.58899999999999997</v>
      </c>
      <c r="G3602" s="280">
        <f t="shared" si="338"/>
        <v>4.0818347873284741E-2</v>
      </c>
      <c r="H3602" s="280">
        <f>VLOOKUP(B3602,Correlation_Eqns!A$19:B$24,2,FALSE)</f>
        <v>3.86</v>
      </c>
      <c r="I3602" s="258">
        <f>VLOOKUP(B3602,Correlation_Eqns!A$27:B$32,2,FALSE)</f>
        <v>5.82</v>
      </c>
      <c r="J3602" s="259">
        <f t="shared" si="339"/>
        <v>4.0818347873284741E-2</v>
      </c>
      <c r="K3602" s="258">
        <f t="shared" si="340"/>
        <v>4.0818347873284741E-2</v>
      </c>
      <c r="L3602" s="1">
        <f t="shared" si="336"/>
        <v>1.2897944834392005E-2</v>
      </c>
      <c r="M3602" s="1">
        <f t="shared" si="341"/>
        <v>0</v>
      </c>
    </row>
    <row r="3603" spans="1:13">
      <c r="A3603" s="280">
        <v>14</v>
      </c>
      <c r="B3603" s="280" t="s">
        <v>31</v>
      </c>
      <c r="C3603" s="280">
        <v>1000</v>
      </c>
      <c r="D3603" s="258">
        <f t="shared" si="337"/>
        <v>4</v>
      </c>
      <c r="E3603" s="259">
        <f>VLOOKUP(B3603,Correlation_Eqns!A$35:B$40,2,FALSE)</f>
        <v>6.9800000000000005E-4</v>
      </c>
      <c r="F3603" s="280">
        <f>VLOOKUP(B3603,Correlation_Eqns!A$43:B$48,2,FALSE)</f>
        <v>0.58899999999999997</v>
      </c>
      <c r="G3603" s="280">
        <f t="shared" si="338"/>
        <v>4.0818347873284741E-2</v>
      </c>
      <c r="H3603" s="280">
        <f>VLOOKUP(B3603,Correlation_Eqns!A$19:B$24,2,FALSE)</f>
        <v>3.86</v>
      </c>
      <c r="I3603" s="258">
        <f>VLOOKUP(B3603,Correlation_Eqns!A$27:B$32,2,FALSE)</f>
        <v>5.82</v>
      </c>
      <c r="J3603" s="259">
        <f t="shared" si="339"/>
        <v>4.0818347873284741E-2</v>
      </c>
      <c r="K3603" s="258">
        <f t="shared" si="340"/>
        <v>4.0818347873284741E-2</v>
      </c>
      <c r="L3603" s="1">
        <f t="shared" si="336"/>
        <v>1.2897944834392005E-2</v>
      </c>
      <c r="M3603" s="1">
        <f t="shared" si="341"/>
        <v>0</v>
      </c>
    </row>
    <row r="3604" spans="1:13">
      <c r="A3604" s="280">
        <v>14</v>
      </c>
      <c r="B3604" s="280" t="s">
        <v>31</v>
      </c>
      <c r="C3604" s="280">
        <v>500</v>
      </c>
      <c r="D3604" s="258">
        <f t="shared" si="337"/>
        <v>4</v>
      </c>
      <c r="E3604" s="259">
        <f>VLOOKUP(B3604,Correlation_Eqns!A$35:B$40,2,FALSE)</f>
        <v>6.9800000000000005E-4</v>
      </c>
      <c r="F3604" s="280">
        <f>VLOOKUP(B3604,Correlation_Eqns!A$43:B$48,2,FALSE)</f>
        <v>0.58899999999999997</v>
      </c>
      <c r="G3604" s="280">
        <f t="shared" si="338"/>
        <v>2.7136182738276688E-2</v>
      </c>
      <c r="H3604" s="280">
        <f>VLOOKUP(B3604,Correlation_Eqns!A$19:B$24,2,FALSE)</f>
        <v>3.86</v>
      </c>
      <c r="I3604" s="258">
        <f>VLOOKUP(B3604,Correlation_Eqns!A$27:B$32,2,FALSE)</f>
        <v>5.82</v>
      </c>
      <c r="J3604" s="259">
        <f t="shared" si="339"/>
        <v>2.7136182738276688E-2</v>
      </c>
      <c r="K3604" s="258">
        <f t="shared" si="340"/>
        <v>2.7136182738276688E-2</v>
      </c>
      <c r="L3604" s="1">
        <f t="shared" si="336"/>
        <v>8.5745995663716202E-3</v>
      </c>
      <c r="M3604" s="1">
        <f t="shared" si="341"/>
        <v>0</v>
      </c>
    </row>
    <row r="3605" spans="1:13">
      <c r="A3605" s="280">
        <v>14</v>
      </c>
      <c r="B3605" s="280" t="s">
        <v>31</v>
      </c>
      <c r="C3605" s="280">
        <v>400</v>
      </c>
      <c r="D3605" s="258">
        <f t="shared" si="337"/>
        <v>4</v>
      </c>
      <c r="E3605" s="259">
        <f>VLOOKUP(B3605,Correlation_Eqns!A$35:B$40,2,FALSE)</f>
        <v>6.9800000000000005E-4</v>
      </c>
      <c r="F3605" s="280">
        <f>VLOOKUP(B3605,Correlation_Eqns!A$43:B$48,2,FALSE)</f>
        <v>0.58899999999999997</v>
      </c>
      <c r="G3605" s="280">
        <f t="shared" si="338"/>
        <v>2.3794071238688364E-2</v>
      </c>
      <c r="H3605" s="280">
        <f>VLOOKUP(B3605,Correlation_Eqns!A$19:B$24,2,FALSE)</f>
        <v>3.86</v>
      </c>
      <c r="I3605" s="258">
        <f>VLOOKUP(B3605,Correlation_Eqns!A$27:B$32,2,FALSE)</f>
        <v>5.82</v>
      </c>
      <c r="J3605" s="259">
        <f t="shared" si="339"/>
        <v>2.3794071238688364E-2</v>
      </c>
      <c r="K3605" s="258">
        <f t="shared" si="340"/>
        <v>2.3794071238688364E-2</v>
      </c>
      <c r="L3605" s="1">
        <f t="shared" si="336"/>
        <v>7.5185458062857046E-3</v>
      </c>
      <c r="M3605" s="1">
        <f t="shared" si="341"/>
        <v>0</v>
      </c>
    </row>
    <row r="3606" spans="1:13">
      <c r="A3606" s="280">
        <v>14</v>
      </c>
      <c r="B3606" s="280" t="s">
        <v>31</v>
      </c>
      <c r="C3606" s="280">
        <v>300</v>
      </c>
      <c r="D3606" s="258">
        <f t="shared" si="337"/>
        <v>4</v>
      </c>
      <c r="E3606" s="259">
        <f>VLOOKUP(B3606,Correlation_Eqns!A$35:B$40,2,FALSE)</f>
        <v>6.9800000000000005E-4</v>
      </c>
      <c r="F3606" s="280">
        <f>VLOOKUP(B3606,Correlation_Eqns!A$43:B$48,2,FALSE)</f>
        <v>0.58899999999999997</v>
      </c>
      <c r="G3606" s="280">
        <f t="shared" si="338"/>
        <v>2.0085370241093286E-2</v>
      </c>
      <c r="H3606" s="280">
        <f>VLOOKUP(B3606,Correlation_Eqns!A$19:B$24,2,FALSE)</f>
        <v>3.86</v>
      </c>
      <c r="I3606" s="258">
        <f>VLOOKUP(B3606,Correlation_Eqns!A$27:B$32,2,FALSE)</f>
        <v>5.82</v>
      </c>
      <c r="J3606" s="259">
        <f t="shared" si="339"/>
        <v>2.0085370241093286E-2</v>
      </c>
      <c r="K3606" s="258">
        <f t="shared" si="340"/>
        <v>2.0085370241093286E-2</v>
      </c>
      <c r="L3606" s="1">
        <f t="shared" si="336"/>
        <v>6.3466556302616212E-3</v>
      </c>
      <c r="M3606" s="1">
        <f t="shared" si="341"/>
        <v>0</v>
      </c>
    </row>
    <row r="3607" spans="1:13">
      <c r="A3607" s="280">
        <v>14</v>
      </c>
      <c r="B3607" s="280" t="s">
        <v>31</v>
      </c>
      <c r="C3607" s="280">
        <v>200</v>
      </c>
      <c r="D3607" s="258">
        <f t="shared" si="337"/>
        <v>4</v>
      </c>
      <c r="E3607" s="259">
        <f>VLOOKUP(B3607,Correlation_Eqns!A$35:B$40,2,FALSE)</f>
        <v>6.9800000000000005E-4</v>
      </c>
      <c r="F3607" s="280">
        <f>VLOOKUP(B3607,Correlation_Eqns!A$43:B$48,2,FALSE)</f>
        <v>0.58899999999999997</v>
      </c>
      <c r="G3607" s="280">
        <f t="shared" si="338"/>
        <v>1.5818383125771076E-2</v>
      </c>
      <c r="H3607" s="280">
        <f>VLOOKUP(B3607,Correlation_Eqns!A$19:B$24,2,FALSE)</f>
        <v>3.86</v>
      </c>
      <c r="I3607" s="258">
        <f>VLOOKUP(B3607,Correlation_Eqns!A$27:B$32,2,FALSE)</f>
        <v>5.82</v>
      </c>
      <c r="J3607" s="259">
        <f t="shared" si="339"/>
        <v>1.5818383125771076E-2</v>
      </c>
      <c r="K3607" s="258">
        <f t="shared" si="340"/>
        <v>1.5818383125771076E-2</v>
      </c>
      <c r="L3607" s="1">
        <f t="shared" si="336"/>
        <v>4.9983559736136475E-3</v>
      </c>
      <c r="M3607" s="1">
        <f t="shared" si="341"/>
        <v>0</v>
      </c>
    </row>
    <row r="3608" spans="1:13">
      <c r="A3608" s="280">
        <v>14</v>
      </c>
      <c r="B3608" s="280" t="s">
        <v>31</v>
      </c>
      <c r="C3608" s="280">
        <v>150</v>
      </c>
      <c r="D3608" s="258">
        <f t="shared" si="337"/>
        <v>4</v>
      </c>
      <c r="E3608" s="259">
        <f>VLOOKUP(B3608,Correlation_Eqns!A$35:B$40,2,FALSE)</f>
        <v>6.9800000000000005E-4</v>
      </c>
      <c r="F3608" s="280">
        <f>VLOOKUP(B3608,Correlation_Eqns!A$43:B$48,2,FALSE)</f>
        <v>0.58899999999999997</v>
      </c>
      <c r="G3608" s="280">
        <f t="shared" si="338"/>
        <v>1.335282552150956E-2</v>
      </c>
      <c r="H3608" s="280">
        <f>VLOOKUP(B3608,Correlation_Eqns!A$19:B$24,2,FALSE)</f>
        <v>3.86</v>
      </c>
      <c r="I3608" s="258">
        <f>VLOOKUP(B3608,Correlation_Eqns!A$27:B$32,2,FALSE)</f>
        <v>5.82</v>
      </c>
      <c r="J3608" s="259">
        <f t="shared" si="339"/>
        <v>1.335282552150956E-2</v>
      </c>
      <c r="K3608" s="258">
        <f t="shared" si="340"/>
        <v>1.335282552150956E-2</v>
      </c>
      <c r="L3608" s="1">
        <f t="shared" si="336"/>
        <v>4.2192792195886765E-3</v>
      </c>
      <c r="M3608" s="1">
        <f t="shared" si="341"/>
        <v>0</v>
      </c>
    </row>
    <row r="3609" spans="1:13">
      <c r="A3609" s="280">
        <v>14</v>
      </c>
      <c r="B3609" s="280" t="s">
        <v>31</v>
      </c>
      <c r="C3609" s="280">
        <v>100</v>
      </c>
      <c r="D3609" s="258">
        <f t="shared" si="337"/>
        <v>4</v>
      </c>
      <c r="E3609" s="259">
        <f>VLOOKUP(B3609,Correlation_Eqns!A$35:B$40,2,FALSE)</f>
        <v>6.9800000000000005E-4</v>
      </c>
      <c r="F3609" s="280">
        <f>VLOOKUP(B3609,Correlation_Eqns!A$43:B$48,2,FALSE)</f>
        <v>0.58899999999999997</v>
      </c>
      <c r="G3609" s="280">
        <f t="shared" si="338"/>
        <v>1.0516117321983463E-2</v>
      </c>
      <c r="H3609" s="280">
        <f>VLOOKUP(B3609,Correlation_Eqns!A$19:B$24,2,FALSE)</f>
        <v>3.86</v>
      </c>
      <c r="I3609" s="258">
        <f>VLOOKUP(B3609,Correlation_Eqns!A$27:B$32,2,FALSE)</f>
        <v>5.82</v>
      </c>
      <c r="J3609" s="259">
        <f t="shared" si="339"/>
        <v>1.0516117321983463E-2</v>
      </c>
      <c r="K3609" s="258">
        <f t="shared" si="340"/>
        <v>1.0516117321983463E-2</v>
      </c>
      <c r="L3609" s="1">
        <f t="shared" si="336"/>
        <v>3.3229248158696224E-3</v>
      </c>
      <c r="M3609" s="1">
        <f t="shared" si="341"/>
        <v>0</v>
      </c>
    </row>
    <row r="3610" spans="1:13">
      <c r="A3610" s="280">
        <v>15</v>
      </c>
      <c r="B3610" s="280" t="s">
        <v>38</v>
      </c>
      <c r="C3610" s="280">
        <v>700</v>
      </c>
      <c r="D3610" s="258">
        <f t="shared" si="337"/>
        <v>4</v>
      </c>
      <c r="E3610" s="259">
        <f>VLOOKUP(B3610,Correlation_Eqns!A$35:B$40,2,FALSE)</f>
        <v>7.9900000000000004E-5</v>
      </c>
      <c r="F3610" s="280">
        <f>VLOOKUP(B3610,Correlation_Eqns!A$43:B$48,2,FALSE)</f>
        <v>0.73499999999999999</v>
      </c>
      <c r="G3610" s="280">
        <f t="shared" si="338"/>
        <v>9.8558444070776137E-3</v>
      </c>
      <c r="H3610" s="280">
        <f>VLOOKUP(B3610,Correlation_Eqns!A$19:B$24,2,FALSE)</f>
        <v>1.48</v>
      </c>
      <c r="I3610" s="258">
        <f>VLOOKUP(B3610,Correlation_Eqns!A$27:B$32,2,FALSE)</f>
        <v>1.59</v>
      </c>
      <c r="J3610" s="259">
        <f t="shared" si="339"/>
        <v>9.8558444070776137E-3</v>
      </c>
      <c r="K3610" s="258">
        <f t="shared" si="340"/>
        <v>9.8558444070776137E-3</v>
      </c>
      <c r="L3610" s="1">
        <f t="shared" si="336"/>
        <v>3.1142891391260125E-3</v>
      </c>
      <c r="M3610" s="1">
        <f t="shared" si="341"/>
        <v>0</v>
      </c>
    </row>
    <row r="3611" spans="1:13">
      <c r="A3611" s="280">
        <v>15</v>
      </c>
      <c r="B3611" s="280" t="s">
        <v>38</v>
      </c>
      <c r="C3611" s="280">
        <v>500</v>
      </c>
      <c r="D3611" s="258">
        <f t="shared" si="337"/>
        <v>4</v>
      </c>
      <c r="E3611" s="259">
        <f>VLOOKUP(B3611,Correlation_Eqns!A$35:B$40,2,FALSE)</f>
        <v>7.9900000000000004E-5</v>
      </c>
      <c r="F3611" s="280">
        <f>VLOOKUP(B3611,Correlation_Eqns!A$43:B$48,2,FALSE)</f>
        <v>0.73499999999999999</v>
      </c>
      <c r="G3611" s="280">
        <f t="shared" si="338"/>
        <v>7.6964372434751988E-3</v>
      </c>
      <c r="H3611" s="280">
        <f>VLOOKUP(B3611,Correlation_Eqns!A$19:B$24,2,FALSE)</f>
        <v>1.48</v>
      </c>
      <c r="I3611" s="258">
        <f>VLOOKUP(B3611,Correlation_Eqns!A$27:B$32,2,FALSE)</f>
        <v>1.59</v>
      </c>
      <c r="J3611" s="259">
        <f t="shared" si="339"/>
        <v>7.6964372434751988E-3</v>
      </c>
      <c r="K3611" s="258">
        <f t="shared" si="340"/>
        <v>7.6964372434751988E-3</v>
      </c>
      <c r="L3611" s="1">
        <f t="shared" si="336"/>
        <v>2.4319510259422669E-3</v>
      </c>
      <c r="M3611" s="1">
        <f t="shared" si="341"/>
        <v>0</v>
      </c>
    </row>
    <row r="3612" spans="1:13">
      <c r="A3612" s="280">
        <v>15</v>
      </c>
      <c r="B3612" s="280" t="s">
        <v>38</v>
      </c>
      <c r="C3612" s="280">
        <v>500</v>
      </c>
      <c r="D3612" s="258">
        <f t="shared" si="337"/>
        <v>4</v>
      </c>
      <c r="E3612" s="259">
        <f>VLOOKUP(B3612,Correlation_Eqns!A$35:B$40,2,FALSE)</f>
        <v>7.9900000000000004E-5</v>
      </c>
      <c r="F3612" s="280">
        <f>VLOOKUP(B3612,Correlation_Eqns!A$43:B$48,2,FALSE)</f>
        <v>0.73499999999999999</v>
      </c>
      <c r="G3612" s="280">
        <f t="shared" si="338"/>
        <v>7.6964372434751988E-3</v>
      </c>
      <c r="H3612" s="280">
        <f>VLOOKUP(B3612,Correlation_Eqns!A$19:B$24,2,FALSE)</f>
        <v>1.48</v>
      </c>
      <c r="I3612" s="258">
        <f>VLOOKUP(B3612,Correlation_Eqns!A$27:B$32,2,FALSE)</f>
        <v>1.59</v>
      </c>
      <c r="J3612" s="259">
        <f t="shared" si="339"/>
        <v>7.6964372434751988E-3</v>
      </c>
      <c r="K3612" s="258">
        <f t="shared" si="340"/>
        <v>7.6964372434751988E-3</v>
      </c>
      <c r="L3612" s="1">
        <f t="shared" si="336"/>
        <v>2.4319510259422669E-3</v>
      </c>
      <c r="M3612" s="1">
        <f t="shared" si="341"/>
        <v>0</v>
      </c>
    </row>
    <row r="3613" spans="1:13">
      <c r="A3613" s="280">
        <v>15</v>
      </c>
      <c r="B3613" s="280" t="s">
        <v>38</v>
      </c>
      <c r="C3613" s="280">
        <v>500</v>
      </c>
      <c r="D3613" s="258">
        <f t="shared" si="337"/>
        <v>4</v>
      </c>
      <c r="E3613" s="259">
        <f>VLOOKUP(B3613,Correlation_Eqns!A$35:B$40,2,FALSE)</f>
        <v>7.9900000000000004E-5</v>
      </c>
      <c r="F3613" s="280">
        <f>VLOOKUP(B3613,Correlation_Eqns!A$43:B$48,2,FALSE)</f>
        <v>0.73499999999999999</v>
      </c>
      <c r="G3613" s="280">
        <f t="shared" si="338"/>
        <v>7.6964372434751988E-3</v>
      </c>
      <c r="H3613" s="280">
        <f>VLOOKUP(B3613,Correlation_Eqns!A$19:B$24,2,FALSE)</f>
        <v>1.48</v>
      </c>
      <c r="I3613" s="258">
        <f>VLOOKUP(B3613,Correlation_Eqns!A$27:B$32,2,FALSE)</f>
        <v>1.59</v>
      </c>
      <c r="J3613" s="259">
        <f t="shared" si="339"/>
        <v>7.6964372434751988E-3</v>
      </c>
      <c r="K3613" s="258">
        <f t="shared" si="340"/>
        <v>7.6964372434751988E-3</v>
      </c>
      <c r="L3613" s="1">
        <f t="shared" si="336"/>
        <v>2.4319510259422669E-3</v>
      </c>
      <c r="M3613" s="1">
        <f t="shared" si="341"/>
        <v>0</v>
      </c>
    </row>
    <row r="3614" spans="1:13">
      <c r="A3614" s="280">
        <v>15</v>
      </c>
      <c r="B3614" s="280" t="s">
        <v>38</v>
      </c>
      <c r="C3614" s="280">
        <v>500</v>
      </c>
      <c r="D3614" s="258">
        <f t="shared" si="337"/>
        <v>4</v>
      </c>
      <c r="E3614" s="259">
        <f>VLOOKUP(B3614,Correlation_Eqns!A$35:B$40,2,FALSE)</f>
        <v>7.9900000000000004E-5</v>
      </c>
      <c r="F3614" s="280">
        <f>VLOOKUP(B3614,Correlation_Eqns!A$43:B$48,2,FALSE)</f>
        <v>0.73499999999999999</v>
      </c>
      <c r="G3614" s="280">
        <f t="shared" si="338"/>
        <v>7.6964372434751988E-3</v>
      </c>
      <c r="H3614" s="280">
        <f>VLOOKUP(B3614,Correlation_Eqns!A$19:B$24,2,FALSE)</f>
        <v>1.48</v>
      </c>
      <c r="I3614" s="258">
        <f>VLOOKUP(B3614,Correlation_Eqns!A$27:B$32,2,FALSE)</f>
        <v>1.59</v>
      </c>
      <c r="J3614" s="259">
        <f t="shared" si="339"/>
        <v>7.6964372434751988E-3</v>
      </c>
      <c r="K3614" s="258">
        <f t="shared" si="340"/>
        <v>7.6964372434751988E-3</v>
      </c>
      <c r="L3614" s="1">
        <f t="shared" si="336"/>
        <v>2.4319510259422669E-3</v>
      </c>
      <c r="M3614" s="1">
        <f t="shared" si="341"/>
        <v>0</v>
      </c>
    </row>
    <row r="3615" spans="1:13">
      <c r="A3615" s="280">
        <v>15</v>
      </c>
      <c r="B3615" s="280" t="s">
        <v>38</v>
      </c>
      <c r="C3615" s="280">
        <v>500</v>
      </c>
      <c r="D3615" s="258">
        <f t="shared" si="337"/>
        <v>4</v>
      </c>
      <c r="E3615" s="259">
        <f>VLOOKUP(B3615,Correlation_Eqns!A$35:B$40,2,FALSE)</f>
        <v>7.9900000000000004E-5</v>
      </c>
      <c r="F3615" s="280">
        <f>VLOOKUP(B3615,Correlation_Eqns!A$43:B$48,2,FALSE)</f>
        <v>0.73499999999999999</v>
      </c>
      <c r="G3615" s="280">
        <f t="shared" si="338"/>
        <v>7.6964372434751988E-3</v>
      </c>
      <c r="H3615" s="280">
        <f>VLOOKUP(B3615,Correlation_Eqns!A$19:B$24,2,FALSE)</f>
        <v>1.48</v>
      </c>
      <c r="I3615" s="258">
        <f>VLOOKUP(B3615,Correlation_Eqns!A$27:B$32,2,FALSE)</f>
        <v>1.59</v>
      </c>
      <c r="J3615" s="259">
        <f t="shared" si="339"/>
        <v>7.6964372434751988E-3</v>
      </c>
      <c r="K3615" s="258">
        <f t="shared" si="340"/>
        <v>7.6964372434751988E-3</v>
      </c>
      <c r="L3615" s="1">
        <f t="shared" si="336"/>
        <v>2.4319510259422669E-3</v>
      </c>
      <c r="M3615" s="1">
        <f t="shared" si="341"/>
        <v>0</v>
      </c>
    </row>
    <row r="3616" spans="1:13">
      <c r="A3616" s="280">
        <v>15</v>
      </c>
      <c r="B3616" s="280" t="s">
        <v>38</v>
      </c>
      <c r="C3616" s="280">
        <v>500</v>
      </c>
      <c r="D3616" s="258">
        <f t="shared" si="337"/>
        <v>4</v>
      </c>
      <c r="E3616" s="259">
        <f>VLOOKUP(B3616,Correlation_Eqns!A$35:B$40,2,FALSE)</f>
        <v>7.9900000000000004E-5</v>
      </c>
      <c r="F3616" s="280">
        <f>VLOOKUP(B3616,Correlation_Eqns!A$43:B$48,2,FALSE)</f>
        <v>0.73499999999999999</v>
      </c>
      <c r="G3616" s="280">
        <f t="shared" si="338"/>
        <v>7.6964372434751988E-3</v>
      </c>
      <c r="H3616" s="280">
        <f>VLOOKUP(B3616,Correlation_Eqns!A$19:B$24,2,FALSE)</f>
        <v>1.48</v>
      </c>
      <c r="I3616" s="258">
        <f>VLOOKUP(B3616,Correlation_Eqns!A$27:B$32,2,FALSE)</f>
        <v>1.59</v>
      </c>
      <c r="J3616" s="259">
        <f t="shared" si="339"/>
        <v>7.6964372434751988E-3</v>
      </c>
      <c r="K3616" s="258">
        <f t="shared" si="340"/>
        <v>7.6964372434751988E-3</v>
      </c>
      <c r="L3616" s="1">
        <f t="shared" si="336"/>
        <v>2.4319510259422669E-3</v>
      </c>
      <c r="M3616" s="1">
        <f t="shared" si="341"/>
        <v>0</v>
      </c>
    </row>
    <row r="3617" spans="1:13">
      <c r="A3617" s="280">
        <v>15</v>
      </c>
      <c r="B3617" s="280" t="s">
        <v>38</v>
      </c>
      <c r="C3617" s="280">
        <v>500</v>
      </c>
      <c r="D3617" s="258">
        <f t="shared" si="337"/>
        <v>4</v>
      </c>
      <c r="E3617" s="259">
        <f>VLOOKUP(B3617,Correlation_Eqns!A$35:B$40,2,FALSE)</f>
        <v>7.9900000000000004E-5</v>
      </c>
      <c r="F3617" s="280">
        <f>VLOOKUP(B3617,Correlation_Eqns!A$43:B$48,2,FALSE)</f>
        <v>0.73499999999999999</v>
      </c>
      <c r="G3617" s="280">
        <f t="shared" si="338"/>
        <v>7.6964372434751988E-3</v>
      </c>
      <c r="H3617" s="280">
        <f>VLOOKUP(B3617,Correlation_Eqns!A$19:B$24,2,FALSE)</f>
        <v>1.48</v>
      </c>
      <c r="I3617" s="258">
        <f>VLOOKUP(B3617,Correlation_Eqns!A$27:B$32,2,FALSE)</f>
        <v>1.59</v>
      </c>
      <c r="J3617" s="259">
        <f t="shared" si="339"/>
        <v>7.6964372434751988E-3</v>
      </c>
      <c r="K3617" s="258">
        <f t="shared" si="340"/>
        <v>7.6964372434751988E-3</v>
      </c>
      <c r="L3617" s="1">
        <f t="shared" si="336"/>
        <v>2.4319510259422669E-3</v>
      </c>
      <c r="M3617" s="1">
        <f t="shared" si="341"/>
        <v>0</v>
      </c>
    </row>
    <row r="3618" spans="1:13">
      <c r="A3618" s="280">
        <v>15</v>
      </c>
      <c r="B3618" s="280" t="s">
        <v>38</v>
      </c>
      <c r="C3618" s="280">
        <v>500</v>
      </c>
      <c r="D3618" s="258">
        <f t="shared" si="337"/>
        <v>4</v>
      </c>
      <c r="E3618" s="259">
        <f>VLOOKUP(B3618,Correlation_Eqns!A$35:B$40,2,FALSE)</f>
        <v>7.9900000000000004E-5</v>
      </c>
      <c r="F3618" s="280">
        <f>VLOOKUP(B3618,Correlation_Eqns!A$43:B$48,2,FALSE)</f>
        <v>0.73499999999999999</v>
      </c>
      <c r="G3618" s="280">
        <f t="shared" si="338"/>
        <v>7.6964372434751988E-3</v>
      </c>
      <c r="H3618" s="280">
        <f>VLOOKUP(B3618,Correlation_Eqns!A$19:B$24,2,FALSE)</f>
        <v>1.48</v>
      </c>
      <c r="I3618" s="258">
        <f>VLOOKUP(B3618,Correlation_Eqns!A$27:B$32,2,FALSE)</f>
        <v>1.59</v>
      </c>
      <c r="J3618" s="259">
        <f t="shared" si="339"/>
        <v>7.6964372434751988E-3</v>
      </c>
      <c r="K3618" s="258">
        <f t="shared" si="340"/>
        <v>7.6964372434751988E-3</v>
      </c>
      <c r="L3618" s="1">
        <f t="shared" si="336"/>
        <v>2.4319510259422669E-3</v>
      </c>
      <c r="M3618" s="1">
        <f t="shared" si="341"/>
        <v>0</v>
      </c>
    </row>
    <row r="3619" spans="1:13">
      <c r="A3619" s="280">
        <v>15</v>
      </c>
      <c r="B3619" s="280" t="s">
        <v>38</v>
      </c>
      <c r="C3619" s="280">
        <v>500</v>
      </c>
      <c r="D3619" s="258">
        <f t="shared" si="337"/>
        <v>4</v>
      </c>
      <c r="E3619" s="259">
        <f>VLOOKUP(B3619,Correlation_Eqns!A$35:B$40,2,FALSE)</f>
        <v>7.9900000000000004E-5</v>
      </c>
      <c r="F3619" s="280">
        <f>VLOOKUP(B3619,Correlation_Eqns!A$43:B$48,2,FALSE)</f>
        <v>0.73499999999999999</v>
      </c>
      <c r="G3619" s="280">
        <f t="shared" si="338"/>
        <v>7.6964372434751988E-3</v>
      </c>
      <c r="H3619" s="280">
        <f>VLOOKUP(B3619,Correlation_Eqns!A$19:B$24,2,FALSE)</f>
        <v>1.48</v>
      </c>
      <c r="I3619" s="258">
        <f>VLOOKUP(B3619,Correlation_Eqns!A$27:B$32,2,FALSE)</f>
        <v>1.59</v>
      </c>
      <c r="J3619" s="259">
        <f t="shared" si="339"/>
        <v>7.6964372434751988E-3</v>
      </c>
      <c r="K3619" s="258">
        <f t="shared" si="340"/>
        <v>7.6964372434751988E-3</v>
      </c>
      <c r="L3619" s="1">
        <f t="shared" si="336"/>
        <v>2.4319510259422669E-3</v>
      </c>
      <c r="M3619" s="1">
        <f t="shared" si="341"/>
        <v>0</v>
      </c>
    </row>
    <row r="3620" spans="1:13">
      <c r="A3620" s="280">
        <v>15</v>
      </c>
      <c r="B3620" s="280" t="s">
        <v>38</v>
      </c>
      <c r="C3620" s="280">
        <v>400</v>
      </c>
      <c r="D3620" s="258">
        <f t="shared" si="337"/>
        <v>4</v>
      </c>
      <c r="E3620" s="259">
        <f>VLOOKUP(B3620,Correlation_Eqns!A$35:B$40,2,FALSE)</f>
        <v>7.9900000000000004E-5</v>
      </c>
      <c r="F3620" s="280">
        <f>VLOOKUP(B3620,Correlation_Eqns!A$43:B$48,2,FALSE)</f>
        <v>0.73499999999999999</v>
      </c>
      <c r="G3620" s="280">
        <f t="shared" si="338"/>
        <v>6.532221051886623E-3</v>
      </c>
      <c r="H3620" s="280">
        <f>VLOOKUP(B3620,Correlation_Eqns!A$19:B$24,2,FALSE)</f>
        <v>1.48</v>
      </c>
      <c r="I3620" s="258">
        <f>VLOOKUP(B3620,Correlation_Eqns!A$27:B$32,2,FALSE)</f>
        <v>1.59</v>
      </c>
      <c r="J3620" s="259">
        <f t="shared" si="339"/>
        <v>6.532221051886623E-3</v>
      </c>
      <c r="K3620" s="258">
        <f t="shared" si="340"/>
        <v>6.532221051886623E-3</v>
      </c>
      <c r="L3620" s="1">
        <f t="shared" si="336"/>
        <v>2.0640773368593426E-3</v>
      </c>
      <c r="M3620" s="1">
        <f t="shared" si="341"/>
        <v>0</v>
      </c>
    </row>
    <row r="3621" spans="1:13">
      <c r="A3621" s="280">
        <v>15</v>
      </c>
      <c r="B3621" s="280" t="s">
        <v>38</v>
      </c>
      <c r="C3621" s="280">
        <v>400</v>
      </c>
      <c r="D3621" s="258">
        <f t="shared" si="337"/>
        <v>4</v>
      </c>
      <c r="E3621" s="259">
        <f>VLOOKUP(B3621,Correlation_Eqns!A$35:B$40,2,FALSE)</f>
        <v>7.9900000000000004E-5</v>
      </c>
      <c r="F3621" s="280">
        <f>VLOOKUP(B3621,Correlation_Eqns!A$43:B$48,2,FALSE)</f>
        <v>0.73499999999999999</v>
      </c>
      <c r="G3621" s="280">
        <f t="shared" si="338"/>
        <v>6.532221051886623E-3</v>
      </c>
      <c r="H3621" s="280">
        <f>VLOOKUP(B3621,Correlation_Eqns!A$19:B$24,2,FALSE)</f>
        <v>1.48</v>
      </c>
      <c r="I3621" s="258">
        <f>VLOOKUP(B3621,Correlation_Eqns!A$27:B$32,2,FALSE)</f>
        <v>1.59</v>
      </c>
      <c r="J3621" s="259">
        <f t="shared" si="339"/>
        <v>6.532221051886623E-3</v>
      </c>
      <c r="K3621" s="258">
        <f t="shared" si="340"/>
        <v>6.532221051886623E-3</v>
      </c>
      <c r="L3621" s="1">
        <f t="shared" si="336"/>
        <v>2.0640773368593426E-3</v>
      </c>
      <c r="M3621" s="1">
        <f t="shared" si="341"/>
        <v>0</v>
      </c>
    </row>
    <row r="3622" spans="1:13">
      <c r="A3622" s="280">
        <v>15</v>
      </c>
      <c r="B3622" s="280" t="s">
        <v>38</v>
      </c>
      <c r="C3622" s="280">
        <v>400</v>
      </c>
      <c r="D3622" s="258">
        <f t="shared" si="337"/>
        <v>4</v>
      </c>
      <c r="E3622" s="259">
        <f>VLOOKUP(B3622,Correlation_Eqns!A$35:B$40,2,FALSE)</f>
        <v>7.9900000000000004E-5</v>
      </c>
      <c r="F3622" s="280">
        <f>VLOOKUP(B3622,Correlation_Eqns!A$43:B$48,2,FALSE)</f>
        <v>0.73499999999999999</v>
      </c>
      <c r="G3622" s="280">
        <f t="shared" si="338"/>
        <v>6.532221051886623E-3</v>
      </c>
      <c r="H3622" s="280">
        <f>VLOOKUP(B3622,Correlation_Eqns!A$19:B$24,2,FALSE)</f>
        <v>1.48</v>
      </c>
      <c r="I3622" s="258">
        <f>VLOOKUP(B3622,Correlation_Eqns!A$27:B$32,2,FALSE)</f>
        <v>1.59</v>
      </c>
      <c r="J3622" s="259">
        <f t="shared" si="339"/>
        <v>6.532221051886623E-3</v>
      </c>
      <c r="K3622" s="258">
        <f t="shared" si="340"/>
        <v>6.532221051886623E-3</v>
      </c>
      <c r="L3622" s="1">
        <f t="shared" si="336"/>
        <v>2.0640773368593426E-3</v>
      </c>
      <c r="M3622" s="1">
        <f t="shared" si="341"/>
        <v>0</v>
      </c>
    </row>
    <row r="3623" spans="1:13">
      <c r="A3623" s="280">
        <v>15</v>
      </c>
      <c r="B3623" s="280" t="s">
        <v>38</v>
      </c>
      <c r="C3623" s="280">
        <v>300</v>
      </c>
      <c r="D3623" s="258">
        <f t="shared" si="337"/>
        <v>4</v>
      </c>
      <c r="E3623" s="259">
        <f>VLOOKUP(B3623,Correlation_Eqns!A$35:B$40,2,FALSE)</f>
        <v>7.9900000000000004E-5</v>
      </c>
      <c r="F3623" s="280">
        <f>VLOOKUP(B3623,Correlation_Eqns!A$43:B$48,2,FALSE)</f>
        <v>0.73499999999999999</v>
      </c>
      <c r="G3623" s="280">
        <f t="shared" si="338"/>
        <v>5.287262851901682E-3</v>
      </c>
      <c r="H3623" s="280">
        <f>VLOOKUP(B3623,Correlation_Eqns!A$19:B$24,2,FALSE)</f>
        <v>1.48</v>
      </c>
      <c r="I3623" s="258">
        <f>VLOOKUP(B3623,Correlation_Eqns!A$27:B$32,2,FALSE)</f>
        <v>1.59</v>
      </c>
      <c r="J3623" s="259">
        <f t="shared" si="339"/>
        <v>5.287262851901682E-3</v>
      </c>
      <c r="K3623" s="258">
        <f t="shared" si="340"/>
        <v>5.287262851901682E-3</v>
      </c>
      <c r="L3623" s="1">
        <f t="shared" si="336"/>
        <v>1.670690464995301E-3</v>
      </c>
      <c r="M3623" s="1">
        <f t="shared" si="341"/>
        <v>0</v>
      </c>
    </row>
    <row r="3624" spans="1:13">
      <c r="A3624" s="280">
        <v>15</v>
      </c>
      <c r="B3624" s="280" t="s">
        <v>38</v>
      </c>
      <c r="C3624" s="280">
        <v>300</v>
      </c>
      <c r="D3624" s="258">
        <f t="shared" si="337"/>
        <v>4</v>
      </c>
      <c r="E3624" s="259">
        <f>VLOOKUP(B3624,Correlation_Eqns!A$35:B$40,2,FALSE)</f>
        <v>7.9900000000000004E-5</v>
      </c>
      <c r="F3624" s="280">
        <f>VLOOKUP(B3624,Correlation_Eqns!A$43:B$48,2,FALSE)</f>
        <v>0.73499999999999999</v>
      </c>
      <c r="G3624" s="280">
        <f t="shared" si="338"/>
        <v>5.287262851901682E-3</v>
      </c>
      <c r="H3624" s="280">
        <f>VLOOKUP(B3624,Correlation_Eqns!A$19:B$24,2,FALSE)</f>
        <v>1.48</v>
      </c>
      <c r="I3624" s="258">
        <f>VLOOKUP(B3624,Correlation_Eqns!A$27:B$32,2,FALSE)</f>
        <v>1.59</v>
      </c>
      <c r="J3624" s="259">
        <f t="shared" si="339"/>
        <v>5.287262851901682E-3</v>
      </c>
      <c r="K3624" s="258">
        <f t="shared" si="340"/>
        <v>5.287262851901682E-3</v>
      </c>
      <c r="L3624" s="1">
        <f t="shared" si="336"/>
        <v>1.670690464995301E-3</v>
      </c>
      <c r="M3624" s="1">
        <f t="shared" si="341"/>
        <v>0</v>
      </c>
    </row>
    <row r="3625" spans="1:13">
      <c r="A3625" s="280">
        <v>15</v>
      </c>
      <c r="B3625" s="280" t="s">
        <v>38</v>
      </c>
      <c r="C3625" s="280">
        <v>300</v>
      </c>
      <c r="D3625" s="258">
        <f t="shared" si="337"/>
        <v>4</v>
      </c>
      <c r="E3625" s="259">
        <f>VLOOKUP(B3625,Correlation_Eqns!A$35:B$40,2,FALSE)</f>
        <v>7.9900000000000004E-5</v>
      </c>
      <c r="F3625" s="280">
        <f>VLOOKUP(B3625,Correlation_Eqns!A$43:B$48,2,FALSE)</f>
        <v>0.73499999999999999</v>
      </c>
      <c r="G3625" s="280">
        <f t="shared" si="338"/>
        <v>5.287262851901682E-3</v>
      </c>
      <c r="H3625" s="280">
        <f>VLOOKUP(B3625,Correlation_Eqns!A$19:B$24,2,FALSE)</f>
        <v>1.48</v>
      </c>
      <c r="I3625" s="258">
        <f>VLOOKUP(B3625,Correlation_Eqns!A$27:B$32,2,FALSE)</f>
        <v>1.59</v>
      </c>
      <c r="J3625" s="259">
        <f t="shared" si="339"/>
        <v>5.287262851901682E-3</v>
      </c>
      <c r="K3625" s="258">
        <f t="shared" si="340"/>
        <v>5.287262851901682E-3</v>
      </c>
      <c r="L3625" s="1">
        <f t="shared" si="336"/>
        <v>1.670690464995301E-3</v>
      </c>
      <c r="M3625" s="1">
        <f t="shared" si="341"/>
        <v>0</v>
      </c>
    </row>
    <row r="3626" spans="1:13">
      <c r="A3626" s="280">
        <v>15</v>
      </c>
      <c r="B3626" s="280" t="s">
        <v>38</v>
      </c>
      <c r="C3626" s="280">
        <v>200</v>
      </c>
      <c r="D3626" s="258">
        <f t="shared" si="337"/>
        <v>4</v>
      </c>
      <c r="E3626" s="259">
        <f>VLOOKUP(B3626,Correlation_Eqns!A$35:B$40,2,FALSE)</f>
        <v>7.9900000000000004E-5</v>
      </c>
      <c r="F3626" s="280">
        <f>VLOOKUP(B3626,Correlation_Eqns!A$43:B$48,2,FALSE)</f>
        <v>0.73499999999999999</v>
      </c>
      <c r="G3626" s="280">
        <f t="shared" si="338"/>
        <v>3.9246761497125863E-3</v>
      </c>
      <c r="H3626" s="280">
        <f>VLOOKUP(B3626,Correlation_Eqns!A$19:B$24,2,FALSE)</f>
        <v>1.48</v>
      </c>
      <c r="I3626" s="258">
        <f>VLOOKUP(B3626,Correlation_Eqns!A$27:B$32,2,FALSE)</f>
        <v>1.59</v>
      </c>
      <c r="J3626" s="259">
        <f t="shared" si="339"/>
        <v>3.9246761497125863E-3</v>
      </c>
      <c r="K3626" s="258">
        <f t="shared" si="340"/>
        <v>3.9246761497125863E-3</v>
      </c>
      <c r="L3626" s="1">
        <f t="shared" si="336"/>
        <v>1.2401348684907818E-3</v>
      </c>
      <c r="M3626" s="1">
        <f t="shared" si="341"/>
        <v>0</v>
      </c>
    </row>
    <row r="3627" spans="1:13">
      <c r="A3627" s="280">
        <v>15</v>
      </c>
      <c r="B3627" s="280" t="s">
        <v>38</v>
      </c>
      <c r="C3627" s="280">
        <v>200</v>
      </c>
      <c r="D3627" s="258">
        <f t="shared" si="337"/>
        <v>4</v>
      </c>
      <c r="E3627" s="259">
        <f>VLOOKUP(B3627,Correlation_Eqns!A$35:B$40,2,FALSE)</f>
        <v>7.9900000000000004E-5</v>
      </c>
      <c r="F3627" s="280">
        <f>VLOOKUP(B3627,Correlation_Eqns!A$43:B$48,2,FALSE)</f>
        <v>0.73499999999999999</v>
      </c>
      <c r="G3627" s="280">
        <f t="shared" si="338"/>
        <v>3.9246761497125863E-3</v>
      </c>
      <c r="H3627" s="280">
        <f>VLOOKUP(B3627,Correlation_Eqns!A$19:B$24,2,FALSE)</f>
        <v>1.48</v>
      </c>
      <c r="I3627" s="258">
        <f>VLOOKUP(B3627,Correlation_Eqns!A$27:B$32,2,FALSE)</f>
        <v>1.59</v>
      </c>
      <c r="J3627" s="259">
        <f t="shared" si="339"/>
        <v>3.9246761497125863E-3</v>
      </c>
      <c r="K3627" s="258">
        <f t="shared" si="340"/>
        <v>3.9246761497125863E-3</v>
      </c>
      <c r="L3627" s="1">
        <f t="shared" si="336"/>
        <v>1.2401348684907818E-3</v>
      </c>
      <c r="M3627" s="1">
        <f t="shared" si="341"/>
        <v>0</v>
      </c>
    </row>
    <row r="3628" spans="1:13">
      <c r="A3628" s="280">
        <v>15</v>
      </c>
      <c r="B3628" s="280" t="s">
        <v>38</v>
      </c>
      <c r="C3628" s="280">
        <v>200</v>
      </c>
      <c r="D3628" s="258">
        <f t="shared" si="337"/>
        <v>4</v>
      </c>
      <c r="E3628" s="259">
        <f>VLOOKUP(B3628,Correlation_Eqns!A$35:B$40,2,FALSE)</f>
        <v>7.9900000000000004E-5</v>
      </c>
      <c r="F3628" s="280">
        <f>VLOOKUP(B3628,Correlation_Eqns!A$43:B$48,2,FALSE)</f>
        <v>0.73499999999999999</v>
      </c>
      <c r="G3628" s="280">
        <f t="shared" si="338"/>
        <v>3.9246761497125863E-3</v>
      </c>
      <c r="H3628" s="280">
        <f>VLOOKUP(B3628,Correlation_Eqns!A$19:B$24,2,FALSE)</f>
        <v>1.48</v>
      </c>
      <c r="I3628" s="258">
        <f>VLOOKUP(B3628,Correlation_Eqns!A$27:B$32,2,FALSE)</f>
        <v>1.59</v>
      </c>
      <c r="J3628" s="259">
        <f t="shared" si="339"/>
        <v>3.9246761497125863E-3</v>
      </c>
      <c r="K3628" s="258">
        <f t="shared" si="340"/>
        <v>3.9246761497125863E-3</v>
      </c>
      <c r="L3628" s="1">
        <f t="shared" si="336"/>
        <v>1.2401348684907818E-3</v>
      </c>
      <c r="M3628" s="1">
        <f t="shared" si="341"/>
        <v>0</v>
      </c>
    </row>
    <row r="3629" spans="1:13">
      <c r="A3629" s="280">
        <v>15</v>
      </c>
      <c r="B3629" s="280" t="s">
        <v>38</v>
      </c>
      <c r="C3629" s="280">
        <v>200</v>
      </c>
      <c r="D3629" s="258">
        <f t="shared" si="337"/>
        <v>4</v>
      </c>
      <c r="E3629" s="259">
        <f>VLOOKUP(B3629,Correlation_Eqns!A$35:B$40,2,FALSE)</f>
        <v>7.9900000000000004E-5</v>
      </c>
      <c r="F3629" s="280">
        <f>VLOOKUP(B3629,Correlation_Eqns!A$43:B$48,2,FALSE)</f>
        <v>0.73499999999999999</v>
      </c>
      <c r="G3629" s="280">
        <f t="shared" si="338"/>
        <v>3.9246761497125863E-3</v>
      </c>
      <c r="H3629" s="280">
        <f>VLOOKUP(B3629,Correlation_Eqns!A$19:B$24,2,FALSE)</f>
        <v>1.48</v>
      </c>
      <c r="I3629" s="258">
        <f>VLOOKUP(B3629,Correlation_Eqns!A$27:B$32,2,FALSE)</f>
        <v>1.59</v>
      </c>
      <c r="J3629" s="259">
        <f t="shared" si="339"/>
        <v>3.9246761497125863E-3</v>
      </c>
      <c r="K3629" s="258">
        <f t="shared" si="340"/>
        <v>3.9246761497125863E-3</v>
      </c>
      <c r="L3629" s="1">
        <f t="shared" si="336"/>
        <v>1.2401348684907818E-3</v>
      </c>
      <c r="M3629" s="1">
        <f t="shared" si="341"/>
        <v>0</v>
      </c>
    </row>
    <row r="3630" spans="1:13">
      <c r="A3630" s="280">
        <v>15</v>
      </c>
      <c r="B3630" s="280" t="s">
        <v>38</v>
      </c>
      <c r="C3630" s="280">
        <v>200</v>
      </c>
      <c r="D3630" s="258">
        <f t="shared" si="337"/>
        <v>4</v>
      </c>
      <c r="E3630" s="259">
        <f>VLOOKUP(B3630,Correlation_Eqns!A$35:B$40,2,FALSE)</f>
        <v>7.9900000000000004E-5</v>
      </c>
      <c r="F3630" s="280">
        <f>VLOOKUP(B3630,Correlation_Eqns!A$43:B$48,2,FALSE)</f>
        <v>0.73499999999999999</v>
      </c>
      <c r="G3630" s="280">
        <f t="shared" si="338"/>
        <v>3.9246761497125863E-3</v>
      </c>
      <c r="H3630" s="280">
        <f>VLOOKUP(B3630,Correlation_Eqns!A$19:B$24,2,FALSE)</f>
        <v>1.48</v>
      </c>
      <c r="I3630" s="258">
        <f>VLOOKUP(B3630,Correlation_Eqns!A$27:B$32,2,FALSE)</f>
        <v>1.59</v>
      </c>
      <c r="J3630" s="259">
        <f t="shared" si="339"/>
        <v>3.9246761497125863E-3</v>
      </c>
      <c r="K3630" s="258">
        <f t="shared" si="340"/>
        <v>3.9246761497125863E-3</v>
      </c>
      <c r="L3630" s="1">
        <f t="shared" si="336"/>
        <v>1.2401348684907818E-3</v>
      </c>
      <c r="M3630" s="1">
        <f t="shared" si="341"/>
        <v>0</v>
      </c>
    </row>
    <row r="3631" spans="1:13">
      <c r="A3631" s="280">
        <v>15</v>
      </c>
      <c r="B3631" s="280" t="s">
        <v>38</v>
      </c>
      <c r="C3631" s="280">
        <v>200</v>
      </c>
      <c r="D3631" s="258">
        <f t="shared" si="337"/>
        <v>4</v>
      </c>
      <c r="E3631" s="259">
        <f>VLOOKUP(B3631,Correlation_Eqns!A$35:B$40,2,FALSE)</f>
        <v>7.9900000000000004E-5</v>
      </c>
      <c r="F3631" s="280">
        <f>VLOOKUP(B3631,Correlation_Eqns!A$43:B$48,2,FALSE)</f>
        <v>0.73499999999999999</v>
      </c>
      <c r="G3631" s="280">
        <f t="shared" si="338"/>
        <v>3.9246761497125863E-3</v>
      </c>
      <c r="H3631" s="280">
        <f>VLOOKUP(B3631,Correlation_Eqns!A$19:B$24,2,FALSE)</f>
        <v>1.48</v>
      </c>
      <c r="I3631" s="258">
        <f>VLOOKUP(B3631,Correlation_Eqns!A$27:B$32,2,FALSE)</f>
        <v>1.59</v>
      </c>
      <c r="J3631" s="259">
        <f t="shared" si="339"/>
        <v>3.9246761497125863E-3</v>
      </c>
      <c r="K3631" s="258">
        <f t="shared" si="340"/>
        <v>3.9246761497125863E-3</v>
      </c>
      <c r="L3631" s="1">
        <f t="shared" si="336"/>
        <v>1.2401348684907818E-3</v>
      </c>
      <c r="M3631" s="1">
        <f t="shared" si="341"/>
        <v>0</v>
      </c>
    </row>
    <row r="3632" spans="1:13">
      <c r="A3632" s="280">
        <v>15</v>
      </c>
      <c r="B3632" s="280" t="s">
        <v>38</v>
      </c>
      <c r="C3632" s="280">
        <v>200</v>
      </c>
      <c r="D3632" s="258">
        <f t="shared" si="337"/>
        <v>4</v>
      </c>
      <c r="E3632" s="259">
        <f>VLOOKUP(B3632,Correlation_Eqns!A$35:B$40,2,FALSE)</f>
        <v>7.9900000000000004E-5</v>
      </c>
      <c r="F3632" s="280">
        <f>VLOOKUP(B3632,Correlation_Eqns!A$43:B$48,2,FALSE)</f>
        <v>0.73499999999999999</v>
      </c>
      <c r="G3632" s="280">
        <f t="shared" si="338"/>
        <v>3.9246761497125863E-3</v>
      </c>
      <c r="H3632" s="280">
        <f>VLOOKUP(B3632,Correlation_Eqns!A$19:B$24,2,FALSE)</f>
        <v>1.48</v>
      </c>
      <c r="I3632" s="258">
        <f>VLOOKUP(B3632,Correlation_Eqns!A$27:B$32,2,FALSE)</f>
        <v>1.59</v>
      </c>
      <c r="J3632" s="259">
        <f t="shared" si="339"/>
        <v>3.9246761497125863E-3</v>
      </c>
      <c r="K3632" s="258">
        <f t="shared" si="340"/>
        <v>3.9246761497125863E-3</v>
      </c>
      <c r="L3632" s="1">
        <f t="shared" si="336"/>
        <v>1.2401348684907818E-3</v>
      </c>
      <c r="M3632" s="1">
        <f t="shared" si="341"/>
        <v>0</v>
      </c>
    </row>
    <row r="3633" spans="1:13">
      <c r="A3633" s="280">
        <v>15</v>
      </c>
      <c r="B3633" s="280" t="s">
        <v>38</v>
      </c>
      <c r="C3633" s="280">
        <v>200</v>
      </c>
      <c r="D3633" s="258">
        <f t="shared" si="337"/>
        <v>4</v>
      </c>
      <c r="E3633" s="259">
        <f>VLOOKUP(B3633,Correlation_Eqns!A$35:B$40,2,FALSE)</f>
        <v>7.9900000000000004E-5</v>
      </c>
      <c r="F3633" s="280">
        <f>VLOOKUP(B3633,Correlation_Eqns!A$43:B$48,2,FALSE)</f>
        <v>0.73499999999999999</v>
      </c>
      <c r="G3633" s="280">
        <f t="shared" si="338"/>
        <v>3.9246761497125863E-3</v>
      </c>
      <c r="H3633" s="280">
        <f>VLOOKUP(B3633,Correlation_Eqns!A$19:B$24,2,FALSE)</f>
        <v>1.48</v>
      </c>
      <c r="I3633" s="258">
        <f>VLOOKUP(B3633,Correlation_Eqns!A$27:B$32,2,FALSE)</f>
        <v>1.59</v>
      </c>
      <c r="J3633" s="259">
        <f t="shared" si="339"/>
        <v>3.9246761497125863E-3</v>
      </c>
      <c r="K3633" s="258">
        <f t="shared" si="340"/>
        <v>3.9246761497125863E-3</v>
      </c>
      <c r="L3633" s="1">
        <f t="shared" si="336"/>
        <v>1.2401348684907818E-3</v>
      </c>
      <c r="M3633" s="1">
        <f t="shared" si="341"/>
        <v>0</v>
      </c>
    </row>
    <row r="3634" spans="1:13">
      <c r="A3634" s="280">
        <v>15</v>
      </c>
      <c r="B3634" s="280" t="s">
        <v>38</v>
      </c>
      <c r="C3634" s="280">
        <v>200</v>
      </c>
      <c r="D3634" s="258">
        <f t="shared" si="337"/>
        <v>4</v>
      </c>
      <c r="E3634" s="259">
        <f>VLOOKUP(B3634,Correlation_Eqns!A$35:B$40,2,FALSE)</f>
        <v>7.9900000000000004E-5</v>
      </c>
      <c r="F3634" s="280">
        <f>VLOOKUP(B3634,Correlation_Eqns!A$43:B$48,2,FALSE)</f>
        <v>0.73499999999999999</v>
      </c>
      <c r="G3634" s="280">
        <f t="shared" si="338"/>
        <v>3.9246761497125863E-3</v>
      </c>
      <c r="H3634" s="280">
        <f>VLOOKUP(B3634,Correlation_Eqns!A$19:B$24,2,FALSE)</f>
        <v>1.48</v>
      </c>
      <c r="I3634" s="258">
        <f>VLOOKUP(B3634,Correlation_Eqns!A$27:B$32,2,FALSE)</f>
        <v>1.59</v>
      </c>
      <c r="J3634" s="259">
        <f t="shared" si="339"/>
        <v>3.9246761497125863E-3</v>
      </c>
      <c r="K3634" s="258">
        <f t="shared" si="340"/>
        <v>3.9246761497125863E-3</v>
      </c>
      <c r="L3634" s="1">
        <f t="shared" si="336"/>
        <v>1.2401348684907818E-3</v>
      </c>
      <c r="M3634" s="1">
        <f t="shared" si="341"/>
        <v>0</v>
      </c>
    </row>
    <row r="3635" spans="1:13">
      <c r="A3635" s="280">
        <v>15</v>
      </c>
      <c r="B3635" s="280" t="s">
        <v>38</v>
      </c>
      <c r="C3635" s="280">
        <v>150</v>
      </c>
      <c r="D3635" s="258">
        <f t="shared" si="337"/>
        <v>4</v>
      </c>
      <c r="E3635" s="259">
        <f>VLOOKUP(B3635,Correlation_Eqns!A$35:B$40,2,FALSE)</f>
        <v>7.9900000000000004E-5</v>
      </c>
      <c r="F3635" s="280">
        <f>VLOOKUP(B3635,Correlation_Eqns!A$43:B$48,2,FALSE)</f>
        <v>0.73499999999999999</v>
      </c>
      <c r="G3635" s="280">
        <f t="shared" si="338"/>
        <v>3.1766828230846032E-3</v>
      </c>
      <c r="H3635" s="280">
        <f>VLOOKUP(B3635,Correlation_Eqns!A$19:B$24,2,FALSE)</f>
        <v>1.48</v>
      </c>
      <c r="I3635" s="258">
        <f>VLOOKUP(B3635,Correlation_Eqns!A$27:B$32,2,FALSE)</f>
        <v>1.59</v>
      </c>
      <c r="J3635" s="259">
        <f t="shared" si="339"/>
        <v>3.1766828230846032E-3</v>
      </c>
      <c r="K3635" s="258">
        <f t="shared" si="340"/>
        <v>3.1766828230846032E-3</v>
      </c>
      <c r="L3635" s="1">
        <f t="shared" si="336"/>
        <v>1.0037809451695651E-3</v>
      </c>
      <c r="M3635" s="1">
        <f t="shared" si="341"/>
        <v>0</v>
      </c>
    </row>
    <row r="3636" spans="1:13">
      <c r="A3636" s="280">
        <v>15</v>
      </c>
      <c r="B3636" s="280" t="s">
        <v>38</v>
      </c>
      <c r="C3636" s="280">
        <v>100</v>
      </c>
      <c r="D3636" s="258">
        <f t="shared" si="337"/>
        <v>4</v>
      </c>
      <c r="E3636" s="259">
        <f>VLOOKUP(B3636,Correlation_Eqns!A$35:B$40,2,FALSE)</f>
        <v>7.9900000000000004E-5</v>
      </c>
      <c r="F3636" s="280">
        <f>VLOOKUP(B3636,Correlation_Eqns!A$43:B$48,2,FALSE)</f>
        <v>0.73499999999999999</v>
      </c>
      <c r="G3636" s="280">
        <f t="shared" si="338"/>
        <v>2.3580161721064429E-3</v>
      </c>
      <c r="H3636" s="280">
        <f>VLOOKUP(B3636,Correlation_Eqns!A$19:B$24,2,FALSE)</f>
        <v>1.48</v>
      </c>
      <c r="I3636" s="258">
        <f>VLOOKUP(B3636,Correlation_Eqns!A$27:B$32,2,FALSE)</f>
        <v>1.59</v>
      </c>
      <c r="J3636" s="259">
        <f t="shared" si="339"/>
        <v>2.3580161721064429E-3</v>
      </c>
      <c r="K3636" s="258">
        <f t="shared" si="340"/>
        <v>2.3580161721064429E-3</v>
      </c>
      <c r="L3636" s="1">
        <f t="shared" si="336"/>
        <v>7.450953821268822E-4</v>
      </c>
      <c r="M3636" s="1">
        <f t="shared" si="341"/>
        <v>0</v>
      </c>
    </row>
    <row r="3637" spans="1:13">
      <c r="A3637" s="280">
        <v>15</v>
      </c>
      <c r="B3637" s="280" t="s">
        <v>38</v>
      </c>
      <c r="C3637" s="280">
        <v>100</v>
      </c>
      <c r="D3637" s="258">
        <f t="shared" si="337"/>
        <v>4</v>
      </c>
      <c r="E3637" s="259">
        <f>VLOOKUP(B3637,Correlation_Eqns!A$35:B$40,2,FALSE)</f>
        <v>7.9900000000000004E-5</v>
      </c>
      <c r="F3637" s="280">
        <f>VLOOKUP(B3637,Correlation_Eqns!A$43:B$48,2,FALSE)</f>
        <v>0.73499999999999999</v>
      </c>
      <c r="G3637" s="280">
        <f t="shared" si="338"/>
        <v>2.3580161721064429E-3</v>
      </c>
      <c r="H3637" s="280">
        <f>VLOOKUP(B3637,Correlation_Eqns!A$19:B$24,2,FALSE)</f>
        <v>1.48</v>
      </c>
      <c r="I3637" s="258">
        <f>VLOOKUP(B3637,Correlation_Eqns!A$27:B$32,2,FALSE)</f>
        <v>1.59</v>
      </c>
      <c r="J3637" s="259">
        <f t="shared" si="339"/>
        <v>2.3580161721064429E-3</v>
      </c>
      <c r="K3637" s="258">
        <f t="shared" si="340"/>
        <v>2.3580161721064429E-3</v>
      </c>
      <c r="L3637" s="1">
        <f t="shared" si="336"/>
        <v>7.450953821268822E-4</v>
      </c>
      <c r="M3637" s="1">
        <f t="shared" si="341"/>
        <v>0</v>
      </c>
    </row>
    <row r="3638" spans="1:13">
      <c r="A3638" s="280">
        <v>15</v>
      </c>
      <c r="B3638" s="280" t="s">
        <v>38</v>
      </c>
      <c r="C3638" s="280">
        <v>100</v>
      </c>
      <c r="D3638" s="258">
        <f t="shared" si="337"/>
        <v>4</v>
      </c>
      <c r="E3638" s="259">
        <f>VLOOKUP(B3638,Correlation_Eqns!A$35:B$40,2,FALSE)</f>
        <v>7.9900000000000004E-5</v>
      </c>
      <c r="F3638" s="280">
        <f>VLOOKUP(B3638,Correlation_Eqns!A$43:B$48,2,FALSE)</f>
        <v>0.73499999999999999</v>
      </c>
      <c r="G3638" s="280">
        <f t="shared" si="338"/>
        <v>2.3580161721064429E-3</v>
      </c>
      <c r="H3638" s="280">
        <f>VLOOKUP(B3638,Correlation_Eqns!A$19:B$24,2,FALSE)</f>
        <v>1.48</v>
      </c>
      <c r="I3638" s="258">
        <f>VLOOKUP(B3638,Correlation_Eqns!A$27:B$32,2,FALSE)</f>
        <v>1.59</v>
      </c>
      <c r="J3638" s="259">
        <f t="shared" si="339"/>
        <v>2.3580161721064429E-3</v>
      </c>
      <c r="K3638" s="258">
        <f t="shared" si="340"/>
        <v>2.3580161721064429E-3</v>
      </c>
      <c r="L3638" s="1">
        <f t="shared" si="336"/>
        <v>7.450953821268822E-4</v>
      </c>
      <c r="M3638" s="1">
        <f t="shared" si="341"/>
        <v>0</v>
      </c>
    </row>
    <row r="3639" spans="1:13">
      <c r="A3639" s="280">
        <v>15</v>
      </c>
      <c r="B3639" s="280" t="s">
        <v>38</v>
      </c>
      <c r="C3639" s="280">
        <v>100</v>
      </c>
      <c r="D3639" s="258">
        <f t="shared" si="337"/>
        <v>4</v>
      </c>
      <c r="E3639" s="259">
        <f>VLOOKUP(B3639,Correlation_Eqns!A$35:B$40,2,FALSE)</f>
        <v>7.9900000000000004E-5</v>
      </c>
      <c r="F3639" s="280">
        <f>VLOOKUP(B3639,Correlation_Eqns!A$43:B$48,2,FALSE)</f>
        <v>0.73499999999999999</v>
      </c>
      <c r="G3639" s="280">
        <f t="shared" si="338"/>
        <v>2.3580161721064429E-3</v>
      </c>
      <c r="H3639" s="280">
        <f>VLOOKUP(B3639,Correlation_Eqns!A$19:B$24,2,FALSE)</f>
        <v>1.48</v>
      </c>
      <c r="I3639" s="258">
        <f>VLOOKUP(B3639,Correlation_Eqns!A$27:B$32,2,FALSE)</f>
        <v>1.59</v>
      </c>
      <c r="J3639" s="259">
        <f t="shared" si="339"/>
        <v>2.3580161721064429E-3</v>
      </c>
      <c r="K3639" s="258">
        <f t="shared" si="340"/>
        <v>2.3580161721064429E-3</v>
      </c>
      <c r="L3639" s="1">
        <f t="shared" si="336"/>
        <v>7.450953821268822E-4</v>
      </c>
      <c r="M3639" s="1">
        <f t="shared" si="341"/>
        <v>0</v>
      </c>
    </row>
    <row r="3640" spans="1:13">
      <c r="A3640" s="280">
        <v>15</v>
      </c>
      <c r="B3640" s="280" t="s">
        <v>38</v>
      </c>
      <c r="C3640" s="280">
        <v>60</v>
      </c>
      <c r="D3640" s="258">
        <f t="shared" si="337"/>
        <v>4</v>
      </c>
      <c r="E3640" s="259">
        <f>VLOOKUP(B3640,Correlation_Eqns!A$35:B$40,2,FALSE)</f>
        <v>7.9900000000000004E-5</v>
      </c>
      <c r="F3640" s="280">
        <f>VLOOKUP(B3640,Correlation_Eqns!A$43:B$48,2,FALSE)</f>
        <v>0.73499999999999999</v>
      </c>
      <c r="G3640" s="280">
        <f t="shared" si="338"/>
        <v>1.6198990411480721E-3</v>
      </c>
      <c r="H3640" s="280">
        <f>VLOOKUP(B3640,Correlation_Eqns!A$19:B$24,2,FALSE)</f>
        <v>1.48</v>
      </c>
      <c r="I3640" s="258">
        <f>VLOOKUP(B3640,Correlation_Eqns!A$27:B$32,2,FALSE)</f>
        <v>1.59</v>
      </c>
      <c r="J3640" s="259">
        <f t="shared" si="339"/>
        <v>1.6198990411480721E-3</v>
      </c>
      <c r="K3640" s="258">
        <f t="shared" si="340"/>
        <v>1.6198990411480721E-3</v>
      </c>
      <c r="L3640" s="1">
        <f t="shared" si="336"/>
        <v>5.1186217861813241E-4</v>
      </c>
      <c r="M3640" s="1">
        <f t="shared" si="341"/>
        <v>0</v>
      </c>
    </row>
    <row r="3641" spans="1:13">
      <c r="A3641" s="280">
        <v>15</v>
      </c>
      <c r="B3641" s="280" t="s">
        <v>38</v>
      </c>
      <c r="C3641" s="280">
        <v>50</v>
      </c>
      <c r="D3641" s="258">
        <f t="shared" si="337"/>
        <v>4</v>
      </c>
      <c r="E3641" s="259">
        <f>VLOOKUP(B3641,Correlation_Eqns!A$35:B$40,2,FALSE)</f>
        <v>7.9900000000000004E-5</v>
      </c>
      <c r="F3641" s="280">
        <f>VLOOKUP(B3641,Correlation_Eqns!A$43:B$48,2,FALSE)</f>
        <v>0.73499999999999999</v>
      </c>
      <c r="G3641" s="280">
        <f t="shared" si="338"/>
        <v>1.4167386188852062E-3</v>
      </c>
      <c r="H3641" s="280">
        <f>VLOOKUP(B3641,Correlation_Eqns!A$19:B$24,2,FALSE)</f>
        <v>1.48</v>
      </c>
      <c r="I3641" s="258">
        <f>VLOOKUP(B3641,Correlation_Eqns!A$27:B$32,2,FALSE)</f>
        <v>1.59</v>
      </c>
      <c r="J3641" s="259">
        <f t="shared" si="339"/>
        <v>1.4167386188852062E-3</v>
      </c>
      <c r="K3641" s="258">
        <f t="shared" si="340"/>
        <v>1.4167386188852062E-3</v>
      </c>
      <c r="L3641" s="1">
        <f t="shared" si="336"/>
        <v>4.4766673574982298E-4</v>
      </c>
      <c r="M3641" s="1">
        <f t="shared" si="341"/>
        <v>0</v>
      </c>
    </row>
    <row r="3642" spans="1:13">
      <c r="A3642" s="280">
        <v>15</v>
      </c>
      <c r="B3642" s="280" t="s">
        <v>38</v>
      </c>
      <c r="C3642" s="280">
        <v>50</v>
      </c>
      <c r="D3642" s="258">
        <f t="shared" si="337"/>
        <v>4</v>
      </c>
      <c r="E3642" s="259">
        <f>VLOOKUP(B3642,Correlation_Eqns!A$35:B$40,2,FALSE)</f>
        <v>7.9900000000000004E-5</v>
      </c>
      <c r="F3642" s="280">
        <f>VLOOKUP(B3642,Correlation_Eqns!A$43:B$48,2,FALSE)</f>
        <v>0.73499999999999999</v>
      </c>
      <c r="G3642" s="280">
        <f t="shared" si="338"/>
        <v>1.4167386188852062E-3</v>
      </c>
      <c r="H3642" s="280">
        <f>VLOOKUP(B3642,Correlation_Eqns!A$19:B$24,2,FALSE)</f>
        <v>1.48</v>
      </c>
      <c r="I3642" s="258">
        <f>VLOOKUP(B3642,Correlation_Eqns!A$27:B$32,2,FALSE)</f>
        <v>1.59</v>
      </c>
      <c r="J3642" s="259">
        <f t="shared" si="339"/>
        <v>1.4167386188852062E-3</v>
      </c>
      <c r="K3642" s="258">
        <f t="shared" si="340"/>
        <v>1.4167386188852062E-3</v>
      </c>
      <c r="L3642" s="1">
        <f t="shared" si="336"/>
        <v>4.4766673574982298E-4</v>
      </c>
      <c r="M3642" s="1">
        <f t="shared" si="341"/>
        <v>0</v>
      </c>
    </row>
    <row r="3643" spans="1:13">
      <c r="A3643" s="280">
        <v>15</v>
      </c>
      <c r="B3643" s="280" t="s">
        <v>38</v>
      </c>
      <c r="C3643" s="280">
        <v>50</v>
      </c>
      <c r="D3643" s="258">
        <f t="shared" si="337"/>
        <v>4</v>
      </c>
      <c r="E3643" s="259">
        <f>VLOOKUP(B3643,Correlation_Eqns!A$35:B$40,2,FALSE)</f>
        <v>7.9900000000000004E-5</v>
      </c>
      <c r="F3643" s="280">
        <f>VLOOKUP(B3643,Correlation_Eqns!A$43:B$48,2,FALSE)</f>
        <v>0.73499999999999999</v>
      </c>
      <c r="G3643" s="280">
        <f t="shared" si="338"/>
        <v>1.4167386188852062E-3</v>
      </c>
      <c r="H3643" s="280">
        <f>VLOOKUP(B3643,Correlation_Eqns!A$19:B$24,2,FALSE)</f>
        <v>1.48</v>
      </c>
      <c r="I3643" s="258">
        <f>VLOOKUP(B3643,Correlation_Eqns!A$27:B$32,2,FALSE)</f>
        <v>1.59</v>
      </c>
      <c r="J3643" s="259">
        <f t="shared" si="339"/>
        <v>1.4167386188852062E-3</v>
      </c>
      <c r="K3643" s="258">
        <f t="shared" si="340"/>
        <v>1.4167386188852062E-3</v>
      </c>
      <c r="L3643" s="1">
        <f t="shared" si="336"/>
        <v>4.4766673574982298E-4</v>
      </c>
      <c r="M3643" s="1">
        <f t="shared" si="341"/>
        <v>0</v>
      </c>
    </row>
    <row r="3644" spans="1:13">
      <c r="A3644" s="280">
        <v>15</v>
      </c>
      <c r="B3644" s="280" t="s">
        <v>38</v>
      </c>
      <c r="C3644" s="280">
        <v>50</v>
      </c>
      <c r="D3644" s="258">
        <f t="shared" si="337"/>
        <v>4</v>
      </c>
      <c r="E3644" s="259">
        <f>VLOOKUP(B3644,Correlation_Eqns!A$35:B$40,2,FALSE)</f>
        <v>7.9900000000000004E-5</v>
      </c>
      <c r="F3644" s="280">
        <f>VLOOKUP(B3644,Correlation_Eqns!A$43:B$48,2,FALSE)</f>
        <v>0.73499999999999999</v>
      </c>
      <c r="G3644" s="280">
        <f t="shared" si="338"/>
        <v>1.4167386188852062E-3</v>
      </c>
      <c r="H3644" s="280">
        <f>VLOOKUP(B3644,Correlation_Eqns!A$19:B$24,2,FALSE)</f>
        <v>1.48</v>
      </c>
      <c r="I3644" s="258">
        <f>VLOOKUP(B3644,Correlation_Eqns!A$27:B$32,2,FALSE)</f>
        <v>1.59</v>
      </c>
      <c r="J3644" s="259">
        <f t="shared" si="339"/>
        <v>1.4167386188852062E-3</v>
      </c>
      <c r="K3644" s="258">
        <f t="shared" si="340"/>
        <v>1.4167386188852062E-3</v>
      </c>
      <c r="L3644" s="1">
        <f t="shared" si="336"/>
        <v>4.4766673574982298E-4</v>
      </c>
      <c r="M3644" s="1">
        <f t="shared" si="341"/>
        <v>0</v>
      </c>
    </row>
    <row r="3645" spans="1:13">
      <c r="A3645" s="280">
        <v>15</v>
      </c>
      <c r="B3645" s="280" t="s">
        <v>38</v>
      </c>
      <c r="C3645" s="280">
        <v>30</v>
      </c>
      <c r="D3645" s="258">
        <f t="shared" si="337"/>
        <v>4</v>
      </c>
      <c r="E3645" s="259">
        <f>VLOOKUP(B3645,Correlation_Eqns!A$35:B$40,2,FALSE)</f>
        <v>7.9900000000000004E-5</v>
      </c>
      <c r="F3645" s="280">
        <f>VLOOKUP(B3645,Correlation_Eqns!A$43:B$48,2,FALSE)</f>
        <v>0.73499999999999999</v>
      </c>
      <c r="G3645" s="280">
        <f t="shared" si="338"/>
        <v>9.7326454221875172E-4</v>
      </c>
      <c r="H3645" s="280">
        <f>VLOOKUP(B3645,Correlation_Eqns!A$19:B$24,2,FALSE)</f>
        <v>1.48</v>
      </c>
      <c r="I3645" s="258">
        <f>VLOOKUP(B3645,Correlation_Eqns!A$27:B$32,2,FALSE)</f>
        <v>1.59</v>
      </c>
      <c r="J3645" s="259">
        <f t="shared" si="339"/>
        <v>9.7326454221875172E-4</v>
      </c>
      <c r="K3645" s="258">
        <f t="shared" si="340"/>
        <v>9.7326454221875172E-4</v>
      </c>
      <c r="L3645" s="1">
        <f t="shared" si="336"/>
        <v>3.0753602310845001E-4</v>
      </c>
      <c r="M3645" s="1">
        <f t="shared" si="341"/>
        <v>0</v>
      </c>
    </row>
    <row r="3646" spans="1:13">
      <c r="A3646" s="280">
        <v>15</v>
      </c>
      <c r="B3646" s="280" t="s">
        <v>8</v>
      </c>
      <c r="C3646" s="280">
        <v>100000</v>
      </c>
      <c r="D3646" s="258">
        <f t="shared" si="337"/>
        <v>4</v>
      </c>
      <c r="E3646" s="259">
        <f>VLOOKUP(B3646,Correlation_Eqns!A$35:B$40,2,FALSE)</f>
        <v>1.21E-4</v>
      </c>
      <c r="F3646" s="280">
        <f>VLOOKUP(B3646,Correlation_Eqns!A$43:B$48,2,FALSE)</f>
        <v>0.746</v>
      </c>
      <c r="G3646" s="280">
        <f t="shared" si="338"/>
        <v>0.64980847360800575</v>
      </c>
      <c r="H3646" s="280">
        <f>VLOOKUP(B3646,Correlation_Eqns!A$19:B$24,2,FALSE)</f>
        <v>3.39</v>
      </c>
      <c r="I3646" s="258">
        <f>VLOOKUP(B3646,Correlation_Eqns!A$27:B$32,2,FALSE)</f>
        <v>7.41</v>
      </c>
      <c r="J3646" s="259">
        <f t="shared" si="339"/>
        <v>3.39</v>
      </c>
      <c r="K3646" s="258">
        <f t="shared" si="340"/>
        <v>7.41</v>
      </c>
      <c r="L3646" s="1">
        <f t="shared" si="336"/>
        <v>1.0711857599999999</v>
      </c>
      <c r="M3646" s="1">
        <f t="shared" si="341"/>
        <v>1</v>
      </c>
    </row>
    <row r="3647" spans="1:13">
      <c r="A3647" s="280">
        <v>15</v>
      </c>
      <c r="B3647" s="280" t="s">
        <v>8</v>
      </c>
      <c r="C3647" s="280">
        <v>100000</v>
      </c>
      <c r="D3647" s="258">
        <f t="shared" si="337"/>
        <v>4</v>
      </c>
      <c r="E3647" s="259">
        <f>VLOOKUP(B3647,Correlation_Eqns!A$35:B$40,2,FALSE)</f>
        <v>1.21E-4</v>
      </c>
      <c r="F3647" s="280">
        <f>VLOOKUP(B3647,Correlation_Eqns!A$43:B$48,2,FALSE)</f>
        <v>0.746</v>
      </c>
      <c r="G3647" s="280">
        <f t="shared" si="338"/>
        <v>0.64980847360800575</v>
      </c>
      <c r="H3647" s="280">
        <f>VLOOKUP(B3647,Correlation_Eqns!A$19:B$24,2,FALSE)</f>
        <v>3.39</v>
      </c>
      <c r="I3647" s="258">
        <f>VLOOKUP(B3647,Correlation_Eqns!A$27:B$32,2,FALSE)</f>
        <v>7.41</v>
      </c>
      <c r="J3647" s="259">
        <f t="shared" si="339"/>
        <v>3.39</v>
      </c>
      <c r="K3647" s="258">
        <f t="shared" si="340"/>
        <v>7.41</v>
      </c>
      <c r="L3647" s="1">
        <f t="shared" si="336"/>
        <v>1.0711857599999999</v>
      </c>
      <c r="M3647" s="1">
        <f t="shared" si="341"/>
        <v>1</v>
      </c>
    </row>
    <row r="3648" spans="1:13">
      <c r="A3648" s="280">
        <v>15</v>
      </c>
      <c r="B3648" s="280" t="s">
        <v>8</v>
      </c>
      <c r="C3648" s="280">
        <v>100000</v>
      </c>
      <c r="D3648" s="258">
        <f t="shared" si="337"/>
        <v>4</v>
      </c>
      <c r="E3648" s="259">
        <f>VLOOKUP(B3648,Correlation_Eqns!A$35:B$40,2,FALSE)</f>
        <v>1.21E-4</v>
      </c>
      <c r="F3648" s="280">
        <f>VLOOKUP(B3648,Correlation_Eqns!A$43:B$48,2,FALSE)</f>
        <v>0.746</v>
      </c>
      <c r="G3648" s="280">
        <f t="shared" si="338"/>
        <v>0.64980847360800575</v>
      </c>
      <c r="H3648" s="280">
        <f>VLOOKUP(B3648,Correlation_Eqns!A$19:B$24,2,FALSE)</f>
        <v>3.39</v>
      </c>
      <c r="I3648" s="258">
        <f>VLOOKUP(B3648,Correlation_Eqns!A$27:B$32,2,FALSE)</f>
        <v>7.41</v>
      </c>
      <c r="J3648" s="259">
        <f t="shared" si="339"/>
        <v>3.39</v>
      </c>
      <c r="K3648" s="258">
        <f t="shared" si="340"/>
        <v>7.41</v>
      </c>
      <c r="L3648" s="1">
        <f t="shared" si="336"/>
        <v>1.0711857599999999</v>
      </c>
      <c r="M3648" s="1">
        <f t="shared" si="341"/>
        <v>1</v>
      </c>
    </row>
    <row r="3649" spans="1:13">
      <c r="A3649" s="280">
        <v>15</v>
      </c>
      <c r="B3649" s="280" t="s">
        <v>8</v>
      </c>
      <c r="C3649" s="280">
        <v>100000</v>
      </c>
      <c r="D3649" s="258">
        <f t="shared" si="337"/>
        <v>4</v>
      </c>
      <c r="E3649" s="259">
        <f>VLOOKUP(B3649,Correlation_Eqns!A$35:B$40,2,FALSE)</f>
        <v>1.21E-4</v>
      </c>
      <c r="F3649" s="280">
        <f>VLOOKUP(B3649,Correlation_Eqns!A$43:B$48,2,FALSE)</f>
        <v>0.746</v>
      </c>
      <c r="G3649" s="280">
        <f t="shared" si="338"/>
        <v>0.64980847360800575</v>
      </c>
      <c r="H3649" s="280">
        <f>VLOOKUP(B3649,Correlation_Eqns!A$19:B$24,2,FALSE)</f>
        <v>3.39</v>
      </c>
      <c r="I3649" s="258">
        <f>VLOOKUP(B3649,Correlation_Eqns!A$27:B$32,2,FALSE)</f>
        <v>7.41</v>
      </c>
      <c r="J3649" s="259">
        <f t="shared" si="339"/>
        <v>3.39</v>
      </c>
      <c r="K3649" s="258">
        <f t="shared" si="340"/>
        <v>7.41</v>
      </c>
      <c r="L3649" s="1">
        <f t="shared" si="336"/>
        <v>1.0711857599999999</v>
      </c>
      <c r="M3649" s="1">
        <f t="shared" si="341"/>
        <v>1</v>
      </c>
    </row>
    <row r="3650" spans="1:13">
      <c r="A3650" s="280">
        <v>15</v>
      </c>
      <c r="B3650" s="280" t="s">
        <v>8</v>
      </c>
      <c r="C3650" s="280">
        <v>100000</v>
      </c>
      <c r="D3650" s="258">
        <f t="shared" si="337"/>
        <v>4</v>
      </c>
      <c r="E3650" s="259">
        <f>VLOOKUP(B3650,Correlation_Eqns!A$35:B$40,2,FALSE)</f>
        <v>1.21E-4</v>
      </c>
      <c r="F3650" s="280">
        <f>VLOOKUP(B3650,Correlation_Eqns!A$43:B$48,2,FALSE)</f>
        <v>0.746</v>
      </c>
      <c r="G3650" s="280">
        <f t="shared" si="338"/>
        <v>0.64980847360800575</v>
      </c>
      <c r="H3650" s="280">
        <f>VLOOKUP(B3650,Correlation_Eqns!A$19:B$24,2,FALSE)</f>
        <v>3.39</v>
      </c>
      <c r="I3650" s="258">
        <f>VLOOKUP(B3650,Correlation_Eqns!A$27:B$32,2,FALSE)</f>
        <v>7.41</v>
      </c>
      <c r="J3650" s="259">
        <f t="shared" si="339"/>
        <v>3.39</v>
      </c>
      <c r="K3650" s="258">
        <f t="shared" si="340"/>
        <v>7.41</v>
      </c>
      <c r="L3650" s="1">
        <f t="shared" si="336"/>
        <v>1.0711857599999999</v>
      </c>
      <c r="M3650" s="1">
        <f t="shared" si="341"/>
        <v>1</v>
      </c>
    </row>
    <row r="3651" spans="1:13">
      <c r="A3651" s="280">
        <v>15</v>
      </c>
      <c r="B3651" s="280" t="s">
        <v>8</v>
      </c>
      <c r="C3651" s="280">
        <v>100000</v>
      </c>
      <c r="D3651" s="258">
        <f t="shared" si="337"/>
        <v>4</v>
      </c>
      <c r="E3651" s="259">
        <f>VLOOKUP(B3651,Correlation_Eqns!A$35:B$40,2,FALSE)</f>
        <v>1.21E-4</v>
      </c>
      <c r="F3651" s="280">
        <f>VLOOKUP(B3651,Correlation_Eqns!A$43:B$48,2,FALSE)</f>
        <v>0.746</v>
      </c>
      <c r="G3651" s="280">
        <f t="shared" si="338"/>
        <v>0.64980847360800575</v>
      </c>
      <c r="H3651" s="280">
        <f>VLOOKUP(B3651,Correlation_Eqns!A$19:B$24,2,FALSE)</f>
        <v>3.39</v>
      </c>
      <c r="I3651" s="258">
        <f>VLOOKUP(B3651,Correlation_Eqns!A$27:B$32,2,FALSE)</f>
        <v>7.41</v>
      </c>
      <c r="J3651" s="259">
        <f t="shared" si="339"/>
        <v>3.39</v>
      </c>
      <c r="K3651" s="258">
        <f t="shared" si="340"/>
        <v>7.41</v>
      </c>
      <c r="L3651" s="1">
        <f t="shared" si="336"/>
        <v>1.0711857599999999</v>
      </c>
      <c r="M3651" s="1">
        <f t="shared" si="341"/>
        <v>1</v>
      </c>
    </row>
    <row r="3652" spans="1:13">
      <c r="A3652" s="280">
        <v>15</v>
      </c>
      <c r="B3652" s="280" t="s">
        <v>8</v>
      </c>
      <c r="C3652" s="280">
        <v>100000</v>
      </c>
      <c r="D3652" s="258">
        <f t="shared" si="337"/>
        <v>4</v>
      </c>
      <c r="E3652" s="259">
        <f>VLOOKUP(B3652,Correlation_Eqns!A$35:B$40,2,FALSE)</f>
        <v>1.21E-4</v>
      </c>
      <c r="F3652" s="280">
        <f>VLOOKUP(B3652,Correlation_Eqns!A$43:B$48,2,FALSE)</f>
        <v>0.746</v>
      </c>
      <c r="G3652" s="280">
        <f t="shared" si="338"/>
        <v>0.64980847360800575</v>
      </c>
      <c r="H3652" s="280">
        <f>VLOOKUP(B3652,Correlation_Eqns!A$19:B$24,2,FALSE)</f>
        <v>3.39</v>
      </c>
      <c r="I3652" s="258">
        <f>VLOOKUP(B3652,Correlation_Eqns!A$27:B$32,2,FALSE)</f>
        <v>7.41</v>
      </c>
      <c r="J3652" s="259">
        <f t="shared" si="339"/>
        <v>3.39</v>
      </c>
      <c r="K3652" s="258">
        <f t="shared" si="340"/>
        <v>7.41</v>
      </c>
      <c r="L3652" s="1">
        <f t="shared" si="336"/>
        <v>1.0711857599999999</v>
      </c>
      <c r="M3652" s="1">
        <f t="shared" si="341"/>
        <v>1</v>
      </c>
    </row>
    <row r="3653" spans="1:13">
      <c r="A3653" s="280">
        <v>15</v>
      </c>
      <c r="B3653" s="280" t="s">
        <v>8</v>
      </c>
      <c r="C3653" s="280">
        <v>100000</v>
      </c>
      <c r="D3653" s="258">
        <f t="shared" si="337"/>
        <v>4</v>
      </c>
      <c r="E3653" s="259">
        <f>VLOOKUP(B3653,Correlation_Eqns!A$35:B$40,2,FALSE)</f>
        <v>1.21E-4</v>
      </c>
      <c r="F3653" s="280">
        <f>VLOOKUP(B3653,Correlation_Eqns!A$43:B$48,2,FALSE)</f>
        <v>0.746</v>
      </c>
      <c r="G3653" s="280">
        <f t="shared" si="338"/>
        <v>0.64980847360800575</v>
      </c>
      <c r="H3653" s="280">
        <f>VLOOKUP(B3653,Correlation_Eqns!A$19:B$24,2,FALSE)</f>
        <v>3.39</v>
      </c>
      <c r="I3653" s="258">
        <f>VLOOKUP(B3653,Correlation_Eqns!A$27:B$32,2,FALSE)</f>
        <v>7.41</v>
      </c>
      <c r="J3653" s="259">
        <f t="shared" si="339"/>
        <v>3.39</v>
      </c>
      <c r="K3653" s="258">
        <f t="shared" si="340"/>
        <v>7.41</v>
      </c>
      <c r="L3653" s="1">
        <f t="shared" si="336"/>
        <v>1.0711857599999999</v>
      </c>
      <c r="M3653" s="1">
        <f t="shared" si="341"/>
        <v>1</v>
      </c>
    </row>
    <row r="3654" spans="1:13">
      <c r="A3654" s="280">
        <v>15</v>
      </c>
      <c r="B3654" s="280" t="s">
        <v>8</v>
      </c>
      <c r="C3654" s="280">
        <v>100000</v>
      </c>
      <c r="D3654" s="258">
        <f t="shared" si="337"/>
        <v>4</v>
      </c>
      <c r="E3654" s="259">
        <f>VLOOKUP(B3654,Correlation_Eqns!A$35:B$40,2,FALSE)</f>
        <v>1.21E-4</v>
      </c>
      <c r="F3654" s="280">
        <f>VLOOKUP(B3654,Correlation_Eqns!A$43:B$48,2,FALSE)</f>
        <v>0.746</v>
      </c>
      <c r="G3654" s="280">
        <f t="shared" si="338"/>
        <v>0.64980847360800575</v>
      </c>
      <c r="H3654" s="280">
        <f>VLOOKUP(B3654,Correlation_Eqns!A$19:B$24,2,FALSE)</f>
        <v>3.39</v>
      </c>
      <c r="I3654" s="258">
        <f>VLOOKUP(B3654,Correlation_Eqns!A$27:B$32,2,FALSE)</f>
        <v>7.41</v>
      </c>
      <c r="J3654" s="259">
        <f t="shared" si="339"/>
        <v>3.39</v>
      </c>
      <c r="K3654" s="258">
        <f t="shared" si="340"/>
        <v>7.41</v>
      </c>
      <c r="L3654" s="1">
        <f t="shared" si="336"/>
        <v>1.0711857599999999</v>
      </c>
      <c r="M3654" s="1">
        <f t="shared" si="341"/>
        <v>1</v>
      </c>
    </row>
    <row r="3655" spans="1:13">
      <c r="A3655" s="280">
        <v>15</v>
      </c>
      <c r="B3655" s="280" t="s">
        <v>8</v>
      </c>
      <c r="C3655" s="280">
        <v>100000</v>
      </c>
      <c r="D3655" s="258">
        <f t="shared" si="337"/>
        <v>4</v>
      </c>
      <c r="E3655" s="259">
        <f>VLOOKUP(B3655,Correlation_Eqns!A$35:B$40,2,FALSE)</f>
        <v>1.21E-4</v>
      </c>
      <c r="F3655" s="280">
        <f>VLOOKUP(B3655,Correlation_Eqns!A$43:B$48,2,FALSE)</f>
        <v>0.746</v>
      </c>
      <c r="G3655" s="280">
        <f t="shared" si="338"/>
        <v>0.64980847360800575</v>
      </c>
      <c r="H3655" s="280">
        <f>VLOOKUP(B3655,Correlation_Eqns!A$19:B$24,2,FALSE)</f>
        <v>3.39</v>
      </c>
      <c r="I3655" s="258">
        <f>VLOOKUP(B3655,Correlation_Eqns!A$27:B$32,2,FALSE)</f>
        <v>7.41</v>
      </c>
      <c r="J3655" s="259">
        <f t="shared" si="339"/>
        <v>3.39</v>
      </c>
      <c r="K3655" s="258">
        <f t="shared" si="340"/>
        <v>7.41</v>
      </c>
      <c r="L3655" s="1">
        <f t="shared" si="336"/>
        <v>1.0711857599999999</v>
      </c>
      <c r="M3655" s="1">
        <f t="shared" si="341"/>
        <v>1</v>
      </c>
    </row>
    <row r="3656" spans="1:13">
      <c r="A3656" s="280">
        <v>15</v>
      </c>
      <c r="B3656" s="280" t="s">
        <v>8</v>
      </c>
      <c r="C3656" s="280">
        <v>100000</v>
      </c>
      <c r="D3656" s="258">
        <f t="shared" si="337"/>
        <v>4</v>
      </c>
      <c r="E3656" s="259">
        <f>VLOOKUP(B3656,Correlation_Eqns!A$35:B$40,2,FALSE)</f>
        <v>1.21E-4</v>
      </c>
      <c r="F3656" s="280">
        <f>VLOOKUP(B3656,Correlation_Eqns!A$43:B$48,2,FALSE)</f>
        <v>0.746</v>
      </c>
      <c r="G3656" s="280">
        <f t="shared" si="338"/>
        <v>0.64980847360800575</v>
      </c>
      <c r="H3656" s="280">
        <f>VLOOKUP(B3656,Correlation_Eqns!A$19:B$24,2,FALSE)</f>
        <v>3.39</v>
      </c>
      <c r="I3656" s="258">
        <f>VLOOKUP(B3656,Correlation_Eqns!A$27:B$32,2,FALSE)</f>
        <v>7.41</v>
      </c>
      <c r="J3656" s="259">
        <f t="shared" si="339"/>
        <v>3.39</v>
      </c>
      <c r="K3656" s="258">
        <f t="shared" si="340"/>
        <v>7.41</v>
      </c>
      <c r="L3656" s="1">
        <f t="shared" si="336"/>
        <v>1.0711857599999999</v>
      </c>
      <c r="M3656" s="1">
        <f t="shared" si="341"/>
        <v>1</v>
      </c>
    </row>
    <row r="3657" spans="1:13">
      <c r="A3657" s="280">
        <v>15</v>
      </c>
      <c r="B3657" s="280" t="s">
        <v>8</v>
      </c>
      <c r="C3657" s="280">
        <v>100000</v>
      </c>
      <c r="D3657" s="258">
        <f t="shared" si="337"/>
        <v>4</v>
      </c>
      <c r="E3657" s="259">
        <f>VLOOKUP(B3657,Correlation_Eqns!A$35:B$40,2,FALSE)</f>
        <v>1.21E-4</v>
      </c>
      <c r="F3657" s="280">
        <f>VLOOKUP(B3657,Correlation_Eqns!A$43:B$48,2,FALSE)</f>
        <v>0.746</v>
      </c>
      <c r="G3657" s="280">
        <f t="shared" si="338"/>
        <v>0.64980847360800575</v>
      </c>
      <c r="H3657" s="280">
        <f>VLOOKUP(B3657,Correlation_Eqns!A$19:B$24,2,FALSE)</f>
        <v>3.39</v>
      </c>
      <c r="I3657" s="258">
        <f>VLOOKUP(B3657,Correlation_Eqns!A$27:B$32,2,FALSE)</f>
        <v>7.41</v>
      </c>
      <c r="J3657" s="259">
        <f t="shared" si="339"/>
        <v>3.39</v>
      </c>
      <c r="K3657" s="258">
        <f t="shared" si="340"/>
        <v>7.41</v>
      </c>
      <c r="L3657" s="1">
        <f t="shared" si="336"/>
        <v>1.0711857599999999</v>
      </c>
      <c r="M3657" s="1">
        <f t="shared" si="341"/>
        <v>1</v>
      </c>
    </row>
    <row r="3658" spans="1:13">
      <c r="A3658" s="280">
        <v>15</v>
      </c>
      <c r="B3658" s="280" t="s">
        <v>8</v>
      </c>
      <c r="C3658" s="280">
        <v>100000</v>
      </c>
      <c r="D3658" s="258">
        <f t="shared" si="337"/>
        <v>4</v>
      </c>
      <c r="E3658" s="259">
        <f>VLOOKUP(B3658,Correlation_Eqns!A$35:B$40,2,FALSE)</f>
        <v>1.21E-4</v>
      </c>
      <c r="F3658" s="280">
        <f>VLOOKUP(B3658,Correlation_Eqns!A$43:B$48,2,FALSE)</f>
        <v>0.746</v>
      </c>
      <c r="G3658" s="280">
        <f t="shared" si="338"/>
        <v>0.64980847360800575</v>
      </c>
      <c r="H3658" s="280">
        <f>VLOOKUP(B3658,Correlation_Eqns!A$19:B$24,2,FALSE)</f>
        <v>3.39</v>
      </c>
      <c r="I3658" s="258">
        <f>VLOOKUP(B3658,Correlation_Eqns!A$27:B$32,2,FALSE)</f>
        <v>7.41</v>
      </c>
      <c r="J3658" s="259">
        <f t="shared" si="339"/>
        <v>3.39</v>
      </c>
      <c r="K3658" s="258">
        <f t="shared" si="340"/>
        <v>7.41</v>
      </c>
      <c r="L3658" s="1">
        <f t="shared" si="336"/>
        <v>1.0711857599999999</v>
      </c>
      <c r="M3658" s="1">
        <f t="shared" si="341"/>
        <v>1</v>
      </c>
    </row>
    <row r="3659" spans="1:13">
      <c r="A3659" s="280">
        <v>15</v>
      </c>
      <c r="B3659" s="280" t="s">
        <v>8</v>
      </c>
      <c r="C3659" s="280">
        <v>100000</v>
      </c>
      <c r="D3659" s="258">
        <f t="shared" si="337"/>
        <v>4</v>
      </c>
      <c r="E3659" s="259">
        <f>VLOOKUP(B3659,Correlation_Eqns!A$35:B$40,2,FALSE)</f>
        <v>1.21E-4</v>
      </c>
      <c r="F3659" s="280">
        <f>VLOOKUP(B3659,Correlation_Eqns!A$43:B$48,2,FALSE)</f>
        <v>0.746</v>
      </c>
      <c r="G3659" s="280">
        <f t="shared" si="338"/>
        <v>0.64980847360800575</v>
      </c>
      <c r="H3659" s="280">
        <f>VLOOKUP(B3659,Correlation_Eqns!A$19:B$24,2,FALSE)</f>
        <v>3.39</v>
      </c>
      <c r="I3659" s="258">
        <f>VLOOKUP(B3659,Correlation_Eqns!A$27:B$32,2,FALSE)</f>
        <v>7.41</v>
      </c>
      <c r="J3659" s="259">
        <f t="shared" si="339"/>
        <v>3.39</v>
      </c>
      <c r="K3659" s="258">
        <f t="shared" si="340"/>
        <v>7.41</v>
      </c>
      <c r="L3659" s="1">
        <f t="shared" si="336"/>
        <v>1.0711857599999999</v>
      </c>
      <c r="M3659" s="1">
        <f t="shared" si="341"/>
        <v>1</v>
      </c>
    </row>
    <row r="3660" spans="1:13">
      <c r="A3660" s="280">
        <v>15</v>
      </c>
      <c r="B3660" s="280" t="s">
        <v>8</v>
      </c>
      <c r="C3660" s="280">
        <v>100000</v>
      </c>
      <c r="D3660" s="258">
        <f t="shared" si="337"/>
        <v>4</v>
      </c>
      <c r="E3660" s="259">
        <f>VLOOKUP(B3660,Correlation_Eqns!A$35:B$40,2,FALSE)</f>
        <v>1.21E-4</v>
      </c>
      <c r="F3660" s="280">
        <f>VLOOKUP(B3660,Correlation_Eqns!A$43:B$48,2,FALSE)</f>
        <v>0.746</v>
      </c>
      <c r="G3660" s="280">
        <f t="shared" si="338"/>
        <v>0.64980847360800575</v>
      </c>
      <c r="H3660" s="280">
        <f>VLOOKUP(B3660,Correlation_Eqns!A$19:B$24,2,FALSE)</f>
        <v>3.39</v>
      </c>
      <c r="I3660" s="258">
        <f>VLOOKUP(B3660,Correlation_Eqns!A$27:B$32,2,FALSE)</f>
        <v>7.41</v>
      </c>
      <c r="J3660" s="259">
        <f t="shared" si="339"/>
        <v>3.39</v>
      </c>
      <c r="K3660" s="258">
        <f t="shared" si="340"/>
        <v>7.41</v>
      </c>
      <c r="L3660" s="1">
        <f t="shared" ref="L3660:L3723" si="342">J3660*lbC1_lbgas_NG*kg_per_lb</f>
        <v>1.0711857599999999</v>
      </c>
      <c r="M3660" s="1">
        <f t="shared" si="341"/>
        <v>1</v>
      </c>
    </row>
    <row r="3661" spans="1:13">
      <c r="A3661" s="280">
        <v>15</v>
      </c>
      <c r="B3661" s="280" t="s">
        <v>8</v>
      </c>
      <c r="C3661" s="280">
        <v>100000</v>
      </c>
      <c r="D3661" s="258">
        <f t="shared" ref="D3661:D3724" si="343">IF(A3661&lt;5,1,(IF(AND(A3661&gt;4,A3661&lt;9),2,IF(AND(A3661&gt;8,A3661&lt;13),3,IF(AND(A3661&gt;12,A3661&lt;17),4,IF(AND(A3661&gt;16,A3661&lt;21),5,6))))))</f>
        <v>4</v>
      </c>
      <c r="E3661" s="259">
        <f>VLOOKUP(B3661,Correlation_Eqns!A$35:B$40,2,FALSE)</f>
        <v>1.21E-4</v>
      </c>
      <c r="F3661" s="280">
        <f>VLOOKUP(B3661,Correlation_Eqns!A$43:B$48,2,FALSE)</f>
        <v>0.746</v>
      </c>
      <c r="G3661" s="280">
        <f t="shared" ref="G3661:G3724" si="344">E3661*C3661^F3661</f>
        <v>0.64980847360800575</v>
      </c>
      <c r="H3661" s="280">
        <f>VLOOKUP(B3661,Correlation_Eqns!A$19:B$24,2,FALSE)</f>
        <v>3.39</v>
      </c>
      <c r="I3661" s="258">
        <f>VLOOKUP(B3661,Correlation_Eqns!A$27:B$32,2,FALSE)</f>
        <v>7.41</v>
      </c>
      <c r="J3661" s="259">
        <f t="shared" ref="J3661:J3724" si="345">IF(C3661&gt;=10000,H3661,G3661)</f>
        <v>3.39</v>
      </c>
      <c r="K3661" s="258">
        <f t="shared" ref="K3661:K3724" si="346">IF(AND(C3661&gt;=10000,C3661&lt;100000),H3661,IF(C3661=100000,I3661,G3661))</f>
        <v>7.41</v>
      </c>
      <c r="L3661" s="1">
        <f t="shared" si="342"/>
        <v>1.0711857599999999</v>
      </c>
      <c r="M3661" s="1">
        <f t="shared" ref="M3661:M3724" si="347">IF(C3661&gt;=10000,1,0)</f>
        <v>1</v>
      </c>
    </row>
    <row r="3662" spans="1:13">
      <c r="A3662" s="280">
        <v>15</v>
      </c>
      <c r="B3662" s="280" t="s">
        <v>8</v>
      </c>
      <c r="C3662" s="280">
        <v>100000</v>
      </c>
      <c r="D3662" s="258">
        <f t="shared" si="343"/>
        <v>4</v>
      </c>
      <c r="E3662" s="259">
        <f>VLOOKUP(B3662,Correlation_Eqns!A$35:B$40,2,FALSE)</f>
        <v>1.21E-4</v>
      </c>
      <c r="F3662" s="280">
        <f>VLOOKUP(B3662,Correlation_Eqns!A$43:B$48,2,FALSE)</f>
        <v>0.746</v>
      </c>
      <c r="G3662" s="280">
        <f t="shared" si="344"/>
        <v>0.64980847360800575</v>
      </c>
      <c r="H3662" s="280">
        <f>VLOOKUP(B3662,Correlation_Eqns!A$19:B$24,2,FALSE)</f>
        <v>3.39</v>
      </c>
      <c r="I3662" s="258">
        <f>VLOOKUP(B3662,Correlation_Eqns!A$27:B$32,2,FALSE)</f>
        <v>7.41</v>
      </c>
      <c r="J3662" s="259">
        <f t="shared" si="345"/>
        <v>3.39</v>
      </c>
      <c r="K3662" s="258">
        <f t="shared" si="346"/>
        <v>7.41</v>
      </c>
      <c r="L3662" s="1">
        <f t="shared" si="342"/>
        <v>1.0711857599999999</v>
      </c>
      <c r="M3662" s="1">
        <f t="shared" si="347"/>
        <v>1</v>
      </c>
    </row>
    <row r="3663" spans="1:13">
      <c r="A3663" s="280">
        <v>15</v>
      </c>
      <c r="B3663" s="280" t="s">
        <v>8</v>
      </c>
      <c r="C3663" s="280">
        <v>100000</v>
      </c>
      <c r="D3663" s="258">
        <f t="shared" si="343"/>
        <v>4</v>
      </c>
      <c r="E3663" s="259">
        <f>VLOOKUP(B3663,Correlation_Eqns!A$35:B$40,2,FALSE)</f>
        <v>1.21E-4</v>
      </c>
      <c r="F3663" s="280">
        <f>VLOOKUP(B3663,Correlation_Eqns!A$43:B$48,2,FALSE)</f>
        <v>0.746</v>
      </c>
      <c r="G3663" s="280">
        <f t="shared" si="344"/>
        <v>0.64980847360800575</v>
      </c>
      <c r="H3663" s="280">
        <f>VLOOKUP(B3663,Correlation_Eqns!A$19:B$24,2,FALSE)</f>
        <v>3.39</v>
      </c>
      <c r="I3663" s="258">
        <f>VLOOKUP(B3663,Correlation_Eqns!A$27:B$32,2,FALSE)</f>
        <v>7.41</v>
      </c>
      <c r="J3663" s="259">
        <f t="shared" si="345"/>
        <v>3.39</v>
      </c>
      <c r="K3663" s="258">
        <f t="shared" si="346"/>
        <v>7.41</v>
      </c>
      <c r="L3663" s="1">
        <f t="shared" si="342"/>
        <v>1.0711857599999999</v>
      </c>
      <c r="M3663" s="1">
        <f t="shared" si="347"/>
        <v>1</v>
      </c>
    </row>
    <row r="3664" spans="1:13">
      <c r="A3664" s="280">
        <v>15</v>
      </c>
      <c r="B3664" s="280" t="s">
        <v>8</v>
      </c>
      <c r="C3664" s="280">
        <v>100000</v>
      </c>
      <c r="D3664" s="258">
        <f t="shared" si="343"/>
        <v>4</v>
      </c>
      <c r="E3664" s="259">
        <f>VLOOKUP(B3664,Correlation_Eqns!A$35:B$40,2,FALSE)</f>
        <v>1.21E-4</v>
      </c>
      <c r="F3664" s="280">
        <f>VLOOKUP(B3664,Correlation_Eqns!A$43:B$48,2,FALSE)</f>
        <v>0.746</v>
      </c>
      <c r="G3664" s="280">
        <f t="shared" si="344"/>
        <v>0.64980847360800575</v>
      </c>
      <c r="H3664" s="280">
        <f>VLOOKUP(B3664,Correlation_Eqns!A$19:B$24,2,FALSE)</f>
        <v>3.39</v>
      </c>
      <c r="I3664" s="258">
        <f>VLOOKUP(B3664,Correlation_Eqns!A$27:B$32,2,FALSE)</f>
        <v>7.41</v>
      </c>
      <c r="J3664" s="259">
        <f t="shared" si="345"/>
        <v>3.39</v>
      </c>
      <c r="K3664" s="258">
        <f t="shared" si="346"/>
        <v>7.41</v>
      </c>
      <c r="L3664" s="1">
        <f t="shared" si="342"/>
        <v>1.0711857599999999</v>
      </c>
      <c r="M3664" s="1">
        <f t="shared" si="347"/>
        <v>1</v>
      </c>
    </row>
    <row r="3665" spans="1:13">
      <c r="A3665" s="280">
        <v>15</v>
      </c>
      <c r="B3665" s="280" t="s">
        <v>8</v>
      </c>
      <c r="C3665" s="280">
        <v>100000</v>
      </c>
      <c r="D3665" s="258">
        <f t="shared" si="343"/>
        <v>4</v>
      </c>
      <c r="E3665" s="259">
        <f>VLOOKUP(B3665,Correlation_Eqns!A$35:B$40,2,FALSE)</f>
        <v>1.21E-4</v>
      </c>
      <c r="F3665" s="280">
        <f>VLOOKUP(B3665,Correlation_Eqns!A$43:B$48,2,FALSE)</f>
        <v>0.746</v>
      </c>
      <c r="G3665" s="280">
        <f t="shared" si="344"/>
        <v>0.64980847360800575</v>
      </c>
      <c r="H3665" s="280">
        <f>VLOOKUP(B3665,Correlation_Eqns!A$19:B$24,2,FALSE)</f>
        <v>3.39</v>
      </c>
      <c r="I3665" s="258">
        <f>VLOOKUP(B3665,Correlation_Eqns!A$27:B$32,2,FALSE)</f>
        <v>7.41</v>
      </c>
      <c r="J3665" s="259">
        <f t="shared" si="345"/>
        <v>3.39</v>
      </c>
      <c r="K3665" s="258">
        <f t="shared" si="346"/>
        <v>7.41</v>
      </c>
      <c r="L3665" s="1">
        <f t="shared" si="342"/>
        <v>1.0711857599999999</v>
      </c>
      <c r="M3665" s="1">
        <f t="shared" si="347"/>
        <v>1</v>
      </c>
    </row>
    <row r="3666" spans="1:13">
      <c r="A3666" s="280">
        <v>15</v>
      </c>
      <c r="B3666" s="280" t="s">
        <v>8</v>
      </c>
      <c r="C3666" s="280">
        <v>100000</v>
      </c>
      <c r="D3666" s="258">
        <f t="shared" si="343"/>
        <v>4</v>
      </c>
      <c r="E3666" s="259">
        <f>VLOOKUP(B3666,Correlation_Eqns!A$35:B$40,2,FALSE)</f>
        <v>1.21E-4</v>
      </c>
      <c r="F3666" s="280">
        <f>VLOOKUP(B3666,Correlation_Eqns!A$43:B$48,2,FALSE)</f>
        <v>0.746</v>
      </c>
      <c r="G3666" s="280">
        <f t="shared" si="344"/>
        <v>0.64980847360800575</v>
      </c>
      <c r="H3666" s="280">
        <f>VLOOKUP(B3666,Correlation_Eqns!A$19:B$24,2,FALSE)</f>
        <v>3.39</v>
      </c>
      <c r="I3666" s="258">
        <f>VLOOKUP(B3666,Correlation_Eqns!A$27:B$32,2,FALSE)</f>
        <v>7.41</v>
      </c>
      <c r="J3666" s="259">
        <f t="shared" si="345"/>
        <v>3.39</v>
      </c>
      <c r="K3666" s="258">
        <f t="shared" si="346"/>
        <v>7.41</v>
      </c>
      <c r="L3666" s="1">
        <f t="shared" si="342"/>
        <v>1.0711857599999999</v>
      </c>
      <c r="M3666" s="1">
        <f t="shared" si="347"/>
        <v>1</v>
      </c>
    </row>
    <row r="3667" spans="1:13">
      <c r="A3667" s="280">
        <v>15</v>
      </c>
      <c r="B3667" s="280" t="s">
        <v>8</v>
      </c>
      <c r="C3667" s="280">
        <v>100000</v>
      </c>
      <c r="D3667" s="258">
        <f t="shared" si="343"/>
        <v>4</v>
      </c>
      <c r="E3667" s="259">
        <f>VLOOKUP(B3667,Correlation_Eqns!A$35:B$40,2,FALSE)</f>
        <v>1.21E-4</v>
      </c>
      <c r="F3667" s="280">
        <f>VLOOKUP(B3667,Correlation_Eqns!A$43:B$48,2,FALSE)</f>
        <v>0.746</v>
      </c>
      <c r="G3667" s="280">
        <f t="shared" si="344"/>
        <v>0.64980847360800575</v>
      </c>
      <c r="H3667" s="280">
        <f>VLOOKUP(B3667,Correlation_Eqns!A$19:B$24,2,FALSE)</f>
        <v>3.39</v>
      </c>
      <c r="I3667" s="258">
        <f>VLOOKUP(B3667,Correlation_Eqns!A$27:B$32,2,FALSE)</f>
        <v>7.41</v>
      </c>
      <c r="J3667" s="259">
        <f t="shared" si="345"/>
        <v>3.39</v>
      </c>
      <c r="K3667" s="258">
        <f t="shared" si="346"/>
        <v>7.41</v>
      </c>
      <c r="L3667" s="1">
        <f t="shared" si="342"/>
        <v>1.0711857599999999</v>
      </c>
      <c r="M3667" s="1">
        <f t="shared" si="347"/>
        <v>1</v>
      </c>
    </row>
    <row r="3668" spans="1:13">
      <c r="A3668" s="280">
        <v>15</v>
      </c>
      <c r="B3668" s="280" t="s">
        <v>8</v>
      </c>
      <c r="C3668" s="280">
        <v>100000</v>
      </c>
      <c r="D3668" s="258">
        <f t="shared" si="343"/>
        <v>4</v>
      </c>
      <c r="E3668" s="259">
        <f>VLOOKUP(B3668,Correlation_Eqns!A$35:B$40,2,FALSE)</f>
        <v>1.21E-4</v>
      </c>
      <c r="F3668" s="280">
        <f>VLOOKUP(B3668,Correlation_Eqns!A$43:B$48,2,FALSE)</f>
        <v>0.746</v>
      </c>
      <c r="G3668" s="280">
        <f t="shared" si="344"/>
        <v>0.64980847360800575</v>
      </c>
      <c r="H3668" s="280">
        <f>VLOOKUP(B3668,Correlation_Eqns!A$19:B$24,2,FALSE)</f>
        <v>3.39</v>
      </c>
      <c r="I3668" s="258">
        <f>VLOOKUP(B3668,Correlation_Eqns!A$27:B$32,2,FALSE)</f>
        <v>7.41</v>
      </c>
      <c r="J3668" s="259">
        <f t="shared" si="345"/>
        <v>3.39</v>
      </c>
      <c r="K3668" s="258">
        <f t="shared" si="346"/>
        <v>7.41</v>
      </c>
      <c r="L3668" s="1">
        <f t="shared" si="342"/>
        <v>1.0711857599999999</v>
      </c>
      <c r="M3668" s="1">
        <f t="shared" si="347"/>
        <v>1</v>
      </c>
    </row>
    <row r="3669" spans="1:13">
      <c r="A3669" s="280">
        <v>15</v>
      </c>
      <c r="B3669" s="280" t="s">
        <v>8</v>
      </c>
      <c r="C3669" s="280">
        <v>100000</v>
      </c>
      <c r="D3669" s="258">
        <f t="shared" si="343"/>
        <v>4</v>
      </c>
      <c r="E3669" s="259">
        <f>VLOOKUP(B3669,Correlation_Eqns!A$35:B$40,2,FALSE)</f>
        <v>1.21E-4</v>
      </c>
      <c r="F3669" s="280">
        <f>VLOOKUP(B3669,Correlation_Eqns!A$43:B$48,2,FALSE)</f>
        <v>0.746</v>
      </c>
      <c r="G3669" s="280">
        <f t="shared" si="344"/>
        <v>0.64980847360800575</v>
      </c>
      <c r="H3669" s="280">
        <f>VLOOKUP(B3669,Correlation_Eqns!A$19:B$24,2,FALSE)</f>
        <v>3.39</v>
      </c>
      <c r="I3669" s="258">
        <f>VLOOKUP(B3669,Correlation_Eqns!A$27:B$32,2,FALSE)</f>
        <v>7.41</v>
      </c>
      <c r="J3669" s="259">
        <f t="shared" si="345"/>
        <v>3.39</v>
      </c>
      <c r="K3669" s="258">
        <f t="shared" si="346"/>
        <v>7.41</v>
      </c>
      <c r="L3669" s="1">
        <f t="shared" si="342"/>
        <v>1.0711857599999999</v>
      </c>
      <c r="M3669" s="1">
        <f t="shared" si="347"/>
        <v>1</v>
      </c>
    </row>
    <row r="3670" spans="1:13">
      <c r="A3670" s="280">
        <v>15</v>
      </c>
      <c r="B3670" s="280" t="s">
        <v>8</v>
      </c>
      <c r="C3670" s="280">
        <v>100000</v>
      </c>
      <c r="D3670" s="258">
        <f t="shared" si="343"/>
        <v>4</v>
      </c>
      <c r="E3670" s="259">
        <f>VLOOKUP(B3670,Correlation_Eqns!A$35:B$40,2,FALSE)</f>
        <v>1.21E-4</v>
      </c>
      <c r="F3670" s="280">
        <f>VLOOKUP(B3670,Correlation_Eqns!A$43:B$48,2,FALSE)</f>
        <v>0.746</v>
      </c>
      <c r="G3670" s="280">
        <f t="shared" si="344"/>
        <v>0.64980847360800575</v>
      </c>
      <c r="H3670" s="280">
        <f>VLOOKUP(B3670,Correlation_Eqns!A$19:B$24,2,FALSE)</f>
        <v>3.39</v>
      </c>
      <c r="I3670" s="258">
        <f>VLOOKUP(B3670,Correlation_Eqns!A$27:B$32,2,FALSE)</f>
        <v>7.41</v>
      </c>
      <c r="J3670" s="259">
        <f t="shared" si="345"/>
        <v>3.39</v>
      </c>
      <c r="K3670" s="258">
        <f t="shared" si="346"/>
        <v>7.41</v>
      </c>
      <c r="L3670" s="1">
        <f t="shared" si="342"/>
        <v>1.0711857599999999</v>
      </c>
      <c r="M3670" s="1">
        <f t="shared" si="347"/>
        <v>1</v>
      </c>
    </row>
    <row r="3671" spans="1:13">
      <c r="A3671" s="280">
        <v>15</v>
      </c>
      <c r="B3671" s="280" t="s">
        <v>8</v>
      </c>
      <c r="C3671" s="280">
        <v>100000</v>
      </c>
      <c r="D3671" s="258">
        <f t="shared" si="343"/>
        <v>4</v>
      </c>
      <c r="E3671" s="259">
        <f>VLOOKUP(B3671,Correlation_Eqns!A$35:B$40,2,FALSE)</f>
        <v>1.21E-4</v>
      </c>
      <c r="F3671" s="280">
        <f>VLOOKUP(B3671,Correlation_Eqns!A$43:B$48,2,FALSE)</f>
        <v>0.746</v>
      </c>
      <c r="G3671" s="280">
        <f t="shared" si="344"/>
        <v>0.64980847360800575</v>
      </c>
      <c r="H3671" s="280">
        <f>VLOOKUP(B3671,Correlation_Eqns!A$19:B$24,2,FALSE)</f>
        <v>3.39</v>
      </c>
      <c r="I3671" s="258">
        <f>VLOOKUP(B3671,Correlation_Eqns!A$27:B$32,2,FALSE)</f>
        <v>7.41</v>
      </c>
      <c r="J3671" s="259">
        <f t="shared" si="345"/>
        <v>3.39</v>
      </c>
      <c r="K3671" s="258">
        <f t="shared" si="346"/>
        <v>7.41</v>
      </c>
      <c r="L3671" s="1">
        <f t="shared" si="342"/>
        <v>1.0711857599999999</v>
      </c>
      <c r="M3671" s="1">
        <f t="shared" si="347"/>
        <v>1</v>
      </c>
    </row>
    <row r="3672" spans="1:13">
      <c r="A3672" s="280">
        <v>15</v>
      </c>
      <c r="B3672" s="280" t="s">
        <v>8</v>
      </c>
      <c r="C3672" s="280">
        <v>100000</v>
      </c>
      <c r="D3672" s="258">
        <f t="shared" si="343"/>
        <v>4</v>
      </c>
      <c r="E3672" s="259">
        <f>VLOOKUP(B3672,Correlation_Eqns!A$35:B$40,2,FALSE)</f>
        <v>1.21E-4</v>
      </c>
      <c r="F3672" s="280">
        <f>VLOOKUP(B3672,Correlation_Eqns!A$43:B$48,2,FALSE)</f>
        <v>0.746</v>
      </c>
      <c r="G3672" s="280">
        <f t="shared" si="344"/>
        <v>0.64980847360800575</v>
      </c>
      <c r="H3672" s="280">
        <f>VLOOKUP(B3672,Correlation_Eqns!A$19:B$24,2,FALSE)</f>
        <v>3.39</v>
      </c>
      <c r="I3672" s="258">
        <f>VLOOKUP(B3672,Correlation_Eqns!A$27:B$32,2,FALSE)</f>
        <v>7.41</v>
      </c>
      <c r="J3672" s="259">
        <f t="shared" si="345"/>
        <v>3.39</v>
      </c>
      <c r="K3672" s="258">
        <f t="shared" si="346"/>
        <v>7.41</v>
      </c>
      <c r="L3672" s="1">
        <f t="shared" si="342"/>
        <v>1.0711857599999999</v>
      </c>
      <c r="M3672" s="1">
        <f t="shared" si="347"/>
        <v>1</v>
      </c>
    </row>
    <row r="3673" spans="1:13">
      <c r="A3673" s="280">
        <v>15</v>
      </c>
      <c r="B3673" s="280" t="s">
        <v>8</v>
      </c>
      <c r="C3673" s="280">
        <v>100000</v>
      </c>
      <c r="D3673" s="258">
        <f t="shared" si="343"/>
        <v>4</v>
      </c>
      <c r="E3673" s="259">
        <f>VLOOKUP(B3673,Correlation_Eqns!A$35:B$40,2,FALSE)</f>
        <v>1.21E-4</v>
      </c>
      <c r="F3673" s="280">
        <f>VLOOKUP(B3673,Correlation_Eqns!A$43:B$48,2,FALSE)</f>
        <v>0.746</v>
      </c>
      <c r="G3673" s="280">
        <f t="shared" si="344"/>
        <v>0.64980847360800575</v>
      </c>
      <c r="H3673" s="280">
        <f>VLOOKUP(B3673,Correlation_Eqns!A$19:B$24,2,FALSE)</f>
        <v>3.39</v>
      </c>
      <c r="I3673" s="258">
        <f>VLOOKUP(B3673,Correlation_Eqns!A$27:B$32,2,FALSE)</f>
        <v>7.41</v>
      </c>
      <c r="J3673" s="259">
        <f t="shared" si="345"/>
        <v>3.39</v>
      </c>
      <c r="K3673" s="258">
        <f t="shared" si="346"/>
        <v>7.41</v>
      </c>
      <c r="L3673" s="1">
        <f t="shared" si="342"/>
        <v>1.0711857599999999</v>
      </c>
      <c r="M3673" s="1">
        <f t="shared" si="347"/>
        <v>1</v>
      </c>
    </row>
    <row r="3674" spans="1:13">
      <c r="A3674" s="280">
        <v>15</v>
      </c>
      <c r="B3674" s="280" t="s">
        <v>8</v>
      </c>
      <c r="C3674" s="280">
        <v>100000</v>
      </c>
      <c r="D3674" s="258">
        <f t="shared" si="343"/>
        <v>4</v>
      </c>
      <c r="E3674" s="259">
        <f>VLOOKUP(B3674,Correlation_Eqns!A$35:B$40,2,FALSE)</f>
        <v>1.21E-4</v>
      </c>
      <c r="F3674" s="280">
        <f>VLOOKUP(B3674,Correlation_Eqns!A$43:B$48,2,FALSE)</f>
        <v>0.746</v>
      </c>
      <c r="G3674" s="280">
        <f t="shared" si="344"/>
        <v>0.64980847360800575</v>
      </c>
      <c r="H3674" s="280">
        <f>VLOOKUP(B3674,Correlation_Eqns!A$19:B$24,2,FALSE)</f>
        <v>3.39</v>
      </c>
      <c r="I3674" s="258">
        <f>VLOOKUP(B3674,Correlation_Eqns!A$27:B$32,2,FALSE)</f>
        <v>7.41</v>
      </c>
      <c r="J3674" s="259">
        <f t="shared" si="345"/>
        <v>3.39</v>
      </c>
      <c r="K3674" s="258">
        <f t="shared" si="346"/>
        <v>7.41</v>
      </c>
      <c r="L3674" s="1">
        <f t="shared" si="342"/>
        <v>1.0711857599999999</v>
      </c>
      <c r="M3674" s="1">
        <f t="shared" si="347"/>
        <v>1</v>
      </c>
    </row>
    <row r="3675" spans="1:13">
      <c r="A3675" s="280">
        <v>15</v>
      </c>
      <c r="B3675" s="280" t="s">
        <v>8</v>
      </c>
      <c r="C3675" s="280">
        <v>100000</v>
      </c>
      <c r="D3675" s="258">
        <f t="shared" si="343"/>
        <v>4</v>
      </c>
      <c r="E3675" s="259">
        <f>VLOOKUP(B3675,Correlation_Eqns!A$35:B$40,2,FALSE)</f>
        <v>1.21E-4</v>
      </c>
      <c r="F3675" s="280">
        <f>VLOOKUP(B3675,Correlation_Eqns!A$43:B$48,2,FALSE)</f>
        <v>0.746</v>
      </c>
      <c r="G3675" s="280">
        <f t="shared" si="344"/>
        <v>0.64980847360800575</v>
      </c>
      <c r="H3675" s="280">
        <f>VLOOKUP(B3675,Correlation_Eqns!A$19:B$24,2,FALSE)</f>
        <v>3.39</v>
      </c>
      <c r="I3675" s="258">
        <f>VLOOKUP(B3675,Correlation_Eqns!A$27:B$32,2,FALSE)</f>
        <v>7.41</v>
      </c>
      <c r="J3675" s="259">
        <f t="shared" si="345"/>
        <v>3.39</v>
      </c>
      <c r="K3675" s="258">
        <f t="shared" si="346"/>
        <v>7.41</v>
      </c>
      <c r="L3675" s="1">
        <f t="shared" si="342"/>
        <v>1.0711857599999999</v>
      </c>
      <c r="M3675" s="1">
        <f t="shared" si="347"/>
        <v>1</v>
      </c>
    </row>
    <row r="3676" spans="1:13">
      <c r="A3676" s="280">
        <v>15</v>
      </c>
      <c r="B3676" s="280" t="s">
        <v>8</v>
      </c>
      <c r="C3676" s="280">
        <v>100000</v>
      </c>
      <c r="D3676" s="258">
        <f t="shared" si="343"/>
        <v>4</v>
      </c>
      <c r="E3676" s="259">
        <f>VLOOKUP(B3676,Correlation_Eqns!A$35:B$40,2,FALSE)</f>
        <v>1.21E-4</v>
      </c>
      <c r="F3676" s="280">
        <f>VLOOKUP(B3676,Correlation_Eqns!A$43:B$48,2,FALSE)</f>
        <v>0.746</v>
      </c>
      <c r="G3676" s="280">
        <f t="shared" si="344"/>
        <v>0.64980847360800575</v>
      </c>
      <c r="H3676" s="280">
        <f>VLOOKUP(B3676,Correlation_Eqns!A$19:B$24,2,FALSE)</f>
        <v>3.39</v>
      </c>
      <c r="I3676" s="258">
        <f>VLOOKUP(B3676,Correlation_Eqns!A$27:B$32,2,FALSE)</f>
        <v>7.41</v>
      </c>
      <c r="J3676" s="259">
        <f t="shared" si="345"/>
        <v>3.39</v>
      </c>
      <c r="K3676" s="258">
        <f t="shared" si="346"/>
        <v>7.41</v>
      </c>
      <c r="L3676" s="1">
        <f t="shared" si="342"/>
        <v>1.0711857599999999</v>
      </c>
      <c r="M3676" s="1">
        <f t="shared" si="347"/>
        <v>1</v>
      </c>
    </row>
    <row r="3677" spans="1:13">
      <c r="A3677" s="280">
        <v>15</v>
      </c>
      <c r="B3677" s="280" t="s">
        <v>8</v>
      </c>
      <c r="C3677" s="280">
        <v>100000</v>
      </c>
      <c r="D3677" s="258">
        <f t="shared" si="343"/>
        <v>4</v>
      </c>
      <c r="E3677" s="259">
        <f>VLOOKUP(B3677,Correlation_Eqns!A$35:B$40,2,FALSE)</f>
        <v>1.21E-4</v>
      </c>
      <c r="F3677" s="280">
        <f>VLOOKUP(B3677,Correlation_Eqns!A$43:B$48,2,FALSE)</f>
        <v>0.746</v>
      </c>
      <c r="G3677" s="280">
        <f t="shared" si="344"/>
        <v>0.64980847360800575</v>
      </c>
      <c r="H3677" s="280">
        <f>VLOOKUP(B3677,Correlation_Eqns!A$19:B$24,2,FALSE)</f>
        <v>3.39</v>
      </c>
      <c r="I3677" s="258">
        <f>VLOOKUP(B3677,Correlation_Eqns!A$27:B$32,2,FALSE)</f>
        <v>7.41</v>
      </c>
      <c r="J3677" s="259">
        <f t="shared" si="345"/>
        <v>3.39</v>
      </c>
      <c r="K3677" s="258">
        <f t="shared" si="346"/>
        <v>7.41</v>
      </c>
      <c r="L3677" s="1">
        <f t="shared" si="342"/>
        <v>1.0711857599999999</v>
      </c>
      <c r="M3677" s="1">
        <f t="shared" si="347"/>
        <v>1</v>
      </c>
    </row>
    <row r="3678" spans="1:13">
      <c r="A3678" s="280">
        <v>15</v>
      </c>
      <c r="B3678" s="280" t="s">
        <v>8</v>
      </c>
      <c r="C3678" s="280">
        <v>100000</v>
      </c>
      <c r="D3678" s="258">
        <f t="shared" si="343"/>
        <v>4</v>
      </c>
      <c r="E3678" s="259">
        <f>VLOOKUP(B3678,Correlation_Eqns!A$35:B$40,2,FALSE)</f>
        <v>1.21E-4</v>
      </c>
      <c r="F3678" s="280">
        <f>VLOOKUP(B3678,Correlation_Eqns!A$43:B$48,2,FALSE)</f>
        <v>0.746</v>
      </c>
      <c r="G3678" s="280">
        <f t="shared" si="344"/>
        <v>0.64980847360800575</v>
      </c>
      <c r="H3678" s="280">
        <f>VLOOKUP(B3678,Correlation_Eqns!A$19:B$24,2,FALSE)</f>
        <v>3.39</v>
      </c>
      <c r="I3678" s="258">
        <f>VLOOKUP(B3678,Correlation_Eqns!A$27:B$32,2,FALSE)</f>
        <v>7.41</v>
      </c>
      <c r="J3678" s="259">
        <f t="shared" si="345"/>
        <v>3.39</v>
      </c>
      <c r="K3678" s="258">
        <f t="shared" si="346"/>
        <v>7.41</v>
      </c>
      <c r="L3678" s="1">
        <f t="shared" si="342"/>
        <v>1.0711857599999999</v>
      </c>
      <c r="M3678" s="1">
        <f t="shared" si="347"/>
        <v>1</v>
      </c>
    </row>
    <row r="3679" spans="1:13">
      <c r="A3679" s="280">
        <v>15</v>
      </c>
      <c r="B3679" s="280" t="s">
        <v>8</v>
      </c>
      <c r="C3679" s="280">
        <v>100000</v>
      </c>
      <c r="D3679" s="258">
        <f t="shared" si="343"/>
        <v>4</v>
      </c>
      <c r="E3679" s="259">
        <f>VLOOKUP(B3679,Correlation_Eqns!A$35:B$40,2,FALSE)</f>
        <v>1.21E-4</v>
      </c>
      <c r="F3679" s="280">
        <f>VLOOKUP(B3679,Correlation_Eqns!A$43:B$48,2,FALSE)</f>
        <v>0.746</v>
      </c>
      <c r="G3679" s="280">
        <f t="shared" si="344"/>
        <v>0.64980847360800575</v>
      </c>
      <c r="H3679" s="280">
        <f>VLOOKUP(B3679,Correlation_Eqns!A$19:B$24,2,FALSE)</f>
        <v>3.39</v>
      </c>
      <c r="I3679" s="258">
        <f>VLOOKUP(B3679,Correlation_Eqns!A$27:B$32,2,FALSE)</f>
        <v>7.41</v>
      </c>
      <c r="J3679" s="259">
        <f t="shared" si="345"/>
        <v>3.39</v>
      </c>
      <c r="K3679" s="258">
        <f t="shared" si="346"/>
        <v>7.41</v>
      </c>
      <c r="L3679" s="1">
        <f t="shared" si="342"/>
        <v>1.0711857599999999</v>
      </c>
      <c r="M3679" s="1">
        <f t="shared" si="347"/>
        <v>1</v>
      </c>
    </row>
    <row r="3680" spans="1:13">
      <c r="A3680" s="280">
        <v>15</v>
      </c>
      <c r="B3680" s="280" t="s">
        <v>8</v>
      </c>
      <c r="C3680" s="280">
        <v>100000</v>
      </c>
      <c r="D3680" s="258">
        <f t="shared" si="343"/>
        <v>4</v>
      </c>
      <c r="E3680" s="259">
        <f>VLOOKUP(B3680,Correlation_Eqns!A$35:B$40,2,FALSE)</f>
        <v>1.21E-4</v>
      </c>
      <c r="F3680" s="280">
        <f>VLOOKUP(B3680,Correlation_Eqns!A$43:B$48,2,FALSE)</f>
        <v>0.746</v>
      </c>
      <c r="G3680" s="280">
        <f t="shared" si="344"/>
        <v>0.64980847360800575</v>
      </c>
      <c r="H3680" s="280">
        <f>VLOOKUP(B3680,Correlation_Eqns!A$19:B$24,2,FALSE)</f>
        <v>3.39</v>
      </c>
      <c r="I3680" s="258">
        <f>VLOOKUP(B3680,Correlation_Eqns!A$27:B$32,2,FALSE)</f>
        <v>7.41</v>
      </c>
      <c r="J3680" s="259">
        <f t="shared" si="345"/>
        <v>3.39</v>
      </c>
      <c r="K3680" s="258">
        <f t="shared" si="346"/>
        <v>7.41</v>
      </c>
      <c r="L3680" s="1">
        <f t="shared" si="342"/>
        <v>1.0711857599999999</v>
      </c>
      <c r="M3680" s="1">
        <f t="shared" si="347"/>
        <v>1</v>
      </c>
    </row>
    <row r="3681" spans="1:13">
      <c r="A3681" s="280">
        <v>15</v>
      </c>
      <c r="B3681" s="280" t="s">
        <v>8</v>
      </c>
      <c r="C3681" s="280">
        <v>100000</v>
      </c>
      <c r="D3681" s="258">
        <f t="shared" si="343"/>
        <v>4</v>
      </c>
      <c r="E3681" s="259">
        <f>VLOOKUP(B3681,Correlation_Eqns!A$35:B$40,2,FALSE)</f>
        <v>1.21E-4</v>
      </c>
      <c r="F3681" s="280">
        <f>VLOOKUP(B3681,Correlation_Eqns!A$43:B$48,2,FALSE)</f>
        <v>0.746</v>
      </c>
      <c r="G3681" s="280">
        <f t="shared" si="344"/>
        <v>0.64980847360800575</v>
      </c>
      <c r="H3681" s="280">
        <f>VLOOKUP(B3681,Correlation_Eqns!A$19:B$24,2,FALSE)</f>
        <v>3.39</v>
      </c>
      <c r="I3681" s="258">
        <f>VLOOKUP(B3681,Correlation_Eqns!A$27:B$32,2,FALSE)</f>
        <v>7.41</v>
      </c>
      <c r="J3681" s="259">
        <f t="shared" si="345"/>
        <v>3.39</v>
      </c>
      <c r="K3681" s="258">
        <f t="shared" si="346"/>
        <v>7.41</v>
      </c>
      <c r="L3681" s="1">
        <f t="shared" si="342"/>
        <v>1.0711857599999999</v>
      </c>
      <c r="M3681" s="1">
        <f t="shared" si="347"/>
        <v>1</v>
      </c>
    </row>
    <row r="3682" spans="1:13">
      <c r="A3682" s="280">
        <v>15</v>
      </c>
      <c r="B3682" s="280" t="s">
        <v>38</v>
      </c>
      <c r="C3682" s="280">
        <v>3000</v>
      </c>
      <c r="D3682" s="258">
        <f t="shared" si="343"/>
        <v>4</v>
      </c>
      <c r="E3682" s="259">
        <f>VLOOKUP(B3682,Correlation_Eqns!A$35:B$40,2,FALSE)</f>
        <v>7.9900000000000004E-5</v>
      </c>
      <c r="F3682" s="280">
        <f>VLOOKUP(B3682,Correlation_Eqns!A$43:B$48,2,FALSE)</f>
        <v>0.73499999999999999</v>
      </c>
      <c r="G3682" s="280">
        <f t="shared" si="344"/>
        <v>2.872307296983214E-2</v>
      </c>
      <c r="H3682" s="280">
        <f>VLOOKUP(B3682,Correlation_Eqns!A$19:B$24,2,FALSE)</f>
        <v>1.48</v>
      </c>
      <c r="I3682" s="258">
        <f>VLOOKUP(B3682,Correlation_Eqns!A$27:B$32,2,FALSE)</f>
        <v>1.59</v>
      </c>
      <c r="J3682" s="259">
        <f t="shared" si="345"/>
        <v>2.872307296983214E-2</v>
      </c>
      <c r="K3682" s="258">
        <f t="shared" si="346"/>
        <v>2.872307296983214E-2</v>
      </c>
      <c r="L3682" s="1">
        <f t="shared" si="342"/>
        <v>9.0760314892994395E-3</v>
      </c>
      <c r="M3682" s="1">
        <f t="shared" si="347"/>
        <v>0</v>
      </c>
    </row>
    <row r="3683" spans="1:13">
      <c r="A3683" s="280">
        <v>15</v>
      </c>
      <c r="B3683" s="280" t="s">
        <v>38</v>
      </c>
      <c r="C3683" s="280">
        <v>3000</v>
      </c>
      <c r="D3683" s="258">
        <f t="shared" si="343"/>
        <v>4</v>
      </c>
      <c r="E3683" s="259">
        <f>VLOOKUP(B3683,Correlation_Eqns!A$35:B$40,2,FALSE)</f>
        <v>7.9900000000000004E-5</v>
      </c>
      <c r="F3683" s="280">
        <f>VLOOKUP(B3683,Correlation_Eqns!A$43:B$48,2,FALSE)</f>
        <v>0.73499999999999999</v>
      </c>
      <c r="G3683" s="280">
        <f t="shared" si="344"/>
        <v>2.872307296983214E-2</v>
      </c>
      <c r="H3683" s="280">
        <f>VLOOKUP(B3683,Correlation_Eqns!A$19:B$24,2,FALSE)</f>
        <v>1.48</v>
      </c>
      <c r="I3683" s="258">
        <f>VLOOKUP(B3683,Correlation_Eqns!A$27:B$32,2,FALSE)</f>
        <v>1.59</v>
      </c>
      <c r="J3683" s="259">
        <f t="shared" si="345"/>
        <v>2.872307296983214E-2</v>
      </c>
      <c r="K3683" s="258">
        <f t="shared" si="346"/>
        <v>2.872307296983214E-2</v>
      </c>
      <c r="L3683" s="1">
        <f t="shared" si="342"/>
        <v>9.0760314892994395E-3</v>
      </c>
      <c r="M3683" s="1">
        <f t="shared" si="347"/>
        <v>0</v>
      </c>
    </row>
    <row r="3684" spans="1:13">
      <c r="A3684" s="280">
        <v>15</v>
      </c>
      <c r="B3684" s="280" t="s">
        <v>38</v>
      </c>
      <c r="C3684" s="280">
        <v>3000</v>
      </c>
      <c r="D3684" s="258">
        <f t="shared" si="343"/>
        <v>4</v>
      </c>
      <c r="E3684" s="259">
        <f>VLOOKUP(B3684,Correlation_Eqns!A$35:B$40,2,FALSE)</f>
        <v>7.9900000000000004E-5</v>
      </c>
      <c r="F3684" s="280">
        <f>VLOOKUP(B3684,Correlation_Eqns!A$43:B$48,2,FALSE)</f>
        <v>0.73499999999999999</v>
      </c>
      <c r="G3684" s="280">
        <f t="shared" si="344"/>
        <v>2.872307296983214E-2</v>
      </c>
      <c r="H3684" s="280">
        <f>VLOOKUP(B3684,Correlation_Eqns!A$19:B$24,2,FALSE)</f>
        <v>1.48</v>
      </c>
      <c r="I3684" s="258">
        <f>VLOOKUP(B3684,Correlation_Eqns!A$27:B$32,2,FALSE)</f>
        <v>1.59</v>
      </c>
      <c r="J3684" s="259">
        <f t="shared" si="345"/>
        <v>2.872307296983214E-2</v>
      </c>
      <c r="K3684" s="258">
        <f t="shared" si="346"/>
        <v>2.872307296983214E-2</v>
      </c>
      <c r="L3684" s="1">
        <f t="shared" si="342"/>
        <v>9.0760314892994395E-3</v>
      </c>
      <c r="M3684" s="1">
        <f t="shared" si="347"/>
        <v>0</v>
      </c>
    </row>
    <row r="3685" spans="1:13">
      <c r="A3685" s="280">
        <v>15</v>
      </c>
      <c r="B3685" s="280" t="s">
        <v>38</v>
      </c>
      <c r="C3685" s="280">
        <v>2500</v>
      </c>
      <c r="D3685" s="258">
        <f t="shared" si="343"/>
        <v>4</v>
      </c>
      <c r="E3685" s="259">
        <f>VLOOKUP(B3685,Correlation_Eqns!A$35:B$40,2,FALSE)</f>
        <v>7.9900000000000004E-5</v>
      </c>
      <c r="F3685" s="280">
        <f>VLOOKUP(B3685,Correlation_Eqns!A$43:B$48,2,FALSE)</f>
        <v>0.73499999999999999</v>
      </c>
      <c r="G3685" s="280">
        <f t="shared" si="344"/>
        <v>2.5120754871599014E-2</v>
      </c>
      <c r="H3685" s="280">
        <f>VLOOKUP(B3685,Correlation_Eqns!A$19:B$24,2,FALSE)</f>
        <v>1.48</v>
      </c>
      <c r="I3685" s="258">
        <f>VLOOKUP(B3685,Correlation_Eqns!A$27:B$32,2,FALSE)</f>
        <v>1.59</v>
      </c>
      <c r="J3685" s="259">
        <f t="shared" si="345"/>
        <v>2.5120754871599014E-2</v>
      </c>
      <c r="K3685" s="258">
        <f t="shared" si="346"/>
        <v>2.5120754871599014E-2</v>
      </c>
      <c r="L3685" s="1">
        <f t="shared" si="342"/>
        <v>7.9377566073473415E-3</v>
      </c>
      <c r="M3685" s="1">
        <f t="shared" si="347"/>
        <v>0</v>
      </c>
    </row>
    <row r="3686" spans="1:13">
      <c r="A3686" s="280">
        <v>15</v>
      </c>
      <c r="B3686" s="280" t="s">
        <v>38</v>
      </c>
      <c r="C3686" s="280">
        <v>2000</v>
      </c>
      <c r="D3686" s="258">
        <f t="shared" si="343"/>
        <v>4</v>
      </c>
      <c r="E3686" s="259">
        <f>VLOOKUP(B3686,Correlation_Eqns!A$35:B$40,2,FALSE)</f>
        <v>7.9900000000000004E-5</v>
      </c>
      <c r="F3686" s="280">
        <f>VLOOKUP(B3686,Correlation_Eqns!A$43:B$48,2,FALSE)</f>
        <v>0.73499999999999999</v>
      </c>
      <c r="G3686" s="280">
        <f t="shared" si="344"/>
        <v>2.1320816193318094E-2</v>
      </c>
      <c r="H3686" s="280">
        <f>VLOOKUP(B3686,Correlation_Eqns!A$19:B$24,2,FALSE)</f>
        <v>1.48</v>
      </c>
      <c r="I3686" s="258">
        <f>VLOOKUP(B3686,Correlation_Eqns!A$27:B$32,2,FALSE)</f>
        <v>1.59</v>
      </c>
      <c r="J3686" s="259">
        <f t="shared" si="345"/>
        <v>2.1320816193318094E-2</v>
      </c>
      <c r="K3686" s="258">
        <f t="shared" si="346"/>
        <v>2.1320816193318094E-2</v>
      </c>
      <c r="L3686" s="1">
        <f t="shared" si="342"/>
        <v>6.7370367840294239E-3</v>
      </c>
      <c r="M3686" s="1">
        <f t="shared" si="347"/>
        <v>0</v>
      </c>
    </row>
    <row r="3687" spans="1:13">
      <c r="A3687" s="280">
        <v>15</v>
      </c>
      <c r="B3687" s="280" t="s">
        <v>38</v>
      </c>
      <c r="C3687" s="280">
        <v>2000</v>
      </c>
      <c r="D3687" s="258">
        <f t="shared" si="343"/>
        <v>4</v>
      </c>
      <c r="E3687" s="259">
        <f>VLOOKUP(B3687,Correlation_Eqns!A$35:B$40,2,FALSE)</f>
        <v>7.9900000000000004E-5</v>
      </c>
      <c r="F3687" s="280">
        <f>VLOOKUP(B3687,Correlation_Eqns!A$43:B$48,2,FALSE)</f>
        <v>0.73499999999999999</v>
      </c>
      <c r="G3687" s="280">
        <f t="shared" si="344"/>
        <v>2.1320816193318094E-2</v>
      </c>
      <c r="H3687" s="280">
        <f>VLOOKUP(B3687,Correlation_Eqns!A$19:B$24,2,FALSE)</f>
        <v>1.48</v>
      </c>
      <c r="I3687" s="258">
        <f>VLOOKUP(B3687,Correlation_Eqns!A$27:B$32,2,FALSE)</f>
        <v>1.59</v>
      </c>
      <c r="J3687" s="259">
        <f t="shared" si="345"/>
        <v>2.1320816193318094E-2</v>
      </c>
      <c r="K3687" s="258">
        <f t="shared" si="346"/>
        <v>2.1320816193318094E-2</v>
      </c>
      <c r="L3687" s="1">
        <f t="shared" si="342"/>
        <v>6.7370367840294239E-3</v>
      </c>
      <c r="M3687" s="1">
        <f t="shared" si="347"/>
        <v>0</v>
      </c>
    </row>
    <row r="3688" spans="1:13">
      <c r="A3688" s="280">
        <v>15</v>
      </c>
      <c r="B3688" s="280" t="s">
        <v>38</v>
      </c>
      <c r="C3688" s="280">
        <v>2000</v>
      </c>
      <c r="D3688" s="258">
        <f t="shared" si="343"/>
        <v>4</v>
      </c>
      <c r="E3688" s="259">
        <f>VLOOKUP(B3688,Correlation_Eqns!A$35:B$40,2,FALSE)</f>
        <v>7.9900000000000004E-5</v>
      </c>
      <c r="F3688" s="280">
        <f>VLOOKUP(B3688,Correlation_Eqns!A$43:B$48,2,FALSE)</f>
        <v>0.73499999999999999</v>
      </c>
      <c r="G3688" s="280">
        <f t="shared" si="344"/>
        <v>2.1320816193318094E-2</v>
      </c>
      <c r="H3688" s="280">
        <f>VLOOKUP(B3688,Correlation_Eqns!A$19:B$24,2,FALSE)</f>
        <v>1.48</v>
      </c>
      <c r="I3688" s="258">
        <f>VLOOKUP(B3688,Correlation_Eqns!A$27:B$32,2,FALSE)</f>
        <v>1.59</v>
      </c>
      <c r="J3688" s="259">
        <f t="shared" si="345"/>
        <v>2.1320816193318094E-2</v>
      </c>
      <c r="K3688" s="258">
        <f t="shared" si="346"/>
        <v>2.1320816193318094E-2</v>
      </c>
      <c r="L3688" s="1">
        <f t="shared" si="342"/>
        <v>6.7370367840294239E-3</v>
      </c>
      <c r="M3688" s="1">
        <f t="shared" si="347"/>
        <v>0</v>
      </c>
    </row>
    <row r="3689" spans="1:13">
      <c r="A3689" s="280">
        <v>15</v>
      </c>
      <c r="B3689" s="280" t="s">
        <v>38</v>
      </c>
      <c r="C3689" s="280">
        <v>2000</v>
      </c>
      <c r="D3689" s="258">
        <f t="shared" si="343"/>
        <v>4</v>
      </c>
      <c r="E3689" s="259">
        <f>VLOOKUP(B3689,Correlation_Eqns!A$35:B$40,2,FALSE)</f>
        <v>7.9900000000000004E-5</v>
      </c>
      <c r="F3689" s="280">
        <f>VLOOKUP(B3689,Correlation_Eqns!A$43:B$48,2,FALSE)</f>
        <v>0.73499999999999999</v>
      </c>
      <c r="G3689" s="280">
        <f t="shared" si="344"/>
        <v>2.1320816193318094E-2</v>
      </c>
      <c r="H3689" s="280">
        <f>VLOOKUP(B3689,Correlation_Eqns!A$19:B$24,2,FALSE)</f>
        <v>1.48</v>
      </c>
      <c r="I3689" s="258">
        <f>VLOOKUP(B3689,Correlation_Eqns!A$27:B$32,2,FALSE)</f>
        <v>1.59</v>
      </c>
      <c r="J3689" s="259">
        <f t="shared" si="345"/>
        <v>2.1320816193318094E-2</v>
      </c>
      <c r="K3689" s="258">
        <f t="shared" si="346"/>
        <v>2.1320816193318094E-2</v>
      </c>
      <c r="L3689" s="1">
        <f t="shared" si="342"/>
        <v>6.7370367840294239E-3</v>
      </c>
      <c r="M3689" s="1">
        <f t="shared" si="347"/>
        <v>0</v>
      </c>
    </row>
    <row r="3690" spans="1:13">
      <c r="A3690" s="280">
        <v>15</v>
      </c>
      <c r="B3690" s="280" t="s">
        <v>38</v>
      </c>
      <c r="C3690" s="280">
        <v>2000</v>
      </c>
      <c r="D3690" s="258">
        <f t="shared" si="343"/>
        <v>4</v>
      </c>
      <c r="E3690" s="259">
        <f>VLOOKUP(B3690,Correlation_Eqns!A$35:B$40,2,FALSE)</f>
        <v>7.9900000000000004E-5</v>
      </c>
      <c r="F3690" s="280">
        <f>VLOOKUP(B3690,Correlation_Eqns!A$43:B$48,2,FALSE)</f>
        <v>0.73499999999999999</v>
      </c>
      <c r="G3690" s="280">
        <f t="shared" si="344"/>
        <v>2.1320816193318094E-2</v>
      </c>
      <c r="H3690" s="280">
        <f>VLOOKUP(B3690,Correlation_Eqns!A$19:B$24,2,FALSE)</f>
        <v>1.48</v>
      </c>
      <c r="I3690" s="258">
        <f>VLOOKUP(B3690,Correlation_Eqns!A$27:B$32,2,FALSE)</f>
        <v>1.59</v>
      </c>
      <c r="J3690" s="259">
        <f t="shared" si="345"/>
        <v>2.1320816193318094E-2</v>
      </c>
      <c r="K3690" s="258">
        <f t="shared" si="346"/>
        <v>2.1320816193318094E-2</v>
      </c>
      <c r="L3690" s="1">
        <f t="shared" si="342"/>
        <v>6.7370367840294239E-3</v>
      </c>
      <c r="M3690" s="1">
        <f t="shared" si="347"/>
        <v>0</v>
      </c>
    </row>
    <row r="3691" spans="1:13">
      <c r="A3691" s="280">
        <v>15</v>
      </c>
      <c r="B3691" s="280" t="s">
        <v>38</v>
      </c>
      <c r="C3691" s="280">
        <v>2000</v>
      </c>
      <c r="D3691" s="258">
        <f t="shared" si="343"/>
        <v>4</v>
      </c>
      <c r="E3691" s="259">
        <f>VLOOKUP(B3691,Correlation_Eqns!A$35:B$40,2,FALSE)</f>
        <v>7.9900000000000004E-5</v>
      </c>
      <c r="F3691" s="280">
        <f>VLOOKUP(B3691,Correlation_Eqns!A$43:B$48,2,FALSE)</f>
        <v>0.73499999999999999</v>
      </c>
      <c r="G3691" s="280">
        <f t="shared" si="344"/>
        <v>2.1320816193318094E-2</v>
      </c>
      <c r="H3691" s="280">
        <f>VLOOKUP(B3691,Correlation_Eqns!A$19:B$24,2,FALSE)</f>
        <v>1.48</v>
      </c>
      <c r="I3691" s="258">
        <f>VLOOKUP(B3691,Correlation_Eqns!A$27:B$32,2,FALSE)</f>
        <v>1.59</v>
      </c>
      <c r="J3691" s="259">
        <f t="shared" si="345"/>
        <v>2.1320816193318094E-2</v>
      </c>
      <c r="K3691" s="258">
        <f t="shared" si="346"/>
        <v>2.1320816193318094E-2</v>
      </c>
      <c r="L3691" s="1">
        <f t="shared" si="342"/>
        <v>6.7370367840294239E-3</v>
      </c>
      <c r="M3691" s="1">
        <f t="shared" si="347"/>
        <v>0</v>
      </c>
    </row>
    <row r="3692" spans="1:13">
      <c r="A3692" s="280">
        <v>15</v>
      </c>
      <c r="B3692" s="280" t="s">
        <v>38</v>
      </c>
      <c r="C3692" s="280">
        <v>2000</v>
      </c>
      <c r="D3692" s="258">
        <f t="shared" si="343"/>
        <v>4</v>
      </c>
      <c r="E3692" s="259">
        <f>VLOOKUP(B3692,Correlation_Eqns!A$35:B$40,2,FALSE)</f>
        <v>7.9900000000000004E-5</v>
      </c>
      <c r="F3692" s="280">
        <f>VLOOKUP(B3692,Correlation_Eqns!A$43:B$48,2,FALSE)</f>
        <v>0.73499999999999999</v>
      </c>
      <c r="G3692" s="280">
        <f t="shared" si="344"/>
        <v>2.1320816193318094E-2</v>
      </c>
      <c r="H3692" s="280">
        <f>VLOOKUP(B3692,Correlation_Eqns!A$19:B$24,2,FALSE)</f>
        <v>1.48</v>
      </c>
      <c r="I3692" s="258">
        <f>VLOOKUP(B3692,Correlation_Eqns!A$27:B$32,2,FALSE)</f>
        <v>1.59</v>
      </c>
      <c r="J3692" s="259">
        <f t="shared" si="345"/>
        <v>2.1320816193318094E-2</v>
      </c>
      <c r="K3692" s="258">
        <f t="shared" si="346"/>
        <v>2.1320816193318094E-2</v>
      </c>
      <c r="L3692" s="1">
        <f t="shared" si="342"/>
        <v>6.7370367840294239E-3</v>
      </c>
      <c r="M3692" s="1">
        <f t="shared" si="347"/>
        <v>0</v>
      </c>
    </row>
    <row r="3693" spans="1:13">
      <c r="A3693" s="280">
        <v>15</v>
      </c>
      <c r="B3693" s="280" t="s">
        <v>38</v>
      </c>
      <c r="C3693" s="280">
        <v>2000</v>
      </c>
      <c r="D3693" s="258">
        <f t="shared" si="343"/>
        <v>4</v>
      </c>
      <c r="E3693" s="259">
        <f>VLOOKUP(B3693,Correlation_Eqns!A$35:B$40,2,FALSE)</f>
        <v>7.9900000000000004E-5</v>
      </c>
      <c r="F3693" s="280">
        <f>VLOOKUP(B3693,Correlation_Eqns!A$43:B$48,2,FALSE)</f>
        <v>0.73499999999999999</v>
      </c>
      <c r="G3693" s="280">
        <f t="shared" si="344"/>
        <v>2.1320816193318094E-2</v>
      </c>
      <c r="H3693" s="280">
        <f>VLOOKUP(B3693,Correlation_Eqns!A$19:B$24,2,FALSE)</f>
        <v>1.48</v>
      </c>
      <c r="I3693" s="258">
        <f>VLOOKUP(B3693,Correlation_Eqns!A$27:B$32,2,FALSE)</f>
        <v>1.59</v>
      </c>
      <c r="J3693" s="259">
        <f t="shared" si="345"/>
        <v>2.1320816193318094E-2</v>
      </c>
      <c r="K3693" s="258">
        <f t="shared" si="346"/>
        <v>2.1320816193318094E-2</v>
      </c>
      <c r="L3693" s="1">
        <f t="shared" si="342"/>
        <v>6.7370367840294239E-3</v>
      </c>
      <c r="M3693" s="1">
        <f t="shared" si="347"/>
        <v>0</v>
      </c>
    </row>
    <row r="3694" spans="1:13">
      <c r="A3694" s="280">
        <v>15</v>
      </c>
      <c r="B3694" s="280" t="s">
        <v>38</v>
      </c>
      <c r="C3694" s="280">
        <v>2000</v>
      </c>
      <c r="D3694" s="258">
        <f t="shared" si="343"/>
        <v>4</v>
      </c>
      <c r="E3694" s="259">
        <f>VLOOKUP(B3694,Correlation_Eqns!A$35:B$40,2,FALSE)</f>
        <v>7.9900000000000004E-5</v>
      </c>
      <c r="F3694" s="280">
        <f>VLOOKUP(B3694,Correlation_Eqns!A$43:B$48,2,FALSE)</f>
        <v>0.73499999999999999</v>
      </c>
      <c r="G3694" s="280">
        <f t="shared" si="344"/>
        <v>2.1320816193318094E-2</v>
      </c>
      <c r="H3694" s="280">
        <f>VLOOKUP(B3694,Correlation_Eqns!A$19:B$24,2,FALSE)</f>
        <v>1.48</v>
      </c>
      <c r="I3694" s="258">
        <f>VLOOKUP(B3694,Correlation_Eqns!A$27:B$32,2,FALSE)</f>
        <v>1.59</v>
      </c>
      <c r="J3694" s="259">
        <f t="shared" si="345"/>
        <v>2.1320816193318094E-2</v>
      </c>
      <c r="K3694" s="258">
        <f t="shared" si="346"/>
        <v>2.1320816193318094E-2</v>
      </c>
      <c r="L3694" s="1">
        <f t="shared" si="342"/>
        <v>6.7370367840294239E-3</v>
      </c>
      <c r="M3694" s="1">
        <f t="shared" si="347"/>
        <v>0</v>
      </c>
    </row>
    <row r="3695" spans="1:13">
      <c r="A3695" s="280">
        <v>15</v>
      </c>
      <c r="B3695" s="280" t="s">
        <v>38</v>
      </c>
      <c r="C3695" s="280">
        <v>2000</v>
      </c>
      <c r="D3695" s="258">
        <f t="shared" si="343"/>
        <v>4</v>
      </c>
      <c r="E3695" s="259">
        <f>VLOOKUP(B3695,Correlation_Eqns!A$35:B$40,2,FALSE)</f>
        <v>7.9900000000000004E-5</v>
      </c>
      <c r="F3695" s="280">
        <f>VLOOKUP(B3695,Correlation_Eqns!A$43:B$48,2,FALSE)</f>
        <v>0.73499999999999999</v>
      </c>
      <c r="G3695" s="280">
        <f t="shared" si="344"/>
        <v>2.1320816193318094E-2</v>
      </c>
      <c r="H3695" s="280">
        <f>VLOOKUP(B3695,Correlation_Eqns!A$19:B$24,2,FALSE)</f>
        <v>1.48</v>
      </c>
      <c r="I3695" s="258">
        <f>VLOOKUP(B3695,Correlation_Eqns!A$27:B$32,2,FALSE)</f>
        <v>1.59</v>
      </c>
      <c r="J3695" s="259">
        <f t="shared" si="345"/>
        <v>2.1320816193318094E-2</v>
      </c>
      <c r="K3695" s="258">
        <f t="shared" si="346"/>
        <v>2.1320816193318094E-2</v>
      </c>
      <c r="L3695" s="1">
        <f t="shared" si="342"/>
        <v>6.7370367840294239E-3</v>
      </c>
      <c r="M3695" s="1">
        <f t="shared" si="347"/>
        <v>0</v>
      </c>
    </row>
    <row r="3696" spans="1:13">
      <c r="A3696" s="280">
        <v>15</v>
      </c>
      <c r="B3696" s="280" t="s">
        <v>38</v>
      </c>
      <c r="C3696" s="280">
        <v>2000</v>
      </c>
      <c r="D3696" s="258">
        <f t="shared" si="343"/>
        <v>4</v>
      </c>
      <c r="E3696" s="259">
        <f>VLOOKUP(B3696,Correlation_Eqns!A$35:B$40,2,FALSE)</f>
        <v>7.9900000000000004E-5</v>
      </c>
      <c r="F3696" s="280">
        <f>VLOOKUP(B3696,Correlation_Eqns!A$43:B$48,2,FALSE)</f>
        <v>0.73499999999999999</v>
      </c>
      <c r="G3696" s="280">
        <f t="shared" si="344"/>
        <v>2.1320816193318094E-2</v>
      </c>
      <c r="H3696" s="280">
        <f>VLOOKUP(B3696,Correlation_Eqns!A$19:B$24,2,FALSE)</f>
        <v>1.48</v>
      </c>
      <c r="I3696" s="258">
        <f>VLOOKUP(B3696,Correlation_Eqns!A$27:B$32,2,FALSE)</f>
        <v>1.59</v>
      </c>
      <c r="J3696" s="259">
        <f t="shared" si="345"/>
        <v>2.1320816193318094E-2</v>
      </c>
      <c r="K3696" s="258">
        <f t="shared" si="346"/>
        <v>2.1320816193318094E-2</v>
      </c>
      <c r="L3696" s="1">
        <f t="shared" si="342"/>
        <v>6.7370367840294239E-3</v>
      </c>
      <c r="M3696" s="1">
        <f t="shared" si="347"/>
        <v>0</v>
      </c>
    </row>
    <row r="3697" spans="1:13">
      <c r="A3697" s="280">
        <v>15</v>
      </c>
      <c r="B3697" s="280" t="s">
        <v>38</v>
      </c>
      <c r="C3697" s="280">
        <v>2000</v>
      </c>
      <c r="D3697" s="258">
        <f t="shared" si="343"/>
        <v>4</v>
      </c>
      <c r="E3697" s="259">
        <f>VLOOKUP(B3697,Correlation_Eqns!A$35:B$40,2,FALSE)</f>
        <v>7.9900000000000004E-5</v>
      </c>
      <c r="F3697" s="280">
        <f>VLOOKUP(B3697,Correlation_Eqns!A$43:B$48,2,FALSE)</f>
        <v>0.73499999999999999</v>
      </c>
      <c r="G3697" s="280">
        <f t="shared" si="344"/>
        <v>2.1320816193318094E-2</v>
      </c>
      <c r="H3697" s="280">
        <f>VLOOKUP(B3697,Correlation_Eqns!A$19:B$24,2,FALSE)</f>
        <v>1.48</v>
      </c>
      <c r="I3697" s="258">
        <f>VLOOKUP(B3697,Correlation_Eqns!A$27:B$32,2,FALSE)</f>
        <v>1.59</v>
      </c>
      <c r="J3697" s="259">
        <f t="shared" si="345"/>
        <v>2.1320816193318094E-2</v>
      </c>
      <c r="K3697" s="258">
        <f t="shared" si="346"/>
        <v>2.1320816193318094E-2</v>
      </c>
      <c r="L3697" s="1">
        <f t="shared" si="342"/>
        <v>6.7370367840294239E-3</v>
      </c>
      <c r="M3697" s="1">
        <f t="shared" si="347"/>
        <v>0</v>
      </c>
    </row>
    <row r="3698" spans="1:13">
      <c r="A3698" s="280">
        <v>15</v>
      </c>
      <c r="B3698" s="280" t="s">
        <v>38</v>
      </c>
      <c r="C3698" s="280">
        <v>2000</v>
      </c>
      <c r="D3698" s="258">
        <f t="shared" si="343"/>
        <v>4</v>
      </c>
      <c r="E3698" s="259">
        <f>VLOOKUP(B3698,Correlation_Eqns!A$35:B$40,2,FALSE)</f>
        <v>7.9900000000000004E-5</v>
      </c>
      <c r="F3698" s="280">
        <f>VLOOKUP(B3698,Correlation_Eqns!A$43:B$48,2,FALSE)</f>
        <v>0.73499999999999999</v>
      </c>
      <c r="G3698" s="280">
        <f t="shared" si="344"/>
        <v>2.1320816193318094E-2</v>
      </c>
      <c r="H3698" s="280">
        <f>VLOOKUP(B3698,Correlation_Eqns!A$19:B$24,2,FALSE)</f>
        <v>1.48</v>
      </c>
      <c r="I3698" s="258">
        <f>VLOOKUP(B3698,Correlation_Eqns!A$27:B$32,2,FALSE)</f>
        <v>1.59</v>
      </c>
      <c r="J3698" s="259">
        <f t="shared" si="345"/>
        <v>2.1320816193318094E-2</v>
      </c>
      <c r="K3698" s="258">
        <f t="shared" si="346"/>
        <v>2.1320816193318094E-2</v>
      </c>
      <c r="L3698" s="1">
        <f t="shared" si="342"/>
        <v>6.7370367840294239E-3</v>
      </c>
      <c r="M3698" s="1">
        <f t="shared" si="347"/>
        <v>0</v>
      </c>
    </row>
    <row r="3699" spans="1:13">
      <c r="A3699" s="280">
        <v>15</v>
      </c>
      <c r="B3699" s="280" t="s">
        <v>38</v>
      </c>
      <c r="C3699" s="280">
        <v>2000</v>
      </c>
      <c r="D3699" s="258">
        <f t="shared" si="343"/>
        <v>4</v>
      </c>
      <c r="E3699" s="259">
        <f>VLOOKUP(B3699,Correlation_Eqns!A$35:B$40,2,FALSE)</f>
        <v>7.9900000000000004E-5</v>
      </c>
      <c r="F3699" s="280">
        <f>VLOOKUP(B3699,Correlation_Eqns!A$43:B$48,2,FALSE)</f>
        <v>0.73499999999999999</v>
      </c>
      <c r="G3699" s="280">
        <f t="shared" si="344"/>
        <v>2.1320816193318094E-2</v>
      </c>
      <c r="H3699" s="280">
        <f>VLOOKUP(B3699,Correlation_Eqns!A$19:B$24,2,FALSE)</f>
        <v>1.48</v>
      </c>
      <c r="I3699" s="258">
        <f>VLOOKUP(B3699,Correlation_Eqns!A$27:B$32,2,FALSE)</f>
        <v>1.59</v>
      </c>
      <c r="J3699" s="259">
        <f t="shared" si="345"/>
        <v>2.1320816193318094E-2</v>
      </c>
      <c r="K3699" s="258">
        <f t="shared" si="346"/>
        <v>2.1320816193318094E-2</v>
      </c>
      <c r="L3699" s="1">
        <f t="shared" si="342"/>
        <v>6.7370367840294239E-3</v>
      </c>
      <c r="M3699" s="1">
        <f t="shared" si="347"/>
        <v>0</v>
      </c>
    </row>
    <row r="3700" spans="1:13">
      <c r="A3700" s="280">
        <v>15</v>
      </c>
      <c r="B3700" s="280" t="s">
        <v>38</v>
      </c>
      <c r="C3700" s="280">
        <v>1500</v>
      </c>
      <c r="D3700" s="258">
        <f t="shared" si="343"/>
        <v>4</v>
      </c>
      <c r="E3700" s="259">
        <f>VLOOKUP(B3700,Correlation_Eqns!A$35:B$40,2,FALSE)</f>
        <v>7.9900000000000004E-5</v>
      </c>
      <c r="F3700" s="280">
        <f>VLOOKUP(B3700,Correlation_Eqns!A$43:B$48,2,FALSE)</f>
        <v>0.73499999999999999</v>
      </c>
      <c r="G3700" s="280">
        <f t="shared" si="344"/>
        <v>1.7257339966870289E-2</v>
      </c>
      <c r="H3700" s="280">
        <f>VLOOKUP(B3700,Correlation_Eqns!A$19:B$24,2,FALSE)</f>
        <v>1.48</v>
      </c>
      <c r="I3700" s="258">
        <f>VLOOKUP(B3700,Correlation_Eqns!A$27:B$32,2,FALSE)</f>
        <v>1.59</v>
      </c>
      <c r="J3700" s="259">
        <f t="shared" si="345"/>
        <v>1.7257339966870289E-2</v>
      </c>
      <c r="K3700" s="258">
        <f t="shared" si="346"/>
        <v>1.7257339966870289E-2</v>
      </c>
      <c r="L3700" s="1">
        <f t="shared" si="342"/>
        <v>5.4530433120915404E-3</v>
      </c>
      <c r="M3700" s="1">
        <f t="shared" si="347"/>
        <v>0</v>
      </c>
    </row>
    <row r="3701" spans="1:13">
      <c r="A3701" s="280">
        <v>15</v>
      </c>
      <c r="B3701" s="280" t="s">
        <v>38</v>
      </c>
      <c r="C3701" s="280">
        <v>1200</v>
      </c>
      <c r="D3701" s="258">
        <f t="shared" si="343"/>
        <v>4</v>
      </c>
      <c r="E3701" s="259">
        <f>VLOOKUP(B3701,Correlation_Eqns!A$35:B$40,2,FALSE)</f>
        <v>7.9900000000000004E-5</v>
      </c>
      <c r="F3701" s="280">
        <f>VLOOKUP(B3701,Correlation_Eqns!A$43:B$48,2,FALSE)</f>
        <v>0.73499999999999999</v>
      </c>
      <c r="G3701" s="280">
        <f t="shared" si="344"/>
        <v>1.4646875673120383E-2</v>
      </c>
      <c r="H3701" s="280">
        <f>VLOOKUP(B3701,Correlation_Eqns!A$19:B$24,2,FALSE)</f>
        <v>1.48</v>
      </c>
      <c r="I3701" s="258">
        <f>VLOOKUP(B3701,Correlation_Eqns!A$27:B$32,2,FALSE)</f>
        <v>1.59</v>
      </c>
      <c r="J3701" s="259">
        <f t="shared" si="345"/>
        <v>1.4646875673120383E-2</v>
      </c>
      <c r="K3701" s="258">
        <f t="shared" si="346"/>
        <v>1.4646875673120383E-2</v>
      </c>
      <c r="L3701" s="1">
        <f t="shared" si="342"/>
        <v>4.6281783626952707E-3</v>
      </c>
      <c r="M3701" s="1">
        <f t="shared" si="347"/>
        <v>0</v>
      </c>
    </row>
    <row r="3702" spans="1:13">
      <c r="A3702" s="280">
        <v>15</v>
      </c>
      <c r="B3702" s="280" t="s">
        <v>38</v>
      </c>
      <c r="C3702" s="280">
        <v>1000</v>
      </c>
      <c r="D3702" s="258">
        <f t="shared" si="343"/>
        <v>4</v>
      </c>
      <c r="E3702" s="259">
        <f>VLOOKUP(B3702,Correlation_Eqns!A$35:B$40,2,FALSE)</f>
        <v>7.9900000000000004E-5</v>
      </c>
      <c r="F3702" s="280">
        <f>VLOOKUP(B3702,Correlation_Eqns!A$43:B$48,2,FALSE)</f>
        <v>0.73499999999999999</v>
      </c>
      <c r="G3702" s="280">
        <f t="shared" si="344"/>
        <v>1.2809930671613425E-2</v>
      </c>
      <c r="H3702" s="280">
        <f>VLOOKUP(B3702,Correlation_Eqns!A$19:B$24,2,FALSE)</f>
        <v>1.48</v>
      </c>
      <c r="I3702" s="258">
        <f>VLOOKUP(B3702,Correlation_Eqns!A$27:B$32,2,FALSE)</f>
        <v>1.59</v>
      </c>
      <c r="J3702" s="259">
        <f t="shared" si="345"/>
        <v>1.2809930671613425E-2</v>
      </c>
      <c r="K3702" s="258">
        <f t="shared" si="346"/>
        <v>1.2809930671613425E-2</v>
      </c>
      <c r="L3702" s="1">
        <f t="shared" si="342"/>
        <v>4.0477331333390971E-3</v>
      </c>
      <c r="M3702" s="1">
        <f t="shared" si="347"/>
        <v>0</v>
      </c>
    </row>
    <row r="3703" spans="1:13">
      <c r="A3703" s="280">
        <v>15</v>
      </c>
      <c r="B3703" s="280" t="s">
        <v>38</v>
      </c>
      <c r="C3703" s="280">
        <v>1000</v>
      </c>
      <c r="D3703" s="258">
        <f t="shared" si="343"/>
        <v>4</v>
      </c>
      <c r="E3703" s="259">
        <f>VLOOKUP(B3703,Correlation_Eqns!A$35:B$40,2,FALSE)</f>
        <v>7.9900000000000004E-5</v>
      </c>
      <c r="F3703" s="280">
        <f>VLOOKUP(B3703,Correlation_Eqns!A$43:B$48,2,FALSE)</f>
        <v>0.73499999999999999</v>
      </c>
      <c r="G3703" s="280">
        <f t="shared" si="344"/>
        <v>1.2809930671613425E-2</v>
      </c>
      <c r="H3703" s="280">
        <f>VLOOKUP(B3703,Correlation_Eqns!A$19:B$24,2,FALSE)</f>
        <v>1.48</v>
      </c>
      <c r="I3703" s="258">
        <f>VLOOKUP(B3703,Correlation_Eqns!A$27:B$32,2,FALSE)</f>
        <v>1.59</v>
      </c>
      <c r="J3703" s="259">
        <f t="shared" si="345"/>
        <v>1.2809930671613425E-2</v>
      </c>
      <c r="K3703" s="258">
        <f t="shared" si="346"/>
        <v>1.2809930671613425E-2</v>
      </c>
      <c r="L3703" s="1">
        <f t="shared" si="342"/>
        <v>4.0477331333390971E-3</v>
      </c>
      <c r="M3703" s="1">
        <f t="shared" si="347"/>
        <v>0</v>
      </c>
    </row>
    <row r="3704" spans="1:13">
      <c r="A3704" s="280">
        <v>15</v>
      </c>
      <c r="B3704" s="280" t="s">
        <v>38</v>
      </c>
      <c r="C3704" s="280">
        <v>1000</v>
      </c>
      <c r="D3704" s="258">
        <f t="shared" si="343"/>
        <v>4</v>
      </c>
      <c r="E3704" s="259">
        <f>VLOOKUP(B3704,Correlation_Eqns!A$35:B$40,2,FALSE)</f>
        <v>7.9900000000000004E-5</v>
      </c>
      <c r="F3704" s="280">
        <f>VLOOKUP(B3704,Correlation_Eqns!A$43:B$48,2,FALSE)</f>
        <v>0.73499999999999999</v>
      </c>
      <c r="G3704" s="280">
        <f t="shared" si="344"/>
        <v>1.2809930671613425E-2</v>
      </c>
      <c r="H3704" s="280">
        <f>VLOOKUP(B3704,Correlation_Eqns!A$19:B$24,2,FALSE)</f>
        <v>1.48</v>
      </c>
      <c r="I3704" s="258">
        <f>VLOOKUP(B3704,Correlation_Eqns!A$27:B$32,2,FALSE)</f>
        <v>1.59</v>
      </c>
      <c r="J3704" s="259">
        <f t="shared" si="345"/>
        <v>1.2809930671613425E-2</v>
      </c>
      <c r="K3704" s="258">
        <f t="shared" si="346"/>
        <v>1.2809930671613425E-2</v>
      </c>
      <c r="L3704" s="1">
        <f t="shared" si="342"/>
        <v>4.0477331333390971E-3</v>
      </c>
      <c r="M3704" s="1">
        <f t="shared" si="347"/>
        <v>0</v>
      </c>
    </row>
    <row r="3705" spans="1:13">
      <c r="A3705" s="280">
        <v>15</v>
      </c>
      <c r="B3705" s="280" t="s">
        <v>38</v>
      </c>
      <c r="C3705" s="280">
        <v>1000</v>
      </c>
      <c r="D3705" s="258">
        <f t="shared" si="343"/>
        <v>4</v>
      </c>
      <c r="E3705" s="259">
        <f>VLOOKUP(B3705,Correlation_Eqns!A$35:B$40,2,FALSE)</f>
        <v>7.9900000000000004E-5</v>
      </c>
      <c r="F3705" s="280">
        <f>VLOOKUP(B3705,Correlation_Eqns!A$43:B$48,2,FALSE)</f>
        <v>0.73499999999999999</v>
      </c>
      <c r="G3705" s="280">
        <f t="shared" si="344"/>
        <v>1.2809930671613425E-2</v>
      </c>
      <c r="H3705" s="280">
        <f>VLOOKUP(B3705,Correlation_Eqns!A$19:B$24,2,FALSE)</f>
        <v>1.48</v>
      </c>
      <c r="I3705" s="258">
        <f>VLOOKUP(B3705,Correlation_Eqns!A$27:B$32,2,FALSE)</f>
        <v>1.59</v>
      </c>
      <c r="J3705" s="259">
        <f t="shared" si="345"/>
        <v>1.2809930671613425E-2</v>
      </c>
      <c r="K3705" s="258">
        <f t="shared" si="346"/>
        <v>1.2809930671613425E-2</v>
      </c>
      <c r="L3705" s="1">
        <f t="shared" si="342"/>
        <v>4.0477331333390971E-3</v>
      </c>
      <c r="M3705" s="1">
        <f t="shared" si="347"/>
        <v>0</v>
      </c>
    </row>
    <row r="3706" spans="1:13">
      <c r="A3706" s="280">
        <v>15</v>
      </c>
      <c r="B3706" s="280" t="s">
        <v>38</v>
      </c>
      <c r="C3706" s="280">
        <v>1000</v>
      </c>
      <c r="D3706" s="258">
        <f t="shared" si="343"/>
        <v>4</v>
      </c>
      <c r="E3706" s="259">
        <f>VLOOKUP(B3706,Correlation_Eqns!A$35:B$40,2,FALSE)</f>
        <v>7.9900000000000004E-5</v>
      </c>
      <c r="F3706" s="280">
        <f>VLOOKUP(B3706,Correlation_Eqns!A$43:B$48,2,FALSE)</f>
        <v>0.73499999999999999</v>
      </c>
      <c r="G3706" s="280">
        <f t="shared" si="344"/>
        <v>1.2809930671613425E-2</v>
      </c>
      <c r="H3706" s="280">
        <f>VLOOKUP(B3706,Correlation_Eqns!A$19:B$24,2,FALSE)</f>
        <v>1.48</v>
      </c>
      <c r="I3706" s="258">
        <f>VLOOKUP(B3706,Correlation_Eqns!A$27:B$32,2,FALSE)</f>
        <v>1.59</v>
      </c>
      <c r="J3706" s="259">
        <f t="shared" si="345"/>
        <v>1.2809930671613425E-2</v>
      </c>
      <c r="K3706" s="258">
        <f t="shared" si="346"/>
        <v>1.2809930671613425E-2</v>
      </c>
      <c r="L3706" s="1">
        <f t="shared" si="342"/>
        <v>4.0477331333390971E-3</v>
      </c>
      <c r="M3706" s="1">
        <f t="shared" si="347"/>
        <v>0</v>
      </c>
    </row>
    <row r="3707" spans="1:13">
      <c r="A3707" s="280">
        <v>15</v>
      </c>
      <c r="B3707" s="280" t="s">
        <v>38</v>
      </c>
      <c r="C3707" s="280">
        <v>1000</v>
      </c>
      <c r="D3707" s="258">
        <f t="shared" si="343"/>
        <v>4</v>
      </c>
      <c r="E3707" s="259">
        <f>VLOOKUP(B3707,Correlation_Eqns!A$35:B$40,2,FALSE)</f>
        <v>7.9900000000000004E-5</v>
      </c>
      <c r="F3707" s="280">
        <f>VLOOKUP(B3707,Correlation_Eqns!A$43:B$48,2,FALSE)</f>
        <v>0.73499999999999999</v>
      </c>
      <c r="G3707" s="280">
        <f t="shared" si="344"/>
        <v>1.2809930671613425E-2</v>
      </c>
      <c r="H3707" s="280">
        <f>VLOOKUP(B3707,Correlation_Eqns!A$19:B$24,2,FALSE)</f>
        <v>1.48</v>
      </c>
      <c r="I3707" s="258">
        <f>VLOOKUP(B3707,Correlation_Eqns!A$27:B$32,2,FALSE)</f>
        <v>1.59</v>
      </c>
      <c r="J3707" s="259">
        <f t="shared" si="345"/>
        <v>1.2809930671613425E-2</v>
      </c>
      <c r="K3707" s="258">
        <f t="shared" si="346"/>
        <v>1.2809930671613425E-2</v>
      </c>
      <c r="L3707" s="1">
        <f t="shared" si="342"/>
        <v>4.0477331333390971E-3</v>
      </c>
      <c r="M3707" s="1">
        <f t="shared" si="347"/>
        <v>0</v>
      </c>
    </row>
    <row r="3708" spans="1:13">
      <c r="A3708" s="280">
        <v>15</v>
      </c>
      <c r="B3708" s="280" t="s">
        <v>38</v>
      </c>
      <c r="C3708" s="280">
        <v>1000</v>
      </c>
      <c r="D3708" s="258">
        <f t="shared" si="343"/>
        <v>4</v>
      </c>
      <c r="E3708" s="259">
        <f>VLOOKUP(B3708,Correlation_Eqns!A$35:B$40,2,FALSE)</f>
        <v>7.9900000000000004E-5</v>
      </c>
      <c r="F3708" s="280">
        <f>VLOOKUP(B3708,Correlation_Eqns!A$43:B$48,2,FALSE)</f>
        <v>0.73499999999999999</v>
      </c>
      <c r="G3708" s="280">
        <f t="shared" si="344"/>
        <v>1.2809930671613425E-2</v>
      </c>
      <c r="H3708" s="280">
        <f>VLOOKUP(B3708,Correlation_Eqns!A$19:B$24,2,FALSE)</f>
        <v>1.48</v>
      </c>
      <c r="I3708" s="258">
        <f>VLOOKUP(B3708,Correlation_Eqns!A$27:B$32,2,FALSE)</f>
        <v>1.59</v>
      </c>
      <c r="J3708" s="259">
        <f t="shared" si="345"/>
        <v>1.2809930671613425E-2</v>
      </c>
      <c r="K3708" s="258">
        <f t="shared" si="346"/>
        <v>1.2809930671613425E-2</v>
      </c>
      <c r="L3708" s="1">
        <f t="shared" si="342"/>
        <v>4.0477331333390971E-3</v>
      </c>
      <c r="M3708" s="1">
        <f t="shared" si="347"/>
        <v>0</v>
      </c>
    </row>
    <row r="3709" spans="1:13">
      <c r="A3709" s="280">
        <v>15</v>
      </c>
      <c r="B3709" s="280" t="s">
        <v>38</v>
      </c>
      <c r="C3709" s="280">
        <v>1000</v>
      </c>
      <c r="D3709" s="258">
        <f t="shared" si="343"/>
        <v>4</v>
      </c>
      <c r="E3709" s="259">
        <f>VLOOKUP(B3709,Correlation_Eqns!A$35:B$40,2,FALSE)</f>
        <v>7.9900000000000004E-5</v>
      </c>
      <c r="F3709" s="280">
        <f>VLOOKUP(B3709,Correlation_Eqns!A$43:B$48,2,FALSE)</f>
        <v>0.73499999999999999</v>
      </c>
      <c r="G3709" s="280">
        <f t="shared" si="344"/>
        <v>1.2809930671613425E-2</v>
      </c>
      <c r="H3709" s="280">
        <f>VLOOKUP(B3709,Correlation_Eqns!A$19:B$24,2,FALSE)</f>
        <v>1.48</v>
      </c>
      <c r="I3709" s="258">
        <f>VLOOKUP(B3709,Correlation_Eqns!A$27:B$32,2,FALSE)</f>
        <v>1.59</v>
      </c>
      <c r="J3709" s="259">
        <f t="shared" si="345"/>
        <v>1.2809930671613425E-2</v>
      </c>
      <c r="K3709" s="258">
        <f t="shared" si="346"/>
        <v>1.2809930671613425E-2</v>
      </c>
      <c r="L3709" s="1">
        <f t="shared" si="342"/>
        <v>4.0477331333390971E-3</v>
      </c>
      <c r="M3709" s="1">
        <f t="shared" si="347"/>
        <v>0</v>
      </c>
    </row>
    <row r="3710" spans="1:13">
      <c r="A3710" s="280">
        <v>15</v>
      </c>
      <c r="B3710" s="280" t="s">
        <v>38</v>
      </c>
      <c r="C3710" s="280">
        <v>1000</v>
      </c>
      <c r="D3710" s="258">
        <f t="shared" si="343"/>
        <v>4</v>
      </c>
      <c r="E3710" s="259">
        <f>VLOOKUP(B3710,Correlation_Eqns!A$35:B$40,2,FALSE)</f>
        <v>7.9900000000000004E-5</v>
      </c>
      <c r="F3710" s="280">
        <f>VLOOKUP(B3710,Correlation_Eqns!A$43:B$48,2,FALSE)</f>
        <v>0.73499999999999999</v>
      </c>
      <c r="G3710" s="280">
        <f t="shared" si="344"/>
        <v>1.2809930671613425E-2</v>
      </c>
      <c r="H3710" s="280">
        <f>VLOOKUP(B3710,Correlation_Eqns!A$19:B$24,2,FALSE)</f>
        <v>1.48</v>
      </c>
      <c r="I3710" s="258">
        <f>VLOOKUP(B3710,Correlation_Eqns!A$27:B$32,2,FALSE)</f>
        <v>1.59</v>
      </c>
      <c r="J3710" s="259">
        <f t="shared" si="345"/>
        <v>1.2809930671613425E-2</v>
      </c>
      <c r="K3710" s="258">
        <f t="shared" si="346"/>
        <v>1.2809930671613425E-2</v>
      </c>
      <c r="L3710" s="1">
        <f t="shared" si="342"/>
        <v>4.0477331333390971E-3</v>
      </c>
      <c r="M3710" s="1">
        <f t="shared" si="347"/>
        <v>0</v>
      </c>
    </row>
    <row r="3711" spans="1:13">
      <c r="A3711" s="280">
        <v>15</v>
      </c>
      <c r="B3711" s="280" t="s">
        <v>38</v>
      </c>
      <c r="C3711" s="280">
        <v>1000</v>
      </c>
      <c r="D3711" s="258">
        <f t="shared" si="343"/>
        <v>4</v>
      </c>
      <c r="E3711" s="259">
        <f>VLOOKUP(B3711,Correlation_Eqns!A$35:B$40,2,FALSE)</f>
        <v>7.9900000000000004E-5</v>
      </c>
      <c r="F3711" s="280">
        <f>VLOOKUP(B3711,Correlation_Eqns!A$43:B$48,2,FALSE)</f>
        <v>0.73499999999999999</v>
      </c>
      <c r="G3711" s="280">
        <f t="shared" si="344"/>
        <v>1.2809930671613425E-2</v>
      </c>
      <c r="H3711" s="280">
        <f>VLOOKUP(B3711,Correlation_Eqns!A$19:B$24,2,FALSE)</f>
        <v>1.48</v>
      </c>
      <c r="I3711" s="258">
        <f>VLOOKUP(B3711,Correlation_Eqns!A$27:B$32,2,FALSE)</f>
        <v>1.59</v>
      </c>
      <c r="J3711" s="259">
        <f t="shared" si="345"/>
        <v>1.2809930671613425E-2</v>
      </c>
      <c r="K3711" s="258">
        <f t="shared" si="346"/>
        <v>1.2809930671613425E-2</v>
      </c>
      <c r="L3711" s="1">
        <f t="shared" si="342"/>
        <v>4.0477331333390971E-3</v>
      </c>
      <c r="M3711" s="1">
        <f t="shared" si="347"/>
        <v>0</v>
      </c>
    </row>
    <row r="3712" spans="1:13">
      <c r="A3712" s="280">
        <v>15</v>
      </c>
      <c r="B3712" s="280" t="s">
        <v>38</v>
      </c>
      <c r="C3712" s="280">
        <v>1000</v>
      </c>
      <c r="D3712" s="258">
        <f t="shared" si="343"/>
        <v>4</v>
      </c>
      <c r="E3712" s="259">
        <f>VLOOKUP(B3712,Correlation_Eqns!A$35:B$40,2,FALSE)</f>
        <v>7.9900000000000004E-5</v>
      </c>
      <c r="F3712" s="280">
        <f>VLOOKUP(B3712,Correlation_Eqns!A$43:B$48,2,FALSE)</f>
        <v>0.73499999999999999</v>
      </c>
      <c r="G3712" s="280">
        <f t="shared" si="344"/>
        <v>1.2809930671613425E-2</v>
      </c>
      <c r="H3712" s="280">
        <f>VLOOKUP(B3712,Correlation_Eqns!A$19:B$24,2,FALSE)</f>
        <v>1.48</v>
      </c>
      <c r="I3712" s="258">
        <f>VLOOKUP(B3712,Correlation_Eqns!A$27:B$32,2,FALSE)</f>
        <v>1.59</v>
      </c>
      <c r="J3712" s="259">
        <f t="shared" si="345"/>
        <v>1.2809930671613425E-2</v>
      </c>
      <c r="K3712" s="258">
        <f t="shared" si="346"/>
        <v>1.2809930671613425E-2</v>
      </c>
      <c r="L3712" s="1">
        <f t="shared" si="342"/>
        <v>4.0477331333390971E-3</v>
      </c>
      <c r="M3712" s="1">
        <f t="shared" si="347"/>
        <v>0</v>
      </c>
    </row>
    <row r="3713" spans="1:13">
      <c r="A3713" s="280">
        <v>15</v>
      </c>
      <c r="B3713" s="280" t="s">
        <v>38</v>
      </c>
      <c r="C3713" s="280">
        <v>1000</v>
      </c>
      <c r="D3713" s="258">
        <f t="shared" si="343"/>
        <v>4</v>
      </c>
      <c r="E3713" s="259">
        <f>VLOOKUP(B3713,Correlation_Eqns!A$35:B$40,2,FALSE)</f>
        <v>7.9900000000000004E-5</v>
      </c>
      <c r="F3713" s="280">
        <f>VLOOKUP(B3713,Correlation_Eqns!A$43:B$48,2,FALSE)</f>
        <v>0.73499999999999999</v>
      </c>
      <c r="G3713" s="280">
        <f t="shared" si="344"/>
        <v>1.2809930671613425E-2</v>
      </c>
      <c r="H3713" s="280">
        <f>VLOOKUP(B3713,Correlation_Eqns!A$19:B$24,2,FALSE)</f>
        <v>1.48</v>
      </c>
      <c r="I3713" s="258">
        <f>VLOOKUP(B3713,Correlation_Eqns!A$27:B$32,2,FALSE)</f>
        <v>1.59</v>
      </c>
      <c r="J3713" s="259">
        <f t="shared" si="345"/>
        <v>1.2809930671613425E-2</v>
      </c>
      <c r="K3713" s="258">
        <f t="shared" si="346"/>
        <v>1.2809930671613425E-2</v>
      </c>
      <c r="L3713" s="1">
        <f t="shared" si="342"/>
        <v>4.0477331333390971E-3</v>
      </c>
      <c r="M3713" s="1">
        <f t="shared" si="347"/>
        <v>0</v>
      </c>
    </row>
    <row r="3714" spans="1:13">
      <c r="A3714" s="280">
        <v>15</v>
      </c>
      <c r="B3714" s="280" t="s">
        <v>38</v>
      </c>
      <c r="C3714" s="280">
        <v>1000</v>
      </c>
      <c r="D3714" s="258">
        <f t="shared" si="343"/>
        <v>4</v>
      </c>
      <c r="E3714" s="259">
        <f>VLOOKUP(B3714,Correlation_Eqns!A$35:B$40,2,FALSE)</f>
        <v>7.9900000000000004E-5</v>
      </c>
      <c r="F3714" s="280">
        <f>VLOOKUP(B3714,Correlation_Eqns!A$43:B$48,2,FALSE)</f>
        <v>0.73499999999999999</v>
      </c>
      <c r="G3714" s="280">
        <f t="shared" si="344"/>
        <v>1.2809930671613425E-2</v>
      </c>
      <c r="H3714" s="280">
        <f>VLOOKUP(B3714,Correlation_Eqns!A$19:B$24,2,FALSE)</f>
        <v>1.48</v>
      </c>
      <c r="I3714" s="258">
        <f>VLOOKUP(B3714,Correlation_Eqns!A$27:B$32,2,FALSE)</f>
        <v>1.59</v>
      </c>
      <c r="J3714" s="259">
        <f t="shared" si="345"/>
        <v>1.2809930671613425E-2</v>
      </c>
      <c r="K3714" s="258">
        <f t="shared" si="346"/>
        <v>1.2809930671613425E-2</v>
      </c>
      <c r="L3714" s="1">
        <f t="shared" si="342"/>
        <v>4.0477331333390971E-3</v>
      </c>
      <c r="M3714" s="1">
        <f t="shared" si="347"/>
        <v>0</v>
      </c>
    </row>
    <row r="3715" spans="1:13">
      <c r="A3715" s="280">
        <v>15</v>
      </c>
      <c r="B3715" s="280" t="s">
        <v>38</v>
      </c>
      <c r="C3715" s="280">
        <v>1000</v>
      </c>
      <c r="D3715" s="258">
        <f t="shared" si="343"/>
        <v>4</v>
      </c>
      <c r="E3715" s="259">
        <f>VLOOKUP(B3715,Correlation_Eqns!A$35:B$40,2,FALSE)</f>
        <v>7.9900000000000004E-5</v>
      </c>
      <c r="F3715" s="280">
        <f>VLOOKUP(B3715,Correlation_Eqns!A$43:B$48,2,FALSE)</f>
        <v>0.73499999999999999</v>
      </c>
      <c r="G3715" s="280">
        <f t="shared" si="344"/>
        <v>1.2809930671613425E-2</v>
      </c>
      <c r="H3715" s="280">
        <f>VLOOKUP(B3715,Correlation_Eqns!A$19:B$24,2,FALSE)</f>
        <v>1.48</v>
      </c>
      <c r="I3715" s="258">
        <f>VLOOKUP(B3715,Correlation_Eqns!A$27:B$32,2,FALSE)</f>
        <v>1.59</v>
      </c>
      <c r="J3715" s="259">
        <f t="shared" si="345"/>
        <v>1.2809930671613425E-2</v>
      </c>
      <c r="K3715" s="258">
        <f t="shared" si="346"/>
        <v>1.2809930671613425E-2</v>
      </c>
      <c r="L3715" s="1">
        <f t="shared" si="342"/>
        <v>4.0477331333390971E-3</v>
      </c>
      <c r="M3715" s="1">
        <f t="shared" si="347"/>
        <v>0</v>
      </c>
    </row>
    <row r="3716" spans="1:13">
      <c r="A3716" s="280">
        <v>15</v>
      </c>
      <c r="B3716" s="280" t="s">
        <v>38</v>
      </c>
      <c r="C3716" s="280">
        <v>1000</v>
      </c>
      <c r="D3716" s="258">
        <f t="shared" si="343"/>
        <v>4</v>
      </c>
      <c r="E3716" s="259">
        <f>VLOOKUP(B3716,Correlation_Eqns!A$35:B$40,2,FALSE)</f>
        <v>7.9900000000000004E-5</v>
      </c>
      <c r="F3716" s="280">
        <f>VLOOKUP(B3716,Correlation_Eqns!A$43:B$48,2,FALSE)</f>
        <v>0.73499999999999999</v>
      </c>
      <c r="G3716" s="280">
        <f t="shared" si="344"/>
        <v>1.2809930671613425E-2</v>
      </c>
      <c r="H3716" s="280">
        <f>VLOOKUP(B3716,Correlation_Eqns!A$19:B$24,2,FALSE)</f>
        <v>1.48</v>
      </c>
      <c r="I3716" s="258">
        <f>VLOOKUP(B3716,Correlation_Eqns!A$27:B$32,2,FALSE)</f>
        <v>1.59</v>
      </c>
      <c r="J3716" s="259">
        <f t="shared" si="345"/>
        <v>1.2809930671613425E-2</v>
      </c>
      <c r="K3716" s="258">
        <f t="shared" si="346"/>
        <v>1.2809930671613425E-2</v>
      </c>
      <c r="L3716" s="1">
        <f t="shared" si="342"/>
        <v>4.0477331333390971E-3</v>
      </c>
      <c r="M3716" s="1">
        <f t="shared" si="347"/>
        <v>0</v>
      </c>
    </row>
    <row r="3717" spans="1:13">
      <c r="A3717" s="280">
        <v>15</v>
      </c>
      <c r="B3717" s="280" t="s">
        <v>38</v>
      </c>
      <c r="C3717" s="280">
        <v>800</v>
      </c>
      <c r="D3717" s="258">
        <f t="shared" si="343"/>
        <v>4</v>
      </c>
      <c r="E3717" s="259">
        <f>VLOOKUP(B3717,Correlation_Eqns!A$35:B$40,2,FALSE)</f>
        <v>7.9900000000000004E-5</v>
      </c>
      <c r="F3717" s="280">
        <f>VLOOKUP(B3717,Correlation_Eqns!A$43:B$48,2,FALSE)</f>
        <v>0.73499999999999999</v>
      </c>
      <c r="G3717" s="280">
        <f t="shared" si="344"/>
        <v>1.0872212188472069E-2</v>
      </c>
      <c r="H3717" s="280">
        <f>VLOOKUP(B3717,Correlation_Eqns!A$19:B$24,2,FALSE)</f>
        <v>1.48</v>
      </c>
      <c r="I3717" s="258">
        <f>VLOOKUP(B3717,Correlation_Eqns!A$27:B$32,2,FALSE)</f>
        <v>1.59</v>
      </c>
      <c r="J3717" s="259">
        <f t="shared" si="345"/>
        <v>1.0872212188472069E-2</v>
      </c>
      <c r="K3717" s="258">
        <f t="shared" si="346"/>
        <v>1.0872212188472069E-2</v>
      </c>
      <c r="L3717" s="1">
        <f t="shared" si="342"/>
        <v>3.4354450961621582E-3</v>
      </c>
      <c r="M3717" s="1">
        <f t="shared" si="347"/>
        <v>0</v>
      </c>
    </row>
    <row r="3718" spans="1:13">
      <c r="A3718" s="280">
        <v>15</v>
      </c>
      <c r="B3718" s="280" t="s">
        <v>38</v>
      </c>
      <c r="C3718" s="280">
        <v>100000</v>
      </c>
      <c r="D3718" s="258">
        <f t="shared" si="343"/>
        <v>4</v>
      </c>
      <c r="E3718" s="259">
        <f>VLOOKUP(B3718,Correlation_Eqns!A$35:B$40,2,FALSE)</f>
        <v>7.9900000000000004E-5</v>
      </c>
      <c r="F3718" s="280">
        <f>VLOOKUP(B3718,Correlation_Eqns!A$43:B$48,2,FALSE)</f>
        <v>0.73499999999999999</v>
      </c>
      <c r="G3718" s="280">
        <f t="shared" si="344"/>
        <v>0.37804785591022305</v>
      </c>
      <c r="H3718" s="280">
        <f>VLOOKUP(B3718,Correlation_Eqns!A$19:B$24,2,FALSE)</f>
        <v>1.48</v>
      </c>
      <c r="I3718" s="258">
        <f>VLOOKUP(B3718,Correlation_Eqns!A$27:B$32,2,FALSE)</f>
        <v>1.59</v>
      </c>
      <c r="J3718" s="259">
        <f t="shared" si="345"/>
        <v>1.48</v>
      </c>
      <c r="K3718" s="258">
        <f t="shared" si="346"/>
        <v>1.59</v>
      </c>
      <c r="L3718" s="1">
        <f t="shared" si="342"/>
        <v>0.46765631999999996</v>
      </c>
      <c r="M3718" s="1">
        <f t="shared" si="347"/>
        <v>1</v>
      </c>
    </row>
    <row r="3719" spans="1:13">
      <c r="A3719" s="280">
        <v>15</v>
      </c>
      <c r="B3719" s="280" t="s">
        <v>38</v>
      </c>
      <c r="C3719" s="280">
        <v>100000</v>
      </c>
      <c r="D3719" s="258">
        <f t="shared" si="343"/>
        <v>4</v>
      </c>
      <c r="E3719" s="259">
        <f>VLOOKUP(B3719,Correlation_Eqns!A$35:B$40,2,FALSE)</f>
        <v>7.9900000000000004E-5</v>
      </c>
      <c r="F3719" s="280">
        <f>VLOOKUP(B3719,Correlation_Eqns!A$43:B$48,2,FALSE)</f>
        <v>0.73499999999999999</v>
      </c>
      <c r="G3719" s="280">
        <f t="shared" si="344"/>
        <v>0.37804785591022305</v>
      </c>
      <c r="H3719" s="280">
        <f>VLOOKUP(B3719,Correlation_Eqns!A$19:B$24,2,FALSE)</f>
        <v>1.48</v>
      </c>
      <c r="I3719" s="258">
        <f>VLOOKUP(B3719,Correlation_Eqns!A$27:B$32,2,FALSE)</f>
        <v>1.59</v>
      </c>
      <c r="J3719" s="259">
        <f t="shared" si="345"/>
        <v>1.48</v>
      </c>
      <c r="K3719" s="258">
        <f t="shared" si="346"/>
        <v>1.59</v>
      </c>
      <c r="L3719" s="1">
        <f t="shared" si="342"/>
        <v>0.46765631999999996</v>
      </c>
      <c r="M3719" s="1">
        <f t="shared" si="347"/>
        <v>1</v>
      </c>
    </row>
    <row r="3720" spans="1:13">
      <c r="A3720" s="280">
        <v>15</v>
      </c>
      <c r="B3720" s="280" t="s">
        <v>38</v>
      </c>
      <c r="C3720" s="280">
        <v>100000</v>
      </c>
      <c r="D3720" s="258">
        <f t="shared" si="343"/>
        <v>4</v>
      </c>
      <c r="E3720" s="259">
        <f>VLOOKUP(B3720,Correlation_Eqns!A$35:B$40,2,FALSE)</f>
        <v>7.9900000000000004E-5</v>
      </c>
      <c r="F3720" s="280">
        <f>VLOOKUP(B3720,Correlation_Eqns!A$43:B$48,2,FALSE)</f>
        <v>0.73499999999999999</v>
      </c>
      <c r="G3720" s="280">
        <f t="shared" si="344"/>
        <v>0.37804785591022305</v>
      </c>
      <c r="H3720" s="280">
        <f>VLOOKUP(B3720,Correlation_Eqns!A$19:B$24,2,FALSE)</f>
        <v>1.48</v>
      </c>
      <c r="I3720" s="258">
        <f>VLOOKUP(B3720,Correlation_Eqns!A$27:B$32,2,FALSE)</f>
        <v>1.59</v>
      </c>
      <c r="J3720" s="259">
        <f t="shared" si="345"/>
        <v>1.48</v>
      </c>
      <c r="K3720" s="258">
        <f t="shared" si="346"/>
        <v>1.59</v>
      </c>
      <c r="L3720" s="1">
        <f t="shared" si="342"/>
        <v>0.46765631999999996</v>
      </c>
      <c r="M3720" s="1">
        <f t="shared" si="347"/>
        <v>1</v>
      </c>
    </row>
    <row r="3721" spans="1:13">
      <c r="A3721" s="280">
        <v>15</v>
      </c>
      <c r="B3721" s="280" t="s">
        <v>38</v>
      </c>
      <c r="C3721" s="280">
        <v>100000</v>
      </c>
      <c r="D3721" s="258">
        <f t="shared" si="343"/>
        <v>4</v>
      </c>
      <c r="E3721" s="259">
        <f>VLOOKUP(B3721,Correlation_Eqns!A$35:B$40,2,FALSE)</f>
        <v>7.9900000000000004E-5</v>
      </c>
      <c r="F3721" s="280">
        <f>VLOOKUP(B3721,Correlation_Eqns!A$43:B$48,2,FALSE)</f>
        <v>0.73499999999999999</v>
      </c>
      <c r="G3721" s="280">
        <f t="shared" si="344"/>
        <v>0.37804785591022305</v>
      </c>
      <c r="H3721" s="280">
        <f>VLOOKUP(B3721,Correlation_Eqns!A$19:B$24,2,FALSE)</f>
        <v>1.48</v>
      </c>
      <c r="I3721" s="258">
        <f>VLOOKUP(B3721,Correlation_Eqns!A$27:B$32,2,FALSE)</f>
        <v>1.59</v>
      </c>
      <c r="J3721" s="259">
        <f t="shared" si="345"/>
        <v>1.48</v>
      </c>
      <c r="K3721" s="258">
        <f t="shared" si="346"/>
        <v>1.59</v>
      </c>
      <c r="L3721" s="1">
        <f t="shared" si="342"/>
        <v>0.46765631999999996</v>
      </c>
      <c r="M3721" s="1">
        <f t="shared" si="347"/>
        <v>1</v>
      </c>
    </row>
    <row r="3722" spans="1:13">
      <c r="A3722" s="280">
        <v>15</v>
      </c>
      <c r="B3722" s="280" t="s">
        <v>38</v>
      </c>
      <c r="C3722" s="280">
        <v>100000</v>
      </c>
      <c r="D3722" s="258">
        <f t="shared" si="343"/>
        <v>4</v>
      </c>
      <c r="E3722" s="259">
        <f>VLOOKUP(B3722,Correlation_Eqns!A$35:B$40,2,FALSE)</f>
        <v>7.9900000000000004E-5</v>
      </c>
      <c r="F3722" s="280">
        <f>VLOOKUP(B3722,Correlation_Eqns!A$43:B$48,2,FALSE)</f>
        <v>0.73499999999999999</v>
      </c>
      <c r="G3722" s="280">
        <f t="shared" si="344"/>
        <v>0.37804785591022305</v>
      </c>
      <c r="H3722" s="280">
        <f>VLOOKUP(B3722,Correlation_Eqns!A$19:B$24,2,FALSE)</f>
        <v>1.48</v>
      </c>
      <c r="I3722" s="258">
        <f>VLOOKUP(B3722,Correlation_Eqns!A$27:B$32,2,FALSE)</f>
        <v>1.59</v>
      </c>
      <c r="J3722" s="259">
        <f t="shared" si="345"/>
        <v>1.48</v>
      </c>
      <c r="K3722" s="258">
        <f t="shared" si="346"/>
        <v>1.59</v>
      </c>
      <c r="L3722" s="1">
        <f t="shared" si="342"/>
        <v>0.46765631999999996</v>
      </c>
      <c r="M3722" s="1">
        <f t="shared" si="347"/>
        <v>1</v>
      </c>
    </row>
    <row r="3723" spans="1:13">
      <c r="A3723" s="280">
        <v>15</v>
      </c>
      <c r="B3723" s="280" t="s">
        <v>38</v>
      </c>
      <c r="C3723" s="280">
        <v>100000</v>
      </c>
      <c r="D3723" s="258">
        <f t="shared" si="343"/>
        <v>4</v>
      </c>
      <c r="E3723" s="259">
        <f>VLOOKUP(B3723,Correlation_Eqns!A$35:B$40,2,FALSE)</f>
        <v>7.9900000000000004E-5</v>
      </c>
      <c r="F3723" s="280">
        <f>VLOOKUP(B3723,Correlation_Eqns!A$43:B$48,2,FALSE)</f>
        <v>0.73499999999999999</v>
      </c>
      <c r="G3723" s="280">
        <f t="shared" si="344"/>
        <v>0.37804785591022305</v>
      </c>
      <c r="H3723" s="280">
        <f>VLOOKUP(B3723,Correlation_Eqns!A$19:B$24,2,FALSE)</f>
        <v>1.48</v>
      </c>
      <c r="I3723" s="258">
        <f>VLOOKUP(B3723,Correlation_Eqns!A$27:B$32,2,FALSE)</f>
        <v>1.59</v>
      </c>
      <c r="J3723" s="259">
        <f t="shared" si="345"/>
        <v>1.48</v>
      </c>
      <c r="K3723" s="258">
        <f t="shared" si="346"/>
        <v>1.59</v>
      </c>
      <c r="L3723" s="1">
        <f t="shared" si="342"/>
        <v>0.46765631999999996</v>
      </c>
      <c r="M3723" s="1">
        <f t="shared" si="347"/>
        <v>1</v>
      </c>
    </row>
    <row r="3724" spans="1:13">
      <c r="A3724" s="280">
        <v>15</v>
      </c>
      <c r="B3724" s="280" t="s">
        <v>38</v>
      </c>
      <c r="C3724" s="280">
        <v>100000</v>
      </c>
      <c r="D3724" s="258">
        <f t="shared" si="343"/>
        <v>4</v>
      </c>
      <c r="E3724" s="259">
        <f>VLOOKUP(B3724,Correlation_Eqns!A$35:B$40,2,FALSE)</f>
        <v>7.9900000000000004E-5</v>
      </c>
      <c r="F3724" s="280">
        <f>VLOOKUP(B3724,Correlation_Eqns!A$43:B$48,2,FALSE)</f>
        <v>0.73499999999999999</v>
      </c>
      <c r="G3724" s="280">
        <f t="shared" si="344"/>
        <v>0.37804785591022305</v>
      </c>
      <c r="H3724" s="280">
        <f>VLOOKUP(B3724,Correlation_Eqns!A$19:B$24,2,FALSE)</f>
        <v>1.48</v>
      </c>
      <c r="I3724" s="258">
        <f>VLOOKUP(B3724,Correlation_Eqns!A$27:B$32,2,FALSE)</f>
        <v>1.59</v>
      </c>
      <c r="J3724" s="259">
        <f t="shared" si="345"/>
        <v>1.48</v>
      </c>
      <c r="K3724" s="258">
        <f t="shared" si="346"/>
        <v>1.59</v>
      </c>
      <c r="L3724" s="1">
        <f t="shared" ref="L3724:L3787" si="348">J3724*lbC1_lbgas_NG*kg_per_lb</f>
        <v>0.46765631999999996</v>
      </c>
      <c r="M3724" s="1">
        <f t="shared" si="347"/>
        <v>1</v>
      </c>
    </row>
    <row r="3725" spans="1:13">
      <c r="A3725" s="280">
        <v>15</v>
      </c>
      <c r="B3725" s="280" t="s">
        <v>38</v>
      </c>
      <c r="C3725" s="280">
        <v>100000</v>
      </c>
      <c r="D3725" s="258">
        <f t="shared" ref="D3725:D3788" si="349">IF(A3725&lt;5,1,(IF(AND(A3725&gt;4,A3725&lt;9),2,IF(AND(A3725&gt;8,A3725&lt;13),3,IF(AND(A3725&gt;12,A3725&lt;17),4,IF(AND(A3725&gt;16,A3725&lt;21),5,6))))))</f>
        <v>4</v>
      </c>
      <c r="E3725" s="259">
        <f>VLOOKUP(B3725,Correlation_Eqns!A$35:B$40,2,FALSE)</f>
        <v>7.9900000000000004E-5</v>
      </c>
      <c r="F3725" s="280">
        <f>VLOOKUP(B3725,Correlation_Eqns!A$43:B$48,2,FALSE)</f>
        <v>0.73499999999999999</v>
      </c>
      <c r="G3725" s="280">
        <f t="shared" ref="G3725:G3788" si="350">E3725*C3725^F3725</f>
        <v>0.37804785591022305</v>
      </c>
      <c r="H3725" s="280">
        <f>VLOOKUP(B3725,Correlation_Eqns!A$19:B$24,2,FALSE)</f>
        <v>1.48</v>
      </c>
      <c r="I3725" s="258">
        <f>VLOOKUP(B3725,Correlation_Eqns!A$27:B$32,2,FALSE)</f>
        <v>1.59</v>
      </c>
      <c r="J3725" s="259">
        <f t="shared" ref="J3725:J3788" si="351">IF(C3725&gt;=10000,H3725,G3725)</f>
        <v>1.48</v>
      </c>
      <c r="K3725" s="258">
        <f t="shared" ref="K3725:K3788" si="352">IF(AND(C3725&gt;=10000,C3725&lt;100000),H3725,IF(C3725=100000,I3725,G3725))</f>
        <v>1.59</v>
      </c>
      <c r="L3725" s="1">
        <f t="shared" si="348"/>
        <v>0.46765631999999996</v>
      </c>
      <c r="M3725" s="1">
        <f t="shared" ref="M3725:M3788" si="353">IF(C3725&gt;=10000,1,0)</f>
        <v>1</v>
      </c>
    </row>
    <row r="3726" spans="1:13">
      <c r="A3726" s="280">
        <v>15</v>
      </c>
      <c r="B3726" s="280" t="s">
        <v>38</v>
      </c>
      <c r="C3726" s="280">
        <v>100000</v>
      </c>
      <c r="D3726" s="258">
        <f t="shared" si="349"/>
        <v>4</v>
      </c>
      <c r="E3726" s="259">
        <f>VLOOKUP(B3726,Correlation_Eqns!A$35:B$40,2,FALSE)</f>
        <v>7.9900000000000004E-5</v>
      </c>
      <c r="F3726" s="280">
        <f>VLOOKUP(B3726,Correlation_Eqns!A$43:B$48,2,FALSE)</f>
        <v>0.73499999999999999</v>
      </c>
      <c r="G3726" s="280">
        <f t="shared" si="350"/>
        <v>0.37804785591022305</v>
      </c>
      <c r="H3726" s="280">
        <f>VLOOKUP(B3726,Correlation_Eqns!A$19:B$24,2,FALSE)</f>
        <v>1.48</v>
      </c>
      <c r="I3726" s="258">
        <f>VLOOKUP(B3726,Correlation_Eqns!A$27:B$32,2,FALSE)</f>
        <v>1.59</v>
      </c>
      <c r="J3726" s="259">
        <f t="shared" si="351"/>
        <v>1.48</v>
      </c>
      <c r="K3726" s="258">
        <f t="shared" si="352"/>
        <v>1.59</v>
      </c>
      <c r="L3726" s="1">
        <f t="shared" si="348"/>
        <v>0.46765631999999996</v>
      </c>
      <c r="M3726" s="1">
        <f t="shared" si="353"/>
        <v>1</v>
      </c>
    </row>
    <row r="3727" spans="1:13">
      <c r="A3727" s="280">
        <v>15</v>
      </c>
      <c r="B3727" s="280" t="s">
        <v>38</v>
      </c>
      <c r="C3727" s="280">
        <v>100000</v>
      </c>
      <c r="D3727" s="258">
        <f t="shared" si="349"/>
        <v>4</v>
      </c>
      <c r="E3727" s="259">
        <f>VLOOKUP(B3727,Correlation_Eqns!A$35:B$40,2,FALSE)</f>
        <v>7.9900000000000004E-5</v>
      </c>
      <c r="F3727" s="280">
        <f>VLOOKUP(B3727,Correlation_Eqns!A$43:B$48,2,FALSE)</f>
        <v>0.73499999999999999</v>
      </c>
      <c r="G3727" s="280">
        <f t="shared" si="350"/>
        <v>0.37804785591022305</v>
      </c>
      <c r="H3727" s="280">
        <f>VLOOKUP(B3727,Correlation_Eqns!A$19:B$24,2,FALSE)</f>
        <v>1.48</v>
      </c>
      <c r="I3727" s="258">
        <f>VLOOKUP(B3727,Correlation_Eqns!A$27:B$32,2,FALSE)</f>
        <v>1.59</v>
      </c>
      <c r="J3727" s="259">
        <f t="shared" si="351"/>
        <v>1.48</v>
      </c>
      <c r="K3727" s="258">
        <f t="shared" si="352"/>
        <v>1.59</v>
      </c>
      <c r="L3727" s="1">
        <f t="shared" si="348"/>
        <v>0.46765631999999996</v>
      </c>
      <c r="M3727" s="1">
        <f t="shared" si="353"/>
        <v>1</v>
      </c>
    </row>
    <row r="3728" spans="1:13">
      <c r="A3728" s="280">
        <v>15</v>
      </c>
      <c r="B3728" s="280" t="s">
        <v>38</v>
      </c>
      <c r="C3728" s="280">
        <v>100000</v>
      </c>
      <c r="D3728" s="258">
        <f t="shared" si="349"/>
        <v>4</v>
      </c>
      <c r="E3728" s="259">
        <f>VLOOKUP(B3728,Correlation_Eqns!A$35:B$40,2,FALSE)</f>
        <v>7.9900000000000004E-5</v>
      </c>
      <c r="F3728" s="280">
        <f>VLOOKUP(B3728,Correlation_Eqns!A$43:B$48,2,FALSE)</f>
        <v>0.73499999999999999</v>
      </c>
      <c r="G3728" s="280">
        <f t="shared" si="350"/>
        <v>0.37804785591022305</v>
      </c>
      <c r="H3728" s="280">
        <f>VLOOKUP(B3728,Correlation_Eqns!A$19:B$24,2,FALSE)</f>
        <v>1.48</v>
      </c>
      <c r="I3728" s="258">
        <f>VLOOKUP(B3728,Correlation_Eqns!A$27:B$32,2,FALSE)</f>
        <v>1.59</v>
      </c>
      <c r="J3728" s="259">
        <f t="shared" si="351"/>
        <v>1.48</v>
      </c>
      <c r="K3728" s="258">
        <f t="shared" si="352"/>
        <v>1.59</v>
      </c>
      <c r="L3728" s="1">
        <f t="shared" si="348"/>
        <v>0.46765631999999996</v>
      </c>
      <c r="M3728" s="1">
        <f t="shared" si="353"/>
        <v>1</v>
      </c>
    </row>
    <row r="3729" spans="1:13">
      <c r="A3729" s="280">
        <v>15</v>
      </c>
      <c r="B3729" s="280" t="s">
        <v>38</v>
      </c>
      <c r="C3729" s="280">
        <v>100000</v>
      </c>
      <c r="D3729" s="258">
        <f t="shared" si="349"/>
        <v>4</v>
      </c>
      <c r="E3729" s="259">
        <f>VLOOKUP(B3729,Correlation_Eqns!A$35:B$40,2,FALSE)</f>
        <v>7.9900000000000004E-5</v>
      </c>
      <c r="F3729" s="280">
        <f>VLOOKUP(B3729,Correlation_Eqns!A$43:B$48,2,FALSE)</f>
        <v>0.73499999999999999</v>
      </c>
      <c r="G3729" s="280">
        <f t="shared" si="350"/>
        <v>0.37804785591022305</v>
      </c>
      <c r="H3729" s="280">
        <f>VLOOKUP(B3729,Correlation_Eqns!A$19:B$24,2,FALSE)</f>
        <v>1.48</v>
      </c>
      <c r="I3729" s="258">
        <f>VLOOKUP(B3729,Correlation_Eqns!A$27:B$32,2,FALSE)</f>
        <v>1.59</v>
      </c>
      <c r="J3729" s="259">
        <f t="shared" si="351"/>
        <v>1.48</v>
      </c>
      <c r="K3729" s="258">
        <f t="shared" si="352"/>
        <v>1.59</v>
      </c>
      <c r="L3729" s="1">
        <f t="shared" si="348"/>
        <v>0.46765631999999996</v>
      </c>
      <c r="M3729" s="1">
        <f t="shared" si="353"/>
        <v>1</v>
      </c>
    </row>
    <row r="3730" spans="1:13">
      <c r="A3730" s="280">
        <v>15</v>
      </c>
      <c r="B3730" s="280" t="s">
        <v>38</v>
      </c>
      <c r="C3730" s="280">
        <v>100000</v>
      </c>
      <c r="D3730" s="258">
        <f t="shared" si="349"/>
        <v>4</v>
      </c>
      <c r="E3730" s="259">
        <f>VLOOKUP(B3730,Correlation_Eqns!A$35:B$40,2,FALSE)</f>
        <v>7.9900000000000004E-5</v>
      </c>
      <c r="F3730" s="280">
        <f>VLOOKUP(B3730,Correlation_Eqns!A$43:B$48,2,FALSE)</f>
        <v>0.73499999999999999</v>
      </c>
      <c r="G3730" s="280">
        <f t="shared" si="350"/>
        <v>0.37804785591022305</v>
      </c>
      <c r="H3730" s="280">
        <f>VLOOKUP(B3730,Correlation_Eqns!A$19:B$24,2,FALSE)</f>
        <v>1.48</v>
      </c>
      <c r="I3730" s="258">
        <f>VLOOKUP(B3730,Correlation_Eqns!A$27:B$32,2,FALSE)</f>
        <v>1.59</v>
      </c>
      <c r="J3730" s="259">
        <f t="shared" si="351"/>
        <v>1.48</v>
      </c>
      <c r="K3730" s="258">
        <f t="shared" si="352"/>
        <v>1.59</v>
      </c>
      <c r="L3730" s="1">
        <f t="shared" si="348"/>
        <v>0.46765631999999996</v>
      </c>
      <c r="M3730" s="1">
        <f t="shared" si="353"/>
        <v>1</v>
      </c>
    </row>
    <row r="3731" spans="1:13">
      <c r="A3731" s="280">
        <v>15</v>
      </c>
      <c r="B3731" s="280" t="s">
        <v>38</v>
      </c>
      <c r="C3731" s="280">
        <v>30000</v>
      </c>
      <c r="D3731" s="258">
        <f t="shared" si="349"/>
        <v>4</v>
      </c>
      <c r="E3731" s="259">
        <f>VLOOKUP(B3731,Correlation_Eqns!A$35:B$40,2,FALSE)</f>
        <v>7.9900000000000004E-5</v>
      </c>
      <c r="F3731" s="280">
        <f>VLOOKUP(B3731,Correlation_Eqns!A$43:B$48,2,FALSE)</f>
        <v>0.73499999999999999</v>
      </c>
      <c r="G3731" s="280">
        <f t="shared" si="350"/>
        <v>0.15603818912342673</v>
      </c>
      <c r="H3731" s="280">
        <f>VLOOKUP(B3731,Correlation_Eqns!A$19:B$24,2,FALSE)</f>
        <v>1.48</v>
      </c>
      <c r="I3731" s="258">
        <f>VLOOKUP(B3731,Correlation_Eqns!A$27:B$32,2,FALSE)</f>
        <v>1.59</v>
      </c>
      <c r="J3731" s="259">
        <f t="shared" si="351"/>
        <v>1.48</v>
      </c>
      <c r="K3731" s="258">
        <f t="shared" si="352"/>
        <v>1.48</v>
      </c>
      <c r="L3731" s="1">
        <f t="shared" si="348"/>
        <v>0.46765631999999996</v>
      </c>
      <c r="M3731" s="1">
        <f t="shared" si="353"/>
        <v>1</v>
      </c>
    </row>
    <row r="3732" spans="1:13">
      <c r="A3732" s="280">
        <v>15</v>
      </c>
      <c r="B3732" s="280" t="s">
        <v>38</v>
      </c>
      <c r="C3732" s="280">
        <v>30000</v>
      </c>
      <c r="D3732" s="258">
        <f t="shared" si="349"/>
        <v>4</v>
      </c>
      <c r="E3732" s="259">
        <f>VLOOKUP(B3732,Correlation_Eqns!A$35:B$40,2,FALSE)</f>
        <v>7.9900000000000004E-5</v>
      </c>
      <c r="F3732" s="280">
        <f>VLOOKUP(B3732,Correlation_Eqns!A$43:B$48,2,FALSE)</f>
        <v>0.73499999999999999</v>
      </c>
      <c r="G3732" s="280">
        <f t="shared" si="350"/>
        <v>0.15603818912342673</v>
      </c>
      <c r="H3732" s="280">
        <f>VLOOKUP(B3732,Correlation_Eqns!A$19:B$24,2,FALSE)</f>
        <v>1.48</v>
      </c>
      <c r="I3732" s="258">
        <f>VLOOKUP(B3732,Correlation_Eqns!A$27:B$32,2,FALSE)</f>
        <v>1.59</v>
      </c>
      <c r="J3732" s="259">
        <f t="shared" si="351"/>
        <v>1.48</v>
      </c>
      <c r="K3732" s="258">
        <f t="shared" si="352"/>
        <v>1.48</v>
      </c>
      <c r="L3732" s="1">
        <f t="shared" si="348"/>
        <v>0.46765631999999996</v>
      </c>
      <c r="M3732" s="1">
        <f t="shared" si="353"/>
        <v>1</v>
      </c>
    </row>
    <row r="3733" spans="1:13">
      <c r="A3733" s="280">
        <v>15</v>
      </c>
      <c r="B3733" s="280" t="s">
        <v>38</v>
      </c>
      <c r="C3733" s="280">
        <v>20000</v>
      </c>
      <c r="D3733" s="258">
        <f t="shared" si="349"/>
        <v>4</v>
      </c>
      <c r="E3733" s="259">
        <f>VLOOKUP(B3733,Correlation_Eqns!A$35:B$40,2,FALSE)</f>
        <v>7.9900000000000004E-5</v>
      </c>
      <c r="F3733" s="280">
        <f>VLOOKUP(B3733,Correlation_Eqns!A$43:B$48,2,FALSE)</f>
        <v>0.73499999999999999</v>
      </c>
      <c r="G3733" s="280">
        <f t="shared" si="350"/>
        <v>0.11582540464709284</v>
      </c>
      <c r="H3733" s="280">
        <f>VLOOKUP(B3733,Correlation_Eqns!A$19:B$24,2,FALSE)</f>
        <v>1.48</v>
      </c>
      <c r="I3733" s="258">
        <f>VLOOKUP(B3733,Correlation_Eqns!A$27:B$32,2,FALSE)</f>
        <v>1.59</v>
      </c>
      <c r="J3733" s="259">
        <f t="shared" si="351"/>
        <v>1.48</v>
      </c>
      <c r="K3733" s="258">
        <f t="shared" si="352"/>
        <v>1.48</v>
      </c>
      <c r="L3733" s="1">
        <f t="shared" si="348"/>
        <v>0.46765631999999996</v>
      </c>
      <c r="M3733" s="1">
        <f t="shared" si="353"/>
        <v>1</v>
      </c>
    </row>
    <row r="3734" spans="1:13">
      <c r="A3734" s="280">
        <v>15</v>
      </c>
      <c r="B3734" s="280" t="s">
        <v>38</v>
      </c>
      <c r="C3734" s="280">
        <v>10000</v>
      </c>
      <c r="D3734" s="258">
        <f t="shared" si="349"/>
        <v>4</v>
      </c>
      <c r="E3734" s="259">
        <f>VLOOKUP(B3734,Correlation_Eqns!A$35:B$40,2,FALSE)</f>
        <v>7.9900000000000004E-5</v>
      </c>
      <c r="F3734" s="280">
        <f>VLOOKUP(B3734,Correlation_Eqns!A$43:B$48,2,FALSE)</f>
        <v>0.73499999999999999</v>
      </c>
      <c r="G3734" s="280">
        <f t="shared" si="350"/>
        <v>6.9589990837490873E-2</v>
      </c>
      <c r="H3734" s="280">
        <f>VLOOKUP(B3734,Correlation_Eqns!A$19:B$24,2,FALSE)</f>
        <v>1.48</v>
      </c>
      <c r="I3734" s="258">
        <f>VLOOKUP(B3734,Correlation_Eqns!A$27:B$32,2,FALSE)</f>
        <v>1.59</v>
      </c>
      <c r="J3734" s="259">
        <f t="shared" si="351"/>
        <v>1.48</v>
      </c>
      <c r="K3734" s="258">
        <f t="shared" si="352"/>
        <v>1.48</v>
      </c>
      <c r="L3734" s="1">
        <f t="shared" si="348"/>
        <v>0.46765631999999996</v>
      </c>
      <c r="M3734" s="1">
        <f t="shared" si="353"/>
        <v>1</v>
      </c>
    </row>
    <row r="3735" spans="1:13">
      <c r="A3735" s="280">
        <v>15</v>
      </c>
      <c r="B3735" s="280" t="s">
        <v>38</v>
      </c>
      <c r="C3735" s="280">
        <v>10000</v>
      </c>
      <c r="D3735" s="258">
        <f t="shared" si="349"/>
        <v>4</v>
      </c>
      <c r="E3735" s="259">
        <f>VLOOKUP(B3735,Correlation_Eqns!A$35:B$40,2,FALSE)</f>
        <v>7.9900000000000004E-5</v>
      </c>
      <c r="F3735" s="280">
        <f>VLOOKUP(B3735,Correlation_Eqns!A$43:B$48,2,FALSE)</f>
        <v>0.73499999999999999</v>
      </c>
      <c r="G3735" s="280">
        <f t="shared" si="350"/>
        <v>6.9589990837490873E-2</v>
      </c>
      <c r="H3735" s="280">
        <f>VLOOKUP(B3735,Correlation_Eqns!A$19:B$24,2,FALSE)</f>
        <v>1.48</v>
      </c>
      <c r="I3735" s="258">
        <f>VLOOKUP(B3735,Correlation_Eqns!A$27:B$32,2,FALSE)</f>
        <v>1.59</v>
      </c>
      <c r="J3735" s="259">
        <f t="shared" si="351"/>
        <v>1.48</v>
      </c>
      <c r="K3735" s="258">
        <f t="shared" si="352"/>
        <v>1.48</v>
      </c>
      <c r="L3735" s="1">
        <f t="shared" si="348"/>
        <v>0.46765631999999996</v>
      </c>
      <c r="M3735" s="1">
        <f t="shared" si="353"/>
        <v>1</v>
      </c>
    </row>
    <row r="3736" spans="1:13">
      <c r="A3736" s="280">
        <v>15</v>
      </c>
      <c r="B3736" s="280" t="s">
        <v>38</v>
      </c>
      <c r="C3736" s="280">
        <v>10000</v>
      </c>
      <c r="D3736" s="258">
        <f t="shared" si="349"/>
        <v>4</v>
      </c>
      <c r="E3736" s="259">
        <f>VLOOKUP(B3736,Correlation_Eqns!A$35:B$40,2,FALSE)</f>
        <v>7.9900000000000004E-5</v>
      </c>
      <c r="F3736" s="280">
        <f>VLOOKUP(B3736,Correlation_Eqns!A$43:B$48,2,FALSE)</f>
        <v>0.73499999999999999</v>
      </c>
      <c r="G3736" s="280">
        <f t="shared" si="350"/>
        <v>6.9589990837490873E-2</v>
      </c>
      <c r="H3736" s="280">
        <f>VLOOKUP(B3736,Correlation_Eqns!A$19:B$24,2,FALSE)</f>
        <v>1.48</v>
      </c>
      <c r="I3736" s="258">
        <f>VLOOKUP(B3736,Correlation_Eqns!A$27:B$32,2,FALSE)</f>
        <v>1.59</v>
      </c>
      <c r="J3736" s="259">
        <f t="shared" si="351"/>
        <v>1.48</v>
      </c>
      <c r="K3736" s="258">
        <f t="shared" si="352"/>
        <v>1.48</v>
      </c>
      <c r="L3736" s="1">
        <f t="shared" si="348"/>
        <v>0.46765631999999996</v>
      </c>
      <c r="M3736" s="1">
        <f t="shared" si="353"/>
        <v>1</v>
      </c>
    </row>
    <row r="3737" spans="1:13">
      <c r="A3737" s="280">
        <v>15</v>
      </c>
      <c r="B3737" s="280" t="s">
        <v>38</v>
      </c>
      <c r="C3737" s="280">
        <v>10000</v>
      </c>
      <c r="D3737" s="258">
        <f t="shared" si="349"/>
        <v>4</v>
      </c>
      <c r="E3737" s="259">
        <f>VLOOKUP(B3737,Correlation_Eqns!A$35:B$40,2,FALSE)</f>
        <v>7.9900000000000004E-5</v>
      </c>
      <c r="F3737" s="280">
        <f>VLOOKUP(B3737,Correlation_Eqns!A$43:B$48,2,FALSE)</f>
        <v>0.73499999999999999</v>
      </c>
      <c r="G3737" s="280">
        <f t="shared" si="350"/>
        <v>6.9589990837490873E-2</v>
      </c>
      <c r="H3737" s="280">
        <f>VLOOKUP(B3737,Correlation_Eqns!A$19:B$24,2,FALSE)</f>
        <v>1.48</v>
      </c>
      <c r="I3737" s="258">
        <f>VLOOKUP(B3737,Correlation_Eqns!A$27:B$32,2,FALSE)</f>
        <v>1.59</v>
      </c>
      <c r="J3737" s="259">
        <f t="shared" si="351"/>
        <v>1.48</v>
      </c>
      <c r="K3737" s="258">
        <f t="shared" si="352"/>
        <v>1.48</v>
      </c>
      <c r="L3737" s="1">
        <f t="shared" si="348"/>
        <v>0.46765631999999996</v>
      </c>
      <c r="M3737" s="1">
        <f t="shared" si="353"/>
        <v>1</v>
      </c>
    </row>
    <row r="3738" spans="1:13">
      <c r="A3738" s="280">
        <v>15</v>
      </c>
      <c r="B3738" s="280" t="s">
        <v>38</v>
      </c>
      <c r="C3738" s="280">
        <v>10000</v>
      </c>
      <c r="D3738" s="258">
        <f t="shared" si="349"/>
        <v>4</v>
      </c>
      <c r="E3738" s="259">
        <f>VLOOKUP(B3738,Correlation_Eqns!A$35:B$40,2,FALSE)</f>
        <v>7.9900000000000004E-5</v>
      </c>
      <c r="F3738" s="280">
        <f>VLOOKUP(B3738,Correlation_Eqns!A$43:B$48,2,FALSE)</f>
        <v>0.73499999999999999</v>
      </c>
      <c r="G3738" s="280">
        <f t="shared" si="350"/>
        <v>6.9589990837490873E-2</v>
      </c>
      <c r="H3738" s="280">
        <f>VLOOKUP(B3738,Correlation_Eqns!A$19:B$24,2,FALSE)</f>
        <v>1.48</v>
      </c>
      <c r="I3738" s="258">
        <f>VLOOKUP(B3738,Correlation_Eqns!A$27:B$32,2,FALSE)</f>
        <v>1.59</v>
      </c>
      <c r="J3738" s="259">
        <f t="shared" si="351"/>
        <v>1.48</v>
      </c>
      <c r="K3738" s="258">
        <f t="shared" si="352"/>
        <v>1.48</v>
      </c>
      <c r="L3738" s="1">
        <f t="shared" si="348"/>
        <v>0.46765631999999996</v>
      </c>
      <c r="M3738" s="1">
        <f t="shared" si="353"/>
        <v>1</v>
      </c>
    </row>
    <row r="3739" spans="1:13">
      <c r="A3739" s="280">
        <v>15</v>
      </c>
      <c r="B3739" s="280" t="s">
        <v>38</v>
      </c>
      <c r="C3739" s="280">
        <v>10000</v>
      </c>
      <c r="D3739" s="258">
        <f t="shared" si="349"/>
        <v>4</v>
      </c>
      <c r="E3739" s="259">
        <f>VLOOKUP(B3739,Correlation_Eqns!A$35:B$40,2,FALSE)</f>
        <v>7.9900000000000004E-5</v>
      </c>
      <c r="F3739" s="280">
        <f>VLOOKUP(B3739,Correlation_Eqns!A$43:B$48,2,FALSE)</f>
        <v>0.73499999999999999</v>
      </c>
      <c r="G3739" s="280">
        <f t="shared" si="350"/>
        <v>6.9589990837490873E-2</v>
      </c>
      <c r="H3739" s="280">
        <f>VLOOKUP(B3739,Correlation_Eqns!A$19:B$24,2,FALSE)</f>
        <v>1.48</v>
      </c>
      <c r="I3739" s="258">
        <f>VLOOKUP(B3739,Correlation_Eqns!A$27:B$32,2,FALSE)</f>
        <v>1.59</v>
      </c>
      <c r="J3739" s="259">
        <f t="shared" si="351"/>
        <v>1.48</v>
      </c>
      <c r="K3739" s="258">
        <f t="shared" si="352"/>
        <v>1.48</v>
      </c>
      <c r="L3739" s="1">
        <f t="shared" si="348"/>
        <v>0.46765631999999996</v>
      </c>
      <c r="M3739" s="1">
        <f t="shared" si="353"/>
        <v>1</v>
      </c>
    </row>
    <row r="3740" spans="1:13">
      <c r="A3740" s="280">
        <v>15</v>
      </c>
      <c r="B3740" s="280" t="s">
        <v>38</v>
      </c>
      <c r="C3740" s="280">
        <v>10000</v>
      </c>
      <c r="D3740" s="258">
        <f t="shared" si="349"/>
        <v>4</v>
      </c>
      <c r="E3740" s="259">
        <f>VLOOKUP(B3740,Correlation_Eqns!A$35:B$40,2,FALSE)</f>
        <v>7.9900000000000004E-5</v>
      </c>
      <c r="F3740" s="280">
        <f>VLOOKUP(B3740,Correlation_Eqns!A$43:B$48,2,FALSE)</f>
        <v>0.73499999999999999</v>
      </c>
      <c r="G3740" s="280">
        <f t="shared" si="350"/>
        <v>6.9589990837490873E-2</v>
      </c>
      <c r="H3740" s="280">
        <f>VLOOKUP(B3740,Correlation_Eqns!A$19:B$24,2,FALSE)</f>
        <v>1.48</v>
      </c>
      <c r="I3740" s="258">
        <f>VLOOKUP(B3740,Correlation_Eqns!A$27:B$32,2,FALSE)</f>
        <v>1.59</v>
      </c>
      <c r="J3740" s="259">
        <f t="shared" si="351"/>
        <v>1.48</v>
      </c>
      <c r="K3740" s="258">
        <f t="shared" si="352"/>
        <v>1.48</v>
      </c>
      <c r="L3740" s="1">
        <f t="shared" si="348"/>
        <v>0.46765631999999996</v>
      </c>
      <c r="M3740" s="1">
        <f t="shared" si="353"/>
        <v>1</v>
      </c>
    </row>
    <row r="3741" spans="1:13">
      <c r="A3741" s="280">
        <v>15</v>
      </c>
      <c r="B3741" s="280" t="s">
        <v>38</v>
      </c>
      <c r="C3741" s="280">
        <v>10000</v>
      </c>
      <c r="D3741" s="258">
        <f t="shared" si="349"/>
        <v>4</v>
      </c>
      <c r="E3741" s="259">
        <f>VLOOKUP(B3741,Correlation_Eqns!A$35:B$40,2,FALSE)</f>
        <v>7.9900000000000004E-5</v>
      </c>
      <c r="F3741" s="280">
        <f>VLOOKUP(B3741,Correlation_Eqns!A$43:B$48,2,FALSE)</f>
        <v>0.73499999999999999</v>
      </c>
      <c r="G3741" s="280">
        <f t="shared" si="350"/>
        <v>6.9589990837490873E-2</v>
      </c>
      <c r="H3741" s="280">
        <f>VLOOKUP(B3741,Correlation_Eqns!A$19:B$24,2,FALSE)</f>
        <v>1.48</v>
      </c>
      <c r="I3741" s="258">
        <f>VLOOKUP(B3741,Correlation_Eqns!A$27:B$32,2,FALSE)</f>
        <v>1.59</v>
      </c>
      <c r="J3741" s="259">
        <f t="shared" si="351"/>
        <v>1.48</v>
      </c>
      <c r="K3741" s="258">
        <f t="shared" si="352"/>
        <v>1.48</v>
      </c>
      <c r="L3741" s="1">
        <f t="shared" si="348"/>
        <v>0.46765631999999996</v>
      </c>
      <c r="M3741" s="1">
        <f t="shared" si="353"/>
        <v>1</v>
      </c>
    </row>
    <row r="3742" spans="1:13">
      <c r="A3742" s="280">
        <v>15</v>
      </c>
      <c r="B3742" s="280" t="s">
        <v>38</v>
      </c>
      <c r="C3742" s="280">
        <v>10000</v>
      </c>
      <c r="D3742" s="258">
        <f t="shared" si="349"/>
        <v>4</v>
      </c>
      <c r="E3742" s="259">
        <f>VLOOKUP(B3742,Correlation_Eqns!A$35:B$40,2,FALSE)</f>
        <v>7.9900000000000004E-5</v>
      </c>
      <c r="F3742" s="280">
        <f>VLOOKUP(B3742,Correlation_Eqns!A$43:B$48,2,FALSE)</f>
        <v>0.73499999999999999</v>
      </c>
      <c r="G3742" s="280">
        <f t="shared" si="350"/>
        <v>6.9589990837490873E-2</v>
      </c>
      <c r="H3742" s="280">
        <f>VLOOKUP(B3742,Correlation_Eqns!A$19:B$24,2,FALSE)</f>
        <v>1.48</v>
      </c>
      <c r="I3742" s="258">
        <f>VLOOKUP(B3742,Correlation_Eqns!A$27:B$32,2,FALSE)</f>
        <v>1.59</v>
      </c>
      <c r="J3742" s="259">
        <f t="shared" si="351"/>
        <v>1.48</v>
      </c>
      <c r="K3742" s="258">
        <f t="shared" si="352"/>
        <v>1.48</v>
      </c>
      <c r="L3742" s="1">
        <f t="shared" si="348"/>
        <v>0.46765631999999996</v>
      </c>
      <c r="M3742" s="1">
        <f t="shared" si="353"/>
        <v>1</v>
      </c>
    </row>
    <row r="3743" spans="1:13">
      <c r="A3743" s="280">
        <v>15</v>
      </c>
      <c r="B3743" s="280" t="s">
        <v>38</v>
      </c>
      <c r="C3743" s="280">
        <v>10000</v>
      </c>
      <c r="D3743" s="258">
        <f t="shared" si="349"/>
        <v>4</v>
      </c>
      <c r="E3743" s="259">
        <f>VLOOKUP(B3743,Correlation_Eqns!A$35:B$40,2,FALSE)</f>
        <v>7.9900000000000004E-5</v>
      </c>
      <c r="F3743" s="280">
        <f>VLOOKUP(B3743,Correlation_Eqns!A$43:B$48,2,FALSE)</f>
        <v>0.73499999999999999</v>
      </c>
      <c r="G3743" s="280">
        <f t="shared" si="350"/>
        <v>6.9589990837490873E-2</v>
      </c>
      <c r="H3743" s="280">
        <f>VLOOKUP(B3743,Correlation_Eqns!A$19:B$24,2,FALSE)</f>
        <v>1.48</v>
      </c>
      <c r="I3743" s="258">
        <f>VLOOKUP(B3743,Correlation_Eqns!A$27:B$32,2,FALSE)</f>
        <v>1.59</v>
      </c>
      <c r="J3743" s="259">
        <f t="shared" si="351"/>
        <v>1.48</v>
      </c>
      <c r="K3743" s="258">
        <f t="shared" si="352"/>
        <v>1.48</v>
      </c>
      <c r="L3743" s="1">
        <f t="shared" si="348"/>
        <v>0.46765631999999996</v>
      </c>
      <c r="M3743" s="1">
        <f t="shared" si="353"/>
        <v>1</v>
      </c>
    </row>
    <row r="3744" spans="1:13">
      <c r="A3744" s="280">
        <v>15</v>
      </c>
      <c r="B3744" s="280" t="s">
        <v>38</v>
      </c>
      <c r="C3744" s="280">
        <v>10000</v>
      </c>
      <c r="D3744" s="258">
        <f t="shared" si="349"/>
        <v>4</v>
      </c>
      <c r="E3744" s="259">
        <f>VLOOKUP(B3744,Correlation_Eqns!A$35:B$40,2,FALSE)</f>
        <v>7.9900000000000004E-5</v>
      </c>
      <c r="F3744" s="280">
        <f>VLOOKUP(B3744,Correlation_Eqns!A$43:B$48,2,FALSE)</f>
        <v>0.73499999999999999</v>
      </c>
      <c r="G3744" s="280">
        <f t="shared" si="350"/>
        <v>6.9589990837490873E-2</v>
      </c>
      <c r="H3744" s="280">
        <f>VLOOKUP(B3744,Correlation_Eqns!A$19:B$24,2,FALSE)</f>
        <v>1.48</v>
      </c>
      <c r="I3744" s="258">
        <f>VLOOKUP(B3744,Correlation_Eqns!A$27:B$32,2,FALSE)</f>
        <v>1.59</v>
      </c>
      <c r="J3744" s="259">
        <f t="shared" si="351"/>
        <v>1.48</v>
      </c>
      <c r="K3744" s="258">
        <f t="shared" si="352"/>
        <v>1.48</v>
      </c>
      <c r="L3744" s="1">
        <f t="shared" si="348"/>
        <v>0.46765631999999996</v>
      </c>
      <c r="M3744" s="1">
        <f t="shared" si="353"/>
        <v>1</v>
      </c>
    </row>
    <row r="3745" spans="1:13">
      <c r="A3745" s="280">
        <v>15</v>
      </c>
      <c r="B3745" s="280" t="s">
        <v>38</v>
      </c>
      <c r="C3745" s="280">
        <v>10000</v>
      </c>
      <c r="D3745" s="258">
        <f t="shared" si="349"/>
        <v>4</v>
      </c>
      <c r="E3745" s="259">
        <f>VLOOKUP(B3745,Correlation_Eqns!A$35:B$40,2,FALSE)</f>
        <v>7.9900000000000004E-5</v>
      </c>
      <c r="F3745" s="280">
        <f>VLOOKUP(B3745,Correlation_Eqns!A$43:B$48,2,FALSE)</f>
        <v>0.73499999999999999</v>
      </c>
      <c r="G3745" s="280">
        <f t="shared" si="350"/>
        <v>6.9589990837490873E-2</v>
      </c>
      <c r="H3745" s="280">
        <f>VLOOKUP(B3745,Correlation_Eqns!A$19:B$24,2,FALSE)</f>
        <v>1.48</v>
      </c>
      <c r="I3745" s="258">
        <f>VLOOKUP(B3745,Correlation_Eqns!A$27:B$32,2,FALSE)</f>
        <v>1.59</v>
      </c>
      <c r="J3745" s="259">
        <f t="shared" si="351"/>
        <v>1.48</v>
      </c>
      <c r="K3745" s="258">
        <f t="shared" si="352"/>
        <v>1.48</v>
      </c>
      <c r="L3745" s="1">
        <f t="shared" si="348"/>
        <v>0.46765631999999996</v>
      </c>
      <c r="M3745" s="1">
        <f t="shared" si="353"/>
        <v>1</v>
      </c>
    </row>
    <row r="3746" spans="1:13">
      <c r="A3746" s="280">
        <v>15</v>
      </c>
      <c r="B3746" s="280" t="s">
        <v>38</v>
      </c>
      <c r="C3746" s="280">
        <v>10000</v>
      </c>
      <c r="D3746" s="258">
        <f t="shared" si="349"/>
        <v>4</v>
      </c>
      <c r="E3746" s="259">
        <f>VLOOKUP(B3746,Correlation_Eqns!A$35:B$40,2,FALSE)</f>
        <v>7.9900000000000004E-5</v>
      </c>
      <c r="F3746" s="280">
        <f>VLOOKUP(B3746,Correlation_Eqns!A$43:B$48,2,FALSE)</f>
        <v>0.73499999999999999</v>
      </c>
      <c r="G3746" s="280">
        <f t="shared" si="350"/>
        <v>6.9589990837490873E-2</v>
      </c>
      <c r="H3746" s="280">
        <f>VLOOKUP(B3746,Correlation_Eqns!A$19:B$24,2,FALSE)</f>
        <v>1.48</v>
      </c>
      <c r="I3746" s="258">
        <f>VLOOKUP(B3746,Correlation_Eqns!A$27:B$32,2,FALSE)</f>
        <v>1.59</v>
      </c>
      <c r="J3746" s="259">
        <f t="shared" si="351"/>
        <v>1.48</v>
      </c>
      <c r="K3746" s="258">
        <f t="shared" si="352"/>
        <v>1.48</v>
      </c>
      <c r="L3746" s="1">
        <f t="shared" si="348"/>
        <v>0.46765631999999996</v>
      </c>
      <c r="M3746" s="1">
        <f t="shared" si="353"/>
        <v>1</v>
      </c>
    </row>
    <row r="3747" spans="1:13">
      <c r="A3747" s="280">
        <v>15</v>
      </c>
      <c r="B3747" s="280" t="s">
        <v>38</v>
      </c>
      <c r="C3747" s="280">
        <v>10000</v>
      </c>
      <c r="D3747" s="258">
        <f t="shared" si="349"/>
        <v>4</v>
      </c>
      <c r="E3747" s="259">
        <f>VLOOKUP(B3747,Correlation_Eqns!A$35:B$40,2,FALSE)</f>
        <v>7.9900000000000004E-5</v>
      </c>
      <c r="F3747" s="280">
        <f>VLOOKUP(B3747,Correlation_Eqns!A$43:B$48,2,FALSE)</f>
        <v>0.73499999999999999</v>
      </c>
      <c r="G3747" s="280">
        <f t="shared" si="350"/>
        <v>6.9589990837490873E-2</v>
      </c>
      <c r="H3747" s="280">
        <f>VLOOKUP(B3747,Correlation_Eqns!A$19:B$24,2,FALSE)</f>
        <v>1.48</v>
      </c>
      <c r="I3747" s="258">
        <f>VLOOKUP(B3747,Correlation_Eqns!A$27:B$32,2,FALSE)</f>
        <v>1.59</v>
      </c>
      <c r="J3747" s="259">
        <f t="shared" si="351"/>
        <v>1.48</v>
      </c>
      <c r="K3747" s="258">
        <f t="shared" si="352"/>
        <v>1.48</v>
      </c>
      <c r="L3747" s="1">
        <f t="shared" si="348"/>
        <v>0.46765631999999996</v>
      </c>
      <c r="M3747" s="1">
        <f t="shared" si="353"/>
        <v>1</v>
      </c>
    </row>
    <row r="3748" spans="1:13">
      <c r="A3748" s="280">
        <v>15</v>
      </c>
      <c r="B3748" s="280" t="s">
        <v>38</v>
      </c>
      <c r="C3748" s="280">
        <v>10000</v>
      </c>
      <c r="D3748" s="258">
        <f t="shared" si="349"/>
        <v>4</v>
      </c>
      <c r="E3748" s="259">
        <f>VLOOKUP(B3748,Correlation_Eqns!A$35:B$40,2,FALSE)</f>
        <v>7.9900000000000004E-5</v>
      </c>
      <c r="F3748" s="280">
        <f>VLOOKUP(B3748,Correlation_Eqns!A$43:B$48,2,FALSE)</f>
        <v>0.73499999999999999</v>
      </c>
      <c r="G3748" s="280">
        <f t="shared" si="350"/>
        <v>6.9589990837490873E-2</v>
      </c>
      <c r="H3748" s="280">
        <f>VLOOKUP(B3748,Correlation_Eqns!A$19:B$24,2,FALSE)</f>
        <v>1.48</v>
      </c>
      <c r="I3748" s="258">
        <f>VLOOKUP(B3748,Correlation_Eqns!A$27:B$32,2,FALSE)</f>
        <v>1.59</v>
      </c>
      <c r="J3748" s="259">
        <f t="shared" si="351"/>
        <v>1.48</v>
      </c>
      <c r="K3748" s="258">
        <f t="shared" si="352"/>
        <v>1.48</v>
      </c>
      <c r="L3748" s="1">
        <f t="shared" si="348"/>
        <v>0.46765631999999996</v>
      </c>
      <c r="M3748" s="1">
        <f t="shared" si="353"/>
        <v>1</v>
      </c>
    </row>
    <row r="3749" spans="1:13">
      <c r="A3749" s="280">
        <v>15</v>
      </c>
      <c r="B3749" s="280" t="s">
        <v>38</v>
      </c>
      <c r="C3749" s="280">
        <v>10000</v>
      </c>
      <c r="D3749" s="258">
        <f t="shared" si="349"/>
        <v>4</v>
      </c>
      <c r="E3749" s="259">
        <f>VLOOKUP(B3749,Correlation_Eqns!A$35:B$40,2,FALSE)</f>
        <v>7.9900000000000004E-5</v>
      </c>
      <c r="F3749" s="280">
        <f>VLOOKUP(B3749,Correlation_Eqns!A$43:B$48,2,FALSE)</f>
        <v>0.73499999999999999</v>
      </c>
      <c r="G3749" s="280">
        <f t="shared" si="350"/>
        <v>6.9589990837490873E-2</v>
      </c>
      <c r="H3749" s="280">
        <f>VLOOKUP(B3749,Correlation_Eqns!A$19:B$24,2,FALSE)</f>
        <v>1.48</v>
      </c>
      <c r="I3749" s="258">
        <f>VLOOKUP(B3749,Correlation_Eqns!A$27:B$32,2,FALSE)</f>
        <v>1.59</v>
      </c>
      <c r="J3749" s="259">
        <f t="shared" si="351"/>
        <v>1.48</v>
      </c>
      <c r="K3749" s="258">
        <f t="shared" si="352"/>
        <v>1.48</v>
      </c>
      <c r="L3749" s="1">
        <f t="shared" si="348"/>
        <v>0.46765631999999996</v>
      </c>
      <c r="M3749" s="1">
        <f t="shared" si="353"/>
        <v>1</v>
      </c>
    </row>
    <row r="3750" spans="1:13">
      <c r="A3750" s="280">
        <v>15</v>
      </c>
      <c r="B3750" s="280" t="s">
        <v>38</v>
      </c>
      <c r="C3750" s="280">
        <v>10000</v>
      </c>
      <c r="D3750" s="258">
        <f t="shared" si="349"/>
        <v>4</v>
      </c>
      <c r="E3750" s="259">
        <f>VLOOKUP(B3750,Correlation_Eqns!A$35:B$40,2,FALSE)</f>
        <v>7.9900000000000004E-5</v>
      </c>
      <c r="F3750" s="280">
        <f>VLOOKUP(B3750,Correlation_Eqns!A$43:B$48,2,FALSE)</f>
        <v>0.73499999999999999</v>
      </c>
      <c r="G3750" s="280">
        <f t="shared" si="350"/>
        <v>6.9589990837490873E-2</v>
      </c>
      <c r="H3750" s="280">
        <f>VLOOKUP(B3750,Correlation_Eqns!A$19:B$24,2,FALSE)</f>
        <v>1.48</v>
      </c>
      <c r="I3750" s="258">
        <f>VLOOKUP(B3750,Correlation_Eqns!A$27:B$32,2,FALSE)</f>
        <v>1.59</v>
      </c>
      <c r="J3750" s="259">
        <f t="shared" si="351"/>
        <v>1.48</v>
      </c>
      <c r="K3750" s="258">
        <f t="shared" si="352"/>
        <v>1.48</v>
      </c>
      <c r="L3750" s="1">
        <f t="shared" si="348"/>
        <v>0.46765631999999996</v>
      </c>
      <c r="M3750" s="1">
        <f t="shared" si="353"/>
        <v>1</v>
      </c>
    </row>
    <row r="3751" spans="1:13">
      <c r="A3751" s="280">
        <v>15</v>
      </c>
      <c r="B3751" s="280" t="s">
        <v>38</v>
      </c>
      <c r="C3751" s="280">
        <v>10000</v>
      </c>
      <c r="D3751" s="258">
        <f t="shared" si="349"/>
        <v>4</v>
      </c>
      <c r="E3751" s="259">
        <f>VLOOKUP(B3751,Correlation_Eqns!A$35:B$40,2,FALSE)</f>
        <v>7.9900000000000004E-5</v>
      </c>
      <c r="F3751" s="280">
        <f>VLOOKUP(B3751,Correlation_Eqns!A$43:B$48,2,FALSE)</f>
        <v>0.73499999999999999</v>
      </c>
      <c r="G3751" s="280">
        <f t="shared" si="350"/>
        <v>6.9589990837490873E-2</v>
      </c>
      <c r="H3751" s="280">
        <f>VLOOKUP(B3751,Correlation_Eqns!A$19:B$24,2,FALSE)</f>
        <v>1.48</v>
      </c>
      <c r="I3751" s="258">
        <f>VLOOKUP(B3751,Correlation_Eqns!A$27:B$32,2,FALSE)</f>
        <v>1.59</v>
      </c>
      <c r="J3751" s="259">
        <f t="shared" si="351"/>
        <v>1.48</v>
      </c>
      <c r="K3751" s="258">
        <f t="shared" si="352"/>
        <v>1.48</v>
      </c>
      <c r="L3751" s="1">
        <f t="shared" si="348"/>
        <v>0.46765631999999996</v>
      </c>
      <c r="M3751" s="1">
        <f t="shared" si="353"/>
        <v>1</v>
      </c>
    </row>
    <row r="3752" spans="1:13">
      <c r="A3752" s="280">
        <v>15</v>
      </c>
      <c r="B3752" s="280" t="s">
        <v>38</v>
      </c>
      <c r="C3752" s="280">
        <v>10000</v>
      </c>
      <c r="D3752" s="258">
        <f t="shared" si="349"/>
        <v>4</v>
      </c>
      <c r="E3752" s="259">
        <f>VLOOKUP(B3752,Correlation_Eqns!A$35:B$40,2,FALSE)</f>
        <v>7.9900000000000004E-5</v>
      </c>
      <c r="F3752" s="280">
        <f>VLOOKUP(B3752,Correlation_Eqns!A$43:B$48,2,FALSE)</f>
        <v>0.73499999999999999</v>
      </c>
      <c r="G3752" s="280">
        <f t="shared" si="350"/>
        <v>6.9589990837490873E-2</v>
      </c>
      <c r="H3752" s="280">
        <f>VLOOKUP(B3752,Correlation_Eqns!A$19:B$24,2,FALSE)</f>
        <v>1.48</v>
      </c>
      <c r="I3752" s="258">
        <f>VLOOKUP(B3752,Correlation_Eqns!A$27:B$32,2,FALSE)</f>
        <v>1.59</v>
      </c>
      <c r="J3752" s="259">
        <f t="shared" si="351"/>
        <v>1.48</v>
      </c>
      <c r="K3752" s="258">
        <f t="shared" si="352"/>
        <v>1.48</v>
      </c>
      <c r="L3752" s="1">
        <f t="shared" si="348"/>
        <v>0.46765631999999996</v>
      </c>
      <c r="M3752" s="1">
        <f t="shared" si="353"/>
        <v>1</v>
      </c>
    </row>
    <row r="3753" spans="1:13">
      <c r="A3753" s="280">
        <v>15</v>
      </c>
      <c r="B3753" s="280" t="s">
        <v>38</v>
      </c>
      <c r="C3753" s="280">
        <v>10000</v>
      </c>
      <c r="D3753" s="258">
        <f t="shared" si="349"/>
        <v>4</v>
      </c>
      <c r="E3753" s="259">
        <f>VLOOKUP(B3753,Correlation_Eqns!A$35:B$40,2,FALSE)</f>
        <v>7.9900000000000004E-5</v>
      </c>
      <c r="F3753" s="280">
        <f>VLOOKUP(B3753,Correlation_Eqns!A$43:B$48,2,FALSE)</f>
        <v>0.73499999999999999</v>
      </c>
      <c r="G3753" s="280">
        <f t="shared" si="350"/>
        <v>6.9589990837490873E-2</v>
      </c>
      <c r="H3753" s="280">
        <f>VLOOKUP(B3753,Correlation_Eqns!A$19:B$24,2,FALSE)</f>
        <v>1.48</v>
      </c>
      <c r="I3753" s="258">
        <f>VLOOKUP(B3753,Correlation_Eqns!A$27:B$32,2,FALSE)</f>
        <v>1.59</v>
      </c>
      <c r="J3753" s="259">
        <f t="shared" si="351"/>
        <v>1.48</v>
      </c>
      <c r="K3753" s="258">
        <f t="shared" si="352"/>
        <v>1.48</v>
      </c>
      <c r="L3753" s="1">
        <f t="shared" si="348"/>
        <v>0.46765631999999996</v>
      </c>
      <c r="M3753" s="1">
        <f t="shared" si="353"/>
        <v>1</v>
      </c>
    </row>
    <row r="3754" spans="1:13">
      <c r="A3754" s="280">
        <v>15</v>
      </c>
      <c r="B3754" s="280" t="s">
        <v>38</v>
      </c>
      <c r="C3754" s="280">
        <v>10000</v>
      </c>
      <c r="D3754" s="258">
        <f t="shared" si="349"/>
        <v>4</v>
      </c>
      <c r="E3754" s="259">
        <f>VLOOKUP(B3754,Correlation_Eqns!A$35:B$40,2,FALSE)</f>
        <v>7.9900000000000004E-5</v>
      </c>
      <c r="F3754" s="280">
        <f>VLOOKUP(B3754,Correlation_Eqns!A$43:B$48,2,FALSE)</f>
        <v>0.73499999999999999</v>
      </c>
      <c r="G3754" s="280">
        <f t="shared" si="350"/>
        <v>6.9589990837490873E-2</v>
      </c>
      <c r="H3754" s="280">
        <f>VLOOKUP(B3754,Correlation_Eqns!A$19:B$24,2,FALSE)</f>
        <v>1.48</v>
      </c>
      <c r="I3754" s="258">
        <f>VLOOKUP(B3754,Correlation_Eqns!A$27:B$32,2,FALSE)</f>
        <v>1.59</v>
      </c>
      <c r="J3754" s="259">
        <f t="shared" si="351"/>
        <v>1.48</v>
      </c>
      <c r="K3754" s="258">
        <f t="shared" si="352"/>
        <v>1.48</v>
      </c>
      <c r="L3754" s="1">
        <f t="shared" si="348"/>
        <v>0.46765631999999996</v>
      </c>
      <c r="M3754" s="1">
        <f t="shared" si="353"/>
        <v>1</v>
      </c>
    </row>
    <row r="3755" spans="1:13">
      <c r="A3755" s="280">
        <v>15</v>
      </c>
      <c r="B3755" s="280" t="s">
        <v>38</v>
      </c>
      <c r="C3755" s="280">
        <v>10000</v>
      </c>
      <c r="D3755" s="258">
        <f t="shared" si="349"/>
        <v>4</v>
      </c>
      <c r="E3755" s="259">
        <f>VLOOKUP(B3755,Correlation_Eqns!A$35:B$40,2,FALSE)</f>
        <v>7.9900000000000004E-5</v>
      </c>
      <c r="F3755" s="280">
        <f>VLOOKUP(B3755,Correlation_Eqns!A$43:B$48,2,FALSE)</f>
        <v>0.73499999999999999</v>
      </c>
      <c r="G3755" s="280">
        <f t="shared" si="350"/>
        <v>6.9589990837490873E-2</v>
      </c>
      <c r="H3755" s="280">
        <f>VLOOKUP(B3755,Correlation_Eqns!A$19:B$24,2,FALSE)</f>
        <v>1.48</v>
      </c>
      <c r="I3755" s="258">
        <f>VLOOKUP(B3755,Correlation_Eqns!A$27:B$32,2,FALSE)</f>
        <v>1.59</v>
      </c>
      <c r="J3755" s="259">
        <f t="shared" si="351"/>
        <v>1.48</v>
      </c>
      <c r="K3755" s="258">
        <f t="shared" si="352"/>
        <v>1.48</v>
      </c>
      <c r="L3755" s="1">
        <f t="shared" si="348"/>
        <v>0.46765631999999996</v>
      </c>
      <c r="M3755" s="1">
        <f t="shared" si="353"/>
        <v>1</v>
      </c>
    </row>
    <row r="3756" spans="1:13">
      <c r="A3756" s="280">
        <v>15</v>
      </c>
      <c r="B3756" s="280" t="s">
        <v>38</v>
      </c>
      <c r="C3756" s="280">
        <v>10000</v>
      </c>
      <c r="D3756" s="258">
        <f t="shared" si="349"/>
        <v>4</v>
      </c>
      <c r="E3756" s="259">
        <f>VLOOKUP(B3756,Correlation_Eqns!A$35:B$40,2,FALSE)</f>
        <v>7.9900000000000004E-5</v>
      </c>
      <c r="F3756" s="280">
        <f>VLOOKUP(B3756,Correlation_Eqns!A$43:B$48,2,FALSE)</f>
        <v>0.73499999999999999</v>
      </c>
      <c r="G3756" s="280">
        <f t="shared" si="350"/>
        <v>6.9589990837490873E-2</v>
      </c>
      <c r="H3756" s="280">
        <f>VLOOKUP(B3756,Correlation_Eqns!A$19:B$24,2,FALSE)</f>
        <v>1.48</v>
      </c>
      <c r="I3756" s="258">
        <f>VLOOKUP(B3756,Correlation_Eqns!A$27:B$32,2,FALSE)</f>
        <v>1.59</v>
      </c>
      <c r="J3756" s="259">
        <f t="shared" si="351"/>
        <v>1.48</v>
      </c>
      <c r="K3756" s="258">
        <f t="shared" si="352"/>
        <v>1.48</v>
      </c>
      <c r="L3756" s="1">
        <f t="shared" si="348"/>
        <v>0.46765631999999996</v>
      </c>
      <c r="M3756" s="1">
        <f t="shared" si="353"/>
        <v>1</v>
      </c>
    </row>
    <row r="3757" spans="1:13">
      <c r="A3757" s="280">
        <v>15</v>
      </c>
      <c r="B3757" s="280" t="s">
        <v>38</v>
      </c>
      <c r="C3757" s="280">
        <v>10000</v>
      </c>
      <c r="D3757" s="258">
        <f t="shared" si="349"/>
        <v>4</v>
      </c>
      <c r="E3757" s="259">
        <f>VLOOKUP(B3757,Correlation_Eqns!A$35:B$40,2,FALSE)</f>
        <v>7.9900000000000004E-5</v>
      </c>
      <c r="F3757" s="280">
        <f>VLOOKUP(B3757,Correlation_Eqns!A$43:B$48,2,FALSE)</f>
        <v>0.73499999999999999</v>
      </c>
      <c r="G3757" s="280">
        <f t="shared" si="350"/>
        <v>6.9589990837490873E-2</v>
      </c>
      <c r="H3757" s="280">
        <f>VLOOKUP(B3757,Correlation_Eqns!A$19:B$24,2,FALSE)</f>
        <v>1.48</v>
      </c>
      <c r="I3757" s="258">
        <f>VLOOKUP(B3757,Correlation_Eqns!A$27:B$32,2,FALSE)</f>
        <v>1.59</v>
      </c>
      <c r="J3757" s="259">
        <f t="shared" si="351"/>
        <v>1.48</v>
      </c>
      <c r="K3757" s="258">
        <f t="shared" si="352"/>
        <v>1.48</v>
      </c>
      <c r="L3757" s="1">
        <f t="shared" si="348"/>
        <v>0.46765631999999996</v>
      </c>
      <c r="M3757" s="1">
        <f t="shared" si="353"/>
        <v>1</v>
      </c>
    </row>
    <row r="3758" spans="1:13">
      <c r="A3758" s="280">
        <v>15</v>
      </c>
      <c r="B3758" s="280" t="s">
        <v>38</v>
      </c>
      <c r="C3758" s="280">
        <v>10000</v>
      </c>
      <c r="D3758" s="258">
        <f t="shared" si="349"/>
        <v>4</v>
      </c>
      <c r="E3758" s="259">
        <f>VLOOKUP(B3758,Correlation_Eqns!A$35:B$40,2,FALSE)</f>
        <v>7.9900000000000004E-5</v>
      </c>
      <c r="F3758" s="280">
        <f>VLOOKUP(B3758,Correlation_Eqns!A$43:B$48,2,FALSE)</f>
        <v>0.73499999999999999</v>
      </c>
      <c r="G3758" s="280">
        <f t="shared" si="350"/>
        <v>6.9589990837490873E-2</v>
      </c>
      <c r="H3758" s="280">
        <f>VLOOKUP(B3758,Correlation_Eqns!A$19:B$24,2,FALSE)</f>
        <v>1.48</v>
      </c>
      <c r="I3758" s="258">
        <f>VLOOKUP(B3758,Correlation_Eqns!A$27:B$32,2,FALSE)</f>
        <v>1.59</v>
      </c>
      <c r="J3758" s="259">
        <f t="shared" si="351"/>
        <v>1.48</v>
      </c>
      <c r="K3758" s="258">
        <f t="shared" si="352"/>
        <v>1.48</v>
      </c>
      <c r="L3758" s="1">
        <f t="shared" si="348"/>
        <v>0.46765631999999996</v>
      </c>
      <c r="M3758" s="1">
        <f t="shared" si="353"/>
        <v>1</v>
      </c>
    </row>
    <row r="3759" spans="1:13">
      <c r="A3759" s="280">
        <v>15</v>
      </c>
      <c r="B3759" s="280" t="s">
        <v>38</v>
      </c>
      <c r="C3759" s="280">
        <v>10000</v>
      </c>
      <c r="D3759" s="258">
        <f t="shared" si="349"/>
        <v>4</v>
      </c>
      <c r="E3759" s="259">
        <f>VLOOKUP(B3759,Correlation_Eqns!A$35:B$40,2,FALSE)</f>
        <v>7.9900000000000004E-5</v>
      </c>
      <c r="F3759" s="280">
        <f>VLOOKUP(B3759,Correlation_Eqns!A$43:B$48,2,FALSE)</f>
        <v>0.73499999999999999</v>
      </c>
      <c r="G3759" s="280">
        <f t="shared" si="350"/>
        <v>6.9589990837490873E-2</v>
      </c>
      <c r="H3759" s="280">
        <f>VLOOKUP(B3759,Correlation_Eqns!A$19:B$24,2,FALSE)</f>
        <v>1.48</v>
      </c>
      <c r="I3759" s="258">
        <f>VLOOKUP(B3759,Correlation_Eqns!A$27:B$32,2,FALSE)</f>
        <v>1.59</v>
      </c>
      <c r="J3759" s="259">
        <f t="shared" si="351"/>
        <v>1.48</v>
      </c>
      <c r="K3759" s="258">
        <f t="shared" si="352"/>
        <v>1.48</v>
      </c>
      <c r="L3759" s="1">
        <f t="shared" si="348"/>
        <v>0.46765631999999996</v>
      </c>
      <c r="M3759" s="1">
        <f t="shared" si="353"/>
        <v>1</v>
      </c>
    </row>
    <row r="3760" spans="1:13">
      <c r="A3760" s="280">
        <v>15</v>
      </c>
      <c r="B3760" s="280" t="s">
        <v>38</v>
      </c>
      <c r="C3760" s="280">
        <v>10000</v>
      </c>
      <c r="D3760" s="258">
        <f t="shared" si="349"/>
        <v>4</v>
      </c>
      <c r="E3760" s="259">
        <f>VLOOKUP(B3760,Correlation_Eqns!A$35:B$40,2,FALSE)</f>
        <v>7.9900000000000004E-5</v>
      </c>
      <c r="F3760" s="280">
        <f>VLOOKUP(B3760,Correlation_Eqns!A$43:B$48,2,FALSE)</f>
        <v>0.73499999999999999</v>
      </c>
      <c r="G3760" s="280">
        <f t="shared" si="350"/>
        <v>6.9589990837490873E-2</v>
      </c>
      <c r="H3760" s="280">
        <f>VLOOKUP(B3760,Correlation_Eqns!A$19:B$24,2,FALSE)</f>
        <v>1.48</v>
      </c>
      <c r="I3760" s="258">
        <f>VLOOKUP(B3760,Correlation_Eqns!A$27:B$32,2,FALSE)</f>
        <v>1.59</v>
      </c>
      <c r="J3760" s="259">
        <f t="shared" si="351"/>
        <v>1.48</v>
      </c>
      <c r="K3760" s="258">
        <f t="shared" si="352"/>
        <v>1.48</v>
      </c>
      <c r="L3760" s="1">
        <f t="shared" si="348"/>
        <v>0.46765631999999996</v>
      </c>
      <c r="M3760" s="1">
        <f t="shared" si="353"/>
        <v>1</v>
      </c>
    </row>
    <row r="3761" spans="1:13">
      <c r="A3761" s="280">
        <v>15</v>
      </c>
      <c r="B3761" s="280" t="s">
        <v>38</v>
      </c>
      <c r="C3761" s="280">
        <v>10000</v>
      </c>
      <c r="D3761" s="258">
        <f t="shared" si="349"/>
        <v>4</v>
      </c>
      <c r="E3761" s="259">
        <f>VLOOKUP(B3761,Correlation_Eqns!A$35:B$40,2,FALSE)</f>
        <v>7.9900000000000004E-5</v>
      </c>
      <c r="F3761" s="280">
        <f>VLOOKUP(B3761,Correlation_Eqns!A$43:B$48,2,FALSE)</f>
        <v>0.73499999999999999</v>
      </c>
      <c r="G3761" s="280">
        <f t="shared" si="350"/>
        <v>6.9589990837490873E-2</v>
      </c>
      <c r="H3761" s="280">
        <f>VLOOKUP(B3761,Correlation_Eqns!A$19:B$24,2,FALSE)</f>
        <v>1.48</v>
      </c>
      <c r="I3761" s="258">
        <f>VLOOKUP(B3761,Correlation_Eqns!A$27:B$32,2,FALSE)</f>
        <v>1.59</v>
      </c>
      <c r="J3761" s="259">
        <f t="shared" si="351"/>
        <v>1.48</v>
      </c>
      <c r="K3761" s="258">
        <f t="shared" si="352"/>
        <v>1.48</v>
      </c>
      <c r="L3761" s="1">
        <f t="shared" si="348"/>
        <v>0.46765631999999996</v>
      </c>
      <c r="M3761" s="1">
        <f t="shared" si="353"/>
        <v>1</v>
      </c>
    </row>
    <row r="3762" spans="1:13">
      <c r="A3762" s="280">
        <v>15</v>
      </c>
      <c r="B3762" s="280" t="s">
        <v>38</v>
      </c>
      <c r="C3762" s="280">
        <v>10000</v>
      </c>
      <c r="D3762" s="258">
        <f t="shared" si="349"/>
        <v>4</v>
      </c>
      <c r="E3762" s="259">
        <f>VLOOKUP(B3762,Correlation_Eqns!A$35:B$40,2,FALSE)</f>
        <v>7.9900000000000004E-5</v>
      </c>
      <c r="F3762" s="280">
        <f>VLOOKUP(B3762,Correlation_Eqns!A$43:B$48,2,FALSE)</f>
        <v>0.73499999999999999</v>
      </c>
      <c r="G3762" s="280">
        <f t="shared" si="350"/>
        <v>6.9589990837490873E-2</v>
      </c>
      <c r="H3762" s="280">
        <f>VLOOKUP(B3762,Correlation_Eqns!A$19:B$24,2,FALSE)</f>
        <v>1.48</v>
      </c>
      <c r="I3762" s="258">
        <f>VLOOKUP(B3762,Correlation_Eqns!A$27:B$32,2,FALSE)</f>
        <v>1.59</v>
      </c>
      <c r="J3762" s="259">
        <f t="shared" si="351"/>
        <v>1.48</v>
      </c>
      <c r="K3762" s="258">
        <f t="shared" si="352"/>
        <v>1.48</v>
      </c>
      <c r="L3762" s="1">
        <f t="shared" si="348"/>
        <v>0.46765631999999996</v>
      </c>
      <c r="M3762" s="1">
        <f t="shared" si="353"/>
        <v>1</v>
      </c>
    </row>
    <row r="3763" spans="1:13">
      <c r="A3763" s="280">
        <v>15</v>
      </c>
      <c r="B3763" s="280" t="s">
        <v>38</v>
      </c>
      <c r="C3763" s="280">
        <v>10000</v>
      </c>
      <c r="D3763" s="258">
        <f t="shared" si="349"/>
        <v>4</v>
      </c>
      <c r="E3763" s="259">
        <f>VLOOKUP(B3763,Correlation_Eqns!A$35:B$40,2,FALSE)</f>
        <v>7.9900000000000004E-5</v>
      </c>
      <c r="F3763" s="280">
        <f>VLOOKUP(B3763,Correlation_Eqns!A$43:B$48,2,FALSE)</f>
        <v>0.73499999999999999</v>
      </c>
      <c r="G3763" s="280">
        <f t="shared" si="350"/>
        <v>6.9589990837490873E-2</v>
      </c>
      <c r="H3763" s="280">
        <f>VLOOKUP(B3763,Correlation_Eqns!A$19:B$24,2,FALSE)</f>
        <v>1.48</v>
      </c>
      <c r="I3763" s="258">
        <f>VLOOKUP(B3763,Correlation_Eqns!A$27:B$32,2,FALSE)</f>
        <v>1.59</v>
      </c>
      <c r="J3763" s="259">
        <f t="shared" si="351"/>
        <v>1.48</v>
      </c>
      <c r="K3763" s="258">
        <f t="shared" si="352"/>
        <v>1.48</v>
      </c>
      <c r="L3763" s="1">
        <f t="shared" si="348"/>
        <v>0.46765631999999996</v>
      </c>
      <c r="M3763" s="1">
        <f t="shared" si="353"/>
        <v>1</v>
      </c>
    </row>
    <row r="3764" spans="1:13">
      <c r="A3764" s="280">
        <v>15</v>
      </c>
      <c r="B3764" s="280" t="s">
        <v>38</v>
      </c>
      <c r="C3764" s="280">
        <v>10000</v>
      </c>
      <c r="D3764" s="258">
        <f t="shared" si="349"/>
        <v>4</v>
      </c>
      <c r="E3764" s="259">
        <f>VLOOKUP(B3764,Correlation_Eqns!A$35:B$40,2,FALSE)</f>
        <v>7.9900000000000004E-5</v>
      </c>
      <c r="F3764" s="280">
        <f>VLOOKUP(B3764,Correlation_Eqns!A$43:B$48,2,FALSE)</f>
        <v>0.73499999999999999</v>
      </c>
      <c r="G3764" s="280">
        <f t="shared" si="350"/>
        <v>6.9589990837490873E-2</v>
      </c>
      <c r="H3764" s="280">
        <f>VLOOKUP(B3764,Correlation_Eqns!A$19:B$24,2,FALSE)</f>
        <v>1.48</v>
      </c>
      <c r="I3764" s="258">
        <f>VLOOKUP(B3764,Correlation_Eqns!A$27:B$32,2,FALSE)</f>
        <v>1.59</v>
      </c>
      <c r="J3764" s="259">
        <f t="shared" si="351"/>
        <v>1.48</v>
      </c>
      <c r="K3764" s="258">
        <f t="shared" si="352"/>
        <v>1.48</v>
      </c>
      <c r="L3764" s="1">
        <f t="shared" si="348"/>
        <v>0.46765631999999996</v>
      </c>
      <c r="M3764" s="1">
        <f t="shared" si="353"/>
        <v>1</v>
      </c>
    </row>
    <row r="3765" spans="1:13">
      <c r="A3765" s="280">
        <v>15</v>
      </c>
      <c r="B3765" s="280" t="s">
        <v>38</v>
      </c>
      <c r="C3765" s="280">
        <v>10000</v>
      </c>
      <c r="D3765" s="258">
        <f t="shared" si="349"/>
        <v>4</v>
      </c>
      <c r="E3765" s="259">
        <f>VLOOKUP(B3765,Correlation_Eqns!A$35:B$40,2,FALSE)</f>
        <v>7.9900000000000004E-5</v>
      </c>
      <c r="F3765" s="280">
        <f>VLOOKUP(B3765,Correlation_Eqns!A$43:B$48,2,FALSE)</f>
        <v>0.73499999999999999</v>
      </c>
      <c r="G3765" s="280">
        <f t="shared" si="350"/>
        <v>6.9589990837490873E-2</v>
      </c>
      <c r="H3765" s="280">
        <f>VLOOKUP(B3765,Correlation_Eqns!A$19:B$24,2,FALSE)</f>
        <v>1.48</v>
      </c>
      <c r="I3765" s="258">
        <f>VLOOKUP(B3765,Correlation_Eqns!A$27:B$32,2,FALSE)</f>
        <v>1.59</v>
      </c>
      <c r="J3765" s="259">
        <f t="shared" si="351"/>
        <v>1.48</v>
      </c>
      <c r="K3765" s="258">
        <f t="shared" si="352"/>
        <v>1.48</v>
      </c>
      <c r="L3765" s="1">
        <f t="shared" si="348"/>
        <v>0.46765631999999996</v>
      </c>
      <c r="M3765" s="1">
        <f t="shared" si="353"/>
        <v>1</v>
      </c>
    </row>
    <row r="3766" spans="1:13">
      <c r="A3766" s="280">
        <v>15</v>
      </c>
      <c r="B3766" s="280" t="s">
        <v>38</v>
      </c>
      <c r="C3766" s="280">
        <v>10000</v>
      </c>
      <c r="D3766" s="258">
        <f t="shared" si="349"/>
        <v>4</v>
      </c>
      <c r="E3766" s="259">
        <f>VLOOKUP(B3766,Correlation_Eqns!A$35:B$40,2,FALSE)</f>
        <v>7.9900000000000004E-5</v>
      </c>
      <c r="F3766" s="280">
        <f>VLOOKUP(B3766,Correlation_Eqns!A$43:B$48,2,FALSE)</f>
        <v>0.73499999999999999</v>
      </c>
      <c r="G3766" s="280">
        <f t="shared" si="350"/>
        <v>6.9589990837490873E-2</v>
      </c>
      <c r="H3766" s="280">
        <f>VLOOKUP(B3766,Correlation_Eqns!A$19:B$24,2,FALSE)</f>
        <v>1.48</v>
      </c>
      <c r="I3766" s="258">
        <f>VLOOKUP(B3766,Correlation_Eqns!A$27:B$32,2,FALSE)</f>
        <v>1.59</v>
      </c>
      <c r="J3766" s="259">
        <f t="shared" si="351"/>
        <v>1.48</v>
      </c>
      <c r="K3766" s="258">
        <f t="shared" si="352"/>
        <v>1.48</v>
      </c>
      <c r="L3766" s="1">
        <f t="shared" si="348"/>
        <v>0.46765631999999996</v>
      </c>
      <c r="M3766" s="1">
        <f t="shared" si="353"/>
        <v>1</v>
      </c>
    </row>
    <row r="3767" spans="1:13">
      <c r="A3767" s="280">
        <v>15</v>
      </c>
      <c r="B3767" s="280" t="s">
        <v>38</v>
      </c>
      <c r="C3767" s="280">
        <v>10000</v>
      </c>
      <c r="D3767" s="258">
        <f t="shared" si="349"/>
        <v>4</v>
      </c>
      <c r="E3767" s="259">
        <f>VLOOKUP(B3767,Correlation_Eqns!A$35:B$40,2,FALSE)</f>
        <v>7.9900000000000004E-5</v>
      </c>
      <c r="F3767" s="280">
        <f>VLOOKUP(B3767,Correlation_Eqns!A$43:B$48,2,FALSE)</f>
        <v>0.73499999999999999</v>
      </c>
      <c r="G3767" s="280">
        <f t="shared" si="350"/>
        <v>6.9589990837490873E-2</v>
      </c>
      <c r="H3767" s="280">
        <f>VLOOKUP(B3767,Correlation_Eqns!A$19:B$24,2,FALSE)</f>
        <v>1.48</v>
      </c>
      <c r="I3767" s="258">
        <f>VLOOKUP(B3767,Correlation_Eqns!A$27:B$32,2,FALSE)</f>
        <v>1.59</v>
      </c>
      <c r="J3767" s="259">
        <f t="shared" si="351"/>
        <v>1.48</v>
      </c>
      <c r="K3767" s="258">
        <f t="shared" si="352"/>
        <v>1.48</v>
      </c>
      <c r="L3767" s="1">
        <f t="shared" si="348"/>
        <v>0.46765631999999996</v>
      </c>
      <c r="M3767" s="1">
        <f t="shared" si="353"/>
        <v>1</v>
      </c>
    </row>
    <row r="3768" spans="1:13">
      <c r="A3768" s="280">
        <v>15</v>
      </c>
      <c r="B3768" s="280" t="s">
        <v>38</v>
      </c>
      <c r="C3768" s="280">
        <v>10000</v>
      </c>
      <c r="D3768" s="258">
        <f t="shared" si="349"/>
        <v>4</v>
      </c>
      <c r="E3768" s="259">
        <f>VLOOKUP(B3768,Correlation_Eqns!A$35:B$40,2,FALSE)</f>
        <v>7.9900000000000004E-5</v>
      </c>
      <c r="F3768" s="280">
        <f>VLOOKUP(B3768,Correlation_Eqns!A$43:B$48,2,FALSE)</f>
        <v>0.73499999999999999</v>
      </c>
      <c r="G3768" s="280">
        <f t="shared" si="350"/>
        <v>6.9589990837490873E-2</v>
      </c>
      <c r="H3768" s="280">
        <f>VLOOKUP(B3768,Correlation_Eqns!A$19:B$24,2,FALSE)</f>
        <v>1.48</v>
      </c>
      <c r="I3768" s="258">
        <f>VLOOKUP(B3768,Correlation_Eqns!A$27:B$32,2,FALSE)</f>
        <v>1.59</v>
      </c>
      <c r="J3768" s="259">
        <f t="shared" si="351"/>
        <v>1.48</v>
      </c>
      <c r="K3768" s="258">
        <f t="shared" si="352"/>
        <v>1.48</v>
      </c>
      <c r="L3768" s="1">
        <f t="shared" si="348"/>
        <v>0.46765631999999996</v>
      </c>
      <c r="M3768" s="1">
        <f t="shared" si="353"/>
        <v>1</v>
      </c>
    </row>
    <row r="3769" spans="1:13">
      <c r="A3769" s="280">
        <v>15</v>
      </c>
      <c r="B3769" s="280" t="s">
        <v>38</v>
      </c>
      <c r="C3769" s="280">
        <v>10000</v>
      </c>
      <c r="D3769" s="258">
        <f t="shared" si="349"/>
        <v>4</v>
      </c>
      <c r="E3769" s="259">
        <f>VLOOKUP(B3769,Correlation_Eqns!A$35:B$40,2,FALSE)</f>
        <v>7.9900000000000004E-5</v>
      </c>
      <c r="F3769" s="280">
        <f>VLOOKUP(B3769,Correlation_Eqns!A$43:B$48,2,FALSE)</f>
        <v>0.73499999999999999</v>
      </c>
      <c r="G3769" s="280">
        <f t="shared" si="350"/>
        <v>6.9589990837490873E-2</v>
      </c>
      <c r="H3769" s="280">
        <f>VLOOKUP(B3769,Correlation_Eqns!A$19:B$24,2,FALSE)</f>
        <v>1.48</v>
      </c>
      <c r="I3769" s="258">
        <f>VLOOKUP(B3769,Correlation_Eqns!A$27:B$32,2,FALSE)</f>
        <v>1.59</v>
      </c>
      <c r="J3769" s="259">
        <f t="shared" si="351"/>
        <v>1.48</v>
      </c>
      <c r="K3769" s="258">
        <f t="shared" si="352"/>
        <v>1.48</v>
      </c>
      <c r="L3769" s="1">
        <f t="shared" si="348"/>
        <v>0.46765631999999996</v>
      </c>
      <c r="M3769" s="1">
        <f t="shared" si="353"/>
        <v>1</v>
      </c>
    </row>
    <row r="3770" spans="1:13">
      <c r="A3770" s="280">
        <v>15</v>
      </c>
      <c r="B3770" s="280" t="s">
        <v>38</v>
      </c>
      <c r="C3770" s="280">
        <v>10000</v>
      </c>
      <c r="D3770" s="258">
        <f t="shared" si="349"/>
        <v>4</v>
      </c>
      <c r="E3770" s="259">
        <f>VLOOKUP(B3770,Correlation_Eqns!A$35:B$40,2,FALSE)</f>
        <v>7.9900000000000004E-5</v>
      </c>
      <c r="F3770" s="280">
        <f>VLOOKUP(B3770,Correlation_Eqns!A$43:B$48,2,FALSE)</f>
        <v>0.73499999999999999</v>
      </c>
      <c r="G3770" s="280">
        <f t="shared" si="350"/>
        <v>6.9589990837490873E-2</v>
      </c>
      <c r="H3770" s="280">
        <f>VLOOKUP(B3770,Correlation_Eqns!A$19:B$24,2,FALSE)</f>
        <v>1.48</v>
      </c>
      <c r="I3770" s="258">
        <f>VLOOKUP(B3770,Correlation_Eqns!A$27:B$32,2,FALSE)</f>
        <v>1.59</v>
      </c>
      <c r="J3770" s="259">
        <f t="shared" si="351"/>
        <v>1.48</v>
      </c>
      <c r="K3770" s="258">
        <f t="shared" si="352"/>
        <v>1.48</v>
      </c>
      <c r="L3770" s="1">
        <f t="shared" si="348"/>
        <v>0.46765631999999996</v>
      </c>
      <c r="M3770" s="1">
        <f t="shared" si="353"/>
        <v>1</v>
      </c>
    </row>
    <row r="3771" spans="1:13">
      <c r="A3771" s="280">
        <v>15</v>
      </c>
      <c r="B3771" s="280" t="s">
        <v>38</v>
      </c>
      <c r="C3771" s="280">
        <v>9000</v>
      </c>
      <c r="D3771" s="258">
        <f t="shared" si="349"/>
        <v>4</v>
      </c>
      <c r="E3771" s="259">
        <f>VLOOKUP(B3771,Correlation_Eqns!A$35:B$40,2,FALSE)</f>
        <v>7.9900000000000004E-5</v>
      </c>
      <c r="F3771" s="280">
        <f>VLOOKUP(B3771,Correlation_Eqns!A$43:B$48,2,FALSE)</f>
        <v>0.73499999999999999</v>
      </c>
      <c r="G3771" s="280">
        <f t="shared" si="350"/>
        <v>6.4404323643883626E-2</v>
      </c>
      <c r="H3771" s="280">
        <f>VLOOKUP(B3771,Correlation_Eqns!A$19:B$24,2,FALSE)</f>
        <v>1.48</v>
      </c>
      <c r="I3771" s="258">
        <f>VLOOKUP(B3771,Correlation_Eqns!A$27:B$32,2,FALSE)</f>
        <v>1.59</v>
      </c>
      <c r="J3771" s="259">
        <f t="shared" si="351"/>
        <v>6.4404323643883626E-2</v>
      </c>
      <c r="K3771" s="258">
        <f t="shared" si="352"/>
        <v>6.4404323643883626E-2</v>
      </c>
      <c r="L3771" s="1">
        <f t="shared" si="348"/>
        <v>2.0350735802288921E-2</v>
      </c>
      <c r="M3771" s="1">
        <f t="shared" si="353"/>
        <v>0</v>
      </c>
    </row>
    <row r="3772" spans="1:13">
      <c r="A3772" s="280">
        <v>15</v>
      </c>
      <c r="B3772" s="280" t="s">
        <v>38</v>
      </c>
      <c r="C3772" s="280">
        <v>9000</v>
      </c>
      <c r="D3772" s="258">
        <f t="shared" si="349"/>
        <v>4</v>
      </c>
      <c r="E3772" s="259">
        <f>VLOOKUP(B3772,Correlation_Eqns!A$35:B$40,2,FALSE)</f>
        <v>7.9900000000000004E-5</v>
      </c>
      <c r="F3772" s="280">
        <f>VLOOKUP(B3772,Correlation_Eqns!A$43:B$48,2,FALSE)</f>
        <v>0.73499999999999999</v>
      </c>
      <c r="G3772" s="280">
        <f t="shared" si="350"/>
        <v>6.4404323643883626E-2</v>
      </c>
      <c r="H3772" s="280">
        <f>VLOOKUP(B3772,Correlation_Eqns!A$19:B$24,2,FALSE)</f>
        <v>1.48</v>
      </c>
      <c r="I3772" s="258">
        <f>VLOOKUP(B3772,Correlation_Eqns!A$27:B$32,2,FALSE)</f>
        <v>1.59</v>
      </c>
      <c r="J3772" s="259">
        <f t="shared" si="351"/>
        <v>6.4404323643883626E-2</v>
      </c>
      <c r="K3772" s="258">
        <f t="shared" si="352"/>
        <v>6.4404323643883626E-2</v>
      </c>
      <c r="L3772" s="1">
        <f t="shared" si="348"/>
        <v>2.0350735802288921E-2</v>
      </c>
      <c r="M3772" s="1">
        <f t="shared" si="353"/>
        <v>0</v>
      </c>
    </row>
    <row r="3773" spans="1:13">
      <c r="A3773" s="280">
        <v>15</v>
      </c>
      <c r="B3773" s="280" t="s">
        <v>38</v>
      </c>
      <c r="C3773" s="280">
        <v>8000</v>
      </c>
      <c r="D3773" s="258">
        <f t="shared" si="349"/>
        <v>4</v>
      </c>
      <c r="E3773" s="259">
        <f>VLOOKUP(B3773,Correlation_Eqns!A$35:B$40,2,FALSE)</f>
        <v>7.9900000000000004E-5</v>
      </c>
      <c r="F3773" s="280">
        <f>VLOOKUP(B3773,Correlation_Eqns!A$43:B$48,2,FALSE)</f>
        <v>0.73499999999999999</v>
      </c>
      <c r="G3773" s="280">
        <f t="shared" si="350"/>
        <v>5.9063328754435249E-2</v>
      </c>
      <c r="H3773" s="280">
        <f>VLOOKUP(B3773,Correlation_Eqns!A$19:B$24,2,FALSE)</f>
        <v>1.48</v>
      </c>
      <c r="I3773" s="258">
        <f>VLOOKUP(B3773,Correlation_Eqns!A$27:B$32,2,FALSE)</f>
        <v>1.59</v>
      </c>
      <c r="J3773" s="259">
        <f t="shared" si="351"/>
        <v>5.9063328754435249E-2</v>
      </c>
      <c r="K3773" s="258">
        <f t="shared" si="352"/>
        <v>5.9063328754435249E-2</v>
      </c>
      <c r="L3773" s="1">
        <f t="shared" si="348"/>
        <v>1.8663066873141468E-2</v>
      </c>
      <c r="M3773" s="1">
        <f t="shared" si="353"/>
        <v>0</v>
      </c>
    </row>
    <row r="3774" spans="1:13">
      <c r="A3774" s="280">
        <v>15</v>
      </c>
      <c r="B3774" s="280" t="s">
        <v>38</v>
      </c>
      <c r="C3774" s="280">
        <v>8000</v>
      </c>
      <c r="D3774" s="258">
        <f t="shared" si="349"/>
        <v>4</v>
      </c>
      <c r="E3774" s="259">
        <f>VLOOKUP(B3774,Correlation_Eqns!A$35:B$40,2,FALSE)</f>
        <v>7.9900000000000004E-5</v>
      </c>
      <c r="F3774" s="280">
        <f>VLOOKUP(B3774,Correlation_Eqns!A$43:B$48,2,FALSE)</f>
        <v>0.73499999999999999</v>
      </c>
      <c r="G3774" s="280">
        <f t="shared" si="350"/>
        <v>5.9063328754435249E-2</v>
      </c>
      <c r="H3774" s="280">
        <f>VLOOKUP(B3774,Correlation_Eqns!A$19:B$24,2,FALSE)</f>
        <v>1.48</v>
      </c>
      <c r="I3774" s="258">
        <f>VLOOKUP(B3774,Correlation_Eqns!A$27:B$32,2,FALSE)</f>
        <v>1.59</v>
      </c>
      <c r="J3774" s="259">
        <f t="shared" si="351"/>
        <v>5.9063328754435249E-2</v>
      </c>
      <c r="K3774" s="258">
        <f t="shared" si="352"/>
        <v>5.9063328754435249E-2</v>
      </c>
      <c r="L3774" s="1">
        <f t="shared" si="348"/>
        <v>1.8663066873141468E-2</v>
      </c>
      <c r="M3774" s="1">
        <f t="shared" si="353"/>
        <v>0</v>
      </c>
    </row>
    <row r="3775" spans="1:13">
      <c r="A3775" s="280">
        <v>15</v>
      </c>
      <c r="B3775" s="280" t="s">
        <v>38</v>
      </c>
      <c r="C3775" s="280">
        <v>7000</v>
      </c>
      <c r="D3775" s="258">
        <f t="shared" si="349"/>
        <v>4</v>
      </c>
      <c r="E3775" s="259">
        <f>VLOOKUP(B3775,Correlation_Eqns!A$35:B$40,2,FALSE)</f>
        <v>7.9900000000000004E-5</v>
      </c>
      <c r="F3775" s="280">
        <f>VLOOKUP(B3775,Correlation_Eqns!A$43:B$48,2,FALSE)</f>
        <v>0.73499999999999999</v>
      </c>
      <c r="G3775" s="280">
        <f t="shared" si="350"/>
        <v>5.3541907412827584E-2</v>
      </c>
      <c r="H3775" s="280">
        <f>VLOOKUP(B3775,Correlation_Eqns!A$19:B$24,2,FALSE)</f>
        <v>1.48</v>
      </c>
      <c r="I3775" s="258">
        <f>VLOOKUP(B3775,Correlation_Eqns!A$27:B$32,2,FALSE)</f>
        <v>1.59</v>
      </c>
      <c r="J3775" s="259">
        <f t="shared" si="351"/>
        <v>5.3541907412827584E-2</v>
      </c>
      <c r="K3775" s="258">
        <f t="shared" si="352"/>
        <v>5.3541907412827584E-2</v>
      </c>
      <c r="L3775" s="1">
        <f t="shared" si="348"/>
        <v>1.691838607193491E-2</v>
      </c>
      <c r="M3775" s="1">
        <f t="shared" si="353"/>
        <v>0</v>
      </c>
    </row>
    <row r="3776" spans="1:13">
      <c r="A3776" s="280">
        <v>15</v>
      </c>
      <c r="B3776" s="280" t="s">
        <v>38</v>
      </c>
      <c r="C3776" s="280">
        <v>5000</v>
      </c>
      <c r="D3776" s="258">
        <f t="shared" si="349"/>
        <v>4</v>
      </c>
      <c r="E3776" s="259">
        <f>VLOOKUP(B3776,Correlation_Eqns!A$35:B$40,2,FALSE)</f>
        <v>7.9900000000000004E-5</v>
      </c>
      <c r="F3776" s="280">
        <f>VLOOKUP(B3776,Correlation_Eqns!A$43:B$48,2,FALSE)</f>
        <v>0.73499999999999999</v>
      </c>
      <c r="G3776" s="280">
        <f t="shared" si="350"/>
        <v>4.181092083828615E-2</v>
      </c>
      <c r="H3776" s="280">
        <f>VLOOKUP(B3776,Correlation_Eqns!A$19:B$24,2,FALSE)</f>
        <v>1.48</v>
      </c>
      <c r="I3776" s="258">
        <f>VLOOKUP(B3776,Correlation_Eqns!A$27:B$32,2,FALSE)</f>
        <v>1.59</v>
      </c>
      <c r="J3776" s="259">
        <f t="shared" si="351"/>
        <v>4.181092083828615E-2</v>
      </c>
      <c r="K3776" s="258">
        <f t="shared" si="352"/>
        <v>4.181092083828615E-2</v>
      </c>
      <c r="L3776" s="1">
        <f t="shared" si="348"/>
        <v>1.3211582010165011E-2</v>
      </c>
      <c r="M3776" s="1">
        <f t="shared" si="353"/>
        <v>0</v>
      </c>
    </row>
    <row r="3777" spans="1:13">
      <c r="A3777" s="280">
        <v>15</v>
      </c>
      <c r="B3777" s="280" t="s">
        <v>38</v>
      </c>
      <c r="C3777" s="280">
        <v>5000</v>
      </c>
      <c r="D3777" s="258">
        <f t="shared" si="349"/>
        <v>4</v>
      </c>
      <c r="E3777" s="259">
        <f>VLOOKUP(B3777,Correlation_Eqns!A$35:B$40,2,FALSE)</f>
        <v>7.9900000000000004E-5</v>
      </c>
      <c r="F3777" s="280">
        <f>VLOOKUP(B3777,Correlation_Eqns!A$43:B$48,2,FALSE)</f>
        <v>0.73499999999999999</v>
      </c>
      <c r="G3777" s="280">
        <f t="shared" si="350"/>
        <v>4.181092083828615E-2</v>
      </c>
      <c r="H3777" s="280">
        <f>VLOOKUP(B3777,Correlation_Eqns!A$19:B$24,2,FALSE)</f>
        <v>1.48</v>
      </c>
      <c r="I3777" s="258">
        <f>VLOOKUP(B3777,Correlation_Eqns!A$27:B$32,2,FALSE)</f>
        <v>1.59</v>
      </c>
      <c r="J3777" s="259">
        <f t="shared" si="351"/>
        <v>4.181092083828615E-2</v>
      </c>
      <c r="K3777" s="258">
        <f t="shared" si="352"/>
        <v>4.181092083828615E-2</v>
      </c>
      <c r="L3777" s="1">
        <f t="shared" si="348"/>
        <v>1.3211582010165011E-2</v>
      </c>
      <c r="M3777" s="1">
        <f t="shared" si="353"/>
        <v>0</v>
      </c>
    </row>
    <row r="3778" spans="1:13">
      <c r="A3778" s="280">
        <v>15</v>
      </c>
      <c r="B3778" s="280" t="s">
        <v>38</v>
      </c>
      <c r="C3778" s="280">
        <v>5000</v>
      </c>
      <c r="D3778" s="258">
        <f t="shared" si="349"/>
        <v>4</v>
      </c>
      <c r="E3778" s="259">
        <f>VLOOKUP(B3778,Correlation_Eqns!A$35:B$40,2,FALSE)</f>
        <v>7.9900000000000004E-5</v>
      </c>
      <c r="F3778" s="280">
        <f>VLOOKUP(B3778,Correlation_Eqns!A$43:B$48,2,FALSE)</f>
        <v>0.73499999999999999</v>
      </c>
      <c r="G3778" s="280">
        <f t="shared" si="350"/>
        <v>4.181092083828615E-2</v>
      </c>
      <c r="H3778" s="280">
        <f>VLOOKUP(B3778,Correlation_Eqns!A$19:B$24,2,FALSE)</f>
        <v>1.48</v>
      </c>
      <c r="I3778" s="258">
        <f>VLOOKUP(B3778,Correlation_Eqns!A$27:B$32,2,FALSE)</f>
        <v>1.59</v>
      </c>
      <c r="J3778" s="259">
        <f t="shared" si="351"/>
        <v>4.181092083828615E-2</v>
      </c>
      <c r="K3778" s="258">
        <f t="shared" si="352"/>
        <v>4.181092083828615E-2</v>
      </c>
      <c r="L3778" s="1">
        <f t="shared" si="348"/>
        <v>1.3211582010165011E-2</v>
      </c>
      <c r="M3778" s="1">
        <f t="shared" si="353"/>
        <v>0</v>
      </c>
    </row>
    <row r="3779" spans="1:13">
      <c r="A3779" s="280">
        <v>15</v>
      </c>
      <c r="B3779" s="280" t="s">
        <v>38</v>
      </c>
      <c r="C3779" s="280">
        <v>4000</v>
      </c>
      <c r="D3779" s="258">
        <f t="shared" si="349"/>
        <v>4</v>
      </c>
      <c r="E3779" s="259">
        <f>VLOOKUP(B3779,Correlation_Eqns!A$35:B$40,2,FALSE)</f>
        <v>7.9900000000000004E-5</v>
      </c>
      <c r="F3779" s="280">
        <f>VLOOKUP(B3779,Correlation_Eqns!A$43:B$48,2,FALSE)</f>
        <v>0.73499999999999999</v>
      </c>
      <c r="G3779" s="280">
        <f t="shared" si="350"/>
        <v>3.5486312518192585E-2</v>
      </c>
      <c r="H3779" s="280">
        <f>VLOOKUP(B3779,Correlation_Eqns!A$19:B$24,2,FALSE)</f>
        <v>1.48</v>
      </c>
      <c r="I3779" s="258">
        <f>VLOOKUP(B3779,Correlation_Eqns!A$27:B$32,2,FALSE)</f>
        <v>1.59</v>
      </c>
      <c r="J3779" s="259">
        <f t="shared" si="351"/>
        <v>3.5486312518192585E-2</v>
      </c>
      <c r="K3779" s="258">
        <f t="shared" si="352"/>
        <v>3.5486312518192585E-2</v>
      </c>
      <c r="L3779" s="1">
        <f t="shared" si="348"/>
        <v>1.1213106974748565E-2</v>
      </c>
      <c r="M3779" s="1">
        <f t="shared" si="353"/>
        <v>0</v>
      </c>
    </row>
    <row r="3780" spans="1:13">
      <c r="A3780" s="280">
        <v>15</v>
      </c>
      <c r="B3780" s="280" t="s">
        <v>38</v>
      </c>
      <c r="C3780" s="280">
        <v>4000</v>
      </c>
      <c r="D3780" s="258">
        <f t="shared" si="349"/>
        <v>4</v>
      </c>
      <c r="E3780" s="259">
        <f>VLOOKUP(B3780,Correlation_Eqns!A$35:B$40,2,FALSE)</f>
        <v>7.9900000000000004E-5</v>
      </c>
      <c r="F3780" s="280">
        <f>VLOOKUP(B3780,Correlation_Eqns!A$43:B$48,2,FALSE)</f>
        <v>0.73499999999999999</v>
      </c>
      <c r="G3780" s="280">
        <f t="shared" si="350"/>
        <v>3.5486312518192585E-2</v>
      </c>
      <c r="H3780" s="280">
        <f>VLOOKUP(B3780,Correlation_Eqns!A$19:B$24,2,FALSE)</f>
        <v>1.48</v>
      </c>
      <c r="I3780" s="258">
        <f>VLOOKUP(B3780,Correlation_Eqns!A$27:B$32,2,FALSE)</f>
        <v>1.59</v>
      </c>
      <c r="J3780" s="259">
        <f t="shared" si="351"/>
        <v>3.5486312518192585E-2</v>
      </c>
      <c r="K3780" s="258">
        <f t="shared" si="352"/>
        <v>3.5486312518192585E-2</v>
      </c>
      <c r="L3780" s="1">
        <f t="shared" si="348"/>
        <v>1.1213106974748565E-2</v>
      </c>
      <c r="M3780" s="1">
        <f t="shared" si="353"/>
        <v>0</v>
      </c>
    </row>
    <row r="3781" spans="1:13">
      <c r="A3781" s="280">
        <v>15</v>
      </c>
      <c r="B3781" s="280" t="s">
        <v>38</v>
      </c>
      <c r="C3781" s="280">
        <v>4000</v>
      </c>
      <c r="D3781" s="258">
        <f t="shared" si="349"/>
        <v>4</v>
      </c>
      <c r="E3781" s="259">
        <f>VLOOKUP(B3781,Correlation_Eqns!A$35:B$40,2,FALSE)</f>
        <v>7.9900000000000004E-5</v>
      </c>
      <c r="F3781" s="280">
        <f>VLOOKUP(B3781,Correlation_Eqns!A$43:B$48,2,FALSE)</f>
        <v>0.73499999999999999</v>
      </c>
      <c r="G3781" s="280">
        <f t="shared" si="350"/>
        <v>3.5486312518192585E-2</v>
      </c>
      <c r="H3781" s="280">
        <f>VLOOKUP(B3781,Correlation_Eqns!A$19:B$24,2,FALSE)</f>
        <v>1.48</v>
      </c>
      <c r="I3781" s="258">
        <f>VLOOKUP(B3781,Correlation_Eqns!A$27:B$32,2,FALSE)</f>
        <v>1.59</v>
      </c>
      <c r="J3781" s="259">
        <f t="shared" si="351"/>
        <v>3.5486312518192585E-2</v>
      </c>
      <c r="K3781" s="258">
        <f t="shared" si="352"/>
        <v>3.5486312518192585E-2</v>
      </c>
      <c r="L3781" s="1">
        <f t="shared" si="348"/>
        <v>1.1213106974748565E-2</v>
      </c>
      <c r="M3781" s="1">
        <f t="shared" si="353"/>
        <v>0</v>
      </c>
    </row>
    <row r="3782" spans="1:13">
      <c r="A3782" s="280">
        <v>15</v>
      </c>
      <c r="B3782" s="280" t="s">
        <v>38</v>
      </c>
      <c r="C3782" s="280">
        <v>4000</v>
      </c>
      <c r="D3782" s="258">
        <f t="shared" si="349"/>
        <v>4</v>
      </c>
      <c r="E3782" s="259">
        <f>VLOOKUP(B3782,Correlation_Eqns!A$35:B$40,2,FALSE)</f>
        <v>7.9900000000000004E-5</v>
      </c>
      <c r="F3782" s="280">
        <f>VLOOKUP(B3782,Correlation_Eqns!A$43:B$48,2,FALSE)</f>
        <v>0.73499999999999999</v>
      </c>
      <c r="G3782" s="280">
        <f t="shared" si="350"/>
        <v>3.5486312518192585E-2</v>
      </c>
      <c r="H3782" s="280">
        <f>VLOOKUP(B3782,Correlation_Eqns!A$19:B$24,2,FALSE)</f>
        <v>1.48</v>
      </c>
      <c r="I3782" s="258">
        <f>VLOOKUP(B3782,Correlation_Eqns!A$27:B$32,2,FALSE)</f>
        <v>1.59</v>
      </c>
      <c r="J3782" s="259">
        <f t="shared" si="351"/>
        <v>3.5486312518192585E-2</v>
      </c>
      <c r="K3782" s="258">
        <f t="shared" si="352"/>
        <v>3.5486312518192585E-2</v>
      </c>
      <c r="L3782" s="1">
        <f t="shared" si="348"/>
        <v>1.1213106974748565E-2</v>
      </c>
      <c r="M3782" s="1">
        <f t="shared" si="353"/>
        <v>0</v>
      </c>
    </row>
    <row r="3783" spans="1:13">
      <c r="A3783" s="280">
        <v>15</v>
      </c>
      <c r="B3783" s="280" t="s">
        <v>38</v>
      </c>
      <c r="C3783" s="280">
        <v>3000</v>
      </c>
      <c r="D3783" s="258">
        <f t="shared" si="349"/>
        <v>4</v>
      </c>
      <c r="E3783" s="259">
        <f>VLOOKUP(B3783,Correlation_Eqns!A$35:B$40,2,FALSE)</f>
        <v>7.9900000000000004E-5</v>
      </c>
      <c r="F3783" s="280">
        <f>VLOOKUP(B3783,Correlation_Eqns!A$43:B$48,2,FALSE)</f>
        <v>0.73499999999999999</v>
      </c>
      <c r="G3783" s="280">
        <f t="shared" si="350"/>
        <v>2.872307296983214E-2</v>
      </c>
      <c r="H3783" s="280">
        <f>VLOOKUP(B3783,Correlation_Eqns!A$19:B$24,2,FALSE)</f>
        <v>1.48</v>
      </c>
      <c r="I3783" s="258">
        <f>VLOOKUP(B3783,Correlation_Eqns!A$27:B$32,2,FALSE)</f>
        <v>1.59</v>
      </c>
      <c r="J3783" s="259">
        <f t="shared" si="351"/>
        <v>2.872307296983214E-2</v>
      </c>
      <c r="K3783" s="258">
        <f t="shared" si="352"/>
        <v>2.872307296983214E-2</v>
      </c>
      <c r="L3783" s="1">
        <f t="shared" si="348"/>
        <v>9.0760314892994395E-3</v>
      </c>
      <c r="M3783" s="1">
        <f t="shared" si="353"/>
        <v>0</v>
      </c>
    </row>
    <row r="3784" spans="1:13">
      <c r="A3784" s="280">
        <v>15</v>
      </c>
      <c r="B3784" s="280" t="s">
        <v>38</v>
      </c>
      <c r="C3784" s="280">
        <v>3000</v>
      </c>
      <c r="D3784" s="258">
        <f t="shared" si="349"/>
        <v>4</v>
      </c>
      <c r="E3784" s="259">
        <f>VLOOKUP(B3784,Correlation_Eqns!A$35:B$40,2,FALSE)</f>
        <v>7.9900000000000004E-5</v>
      </c>
      <c r="F3784" s="280">
        <f>VLOOKUP(B3784,Correlation_Eqns!A$43:B$48,2,FALSE)</f>
        <v>0.73499999999999999</v>
      </c>
      <c r="G3784" s="280">
        <f t="shared" si="350"/>
        <v>2.872307296983214E-2</v>
      </c>
      <c r="H3784" s="280">
        <f>VLOOKUP(B3784,Correlation_Eqns!A$19:B$24,2,FALSE)</f>
        <v>1.48</v>
      </c>
      <c r="I3784" s="258">
        <f>VLOOKUP(B3784,Correlation_Eqns!A$27:B$32,2,FALSE)</f>
        <v>1.59</v>
      </c>
      <c r="J3784" s="259">
        <f t="shared" si="351"/>
        <v>2.872307296983214E-2</v>
      </c>
      <c r="K3784" s="258">
        <f t="shared" si="352"/>
        <v>2.872307296983214E-2</v>
      </c>
      <c r="L3784" s="1">
        <f t="shared" si="348"/>
        <v>9.0760314892994395E-3</v>
      </c>
      <c r="M3784" s="1">
        <f t="shared" si="353"/>
        <v>0</v>
      </c>
    </row>
    <row r="3785" spans="1:13">
      <c r="A3785" s="280">
        <v>15</v>
      </c>
      <c r="B3785" s="280" t="s">
        <v>38</v>
      </c>
      <c r="C3785" s="280">
        <v>3000</v>
      </c>
      <c r="D3785" s="258">
        <f t="shared" si="349"/>
        <v>4</v>
      </c>
      <c r="E3785" s="259">
        <f>VLOOKUP(B3785,Correlation_Eqns!A$35:B$40,2,FALSE)</f>
        <v>7.9900000000000004E-5</v>
      </c>
      <c r="F3785" s="280">
        <f>VLOOKUP(B3785,Correlation_Eqns!A$43:B$48,2,FALSE)</f>
        <v>0.73499999999999999</v>
      </c>
      <c r="G3785" s="280">
        <f t="shared" si="350"/>
        <v>2.872307296983214E-2</v>
      </c>
      <c r="H3785" s="280">
        <f>VLOOKUP(B3785,Correlation_Eqns!A$19:B$24,2,FALSE)</f>
        <v>1.48</v>
      </c>
      <c r="I3785" s="258">
        <f>VLOOKUP(B3785,Correlation_Eqns!A$27:B$32,2,FALSE)</f>
        <v>1.59</v>
      </c>
      <c r="J3785" s="259">
        <f t="shared" si="351"/>
        <v>2.872307296983214E-2</v>
      </c>
      <c r="K3785" s="258">
        <f t="shared" si="352"/>
        <v>2.872307296983214E-2</v>
      </c>
      <c r="L3785" s="1">
        <f t="shared" si="348"/>
        <v>9.0760314892994395E-3</v>
      </c>
      <c r="M3785" s="1">
        <f t="shared" si="353"/>
        <v>0</v>
      </c>
    </row>
    <row r="3786" spans="1:13">
      <c r="A3786" s="280">
        <v>15</v>
      </c>
      <c r="B3786" s="280" t="s">
        <v>38</v>
      </c>
      <c r="C3786" s="280">
        <v>3000</v>
      </c>
      <c r="D3786" s="258">
        <f t="shared" si="349"/>
        <v>4</v>
      </c>
      <c r="E3786" s="259">
        <f>VLOOKUP(B3786,Correlation_Eqns!A$35:B$40,2,FALSE)</f>
        <v>7.9900000000000004E-5</v>
      </c>
      <c r="F3786" s="280">
        <f>VLOOKUP(B3786,Correlation_Eqns!A$43:B$48,2,FALSE)</f>
        <v>0.73499999999999999</v>
      </c>
      <c r="G3786" s="280">
        <f t="shared" si="350"/>
        <v>2.872307296983214E-2</v>
      </c>
      <c r="H3786" s="280">
        <f>VLOOKUP(B3786,Correlation_Eqns!A$19:B$24,2,FALSE)</f>
        <v>1.48</v>
      </c>
      <c r="I3786" s="258">
        <f>VLOOKUP(B3786,Correlation_Eqns!A$27:B$32,2,FALSE)</f>
        <v>1.59</v>
      </c>
      <c r="J3786" s="259">
        <f t="shared" si="351"/>
        <v>2.872307296983214E-2</v>
      </c>
      <c r="K3786" s="258">
        <f t="shared" si="352"/>
        <v>2.872307296983214E-2</v>
      </c>
      <c r="L3786" s="1">
        <f t="shared" si="348"/>
        <v>9.0760314892994395E-3</v>
      </c>
      <c r="M3786" s="1">
        <f t="shared" si="353"/>
        <v>0</v>
      </c>
    </row>
    <row r="3787" spans="1:13">
      <c r="A3787" s="280">
        <v>15</v>
      </c>
      <c r="B3787" s="280" t="s">
        <v>38</v>
      </c>
      <c r="C3787" s="280">
        <v>3000</v>
      </c>
      <c r="D3787" s="258">
        <f t="shared" si="349"/>
        <v>4</v>
      </c>
      <c r="E3787" s="259">
        <f>VLOOKUP(B3787,Correlation_Eqns!A$35:B$40,2,FALSE)</f>
        <v>7.9900000000000004E-5</v>
      </c>
      <c r="F3787" s="280">
        <f>VLOOKUP(B3787,Correlation_Eqns!A$43:B$48,2,FALSE)</f>
        <v>0.73499999999999999</v>
      </c>
      <c r="G3787" s="280">
        <f t="shared" si="350"/>
        <v>2.872307296983214E-2</v>
      </c>
      <c r="H3787" s="280">
        <f>VLOOKUP(B3787,Correlation_Eqns!A$19:B$24,2,FALSE)</f>
        <v>1.48</v>
      </c>
      <c r="I3787" s="258">
        <f>VLOOKUP(B3787,Correlation_Eqns!A$27:B$32,2,FALSE)</f>
        <v>1.59</v>
      </c>
      <c r="J3787" s="259">
        <f t="shared" si="351"/>
        <v>2.872307296983214E-2</v>
      </c>
      <c r="K3787" s="258">
        <f t="shared" si="352"/>
        <v>2.872307296983214E-2</v>
      </c>
      <c r="L3787" s="1">
        <f t="shared" si="348"/>
        <v>9.0760314892994395E-3</v>
      </c>
      <c r="M3787" s="1">
        <f t="shared" si="353"/>
        <v>0</v>
      </c>
    </row>
    <row r="3788" spans="1:13">
      <c r="A3788" s="280">
        <v>15</v>
      </c>
      <c r="B3788" s="280" t="s">
        <v>38</v>
      </c>
      <c r="C3788" s="280">
        <v>3000</v>
      </c>
      <c r="D3788" s="258">
        <f t="shared" si="349"/>
        <v>4</v>
      </c>
      <c r="E3788" s="259">
        <f>VLOOKUP(B3788,Correlation_Eqns!A$35:B$40,2,FALSE)</f>
        <v>7.9900000000000004E-5</v>
      </c>
      <c r="F3788" s="280">
        <f>VLOOKUP(B3788,Correlation_Eqns!A$43:B$48,2,FALSE)</f>
        <v>0.73499999999999999</v>
      </c>
      <c r="G3788" s="280">
        <f t="shared" si="350"/>
        <v>2.872307296983214E-2</v>
      </c>
      <c r="H3788" s="280">
        <f>VLOOKUP(B3788,Correlation_Eqns!A$19:B$24,2,FALSE)</f>
        <v>1.48</v>
      </c>
      <c r="I3788" s="258">
        <f>VLOOKUP(B3788,Correlation_Eqns!A$27:B$32,2,FALSE)</f>
        <v>1.59</v>
      </c>
      <c r="J3788" s="259">
        <f t="shared" si="351"/>
        <v>2.872307296983214E-2</v>
      </c>
      <c r="K3788" s="258">
        <f t="shared" si="352"/>
        <v>2.872307296983214E-2</v>
      </c>
      <c r="L3788" s="1">
        <f t="shared" ref="L3788:L3851" si="354">J3788*lbC1_lbgas_NG*kg_per_lb</f>
        <v>9.0760314892994395E-3</v>
      </c>
      <c r="M3788" s="1">
        <f t="shared" si="353"/>
        <v>0</v>
      </c>
    </row>
    <row r="3789" spans="1:13">
      <c r="A3789" s="280">
        <v>15</v>
      </c>
      <c r="B3789" s="280" t="s">
        <v>38</v>
      </c>
      <c r="C3789" s="280">
        <v>3000</v>
      </c>
      <c r="D3789" s="258">
        <f t="shared" ref="D3789:D3852" si="355">IF(A3789&lt;5,1,(IF(AND(A3789&gt;4,A3789&lt;9),2,IF(AND(A3789&gt;8,A3789&lt;13),3,IF(AND(A3789&gt;12,A3789&lt;17),4,IF(AND(A3789&gt;16,A3789&lt;21),5,6))))))</f>
        <v>4</v>
      </c>
      <c r="E3789" s="259">
        <f>VLOOKUP(B3789,Correlation_Eqns!A$35:B$40,2,FALSE)</f>
        <v>7.9900000000000004E-5</v>
      </c>
      <c r="F3789" s="280">
        <f>VLOOKUP(B3789,Correlation_Eqns!A$43:B$48,2,FALSE)</f>
        <v>0.73499999999999999</v>
      </c>
      <c r="G3789" s="280">
        <f t="shared" ref="G3789:G3852" si="356">E3789*C3789^F3789</f>
        <v>2.872307296983214E-2</v>
      </c>
      <c r="H3789" s="280">
        <f>VLOOKUP(B3789,Correlation_Eqns!A$19:B$24,2,FALSE)</f>
        <v>1.48</v>
      </c>
      <c r="I3789" s="258">
        <f>VLOOKUP(B3789,Correlation_Eqns!A$27:B$32,2,FALSE)</f>
        <v>1.59</v>
      </c>
      <c r="J3789" s="259">
        <f t="shared" ref="J3789:J3852" si="357">IF(C3789&gt;=10000,H3789,G3789)</f>
        <v>2.872307296983214E-2</v>
      </c>
      <c r="K3789" s="258">
        <f t="shared" ref="K3789:K3852" si="358">IF(AND(C3789&gt;=10000,C3789&lt;100000),H3789,IF(C3789=100000,I3789,G3789))</f>
        <v>2.872307296983214E-2</v>
      </c>
      <c r="L3789" s="1">
        <f t="shared" si="354"/>
        <v>9.0760314892994395E-3</v>
      </c>
      <c r="M3789" s="1">
        <f t="shared" ref="M3789:M3852" si="359">IF(C3789&gt;=10000,1,0)</f>
        <v>0</v>
      </c>
    </row>
    <row r="3790" spans="1:13">
      <c r="A3790" s="280">
        <v>15</v>
      </c>
      <c r="B3790" s="280" t="s">
        <v>8</v>
      </c>
      <c r="C3790" s="280">
        <v>10000</v>
      </c>
      <c r="D3790" s="258">
        <f t="shared" si="355"/>
        <v>4</v>
      </c>
      <c r="E3790" s="259">
        <f>VLOOKUP(B3790,Correlation_Eqns!A$35:B$40,2,FALSE)</f>
        <v>1.21E-4</v>
      </c>
      <c r="F3790" s="280">
        <f>VLOOKUP(B3790,Correlation_Eqns!A$43:B$48,2,FALSE)</f>
        <v>0.746</v>
      </c>
      <c r="G3790" s="280">
        <f t="shared" si="356"/>
        <v>0.11662331185850054</v>
      </c>
      <c r="H3790" s="280">
        <f>VLOOKUP(B3790,Correlation_Eqns!A$19:B$24,2,FALSE)</f>
        <v>3.39</v>
      </c>
      <c r="I3790" s="258">
        <f>VLOOKUP(B3790,Correlation_Eqns!A$27:B$32,2,FALSE)</f>
        <v>7.41</v>
      </c>
      <c r="J3790" s="259">
        <f t="shared" si="357"/>
        <v>3.39</v>
      </c>
      <c r="K3790" s="258">
        <f t="shared" si="358"/>
        <v>3.39</v>
      </c>
      <c r="L3790" s="1">
        <f t="shared" si="354"/>
        <v>1.0711857599999999</v>
      </c>
      <c r="M3790" s="1">
        <f t="shared" si="359"/>
        <v>1</v>
      </c>
    </row>
    <row r="3791" spans="1:13">
      <c r="A3791" s="280">
        <v>15</v>
      </c>
      <c r="B3791" s="280" t="s">
        <v>8</v>
      </c>
      <c r="C3791" s="280">
        <v>10000</v>
      </c>
      <c r="D3791" s="258">
        <f t="shared" si="355"/>
        <v>4</v>
      </c>
      <c r="E3791" s="259">
        <f>VLOOKUP(B3791,Correlation_Eqns!A$35:B$40,2,FALSE)</f>
        <v>1.21E-4</v>
      </c>
      <c r="F3791" s="280">
        <f>VLOOKUP(B3791,Correlation_Eqns!A$43:B$48,2,FALSE)</f>
        <v>0.746</v>
      </c>
      <c r="G3791" s="280">
        <f t="shared" si="356"/>
        <v>0.11662331185850054</v>
      </c>
      <c r="H3791" s="280">
        <f>VLOOKUP(B3791,Correlation_Eqns!A$19:B$24,2,FALSE)</f>
        <v>3.39</v>
      </c>
      <c r="I3791" s="258">
        <f>VLOOKUP(B3791,Correlation_Eqns!A$27:B$32,2,FALSE)</f>
        <v>7.41</v>
      </c>
      <c r="J3791" s="259">
        <f t="shared" si="357"/>
        <v>3.39</v>
      </c>
      <c r="K3791" s="258">
        <f t="shared" si="358"/>
        <v>3.39</v>
      </c>
      <c r="L3791" s="1">
        <f t="shared" si="354"/>
        <v>1.0711857599999999</v>
      </c>
      <c r="M3791" s="1">
        <f t="shared" si="359"/>
        <v>1</v>
      </c>
    </row>
    <row r="3792" spans="1:13">
      <c r="A3792" s="280">
        <v>15</v>
      </c>
      <c r="B3792" s="280" t="s">
        <v>8</v>
      </c>
      <c r="C3792" s="280">
        <v>10000</v>
      </c>
      <c r="D3792" s="258">
        <f t="shared" si="355"/>
        <v>4</v>
      </c>
      <c r="E3792" s="259">
        <f>VLOOKUP(B3792,Correlation_Eqns!A$35:B$40,2,FALSE)</f>
        <v>1.21E-4</v>
      </c>
      <c r="F3792" s="280">
        <f>VLOOKUP(B3792,Correlation_Eqns!A$43:B$48,2,FALSE)</f>
        <v>0.746</v>
      </c>
      <c r="G3792" s="280">
        <f t="shared" si="356"/>
        <v>0.11662331185850054</v>
      </c>
      <c r="H3792" s="280">
        <f>VLOOKUP(B3792,Correlation_Eqns!A$19:B$24,2,FALSE)</f>
        <v>3.39</v>
      </c>
      <c r="I3792" s="258">
        <f>VLOOKUP(B3792,Correlation_Eqns!A$27:B$32,2,FALSE)</f>
        <v>7.41</v>
      </c>
      <c r="J3792" s="259">
        <f t="shared" si="357"/>
        <v>3.39</v>
      </c>
      <c r="K3792" s="258">
        <f t="shared" si="358"/>
        <v>3.39</v>
      </c>
      <c r="L3792" s="1">
        <f t="shared" si="354"/>
        <v>1.0711857599999999</v>
      </c>
      <c r="M3792" s="1">
        <f t="shared" si="359"/>
        <v>1</v>
      </c>
    </row>
    <row r="3793" spans="1:13">
      <c r="A3793" s="280">
        <v>15</v>
      </c>
      <c r="B3793" s="280" t="s">
        <v>8</v>
      </c>
      <c r="C3793" s="280">
        <v>10000</v>
      </c>
      <c r="D3793" s="258">
        <f t="shared" si="355"/>
        <v>4</v>
      </c>
      <c r="E3793" s="259">
        <f>VLOOKUP(B3793,Correlation_Eqns!A$35:B$40,2,FALSE)</f>
        <v>1.21E-4</v>
      </c>
      <c r="F3793" s="280">
        <f>VLOOKUP(B3793,Correlation_Eqns!A$43:B$48,2,FALSE)</f>
        <v>0.746</v>
      </c>
      <c r="G3793" s="280">
        <f t="shared" si="356"/>
        <v>0.11662331185850054</v>
      </c>
      <c r="H3793" s="280">
        <f>VLOOKUP(B3793,Correlation_Eqns!A$19:B$24,2,FALSE)</f>
        <v>3.39</v>
      </c>
      <c r="I3793" s="258">
        <f>VLOOKUP(B3793,Correlation_Eqns!A$27:B$32,2,FALSE)</f>
        <v>7.41</v>
      </c>
      <c r="J3793" s="259">
        <f t="shared" si="357"/>
        <v>3.39</v>
      </c>
      <c r="K3793" s="258">
        <f t="shared" si="358"/>
        <v>3.39</v>
      </c>
      <c r="L3793" s="1">
        <f t="shared" si="354"/>
        <v>1.0711857599999999</v>
      </c>
      <c r="M3793" s="1">
        <f t="shared" si="359"/>
        <v>1</v>
      </c>
    </row>
    <row r="3794" spans="1:13">
      <c r="A3794" s="280">
        <v>15</v>
      </c>
      <c r="B3794" s="280" t="s">
        <v>8</v>
      </c>
      <c r="C3794" s="280">
        <v>10000</v>
      </c>
      <c r="D3794" s="258">
        <f t="shared" si="355"/>
        <v>4</v>
      </c>
      <c r="E3794" s="259">
        <f>VLOOKUP(B3794,Correlation_Eqns!A$35:B$40,2,FALSE)</f>
        <v>1.21E-4</v>
      </c>
      <c r="F3794" s="280">
        <f>VLOOKUP(B3794,Correlation_Eqns!A$43:B$48,2,FALSE)</f>
        <v>0.746</v>
      </c>
      <c r="G3794" s="280">
        <f t="shared" si="356"/>
        <v>0.11662331185850054</v>
      </c>
      <c r="H3794" s="280">
        <f>VLOOKUP(B3794,Correlation_Eqns!A$19:B$24,2,FALSE)</f>
        <v>3.39</v>
      </c>
      <c r="I3794" s="258">
        <f>VLOOKUP(B3794,Correlation_Eqns!A$27:B$32,2,FALSE)</f>
        <v>7.41</v>
      </c>
      <c r="J3794" s="259">
        <f t="shared" si="357"/>
        <v>3.39</v>
      </c>
      <c r="K3794" s="258">
        <f t="shared" si="358"/>
        <v>3.39</v>
      </c>
      <c r="L3794" s="1">
        <f t="shared" si="354"/>
        <v>1.0711857599999999</v>
      </c>
      <c r="M3794" s="1">
        <f t="shared" si="359"/>
        <v>1</v>
      </c>
    </row>
    <row r="3795" spans="1:13">
      <c r="A3795" s="280">
        <v>15</v>
      </c>
      <c r="B3795" s="280" t="s">
        <v>8</v>
      </c>
      <c r="C3795" s="280">
        <v>10000</v>
      </c>
      <c r="D3795" s="258">
        <f t="shared" si="355"/>
        <v>4</v>
      </c>
      <c r="E3795" s="259">
        <f>VLOOKUP(B3795,Correlation_Eqns!A$35:B$40,2,FALSE)</f>
        <v>1.21E-4</v>
      </c>
      <c r="F3795" s="280">
        <f>VLOOKUP(B3795,Correlation_Eqns!A$43:B$48,2,FALSE)</f>
        <v>0.746</v>
      </c>
      <c r="G3795" s="280">
        <f t="shared" si="356"/>
        <v>0.11662331185850054</v>
      </c>
      <c r="H3795" s="280">
        <f>VLOOKUP(B3795,Correlation_Eqns!A$19:B$24,2,FALSE)</f>
        <v>3.39</v>
      </c>
      <c r="I3795" s="258">
        <f>VLOOKUP(B3795,Correlation_Eqns!A$27:B$32,2,FALSE)</f>
        <v>7.41</v>
      </c>
      <c r="J3795" s="259">
        <f t="shared" si="357"/>
        <v>3.39</v>
      </c>
      <c r="K3795" s="258">
        <f t="shared" si="358"/>
        <v>3.39</v>
      </c>
      <c r="L3795" s="1">
        <f t="shared" si="354"/>
        <v>1.0711857599999999</v>
      </c>
      <c r="M3795" s="1">
        <f t="shared" si="359"/>
        <v>1</v>
      </c>
    </row>
    <row r="3796" spans="1:13">
      <c r="A3796" s="280">
        <v>15</v>
      </c>
      <c r="B3796" s="280" t="s">
        <v>8</v>
      </c>
      <c r="C3796" s="280">
        <v>10000</v>
      </c>
      <c r="D3796" s="258">
        <f t="shared" si="355"/>
        <v>4</v>
      </c>
      <c r="E3796" s="259">
        <f>VLOOKUP(B3796,Correlation_Eqns!A$35:B$40,2,FALSE)</f>
        <v>1.21E-4</v>
      </c>
      <c r="F3796" s="280">
        <f>VLOOKUP(B3796,Correlation_Eqns!A$43:B$48,2,FALSE)</f>
        <v>0.746</v>
      </c>
      <c r="G3796" s="280">
        <f t="shared" si="356"/>
        <v>0.11662331185850054</v>
      </c>
      <c r="H3796" s="280">
        <f>VLOOKUP(B3796,Correlation_Eqns!A$19:B$24,2,FALSE)</f>
        <v>3.39</v>
      </c>
      <c r="I3796" s="258">
        <f>VLOOKUP(B3796,Correlation_Eqns!A$27:B$32,2,FALSE)</f>
        <v>7.41</v>
      </c>
      <c r="J3796" s="259">
        <f t="shared" si="357"/>
        <v>3.39</v>
      </c>
      <c r="K3796" s="258">
        <f t="shared" si="358"/>
        <v>3.39</v>
      </c>
      <c r="L3796" s="1">
        <f t="shared" si="354"/>
        <v>1.0711857599999999</v>
      </c>
      <c r="M3796" s="1">
        <f t="shared" si="359"/>
        <v>1</v>
      </c>
    </row>
    <row r="3797" spans="1:13">
      <c r="A3797" s="280">
        <v>15</v>
      </c>
      <c r="B3797" s="280" t="s">
        <v>8</v>
      </c>
      <c r="C3797" s="280">
        <v>10000</v>
      </c>
      <c r="D3797" s="258">
        <f t="shared" si="355"/>
        <v>4</v>
      </c>
      <c r="E3797" s="259">
        <f>VLOOKUP(B3797,Correlation_Eqns!A$35:B$40,2,FALSE)</f>
        <v>1.21E-4</v>
      </c>
      <c r="F3797" s="280">
        <f>VLOOKUP(B3797,Correlation_Eqns!A$43:B$48,2,FALSE)</f>
        <v>0.746</v>
      </c>
      <c r="G3797" s="280">
        <f t="shared" si="356"/>
        <v>0.11662331185850054</v>
      </c>
      <c r="H3797" s="280">
        <f>VLOOKUP(B3797,Correlation_Eqns!A$19:B$24,2,FALSE)</f>
        <v>3.39</v>
      </c>
      <c r="I3797" s="258">
        <f>VLOOKUP(B3797,Correlation_Eqns!A$27:B$32,2,FALSE)</f>
        <v>7.41</v>
      </c>
      <c r="J3797" s="259">
        <f t="shared" si="357"/>
        <v>3.39</v>
      </c>
      <c r="K3797" s="258">
        <f t="shared" si="358"/>
        <v>3.39</v>
      </c>
      <c r="L3797" s="1">
        <f t="shared" si="354"/>
        <v>1.0711857599999999</v>
      </c>
      <c r="M3797" s="1">
        <f t="shared" si="359"/>
        <v>1</v>
      </c>
    </row>
    <row r="3798" spans="1:13">
      <c r="A3798" s="280">
        <v>15</v>
      </c>
      <c r="B3798" s="280" t="s">
        <v>8</v>
      </c>
      <c r="C3798" s="280">
        <v>10000</v>
      </c>
      <c r="D3798" s="258">
        <f t="shared" si="355"/>
        <v>4</v>
      </c>
      <c r="E3798" s="259">
        <f>VLOOKUP(B3798,Correlation_Eqns!A$35:B$40,2,FALSE)</f>
        <v>1.21E-4</v>
      </c>
      <c r="F3798" s="280">
        <f>VLOOKUP(B3798,Correlation_Eqns!A$43:B$48,2,FALSE)</f>
        <v>0.746</v>
      </c>
      <c r="G3798" s="280">
        <f t="shared" si="356"/>
        <v>0.11662331185850054</v>
      </c>
      <c r="H3798" s="280">
        <f>VLOOKUP(B3798,Correlation_Eqns!A$19:B$24,2,FALSE)</f>
        <v>3.39</v>
      </c>
      <c r="I3798" s="258">
        <f>VLOOKUP(B3798,Correlation_Eqns!A$27:B$32,2,FALSE)</f>
        <v>7.41</v>
      </c>
      <c r="J3798" s="259">
        <f t="shared" si="357"/>
        <v>3.39</v>
      </c>
      <c r="K3798" s="258">
        <f t="shared" si="358"/>
        <v>3.39</v>
      </c>
      <c r="L3798" s="1">
        <f t="shared" si="354"/>
        <v>1.0711857599999999</v>
      </c>
      <c r="M3798" s="1">
        <f t="shared" si="359"/>
        <v>1</v>
      </c>
    </row>
    <row r="3799" spans="1:13">
      <c r="A3799" s="280">
        <v>15</v>
      </c>
      <c r="B3799" s="280" t="s">
        <v>8</v>
      </c>
      <c r="C3799" s="280">
        <v>10000</v>
      </c>
      <c r="D3799" s="258">
        <f t="shared" si="355"/>
        <v>4</v>
      </c>
      <c r="E3799" s="259">
        <f>VLOOKUP(B3799,Correlation_Eqns!A$35:B$40,2,FALSE)</f>
        <v>1.21E-4</v>
      </c>
      <c r="F3799" s="280">
        <f>VLOOKUP(B3799,Correlation_Eqns!A$43:B$48,2,FALSE)</f>
        <v>0.746</v>
      </c>
      <c r="G3799" s="280">
        <f t="shared" si="356"/>
        <v>0.11662331185850054</v>
      </c>
      <c r="H3799" s="280">
        <f>VLOOKUP(B3799,Correlation_Eqns!A$19:B$24,2,FALSE)</f>
        <v>3.39</v>
      </c>
      <c r="I3799" s="258">
        <f>VLOOKUP(B3799,Correlation_Eqns!A$27:B$32,2,FALSE)</f>
        <v>7.41</v>
      </c>
      <c r="J3799" s="259">
        <f t="shared" si="357"/>
        <v>3.39</v>
      </c>
      <c r="K3799" s="258">
        <f t="shared" si="358"/>
        <v>3.39</v>
      </c>
      <c r="L3799" s="1">
        <f t="shared" si="354"/>
        <v>1.0711857599999999</v>
      </c>
      <c r="M3799" s="1">
        <f t="shared" si="359"/>
        <v>1</v>
      </c>
    </row>
    <row r="3800" spans="1:13">
      <c r="A3800" s="280">
        <v>15</v>
      </c>
      <c r="B3800" s="280" t="s">
        <v>8</v>
      </c>
      <c r="C3800" s="280">
        <v>10000</v>
      </c>
      <c r="D3800" s="258">
        <f t="shared" si="355"/>
        <v>4</v>
      </c>
      <c r="E3800" s="259">
        <f>VLOOKUP(B3800,Correlation_Eqns!A$35:B$40,2,FALSE)</f>
        <v>1.21E-4</v>
      </c>
      <c r="F3800" s="280">
        <f>VLOOKUP(B3800,Correlation_Eqns!A$43:B$48,2,FALSE)</f>
        <v>0.746</v>
      </c>
      <c r="G3800" s="280">
        <f t="shared" si="356"/>
        <v>0.11662331185850054</v>
      </c>
      <c r="H3800" s="280">
        <f>VLOOKUP(B3800,Correlation_Eqns!A$19:B$24,2,FALSE)</f>
        <v>3.39</v>
      </c>
      <c r="I3800" s="258">
        <f>VLOOKUP(B3800,Correlation_Eqns!A$27:B$32,2,FALSE)</f>
        <v>7.41</v>
      </c>
      <c r="J3800" s="259">
        <f t="shared" si="357"/>
        <v>3.39</v>
      </c>
      <c r="K3800" s="258">
        <f t="shared" si="358"/>
        <v>3.39</v>
      </c>
      <c r="L3800" s="1">
        <f t="shared" si="354"/>
        <v>1.0711857599999999</v>
      </c>
      <c r="M3800" s="1">
        <f t="shared" si="359"/>
        <v>1</v>
      </c>
    </row>
    <row r="3801" spans="1:13">
      <c r="A3801" s="280">
        <v>15</v>
      </c>
      <c r="B3801" s="280" t="s">
        <v>8</v>
      </c>
      <c r="C3801" s="280">
        <v>10000</v>
      </c>
      <c r="D3801" s="258">
        <f t="shared" si="355"/>
        <v>4</v>
      </c>
      <c r="E3801" s="259">
        <f>VLOOKUP(B3801,Correlation_Eqns!A$35:B$40,2,FALSE)</f>
        <v>1.21E-4</v>
      </c>
      <c r="F3801" s="280">
        <f>VLOOKUP(B3801,Correlation_Eqns!A$43:B$48,2,FALSE)</f>
        <v>0.746</v>
      </c>
      <c r="G3801" s="280">
        <f t="shared" si="356"/>
        <v>0.11662331185850054</v>
      </c>
      <c r="H3801" s="280">
        <f>VLOOKUP(B3801,Correlation_Eqns!A$19:B$24,2,FALSE)</f>
        <v>3.39</v>
      </c>
      <c r="I3801" s="258">
        <f>VLOOKUP(B3801,Correlation_Eqns!A$27:B$32,2,FALSE)</f>
        <v>7.41</v>
      </c>
      <c r="J3801" s="259">
        <f t="shared" si="357"/>
        <v>3.39</v>
      </c>
      <c r="K3801" s="258">
        <f t="shared" si="358"/>
        <v>3.39</v>
      </c>
      <c r="L3801" s="1">
        <f t="shared" si="354"/>
        <v>1.0711857599999999</v>
      </c>
      <c r="M3801" s="1">
        <f t="shared" si="359"/>
        <v>1</v>
      </c>
    </row>
    <row r="3802" spans="1:13">
      <c r="A3802" s="280">
        <v>15</v>
      </c>
      <c r="B3802" s="280" t="s">
        <v>8</v>
      </c>
      <c r="C3802" s="280">
        <v>10000</v>
      </c>
      <c r="D3802" s="258">
        <f t="shared" si="355"/>
        <v>4</v>
      </c>
      <c r="E3802" s="259">
        <f>VLOOKUP(B3802,Correlation_Eqns!A$35:B$40,2,FALSE)</f>
        <v>1.21E-4</v>
      </c>
      <c r="F3802" s="280">
        <f>VLOOKUP(B3802,Correlation_Eqns!A$43:B$48,2,FALSE)</f>
        <v>0.746</v>
      </c>
      <c r="G3802" s="280">
        <f t="shared" si="356"/>
        <v>0.11662331185850054</v>
      </c>
      <c r="H3802" s="280">
        <f>VLOOKUP(B3802,Correlation_Eqns!A$19:B$24,2,FALSE)</f>
        <v>3.39</v>
      </c>
      <c r="I3802" s="258">
        <f>VLOOKUP(B3802,Correlation_Eqns!A$27:B$32,2,FALSE)</f>
        <v>7.41</v>
      </c>
      <c r="J3802" s="259">
        <f t="shared" si="357"/>
        <v>3.39</v>
      </c>
      <c r="K3802" s="258">
        <f t="shared" si="358"/>
        <v>3.39</v>
      </c>
      <c r="L3802" s="1">
        <f t="shared" si="354"/>
        <v>1.0711857599999999</v>
      </c>
      <c r="M3802" s="1">
        <f t="shared" si="359"/>
        <v>1</v>
      </c>
    </row>
    <row r="3803" spans="1:13">
      <c r="A3803" s="280">
        <v>15</v>
      </c>
      <c r="B3803" s="280" t="s">
        <v>8</v>
      </c>
      <c r="C3803" s="280">
        <v>10000</v>
      </c>
      <c r="D3803" s="258">
        <f t="shared" si="355"/>
        <v>4</v>
      </c>
      <c r="E3803" s="259">
        <f>VLOOKUP(B3803,Correlation_Eqns!A$35:B$40,2,FALSE)</f>
        <v>1.21E-4</v>
      </c>
      <c r="F3803" s="280">
        <f>VLOOKUP(B3803,Correlation_Eqns!A$43:B$48,2,FALSE)</f>
        <v>0.746</v>
      </c>
      <c r="G3803" s="280">
        <f t="shared" si="356"/>
        <v>0.11662331185850054</v>
      </c>
      <c r="H3803" s="280">
        <f>VLOOKUP(B3803,Correlation_Eqns!A$19:B$24,2,FALSE)</f>
        <v>3.39</v>
      </c>
      <c r="I3803" s="258">
        <f>VLOOKUP(B3803,Correlation_Eqns!A$27:B$32,2,FALSE)</f>
        <v>7.41</v>
      </c>
      <c r="J3803" s="259">
        <f t="shared" si="357"/>
        <v>3.39</v>
      </c>
      <c r="K3803" s="258">
        <f t="shared" si="358"/>
        <v>3.39</v>
      </c>
      <c r="L3803" s="1">
        <f t="shared" si="354"/>
        <v>1.0711857599999999</v>
      </c>
      <c r="M3803" s="1">
        <f t="shared" si="359"/>
        <v>1</v>
      </c>
    </row>
    <row r="3804" spans="1:13">
      <c r="A3804" s="280">
        <v>15</v>
      </c>
      <c r="B3804" s="280" t="s">
        <v>8</v>
      </c>
      <c r="C3804" s="280">
        <v>10000</v>
      </c>
      <c r="D3804" s="258">
        <f t="shared" si="355"/>
        <v>4</v>
      </c>
      <c r="E3804" s="259">
        <f>VLOOKUP(B3804,Correlation_Eqns!A$35:B$40,2,FALSE)</f>
        <v>1.21E-4</v>
      </c>
      <c r="F3804" s="280">
        <f>VLOOKUP(B3804,Correlation_Eqns!A$43:B$48,2,FALSE)</f>
        <v>0.746</v>
      </c>
      <c r="G3804" s="280">
        <f t="shared" si="356"/>
        <v>0.11662331185850054</v>
      </c>
      <c r="H3804" s="280">
        <f>VLOOKUP(B3804,Correlation_Eqns!A$19:B$24,2,FALSE)</f>
        <v>3.39</v>
      </c>
      <c r="I3804" s="258">
        <f>VLOOKUP(B3804,Correlation_Eqns!A$27:B$32,2,FALSE)</f>
        <v>7.41</v>
      </c>
      <c r="J3804" s="259">
        <f t="shared" si="357"/>
        <v>3.39</v>
      </c>
      <c r="K3804" s="258">
        <f t="shared" si="358"/>
        <v>3.39</v>
      </c>
      <c r="L3804" s="1">
        <f t="shared" si="354"/>
        <v>1.0711857599999999</v>
      </c>
      <c r="M3804" s="1">
        <f t="shared" si="359"/>
        <v>1</v>
      </c>
    </row>
    <row r="3805" spans="1:13">
      <c r="A3805" s="280">
        <v>15</v>
      </c>
      <c r="B3805" s="280" t="s">
        <v>8</v>
      </c>
      <c r="C3805" s="280">
        <v>10000</v>
      </c>
      <c r="D3805" s="258">
        <f t="shared" si="355"/>
        <v>4</v>
      </c>
      <c r="E3805" s="259">
        <f>VLOOKUP(B3805,Correlation_Eqns!A$35:B$40,2,FALSE)</f>
        <v>1.21E-4</v>
      </c>
      <c r="F3805" s="280">
        <f>VLOOKUP(B3805,Correlation_Eqns!A$43:B$48,2,FALSE)</f>
        <v>0.746</v>
      </c>
      <c r="G3805" s="280">
        <f t="shared" si="356"/>
        <v>0.11662331185850054</v>
      </c>
      <c r="H3805" s="280">
        <f>VLOOKUP(B3805,Correlation_Eqns!A$19:B$24,2,FALSE)</f>
        <v>3.39</v>
      </c>
      <c r="I3805" s="258">
        <f>VLOOKUP(B3805,Correlation_Eqns!A$27:B$32,2,FALSE)</f>
        <v>7.41</v>
      </c>
      <c r="J3805" s="259">
        <f t="shared" si="357"/>
        <v>3.39</v>
      </c>
      <c r="K3805" s="258">
        <f t="shared" si="358"/>
        <v>3.39</v>
      </c>
      <c r="L3805" s="1">
        <f t="shared" si="354"/>
        <v>1.0711857599999999</v>
      </c>
      <c r="M3805" s="1">
        <f t="shared" si="359"/>
        <v>1</v>
      </c>
    </row>
    <row r="3806" spans="1:13">
      <c r="A3806" s="280">
        <v>15</v>
      </c>
      <c r="B3806" s="280" t="s">
        <v>8</v>
      </c>
      <c r="C3806" s="280">
        <v>10000</v>
      </c>
      <c r="D3806" s="258">
        <f t="shared" si="355"/>
        <v>4</v>
      </c>
      <c r="E3806" s="259">
        <f>VLOOKUP(B3806,Correlation_Eqns!A$35:B$40,2,FALSE)</f>
        <v>1.21E-4</v>
      </c>
      <c r="F3806" s="280">
        <f>VLOOKUP(B3806,Correlation_Eqns!A$43:B$48,2,FALSE)</f>
        <v>0.746</v>
      </c>
      <c r="G3806" s="280">
        <f t="shared" si="356"/>
        <v>0.11662331185850054</v>
      </c>
      <c r="H3806" s="280">
        <f>VLOOKUP(B3806,Correlation_Eqns!A$19:B$24,2,FALSE)</f>
        <v>3.39</v>
      </c>
      <c r="I3806" s="258">
        <f>VLOOKUP(B3806,Correlation_Eqns!A$27:B$32,2,FALSE)</f>
        <v>7.41</v>
      </c>
      <c r="J3806" s="259">
        <f t="shared" si="357"/>
        <v>3.39</v>
      </c>
      <c r="K3806" s="258">
        <f t="shared" si="358"/>
        <v>3.39</v>
      </c>
      <c r="L3806" s="1">
        <f t="shared" si="354"/>
        <v>1.0711857599999999</v>
      </c>
      <c r="M3806" s="1">
        <f t="shared" si="359"/>
        <v>1</v>
      </c>
    </row>
    <row r="3807" spans="1:13">
      <c r="A3807" s="280">
        <v>15</v>
      </c>
      <c r="B3807" s="280" t="s">
        <v>8</v>
      </c>
      <c r="C3807" s="280">
        <v>10000</v>
      </c>
      <c r="D3807" s="258">
        <f t="shared" si="355"/>
        <v>4</v>
      </c>
      <c r="E3807" s="259">
        <f>VLOOKUP(B3807,Correlation_Eqns!A$35:B$40,2,FALSE)</f>
        <v>1.21E-4</v>
      </c>
      <c r="F3807" s="280">
        <f>VLOOKUP(B3807,Correlation_Eqns!A$43:B$48,2,FALSE)</f>
        <v>0.746</v>
      </c>
      <c r="G3807" s="280">
        <f t="shared" si="356"/>
        <v>0.11662331185850054</v>
      </c>
      <c r="H3807" s="280">
        <f>VLOOKUP(B3807,Correlation_Eqns!A$19:B$24,2,FALSE)</f>
        <v>3.39</v>
      </c>
      <c r="I3807" s="258">
        <f>VLOOKUP(B3807,Correlation_Eqns!A$27:B$32,2,FALSE)</f>
        <v>7.41</v>
      </c>
      <c r="J3807" s="259">
        <f t="shared" si="357"/>
        <v>3.39</v>
      </c>
      <c r="K3807" s="258">
        <f t="shared" si="358"/>
        <v>3.39</v>
      </c>
      <c r="L3807" s="1">
        <f t="shared" si="354"/>
        <v>1.0711857599999999</v>
      </c>
      <c r="M3807" s="1">
        <f t="shared" si="359"/>
        <v>1</v>
      </c>
    </row>
    <row r="3808" spans="1:13">
      <c r="A3808" s="280">
        <v>15</v>
      </c>
      <c r="B3808" s="280" t="s">
        <v>8</v>
      </c>
      <c r="C3808" s="280">
        <v>10000</v>
      </c>
      <c r="D3808" s="258">
        <f t="shared" si="355"/>
        <v>4</v>
      </c>
      <c r="E3808" s="259">
        <f>VLOOKUP(B3808,Correlation_Eqns!A$35:B$40,2,FALSE)</f>
        <v>1.21E-4</v>
      </c>
      <c r="F3808" s="280">
        <f>VLOOKUP(B3808,Correlation_Eqns!A$43:B$48,2,FALSE)</f>
        <v>0.746</v>
      </c>
      <c r="G3808" s="280">
        <f t="shared" si="356"/>
        <v>0.11662331185850054</v>
      </c>
      <c r="H3808" s="280">
        <f>VLOOKUP(B3808,Correlation_Eqns!A$19:B$24,2,FALSE)</f>
        <v>3.39</v>
      </c>
      <c r="I3808" s="258">
        <f>VLOOKUP(B3808,Correlation_Eqns!A$27:B$32,2,FALSE)</f>
        <v>7.41</v>
      </c>
      <c r="J3808" s="259">
        <f t="shared" si="357"/>
        <v>3.39</v>
      </c>
      <c r="K3808" s="258">
        <f t="shared" si="358"/>
        <v>3.39</v>
      </c>
      <c r="L3808" s="1">
        <f t="shared" si="354"/>
        <v>1.0711857599999999</v>
      </c>
      <c r="M3808" s="1">
        <f t="shared" si="359"/>
        <v>1</v>
      </c>
    </row>
    <row r="3809" spans="1:13">
      <c r="A3809" s="280">
        <v>15</v>
      </c>
      <c r="B3809" s="280" t="s">
        <v>8</v>
      </c>
      <c r="C3809" s="280">
        <v>10000</v>
      </c>
      <c r="D3809" s="258">
        <f t="shared" si="355"/>
        <v>4</v>
      </c>
      <c r="E3809" s="259">
        <f>VLOOKUP(B3809,Correlation_Eqns!A$35:B$40,2,FALSE)</f>
        <v>1.21E-4</v>
      </c>
      <c r="F3809" s="280">
        <f>VLOOKUP(B3809,Correlation_Eqns!A$43:B$48,2,FALSE)</f>
        <v>0.746</v>
      </c>
      <c r="G3809" s="280">
        <f t="shared" si="356"/>
        <v>0.11662331185850054</v>
      </c>
      <c r="H3809" s="280">
        <f>VLOOKUP(B3809,Correlation_Eqns!A$19:B$24,2,FALSE)</f>
        <v>3.39</v>
      </c>
      <c r="I3809" s="258">
        <f>VLOOKUP(B3809,Correlation_Eqns!A$27:B$32,2,FALSE)</f>
        <v>7.41</v>
      </c>
      <c r="J3809" s="259">
        <f t="shared" si="357"/>
        <v>3.39</v>
      </c>
      <c r="K3809" s="258">
        <f t="shared" si="358"/>
        <v>3.39</v>
      </c>
      <c r="L3809" s="1">
        <f t="shared" si="354"/>
        <v>1.0711857599999999</v>
      </c>
      <c r="M3809" s="1">
        <f t="shared" si="359"/>
        <v>1</v>
      </c>
    </row>
    <row r="3810" spans="1:13">
      <c r="A3810" s="280">
        <v>15</v>
      </c>
      <c r="B3810" s="280" t="s">
        <v>8</v>
      </c>
      <c r="C3810" s="280">
        <v>10000</v>
      </c>
      <c r="D3810" s="258">
        <f t="shared" si="355"/>
        <v>4</v>
      </c>
      <c r="E3810" s="259">
        <f>VLOOKUP(B3810,Correlation_Eqns!A$35:B$40,2,FALSE)</f>
        <v>1.21E-4</v>
      </c>
      <c r="F3810" s="280">
        <f>VLOOKUP(B3810,Correlation_Eqns!A$43:B$48,2,FALSE)</f>
        <v>0.746</v>
      </c>
      <c r="G3810" s="280">
        <f t="shared" si="356"/>
        <v>0.11662331185850054</v>
      </c>
      <c r="H3810" s="280">
        <f>VLOOKUP(B3810,Correlation_Eqns!A$19:B$24,2,FALSE)</f>
        <v>3.39</v>
      </c>
      <c r="I3810" s="258">
        <f>VLOOKUP(B3810,Correlation_Eqns!A$27:B$32,2,FALSE)</f>
        <v>7.41</v>
      </c>
      <c r="J3810" s="259">
        <f t="shared" si="357"/>
        <v>3.39</v>
      </c>
      <c r="K3810" s="258">
        <f t="shared" si="358"/>
        <v>3.39</v>
      </c>
      <c r="L3810" s="1">
        <f t="shared" si="354"/>
        <v>1.0711857599999999</v>
      </c>
      <c r="M3810" s="1">
        <f t="shared" si="359"/>
        <v>1</v>
      </c>
    </row>
    <row r="3811" spans="1:13">
      <c r="A3811" s="280">
        <v>15</v>
      </c>
      <c r="B3811" s="280" t="s">
        <v>8</v>
      </c>
      <c r="C3811" s="280">
        <v>10000</v>
      </c>
      <c r="D3811" s="258">
        <f t="shared" si="355"/>
        <v>4</v>
      </c>
      <c r="E3811" s="259">
        <f>VLOOKUP(B3811,Correlation_Eqns!A$35:B$40,2,FALSE)</f>
        <v>1.21E-4</v>
      </c>
      <c r="F3811" s="280">
        <f>VLOOKUP(B3811,Correlation_Eqns!A$43:B$48,2,FALSE)</f>
        <v>0.746</v>
      </c>
      <c r="G3811" s="280">
        <f t="shared" si="356"/>
        <v>0.11662331185850054</v>
      </c>
      <c r="H3811" s="280">
        <f>VLOOKUP(B3811,Correlation_Eqns!A$19:B$24,2,FALSE)</f>
        <v>3.39</v>
      </c>
      <c r="I3811" s="258">
        <f>VLOOKUP(B3811,Correlation_Eqns!A$27:B$32,2,FALSE)</f>
        <v>7.41</v>
      </c>
      <c r="J3811" s="259">
        <f t="shared" si="357"/>
        <v>3.39</v>
      </c>
      <c r="K3811" s="258">
        <f t="shared" si="358"/>
        <v>3.39</v>
      </c>
      <c r="L3811" s="1">
        <f t="shared" si="354"/>
        <v>1.0711857599999999</v>
      </c>
      <c r="M3811" s="1">
        <f t="shared" si="359"/>
        <v>1</v>
      </c>
    </row>
    <row r="3812" spans="1:13">
      <c r="A3812" s="280">
        <v>15</v>
      </c>
      <c r="B3812" s="280" t="s">
        <v>8</v>
      </c>
      <c r="C3812" s="280">
        <v>10000</v>
      </c>
      <c r="D3812" s="258">
        <f t="shared" si="355"/>
        <v>4</v>
      </c>
      <c r="E3812" s="259">
        <f>VLOOKUP(B3812,Correlation_Eqns!A$35:B$40,2,FALSE)</f>
        <v>1.21E-4</v>
      </c>
      <c r="F3812" s="280">
        <f>VLOOKUP(B3812,Correlation_Eqns!A$43:B$48,2,FALSE)</f>
        <v>0.746</v>
      </c>
      <c r="G3812" s="280">
        <f t="shared" si="356"/>
        <v>0.11662331185850054</v>
      </c>
      <c r="H3812" s="280">
        <f>VLOOKUP(B3812,Correlation_Eqns!A$19:B$24,2,FALSE)</f>
        <v>3.39</v>
      </c>
      <c r="I3812" s="258">
        <f>VLOOKUP(B3812,Correlation_Eqns!A$27:B$32,2,FALSE)</f>
        <v>7.41</v>
      </c>
      <c r="J3812" s="259">
        <f t="shared" si="357"/>
        <v>3.39</v>
      </c>
      <c r="K3812" s="258">
        <f t="shared" si="358"/>
        <v>3.39</v>
      </c>
      <c r="L3812" s="1">
        <f t="shared" si="354"/>
        <v>1.0711857599999999</v>
      </c>
      <c r="M3812" s="1">
        <f t="shared" si="359"/>
        <v>1</v>
      </c>
    </row>
    <row r="3813" spans="1:13">
      <c r="A3813" s="280">
        <v>15</v>
      </c>
      <c r="B3813" s="280" t="s">
        <v>8</v>
      </c>
      <c r="C3813" s="280">
        <v>9000</v>
      </c>
      <c r="D3813" s="258">
        <f t="shared" si="355"/>
        <v>4</v>
      </c>
      <c r="E3813" s="259">
        <f>VLOOKUP(B3813,Correlation_Eqns!A$35:B$40,2,FALSE)</f>
        <v>1.21E-4</v>
      </c>
      <c r="F3813" s="280">
        <f>VLOOKUP(B3813,Correlation_Eqns!A$43:B$48,2,FALSE)</f>
        <v>0.746</v>
      </c>
      <c r="G3813" s="280">
        <f t="shared" si="356"/>
        <v>0.10780782451070688</v>
      </c>
      <c r="H3813" s="280">
        <f>VLOOKUP(B3813,Correlation_Eqns!A$19:B$24,2,FALSE)</f>
        <v>3.39</v>
      </c>
      <c r="I3813" s="258">
        <f>VLOOKUP(B3813,Correlation_Eqns!A$27:B$32,2,FALSE)</f>
        <v>7.41</v>
      </c>
      <c r="J3813" s="259">
        <f t="shared" si="357"/>
        <v>0.10780782451070688</v>
      </c>
      <c r="K3813" s="258">
        <f t="shared" si="358"/>
        <v>0.10780782451070688</v>
      </c>
      <c r="L3813" s="1">
        <f t="shared" si="354"/>
        <v>3.4065547620191199E-2</v>
      </c>
      <c r="M3813" s="1">
        <f t="shared" si="359"/>
        <v>0</v>
      </c>
    </row>
    <row r="3814" spans="1:13">
      <c r="A3814" s="280">
        <v>15</v>
      </c>
      <c r="B3814" s="280" t="s">
        <v>8</v>
      </c>
      <c r="C3814" s="280">
        <v>7000</v>
      </c>
      <c r="D3814" s="258">
        <f t="shared" si="355"/>
        <v>4</v>
      </c>
      <c r="E3814" s="259">
        <f>VLOOKUP(B3814,Correlation_Eqns!A$35:B$40,2,FALSE)</f>
        <v>1.21E-4</v>
      </c>
      <c r="F3814" s="280">
        <f>VLOOKUP(B3814,Correlation_Eqns!A$43:B$48,2,FALSE)</f>
        <v>0.746</v>
      </c>
      <c r="G3814" s="280">
        <f t="shared" si="356"/>
        <v>8.9377562857395274E-2</v>
      </c>
      <c r="H3814" s="280">
        <f>VLOOKUP(B3814,Correlation_Eqns!A$19:B$24,2,FALSE)</f>
        <v>3.39</v>
      </c>
      <c r="I3814" s="258">
        <f>VLOOKUP(B3814,Correlation_Eqns!A$27:B$32,2,FALSE)</f>
        <v>7.41</v>
      </c>
      <c r="J3814" s="259">
        <f t="shared" si="357"/>
        <v>8.9377562857395274E-2</v>
      </c>
      <c r="K3814" s="258">
        <f t="shared" si="358"/>
        <v>8.9377562857395274E-2</v>
      </c>
      <c r="L3814" s="1">
        <f t="shared" si="354"/>
        <v>2.8241879821931187E-2</v>
      </c>
      <c r="M3814" s="1">
        <f t="shared" si="359"/>
        <v>0</v>
      </c>
    </row>
    <row r="3815" spans="1:13">
      <c r="A3815" s="280">
        <v>15</v>
      </c>
      <c r="B3815" s="280" t="s">
        <v>8</v>
      </c>
      <c r="C3815" s="280">
        <v>6000</v>
      </c>
      <c r="D3815" s="258">
        <f t="shared" si="355"/>
        <v>4</v>
      </c>
      <c r="E3815" s="259">
        <f>VLOOKUP(B3815,Correlation_Eqns!A$35:B$40,2,FALSE)</f>
        <v>1.21E-4</v>
      </c>
      <c r="F3815" s="280">
        <f>VLOOKUP(B3815,Correlation_Eqns!A$43:B$48,2,FALSE)</f>
        <v>0.746</v>
      </c>
      <c r="G3815" s="280">
        <f t="shared" si="356"/>
        <v>7.9668419792064238E-2</v>
      </c>
      <c r="H3815" s="280">
        <f>VLOOKUP(B3815,Correlation_Eqns!A$19:B$24,2,FALSE)</f>
        <v>3.39</v>
      </c>
      <c r="I3815" s="258">
        <f>VLOOKUP(B3815,Correlation_Eqns!A$27:B$32,2,FALSE)</f>
        <v>7.41</v>
      </c>
      <c r="J3815" s="259">
        <f t="shared" si="357"/>
        <v>7.9668419792064238E-2</v>
      </c>
      <c r="K3815" s="258">
        <f t="shared" si="358"/>
        <v>7.9668419792064238E-2</v>
      </c>
      <c r="L3815" s="1">
        <f t="shared" si="354"/>
        <v>2.5173945959575623E-2</v>
      </c>
      <c r="M3815" s="1">
        <f t="shared" si="359"/>
        <v>0</v>
      </c>
    </row>
    <row r="3816" spans="1:13">
      <c r="A3816" s="280">
        <v>15</v>
      </c>
      <c r="B3816" s="280" t="s">
        <v>8</v>
      </c>
      <c r="C3816" s="280">
        <v>5000</v>
      </c>
      <c r="D3816" s="258">
        <f t="shared" si="355"/>
        <v>4</v>
      </c>
      <c r="E3816" s="259">
        <f>VLOOKUP(B3816,Correlation_Eqns!A$35:B$40,2,FALSE)</f>
        <v>1.21E-4</v>
      </c>
      <c r="F3816" s="280">
        <f>VLOOKUP(B3816,Correlation_Eqns!A$43:B$48,2,FALSE)</f>
        <v>0.746</v>
      </c>
      <c r="G3816" s="280">
        <f t="shared" si="356"/>
        <v>6.9537167055922014E-2</v>
      </c>
      <c r="H3816" s="280">
        <f>VLOOKUP(B3816,Correlation_Eqns!A$19:B$24,2,FALSE)</f>
        <v>3.39</v>
      </c>
      <c r="I3816" s="258">
        <f>VLOOKUP(B3816,Correlation_Eqns!A$27:B$32,2,FALSE)</f>
        <v>7.41</v>
      </c>
      <c r="J3816" s="259">
        <f t="shared" si="357"/>
        <v>6.9537167055922014E-2</v>
      </c>
      <c r="K3816" s="258">
        <f t="shared" si="358"/>
        <v>6.9537167055922014E-2</v>
      </c>
      <c r="L3816" s="1">
        <f t="shared" si="354"/>
        <v>2.1972632194998461E-2</v>
      </c>
      <c r="M3816" s="1">
        <f t="shared" si="359"/>
        <v>0</v>
      </c>
    </row>
    <row r="3817" spans="1:13">
      <c r="A3817" s="280">
        <v>15</v>
      </c>
      <c r="B3817" s="280" t="s">
        <v>8</v>
      </c>
      <c r="C3817" s="280">
        <v>5000</v>
      </c>
      <c r="D3817" s="258">
        <f t="shared" si="355"/>
        <v>4</v>
      </c>
      <c r="E3817" s="259">
        <f>VLOOKUP(B3817,Correlation_Eqns!A$35:B$40,2,FALSE)</f>
        <v>1.21E-4</v>
      </c>
      <c r="F3817" s="280">
        <f>VLOOKUP(B3817,Correlation_Eqns!A$43:B$48,2,FALSE)</f>
        <v>0.746</v>
      </c>
      <c r="G3817" s="280">
        <f t="shared" si="356"/>
        <v>6.9537167055922014E-2</v>
      </c>
      <c r="H3817" s="280">
        <f>VLOOKUP(B3817,Correlation_Eqns!A$19:B$24,2,FALSE)</f>
        <v>3.39</v>
      </c>
      <c r="I3817" s="258">
        <f>VLOOKUP(B3817,Correlation_Eqns!A$27:B$32,2,FALSE)</f>
        <v>7.41</v>
      </c>
      <c r="J3817" s="259">
        <f t="shared" si="357"/>
        <v>6.9537167055922014E-2</v>
      </c>
      <c r="K3817" s="258">
        <f t="shared" si="358"/>
        <v>6.9537167055922014E-2</v>
      </c>
      <c r="L3817" s="1">
        <f t="shared" si="354"/>
        <v>2.1972632194998461E-2</v>
      </c>
      <c r="M3817" s="1">
        <f t="shared" si="359"/>
        <v>0</v>
      </c>
    </row>
    <row r="3818" spans="1:13">
      <c r="A3818" s="280">
        <v>15</v>
      </c>
      <c r="B3818" s="280" t="s">
        <v>8</v>
      </c>
      <c r="C3818" s="280">
        <v>5000</v>
      </c>
      <c r="D3818" s="258">
        <f t="shared" si="355"/>
        <v>4</v>
      </c>
      <c r="E3818" s="259">
        <f>VLOOKUP(B3818,Correlation_Eqns!A$35:B$40,2,FALSE)</f>
        <v>1.21E-4</v>
      </c>
      <c r="F3818" s="280">
        <f>VLOOKUP(B3818,Correlation_Eqns!A$43:B$48,2,FALSE)</f>
        <v>0.746</v>
      </c>
      <c r="G3818" s="280">
        <f t="shared" si="356"/>
        <v>6.9537167055922014E-2</v>
      </c>
      <c r="H3818" s="280">
        <f>VLOOKUP(B3818,Correlation_Eqns!A$19:B$24,2,FALSE)</f>
        <v>3.39</v>
      </c>
      <c r="I3818" s="258">
        <f>VLOOKUP(B3818,Correlation_Eqns!A$27:B$32,2,FALSE)</f>
        <v>7.41</v>
      </c>
      <c r="J3818" s="259">
        <f t="shared" si="357"/>
        <v>6.9537167055922014E-2</v>
      </c>
      <c r="K3818" s="258">
        <f t="shared" si="358"/>
        <v>6.9537167055922014E-2</v>
      </c>
      <c r="L3818" s="1">
        <f t="shared" si="354"/>
        <v>2.1972632194998461E-2</v>
      </c>
      <c r="M3818" s="1">
        <f t="shared" si="359"/>
        <v>0</v>
      </c>
    </row>
    <row r="3819" spans="1:13">
      <c r="A3819" s="280">
        <v>15</v>
      </c>
      <c r="B3819" s="280" t="s">
        <v>8</v>
      </c>
      <c r="C3819" s="280">
        <v>5000</v>
      </c>
      <c r="D3819" s="258">
        <f t="shared" si="355"/>
        <v>4</v>
      </c>
      <c r="E3819" s="259">
        <f>VLOOKUP(B3819,Correlation_Eqns!A$35:B$40,2,FALSE)</f>
        <v>1.21E-4</v>
      </c>
      <c r="F3819" s="280">
        <f>VLOOKUP(B3819,Correlation_Eqns!A$43:B$48,2,FALSE)</f>
        <v>0.746</v>
      </c>
      <c r="G3819" s="280">
        <f t="shared" si="356"/>
        <v>6.9537167055922014E-2</v>
      </c>
      <c r="H3819" s="280">
        <f>VLOOKUP(B3819,Correlation_Eqns!A$19:B$24,2,FALSE)</f>
        <v>3.39</v>
      </c>
      <c r="I3819" s="258">
        <f>VLOOKUP(B3819,Correlation_Eqns!A$27:B$32,2,FALSE)</f>
        <v>7.41</v>
      </c>
      <c r="J3819" s="259">
        <f t="shared" si="357"/>
        <v>6.9537167055922014E-2</v>
      </c>
      <c r="K3819" s="258">
        <f t="shared" si="358"/>
        <v>6.9537167055922014E-2</v>
      </c>
      <c r="L3819" s="1">
        <f t="shared" si="354"/>
        <v>2.1972632194998461E-2</v>
      </c>
      <c r="M3819" s="1">
        <f t="shared" si="359"/>
        <v>0</v>
      </c>
    </row>
    <row r="3820" spans="1:13">
      <c r="A3820" s="280">
        <v>15</v>
      </c>
      <c r="B3820" s="280" t="s">
        <v>8</v>
      </c>
      <c r="C3820" s="280">
        <v>4500</v>
      </c>
      <c r="D3820" s="258">
        <f t="shared" si="355"/>
        <v>4</v>
      </c>
      <c r="E3820" s="259">
        <f>VLOOKUP(B3820,Correlation_Eqns!A$35:B$40,2,FALSE)</f>
        <v>1.21E-4</v>
      </c>
      <c r="F3820" s="280">
        <f>VLOOKUP(B3820,Correlation_Eqns!A$43:B$48,2,FALSE)</f>
        <v>0.746</v>
      </c>
      <c r="G3820" s="280">
        <f t="shared" si="356"/>
        <v>6.4280893617840826E-2</v>
      </c>
      <c r="H3820" s="280">
        <f>VLOOKUP(B3820,Correlation_Eqns!A$19:B$24,2,FALSE)</f>
        <v>3.39</v>
      </c>
      <c r="I3820" s="258">
        <f>VLOOKUP(B3820,Correlation_Eqns!A$27:B$32,2,FALSE)</f>
        <v>7.41</v>
      </c>
      <c r="J3820" s="259">
        <f t="shared" si="357"/>
        <v>6.4280893617840826E-2</v>
      </c>
      <c r="K3820" s="258">
        <f t="shared" si="358"/>
        <v>6.4280893617840826E-2</v>
      </c>
      <c r="L3820" s="1">
        <f t="shared" si="354"/>
        <v>2.0311733888939813E-2</v>
      </c>
      <c r="M3820" s="1">
        <f t="shared" si="359"/>
        <v>0</v>
      </c>
    </row>
    <row r="3821" spans="1:13">
      <c r="A3821" s="280">
        <v>15</v>
      </c>
      <c r="B3821" s="280" t="s">
        <v>8</v>
      </c>
      <c r="C3821" s="280">
        <v>4000</v>
      </c>
      <c r="D3821" s="258">
        <f t="shared" si="355"/>
        <v>4</v>
      </c>
      <c r="E3821" s="259">
        <f>VLOOKUP(B3821,Correlation_Eqns!A$35:B$40,2,FALSE)</f>
        <v>1.21E-4</v>
      </c>
      <c r="F3821" s="280">
        <f>VLOOKUP(B3821,Correlation_Eqns!A$43:B$48,2,FALSE)</f>
        <v>0.746</v>
      </c>
      <c r="G3821" s="280">
        <f t="shared" si="356"/>
        <v>5.8873807545705828E-2</v>
      </c>
      <c r="H3821" s="280">
        <f>VLOOKUP(B3821,Correlation_Eqns!A$19:B$24,2,FALSE)</f>
        <v>3.39</v>
      </c>
      <c r="I3821" s="258">
        <f>VLOOKUP(B3821,Correlation_Eqns!A$27:B$32,2,FALSE)</f>
        <v>7.41</v>
      </c>
      <c r="J3821" s="259">
        <f t="shared" si="357"/>
        <v>5.8873807545705828E-2</v>
      </c>
      <c r="K3821" s="258">
        <f t="shared" si="358"/>
        <v>5.8873807545705828E-2</v>
      </c>
      <c r="L3821" s="1">
        <f t="shared" si="354"/>
        <v>1.860318120352231E-2</v>
      </c>
      <c r="M3821" s="1">
        <f t="shared" si="359"/>
        <v>0</v>
      </c>
    </row>
    <row r="3822" spans="1:13">
      <c r="A3822" s="280">
        <v>15</v>
      </c>
      <c r="B3822" s="280" t="s">
        <v>8</v>
      </c>
      <c r="C3822" s="280">
        <v>4000</v>
      </c>
      <c r="D3822" s="258">
        <f t="shared" si="355"/>
        <v>4</v>
      </c>
      <c r="E3822" s="259">
        <f>VLOOKUP(B3822,Correlation_Eqns!A$35:B$40,2,FALSE)</f>
        <v>1.21E-4</v>
      </c>
      <c r="F3822" s="280">
        <f>VLOOKUP(B3822,Correlation_Eqns!A$43:B$48,2,FALSE)</f>
        <v>0.746</v>
      </c>
      <c r="G3822" s="280">
        <f t="shared" si="356"/>
        <v>5.8873807545705828E-2</v>
      </c>
      <c r="H3822" s="280">
        <f>VLOOKUP(B3822,Correlation_Eqns!A$19:B$24,2,FALSE)</f>
        <v>3.39</v>
      </c>
      <c r="I3822" s="258">
        <f>VLOOKUP(B3822,Correlation_Eqns!A$27:B$32,2,FALSE)</f>
        <v>7.41</v>
      </c>
      <c r="J3822" s="259">
        <f t="shared" si="357"/>
        <v>5.8873807545705828E-2</v>
      </c>
      <c r="K3822" s="258">
        <f t="shared" si="358"/>
        <v>5.8873807545705828E-2</v>
      </c>
      <c r="L3822" s="1">
        <f t="shared" si="354"/>
        <v>1.860318120352231E-2</v>
      </c>
      <c r="M3822" s="1">
        <f t="shared" si="359"/>
        <v>0</v>
      </c>
    </row>
    <row r="3823" spans="1:13">
      <c r="A3823" s="280">
        <v>15</v>
      </c>
      <c r="B3823" s="280" t="s">
        <v>8</v>
      </c>
      <c r="C3823" s="280">
        <v>4000</v>
      </c>
      <c r="D3823" s="258">
        <f t="shared" si="355"/>
        <v>4</v>
      </c>
      <c r="E3823" s="259">
        <f>VLOOKUP(B3823,Correlation_Eqns!A$35:B$40,2,FALSE)</f>
        <v>1.21E-4</v>
      </c>
      <c r="F3823" s="280">
        <f>VLOOKUP(B3823,Correlation_Eqns!A$43:B$48,2,FALSE)</f>
        <v>0.746</v>
      </c>
      <c r="G3823" s="280">
        <f t="shared" si="356"/>
        <v>5.8873807545705828E-2</v>
      </c>
      <c r="H3823" s="280">
        <f>VLOOKUP(B3823,Correlation_Eqns!A$19:B$24,2,FALSE)</f>
        <v>3.39</v>
      </c>
      <c r="I3823" s="258">
        <f>VLOOKUP(B3823,Correlation_Eqns!A$27:B$32,2,FALSE)</f>
        <v>7.41</v>
      </c>
      <c r="J3823" s="259">
        <f t="shared" si="357"/>
        <v>5.8873807545705828E-2</v>
      </c>
      <c r="K3823" s="258">
        <f t="shared" si="358"/>
        <v>5.8873807545705828E-2</v>
      </c>
      <c r="L3823" s="1">
        <f t="shared" si="354"/>
        <v>1.860318120352231E-2</v>
      </c>
      <c r="M3823" s="1">
        <f t="shared" si="359"/>
        <v>0</v>
      </c>
    </row>
    <row r="3824" spans="1:13">
      <c r="A3824" s="280">
        <v>15</v>
      </c>
      <c r="B3824" s="280" t="s">
        <v>8</v>
      </c>
      <c r="C3824" s="280">
        <v>3000</v>
      </c>
      <c r="D3824" s="258">
        <f t="shared" si="355"/>
        <v>4</v>
      </c>
      <c r="E3824" s="259">
        <f>VLOOKUP(B3824,Correlation_Eqns!A$35:B$40,2,FALSE)</f>
        <v>1.21E-4</v>
      </c>
      <c r="F3824" s="280">
        <f>VLOOKUP(B3824,Correlation_Eqns!A$43:B$48,2,FALSE)</f>
        <v>0.746</v>
      </c>
      <c r="G3824" s="280">
        <f t="shared" si="356"/>
        <v>4.7502648723298978E-2</v>
      </c>
      <c r="H3824" s="280">
        <f>VLOOKUP(B3824,Correlation_Eqns!A$19:B$24,2,FALSE)</f>
        <v>3.39</v>
      </c>
      <c r="I3824" s="258">
        <f>VLOOKUP(B3824,Correlation_Eqns!A$27:B$32,2,FALSE)</f>
        <v>7.41</v>
      </c>
      <c r="J3824" s="259">
        <f t="shared" si="357"/>
        <v>4.7502648723298978E-2</v>
      </c>
      <c r="K3824" s="258">
        <f t="shared" si="358"/>
        <v>4.7502648723298978E-2</v>
      </c>
      <c r="L3824" s="1">
        <f t="shared" si="354"/>
        <v>1.5010076954182902E-2</v>
      </c>
      <c r="M3824" s="1">
        <f t="shared" si="359"/>
        <v>0</v>
      </c>
    </row>
    <row r="3825" spans="1:13">
      <c r="A3825" s="280">
        <v>15</v>
      </c>
      <c r="B3825" s="280" t="s">
        <v>8</v>
      </c>
      <c r="C3825" s="280">
        <v>2000</v>
      </c>
      <c r="D3825" s="258">
        <f t="shared" si="355"/>
        <v>4</v>
      </c>
      <c r="E3825" s="259">
        <f>VLOOKUP(B3825,Correlation_Eqns!A$35:B$40,2,FALSE)</f>
        <v>1.21E-4</v>
      </c>
      <c r="F3825" s="280">
        <f>VLOOKUP(B3825,Correlation_Eqns!A$43:B$48,2,FALSE)</f>
        <v>0.746</v>
      </c>
      <c r="G3825" s="280">
        <f t="shared" si="356"/>
        <v>3.5103768923070142E-2</v>
      </c>
      <c r="H3825" s="280">
        <f>VLOOKUP(B3825,Correlation_Eqns!A$19:B$24,2,FALSE)</f>
        <v>3.39</v>
      </c>
      <c r="I3825" s="258">
        <f>VLOOKUP(B3825,Correlation_Eqns!A$27:B$32,2,FALSE)</f>
        <v>7.41</v>
      </c>
      <c r="J3825" s="259">
        <f t="shared" si="357"/>
        <v>3.5103768923070142E-2</v>
      </c>
      <c r="K3825" s="258">
        <f t="shared" si="358"/>
        <v>3.5103768923070142E-2</v>
      </c>
      <c r="L3825" s="1">
        <f t="shared" si="354"/>
        <v>1.1092229319387395E-2</v>
      </c>
      <c r="M3825" s="1">
        <f t="shared" si="359"/>
        <v>0</v>
      </c>
    </row>
    <row r="3826" spans="1:13">
      <c r="A3826" s="280">
        <v>15</v>
      </c>
      <c r="B3826" s="280" t="s">
        <v>39</v>
      </c>
      <c r="C3826" s="280">
        <v>2000</v>
      </c>
      <c r="D3826" s="258">
        <f t="shared" si="355"/>
        <v>4</v>
      </c>
      <c r="E3826" s="259">
        <f>VLOOKUP(B3826,Correlation_Eqns!A$35:B$40,2,FALSE)</f>
        <v>1.1399999999999999E-4</v>
      </c>
      <c r="F3826" s="280">
        <f>VLOOKUP(B3826,Correlation_Eqns!A$43:B$48,2,FALSE)</f>
        <v>0.70399999999999996</v>
      </c>
      <c r="G3826" s="280">
        <f t="shared" si="356"/>
        <v>2.4034216461774779E-2</v>
      </c>
      <c r="H3826" s="280">
        <f>VLOOKUP(B3826,Correlation_Eqns!A$19:B$24,2,FALSE)</f>
        <v>1.59</v>
      </c>
      <c r="I3826" s="258">
        <f>VLOOKUP(B3826,Correlation_Eqns!A$27:B$32,2,FALSE)</f>
        <v>4.18</v>
      </c>
      <c r="J3826" s="259">
        <f t="shared" si="357"/>
        <v>2.4034216461774779E-2</v>
      </c>
      <c r="K3826" s="258">
        <f t="shared" si="358"/>
        <v>2.4034216461774779E-2</v>
      </c>
      <c r="L3826" s="1">
        <f t="shared" si="354"/>
        <v>7.5944278544574422E-3</v>
      </c>
      <c r="M3826" s="1">
        <f t="shared" si="359"/>
        <v>0</v>
      </c>
    </row>
    <row r="3827" spans="1:13">
      <c r="A3827" s="280">
        <v>15</v>
      </c>
      <c r="B3827" s="280" t="s">
        <v>39</v>
      </c>
      <c r="C3827" s="280">
        <v>1100</v>
      </c>
      <c r="D3827" s="258">
        <f t="shared" si="355"/>
        <v>4</v>
      </c>
      <c r="E3827" s="259">
        <f>VLOOKUP(B3827,Correlation_Eqns!A$35:B$40,2,FALSE)</f>
        <v>1.1399999999999999E-4</v>
      </c>
      <c r="F3827" s="280">
        <f>VLOOKUP(B3827,Correlation_Eqns!A$43:B$48,2,FALSE)</f>
        <v>0.70399999999999996</v>
      </c>
      <c r="G3827" s="280">
        <f t="shared" si="356"/>
        <v>1.5777758404776777E-2</v>
      </c>
      <c r="H3827" s="280">
        <f>VLOOKUP(B3827,Correlation_Eqns!A$19:B$24,2,FALSE)</f>
        <v>1.59</v>
      </c>
      <c r="I3827" s="258">
        <f>VLOOKUP(B3827,Correlation_Eqns!A$27:B$32,2,FALSE)</f>
        <v>4.18</v>
      </c>
      <c r="J3827" s="259">
        <f t="shared" si="357"/>
        <v>1.5777758404776777E-2</v>
      </c>
      <c r="K3827" s="258">
        <f t="shared" si="358"/>
        <v>1.5777758404776777E-2</v>
      </c>
      <c r="L3827" s="1">
        <f t="shared" si="354"/>
        <v>4.9855192117749846E-3</v>
      </c>
      <c r="M3827" s="1">
        <f t="shared" si="359"/>
        <v>0</v>
      </c>
    </row>
    <row r="3828" spans="1:13">
      <c r="A3828" s="280">
        <v>15</v>
      </c>
      <c r="B3828" s="280" t="s">
        <v>31</v>
      </c>
      <c r="C3828" s="280">
        <v>10000</v>
      </c>
      <c r="D3828" s="258">
        <f t="shared" si="355"/>
        <v>4</v>
      </c>
      <c r="E3828" s="259">
        <f>VLOOKUP(B3828,Correlation_Eqns!A$35:B$40,2,FALSE)</f>
        <v>6.9800000000000005E-4</v>
      </c>
      <c r="F3828" s="280">
        <f>VLOOKUP(B3828,Correlation_Eqns!A$43:B$48,2,FALSE)</f>
        <v>0.58899999999999997</v>
      </c>
      <c r="G3828" s="280">
        <f t="shared" si="356"/>
        <v>0.15843656666149086</v>
      </c>
      <c r="H3828" s="280">
        <f>VLOOKUP(B3828,Correlation_Eqns!A$19:B$24,2,FALSE)</f>
        <v>3.86</v>
      </c>
      <c r="I3828" s="258">
        <f>VLOOKUP(B3828,Correlation_Eqns!A$27:B$32,2,FALSE)</f>
        <v>5.82</v>
      </c>
      <c r="J3828" s="259">
        <f t="shared" si="357"/>
        <v>3.86</v>
      </c>
      <c r="K3828" s="258">
        <f t="shared" si="358"/>
        <v>3.86</v>
      </c>
      <c r="L3828" s="1">
        <f t="shared" si="354"/>
        <v>1.2196982399999998</v>
      </c>
      <c r="M3828" s="1">
        <f t="shared" si="359"/>
        <v>1</v>
      </c>
    </row>
    <row r="3829" spans="1:13">
      <c r="A3829" s="280">
        <v>15</v>
      </c>
      <c r="B3829" s="280" t="s">
        <v>31</v>
      </c>
      <c r="C3829" s="280">
        <v>100000</v>
      </c>
      <c r="D3829" s="258">
        <f t="shared" si="355"/>
        <v>4</v>
      </c>
      <c r="E3829" s="259">
        <f>VLOOKUP(B3829,Correlation_Eqns!A$35:B$40,2,FALSE)</f>
        <v>6.9800000000000005E-4</v>
      </c>
      <c r="F3829" s="280">
        <f>VLOOKUP(B3829,Correlation_Eqns!A$43:B$48,2,FALSE)</f>
        <v>0.58899999999999997</v>
      </c>
      <c r="G3829" s="280">
        <f t="shared" si="356"/>
        <v>0.61497211335959345</v>
      </c>
      <c r="H3829" s="280">
        <f>VLOOKUP(B3829,Correlation_Eqns!A$19:B$24,2,FALSE)</f>
        <v>3.86</v>
      </c>
      <c r="I3829" s="258">
        <f>VLOOKUP(B3829,Correlation_Eqns!A$27:B$32,2,FALSE)</f>
        <v>5.82</v>
      </c>
      <c r="J3829" s="259">
        <f t="shared" si="357"/>
        <v>3.86</v>
      </c>
      <c r="K3829" s="258">
        <f t="shared" si="358"/>
        <v>5.82</v>
      </c>
      <c r="L3829" s="1">
        <f t="shared" si="354"/>
        <v>1.2196982399999998</v>
      </c>
      <c r="M3829" s="1">
        <f t="shared" si="359"/>
        <v>1</v>
      </c>
    </row>
    <row r="3830" spans="1:13">
      <c r="A3830" s="280">
        <v>15</v>
      </c>
      <c r="B3830" s="280" t="s">
        <v>31</v>
      </c>
      <c r="C3830" s="280">
        <v>100000</v>
      </c>
      <c r="D3830" s="258">
        <f t="shared" si="355"/>
        <v>4</v>
      </c>
      <c r="E3830" s="259">
        <f>VLOOKUP(B3830,Correlation_Eqns!A$35:B$40,2,FALSE)</f>
        <v>6.9800000000000005E-4</v>
      </c>
      <c r="F3830" s="280">
        <f>VLOOKUP(B3830,Correlation_Eqns!A$43:B$48,2,FALSE)</f>
        <v>0.58899999999999997</v>
      </c>
      <c r="G3830" s="280">
        <f t="shared" si="356"/>
        <v>0.61497211335959345</v>
      </c>
      <c r="H3830" s="280">
        <f>VLOOKUP(B3830,Correlation_Eqns!A$19:B$24,2,FALSE)</f>
        <v>3.86</v>
      </c>
      <c r="I3830" s="258">
        <f>VLOOKUP(B3830,Correlation_Eqns!A$27:B$32,2,FALSE)</f>
        <v>5.82</v>
      </c>
      <c r="J3830" s="259">
        <f t="shared" si="357"/>
        <v>3.86</v>
      </c>
      <c r="K3830" s="258">
        <f t="shared" si="358"/>
        <v>5.82</v>
      </c>
      <c r="L3830" s="1">
        <f t="shared" si="354"/>
        <v>1.2196982399999998</v>
      </c>
      <c r="M3830" s="1">
        <f t="shared" si="359"/>
        <v>1</v>
      </c>
    </row>
    <row r="3831" spans="1:13">
      <c r="A3831" s="280">
        <v>15</v>
      </c>
      <c r="B3831" s="280" t="s">
        <v>31</v>
      </c>
      <c r="C3831" s="280">
        <v>100000</v>
      </c>
      <c r="D3831" s="258">
        <f t="shared" si="355"/>
        <v>4</v>
      </c>
      <c r="E3831" s="259">
        <f>VLOOKUP(B3831,Correlation_Eqns!A$35:B$40,2,FALSE)</f>
        <v>6.9800000000000005E-4</v>
      </c>
      <c r="F3831" s="280">
        <f>VLOOKUP(B3831,Correlation_Eqns!A$43:B$48,2,FALSE)</f>
        <v>0.58899999999999997</v>
      </c>
      <c r="G3831" s="280">
        <f t="shared" si="356"/>
        <v>0.61497211335959345</v>
      </c>
      <c r="H3831" s="280">
        <f>VLOOKUP(B3831,Correlation_Eqns!A$19:B$24,2,FALSE)</f>
        <v>3.86</v>
      </c>
      <c r="I3831" s="258">
        <f>VLOOKUP(B3831,Correlation_Eqns!A$27:B$32,2,FALSE)</f>
        <v>5.82</v>
      </c>
      <c r="J3831" s="259">
        <f t="shared" si="357"/>
        <v>3.86</v>
      </c>
      <c r="K3831" s="258">
        <f t="shared" si="358"/>
        <v>5.82</v>
      </c>
      <c r="L3831" s="1">
        <f t="shared" si="354"/>
        <v>1.2196982399999998</v>
      </c>
      <c r="M3831" s="1">
        <f t="shared" si="359"/>
        <v>1</v>
      </c>
    </row>
    <row r="3832" spans="1:13">
      <c r="A3832" s="280">
        <v>15</v>
      </c>
      <c r="B3832" s="280" t="s">
        <v>31</v>
      </c>
      <c r="C3832" s="280">
        <v>100000</v>
      </c>
      <c r="D3832" s="258">
        <f t="shared" si="355"/>
        <v>4</v>
      </c>
      <c r="E3832" s="259">
        <f>VLOOKUP(B3832,Correlation_Eqns!A$35:B$40,2,FALSE)</f>
        <v>6.9800000000000005E-4</v>
      </c>
      <c r="F3832" s="280">
        <f>VLOOKUP(B3832,Correlation_Eqns!A$43:B$48,2,FALSE)</f>
        <v>0.58899999999999997</v>
      </c>
      <c r="G3832" s="280">
        <f t="shared" si="356"/>
        <v>0.61497211335959345</v>
      </c>
      <c r="H3832" s="280">
        <f>VLOOKUP(B3832,Correlation_Eqns!A$19:B$24,2,FALSE)</f>
        <v>3.86</v>
      </c>
      <c r="I3832" s="258">
        <f>VLOOKUP(B3832,Correlation_Eqns!A$27:B$32,2,FALSE)</f>
        <v>5.82</v>
      </c>
      <c r="J3832" s="259">
        <f t="shared" si="357"/>
        <v>3.86</v>
      </c>
      <c r="K3832" s="258">
        <f t="shared" si="358"/>
        <v>5.82</v>
      </c>
      <c r="L3832" s="1">
        <f t="shared" si="354"/>
        <v>1.2196982399999998</v>
      </c>
      <c r="M3832" s="1">
        <f t="shared" si="359"/>
        <v>1</v>
      </c>
    </row>
    <row r="3833" spans="1:13">
      <c r="A3833" s="280">
        <v>15</v>
      </c>
      <c r="B3833" s="280" t="s">
        <v>31</v>
      </c>
      <c r="C3833" s="280">
        <v>100000</v>
      </c>
      <c r="D3833" s="258">
        <f t="shared" si="355"/>
        <v>4</v>
      </c>
      <c r="E3833" s="259">
        <f>VLOOKUP(B3833,Correlation_Eqns!A$35:B$40,2,FALSE)</f>
        <v>6.9800000000000005E-4</v>
      </c>
      <c r="F3833" s="280">
        <f>VLOOKUP(B3833,Correlation_Eqns!A$43:B$48,2,FALSE)</f>
        <v>0.58899999999999997</v>
      </c>
      <c r="G3833" s="280">
        <f t="shared" si="356"/>
        <v>0.61497211335959345</v>
      </c>
      <c r="H3833" s="280">
        <f>VLOOKUP(B3833,Correlation_Eqns!A$19:B$24,2,FALSE)</f>
        <v>3.86</v>
      </c>
      <c r="I3833" s="258">
        <f>VLOOKUP(B3833,Correlation_Eqns!A$27:B$32,2,FALSE)</f>
        <v>5.82</v>
      </c>
      <c r="J3833" s="259">
        <f t="shared" si="357"/>
        <v>3.86</v>
      </c>
      <c r="K3833" s="258">
        <f t="shared" si="358"/>
        <v>5.82</v>
      </c>
      <c r="L3833" s="1">
        <f t="shared" si="354"/>
        <v>1.2196982399999998</v>
      </c>
      <c r="M3833" s="1">
        <f t="shared" si="359"/>
        <v>1</v>
      </c>
    </row>
    <row r="3834" spans="1:13">
      <c r="A3834" s="280">
        <v>15</v>
      </c>
      <c r="B3834" s="280" t="s">
        <v>31</v>
      </c>
      <c r="C3834" s="280">
        <v>10000</v>
      </c>
      <c r="D3834" s="258">
        <f t="shared" si="355"/>
        <v>4</v>
      </c>
      <c r="E3834" s="259">
        <f>VLOOKUP(B3834,Correlation_Eqns!A$35:B$40,2,FALSE)</f>
        <v>6.9800000000000005E-4</v>
      </c>
      <c r="F3834" s="280">
        <f>VLOOKUP(B3834,Correlation_Eqns!A$43:B$48,2,FALSE)</f>
        <v>0.58899999999999997</v>
      </c>
      <c r="G3834" s="280">
        <f t="shared" si="356"/>
        <v>0.15843656666149086</v>
      </c>
      <c r="H3834" s="280">
        <f>VLOOKUP(B3834,Correlation_Eqns!A$19:B$24,2,FALSE)</f>
        <v>3.86</v>
      </c>
      <c r="I3834" s="258">
        <f>VLOOKUP(B3834,Correlation_Eqns!A$27:B$32,2,FALSE)</f>
        <v>5.82</v>
      </c>
      <c r="J3834" s="259">
        <f t="shared" si="357"/>
        <v>3.86</v>
      </c>
      <c r="K3834" s="258">
        <f t="shared" si="358"/>
        <v>3.86</v>
      </c>
      <c r="L3834" s="1">
        <f t="shared" si="354"/>
        <v>1.2196982399999998</v>
      </c>
      <c r="M3834" s="1">
        <f t="shared" si="359"/>
        <v>1</v>
      </c>
    </row>
    <row r="3835" spans="1:13">
      <c r="A3835" s="280">
        <v>15</v>
      </c>
      <c r="B3835" s="280" t="s">
        <v>31</v>
      </c>
      <c r="C3835" s="280">
        <v>10000</v>
      </c>
      <c r="D3835" s="258">
        <f t="shared" si="355"/>
        <v>4</v>
      </c>
      <c r="E3835" s="259">
        <f>VLOOKUP(B3835,Correlation_Eqns!A$35:B$40,2,FALSE)</f>
        <v>6.9800000000000005E-4</v>
      </c>
      <c r="F3835" s="280">
        <f>VLOOKUP(B3835,Correlation_Eqns!A$43:B$48,2,FALSE)</f>
        <v>0.58899999999999997</v>
      </c>
      <c r="G3835" s="280">
        <f t="shared" si="356"/>
        <v>0.15843656666149086</v>
      </c>
      <c r="H3835" s="280">
        <f>VLOOKUP(B3835,Correlation_Eqns!A$19:B$24,2,FALSE)</f>
        <v>3.86</v>
      </c>
      <c r="I3835" s="258">
        <f>VLOOKUP(B3835,Correlation_Eqns!A$27:B$32,2,FALSE)</f>
        <v>5.82</v>
      </c>
      <c r="J3835" s="259">
        <f t="shared" si="357"/>
        <v>3.86</v>
      </c>
      <c r="K3835" s="258">
        <f t="shared" si="358"/>
        <v>3.86</v>
      </c>
      <c r="L3835" s="1">
        <f t="shared" si="354"/>
        <v>1.2196982399999998</v>
      </c>
      <c r="M3835" s="1">
        <f t="shared" si="359"/>
        <v>1</v>
      </c>
    </row>
    <row r="3836" spans="1:13">
      <c r="A3836" s="280">
        <v>15</v>
      </c>
      <c r="B3836" s="280" t="s">
        <v>31</v>
      </c>
      <c r="C3836" s="280">
        <v>10000</v>
      </c>
      <c r="D3836" s="258">
        <f t="shared" si="355"/>
        <v>4</v>
      </c>
      <c r="E3836" s="259">
        <f>VLOOKUP(B3836,Correlation_Eqns!A$35:B$40,2,FALSE)</f>
        <v>6.9800000000000005E-4</v>
      </c>
      <c r="F3836" s="280">
        <f>VLOOKUP(B3836,Correlation_Eqns!A$43:B$48,2,FALSE)</f>
        <v>0.58899999999999997</v>
      </c>
      <c r="G3836" s="280">
        <f t="shared" si="356"/>
        <v>0.15843656666149086</v>
      </c>
      <c r="H3836" s="280">
        <f>VLOOKUP(B3836,Correlation_Eqns!A$19:B$24,2,FALSE)</f>
        <v>3.86</v>
      </c>
      <c r="I3836" s="258">
        <f>VLOOKUP(B3836,Correlation_Eqns!A$27:B$32,2,FALSE)</f>
        <v>5.82</v>
      </c>
      <c r="J3836" s="259">
        <f t="shared" si="357"/>
        <v>3.86</v>
      </c>
      <c r="K3836" s="258">
        <f t="shared" si="358"/>
        <v>3.86</v>
      </c>
      <c r="L3836" s="1">
        <f t="shared" si="354"/>
        <v>1.2196982399999998</v>
      </c>
      <c r="M3836" s="1">
        <f t="shared" si="359"/>
        <v>1</v>
      </c>
    </row>
    <row r="3837" spans="1:13">
      <c r="A3837" s="280">
        <v>15</v>
      </c>
      <c r="B3837" s="280" t="s">
        <v>31</v>
      </c>
      <c r="C3837" s="280">
        <v>1000</v>
      </c>
      <c r="D3837" s="258">
        <f t="shared" si="355"/>
        <v>4</v>
      </c>
      <c r="E3837" s="259">
        <f>VLOOKUP(B3837,Correlation_Eqns!A$35:B$40,2,FALSE)</f>
        <v>6.9800000000000005E-4</v>
      </c>
      <c r="F3837" s="280">
        <f>VLOOKUP(B3837,Correlation_Eqns!A$43:B$48,2,FALSE)</f>
        <v>0.58899999999999997</v>
      </c>
      <c r="G3837" s="280">
        <f t="shared" si="356"/>
        <v>4.0818347873284741E-2</v>
      </c>
      <c r="H3837" s="280">
        <f>VLOOKUP(B3837,Correlation_Eqns!A$19:B$24,2,FALSE)</f>
        <v>3.86</v>
      </c>
      <c r="I3837" s="258">
        <f>VLOOKUP(B3837,Correlation_Eqns!A$27:B$32,2,FALSE)</f>
        <v>5.82</v>
      </c>
      <c r="J3837" s="259">
        <f t="shared" si="357"/>
        <v>4.0818347873284741E-2</v>
      </c>
      <c r="K3837" s="258">
        <f t="shared" si="358"/>
        <v>4.0818347873284741E-2</v>
      </c>
      <c r="L3837" s="1">
        <f t="shared" si="354"/>
        <v>1.2897944834392005E-2</v>
      </c>
      <c r="M3837" s="1">
        <f t="shared" si="359"/>
        <v>0</v>
      </c>
    </row>
    <row r="3838" spans="1:13">
      <c r="A3838" s="280">
        <v>15</v>
      </c>
      <c r="B3838" s="280" t="s">
        <v>31</v>
      </c>
      <c r="C3838" s="280">
        <v>300</v>
      </c>
      <c r="D3838" s="258">
        <f t="shared" si="355"/>
        <v>4</v>
      </c>
      <c r="E3838" s="259">
        <f>VLOOKUP(B3838,Correlation_Eqns!A$35:B$40,2,FALSE)</f>
        <v>6.9800000000000005E-4</v>
      </c>
      <c r="F3838" s="280">
        <f>VLOOKUP(B3838,Correlation_Eqns!A$43:B$48,2,FALSE)</f>
        <v>0.58899999999999997</v>
      </c>
      <c r="G3838" s="280">
        <f t="shared" si="356"/>
        <v>2.0085370241093286E-2</v>
      </c>
      <c r="H3838" s="280">
        <f>VLOOKUP(B3838,Correlation_Eqns!A$19:B$24,2,FALSE)</f>
        <v>3.86</v>
      </c>
      <c r="I3838" s="258">
        <f>VLOOKUP(B3838,Correlation_Eqns!A$27:B$32,2,FALSE)</f>
        <v>5.82</v>
      </c>
      <c r="J3838" s="259">
        <f t="shared" si="357"/>
        <v>2.0085370241093286E-2</v>
      </c>
      <c r="K3838" s="258">
        <f t="shared" si="358"/>
        <v>2.0085370241093286E-2</v>
      </c>
      <c r="L3838" s="1">
        <f t="shared" si="354"/>
        <v>6.3466556302616212E-3</v>
      </c>
      <c r="M3838" s="1">
        <f t="shared" si="359"/>
        <v>0</v>
      </c>
    </row>
    <row r="3839" spans="1:13">
      <c r="A3839" s="280">
        <v>15</v>
      </c>
      <c r="B3839" s="280" t="s">
        <v>31</v>
      </c>
      <c r="C3839" s="280">
        <v>15</v>
      </c>
      <c r="D3839" s="258">
        <f t="shared" si="355"/>
        <v>4</v>
      </c>
      <c r="E3839" s="259">
        <f>VLOOKUP(B3839,Correlation_Eqns!A$35:B$40,2,FALSE)</f>
        <v>6.9800000000000005E-4</v>
      </c>
      <c r="F3839" s="280">
        <f>VLOOKUP(B3839,Correlation_Eqns!A$43:B$48,2,FALSE)</f>
        <v>0.58899999999999997</v>
      </c>
      <c r="G3839" s="280">
        <f t="shared" si="356"/>
        <v>3.4401166896829028E-3</v>
      </c>
      <c r="H3839" s="280">
        <f>VLOOKUP(B3839,Correlation_Eqns!A$19:B$24,2,FALSE)</f>
        <v>3.86</v>
      </c>
      <c r="I3839" s="258">
        <f>VLOOKUP(B3839,Correlation_Eqns!A$27:B$32,2,FALSE)</f>
        <v>5.82</v>
      </c>
      <c r="J3839" s="259">
        <f t="shared" si="357"/>
        <v>3.4401166896829028E-3</v>
      </c>
      <c r="K3839" s="258">
        <f t="shared" si="358"/>
        <v>3.4401166896829028E-3</v>
      </c>
      <c r="L3839" s="1">
        <f t="shared" si="354"/>
        <v>1.0870218320727623E-3</v>
      </c>
      <c r="M3839" s="1">
        <f t="shared" si="359"/>
        <v>0</v>
      </c>
    </row>
    <row r="3840" spans="1:13">
      <c r="A3840" s="280">
        <v>15</v>
      </c>
      <c r="B3840" s="280" t="s">
        <v>31</v>
      </c>
      <c r="C3840" s="280">
        <v>200</v>
      </c>
      <c r="D3840" s="258">
        <f t="shared" si="355"/>
        <v>4</v>
      </c>
      <c r="E3840" s="259">
        <f>VLOOKUP(B3840,Correlation_Eqns!A$35:B$40,2,FALSE)</f>
        <v>6.9800000000000005E-4</v>
      </c>
      <c r="F3840" s="280">
        <f>VLOOKUP(B3840,Correlation_Eqns!A$43:B$48,2,FALSE)</f>
        <v>0.58899999999999997</v>
      </c>
      <c r="G3840" s="280">
        <f t="shared" si="356"/>
        <v>1.5818383125771076E-2</v>
      </c>
      <c r="H3840" s="280">
        <f>VLOOKUP(B3840,Correlation_Eqns!A$19:B$24,2,FALSE)</f>
        <v>3.86</v>
      </c>
      <c r="I3840" s="258">
        <f>VLOOKUP(B3840,Correlation_Eqns!A$27:B$32,2,FALSE)</f>
        <v>5.82</v>
      </c>
      <c r="J3840" s="259">
        <f t="shared" si="357"/>
        <v>1.5818383125771076E-2</v>
      </c>
      <c r="K3840" s="258">
        <f t="shared" si="358"/>
        <v>1.5818383125771076E-2</v>
      </c>
      <c r="L3840" s="1">
        <f t="shared" si="354"/>
        <v>4.9983559736136475E-3</v>
      </c>
      <c r="M3840" s="1">
        <f t="shared" si="359"/>
        <v>0</v>
      </c>
    </row>
    <row r="3841" spans="1:13">
      <c r="A3841" s="280">
        <v>15</v>
      </c>
      <c r="B3841" s="280" t="s">
        <v>8</v>
      </c>
      <c r="C3841" s="280">
        <v>2000</v>
      </c>
      <c r="D3841" s="258">
        <f t="shared" si="355"/>
        <v>4</v>
      </c>
      <c r="E3841" s="259">
        <f>VLOOKUP(B3841,Correlation_Eqns!A$35:B$40,2,FALSE)</f>
        <v>1.21E-4</v>
      </c>
      <c r="F3841" s="280">
        <f>VLOOKUP(B3841,Correlation_Eqns!A$43:B$48,2,FALSE)</f>
        <v>0.746</v>
      </c>
      <c r="G3841" s="280">
        <f t="shared" si="356"/>
        <v>3.5103768923070142E-2</v>
      </c>
      <c r="H3841" s="280">
        <f>VLOOKUP(B3841,Correlation_Eqns!A$19:B$24,2,FALSE)</f>
        <v>3.39</v>
      </c>
      <c r="I3841" s="258">
        <f>VLOOKUP(B3841,Correlation_Eqns!A$27:B$32,2,FALSE)</f>
        <v>7.41</v>
      </c>
      <c r="J3841" s="259">
        <f t="shared" si="357"/>
        <v>3.5103768923070142E-2</v>
      </c>
      <c r="K3841" s="258">
        <f t="shared" si="358"/>
        <v>3.5103768923070142E-2</v>
      </c>
      <c r="L3841" s="1">
        <f t="shared" si="354"/>
        <v>1.1092229319387395E-2</v>
      </c>
      <c r="M3841" s="1">
        <f t="shared" si="359"/>
        <v>0</v>
      </c>
    </row>
    <row r="3842" spans="1:13">
      <c r="A3842" s="280">
        <v>15</v>
      </c>
      <c r="B3842" s="280" t="s">
        <v>8</v>
      </c>
      <c r="C3842" s="280">
        <v>2000</v>
      </c>
      <c r="D3842" s="258">
        <f t="shared" si="355"/>
        <v>4</v>
      </c>
      <c r="E3842" s="259">
        <f>VLOOKUP(B3842,Correlation_Eqns!A$35:B$40,2,FALSE)</f>
        <v>1.21E-4</v>
      </c>
      <c r="F3842" s="280">
        <f>VLOOKUP(B3842,Correlation_Eqns!A$43:B$48,2,FALSE)</f>
        <v>0.746</v>
      </c>
      <c r="G3842" s="280">
        <f t="shared" si="356"/>
        <v>3.5103768923070142E-2</v>
      </c>
      <c r="H3842" s="280">
        <f>VLOOKUP(B3842,Correlation_Eqns!A$19:B$24,2,FALSE)</f>
        <v>3.39</v>
      </c>
      <c r="I3842" s="258">
        <f>VLOOKUP(B3842,Correlation_Eqns!A$27:B$32,2,FALSE)</f>
        <v>7.41</v>
      </c>
      <c r="J3842" s="259">
        <f t="shared" si="357"/>
        <v>3.5103768923070142E-2</v>
      </c>
      <c r="K3842" s="258">
        <f t="shared" si="358"/>
        <v>3.5103768923070142E-2</v>
      </c>
      <c r="L3842" s="1">
        <f t="shared" si="354"/>
        <v>1.1092229319387395E-2</v>
      </c>
      <c r="M3842" s="1">
        <f t="shared" si="359"/>
        <v>0</v>
      </c>
    </row>
    <row r="3843" spans="1:13">
      <c r="A3843" s="280">
        <v>15</v>
      </c>
      <c r="B3843" s="280" t="s">
        <v>8</v>
      </c>
      <c r="C3843" s="280">
        <v>2000</v>
      </c>
      <c r="D3843" s="258">
        <f t="shared" si="355"/>
        <v>4</v>
      </c>
      <c r="E3843" s="259">
        <f>VLOOKUP(B3843,Correlation_Eqns!A$35:B$40,2,FALSE)</f>
        <v>1.21E-4</v>
      </c>
      <c r="F3843" s="280">
        <f>VLOOKUP(B3843,Correlation_Eqns!A$43:B$48,2,FALSE)</f>
        <v>0.746</v>
      </c>
      <c r="G3843" s="280">
        <f t="shared" si="356"/>
        <v>3.5103768923070142E-2</v>
      </c>
      <c r="H3843" s="280">
        <f>VLOOKUP(B3843,Correlation_Eqns!A$19:B$24,2,FALSE)</f>
        <v>3.39</v>
      </c>
      <c r="I3843" s="258">
        <f>VLOOKUP(B3843,Correlation_Eqns!A$27:B$32,2,FALSE)</f>
        <v>7.41</v>
      </c>
      <c r="J3843" s="259">
        <f t="shared" si="357"/>
        <v>3.5103768923070142E-2</v>
      </c>
      <c r="K3843" s="258">
        <f t="shared" si="358"/>
        <v>3.5103768923070142E-2</v>
      </c>
      <c r="L3843" s="1">
        <f t="shared" si="354"/>
        <v>1.1092229319387395E-2</v>
      </c>
      <c r="M3843" s="1">
        <f t="shared" si="359"/>
        <v>0</v>
      </c>
    </row>
    <row r="3844" spans="1:13">
      <c r="A3844" s="280">
        <v>15</v>
      </c>
      <c r="B3844" s="280" t="s">
        <v>8</v>
      </c>
      <c r="C3844" s="280">
        <v>1500</v>
      </c>
      <c r="D3844" s="258">
        <f t="shared" si="355"/>
        <v>4</v>
      </c>
      <c r="E3844" s="259">
        <f>VLOOKUP(B3844,Correlation_Eqns!A$35:B$40,2,FALSE)</f>
        <v>1.21E-4</v>
      </c>
      <c r="F3844" s="280">
        <f>VLOOKUP(B3844,Correlation_Eqns!A$43:B$48,2,FALSE)</f>
        <v>0.746</v>
      </c>
      <c r="G3844" s="280">
        <f t="shared" si="356"/>
        <v>2.8323665030869711E-2</v>
      </c>
      <c r="H3844" s="280">
        <f>VLOOKUP(B3844,Correlation_Eqns!A$19:B$24,2,FALSE)</f>
        <v>3.39</v>
      </c>
      <c r="I3844" s="258">
        <f>VLOOKUP(B3844,Correlation_Eqns!A$27:B$32,2,FALSE)</f>
        <v>7.41</v>
      </c>
      <c r="J3844" s="259">
        <f t="shared" si="357"/>
        <v>2.8323665030869711E-2</v>
      </c>
      <c r="K3844" s="258">
        <f t="shared" si="358"/>
        <v>2.8323665030869711E-2</v>
      </c>
      <c r="L3844" s="1">
        <f t="shared" si="354"/>
        <v>8.9498249711143351E-3</v>
      </c>
      <c r="M3844" s="1">
        <f t="shared" si="359"/>
        <v>0</v>
      </c>
    </row>
    <row r="3845" spans="1:13">
      <c r="A3845" s="280">
        <v>15</v>
      </c>
      <c r="B3845" s="280" t="s">
        <v>8</v>
      </c>
      <c r="C3845" s="280">
        <v>1500</v>
      </c>
      <c r="D3845" s="258">
        <f t="shared" si="355"/>
        <v>4</v>
      </c>
      <c r="E3845" s="259">
        <f>VLOOKUP(B3845,Correlation_Eqns!A$35:B$40,2,FALSE)</f>
        <v>1.21E-4</v>
      </c>
      <c r="F3845" s="280">
        <f>VLOOKUP(B3845,Correlation_Eqns!A$43:B$48,2,FALSE)</f>
        <v>0.746</v>
      </c>
      <c r="G3845" s="280">
        <f t="shared" si="356"/>
        <v>2.8323665030869711E-2</v>
      </c>
      <c r="H3845" s="280">
        <f>VLOOKUP(B3845,Correlation_Eqns!A$19:B$24,2,FALSE)</f>
        <v>3.39</v>
      </c>
      <c r="I3845" s="258">
        <f>VLOOKUP(B3845,Correlation_Eqns!A$27:B$32,2,FALSE)</f>
        <v>7.41</v>
      </c>
      <c r="J3845" s="259">
        <f t="shared" si="357"/>
        <v>2.8323665030869711E-2</v>
      </c>
      <c r="K3845" s="258">
        <f t="shared" si="358"/>
        <v>2.8323665030869711E-2</v>
      </c>
      <c r="L3845" s="1">
        <f t="shared" si="354"/>
        <v>8.9498249711143351E-3</v>
      </c>
      <c r="M3845" s="1">
        <f t="shared" si="359"/>
        <v>0</v>
      </c>
    </row>
    <row r="3846" spans="1:13">
      <c r="A3846" s="280">
        <v>15</v>
      </c>
      <c r="B3846" s="280" t="s">
        <v>8</v>
      </c>
      <c r="C3846" s="280">
        <v>1000</v>
      </c>
      <c r="D3846" s="258">
        <f t="shared" si="355"/>
        <v>4</v>
      </c>
      <c r="E3846" s="259">
        <f>VLOOKUP(B3846,Correlation_Eqns!A$35:B$40,2,FALSE)</f>
        <v>1.21E-4</v>
      </c>
      <c r="F3846" s="280">
        <f>VLOOKUP(B3846,Correlation_Eqns!A$43:B$48,2,FALSE)</f>
        <v>0.746</v>
      </c>
      <c r="G3846" s="280">
        <f t="shared" si="356"/>
        <v>2.0930777946502714E-2</v>
      </c>
      <c r="H3846" s="280">
        <f>VLOOKUP(B3846,Correlation_Eqns!A$19:B$24,2,FALSE)</f>
        <v>3.39</v>
      </c>
      <c r="I3846" s="258">
        <f>VLOOKUP(B3846,Correlation_Eqns!A$27:B$32,2,FALSE)</f>
        <v>7.41</v>
      </c>
      <c r="J3846" s="259">
        <f t="shared" si="357"/>
        <v>2.0930777946502714E-2</v>
      </c>
      <c r="K3846" s="258">
        <f t="shared" si="358"/>
        <v>2.0930777946502714E-2</v>
      </c>
      <c r="L3846" s="1">
        <f t="shared" si="354"/>
        <v>6.613790938647713E-3</v>
      </c>
      <c r="M3846" s="1">
        <f t="shared" si="359"/>
        <v>0</v>
      </c>
    </row>
    <row r="3847" spans="1:13">
      <c r="A3847" s="280">
        <v>15</v>
      </c>
      <c r="B3847" s="280" t="s">
        <v>8</v>
      </c>
      <c r="C3847" s="280">
        <v>1000</v>
      </c>
      <c r="D3847" s="258">
        <f t="shared" si="355"/>
        <v>4</v>
      </c>
      <c r="E3847" s="259">
        <f>VLOOKUP(B3847,Correlation_Eqns!A$35:B$40,2,FALSE)</f>
        <v>1.21E-4</v>
      </c>
      <c r="F3847" s="280">
        <f>VLOOKUP(B3847,Correlation_Eqns!A$43:B$48,2,FALSE)</f>
        <v>0.746</v>
      </c>
      <c r="G3847" s="280">
        <f t="shared" si="356"/>
        <v>2.0930777946502714E-2</v>
      </c>
      <c r="H3847" s="280">
        <f>VLOOKUP(B3847,Correlation_Eqns!A$19:B$24,2,FALSE)</f>
        <v>3.39</v>
      </c>
      <c r="I3847" s="258">
        <f>VLOOKUP(B3847,Correlation_Eqns!A$27:B$32,2,FALSE)</f>
        <v>7.41</v>
      </c>
      <c r="J3847" s="259">
        <f t="shared" si="357"/>
        <v>2.0930777946502714E-2</v>
      </c>
      <c r="K3847" s="258">
        <f t="shared" si="358"/>
        <v>2.0930777946502714E-2</v>
      </c>
      <c r="L3847" s="1">
        <f t="shared" si="354"/>
        <v>6.613790938647713E-3</v>
      </c>
      <c r="M3847" s="1">
        <f t="shared" si="359"/>
        <v>0</v>
      </c>
    </row>
    <row r="3848" spans="1:13">
      <c r="A3848" s="280">
        <v>15</v>
      </c>
      <c r="B3848" s="280" t="s">
        <v>8</v>
      </c>
      <c r="C3848" s="280">
        <v>1000</v>
      </c>
      <c r="D3848" s="258">
        <f t="shared" si="355"/>
        <v>4</v>
      </c>
      <c r="E3848" s="259">
        <f>VLOOKUP(B3848,Correlation_Eqns!A$35:B$40,2,FALSE)</f>
        <v>1.21E-4</v>
      </c>
      <c r="F3848" s="280">
        <f>VLOOKUP(B3848,Correlation_Eqns!A$43:B$48,2,FALSE)</f>
        <v>0.746</v>
      </c>
      <c r="G3848" s="280">
        <f t="shared" si="356"/>
        <v>2.0930777946502714E-2</v>
      </c>
      <c r="H3848" s="280">
        <f>VLOOKUP(B3848,Correlation_Eqns!A$19:B$24,2,FALSE)</f>
        <v>3.39</v>
      </c>
      <c r="I3848" s="258">
        <f>VLOOKUP(B3848,Correlation_Eqns!A$27:B$32,2,FALSE)</f>
        <v>7.41</v>
      </c>
      <c r="J3848" s="259">
        <f t="shared" si="357"/>
        <v>2.0930777946502714E-2</v>
      </c>
      <c r="K3848" s="258">
        <f t="shared" si="358"/>
        <v>2.0930777946502714E-2</v>
      </c>
      <c r="L3848" s="1">
        <f t="shared" si="354"/>
        <v>6.613790938647713E-3</v>
      </c>
      <c r="M3848" s="1">
        <f t="shared" si="359"/>
        <v>0</v>
      </c>
    </row>
    <row r="3849" spans="1:13">
      <c r="A3849" s="280">
        <v>15</v>
      </c>
      <c r="B3849" s="280" t="s">
        <v>8</v>
      </c>
      <c r="C3849" s="280">
        <v>1000</v>
      </c>
      <c r="D3849" s="258">
        <f t="shared" si="355"/>
        <v>4</v>
      </c>
      <c r="E3849" s="259">
        <f>VLOOKUP(B3849,Correlation_Eqns!A$35:B$40,2,FALSE)</f>
        <v>1.21E-4</v>
      </c>
      <c r="F3849" s="280">
        <f>VLOOKUP(B3849,Correlation_Eqns!A$43:B$48,2,FALSE)</f>
        <v>0.746</v>
      </c>
      <c r="G3849" s="280">
        <f t="shared" si="356"/>
        <v>2.0930777946502714E-2</v>
      </c>
      <c r="H3849" s="280">
        <f>VLOOKUP(B3849,Correlation_Eqns!A$19:B$24,2,FALSE)</f>
        <v>3.39</v>
      </c>
      <c r="I3849" s="258">
        <f>VLOOKUP(B3849,Correlation_Eqns!A$27:B$32,2,FALSE)</f>
        <v>7.41</v>
      </c>
      <c r="J3849" s="259">
        <f t="shared" si="357"/>
        <v>2.0930777946502714E-2</v>
      </c>
      <c r="K3849" s="258">
        <f t="shared" si="358"/>
        <v>2.0930777946502714E-2</v>
      </c>
      <c r="L3849" s="1">
        <f t="shared" si="354"/>
        <v>6.613790938647713E-3</v>
      </c>
      <c r="M3849" s="1">
        <f t="shared" si="359"/>
        <v>0</v>
      </c>
    </row>
    <row r="3850" spans="1:13">
      <c r="A3850" s="280">
        <v>15</v>
      </c>
      <c r="B3850" s="280" t="s">
        <v>8</v>
      </c>
      <c r="C3850" s="280">
        <v>750</v>
      </c>
      <c r="D3850" s="258">
        <f t="shared" si="355"/>
        <v>4</v>
      </c>
      <c r="E3850" s="259">
        <f>VLOOKUP(B3850,Correlation_Eqns!A$35:B$40,2,FALSE)</f>
        <v>1.21E-4</v>
      </c>
      <c r="F3850" s="280">
        <f>VLOOKUP(B3850,Correlation_Eqns!A$43:B$48,2,FALSE)</f>
        <v>0.746</v>
      </c>
      <c r="G3850" s="280">
        <f t="shared" si="356"/>
        <v>1.6888110923116487E-2</v>
      </c>
      <c r="H3850" s="280">
        <f>VLOOKUP(B3850,Correlation_Eqns!A$19:B$24,2,FALSE)</f>
        <v>3.39</v>
      </c>
      <c r="I3850" s="258">
        <f>VLOOKUP(B3850,Correlation_Eqns!A$27:B$32,2,FALSE)</f>
        <v>7.41</v>
      </c>
      <c r="J3850" s="259">
        <f t="shared" si="357"/>
        <v>1.6888110923116487E-2</v>
      </c>
      <c r="K3850" s="258">
        <f t="shared" si="358"/>
        <v>1.6888110923116487E-2</v>
      </c>
      <c r="L3850" s="1">
        <f t="shared" si="354"/>
        <v>5.3363728419300403E-3</v>
      </c>
      <c r="M3850" s="1">
        <f t="shared" si="359"/>
        <v>0</v>
      </c>
    </row>
    <row r="3851" spans="1:13">
      <c r="A3851" s="280">
        <v>15</v>
      </c>
      <c r="B3851" s="280" t="s">
        <v>8</v>
      </c>
      <c r="C3851" s="280">
        <v>500</v>
      </c>
      <c r="D3851" s="258">
        <f t="shared" si="355"/>
        <v>4</v>
      </c>
      <c r="E3851" s="259">
        <f>VLOOKUP(B3851,Correlation_Eqns!A$35:B$40,2,FALSE)</f>
        <v>1.21E-4</v>
      </c>
      <c r="F3851" s="280">
        <f>VLOOKUP(B3851,Correlation_Eqns!A$43:B$48,2,FALSE)</f>
        <v>0.746</v>
      </c>
      <c r="G3851" s="280">
        <f t="shared" si="356"/>
        <v>1.2480069202993412E-2</v>
      </c>
      <c r="H3851" s="280">
        <f>VLOOKUP(B3851,Correlation_Eqns!A$19:B$24,2,FALSE)</f>
        <v>3.39</v>
      </c>
      <c r="I3851" s="258">
        <f>VLOOKUP(B3851,Correlation_Eqns!A$27:B$32,2,FALSE)</f>
        <v>7.41</v>
      </c>
      <c r="J3851" s="259">
        <f t="shared" si="357"/>
        <v>1.2480069202993412E-2</v>
      </c>
      <c r="K3851" s="258">
        <f t="shared" si="358"/>
        <v>1.2480069202993412E-2</v>
      </c>
      <c r="L3851" s="1">
        <f t="shared" si="354"/>
        <v>3.9435021870386699E-3</v>
      </c>
      <c r="M3851" s="1">
        <f t="shared" si="359"/>
        <v>0</v>
      </c>
    </row>
    <row r="3852" spans="1:13">
      <c r="A3852" s="280">
        <v>15</v>
      </c>
      <c r="B3852" s="280" t="s">
        <v>8</v>
      </c>
      <c r="C3852" s="280">
        <v>500</v>
      </c>
      <c r="D3852" s="258">
        <f t="shared" si="355"/>
        <v>4</v>
      </c>
      <c r="E3852" s="259">
        <f>VLOOKUP(B3852,Correlation_Eqns!A$35:B$40,2,FALSE)</f>
        <v>1.21E-4</v>
      </c>
      <c r="F3852" s="280">
        <f>VLOOKUP(B3852,Correlation_Eqns!A$43:B$48,2,FALSE)</f>
        <v>0.746</v>
      </c>
      <c r="G3852" s="280">
        <f t="shared" si="356"/>
        <v>1.2480069202993412E-2</v>
      </c>
      <c r="H3852" s="280">
        <f>VLOOKUP(B3852,Correlation_Eqns!A$19:B$24,2,FALSE)</f>
        <v>3.39</v>
      </c>
      <c r="I3852" s="258">
        <f>VLOOKUP(B3852,Correlation_Eqns!A$27:B$32,2,FALSE)</f>
        <v>7.41</v>
      </c>
      <c r="J3852" s="259">
        <f t="shared" si="357"/>
        <v>1.2480069202993412E-2</v>
      </c>
      <c r="K3852" s="258">
        <f t="shared" si="358"/>
        <v>1.2480069202993412E-2</v>
      </c>
      <c r="L3852" s="1">
        <f t="shared" ref="L3852:L3915" si="360">J3852*lbC1_lbgas_NG*kg_per_lb</f>
        <v>3.9435021870386699E-3</v>
      </c>
      <c r="M3852" s="1">
        <f t="shared" si="359"/>
        <v>0</v>
      </c>
    </row>
    <row r="3853" spans="1:13">
      <c r="A3853" s="280">
        <v>15</v>
      </c>
      <c r="B3853" s="280" t="s">
        <v>8</v>
      </c>
      <c r="C3853" s="280">
        <v>500</v>
      </c>
      <c r="D3853" s="258">
        <f t="shared" ref="D3853:D3916" si="361">IF(A3853&lt;5,1,(IF(AND(A3853&gt;4,A3853&lt;9),2,IF(AND(A3853&gt;8,A3853&lt;13),3,IF(AND(A3853&gt;12,A3853&lt;17),4,IF(AND(A3853&gt;16,A3853&lt;21),5,6))))))</f>
        <v>4</v>
      </c>
      <c r="E3853" s="259">
        <f>VLOOKUP(B3853,Correlation_Eqns!A$35:B$40,2,FALSE)</f>
        <v>1.21E-4</v>
      </c>
      <c r="F3853" s="280">
        <f>VLOOKUP(B3853,Correlation_Eqns!A$43:B$48,2,FALSE)</f>
        <v>0.746</v>
      </c>
      <c r="G3853" s="280">
        <f t="shared" ref="G3853:G3916" si="362">E3853*C3853^F3853</f>
        <v>1.2480069202993412E-2</v>
      </c>
      <c r="H3853" s="280">
        <f>VLOOKUP(B3853,Correlation_Eqns!A$19:B$24,2,FALSE)</f>
        <v>3.39</v>
      </c>
      <c r="I3853" s="258">
        <f>VLOOKUP(B3853,Correlation_Eqns!A$27:B$32,2,FALSE)</f>
        <v>7.41</v>
      </c>
      <c r="J3853" s="259">
        <f t="shared" ref="J3853:J3916" si="363">IF(C3853&gt;=10000,H3853,G3853)</f>
        <v>1.2480069202993412E-2</v>
      </c>
      <c r="K3853" s="258">
        <f t="shared" ref="K3853:K3916" si="364">IF(AND(C3853&gt;=10000,C3853&lt;100000),H3853,IF(C3853=100000,I3853,G3853))</f>
        <v>1.2480069202993412E-2</v>
      </c>
      <c r="L3853" s="1">
        <f t="shared" si="360"/>
        <v>3.9435021870386699E-3</v>
      </c>
      <c r="M3853" s="1">
        <f t="shared" ref="M3853:M3916" si="365">IF(C3853&gt;=10000,1,0)</f>
        <v>0</v>
      </c>
    </row>
    <row r="3854" spans="1:13">
      <c r="A3854" s="280">
        <v>15</v>
      </c>
      <c r="B3854" s="280" t="s">
        <v>8</v>
      </c>
      <c r="C3854" s="280">
        <v>500</v>
      </c>
      <c r="D3854" s="258">
        <f t="shared" si="361"/>
        <v>4</v>
      </c>
      <c r="E3854" s="259">
        <f>VLOOKUP(B3854,Correlation_Eqns!A$35:B$40,2,FALSE)</f>
        <v>1.21E-4</v>
      </c>
      <c r="F3854" s="280">
        <f>VLOOKUP(B3854,Correlation_Eqns!A$43:B$48,2,FALSE)</f>
        <v>0.746</v>
      </c>
      <c r="G3854" s="280">
        <f t="shared" si="362"/>
        <v>1.2480069202993412E-2</v>
      </c>
      <c r="H3854" s="280">
        <f>VLOOKUP(B3854,Correlation_Eqns!A$19:B$24,2,FALSE)</f>
        <v>3.39</v>
      </c>
      <c r="I3854" s="258">
        <f>VLOOKUP(B3854,Correlation_Eqns!A$27:B$32,2,FALSE)</f>
        <v>7.41</v>
      </c>
      <c r="J3854" s="259">
        <f t="shared" si="363"/>
        <v>1.2480069202993412E-2</v>
      </c>
      <c r="K3854" s="258">
        <f t="shared" si="364"/>
        <v>1.2480069202993412E-2</v>
      </c>
      <c r="L3854" s="1">
        <f t="shared" si="360"/>
        <v>3.9435021870386699E-3</v>
      </c>
      <c r="M3854" s="1">
        <f t="shared" si="365"/>
        <v>0</v>
      </c>
    </row>
    <row r="3855" spans="1:13">
      <c r="A3855" s="280">
        <v>15</v>
      </c>
      <c r="B3855" s="280" t="s">
        <v>8</v>
      </c>
      <c r="C3855" s="280">
        <v>500</v>
      </c>
      <c r="D3855" s="258">
        <f t="shared" si="361"/>
        <v>4</v>
      </c>
      <c r="E3855" s="259">
        <f>VLOOKUP(B3855,Correlation_Eqns!A$35:B$40,2,FALSE)</f>
        <v>1.21E-4</v>
      </c>
      <c r="F3855" s="280">
        <f>VLOOKUP(B3855,Correlation_Eqns!A$43:B$48,2,FALSE)</f>
        <v>0.746</v>
      </c>
      <c r="G3855" s="280">
        <f t="shared" si="362"/>
        <v>1.2480069202993412E-2</v>
      </c>
      <c r="H3855" s="280">
        <f>VLOOKUP(B3855,Correlation_Eqns!A$19:B$24,2,FALSE)</f>
        <v>3.39</v>
      </c>
      <c r="I3855" s="258">
        <f>VLOOKUP(B3855,Correlation_Eqns!A$27:B$32,2,FALSE)</f>
        <v>7.41</v>
      </c>
      <c r="J3855" s="259">
        <f t="shared" si="363"/>
        <v>1.2480069202993412E-2</v>
      </c>
      <c r="K3855" s="258">
        <f t="shared" si="364"/>
        <v>1.2480069202993412E-2</v>
      </c>
      <c r="L3855" s="1">
        <f t="shared" si="360"/>
        <v>3.9435021870386699E-3</v>
      </c>
      <c r="M3855" s="1">
        <f t="shared" si="365"/>
        <v>0</v>
      </c>
    </row>
    <row r="3856" spans="1:13">
      <c r="A3856" s="280">
        <v>15</v>
      </c>
      <c r="B3856" s="280" t="s">
        <v>8</v>
      </c>
      <c r="C3856" s="280">
        <v>400</v>
      </c>
      <c r="D3856" s="258">
        <f t="shared" si="361"/>
        <v>4</v>
      </c>
      <c r="E3856" s="259">
        <f>VLOOKUP(B3856,Correlation_Eqns!A$35:B$40,2,FALSE)</f>
        <v>1.21E-4</v>
      </c>
      <c r="F3856" s="280">
        <f>VLOOKUP(B3856,Correlation_Eqns!A$43:B$48,2,FALSE)</f>
        <v>0.746</v>
      </c>
      <c r="G3856" s="280">
        <f t="shared" si="362"/>
        <v>1.0566280214194482E-2</v>
      </c>
      <c r="H3856" s="280">
        <f>VLOOKUP(B3856,Correlation_Eqns!A$19:B$24,2,FALSE)</f>
        <v>3.39</v>
      </c>
      <c r="I3856" s="258">
        <f>VLOOKUP(B3856,Correlation_Eqns!A$27:B$32,2,FALSE)</f>
        <v>7.41</v>
      </c>
      <c r="J3856" s="259">
        <f t="shared" si="363"/>
        <v>1.0566280214194482E-2</v>
      </c>
      <c r="K3856" s="258">
        <f t="shared" si="364"/>
        <v>1.0566280214194482E-2</v>
      </c>
      <c r="L3856" s="1">
        <f t="shared" si="360"/>
        <v>3.3387754872020291E-3</v>
      </c>
      <c r="M3856" s="1">
        <f t="shared" si="365"/>
        <v>0</v>
      </c>
    </row>
    <row r="3857" spans="1:13">
      <c r="A3857" s="280">
        <v>15</v>
      </c>
      <c r="B3857" s="280" t="s">
        <v>8</v>
      </c>
      <c r="C3857" s="280">
        <v>300</v>
      </c>
      <c r="D3857" s="258">
        <f t="shared" si="361"/>
        <v>4</v>
      </c>
      <c r="E3857" s="259">
        <f>VLOOKUP(B3857,Correlation_Eqns!A$35:B$40,2,FALSE)</f>
        <v>1.21E-4</v>
      </c>
      <c r="F3857" s="280">
        <f>VLOOKUP(B3857,Correlation_Eqns!A$43:B$48,2,FALSE)</f>
        <v>0.746</v>
      </c>
      <c r="G3857" s="280">
        <f t="shared" si="362"/>
        <v>8.5254601027317887E-3</v>
      </c>
      <c r="H3857" s="280">
        <f>VLOOKUP(B3857,Correlation_Eqns!A$19:B$24,2,FALSE)</f>
        <v>3.39</v>
      </c>
      <c r="I3857" s="258">
        <f>VLOOKUP(B3857,Correlation_Eqns!A$27:B$32,2,FALSE)</f>
        <v>7.41</v>
      </c>
      <c r="J3857" s="259">
        <f t="shared" si="363"/>
        <v>8.5254601027317887E-3</v>
      </c>
      <c r="K3857" s="258">
        <f t="shared" si="364"/>
        <v>8.5254601027317887E-3</v>
      </c>
      <c r="L3857" s="1">
        <f t="shared" si="360"/>
        <v>2.6939089851016011E-3</v>
      </c>
      <c r="M3857" s="1">
        <f t="shared" si="365"/>
        <v>0</v>
      </c>
    </row>
    <row r="3858" spans="1:13">
      <c r="A3858" s="280">
        <v>15</v>
      </c>
      <c r="B3858" s="280" t="s">
        <v>8</v>
      </c>
      <c r="C3858" s="280">
        <v>300</v>
      </c>
      <c r="D3858" s="258">
        <f t="shared" si="361"/>
        <v>4</v>
      </c>
      <c r="E3858" s="259">
        <f>VLOOKUP(B3858,Correlation_Eqns!A$35:B$40,2,FALSE)</f>
        <v>1.21E-4</v>
      </c>
      <c r="F3858" s="280">
        <f>VLOOKUP(B3858,Correlation_Eqns!A$43:B$48,2,FALSE)</f>
        <v>0.746</v>
      </c>
      <c r="G3858" s="280">
        <f t="shared" si="362"/>
        <v>8.5254601027317887E-3</v>
      </c>
      <c r="H3858" s="280">
        <f>VLOOKUP(B3858,Correlation_Eqns!A$19:B$24,2,FALSE)</f>
        <v>3.39</v>
      </c>
      <c r="I3858" s="258">
        <f>VLOOKUP(B3858,Correlation_Eqns!A$27:B$32,2,FALSE)</f>
        <v>7.41</v>
      </c>
      <c r="J3858" s="259">
        <f t="shared" si="363"/>
        <v>8.5254601027317887E-3</v>
      </c>
      <c r="K3858" s="258">
        <f t="shared" si="364"/>
        <v>8.5254601027317887E-3</v>
      </c>
      <c r="L3858" s="1">
        <f t="shared" si="360"/>
        <v>2.6939089851016011E-3</v>
      </c>
      <c r="M3858" s="1">
        <f t="shared" si="365"/>
        <v>0</v>
      </c>
    </row>
    <row r="3859" spans="1:13">
      <c r="A3859" s="280">
        <v>15</v>
      </c>
      <c r="B3859" s="280" t="s">
        <v>8</v>
      </c>
      <c r="C3859" s="280">
        <v>250</v>
      </c>
      <c r="D3859" s="258">
        <f t="shared" si="361"/>
        <v>4</v>
      </c>
      <c r="E3859" s="259">
        <f>VLOOKUP(B3859,Correlation_Eqns!A$35:B$40,2,FALSE)</f>
        <v>1.21E-4</v>
      </c>
      <c r="F3859" s="280">
        <f>VLOOKUP(B3859,Correlation_Eqns!A$43:B$48,2,FALSE)</f>
        <v>0.746</v>
      </c>
      <c r="G3859" s="280">
        <f t="shared" si="362"/>
        <v>7.4412966259349584E-3</v>
      </c>
      <c r="H3859" s="280">
        <f>VLOOKUP(B3859,Correlation_Eqns!A$19:B$24,2,FALSE)</f>
        <v>3.39</v>
      </c>
      <c r="I3859" s="258">
        <f>VLOOKUP(B3859,Correlation_Eqns!A$27:B$32,2,FALSE)</f>
        <v>7.41</v>
      </c>
      <c r="J3859" s="259">
        <f t="shared" si="363"/>
        <v>7.4412966259349584E-3</v>
      </c>
      <c r="K3859" s="258">
        <f t="shared" si="364"/>
        <v>7.4412966259349584E-3</v>
      </c>
      <c r="L3859" s="1">
        <f t="shared" si="360"/>
        <v>2.3513306730494322E-3</v>
      </c>
      <c r="M3859" s="1">
        <f t="shared" si="365"/>
        <v>0</v>
      </c>
    </row>
    <row r="3860" spans="1:13">
      <c r="A3860" s="280">
        <v>15</v>
      </c>
      <c r="B3860" s="280" t="s">
        <v>8</v>
      </c>
      <c r="C3860" s="280">
        <v>200</v>
      </c>
      <c r="D3860" s="258">
        <f t="shared" si="361"/>
        <v>4</v>
      </c>
      <c r="E3860" s="259">
        <f>VLOOKUP(B3860,Correlation_Eqns!A$35:B$40,2,FALSE)</f>
        <v>1.21E-4</v>
      </c>
      <c r="F3860" s="280">
        <f>VLOOKUP(B3860,Correlation_Eqns!A$43:B$48,2,FALSE)</f>
        <v>0.746</v>
      </c>
      <c r="G3860" s="280">
        <f t="shared" si="362"/>
        <v>6.3001914514792612E-3</v>
      </c>
      <c r="H3860" s="280">
        <f>VLOOKUP(B3860,Correlation_Eqns!A$19:B$24,2,FALSE)</f>
        <v>3.39</v>
      </c>
      <c r="I3860" s="258">
        <f>VLOOKUP(B3860,Correlation_Eqns!A$27:B$32,2,FALSE)</f>
        <v>7.41</v>
      </c>
      <c r="J3860" s="259">
        <f t="shared" si="363"/>
        <v>6.3001914514792612E-3</v>
      </c>
      <c r="K3860" s="258">
        <f t="shared" si="364"/>
        <v>6.3001914514792612E-3</v>
      </c>
      <c r="L3860" s="1">
        <f t="shared" si="360"/>
        <v>1.9907596956042226E-3</v>
      </c>
      <c r="M3860" s="1">
        <f t="shared" si="365"/>
        <v>0</v>
      </c>
    </row>
    <row r="3861" spans="1:13">
      <c r="A3861" s="280">
        <v>15</v>
      </c>
      <c r="B3861" s="280" t="s">
        <v>8</v>
      </c>
      <c r="C3861" s="280">
        <v>200</v>
      </c>
      <c r="D3861" s="258">
        <f t="shared" si="361"/>
        <v>4</v>
      </c>
      <c r="E3861" s="259">
        <f>VLOOKUP(B3861,Correlation_Eqns!A$35:B$40,2,FALSE)</f>
        <v>1.21E-4</v>
      </c>
      <c r="F3861" s="280">
        <f>VLOOKUP(B3861,Correlation_Eqns!A$43:B$48,2,FALSE)</f>
        <v>0.746</v>
      </c>
      <c r="G3861" s="280">
        <f t="shared" si="362"/>
        <v>6.3001914514792612E-3</v>
      </c>
      <c r="H3861" s="280">
        <f>VLOOKUP(B3861,Correlation_Eqns!A$19:B$24,2,FALSE)</f>
        <v>3.39</v>
      </c>
      <c r="I3861" s="258">
        <f>VLOOKUP(B3861,Correlation_Eqns!A$27:B$32,2,FALSE)</f>
        <v>7.41</v>
      </c>
      <c r="J3861" s="259">
        <f t="shared" si="363"/>
        <v>6.3001914514792612E-3</v>
      </c>
      <c r="K3861" s="258">
        <f t="shared" si="364"/>
        <v>6.3001914514792612E-3</v>
      </c>
      <c r="L3861" s="1">
        <f t="shared" si="360"/>
        <v>1.9907596956042226E-3</v>
      </c>
      <c r="M3861" s="1">
        <f t="shared" si="365"/>
        <v>0</v>
      </c>
    </row>
    <row r="3862" spans="1:13">
      <c r="A3862" s="280">
        <v>15</v>
      </c>
      <c r="B3862" s="280" t="s">
        <v>8</v>
      </c>
      <c r="C3862" s="280">
        <v>200</v>
      </c>
      <c r="D3862" s="258">
        <f t="shared" si="361"/>
        <v>4</v>
      </c>
      <c r="E3862" s="259">
        <f>VLOOKUP(B3862,Correlation_Eqns!A$35:B$40,2,FALSE)</f>
        <v>1.21E-4</v>
      </c>
      <c r="F3862" s="280">
        <f>VLOOKUP(B3862,Correlation_Eqns!A$43:B$48,2,FALSE)</f>
        <v>0.746</v>
      </c>
      <c r="G3862" s="280">
        <f t="shared" si="362"/>
        <v>6.3001914514792612E-3</v>
      </c>
      <c r="H3862" s="280">
        <f>VLOOKUP(B3862,Correlation_Eqns!A$19:B$24,2,FALSE)</f>
        <v>3.39</v>
      </c>
      <c r="I3862" s="258">
        <f>VLOOKUP(B3862,Correlation_Eqns!A$27:B$32,2,FALSE)</f>
        <v>7.41</v>
      </c>
      <c r="J3862" s="259">
        <f t="shared" si="363"/>
        <v>6.3001914514792612E-3</v>
      </c>
      <c r="K3862" s="258">
        <f t="shared" si="364"/>
        <v>6.3001914514792612E-3</v>
      </c>
      <c r="L3862" s="1">
        <f t="shared" si="360"/>
        <v>1.9907596956042226E-3</v>
      </c>
      <c r="M3862" s="1">
        <f t="shared" si="365"/>
        <v>0</v>
      </c>
    </row>
    <row r="3863" spans="1:13">
      <c r="A3863" s="280">
        <v>15</v>
      </c>
      <c r="B3863" s="280" t="s">
        <v>8</v>
      </c>
      <c r="C3863" s="280">
        <v>200</v>
      </c>
      <c r="D3863" s="258">
        <f t="shared" si="361"/>
        <v>4</v>
      </c>
      <c r="E3863" s="259">
        <f>VLOOKUP(B3863,Correlation_Eqns!A$35:B$40,2,FALSE)</f>
        <v>1.21E-4</v>
      </c>
      <c r="F3863" s="280">
        <f>VLOOKUP(B3863,Correlation_Eqns!A$43:B$48,2,FALSE)</f>
        <v>0.746</v>
      </c>
      <c r="G3863" s="280">
        <f t="shared" si="362"/>
        <v>6.3001914514792612E-3</v>
      </c>
      <c r="H3863" s="280">
        <f>VLOOKUP(B3863,Correlation_Eqns!A$19:B$24,2,FALSE)</f>
        <v>3.39</v>
      </c>
      <c r="I3863" s="258">
        <f>VLOOKUP(B3863,Correlation_Eqns!A$27:B$32,2,FALSE)</f>
        <v>7.41</v>
      </c>
      <c r="J3863" s="259">
        <f t="shared" si="363"/>
        <v>6.3001914514792612E-3</v>
      </c>
      <c r="K3863" s="258">
        <f t="shared" si="364"/>
        <v>6.3001914514792612E-3</v>
      </c>
      <c r="L3863" s="1">
        <f t="shared" si="360"/>
        <v>1.9907596956042226E-3</v>
      </c>
      <c r="M3863" s="1">
        <f t="shared" si="365"/>
        <v>0</v>
      </c>
    </row>
    <row r="3864" spans="1:13">
      <c r="A3864" s="280">
        <v>15</v>
      </c>
      <c r="B3864" s="280" t="s">
        <v>8</v>
      </c>
      <c r="C3864" s="280">
        <v>150</v>
      </c>
      <c r="D3864" s="258">
        <f t="shared" si="361"/>
        <v>4</v>
      </c>
      <c r="E3864" s="259">
        <f>VLOOKUP(B3864,Correlation_Eqns!A$35:B$40,2,FALSE)</f>
        <v>1.21E-4</v>
      </c>
      <c r="F3864" s="280">
        <f>VLOOKUP(B3864,Correlation_Eqns!A$43:B$48,2,FALSE)</f>
        <v>0.746</v>
      </c>
      <c r="G3864" s="280">
        <f t="shared" si="362"/>
        <v>5.083343406604237E-3</v>
      </c>
      <c r="H3864" s="280">
        <f>VLOOKUP(B3864,Correlation_Eqns!A$19:B$24,2,FALSE)</f>
        <v>3.39</v>
      </c>
      <c r="I3864" s="258">
        <f>VLOOKUP(B3864,Correlation_Eqns!A$27:B$32,2,FALSE)</f>
        <v>7.41</v>
      </c>
      <c r="J3864" s="259">
        <f t="shared" si="363"/>
        <v>5.083343406604237E-3</v>
      </c>
      <c r="K3864" s="258">
        <f t="shared" si="364"/>
        <v>5.083343406604237E-3</v>
      </c>
      <c r="L3864" s="1">
        <f t="shared" si="360"/>
        <v>1.6062551829924333E-3</v>
      </c>
      <c r="M3864" s="1">
        <f t="shared" si="365"/>
        <v>0</v>
      </c>
    </row>
    <row r="3865" spans="1:13">
      <c r="A3865" s="280">
        <v>15</v>
      </c>
      <c r="B3865" s="280" t="s">
        <v>8</v>
      </c>
      <c r="C3865" s="280">
        <v>100</v>
      </c>
      <c r="D3865" s="258">
        <f t="shared" si="361"/>
        <v>4</v>
      </c>
      <c r="E3865" s="259">
        <f>VLOOKUP(B3865,Correlation_Eqns!A$35:B$40,2,FALSE)</f>
        <v>1.21E-4</v>
      </c>
      <c r="F3865" s="280">
        <f>VLOOKUP(B3865,Correlation_Eqns!A$43:B$48,2,FALSE)</f>
        <v>0.746</v>
      </c>
      <c r="G3865" s="280">
        <f t="shared" si="362"/>
        <v>3.7565171016353122E-3</v>
      </c>
      <c r="H3865" s="280">
        <f>VLOOKUP(B3865,Correlation_Eqns!A$19:B$24,2,FALSE)</f>
        <v>3.39</v>
      </c>
      <c r="I3865" s="258">
        <f>VLOOKUP(B3865,Correlation_Eqns!A$27:B$32,2,FALSE)</f>
        <v>7.41</v>
      </c>
      <c r="J3865" s="259">
        <f t="shared" si="363"/>
        <v>3.7565171016353122E-3</v>
      </c>
      <c r="K3865" s="258">
        <f t="shared" si="364"/>
        <v>3.7565171016353122E-3</v>
      </c>
      <c r="L3865" s="1">
        <f t="shared" si="360"/>
        <v>1.1869992998431323E-3</v>
      </c>
      <c r="M3865" s="1">
        <f t="shared" si="365"/>
        <v>0</v>
      </c>
    </row>
    <row r="3866" spans="1:13">
      <c r="A3866" s="280">
        <v>15</v>
      </c>
      <c r="B3866" s="280" t="s">
        <v>8</v>
      </c>
      <c r="C3866" s="280">
        <v>100</v>
      </c>
      <c r="D3866" s="258">
        <f t="shared" si="361"/>
        <v>4</v>
      </c>
      <c r="E3866" s="259">
        <f>VLOOKUP(B3866,Correlation_Eqns!A$35:B$40,2,FALSE)</f>
        <v>1.21E-4</v>
      </c>
      <c r="F3866" s="280">
        <f>VLOOKUP(B3866,Correlation_Eqns!A$43:B$48,2,FALSE)</f>
        <v>0.746</v>
      </c>
      <c r="G3866" s="280">
        <f t="shared" si="362"/>
        <v>3.7565171016353122E-3</v>
      </c>
      <c r="H3866" s="280">
        <f>VLOOKUP(B3866,Correlation_Eqns!A$19:B$24,2,FALSE)</f>
        <v>3.39</v>
      </c>
      <c r="I3866" s="258">
        <f>VLOOKUP(B3866,Correlation_Eqns!A$27:B$32,2,FALSE)</f>
        <v>7.41</v>
      </c>
      <c r="J3866" s="259">
        <f t="shared" si="363"/>
        <v>3.7565171016353122E-3</v>
      </c>
      <c r="K3866" s="258">
        <f t="shared" si="364"/>
        <v>3.7565171016353122E-3</v>
      </c>
      <c r="L3866" s="1">
        <f t="shared" si="360"/>
        <v>1.1869992998431323E-3</v>
      </c>
      <c r="M3866" s="1">
        <f t="shared" si="365"/>
        <v>0</v>
      </c>
    </row>
    <row r="3867" spans="1:13">
      <c r="A3867" s="280">
        <v>15</v>
      </c>
      <c r="B3867" s="280" t="s">
        <v>8</v>
      </c>
      <c r="C3867" s="280">
        <v>100</v>
      </c>
      <c r="D3867" s="258">
        <f t="shared" si="361"/>
        <v>4</v>
      </c>
      <c r="E3867" s="259">
        <f>VLOOKUP(B3867,Correlation_Eqns!A$35:B$40,2,FALSE)</f>
        <v>1.21E-4</v>
      </c>
      <c r="F3867" s="280">
        <f>VLOOKUP(B3867,Correlation_Eqns!A$43:B$48,2,FALSE)</f>
        <v>0.746</v>
      </c>
      <c r="G3867" s="280">
        <f t="shared" si="362"/>
        <v>3.7565171016353122E-3</v>
      </c>
      <c r="H3867" s="280">
        <f>VLOOKUP(B3867,Correlation_Eqns!A$19:B$24,2,FALSE)</f>
        <v>3.39</v>
      </c>
      <c r="I3867" s="258">
        <f>VLOOKUP(B3867,Correlation_Eqns!A$27:B$32,2,FALSE)</f>
        <v>7.41</v>
      </c>
      <c r="J3867" s="259">
        <f t="shared" si="363"/>
        <v>3.7565171016353122E-3</v>
      </c>
      <c r="K3867" s="258">
        <f t="shared" si="364"/>
        <v>3.7565171016353122E-3</v>
      </c>
      <c r="L3867" s="1">
        <f t="shared" si="360"/>
        <v>1.1869992998431323E-3</v>
      </c>
      <c r="M3867" s="1">
        <f t="shared" si="365"/>
        <v>0</v>
      </c>
    </row>
    <row r="3868" spans="1:13">
      <c r="A3868" s="280">
        <v>15</v>
      </c>
      <c r="B3868" s="280" t="s">
        <v>8</v>
      </c>
      <c r="C3868" s="280">
        <v>50</v>
      </c>
      <c r="D3868" s="258">
        <f t="shared" si="361"/>
        <v>4</v>
      </c>
      <c r="E3868" s="259">
        <f>VLOOKUP(B3868,Correlation_Eqns!A$35:B$40,2,FALSE)</f>
        <v>1.21E-4</v>
      </c>
      <c r="F3868" s="280">
        <f>VLOOKUP(B3868,Correlation_Eqns!A$43:B$48,2,FALSE)</f>
        <v>0.746</v>
      </c>
      <c r="G3868" s="280">
        <f t="shared" si="362"/>
        <v>2.2398399863809279E-3</v>
      </c>
      <c r="H3868" s="280">
        <f>VLOOKUP(B3868,Correlation_Eqns!A$19:B$24,2,FALSE)</f>
        <v>3.39</v>
      </c>
      <c r="I3868" s="258">
        <f>VLOOKUP(B3868,Correlation_Eqns!A$27:B$32,2,FALSE)</f>
        <v>7.41</v>
      </c>
      <c r="J3868" s="259">
        <f t="shared" si="363"/>
        <v>2.2398399863809279E-3</v>
      </c>
      <c r="K3868" s="258">
        <f t="shared" si="364"/>
        <v>2.2398399863809279E-3</v>
      </c>
      <c r="L3868" s="1">
        <f t="shared" si="360"/>
        <v>7.0775359825659117E-4</v>
      </c>
      <c r="M3868" s="1">
        <f t="shared" si="365"/>
        <v>0</v>
      </c>
    </row>
    <row r="3869" spans="1:13">
      <c r="A3869" s="280">
        <v>15</v>
      </c>
      <c r="B3869" s="280" t="s">
        <v>8</v>
      </c>
      <c r="C3869" s="280">
        <v>50</v>
      </c>
      <c r="D3869" s="258">
        <f t="shared" si="361"/>
        <v>4</v>
      </c>
      <c r="E3869" s="259">
        <f>VLOOKUP(B3869,Correlation_Eqns!A$35:B$40,2,FALSE)</f>
        <v>1.21E-4</v>
      </c>
      <c r="F3869" s="280">
        <f>VLOOKUP(B3869,Correlation_Eqns!A$43:B$48,2,FALSE)</f>
        <v>0.746</v>
      </c>
      <c r="G3869" s="280">
        <f t="shared" si="362"/>
        <v>2.2398399863809279E-3</v>
      </c>
      <c r="H3869" s="280">
        <f>VLOOKUP(B3869,Correlation_Eqns!A$19:B$24,2,FALSE)</f>
        <v>3.39</v>
      </c>
      <c r="I3869" s="258">
        <f>VLOOKUP(B3869,Correlation_Eqns!A$27:B$32,2,FALSE)</f>
        <v>7.41</v>
      </c>
      <c r="J3869" s="259">
        <f t="shared" si="363"/>
        <v>2.2398399863809279E-3</v>
      </c>
      <c r="K3869" s="258">
        <f t="shared" si="364"/>
        <v>2.2398399863809279E-3</v>
      </c>
      <c r="L3869" s="1">
        <f t="shared" si="360"/>
        <v>7.0775359825659117E-4</v>
      </c>
      <c r="M3869" s="1">
        <f t="shared" si="365"/>
        <v>0</v>
      </c>
    </row>
    <row r="3870" spans="1:13">
      <c r="A3870" s="280">
        <v>15</v>
      </c>
      <c r="B3870" s="280" t="s">
        <v>8</v>
      </c>
      <c r="C3870" s="280">
        <v>50</v>
      </c>
      <c r="D3870" s="258">
        <f t="shared" si="361"/>
        <v>4</v>
      </c>
      <c r="E3870" s="259">
        <f>VLOOKUP(B3870,Correlation_Eqns!A$35:B$40,2,FALSE)</f>
        <v>1.21E-4</v>
      </c>
      <c r="F3870" s="280">
        <f>VLOOKUP(B3870,Correlation_Eqns!A$43:B$48,2,FALSE)</f>
        <v>0.746</v>
      </c>
      <c r="G3870" s="280">
        <f t="shared" si="362"/>
        <v>2.2398399863809279E-3</v>
      </c>
      <c r="H3870" s="280">
        <f>VLOOKUP(B3870,Correlation_Eqns!A$19:B$24,2,FALSE)</f>
        <v>3.39</v>
      </c>
      <c r="I3870" s="258">
        <f>VLOOKUP(B3870,Correlation_Eqns!A$27:B$32,2,FALSE)</f>
        <v>7.41</v>
      </c>
      <c r="J3870" s="259">
        <f t="shared" si="363"/>
        <v>2.2398399863809279E-3</v>
      </c>
      <c r="K3870" s="258">
        <f t="shared" si="364"/>
        <v>2.2398399863809279E-3</v>
      </c>
      <c r="L3870" s="1">
        <f t="shared" si="360"/>
        <v>7.0775359825659117E-4</v>
      </c>
      <c r="M3870" s="1">
        <f t="shared" si="365"/>
        <v>0</v>
      </c>
    </row>
    <row r="3871" spans="1:13">
      <c r="A3871" s="280">
        <v>15</v>
      </c>
      <c r="B3871" s="280" t="s">
        <v>8</v>
      </c>
      <c r="C3871" s="280">
        <v>50</v>
      </c>
      <c r="D3871" s="258">
        <f t="shared" si="361"/>
        <v>4</v>
      </c>
      <c r="E3871" s="259">
        <f>VLOOKUP(B3871,Correlation_Eqns!A$35:B$40,2,FALSE)</f>
        <v>1.21E-4</v>
      </c>
      <c r="F3871" s="280">
        <f>VLOOKUP(B3871,Correlation_Eqns!A$43:B$48,2,FALSE)</f>
        <v>0.746</v>
      </c>
      <c r="G3871" s="280">
        <f t="shared" si="362"/>
        <v>2.2398399863809279E-3</v>
      </c>
      <c r="H3871" s="280">
        <f>VLOOKUP(B3871,Correlation_Eqns!A$19:B$24,2,FALSE)</f>
        <v>3.39</v>
      </c>
      <c r="I3871" s="258">
        <f>VLOOKUP(B3871,Correlation_Eqns!A$27:B$32,2,FALSE)</f>
        <v>7.41</v>
      </c>
      <c r="J3871" s="259">
        <f t="shared" si="363"/>
        <v>2.2398399863809279E-3</v>
      </c>
      <c r="K3871" s="258">
        <f t="shared" si="364"/>
        <v>2.2398399863809279E-3</v>
      </c>
      <c r="L3871" s="1">
        <f t="shared" si="360"/>
        <v>7.0775359825659117E-4</v>
      </c>
      <c r="M3871" s="1">
        <f t="shared" si="365"/>
        <v>0</v>
      </c>
    </row>
    <row r="3872" spans="1:13">
      <c r="A3872" s="280">
        <v>15</v>
      </c>
      <c r="B3872" s="280" t="s">
        <v>8</v>
      </c>
      <c r="C3872" s="280">
        <v>20</v>
      </c>
      <c r="D3872" s="258">
        <f t="shared" si="361"/>
        <v>4</v>
      </c>
      <c r="E3872" s="259">
        <f>VLOOKUP(B3872,Correlation_Eqns!A$35:B$40,2,FALSE)</f>
        <v>1.21E-4</v>
      </c>
      <c r="F3872" s="280">
        <f>VLOOKUP(B3872,Correlation_Eqns!A$43:B$48,2,FALSE)</f>
        <v>0.746</v>
      </c>
      <c r="G3872" s="280">
        <f t="shared" si="362"/>
        <v>1.1307165453452656E-3</v>
      </c>
      <c r="H3872" s="280">
        <f>VLOOKUP(B3872,Correlation_Eqns!A$19:B$24,2,FALSE)</f>
        <v>3.39</v>
      </c>
      <c r="I3872" s="258">
        <f>VLOOKUP(B3872,Correlation_Eqns!A$27:B$32,2,FALSE)</f>
        <v>7.41</v>
      </c>
      <c r="J3872" s="259">
        <f t="shared" si="363"/>
        <v>1.1307165453452656E-3</v>
      </c>
      <c r="K3872" s="258">
        <f t="shared" si="364"/>
        <v>1.1307165453452656E-3</v>
      </c>
      <c r="L3872" s="1">
        <f t="shared" si="360"/>
        <v>3.5728833686437839E-4</v>
      </c>
      <c r="M3872" s="1">
        <f t="shared" si="365"/>
        <v>0</v>
      </c>
    </row>
    <row r="3873" spans="1:13">
      <c r="A3873" s="280">
        <v>15</v>
      </c>
      <c r="B3873" s="280" t="s">
        <v>39</v>
      </c>
      <c r="C3873" s="280">
        <v>100000</v>
      </c>
      <c r="D3873" s="258">
        <f t="shared" si="361"/>
        <v>4</v>
      </c>
      <c r="E3873" s="259">
        <f>VLOOKUP(B3873,Correlation_Eqns!A$35:B$40,2,FALSE)</f>
        <v>1.1399999999999999E-4</v>
      </c>
      <c r="F3873" s="280">
        <f>VLOOKUP(B3873,Correlation_Eqns!A$43:B$48,2,FALSE)</f>
        <v>0.70399999999999996</v>
      </c>
      <c r="G3873" s="280">
        <f t="shared" si="362"/>
        <v>0.37748947849015391</v>
      </c>
      <c r="H3873" s="280">
        <f>VLOOKUP(B3873,Correlation_Eqns!A$19:B$24,2,FALSE)</f>
        <v>1.59</v>
      </c>
      <c r="I3873" s="258">
        <f>VLOOKUP(B3873,Correlation_Eqns!A$27:B$32,2,FALSE)</f>
        <v>4.18</v>
      </c>
      <c r="J3873" s="259">
        <f t="shared" si="363"/>
        <v>1.59</v>
      </c>
      <c r="K3873" s="258">
        <f t="shared" si="364"/>
        <v>4.18</v>
      </c>
      <c r="L3873" s="1">
        <f t="shared" si="360"/>
        <v>0.50241456000000007</v>
      </c>
      <c r="M3873" s="1">
        <f t="shared" si="365"/>
        <v>1</v>
      </c>
    </row>
    <row r="3874" spans="1:13">
      <c r="A3874" s="280">
        <v>15</v>
      </c>
      <c r="B3874" s="280" t="s">
        <v>39</v>
      </c>
      <c r="C3874" s="280">
        <v>100000</v>
      </c>
      <c r="D3874" s="258">
        <f t="shared" si="361"/>
        <v>4</v>
      </c>
      <c r="E3874" s="259">
        <f>VLOOKUP(B3874,Correlation_Eqns!A$35:B$40,2,FALSE)</f>
        <v>1.1399999999999999E-4</v>
      </c>
      <c r="F3874" s="280">
        <f>VLOOKUP(B3874,Correlation_Eqns!A$43:B$48,2,FALSE)</f>
        <v>0.70399999999999996</v>
      </c>
      <c r="G3874" s="280">
        <f t="shared" si="362"/>
        <v>0.37748947849015391</v>
      </c>
      <c r="H3874" s="280">
        <f>VLOOKUP(B3874,Correlation_Eqns!A$19:B$24,2,FALSE)</f>
        <v>1.59</v>
      </c>
      <c r="I3874" s="258">
        <f>VLOOKUP(B3874,Correlation_Eqns!A$27:B$32,2,FALSE)</f>
        <v>4.18</v>
      </c>
      <c r="J3874" s="259">
        <f t="shared" si="363"/>
        <v>1.59</v>
      </c>
      <c r="K3874" s="258">
        <f t="shared" si="364"/>
        <v>4.18</v>
      </c>
      <c r="L3874" s="1">
        <f t="shared" si="360"/>
        <v>0.50241456000000007</v>
      </c>
      <c r="M3874" s="1">
        <f t="shared" si="365"/>
        <v>1</v>
      </c>
    </row>
    <row r="3875" spans="1:13">
      <c r="A3875" s="280">
        <v>15</v>
      </c>
      <c r="B3875" s="280" t="s">
        <v>39</v>
      </c>
      <c r="C3875" s="280">
        <v>100000</v>
      </c>
      <c r="D3875" s="258">
        <f t="shared" si="361"/>
        <v>4</v>
      </c>
      <c r="E3875" s="259">
        <f>VLOOKUP(B3875,Correlation_Eqns!A$35:B$40,2,FALSE)</f>
        <v>1.1399999999999999E-4</v>
      </c>
      <c r="F3875" s="280">
        <f>VLOOKUP(B3875,Correlation_Eqns!A$43:B$48,2,FALSE)</f>
        <v>0.70399999999999996</v>
      </c>
      <c r="G3875" s="280">
        <f t="shared" si="362"/>
        <v>0.37748947849015391</v>
      </c>
      <c r="H3875" s="280">
        <f>VLOOKUP(B3875,Correlation_Eqns!A$19:B$24,2,FALSE)</f>
        <v>1.59</v>
      </c>
      <c r="I3875" s="258">
        <f>VLOOKUP(B3875,Correlation_Eqns!A$27:B$32,2,FALSE)</f>
        <v>4.18</v>
      </c>
      <c r="J3875" s="259">
        <f t="shared" si="363"/>
        <v>1.59</v>
      </c>
      <c r="K3875" s="258">
        <f t="shared" si="364"/>
        <v>4.18</v>
      </c>
      <c r="L3875" s="1">
        <f t="shared" si="360"/>
        <v>0.50241456000000007</v>
      </c>
      <c r="M3875" s="1">
        <f t="shared" si="365"/>
        <v>1</v>
      </c>
    </row>
    <row r="3876" spans="1:13">
      <c r="A3876" s="280">
        <v>15</v>
      </c>
      <c r="B3876" s="280" t="s">
        <v>39</v>
      </c>
      <c r="C3876" s="280">
        <v>2000</v>
      </c>
      <c r="D3876" s="258">
        <f t="shared" si="361"/>
        <v>4</v>
      </c>
      <c r="E3876" s="259">
        <f>VLOOKUP(B3876,Correlation_Eqns!A$35:B$40,2,FALSE)</f>
        <v>1.1399999999999999E-4</v>
      </c>
      <c r="F3876" s="280">
        <f>VLOOKUP(B3876,Correlation_Eqns!A$43:B$48,2,FALSE)</f>
        <v>0.70399999999999996</v>
      </c>
      <c r="G3876" s="280">
        <f t="shared" si="362"/>
        <v>2.4034216461774779E-2</v>
      </c>
      <c r="H3876" s="280">
        <f>VLOOKUP(B3876,Correlation_Eqns!A$19:B$24,2,FALSE)</f>
        <v>1.59</v>
      </c>
      <c r="I3876" s="258">
        <f>VLOOKUP(B3876,Correlation_Eqns!A$27:B$32,2,FALSE)</f>
        <v>4.18</v>
      </c>
      <c r="J3876" s="259">
        <f t="shared" si="363"/>
        <v>2.4034216461774779E-2</v>
      </c>
      <c r="K3876" s="258">
        <f t="shared" si="364"/>
        <v>2.4034216461774779E-2</v>
      </c>
      <c r="L3876" s="1">
        <f t="shared" si="360"/>
        <v>7.5944278544574422E-3</v>
      </c>
      <c r="M3876" s="1">
        <f t="shared" si="365"/>
        <v>0</v>
      </c>
    </row>
    <row r="3877" spans="1:13">
      <c r="A3877" s="280">
        <v>15</v>
      </c>
      <c r="B3877" s="280" t="s">
        <v>8</v>
      </c>
      <c r="C3877" s="280">
        <v>100000</v>
      </c>
      <c r="D3877" s="258">
        <f t="shared" si="361"/>
        <v>4</v>
      </c>
      <c r="E3877" s="259">
        <f>VLOOKUP(B3877,Correlation_Eqns!A$35:B$40,2,FALSE)</f>
        <v>1.21E-4</v>
      </c>
      <c r="F3877" s="280">
        <f>VLOOKUP(B3877,Correlation_Eqns!A$43:B$48,2,FALSE)</f>
        <v>0.746</v>
      </c>
      <c r="G3877" s="280">
        <f t="shared" si="362"/>
        <v>0.64980847360800575</v>
      </c>
      <c r="H3877" s="280">
        <f>VLOOKUP(B3877,Correlation_Eqns!A$19:B$24,2,FALSE)</f>
        <v>3.39</v>
      </c>
      <c r="I3877" s="258">
        <f>VLOOKUP(B3877,Correlation_Eqns!A$27:B$32,2,FALSE)</f>
        <v>7.41</v>
      </c>
      <c r="J3877" s="259">
        <f t="shared" si="363"/>
        <v>3.39</v>
      </c>
      <c r="K3877" s="258">
        <f t="shared" si="364"/>
        <v>7.41</v>
      </c>
      <c r="L3877" s="1">
        <f t="shared" si="360"/>
        <v>1.0711857599999999</v>
      </c>
      <c r="M3877" s="1">
        <f t="shared" si="365"/>
        <v>1</v>
      </c>
    </row>
    <row r="3878" spans="1:13">
      <c r="A3878" s="280">
        <v>15</v>
      </c>
      <c r="B3878" s="280" t="s">
        <v>8</v>
      </c>
      <c r="C3878" s="280">
        <v>100000</v>
      </c>
      <c r="D3878" s="258">
        <f t="shared" si="361"/>
        <v>4</v>
      </c>
      <c r="E3878" s="259">
        <f>VLOOKUP(B3878,Correlation_Eqns!A$35:B$40,2,FALSE)</f>
        <v>1.21E-4</v>
      </c>
      <c r="F3878" s="280">
        <f>VLOOKUP(B3878,Correlation_Eqns!A$43:B$48,2,FALSE)</f>
        <v>0.746</v>
      </c>
      <c r="G3878" s="280">
        <f t="shared" si="362"/>
        <v>0.64980847360800575</v>
      </c>
      <c r="H3878" s="280">
        <f>VLOOKUP(B3878,Correlation_Eqns!A$19:B$24,2,FALSE)</f>
        <v>3.39</v>
      </c>
      <c r="I3878" s="258">
        <f>VLOOKUP(B3878,Correlation_Eqns!A$27:B$32,2,FALSE)</f>
        <v>7.41</v>
      </c>
      <c r="J3878" s="259">
        <f t="shared" si="363"/>
        <v>3.39</v>
      </c>
      <c r="K3878" s="258">
        <f t="shared" si="364"/>
        <v>7.41</v>
      </c>
      <c r="L3878" s="1">
        <f t="shared" si="360"/>
        <v>1.0711857599999999</v>
      </c>
      <c r="M3878" s="1">
        <f t="shared" si="365"/>
        <v>1</v>
      </c>
    </row>
    <row r="3879" spans="1:13">
      <c r="A3879" s="280">
        <v>15</v>
      </c>
      <c r="B3879" s="280" t="s">
        <v>8</v>
      </c>
      <c r="C3879" s="280">
        <v>100000</v>
      </c>
      <c r="D3879" s="258">
        <f t="shared" si="361"/>
        <v>4</v>
      </c>
      <c r="E3879" s="259">
        <f>VLOOKUP(B3879,Correlation_Eqns!A$35:B$40,2,FALSE)</f>
        <v>1.21E-4</v>
      </c>
      <c r="F3879" s="280">
        <f>VLOOKUP(B3879,Correlation_Eqns!A$43:B$48,2,FALSE)</f>
        <v>0.746</v>
      </c>
      <c r="G3879" s="280">
        <f t="shared" si="362"/>
        <v>0.64980847360800575</v>
      </c>
      <c r="H3879" s="280">
        <f>VLOOKUP(B3879,Correlation_Eqns!A$19:B$24,2,FALSE)</f>
        <v>3.39</v>
      </c>
      <c r="I3879" s="258">
        <f>VLOOKUP(B3879,Correlation_Eqns!A$27:B$32,2,FALSE)</f>
        <v>7.41</v>
      </c>
      <c r="J3879" s="259">
        <f t="shared" si="363"/>
        <v>3.39</v>
      </c>
      <c r="K3879" s="258">
        <f t="shared" si="364"/>
        <v>7.41</v>
      </c>
      <c r="L3879" s="1">
        <f t="shared" si="360"/>
        <v>1.0711857599999999</v>
      </c>
      <c r="M3879" s="1">
        <f t="shared" si="365"/>
        <v>1</v>
      </c>
    </row>
    <row r="3880" spans="1:13">
      <c r="A3880" s="280">
        <v>15</v>
      </c>
      <c r="B3880" s="280" t="s">
        <v>8</v>
      </c>
      <c r="C3880" s="280">
        <v>100000</v>
      </c>
      <c r="D3880" s="258">
        <f t="shared" si="361"/>
        <v>4</v>
      </c>
      <c r="E3880" s="259">
        <f>VLOOKUP(B3880,Correlation_Eqns!A$35:B$40,2,FALSE)</f>
        <v>1.21E-4</v>
      </c>
      <c r="F3880" s="280">
        <f>VLOOKUP(B3880,Correlation_Eqns!A$43:B$48,2,FALSE)</f>
        <v>0.746</v>
      </c>
      <c r="G3880" s="280">
        <f t="shared" si="362"/>
        <v>0.64980847360800575</v>
      </c>
      <c r="H3880" s="280">
        <f>VLOOKUP(B3880,Correlation_Eqns!A$19:B$24,2,FALSE)</f>
        <v>3.39</v>
      </c>
      <c r="I3880" s="258">
        <f>VLOOKUP(B3880,Correlation_Eqns!A$27:B$32,2,FALSE)</f>
        <v>7.41</v>
      </c>
      <c r="J3880" s="259">
        <f t="shared" si="363"/>
        <v>3.39</v>
      </c>
      <c r="K3880" s="258">
        <f t="shared" si="364"/>
        <v>7.41</v>
      </c>
      <c r="L3880" s="1">
        <f t="shared" si="360"/>
        <v>1.0711857599999999</v>
      </c>
      <c r="M3880" s="1">
        <f t="shared" si="365"/>
        <v>1</v>
      </c>
    </row>
    <row r="3881" spans="1:13">
      <c r="A3881" s="280">
        <v>15</v>
      </c>
      <c r="B3881" s="280" t="s">
        <v>8</v>
      </c>
      <c r="C3881" s="280">
        <v>100000</v>
      </c>
      <c r="D3881" s="258">
        <f t="shared" si="361"/>
        <v>4</v>
      </c>
      <c r="E3881" s="259">
        <f>VLOOKUP(B3881,Correlation_Eqns!A$35:B$40,2,FALSE)</f>
        <v>1.21E-4</v>
      </c>
      <c r="F3881" s="280">
        <f>VLOOKUP(B3881,Correlation_Eqns!A$43:B$48,2,FALSE)</f>
        <v>0.746</v>
      </c>
      <c r="G3881" s="280">
        <f t="shared" si="362"/>
        <v>0.64980847360800575</v>
      </c>
      <c r="H3881" s="280">
        <f>VLOOKUP(B3881,Correlation_Eqns!A$19:B$24,2,FALSE)</f>
        <v>3.39</v>
      </c>
      <c r="I3881" s="258">
        <f>VLOOKUP(B3881,Correlation_Eqns!A$27:B$32,2,FALSE)</f>
        <v>7.41</v>
      </c>
      <c r="J3881" s="259">
        <f t="shared" si="363"/>
        <v>3.39</v>
      </c>
      <c r="K3881" s="258">
        <f t="shared" si="364"/>
        <v>7.41</v>
      </c>
      <c r="L3881" s="1">
        <f t="shared" si="360"/>
        <v>1.0711857599999999</v>
      </c>
      <c r="M3881" s="1">
        <f t="shared" si="365"/>
        <v>1</v>
      </c>
    </row>
    <row r="3882" spans="1:13">
      <c r="A3882" s="280">
        <v>15</v>
      </c>
      <c r="B3882" s="280" t="s">
        <v>8</v>
      </c>
      <c r="C3882" s="280">
        <v>100000</v>
      </c>
      <c r="D3882" s="258">
        <f t="shared" si="361"/>
        <v>4</v>
      </c>
      <c r="E3882" s="259">
        <f>VLOOKUP(B3882,Correlation_Eqns!A$35:B$40,2,FALSE)</f>
        <v>1.21E-4</v>
      </c>
      <c r="F3882" s="280">
        <f>VLOOKUP(B3882,Correlation_Eqns!A$43:B$48,2,FALSE)</f>
        <v>0.746</v>
      </c>
      <c r="G3882" s="280">
        <f t="shared" si="362"/>
        <v>0.64980847360800575</v>
      </c>
      <c r="H3882" s="280">
        <f>VLOOKUP(B3882,Correlation_Eqns!A$19:B$24,2,FALSE)</f>
        <v>3.39</v>
      </c>
      <c r="I3882" s="258">
        <f>VLOOKUP(B3882,Correlation_Eqns!A$27:B$32,2,FALSE)</f>
        <v>7.41</v>
      </c>
      <c r="J3882" s="259">
        <f t="shared" si="363"/>
        <v>3.39</v>
      </c>
      <c r="K3882" s="258">
        <f t="shared" si="364"/>
        <v>7.41</v>
      </c>
      <c r="L3882" s="1">
        <f t="shared" si="360"/>
        <v>1.0711857599999999</v>
      </c>
      <c r="M3882" s="1">
        <f t="shared" si="365"/>
        <v>1</v>
      </c>
    </row>
    <row r="3883" spans="1:13">
      <c r="A3883" s="280">
        <v>15</v>
      </c>
      <c r="B3883" s="280" t="s">
        <v>8</v>
      </c>
      <c r="C3883" s="280">
        <v>80000</v>
      </c>
      <c r="D3883" s="258">
        <f t="shared" si="361"/>
        <v>4</v>
      </c>
      <c r="E3883" s="259">
        <f>VLOOKUP(B3883,Correlation_Eqns!A$35:B$40,2,FALSE)</f>
        <v>1.21E-4</v>
      </c>
      <c r="F3883" s="280">
        <f>VLOOKUP(B3883,Correlation_Eqns!A$43:B$48,2,FALSE)</f>
        <v>0.746</v>
      </c>
      <c r="G3883" s="280">
        <f t="shared" si="362"/>
        <v>0.55016188660663246</v>
      </c>
      <c r="H3883" s="280">
        <f>VLOOKUP(B3883,Correlation_Eqns!A$19:B$24,2,FALSE)</f>
        <v>3.39</v>
      </c>
      <c r="I3883" s="258">
        <f>VLOOKUP(B3883,Correlation_Eqns!A$27:B$32,2,FALSE)</f>
        <v>7.41</v>
      </c>
      <c r="J3883" s="259">
        <f t="shared" si="363"/>
        <v>3.39</v>
      </c>
      <c r="K3883" s="258">
        <f t="shared" si="364"/>
        <v>3.39</v>
      </c>
      <c r="L3883" s="1">
        <f t="shared" si="360"/>
        <v>1.0711857599999999</v>
      </c>
      <c r="M3883" s="1">
        <f t="shared" si="365"/>
        <v>1</v>
      </c>
    </row>
    <row r="3884" spans="1:13">
      <c r="A3884" s="280">
        <v>15</v>
      </c>
      <c r="B3884" s="280" t="s">
        <v>8</v>
      </c>
      <c r="C3884" s="280">
        <v>40000</v>
      </c>
      <c r="D3884" s="258">
        <f t="shared" si="361"/>
        <v>4</v>
      </c>
      <c r="E3884" s="259">
        <f>VLOOKUP(B3884,Correlation_Eqns!A$35:B$40,2,FALSE)</f>
        <v>1.21E-4</v>
      </c>
      <c r="F3884" s="280">
        <f>VLOOKUP(B3884,Correlation_Eqns!A$43:B$48,2,FALSE)</f>
        <v>0.746</v>
      </c>
      <c r="G3884" s="280">
        <f t="shared" si="362"/>
        <v>0.32803646549828402</v>
      </c>
      <c r="H3884" s="280">
        <f>VLOOKUP(B3884,Correlation_Eqns!A$19:B$24,2,FALSE)</f>
        <v>3.39</v>
      </c>
      <c r="I3884" s="258">
        <f>VLOOKUP(B3884,Correlation_Eqns!A$27:B$32,2,FALSE)</f>
        <v>7.41</v>
      </c>
      <c r="J3884" s="259">
        <f t="shared" si="363"/>
        <v>3.39</v>
      </c>
      <c r="K3884" s="258">
        <f t="shared" si="364"/>
        <v>3.39</v>
      </c>
      <c r="L3884" s="1">
        <f t="shared" si="360"/>
        <v>1.0711857599999999</v>
      </c>
      <c r="M3884" s="1">
        <f t="shared" si="365"/>
        <v>1</v>
      </c>
    </row>
    <row r="3885" spans="1:13">
      <c r="A3885" s="280">
        <v>15</v>
      </c>
      <c r="B3885" s="280" t="s">
        <v>8</v>
      </c>
      <c r="C3885" s="280">
        <v>40000</v>
      </c>
      <c r="D3885" s="258">
        <f t="shared" si="361"/>
        <v>4</v>
      </c>
      <c r="E3885" s="259">
        <f>VLOOKUP(B3885,Correlation_Eqns!A$35:B$40,2,FALSE)</f>
        <v>1.21E-4</v>
      </c>
      <c r="F3885" s="280">
        <f>VLOOKUP(B3885,Correlation_Eqns!A$43:B$48,2,FALSE)</f>
        <v>0.746</v>
      </c>
      <c r="G3885" s="280">
        <f t="shared" si="362"/>
        <v>0.32803646549828402</v>
      </c>
      <c r="H3885" s="280">
        <f>VLOOKUP(B3885,Correlation_Eqns!A$19:B$24,2,FALSE)</f>
        <v>3.39</v>
      </c>
      <c r="I3885" s="258">
        <f>VLOOKUP(B3885,Correlation_Eqns!A$27:B$32,2,FALSE)</f>
        <v>7.41</v>
      </c>
      <c r="J3885" s="259">
        <f t="shared" si="363"/>
        <v>3.39</v>
      </c>
      <c r="K3885" s="258">
        <f t="shared" si="364"/>
        <v>3.39</v>
      </c>
      <c r="L3885" s="1">
        <f t="shared" si="360"/>
        <v>1.0711857599999999</v>
      </c>
      <c r="M3885" s="1">
        <f t="shared" si="365"/>
        <v>1</v>
      </c>
    </row>
    <row r="3886" spans="1:13">
      <c r="A3886" s="280">
        <v>15</v>
      </c>
      <c r="B3886" s="280" t="s">
        <v>8</v>
      </c>
      <c r="C3886" s="280">
        <v>35000</v>
      </c>
      <c r="D3886" s="258">
        <f t="shared" si="361"/>
        <v>4</v>
      </c>
      <c r="E3886" s="259">
        <f>VLOOKUP(B3886,Correlation_Eqns!A$35:B$40,2,FALSE)</f>
        <v>1.21E-4</v>
      </c>
      <c r="F3886" s="280">
        <f>VLOOKUP(B3886,Correlation_Eqns!A$43:B$48,2,FALSE)</f>
        <v>0.746</v>
      </c>
      <c r="G3886" s="280">
        <f t="shared" si="362"/>
        <v>0.2969341385853419</v>
      </c>
      <c r="H3886" s="280">
        <f>VLOOKUP(B3886,Correlation_Eqns!A$19:B$24,2,FALSE)</f>
        <v>3.39</v>
      </c>
      <c r="I3886" s="258">
        <f>VLOOKUP(B3886,Correlation_Eqns!A$27:B$32,2,FALSE)</f>
        <v>7.41</v>
      </c>
      <c r="J3886" s="259">
        <f t="shared" si="363"/>
        <v>3.39</v>
      </c>
      <c r="K3886" s="258">
        <f t="shared" si="364"/>
        <v>3.39</v>
      </c>
      <c r="L3886" s="1">
        <f t="shared" si="360"/>
        <v>1.0711857599999999</v>
      </c>
      <c r="M3886" s="1">
        <f t="shared" si="365"/>
        <v>1</v>
      </c>
    </row>
    <row r="3887" spans="1:13">
      <c r="A3887" s="280">
        <v>15</v>
      </c>
      <c r="B3887" s="280" t="s">
        <v>8</v>
      </c>
      <c r="C3887" s="280">
        <v>30000</v>
      </c>
      <c r="D3887" s="258">
        <f t="shared" si="361"/>
        <v>4</v>
      </c>
      <c r="E3887" s="259">
        <f>VLOOKUP(B3887,Correlation_Eqns!A$35:B$40,2,FALSE)</f>
        <v>1.21E-4</v>
      </c>
      <c r="F3887" s="280">
        <f>VLOOKUP(B3887,Correlation_Eqns!A$43:B$48,2,FALSE)</f>
        <v>0.746</v>
      </c>
      <c r="G3887" s="280">
        <f t="shared" si="362"/>
        <v>0.26467798905141743</v>
      </c>
      <c r="H3887" s="280">
        <f>VLOOKUP(B3887,Correlation_Eqns!A$19:B$24,2,FALSE)</f>
        <v>3.39</v>
      </c>
      <c r="I3887" s="258">
        <f>VLOOKUP(B3887,Correlation_Eqns!A$27:B$32,2,FALSE)</f>
        <v>7.41</v>
      </c>
      <c r="J3887" s="259">
        <f t="shared" si="363"/>
        <v>3.39</v>
      </c>
      <c r="K3887" s="258">
        <f t="shared" si="364"/>
        <v>3.39</v>
      </c>
      <c r="L3887" s="1">
        <f t="shared" si="360"/>
        <v>1.0711857599999999</v>
      </c>
      <c r="M3887" s="1">
        <f t="shared" si="365"/>
        <v>1</v>
      </c>
    </row>
    <row r="3888" spans="1:13">
      <c r="A3888" s="280">
        <v>15</v>
      </c>
      <c r="B3888" s="280" t="s">
        <v>8</v>
      </c>
      <c r="C3888" s="280">
        <v>30000</v>
      </c>
      <c r="D3888" s="258">
        <f t="shared" si="361"/>
        <v>4</v>
      </c>
      <c r="E3888" s="259">
        <f>VLOOKUP(B3888,Correlation_Eqns!A$35:B$40,2,FALSE)</f>
        <v>1.21E-4</v>
      </c>
      <c r="F3888" s="280">
        <f>VLOOKUP(B3888,Correlation_Eqns!A$43:B$48,2,FALSE)</f>
        <v>0.746</v>
      </c>
      <c r="G3888" s="280">
        <f t="shared" si="362"/>
        <v>0.26467798905141743</v>
      </c>
      <c r="H3888" s="280">
        <f>VLOOKUP(B3888,Correlation_Eqns!A$19:B$24,2,FALSE)</f>
        <v>3.39</v>
      </c>
      <c r="I3888" s="258">
        <f>VLOOKUP(B3888,Correlation_Eqns!A$27:B$32,2,FALSE)</f>
        <v>7.41</v>
      </c>
      <c r="J3888" s="259">
        <f t="shared" si="363"/>
        <v>3.39</v>
      </c>
      <c r="K3888" s="258">
        <f t="shared" si="364"/>
        <v>3.39</v>
      </c>
      <c r="L3888" s="1">
        <f t="shared" si="360"/>
        <v>1.0711857599999999</v>
      </c>
      <c r="M3888" s="1">
        <f t="shared" si="365"/>
        <v>1</v>
      </c>
    </row>
    <row r="3889" spans="1:13">
      <c r="A3889" s="280">
        <v>15</v>
      </c>
      <c r="B3889" s="280" t="s">
        <v>8</v>
      </c>
      <c r="C3889" s="280">
        <v>30000</v>
      </c>
      <c r="D3889" s="258">
        <f t="shared" si="361"/>
        <v>4</v>
      </c>
      <c r="E3889" s="259">
        <f>VLOOKUP(B3889,Correlation_Eqns!A$35:B$40,2,FALSE)</f>
        <v>1.21E-4</v>
      </c>
      <c r="F3889" s="280">
        <f>VLOOKUP(B3889,Correlation_Eqns!A$43:B$48,2,FALSE)</f>
        <v>0.746</v>
      </c>
      <c r="G3889" s="280">
        <f t="shared" si="362"/>
        <v>0.26467798905141743</v>
      </c>
      <c r="H3889" s="280">
        <f>VLOOKUP(B3889,Correlation_Eqns!A$19:B$24,2,FALSE)</f>
        <v>3.39</v>
      </c>
      <c r="I3889" s="258">
        <f>VLOOKUP(B3889,Correlation_Eqns!A$27:B$32,2,FALSE)</f>
        <v>7.41</v>
      </c>
      <c r="J3889" s="259">
        <f t="shared" si="363"/>
        <v>3.39</v>
      </c>
      <c r="K3889" s="258">
        <f t="shared" si="364"/>
        <v>3.39</v>
      </c>
      <c r="L3889" s="1">
        <f t="shared" si="360"/>
        <v>1.0711857599999999</v>
      </c>
      <c r="M3889" s="1">
        <f t="shared" si="365"/>
        <v>1</v>
      </c>
    </row>
    <row r="3890" spans="1:13">
      <c r="A3890" s="280">
        <v>15</v>
      </c>
      <c r="B3890" s="280" t="s">
        <v>8</v>
      </c>
      <c r="C3890" s="280">
        <v>30000</v>
      </c>
      <c r="D3890" s="258">
        <f t="shared" si="361"/>
        <v>4</v>
      </c>
      <c r="E3890" s="259">
        <f>VLOOKUP(B3890,Correlation_Eqns!A$35:B$40,2,FALSE)</f>
        <v>1.21E-4</v>
      </c>
      <c r="F3890" s="280">
        <f>VLOOKUP(B3890,Correlation_Eqns!A$43:B$48,2,FALSE)</f>
        <v>0.746</v>
      </c>
      <c r="G3890" s="280">
        <f t="shared" si="362"/>
        <v>0.26467798905141743</v>
      </c>
      <c r="H3890" s="280">
        <f>VLOOKUP(B3890,Correlation_Eqns!A$19:B$24,2,FALSE)</f>
        <v>3.39</v>
      </c>
      <c r="I3890" s="258">
        <f>VLOOKUP(B3890,Correlation_Eqns!A$27:B$32,2,FALSE)</f>
        <v>7.41</v>
      </c>
      <c r="J3890" s="259">
        <f t="shared" si="363"/>
        <v>3.39</v>
      </c>
      <c r="K3890" s="258">
        <f t="shared" si="364"/>
        <v>3.39</v>
      </c>
      <c r="L3890" s="1">
        <f t="shared" si="360"/>
        <v>1.0711857599999999</v>
      </c>
      <c r="M3890" s="1">
        <f t="shared" si="365"/>
        <v>1</v>
      </c>
    </row>
    <row r="3891" spans="1:13">
      <c r="A3891" s="280">
        <v>15</v>
      </c>
      <c r="B3891" s="280" t="s">
        <v>8</v>
      </c>
      <c r="C3891" s="280">
        <v>30000</v>
      </c>
      <c r="D3891" s="258">
        <f t="shared" si="361"/>
        <v>4</v>
      </c>
      <c r="E3891" s="259">
        <f>VLOOKUP(B3891,Correlation_Eqns!A$35:B$40,2,FALSE)</f>
        <v>1.21E-4</v>
      </c>
      <c r="F3891" s="280">
        <f>VLOOKUP(B3891,Correlation_Eqns!A$43:B$48,2,FALSE)</f>
        <v>0.746</v>
      </c>
      <c r="G3891" s="280">
        <f t="shared" si="362"/>
        <v>0.26467798905141743</v>
      </c>
      <c r="H3891" s="280">
        <f>VLOOKUP(B3891,Correlation_Eqns!A$19:B$24,2,FALSE)</f>
        <v>3.39</v>
      </c>
      <c r="I3891" s="258">
        <f>VLOOKUP(B3891,Correlation_Eqns!A$27:B$32,2,FALSE)</f>
        <v>7.41</v>
      </c>
      <c r="J3891" s="259">
        <f t="shared" si="363"/>
        <v>3.39</v>
      </c>
      <c r="K3891" s="258">
        <f t="shared" si="364"/>
        <v>3.39</v>
      </c>
      <c r="L3891" s="1">
        <f t="shared" si="360"/>
        <v>1.0711857599999999</v>
      </c>
      <c r="M3891" s="1">
        <f t="shared" si="365"/>
        <v>1</v>
      </c>
    </row>
    <row r="3892" spans="1:13">
      <c r="A3892" s="280">
        <v>15</v>
      </c>
      <c r="B3892" s="280" t="s">
        <v>8</v>
      </c>
      <c r="C3892" s="280">
        <v>20000</v>
      </c>
      <c r="D3892" s="258">
        <f t="shared" si="361"/>
        <v>4</v>
      </c>
      <c r="E3892" s="259">
        <f>VLOOKUP(B3892,Correlation_Eqns!A$35:B$40,2,FALSE)</f>
        <v>1.21E-4</v>
      </c>
      <c r="F3892" s="280">
        <f>VLOOKUP(B3892,Correlation_Eqns!A$43:B$48,2,FALSE)</f>
        <v>0.746</v>
      </c>
      <c r="G3892" s="280">
        <f t="shared" si="362"/>
        <v>0.19559319777734235</v>
      </c>
      <c r="H3892" s="280">
        <f>VLOOKUP(B3892,Correlation_Eqns!A$19:B$24,2,FALSE)</f>
        <v>3.39</v>
      </c>
      <c r="I3892" s="258">
        <f>VLOOKUP(B3892,Correlation_Eqns!A$27:B$32,2,FALSE)</f>
        <v>7.41</v>
      </c>
      <c r="J3892" s="259">
        <f t="shared" si="363"/>
        <v>3.39</v>
      </c>
      <c r="K3892" s="258">
        <f t="shared" si="364"/>
        <v>3.39</v>
      </c>
      <c r="L3892" s="1">
        <f t="shared" si="360"/>
        <v>1.0711857599999999</v>
      </c>
      <c r="M3892" s="1">
        <f t="shared" si="365"/>
        <v>1</v>
      </c>
    </row>
    <row r="3893" spans="1:13">
      <c r="A3893" s="280">
        <v>15</v>
      </c>
      <c r="B3893" s="280" t="s">
        <v>8</v>
      </c>
      <c r="C3893" s="280">
        <v>20000</v>
      </c>
      <c r="D3893" s="258">
        <f t="shared" si="361"/>
        <v>4</v>
      </c>
      <c r="E3893" s="259">
        <f>VLOOKUP(B3893,Correlation_Eqns!A$35:B$40,2,FALSE)</f>
        <v>1.21E-4</v>
      </c>
      <c r="F3893" s="280">
        <f>VLOOKUP(B3893,Correlation_Eqns!A$43:B$48,2,FALSE)</f>
        <v>0.746</v>
      </c>
      <c r="G3893" s="280">
        <f t="shared" si="362"/>
        <v>0.19559319777734235</v>
      </c>
      <c r="H3893" s="280">
        <f>VLOOKUP(B3893,Correlation_Eqns!A$19:B$24,2,FALSE)</f>
        <v>3.39</v>
      </c>
      <c r="I3893" s="258">
        <f>VLOOKUP(B3893,Correlation_Eqns!A$27:B$32,2,FALSE)</f>
        <v>7.41</v>
      </c>
      <c r="J3893" s="259">
        <f t="shared" si="363"/>
        <v>3.39</v>
      </c>
      <c r="K3893" s="258">
        <f t="shared" si="364"/>
        <v>3.39</v>
      </c>
      <c r="L3893" s="1">
        <f t="shared" si="360"/>
        <v>1.0711857599999999</v>
      </c>
      <c r="M3893" s="1">
        <f t="shared" si="365"/>
        <v>1</v>
      </c>
    </row>
    <row r="3894" spans="1:13">
      <c r="A3894" s="280">
        <v>15</v>
      </c>
      <c r="B3894" s="280" t="s">
        <v>8</v>
      </c>
      <c r="C3894" s="280">
        <v>20000</v>
      </c>
      <c r="D3894" s="258">
        <f t="shared" si="361"/>
        <v>4</v>
      </c>
      <c r="E3894" s="259">
        <f>VLOOKUP(B3894,Correlation_Eqns!A$35:B$40,2,FALSE)</f>
        <v>1.21E-4</v>
      </c>
      <c r="F3894" s="280">
        <f>VLOOKUP(B3894,Correlation_Eqns!A$43:B$48,2,FALSE)</f>
        <v>0.746</v>
      </c>
      <c r="G3894" s="280">
        <f t="shared" si="362"/>
        <v>0.19559319777734235</v>
      </c>
      <c r="H3894" s="280">
        <f>VLOOKUP(B3894,Correlation_Eqns!A$19:B$24,2,FALSE)</f>
        <v>3.39</v>
      </c>
      <c r="I3894" s="258">
        <f>VLOOKUP(B3894,Correlation_Eqns!A$27:B$32,2,FALSE)</f>
        <v>7.41</v>
      </c>
      <c r="J3894" s="259">
        <f t="shared" si="363"/>
        <v>3.39</v>
      </c>
      <c r="K3894" s="258">
        <f t="shared" si="364"/>
        <v>3.39</v>
      </c>
      <c r="L3894" s="1">
        <f t="shared" si="360"/>
        <v>1.0711857599999999</v>
      </c>
      <c r="M3894" s="1">
        <f t="shared" si="365"/>
        <v>1</v>
      </c>
    </row>
    <row r="3895" spans="1:13">
      <c r="A3895" s="280">
        <v>15</v>
      </c>
      <c r="B3895" s="280" t="s">
        <v>8</v>
      </c>
      <c r="C3895" s="280">
        <v>20000</v>
      </c>
      <c r="D3895" s="258">
        <f t="shared" si="361"/>
        <v>4</v>
      </c>
      <c r="E3895" s="259">
        <f>VLOOKUP(B3895,Correlation_Eqns!A$35:B$40,2,FALSE)</f>
        <v>1.21E-4</v>
      </c>
      <c r="F3895" s="280">
        <f>VLOOKUP(B3895,Correlation_Eqns!A$43:B$48,2,FALSE)</f>
        <v>0.746</v>
      </c>
      <c r="G3895" s="280">
        <f t="shared" si="362"/>
        <v>0.19559319777734235</v>
      </c>
      <c r="H3895" s="280">
        <f>VLOOKUP(B3895,Correlation_Eqns!A$19:B$24,2,FALSE)</f>
        <v>3.39</v>
      </c>
      <c r="I3895" s="258">
        <f>VLOOKUP(B3895,Correlation_Eqns!A$27:B$32,2,FALSE)</f>
        <v>7.41</v>
      </c>
      <c r="J3895" s="259">
        <f t="shared" si="363"/>
        <v>3.39</v>
      </c>
      <c r="K3895" s="258">
        <f t="shared" si="364"/>
        <v>3.39</v>
      </c>
      <c r="L3895" s="1">
        <f t="shared" si="360"/>
        <v>1.0711857599999999</v>
      </c>
      <c r="M3895" s="1">
        <f t="shared" si="365"/>
        <v>1</v>
      </c>
    </row>
    <row r="3896" spans="1:13">
      <c r="A3896" s="280">
        <v>15</v>
      </c>
      <c r="B3896" s="280" t="s">
        <v>8</v>
      </c>
      <c r="C3896" s="280">
        <v>15000</v>
      </c>
      <c r="D3896" s="258">
        <f t="shared" si="361"/>
        <v>4</v>
      </c>
      <c r="E3896" s="259">
        <f>VLOOKUP(B3896,Correlation_Eqns!A$35:B$40,2,FALSE)</f>
        <v>1.21E-4</v>
      </c>
      <c r="F3896" s="280">
        <f>VLOOKUP(B3896,Correlation_Eqns!A$43:B$48,2,FALSE)</f>
        <v>0.746</v>
      </c>
      <c r="G3896" s="280">
        <f t="shared" si="362"/>
        <v>0.15781542512722249</v>
      </c>
      <c r="H3896" s="280">
        <f>VLOOKUP(B3896,Correlation_Eqns!A$19:B$24,2,FALSE)</f>
        <v>3.39</v>
      </c>
      <c r="I3896" s="258">
        <f>VLOOKUP(B3896,Correlation_Eqns!A$27:B$32,2,FALSE)</f>
        <v>7.41</v>
      </c>
      <c r="J3896" s="259">
        <f t="shared" si="363"/>
        <v>3.39</v>
      </c>
      <c r="K3896" s="258">
        <f t="shared" si="364"/>
        <v>3.39</v>
      </c>
      <c r="L3896" s="1">
        <f t="shared" si="360"/>
        <v>1.0711857599999999</v>
      </c>
      <c r="M3896" s="1">
        <f t="shared" si="365"/>
        <v>1</v>
      </c>
    </row>
    <row r="3897" spans="1:13">
      <c r="A3897" s="280">
        <v>15</v>
      </c>
      <c r="B3897" s="280" t="s">
        <v>8</v>
      </c>
      <c r="C3897" s="280">
        <v>15000</v>
      </c>
      <c r="D3897" s="258">
        <f t="shared" si="361"/>
        <v>4</v>
      </c>
      <c r="E3897" s="259">
        <f>VLOOKUP(B3897,Correlation_Eqns!A$35:B$40,2,FALSE)</f>
        <v>1.21E-4</v>
      </c>
      <c r="F3897" s="280">
        <f>VLOOKUP(B3897,Correlation_Eqns!A$43:B$48,2,FALSE)</f>
        <v>0.746</v>
      </c>
      <c r="G3897" s="280">
        <f t="shared" si="362"/>
        <v>0.15781542512722249</v>
      </c>
      <c r="H3897" s="280">
        <f>VLOOKUP(B3897,Correlation_Eqns!A$19:B$24,2,FALSE)</f>
        <v>3.39</v>
      </c>
      <c r="I3897" s="258">
        <f>VLOOKUP(B3897,Correlation_Eqns!A$27:B$32,2,FALSE)</f>
        <v>7.41</v>
      </c>
      <c r="J3897" s="259">
        <f t="shared" si="363"/>
        <v>3.39</v>
      </c>
      <c r="K3897" s="258">
        <f t="shared" si="364"/>
        <v>3.39</v>
      </c>
      <c r="L3897" s="1">
        <f t="shared" si="360"/>
        <v>1.0711857599999999</v>
      </c>
      <c r="M3897" s="1">
        <f t="shared" si="365"/>
        <v>1</v>
      </c>
    </row>
    <row r="3898" spans="1:13">
      <c r="A3898" s="280">
        <v>15</v>
      </c>
      <c r="B3898" s="280" t="s">
        <v>8</v>
      </c>
      <c r="C3898" s="280">
        <v>15000</v>
      </c>
      <c r="D3898" s="258">
        <f t="shared" si="361"/>
        <v>4</v>
      </c>
      <c r="E3898" s="259">
        <f>VLOOKUP(B3898,Correlation_Eqns!A$35:B$40,2,FALSE)</f>
        <v>1.21E-4</v>
      </c>
      <c r="F3898" s="280">
        <f>VLOOKUP(B3898,Correlation_Eqns!A$43:B$48,2,FALSE)</f>
        <v>0.746</v>
      </c>
      <c r="G3898" s="280">
        <f t="shared" si="362"/>
        <v>0.15781542512722249</v>
      </c>
      <c r="H3898" s="280">
        <f>VLOOKUP(B3898,Correlation_Eqns!A$19:B$24,2,FALSE)</f>
        <v>3.39</v>
      </c>
      <c r="I3898" s="258">
        <f>VLOOKUP(B3898,Correlation_Eqns!A$27:B$32,2,FALSE)</f>
        <v>7.41</v>
      </c>
      <c r="J3898" s="259">
        <f t="shared" si="363"/>
        <v>3.39</v>
      </c>
      <c r="K3898" s="258">
        <f t="shared" si="364"/>
        <v>3.39</v>
      </c>
      <c r="L3898" s="1">
        <f t="shared" si="360"/>
        <v>1.0711857599999999</v>
      </c>
      <c r="M3898" s="1">
        <f t="shared" si="365"/>
        <v>1</v>
      </c>
    </row>
    <row r="3899" spans="1:13">
      <c r="A3899" s="280">
        <v>15</v>
      </c>
      <c r="B3899" s="280" t="s">
        <v>8</v>
      </c>
      <c r="C3899" s="280">
        <v>10000</v>
      </c>
      <c r="D3899" s="258">
        <f t="shared" si="361"/>
        <v>4</v>
      </c>
      <c r="E3899" s="259">
        <f>VLOOKUP(B3899,Correlation_Eqns!A$35:B$40,2,FALSE)</f>
        <v>1.21E-4</v>
      </c>
      <c r="F3899" s="280">
        <f>VLOOKUP(B3899,Correlation_Eqns!A$43:B$48,2,FALSE)</f>
        <v>0.746</v>
      </c>
      <c r="G3899" s="280">
        <f t="shared" si="362"/>
        <v>0.11662331185850054</v>
      </c>
      <c r="H3899" s="280">
        <f>VLOOKUP(B3899,Correlation_Eqns!A$19:B$24,2,FALSE)</f>
        <v>3.39</v>
      </c>
      <c r="I3899" s="258">
        <f>VLOOKUP(B3899,Correlation_Eqns!A$27:B$32,2,FALSE)</f>
        <v>7.41</v>
      </c>
      <c r="J3899" s="259">
        <f t="shared" si="363"/>
        <v>3.39</v>
      </c>
      <c r="K3899" s="258">
        <f t="shared" si="364"/>
        <v>3.39</v>
      </c>
      <c r="L3899" s="1">
        <f t="shared" si="360"/>
        <v>1.0711857599999999</v>
      </c>
      <c r="M3899" s="1">
        <f t="shared" si="365"/>
        <v>1</v>
      </c>
    </row>
    <row r="3900" spans="1:13">
      <c r="A3900" s="280">
        <v>15</v>
      </c>
      <c r="B3900" s="280" t="s">
        <v>8</v>
      </c>
      <c r="C3900" s="280">
        <v>10000</v>
      </c>
      <c r="D3900" s="258">
        <f t="shared" si="361"/>
        <v>4</v>
      </c>
      <c r="E3900" s="259">
        <f>VLOOKUP(B3900,Correlation_Eqns!A$35:B$40,2,FALSE)</f>
        <v>1.21E-4</v>
      </c>
      <c r="F3900" s="280">
        <f>VLOOKUP(B3900,Correlation_Eqns!A$43:B$48,2,FALSE)</f>
        <v>0.746</v>
      </c>
      <c r="G3900" s="280">
        <f t="shared" si="362"/>
        <v>0.11662331185850054</v>
      </c>
      <c r="H3900" s="280">
        <f>VLOOKUP(B3900,Correlation_Eqns!A$19:B$24,2,FALSE)</f>
        <v>3.39</v>
      </c>
      <c r="I3900" s="258">
        <f>VLOOKUP(B3900,Correlation_Eqns!A$27:B$32,2,FALSE)</f>
        <v>7.41</v>
      </c>
      <c r="J3900" s="259">
        <f t="shared" si="363"/>
        <v>3.39</v>
      </c>
      <c r="K3900" s="258">
        <f t="shared" si="364"/>
        <v>3.39</v>
      </c>
      <c r="L3900" s="1">
        <f t="shared" si="360"/>
        <v>1.0711857599999999</v>
      </c>
      <c r="M3900" s="1">
        <f t="shared" si="365"/>
        <v>1</v>
      </c>
    </row>
    <row r="3901" spans="1:13">
      <c r="A3901" s="280">
        <v>15</v>
      </c>
      <c r="B3901" s="280" t="s">
        <v>8</v>
      </c>
      <c r="C3901" s="280">
        <v>10000</v>
      </c>
      <c r="D3901" s="258">
        <f t="shared" si="361"/>
        <v>4</v>
      </c>
      <c r="E3901" s="259">
        <f>VLOOKUP(B3901,Correlation_Eqns!A$35:B$40,2,FALSE)</f>
        <v>1.21E-4</v>
      </c>
      <c r="F3901" s="280">
        <f>VLOOKUP(B3901,Correlation_Eqns!A$43:B$48,2,FALSE)</f>
        <v>0.746</v>
      </c>
      <c r="G3901" s="280">
        <f t="shared" si="362"/>
        <v>0.11662331185850054</v>
      </c>
      <c r="H3901" s="280">
        <f>VLOOKUP(B3901,Correlation_Eqns!A$19:B$24,2,FALSE)</f>
        <v>3.39</v>
      </c>
      <c r="I3901" s="258">
        <f>VLOOKUP(B3901,Correlation_Eqns!A$27:B$32,2,FALSE)</f>
        <v>7.41</v>
      </c>
      <c r="J3901" s="259">
        <f t="shared" si="363"/>
        <v>3.39</v>
      </c>
      <c r="K3901" s="258">
        <f t="shared" si="364"/>
        <v>3.39</v>
      </c>
      <c r="L3901" s="1">
        <f t="shared" si="360"/>
        <v>1.0711857599999999</v>
      </c>
      <c r="M3901" s="1">
        <f t="shared" si="365"/>
        <v>1</v>
      </c>
    </row>
    <row r="3902" spans="1:13">
      <c r="A3902" s="280">
        <v>15</v>
      </c>
      <c r="B3902" s="280" t="s">
        <v>8</v>
      </c>
      <c r="C3902" s="280">
        <v>10000</v>
      </c>
      <c r="D3902" s="258">
        <f t="shared" si="361"/>
        <v>4</v>
      </c>
      <c r="E3902" s="259">
        <f>VLOOKUP(B3902,Correlation_Eqns!A$35:B$40,2,FALSE)</f>
        <v>1.21E-4</v>
      </c>
      <c r="F3902" s="280">
        <f>VLOOKUP(B3902,Correlation_Eqns!A$43:B$48,2,FALSE)</f>
        <v>0.746</v>
      </c>
      <c r="G3902" s="280">
        <f t="shared" si="362"/>
        <v>0.11662331185850054</v>
      </c>
      <c r="H3902" s="280">
        <f>VLOOKUP(B3902,Correlation_Eqns!A$19:B$24,2,FALSE)</f>
        <v>3.39</v>
      </c>
      <c r="I3902" s="258">
        <f>VLOOKUP(B3902,Correlation_Eqns!A$27:B$32,2,FALSE)</f>
        <v>7.41</v>
      </c>
      <c r="J3902" s="259">
        <f t="shared" si="363"/>
        <v>3.39</v>
      </c>
      <c r="K3902" s="258">
        <f t="shared" si="364"/>
        <v>3.39</v>
      </c>
      <c r="L3902" s="1">
        <f t="shared" si="360"/>
        <v>1.0711857599999999</v>
      </c>
      <c r="M3902" s="1">
        <f t="shared" si="365"/>
        <v>1</v>
      </c>
    </row>
    <row r="3903" spans="1:13">
      <c r="A3903" s="280">
        <v>15</v>
      </c>
      <c r="B3903" s="280" t="s">
        <v>8</v>
      </c>
      <c r="C3903" s="280">
        <v>10000</v>
      </c>
      <c r="D3903" s="258">
        <f t="shared" si="361"/>
        <v>4</v>
      </c>
      <c r="E3903" s="259">
        <f>VLOOKUP(B3903,Correlation_Eqns!A$35:B$40,2,FALSE)</f>
        <v>1.21E-4</v>
      </c>
      <c r="F3903" s="280">
        <f>VLOOKUP(B3903,Correlation_Eqns!A$43:B$48,2,FALSE)</f>
        <v>0.746</v>
      </c>
      <c r="G3903" s="280">
        <f t="shared" si="362"/>
        <v>0.11662331185850054</v>
      </c>
      <c r="H3903" s="280">
        <f>VLOOKUP(B3903,Correlation_Eqns!A$19:B$24,2,FALSE)</f>
        <v>3.39</v>
      </c>
      <c r="I3903" s="258">
        <f>VLOOKUP(B3903,Correlation_Eqns!A$27:B$32,2,FALSE)</f>
        <v>7.41</v>
      </c>
      <c r="J3903" s="259">
        <f t="shared" si="363"/>
        <v>3.39</v>
      </c>
      <c r="K3903" s="258">
        <f t="shared" si="364"/>
        <v>3.39</v>
      </c>
      <c r="L3903" s="1">
        <f t="shared" si="360"/>
        <v>1.0711857599999999</v>
      </c>
      <c r="M3903" s="1">
        <f t="shared" si="365"/>
        <v>1</v>
      </c>
    </row>
    <row r="3904" spans="1:13">
      <c r="A3904" s="280">
        <v>15</v>
      </c>
      <c r="B3904" s="280" t="s">
        <v>8</v>
      </c>
      <c r="C3904" s="280">
        <v>10000</v>
      </c>
      <c r="D3904" s="258">
        <f t="shared" si="361"/>
        <v>4</v>
      </c>
      <c r="E3904" s="259">
        <f>VLOOKUP(B3904,Correlation_Eqns!A$35:B$40,2,FALSE)</f>
        <v>1.21E-4</v>
      </c>
      <c r="F3904" s="280">
        <f>VLOOKUP(B3904,Correlation_Eqns!A$43:B$48,2,FALSE)</f>
        <v>0.746</v>
      </c>
      <c r="G3904" s="280">
        <f t="shared" si="362"/>
        <v>0.11662331185850054</v>
      </c>
      <c r="H3904" s="280">
        <f>VLOOKUP(B3904,Correlation_Eqns!A$19:B$24,2,FALSE)</f>
        <v>3.39</v>
      </c>
      <c r="I3904" s="258">
        <f>VLOOKUP(B3904,Correlation_Eqns!A$27:B$32,2,FALSE)</f>
        <v>7.41</v>
      </c>
      <c r="J3904" s="259">
        <f t="shared" si="363"/>
        <v>3.39</v>
      </c>
      <c r="K3904" s="258">
        <f t="shared" si="364"/>
        <v>3.39</v>
      </c>
      <c r="L3904" s="1">
        <f t="shared" si="360"/>
        <v>1.0711857599999999</v>
      </c>
      <c r="M3904" s="1">
        <f t="shared" si="365"/>
        <v>1</v>
      </c>
    </row>
    <row r="3905" spans="1:13">
      <c r="A3905" s="280">
        <v>15</v>
      </c>
      <c r="B3905" s="280" t="s">
        <v>8</v>
      </c>
      <c r="C3905" s="280">
        <v>10000</v>
      </c>
      <c r="D3905" s="258">
        <f t="shared" si="361"/>
        <v>4</v>
      </c>
      <c r="E3905" s="259">
        <f>VLOOKUP(B3905,Correlation_Eqns!A$35:B$40,2,FALSE)</f>
        <v>1.21E-4</v>
      </c>
      <c r="F3905" s="280">
        <f>VLOOKUP(B3905,Correlation_Eqns!A$43:B$48,2,FALSE)</f>
        <v>0.746</v>
      </c>
      <c r="G3905" s="280">
        <f t="shared" si="362"/>
        <v>0.11662331185850054</v>
      </c>
      <c r="H3905" s="280">
        <f>VLOOKUP(B3905,Correlation_Eqns!A$19:B$24,2,FALSE)</f>
        <v>3.39</v>
      </c>
      <c r="I3905" s="258">
        <f>VLOOKUP(B3905,Correlation_Eqns!A$27:B$32,2,FALSE)</f>
        <v>7.41</v>
      </c>
      <c r="J3905" s="259">
        <f t="shared" si="363"/>
        <v>3.39</v>
      </c>
      <c r="K3905" s="258">
        <f t="shared" si="364"/>
        <v>3.39</v>
      </c>
      <c r="L3905" s="1">
        <f t="shared" si="360"/>
        <v>1.0711857599999999</v>
      </c>
      <c r="M3905" s="1">
        <f t="shared" si="365"/>
        <v>1</v>
      </c>
    </row>
    <row r="3906" spans="1:13">
      <c r="A3906" s="280">
        <v>15</v>
      </c>
      <c r="B3906" s="280" t="s">
        <v>8</v>
      </c>
      <c r="C3906" s="280">
        <v>10000</v>
      </c>
      <c r="D3906" s="258">
        <f t="shared" si="361"/>
        <v>4</v>
      </c>
      <c r="E3906" s="259">
        <f>VLOOKUP(B3906,Correlation_Eqns!A$35:B$40,2,FALSE)</f>
        <v>1.21E-4</v>
      </c>
      <c r="F3906" s="280">
        <f>VLOOKUP(B3906,Correlation_Eqns!A$43:B$48,2,FALSE)</f>
        <v>0.746</v>
      </c>
      <c r="G3906" s="280">
        <f t="shared" si="362"/>
        <v>0.11662331185850054</v>
      </c>
      <c r="H3906" s="280">
        <f>VLOOKUP(B3906,Correlation_Eqns!A$19:B$24,2,FALSE)</f>
        <v>3.39</v>
      </c>
      <c r="I3906" s="258">
        <f>VLOOKUP(B3906,Correlation_Eqns!A$27:B$32,2,FALSE)</f>
        <v>7.41</v>
      </c>
      <c r="J3906" s="259">
        <f t="shared" si="363"/>
        <v>3.39</v>
      </c>
      <c r="K3906" s="258">
        <f t="shared" si="364"/>
        <v>3.39</v>
      </c>
      <c r="L3906" s="1">
        <f t="shared" si="360"/>
        <v>1.0711857599999999</v>
      </c>
      <c r="M3906" s="1">
        <f t="shared" si="365"/>
        <v>1</v>
      </c>
    </row>
    <row r="3907" spans="1:13">
      <c r="A3907" s="280">
        <v>15</v>
      </c>
      <c r="B3907" s="280" t="s">
        <v>8</v>
      </c>
      <c r="C3907" s="280">
        <v>10000</v>
      </c>
      <c r="D3907" s="258">
        <f t="shared" si="361"/>
        <v>4</v>
      </c>
      <c r="E3907" s="259">
        <f>VLOOKUP(B3907,Correlation_Eqns!A$35:B$40,2,FALSE)</f>
        <v>1.21E-4</v>
      </c>
      <c r="F3907" s="280">
        <f>VLOOKUP(B3907,Correlation_Eqns!A$43:B$48,2,FALSE)</f>
        <v>0.746</v>
      </c>
      <c r="G3907" s="280">
        <f t="shared" si="362"/>
        <v>0.11662331185850054</v>
      </c>
      <c r="H3907" s="280">
        <f>VLOOKUP(B3907,Correlation_Eqns!A$19:B$24,2,FALSE)</f>
        <v>3.39</v>
      </c>
      <c r="I3907" s="258">
        <f>VLOOKUP(B3907,Correlation_Eqns!A$27:B$32,2,FALSE)</f>
        <v>7.41</v>
      </c>
      <c r="J3907" s="259">
        <f t="shared" si="363"/>
        <v>3.39</v>
      </c>
      <c r="K3907" s="258">
        <f t="shared" si="364"/>
        <v>3.39</v>
      </c>
      <c r="L3907" s="1">
        <f t="shared" si="360"/>
        <v>1.0711857599999999</v>
      </c>
      <c r="M3907" s="1">
        <f t="shared" si="365"/>
        <v>1</v>
      </c>
    </row>
    <row r="3908" spans="1:13">
      <c r="A3908" s="280">
        <v>15</v>
      </c>
      <c r="B3908" s="280" t="s">
        <v>8</v>
      </c>
      <c r="C3908" s="280">
        <v>10000</v>
      </c>
      <c r="D3908" s="258">
        <f t="shared" si="361"/>
        <v>4</v>
      </c>
      <c r="E3908" s="259">
        <f>VLOOKUP(B3908,Correlation_Eqns!A$35:B$40,2,FALSE)</f>
        <v>1.21E-4</v>
      </c>
      <c r="F3908" s="280">
        <f>VLOOKUP(B3908,Correlation_Eqns!A$43:B$48,2,FALSE)</f>
        <v>0.746</v>
      </c>
      <c r="G3908" s="280">
        <f t="shared" si="362"/>
        <v>0.11662331185850054</v>
      </c>
      <c r="H3908" s="280">
        <f>VLOOKUP(B3908,Correlation_Eqns!A$19:B$24,2,FALSE)</f>
        <v>3.39</v>
      </c>
      <c r="I3908" s="258">
        <f>VLOOKUP(B3908,Correlation_Eqns!A$27:B$32,2,FALSE)</f>
        <v>7.41</v>
      </c>
      <c r="J3908" s="259">
        <f t="shared" si="363"/>
        <v>3.39</v>
      </c>
      <c r="K3908" s="258">
        <f t="shared" si="364"/>
        <v>3.39</v>
      </c>
      <c r="L3908" s="1">
        <f t="shared" si="360"/>
        <v>1.0711857599999999</v>
      </c>
      <c r="M3908" s="1">
        <f t="shared" si="365"/>
        <v>1</v>
      </c>
    </row>
    <row r="3909" spans="1:13">
      <c r="A3909" s="280">
        <v>15</v>
      </c>
      <c r="B3909" s="280" t="s">
        <v>8</v>
      </c>
      <c r="C3909" s="280">
        <v>10000</v>
      </c>
      <c r="D3909" s="258">
        <f t="shared" si="361"/>
        <v>4</v>
      </c>
      <c r="E3909" s="259">
        <f>VLOOKUP(B3909,Correlation_Eqns!A$35:B$40,2,FALSE)</f>
        <v>1.21E-4</v>
      </c>
      <c r="F3909" s="280">
        <f>VLOOKUP(B3909,Correlation_Eqns!A$43:B$48,2,FALSE)</f>
        <v>0.746</v>
      </c>
      <c r="G3909" s="280">
        <f t="shared" si="362"/>
        <v>0.11662331185850054</v>
      </c>
      <c r="H3909" s="280">
        <f>VLOOKUP(B3909,Correlation_Eqns!A$19:B$24,2,FALSE)</f>
        <v>3.39</v>
      </c>
      <c r="I3909" s="258">
        <f>VLOOKUP(B3909,Correlation_Eqns!A$27:B$32,2,FALSE)</f>
        <v>7.41</v>
      </c>
      <c r="J3909" s="259">
        <f t="shared" si="363"/>
        <v>3.39</v>
      </c>
      <c r="K3909" s="258">
        <f t="shared" si="364"/>
        <v>3.39</v>
      </c>
      <c r="L3909" s="1">
        <f t="shared" si="360"/>
        <v>1.0711857599999999</v>
      </c>
      <c r="M3909" s="1">
        <f t="shared" si="365"/>
        <v>1</v>
      </c>
    </row>
    <row r="3910" spans="1:13">
      <c r="A3910" s="280">
        <v>15</v>
      </c>
      <c r="B3910" s="280" t="s">
        <v>8</v>
      </c>
      <c r="C3910" s="280">
        <v>10000</v>
      </c>
      <c r="D3910" s="258">
        <f t="shared" si="361"/>
        <v>4</v>
      </c>
      <c r="E3910" s="259">
        <f>VLOOKUP(B3910,Correlation_Eqns!A$35:B$40,2,FALSE)</f>
        <v>1.21E-4</v>
      </c>
      <c r="F3910" s="280">
        <f>VLOOKUP(B3910,Correlation_Eqns!A$43:B$48,2,FALSE)</f>
        <v>0.746</v>
      </c>
      <c r="G3910" s="280">
        <f t="shared" si="362"/>
        <v>0.11662331185850054</v>
      </c>
      <c r="H3910" s="280">
        <f>VLOOKUP(B3910,Correlation_Eqns!A$19:B$24,2,FALSE)</f>
        <v>3.39</v>
      </c>
      <c r="I3910" s="258">
        <f>VLOOKUP(B3910,Correlation_Eqns!A$27:B$32,2,FALSE)</f>
        <v>7.41</v>
      </c>
      <c r="J3910" s="259">
        <f t="shared" si="363"/>
        <v>3.39</v>
      </c>
      <c r="K3910" s="258">
        <f t="shared" si="364"/>
        <v>3.39</v>
      </c>
      <c r="L3910" s="1">
        <f t="shared" si="360"/>
        <v>1.0711857599999999</v>
      </c>
      <c r="M3910" s="1">
        <f t="shared" si="365"/>
        <v>1</v>
      </c>
    </row>
    <row r="3911" spans="1:13">
      <c r="A3911" s="280">
        <v>15</v>
      </c>
      <c r="B3911" s="280" t="s">
        <v>8</v>
      </c>
      <c r="C3911" s="280">
        <v>10000</v>
      </c>
      <c r="D3911" s="258">
        <f t="shared" si="361"/>
        <v>4</v>
      </c>
      <c r="E3911" s="259">
        <f>VLOOKUP(B3911,Correlation_Eqns!A$35:B$40,2,FALSE)</f>
        <v>1.21E-4</v>
      </c>
      <c r="F3911" s="280">
        <f>VLOOKUP(B3911,Correlation_Eqns!A$43:B$48,2,FALSE)</f>
        <v>0.746</v>
      </c>
      <c r="G3911" s="280">
        <f t="shared" si="362"/>
        <v>0.11662331185850054</v>
      </c>
      <c r="H3911" s="280">
        <f>VLOOKUP(B3911,Correlation_Eqns!A$19:B$24,2,FALSE)</f>
        <v>3.39</v>
      </c>
      <c r="I3911" s="258">
        <f>VLOOKUP(B3911,Correlation_Eqns!A$27:B$32,2,FALSE)</f>
        <v>7.41</v>
      </c>
      <c r="J3911" s="259">
        <f t="shared" si="363"/>
        <v>3.39</v>
      </c>
      <c r="K3911" s="258">
        <f t="shared" si="364"/>
        <v>3.39</v>
      </c>
      <c r="L3911" s="1">
        <f t="shared" si="360"/>
        <v>1.0711857599999999</v>
      </c>
      <c r="M3911" s="1">
        <f t="shared" si="365"/>
        <v>1</v>
      </c>
    </row>
    <row r="3912" spans="1:13">
      <c r="A3912" s="280">
        <v>15</v>
      </c>
      <c r="B3912" s="280" t="s">
        <v>8</v>
      </c>
      <c r="C3912" s="280">
        <v>10000</v>
      </c>
      <c r="D3912" s="258">
        <f t="shared" si="361"/>
        <v>4</v>
      </c>
      <c r="E3912" s="259">
        <f>VLOOKUP(B3912,Correlation_Eqns!A$35:B$40,2,FALSE)</f>
        <v>1.21E-4</v>
      </c>
      <c r="F3912" s="280">
        <f>VLOOKUP(B3912,Correlation_Eqns!A$43:B$48,2,FALSE)</f>
        <v>0.746</v>
      </c>
      <c r="G3912" s="280">
        <f t="shared" si="362"/>
        <v>0.11662331185850054</v>
      </c>
      <c r="H3912" s="280">
        <f>VLOOKUP(B3912,Correlation_Eqns!A$19:B$24,2,FALSE)</f>
        <v>3.39</v>
      </c>
      <c r="I3912" s="258">
        <f>VLOOKUP(B3912,Correlation_Eqns!A$27:B$32,2,FALSE)</f>
        <v>7.41</v>
      </c>
      <c r="J3912" s="259">
        <f t="shared" si="363"/>
        <v>3.39</v>
      </c>
      <c r="K3912" s="258">
        <f t="shared" si="364"/>
        <v>3.39</v>
      </c>
      <c r="L3912" s="1">
        <f t="shared" si="360"/>
        <v>1.0711857599999999</v>
      </c>
      <c r="M3912" s="1">
        <f t="shared" si="365"/>
        <v>1</v>
      </c>
    </row>
    <row r="3913" spans="1:13">
      <c r="A3913" s="280">
        <v>16</v>
      </c>
      <c r="B3913" s="280" t="s">
        <v>8</v>
      </c>
      <c r="C3913" s="280">
        <v>10000</v>
      </c>
      <c r="D3913" s="258">
        <f t="shared" si="361"/>
        <v>4</v>
      </c>
      <c r="E3913" s="259">
        <f>VLOOKUP(B3913,Correlation_Eqns!A$35:B$40,2,FALSE)</f>
        <v>1.21E-4</v>
      </c>
      <c r="F3913" s="280">
        <f>VLOOKUP(B3913,Correlation_Eqns!A$43:B$48,2,FALSE)</f>
        <v>0.746</v>
      </c>
      <c r="G3913" s="280">
        <f t="shared" si="362"/>
        <v>0.11662331185850054</v>
      </c>
      <c r="H3913" s="280">
        <f>VLOOKUP(B3913,Correlation_Eqns!A$19:B$24,2,FALSE)</f>
        <v>3.39</v>
      </c>
      <c r="I3913" s="258">
        <f>VLOOKUP(B3913,Correlation_Eqns!A$27:B$32,2,FALSE)</f>
        <v>7.41</v>
      </c>
      <c r="J3913" s="259">
        <f t="shared" si="363"/>
        <v>3.39</v>
      </c>
      <c r="K3913" s="258">
        <f t="shared" si="364"/>
        <v>3.39</v>
      </c>
      <c r="L3913" s="1">
        <f t="shared" si="360"/>
        <v>1.0711857599999999</v>
      </c>
      <c r="M3913" s="1">
        <f t="shared" si="365"/>
        <v>1</v>
      </c>
    </row>
    <row r="3914" spans="1:13">
      <c r="A3914" s="280">
        <v>16</v>
      </c>
      <c r="B3914" s="280" t="s">
        <v>8</v>
      </c>
      <c r="C3914" s="280">
        <v>10000</v>
      </c>
      <c r="D3914" s="258">
        <f t="shared" si="361"/>
        <v>4</v>
      </c>
      <c r="E3914" s="259">
        <f>VLOOKUP(B3914,Correlation_Eqns!A$35:B$40,2,FALSE)</f>
        <v>1.21E-4</v>
      </c>
      <c r="F3914" s="280">
        <f>VLOOKUP(B3914,Correlation_Eqns!A$43:B$48,2,FALSE)</f>
        <v>0.746</v>
      </c>
      <c r="G3914" s="280">
        <f t="shared" si="362"/>
        <v>0.11662331185850054</v>
      </c>
      <c r="H3914" s="280">
        <f>VLOOKUP(B3914,Correlation_Eqns!A$19:B$24,2,FALSE)</f>
        <v>3.39</v>
      </c>
      <c r="I3914" s="258">
        <f>VLOOKUP(B3914,Correlation_Eqns!A$27:B$32,2,FALSE)</f>
        <v>7.41</v>
      </c>
      <c r="J3914" s="259">
        <f t="shared" si="363"/>
        <v>3.39</v>
      </c>
      <c r="K3914" s="258">
        <f t="shared" si="364"/>
        <v>3.39</v>
      </c>
      <c r="L3914" s="1">
        <f t="shared" si="360"/>
        <v>1.0711857599999999</v>
      </c>
      <c r="M3914" s="1">
        <f t="shared" si="365"/>
        <v>1</v>
      </c>
    </row>
    <row r="3915" spans="1:13">
      <c r="A3915" s="280">
        <v>16</v>
      </c>
      <c r="B3915" s="280" t="s">
        <v>8</v>
      </c>
      <c r="C3915" s="280">
        <v>10000</v>
      </c>
      <c r="D3915" s="258">
        <f t="shared" si="361"/>
        <v>4</v>
      </c>
      <c r="E3915" s="259">
        <f>VLOOKUP(B3915,Correlation_Eqns!A$35:B$40,2,FALSE)</f>
        <v>1.21E-4</v>
      </c>
      <c r="F3915" s="280">
        <f>VLOOKUP(B3915,Correlation_Eqns!A$43:B$48,2,FALSE)</f>
        <v>0.746</v>
      </c>
      <c r="G3915" s="280">
        <f t="shared" si="362"/>
        <v>0.11662331185850054</v>
      </c>
      <c r="H3915" s="280">
        <f>VLOOKUP(B3915,Correlation_Eqns!A$19:B$24,2,FALSE)</f>
        <v>3.39</v>
      </c>
      <c r="I3915" s="258">
        <f>VLOOKUP(B3915,Correlation_Eqns!A$27:B$32,2,FALSE)</f>
        <v>7.41</v>
      </c>
      <c r="J3915" s="259">
        <f t="shared" si="363"/>
        <v>3.39</v>
      </c>
      <c r="K3915" s="258">
        <f t="shared" si="364"/>
        <v>3.39</v>
      </c>
      <c r="L3915" s="1">
        <f t="shared" si="360"/>
        <v>1.0711857599999999</v>
      </c>
      <c r="M3915" s="1">
        <f t="shared" si="365"/>
        <v>1</v>
      </c>
    </row>
    <row r="3916" spans="1:13">
      <c r="A3916" s="280">
        <v>16</v>
      </c>
      <c r="B3916" s="280" t="s">
        <v>8</v>
      </c>
      <c r="C3916" s="280">
        <v>10000</v>
      </c>
      <c r="D3916" s="258">
        <f t="shared" si="361"/>
        <v>4</v>
      </c>
      <c r="E3916" s="259">
        <f>VLOOKUP(B3916,Correlation_Eqns!A$35:B$40,2,FALSE)</f>
        <v>1.21E-4</v>
      </c>
      <c r="F3916" s="280">
        <f>VLOOKUP(B3916,Correlation_Eqns!A$43:B$48,2,FALSE)</f>
        <v>0.746</v>
      </c>
      <c r="G3916" s="280">
        <f t="shared" si="362"/>
        <v>0.11662331185850054</v>
      </c>
      <c r="H3916" s="280">
        <f>VLOOKUP(B3916,Correlation_Eqns!A$19:B$24,2,FALSE)</f>
        <v>3.39</v>
      </c>
      <c r="I3916" s="258">
        <f>VLOOKUP(B3916,Correlation_Eqns!A$27:B$32,2,FALSE)</f>
        <v>7.41</v>
      </c>
      <c r="J3916" s="259">
        <f t="shared" si="363"/>
        <v>3.39</v>
      </c>
      <c r="K3916" s="258">
        <f t="shared" si="364"/>
        <v>3.39</v>
      </c>
      <c r="L3916" s="1">
        <f t="shared" ref="L3916:L3979" si="366">J3916*lbC1_lbgas_NG*kg_per_lb</f>
        <v>1.0711857599999999</v>
      </c>
      <c r="M3916" s="1">
        <f t="shared" si="365"/>
        <v>1</v>
      </c>
    </row>
    <row r="3917" spans="1:13">
      <c r="A3917" s="280">
        <v>16</v>
      </c>
      <c r="B3917" s="280" t="s">
        <v>8</v>
      </c>
      <c r="C3917" s="280">
        <v>10000</v>
      </c>
      <c r="D3917" s="258">
        <f t="shared" ref="D3917:D3980" si="367">IF(A3917&lt;5,1,(IF(AND(A3917&gt;4,A3917&lt;9),2,IF(AND(A3917&gt;8,A3917&lt;13),3,IF(AND(A3917&gt;12,A3917&lt;17),4,IF(AND(A3917&gt;16,A3917&lt;21),5,6))))))</f>
        <v>4</v>
      </c>
      <c r="E3917" s="259">
        <f>VLOOKUP(B3917,Correlation_Eqns!A$35:B$40,2,FALSE)</f>
        <v>1.21E-4</v>
      </c>
      <c r="F3917" s="280">
        <f>VLOOKUP(B3917,Correlation_Eqns!A$43:B$48,2,FALSE)</f>
        <v>0.746</v>
      </c>
      <c r="G3917" s="280">
        <f t="shared" ref="G3917:G3980" si="368">E3917*C3917^F3917</f>
        <v>0.11662331185850054</v>
      </c>
      <c r="H3917" s="280">
        <f>VLOOKUP(B3917,Correlation_Eqns!A$19:B$24,2,FALSE)</f>
        <v>3.39</v>
      </c>
      <c r="I3917" s="258">
        <f>VLOOKUP(B3917,Correlation_Eqns!A$27:B$32,2,FALSE)</f>
        <v>7.41</v>
      </c>
      <c r="J3917" s="259">
        <f t="shared" ref="J3917:J3980" si="369">IF(C3917&gt;=10000,H3917,G3917)</f>
        <v>3.39</v>
      </c>
      <c r="K3917" s="258">
        <f t="shared" ref="K3917:K3980" si="370">IF(AND(C3917&gt;=10000,C3917&lt;100000),H3917,IF(C3917=100000,I3917,G3917))</f>
        <v>3.39</v>
      </c>
      <c r="L3917" s="1">
        <f t="shared" si="366"/>
        <v>1.0711857599999999</v>
      </c>
      <c r="M3917" s="1">
        <f t="shared" ref="M3917:M3980" si="371">IF(C3917&gt;=10000,1,0)</f>
        <v>1</v>
      </c>
    </row>
    <row r="3918" spans="1:13">
      <c r="A3918" s="280">
        <v>16</v>
      </c>
      <c r="B3918" s="280" t="s">
        <v>8</v>
      </c>
      <c r="C3918" s="280">
        <v>10000</v>
      </c>
      <c r="D3918" s="258">
        <f t="shared" si="367"/>
        <v>4</v>
      </c>
      <c r="E3918" s="259">
        <f>VLOOKUP(B3918,Correlation_Eqns!A$35:B$40,2,FALSE)</f>
        <v>1.21E-4</v>
      </c>
      <c r="F3918" s="280">
        <f>VLOOKUP(B3918,Correlation_Eqns!A$43:B$48,2,FALSE)</f>
        <v>0.746</v>
      </c>
      <c r="G3918" s="280">
        <f t="shared" si="368"/>
        <v>0.11662331185850054</v>
      </c>
      <c r="H3918" s="280">
        <f>VLOOKUP(B3918,Correlation_Eqns!A$19:B$24,2,FALSE)</f>
        <v>3.39</v>
      </c>
      <c r="I3918" s="258">
        <f>VLOOKUP(B3918,Correlation_Eqns!A$27:B$32,2,FALSE)</f>
        <v>7.41</v>
      </c>
      <c r="J3918" s="259">
        <f t="shared" si="369"/>
        <v>3.39</v>
      </c>
      <c r="K3918" s="258">
        <f t="shared" si="370"/>
        <v>3.39</v>
      </c>
      <c r="L3918" s="1">
        <f t="shared" si="366"/>
        <v>1.0711857599999999</v>
      </c>
      <c r="M3918" s="1">
        <f t="shared" si="371"/>
        <v>1</v>
      </c>
    </row>
    <row r="3919" spans="1:13">
      <c r="A3919" s="280">
        <v>16</v>
      </c>
      <c r="B3919" s="280" t="s">
        <v>8</v>
      </c>
      <c r="C3919" s="280">
        <v>10000</v>
      </c>
      <c r="D3919" s="258">
        <f t="shared" si="367"/>
        <v>4</v>
      </c>
      <c r="E3919" s="259">
        <f>VLOOKUP(B3919,Correlation_Eqns!A$35:B$40,2,FALSE)</f>
        <v>1.21E-4</v>
      </c>
      <c r="F3919" s="280">
        <f>VLOOKUP(B3919,Correlation_Eqns!A$43:B$48,2,FALSE)</f>
        <v>0.746</v>
      </c>
      <c r="G3919" s="280">
        <f t="shared" si="368"/>
        <v>0.11662331185850054</v>
      </c>
      <c r="H3919" s="280">
        <f>VLOOKUP(B3919,Correlation_Eqns!A$19:B$24,2,FALSE)</f>
        <v>3.39</v>
      </c>
      <c r="I3919" s="258">
        <f>VLOOKUP(B3919,Correlation_Eqns!A$27:B$32,2,FALSE)</f>
        <v>7.41</v>
      </c>
      <c r="J3919" s="259">
        <f t="shared" si="369"/>
        <v>3.39</v>
      </c>
      <c r="K3919" s="258">
        <f t="shared" si="370"/>
        <v>3.39</v>
      </c>
      <c r="L3919" s="1">
        <f t="shared" si="366"/>
        <v>1.0711857599999999</v>
      </c>
      <c r="M3919" s="1">
        <f t="shared" si="371"/>
        <v>1</v>
      </c>
    </row>
    <row r="3920" spans="1:13">
      <c r="A3920" s="280">
        <v>16</v>
      </c>
      <c r="B3920" s="280" t="s">
        <v>8</v>
      </c>
      <c r="C3920" s="280">
        <v>10000</v>
      </c>
      <c r="D3920" s="258">
        <f t="shared" si="367"/>
        <v>4</v>
      </c>
      <c r="E3920" s="259">
        <f>VLOOKUP(B3920,Correlation_Eqns!A$35:B$40,2,FALSE)</f>
        <v>1.21E-4</v>
      </c>
      <c r="F3920" s="280">
        <f>VLOOKUP(B3920,Correlation_Eqns!A$43:B$48,2,FALSE)</f>
        <v>0.746</v>
      </c>
      <c r="G3920" s="280">
        <f t="shared" si="368"/>
        <v>0.11662331185850054</v>
      </c>
      <c r="H3920" s="280">
        <f>VLOOKUP(B3920,Correlation_Eqns!A$19:B$24,2,FALSE)</f>
        <v>3.39</v>
      </c>
      <c r="I3920" s="258">
        <f>VLOOKUP(B3920,Correlation_Eqns!A$27:B$32,2,FALSE)</f>
        <v>7.41</v>
      </c>
      <c r="J3920" s="259">
        <f t="shared" si="369"/>
        <v>3.39</v>
      </c>
      <c r="K3920" s="258">
        <f t="shared" si="370"/>
        <v>3.39</v>
      </c>
      <c r="L3920" s="1">
        <f t="shared" si="366"/>
        <v>1.0711857599999999</v>
      </c>
      <c r="M3920" s="1">
        <f t="shared" si="371"/>
        <v>1</v>
      </c>
    </row>
    <row r="3921" spans="1:13">
      <c r="A3921" s="280">
        <v>16</v>
      </c>
      <c r="B3921" s="280" t="s">
        <v>8</v>
      </c>
      <c r="C3921" s="280">
        <v>10000</v>
      </c>
      <c r="D3921" s="258">
        <f t="shared" si="367"/>
        <v>4</v>
      </c>
      <c r="E3921" s="259">
        <f>VLOOKUP(B3921,Correlation_Eqns!A$35:B$40,2,FALSE)</f>
        <v>1.21E-4</v>
      </c>
      <c r="F3921" s="280">
        <f>VLOOKUP(B3921,Correlation_Eqns!A$43:B$48,2,FALSE)</f>
        <v>0.746</v>
      </c>
      <c r="G3921" s="280">
        <f t="shared" si="368"/>
        <v>0.11662331185850054</v>
      </c>
      <c r="H3921" s="280">
        <f>VLOOKUP(B3921,Correlation_Eqns!A$19:B$24,2,FALSE)</f>
        <v>3.39</v>
      </c>
      <c r="I3921" s="258">
        <f>VLOOKUP(B3921,Correlation_Eqns!A$27:B$32,2,FALSE)</f>
        <v>7.41</v>
      </c>
      <c r="J3921" s="259">
        <f t="shared" si="369"/>
        <v>3.39</v>
      </c>
      <c r="K3921" s="258">
        <f t="shared" si="370"/>
        <v>3.39</v>
      </c>
      <c r="L3921" s="1">
        <f t="shared" si="366"/>
        <v>1.0711857599999999</v>
      </c>
      <c r="M3921" s="1">
        <f t="shared" si="371"/>
        <v>1</v>
      </c>
    </row>
    <row r="3922" spans="1:13">
      <c r="A3922" s="280">
        <v>16</v>
      </c>
      <c r="B3922" s="280" t="s">
        <v>8</v>
      </c>
      <c r="C3922" s="280">
        <v>10000</v>
      </c>
      <c r="D3922" s="258">
        <f t="shared" si="367"/>
        <v>4</v>
      </c>
      <c r="E3922" s="259">
        <f>VLOOKUP(B3922,Correlation_Eqns!A$35:B$40,2,FALSE)</f>
        <v>1.21E-4</v>
      </c>
      <c r="F3922" s="280">
        <f>VLOOKUP(B3922,Correlation_Eqns!A$43:B$48,2,FALSE)</f>
        <v>0.746</v>
      </c>
      <c r="G3922" s="280">
        <f t="shared" si="368"/>
        <v>0.11662331185850054</v>
      </c>
      <c r="H3922" s="280">
        <f>VLOOKUP(B3922,Correlation_Eqns!A$19:B$24,2,FALSE)</f>
        <v>3.39</v>
      </c>
      <c r="I3922" s="258">
        <f>VLOOKUP(B3922,Correlation_Eqns!A$27:B$32,2,FALSE)</f>
        <v>7.41</v>
      </c>
      <c r="J3922" s="259">
        <f t="shared" si="369"/>
        <v>3.39</v>
      </c>
      <c r="K3922" s="258">
        <f t="shared" si="370"/>
        <v>3.39</v>
      </c>
      <c r="L3922" s="1">
        <f t="shared" si="366"/>
        <v>1.0711857599999999</v>
      </c>
      <c r="M3922" s="1">
        <f t="shared" si="371"/>
        <v>1</v>
      </c>
    </row>
    <row r="3923" spans="1:13">
      <c r="A3923" s="280">
        <v>16</v>
      </c>
      <c r="B3923" s="280" t="s">
        <v>8</v>
      </c>
      <c r="C3923" s="280">
        <v>10000</v>
      </c>
      <c r="D3923" s="258">
        <f t="shared" si="367"/>
        <v>4</v>
      </c>
      <c r="E3923" s="259">
        <f>VLOOKUP(B3923,Correlation_Eqns!A$35:B$40,2,FALSE)</f>
        <v>1.21E-4</v>
      </c>
      <c r="F3923" s="280">
        <f>VLOOKUP(B3923,Correlation_Eqns!A$43:B$48,2,FALSE)</f>
        <v>0.746</v>
      </c>
      <c r="G3923" s="280">
        <f t="shared" si="368"/>
        <v>0.11662331185850054</v>
      </c>
      <c r="H3923" s="280">
        <f>VLOOKUP(B3923,Correlation_Eqns!A$19:B$24,2,FALSE)</f>
        <v>3.39</v>
      </c>
      <c r="I3923" s="258">
        <f>VLOOKUP(B3923,Correlation_Eqns!A$27:B$32,2,FALSE)</f>
        <v>7.41</v>
      </c>
      <c r="J3923" s="259">
        <f t="shared" si="369"/>
        <v>3.39</v>
      </c>
      <c r="K3923" s="258">
        <f t="shared" si="370"/>
        <v>3.39</v>
      </c>
      <c r="L3923" s="1">
        <f t="shared" si="366"/>
        <v>1.0711857599999999</v>
      </c>
      <c r="M3923" s="1">
        <f t="shared" si="371"/>
        <v>1</v>
      </c>
    </row>
    <row r="3924" spans="1:13">
      <c r="A3924" s="280">
        <v>16</v>
      </c>
      <c r="B3924" s="280" t="s">
        <v>8</v>
      </c>
      <c r="C3924" s="280">
        <v>10000</v>
      </c>
      <c r="D3924" s="258">
        <f t="shared" si="367"/>
        <v>4</v>
      </c>
      <c r="E3924" s="259">
        <f>VLOOKUP(B3924,Correlation_Eqns!A$35:B$40,2,FALSE)</f>
        <v>1.21E-4</v>
      </c>
      <c r="F3924" s="280">
        <f>VLOOKUP(B3924,Correlation_Eqns!A$43:B$48,2,FALSE)</f>
        <v>0.746</v>
      </c>
      <c r="G3924" s="280">
        <f t="shared" si="368"/>
        <v>0.11662331185850054</v>
      </c>
      <c r="H3924" s="280">
        <f>VLOOKUP(B3924,Correlation_Eqns!A$19:B$24,2,FALSE)</f>
        <v>3.39</v>
      </c>
      <c r="I3924" s="258">
        <f>VLOOKUP(B3924,Correlation_Eqns!A$27:B$32,2,FALSE)</f>
        <v>7.41</v>
      </c>
      <c r="J3924" s="259">
        <f t="shared" si="369"/>
        <v>3.39</v>
      </c>
      <c r="K3924" s="258">
        <f t="shared" si="370"/>
        <v>3.39</v>
      </c>
      <c r="L3924" s="1">
        <f t="shared" si="366"/>
        <v>1.0711857599999999</v>
      </c>
      <c r="M3924" s="1">
        <f t="shared" si="371"/>
        <v>1</v>
      </c>
    </row>
    <row r="3925" spans="1:13">
      <c r="A3925" s="280">
        <v>16</v>
      </c>
      <c r="B3925" s="280" t="s">
        <v>8</v>
      </c>
      <c r="C3925" s="280">
        <v>10000</v>
      </c>
      <c r="D3925" s="258">
        <f t="shared" si="367"/>
        <v>4</v>
      </c>
      <c r="E3925" s="259">
        <f>VLOOKUP(B3925,Correlation_Eqns!A$35:B$40,2,FALSE)</f>
        <v>1.21E-4</v>
      </c>
      <c r="F3925" s="280">
        <f>VLOOKUP(B3925,Correlation_Eqns!A$43:B$48,2,FALSE)</f>
        <v>0.746</v>
      </c>
      <c r="G3925" s="280">
        <f t="shared" si="368"/>
        <v>0.11662331185850054</v>
      </c>
      <c r="H3925" s="280">
        <f>VLOOKUP(B3925,Correlation_Eqns!A$19:B$24,2,FALSE)</f>
        <v>3.39</v>
      </c>
      <c r="I3925" s="258">
        <f>VLOOKUP(B3925,Correlation_Eqns!A$27:B$32,2,FALSE)</f>
        <v>7.41</v>
      </c>
      <c r="J3925" s="259">
        <f t="shared" si="369"/>
        <v>3.39</v>
      </c>
      <c r="K3925" s="258">
        <f t="shared" si="370"/>
        <v>3.39</v>
      </c>
      <c r="L3925" s="1">
        <f t="shared" si="366"/>
        <v>1.0711857599999999</v>
      </c>
      <c r="M3925" s="1">
        <f t="shared" si="371"/>
        <v>1</v>
      </c>
    </row>
    <row r="3926" spans="1:13">
      <c r="A3926" s="280">
        <v>16</v>
      </c>
      <c r="B3926" s="280" t="s">
        <v>8</v>
      </c>
      <c r="C3926" s="280">
        <v>10000</v>
      </c>
      <c r="D3926" s="258">
        <f t="shared" si="367"/>
        <v>4</v>
      </c>
      <c r="E3926" s="259">
        <f>VLOOKUP(B3926,Correlation_Eqns!A$35:B$40,2,FALSE)</f>
        <v>1.21E-4</v>
      </c>
      <c r="F3926" s="280">
        <f>VLOOKUP(B3926,Correlation_Eqns!A$43:B$48,2,FALSE)</f>
        <v>0.746</v>
      </c>
      <c r="G3926" s="280">
        <f t="shared" si="368"/>
        <v>0.11662331185850054</v>
      </c>
      <c r="H3926" s="280">
        <f>VLOOKUP(B3926,Correlation_Eqns!A$19:B$24,2,FALSE)</f>
        <v>3.39</v>
      </c>
      <c r="I3926" s="258">
        <f>VLOOKUP(B3926,Correlation_Eqns!A$27:B$32,2,FALSE)</f>
        <v>7.41</v>
      </c>
      <c r="J3926" s="259">
        <f t="shared" si="369"/>
        <v>3.39</v>
      </c>
      <c r="K3926" s="258">
        <f t="shared" si="370"/>
        <v>3.39</v>
      </c>
      <c r="L3926" s="1">
        <f t="shared" si="366"/>
        <v>1.0711857599999999</v>
      </c>
      <c r="M3926" s="1">
        <f t="shared" si="371"/>
        <v>1</v>
      </c>
    </row>
    <row r="3927" spans="1:13">
      <c r="A3927" s="280">
        <v>16</v>
      </c>
      <c r="B3927" s="280" t="s">
        <v>8</v>
      </c>
      <c r="C3927" s="280">
        <v>10000</v>
      </c>
      <c r="D3927" s="258">
        <f t="shared" si="367"/>
        <v>4</v>
      </c>
      <c r="E3927" s="259">
        <f>VLOOKUP(B3927,Correlation_Eqns!A$35:B$40,2,FALSE)</f>
        <v>1.21E-4</v>
      </c>
      <c r="F3927" s="280">
        <f>VLOOKUP(B3927,Correlation_Eqns!A$43:B$48,2,FALSE)</f>
        <v>0.746</v>
      </c>
      <c r="G3927" s="280">
        <f t="shared" si="368"/>
        <v>0.11662331185850054</v>
      </c>
      <c r="H3927" s="280">
        <f>VLOOKUP(B3927,Correlation_Eqns!A$19:B$24,2,FALSE)</f>
        <v>3.39</v>
      </c>
      <c r="I3927" s="258">
        <f>VLOOKUP(B3927,Correlation_Eqns!A$27:B$32,2,FALSE)</f>
        <v>7.41</v>
      </c>
      <c r="J3927" s="259">
        <f t="shared" si="369"/>
        <v>3.39</v>
      </c>
      <c r="K3927" s="258">
        <f t="shared" si="370"/>
        <v>3.39</v>
      </c>
      <c r="L3927" s="1">
        <f t="shared" si="366"/>
        <v>1.0711857599999999</v>
      </c>
      <c r="M3927" s="1">
        <f t="shared" si="371"/>
        <v>1</v>
      </c>
    </row>
    <row r="3928" spans="1:13">
      <c r="A3928" s="280">
        <v>16</v>
      </c>
      <c r="B3928" s="280" t="s">
        <v>8</v>
      </c>
      <c r="C3928" s="280">
        <v>10000</v>
      </c>
      <c r="D3928" s="258">
        <f t="shared" si="367"/>
        <v>4</v>
      </c>
      <c r="E3928" s="259">
        <f>VLOOKUP(B3928,Correlation_Eqns!A$35:B$40,2,FALSE)</f>
        <v>1.21E-4</v>
      </c>
      <c r="F3928" s="280">
        <f>VLOOKUP(B3928,Correlation_Eqns!A$43:B$48,2,FALSE)</f>
        <v>0.746</v>
      </c>
      <c r="G3928" s="280">
        <f t="shared" si="368"/>
        <v>0.11662331185850054</v>
      </c>
      <c r="H3928" s="280">
        <f>VLOOKUP(B3928,Correlation_Eqns!A$19:B$24,2,FALSE)</f>
        <v>3.39</v>
      </c>
      <c r="I3928" s="258">
        <f>VLOOKUP(B3928,Correlation_Eqns!A$27:B$32,2,FALSE)</f>
        <v>7.41</v>
      </c>
      <c r="J3928" s="259">
        <f t="shared" si="369"/>
        <v>3.39</v>
      </c>
      <c r="K3928" s="258">
        <f t="shared" si="370"/>
        <v>3.39</v>
      </c>
      <c r="L3928" s="1">
        <f t="shared" si="366"/>
        <v>1.0711857599999999</v>
      </c>
      <c r="M3928" s="1">
        <f t="shared" si="371"/>
        <v>1</v>
      </c>
    </row>
    <row r="3929" spans="1:13">
      <c r="A3929" s="280">
        <v>16</v>
      </c>
      <c r="B3929" s="280" t="s">
        <v>8</v>
      </c>
      <c r="C3929" s="280">
        <v>10000</v>
      </c>
      <c r="D3929" s="258">
        <f t="shared" si="367"/>
        <v>4</v>
      </c>
      <c r="E3929" s="259">
        <f>VLOOKUP(B3929,Correlation_Eqns!A$35:B$40,2,FALSE)</f>
        <v>1.21E-4</v>
      </c>
      <c r="F3929" s="280">
        <f>VLOOKUP(B3929,Correlation_Eqns!A$43:B$48,2,FALSE)</f>
        <v>0.746</v>
      </c>
      <c r="G3929" s="280">
        <f t="shared" si="368"/>
        <v>0.11662331185850054</v>
      </c>
      <c r="H3929" s="280">
        <f>VLOOKUP(B3929,Correlation_Eqns!A$19:B$24,2,FALSE)</f>
        <v>3.39</v>
      </c>
      <c r="I3929" s="258">
        <f>VLOOKUP(B3929,Correlation_Eqns!A$27:B$32,2,FALSE)</f>
        <v>7.41</v>
      </c>
      <c r="J3929" s="259">
        <f t="shared" si="369"/>
        <v>3.39</v>
      </c>
      <c r="K3929" s="258">
        <f t="shared" si="370"/>
        <v>3.39</v>
      </c>
      <c r="L3929" s="1">
        <f t="shared" si="366"/>
        <v>1.0711857599999999</v>
      </c>
      <c r="M3929" s="1">
        <f t="shared" si="371"/>
        <v>1</v>
      </c>
    </row>
    <row r="3930" spans="1:13">
      <c r="A3930" s="280">
        <v>16</v>
      </c>
      <c r="B3930" s="280" t="s">
        <v>8</v>
      </c>
      <c r="C3930" s="280">
        <v>10000</v>
      </c>
      <c r="D3930" s="258">
        <f t="shared" si="367"/>
        <v>4</v>
      </c>
      <c r="E3930" s="259">
        <f>VLOOKUP(B3930,Correlation_Eqns!A$35:B$40,2,FALSE)</f>
        <v>1.21E-4</v>
      </c>
      <c r="F3930" s="280">
        <f>VLOOKUP(B3930,Correlation_Eqns!A$43:B$48,2,FALSE)</f>
        <v>0.746</v>
      </c>
      <c r="G3930" s="280">
        <f t="shared" si="368"/>
        <v>0.11662331185850054</v>
      </c>
      <c r="H3930" s="280">
        <f>VLOOKUP(B3930,Correlation_Eqns!A$19:B$24,2,FALSE)</f>
        <v>3.39</v>
      </c>
      <c r="I3930" s="258">
        <f>VLOOKUP(B3930,Correlation_Eqns!A$27:B$32,2,FALSE)</f>
        <v>7.41</v>
      </c>
      <c r="J3930" s="259">
        <f t="shared" si="369"/>
        <v>3.39</v>
      </c>
      <c r="K3930" s="258">
        <f t="shared" si="370"/>
        <v>3.39</v>
      </c>
      <c r="L3930" s="1">
        <f t="shared" si="366"/>
        <v>1.0711857599999999</v>
      </c>
      <c r="M3930" s="1">
        <f t="shared" si="371"/>
        <v>1</v>
      </c>
    </row>
    <row r="3931" spans="1:13">
      <c r="A3931" s="280">
        <v>16</v>
      </c>
      <c r="B3931" s="280" t="s">
        <v>8</v>
      </c>
      <c r="C3931" s="280">
        <v>10000</v>
      </c>
      <c r="D3931" s="258">
        <f t="shared" si="367"/>
        <v>4</v>
      </c>
      <c r="E3931" s="259">
        <f>VLOOKUP(B3931,Correlation_Eqns!A$35:B$40,2,FALSE)</f>
        <v>1.21E-4</v>
      </c>
      <c r="F3931" s="280">
        <f>VLOOKUP(B3931,Correlation_Eqns!A$43:B$48,2,FALSE)</f>
        <v>0.746</v>
      </c>
      <c r="G3931" s="280">
        <f t="shared" si="368"/>
        <v>0.11662331185850054</v>
      </c>
      <c r="H3931" s="280">
        <f>VLOOKUP(B3931,Correlation_Eqns!A$19:B$24,2,FALSE)</f>
        <v>3.39</v>
      </c>
      <c r="I3931" s="258">
        <f>VLOOKUP(B3931,Correlation_Eqns!A$27:B$32,2,FALSE)</f>
        <v>7.41</v>
      </c>
      <c r="J3931" s="259">
        <f t="shared" si="369"/>
        <v>3.39</v>
      </c>
      <c r="K3931" s="258">
        <f t="shared" si="370"/>
        <v>3.39</v>
      </c>
      <c r="L3931" s="1">
        <f t="shared" si="366"/>
        <v>1.0711857599999999</v>
      </c>
      <c r="M3931" s="1">
        <f t="shared" si="371"/>
        <v>1</v>
      </c>
    </row>
    <row r="3932" spans="1:13">
      <c r="A3932" s="280">
        <v>16</v>
      </c>
      <c r="B3932" s="280" t="s">
        <v>8</v>
      </c>
      <c r="C3932" s="280">
        <v>10000</v>
      </c>
      <c r="D3932" s="258">
        <f t="shared" si="367"/>
        <v>4</v>
      </c>
      <c r="E3932" s="259">
        <f>VLOOKUP(B3932,Correlation_Eqns!A$35:B$40,2,FALSE)</f>
        <v>1.21E-4</v>
      </c>
      <c r="F3932" s="280">
        <f>VLOOKUP(B3932,Correlation_Eqns!A$43:B$48,2,FALSE)</f>
        <v>0.746</v>
      </c>
      <c r="G3932" s="280">
        <f t="shared" si="368"/>
        <v>0.11662331185850054</v>
      </c>
      <c r="H3932" s="280">
        <f>VLOOKUP(B3932,Correlation_Eqns!A$19:B$24,2,FALSE)</f>
        <v>3.39</v>
      </c>
      <c r="I3932" s="258">
        <f>VLOOKUP(B3932,Correlation_Eqns!A$27:B$32,2,FALSE)</f>
        <v>7.41</v>
      </c>
      <c r="J3932" s="259">
        <f t="shared" si="369"/>
        <v>3.39</v>
      </c>
      <c r="K3932" s="258">
        <f t="shared" si="370"/>
        <v>3.39</v>
      </c>
      <c r="L3932" s="1">
        <f t="shared" si="366"/>
        <v>1.0711857599999999</v>
      </c>
      <c r="M3932" s="1">
        <f t="shared" si="371"/>
        <v>1</v>
      </c>
    </row>
    <row r="3933" spans="1:13">
      <c r="A3933" s="280">
        <v>16</v>
      </c>
      <c r="B3933" s="280" t="s">
        <v>8</v>
      </c>
      <c r="C3933" s="280">
        <v>10000</v>
      </c>
      <c r="D3933" s="258">
        <f t="shared" si="367"/>
        <v>4</v>
      </c>
      <c r="E3933" s="259">
        <f>VLOOKUP(B3933,Correlation_Eqns!A$35:B$40,2,FALSE)</f>
        <v>1.21E-4</v>
      </c>
      <c r="F3933" s="280">
        <f>VLOOKUP(B3933,Correlation_Eqns!A$43:B$48,2,FALSE)</f>
        <v>0.746</v>
      </c>
      <c r="G3933" s="280">
        <f t="shared" si="368"/>
        <v>0.11662331185850054</v>
      </c>
      <c r="H3933" s="280">
        <f>VLOOKUP(B3933,Correlation_Eqns!A$19:B$24,2,FALSE)</f>
        <v>3.39</v>
      </c>
      <c r="I3933" s="258">
        <f>VLOOKUP(B3933,Correlation_Eqns!A$27:B$32,2,FALSE)</f>
        <v>7.41</v>
      </c>
      <c r="J3933" s="259">
        <f t="shared" si="369"/>
        <v>3.39</v>
      </c>
      <c r="K3933" s="258">
        <f t="shared" si="370"/>
        <v>3.39</v>
      </c>
      <c r="L3933" s="1">
        <f t="shared" si="366"/>
        <v>1.0711857599999999</v>
      </c>
      <c r="M3933" s="1">
        <f t="shared" si="371"/>
        <v>1</v>
      </c>
    </row>
    <row r="3934" spans="1:13">
      <c r="A3934" s="280">
        <v>16</v>
      </c>
      <c r="B3934" s="280" t="s">
        <v>8</v>
      </c>
      <c r="C3934" s="280">
        <v>10000</v>
      </c>
      <c r="D3934" s="258">
        <f t="shared" si="367"/>
        <v>4</v>
      </c>
      <c r="E3934" s="259">
        <f>VLOOKUP(B3934,Correlation_Eqns!A$35:B$40,2,FALSE)</f>
        <v>1.21E-4</v>
      </c>
      <c r="F3934" s="280">
        <f>VLOOKUP(B3934,Correlation_Eqns!A$43:B$48,2,FALSE)</f>
        <v>0.746</v>
      </c>
      <c r="G3934" s="280">
        <f t="shared" si="368"/>
        <v>0.11662331185850054</v>
      </c>
      <c r="H3934" s="280">
        <f>VLOOKUP(B3934,Correlation_Eqns!A$19:B$24,2,FALSE)</f>
        <v>3.39</v>
      </c>
      <c r="I3934" s="258">
        <f>VLOOKUP(B3934,Correlation_Eqns!A$27:B$32,2,FALSE)</f>
        <v>7.41</v>
      </c>
      <c r="J3934" s="259">
        <f t="shared" si="369"/>
        <v>3.39</v>
      </c>
      <c r="K3934" s="258">
        <f t="shared" si="370"/>
        <v>3.39</v>
      </c>
      <c r="L3934" s="1">
        <f t="shared" si="366"/>
        <v>1.0711857599999999</v>
      </c>
      <c r="M3934" s="1">
        <f t="shared" si="371"/>
        <v>1</v>
      </c>
    </row>
    <row r="3935" spans="1:13">
      <c r="A3935" s="280">
        <v>16</v>
      </c>
      <c r="B3935" s="280" t="s">
        <v>8</v>
      </c>
      <c r="C3935" s="280">
        <v>10000</v>
      </c>
      <c r="D3935" s="258">
        <f t="shared" si="367"/>
        <v>4</v>
      </c>
      <c r="E3935" s="259">
        <f>VLOOKUP(B3935,Correlation_Eqns!A$35:B$40,2,FALSE)</f>
        <v>1.21E-4</v>
      </c>
      <c r="F3935" s="280">
        <f>VLOOKUP(B3935,Correlation_Eqns!A$43:B$48,2,FALSE)</f>
        <v>0.746</v>
      </c>
      <c r="G3935" s="280">
        <f t="shared" si="368"/>
        <v>0.11662331185850054</v>
      </c>
      <c r="H3935" s="280">
        <f>VLOOKUP(B3935,Correlation_Eqns!A$19:B$24,2,FALSE)</f>
        <v>3.39</v>
      </c>
      <c r="I3935" s="258">
        <f>VLOOKUP(B3935,Correlation_Eqns!A$27:B$32,2,FALSE)</f>
        <v>7.41</v>
      </c>
      <c r="J3935" s="259">
        <f t="shared" si="369"/>
        <v>3.39</v>
      </c>
      <c r="K3935" s="258">
        <f t="shared" si="370"/>
        <v>3.39</v>
      </c>
      <c r="L3935" s="1">
        <f t="shared" si="366"/>
        <v>1.0711857599999999</v>
      </c>
      <c r="M3935" s="1">
        <f t="shared" si="371"/>
        <v>1</v>
      </c>
    </row>
    <row r="3936" spans="1:13">
      <c r="A3936" s="280">
        <v>16</v>
      </c>
      <c r="B3936" s="280" t="s">
        <v>8</v>
      </c>
      <c r="C3936" s="280">
        <v>10000</v>
      </c>
      <c r="D3936" s="258">
        <f t="shared" si="367"/>
        <v>4</v>
      </c>
      <c r="E3936" s="259">
        <f>VLOOKUP(B3936,Correlation_Eqns!A$35:B$40,2,FALSE)</f>
        <v>1.21E-4</v>
      </c>
      <c r="F3936" s="280">
        <f>VLOOKUP(B3936,Correlation_Eqns!A$43:B$48,2,FALSE)</f>
        <v>0.746</v>
      </c>
      <c r="G3936" s="280">
        <f t="shared" si="368"/>
        <v>0.11662331185850054</v>
      </c>
      <c r="H3936" s="280">
        <f>VLOOKUP(B3936,Correlation_Eqns!A$19:B$24,2,FALSE)</f>
        <v>3.39</v>
      </c>
      <c r="I3936" s="258">
        <f>VLOOKUP(B3936,Correlation_Eqns!A$27:B$32,2,FALSE)</f>
        <v>7.41</v>
      </c>
      <c r="J3936" s="259">
        <f t="shared" si="369"/>
        <v>3.39</v>
      </c>
      <c r="K3936" s="258">
        <f t="shared" si="370"/>
        <v>3.39</v>
      </c>
      <c r="L3936" s="1">
        <f t="shared" si="366"/>
        <v>1.0711857599999999</v>
      </c>
      <c r="M3936" s="1">
        <f t="shared" si="371"/>
        <v>1</v>
      </c>
    </row>
    <row r="3937" spans="1:13">
      <c r="A3937" s="280">
        <v>16</v>
      </c>
      <c r="B3937" s="280" t="s">
        <v>8</v>
      </c>
      <c r="C3937" s="280">
        <v>10000</v>
      </c>
      <c r="D3937" s="258">
        <f t="shared" si="367"/>
        <v>4</v>
      </c>
      <c r="E3937" s="259">
        <f>VLOOKUP(B3937,Correlation_Eqns!A$35:B$40,2,FALSE)</f>
        <v>1.21E-4</v>
      </c>
      <c r="F3937" s="280">
        <f>VLOOKUP(B3937,Correlation_Eqns!A$43:B$48,2,FALSE)</f>
        <v>0.746</v>
      </c>
      <c r="G3937" s="280">
        <f t="shared" si="368"/>
        <v>0.11662331185850054</v>
      </c>
      <c r="H3937" s="280">
        <f>VLOOKUP(B3937,Correlation_Eqns!A$19:B$24,2,FALSE)</f>
        <v>3.39</v>
      </c>
      <c r="I3937" s="258">
        <f>VLOOKUP(B3937,Correlation_Eqns!A$27:B$32,2,FALSE)</f>
        <v>7.41</v>
      </c>
      <c r="J3937" s="259">
        <f t="shared" si="369"/>
        <v>3.39</v>
      </c>
      <c r="K3937" s="258">
        <f t="shared" si="370"/>
        <v>3.39</v>
      </c>
      <c r="L3937" s="1">
        <f t="shared" si="366"/>
        <v>1.0711857599999999</v>
      </c>
      <c r="M3937" s="1">
        <f t="shared" si="371"/>
        <v>1</v>
      </c>
    </row>
    <row r="3938" spans="1:13">
      <c r="A3938" s="280">
        <v>16</v>
      </c>
      <c r="B3938" s="280" t="s">
        <v>8</v>
      </c>
      <c r="C3938" s="280">
        <v>10000</v>
      </c>
      <c r="D3938" s="258">
        <f t="shared" si="367"/>
        <v>4</v>
      </c>
      <c r="E3938" s="259">
        <f>VLOOKUP(B3938,Correlation_Eqns!A$35:B$40,2,FALSE)</f>
        <v>1.21E-4</v>
      </c>
      <c r="F3938" s="280">
        <f>VLOOKUP(B3938,Correlation_Eqns!A$43:B$48,2,FALSE)</f>
        <v>0.746</v>
      </c>
      <c r="G3938" s="280">
        <f t="shared" si="368"/>
        <v>0.11662331185850054</v>
      </c>
      <c r="H3938" s="280">
        <f>VLOOKUP(B3938,Correlation_Eqns!A$19:B$24,2,FALSE)</f>
        <v>3.39</v>
      </c>
      <c r="I3938" s="258">
        <f>VLOOKUP(B3938,Correlation_Eqns!A$27:B$32,2,FALSE)</f>
        <v>7.41</v>
      </c>
      <c r="J3938" s="259">
        <f t="shared" si="369"/>
        <v>3.39</v>
      </c>
      <c r="K3938" s="258">
        <f t="shared" si="370"/>
        <v>3.39</v>
      </c>
      <c r="L3938" s="1">
        <f t="shared" si="366"/>
        <v>1.0711857599999999</v>
      </c>
      <c r="M3938" s="1">
        <f t="shared" si="371"/>
        <v>1</v>
      </c>
    </row>
    <row r="3939" spans="1:13">
      <c r="A3939" s="280">
        <v>16</v>
      </c>
      <c r="B3939" s="280" t="s">
        <v>8</v>
      </c>
      <c r="C3939" s="280">
        <v>10000</v>
      </c>
      <c r="D3939" s="258">
        <f t="shared" si="367"/>
        <v>4</v>
      </c>
      <c r="E3939" s="259">
        <f>VLOOKUP(B3939,Correlation_Eqns!A$35:B$40,2,FALSE)</f>
        <v>1.21E-4</v>
      </c>
      <c r="F3939" s="280">
        <f>VLOOKUP(B3939,Correlation_Eqns!A$43:B$48,2,FALSE)</f>
        <v>0.746</v>
      </c>
      <c r="G3939" s="280">
        <f t="shared" si="368"/>
        <v>0.11662331185850054</v>
      </c>
      <c r="H3939" s="280">
        <f>VLOOKUP(B3939,Correlation_Eqns!A$19:B$24,2,FALSE)</f>
        <v>3.39</v>
      </c>
      <c r="I3939" s="258">
        <f>VLOOKUP(B3939,Correlation_Eqns!A$27:B$32,2,FALSE)</f>
        <v>7.41</v>
      </c>
      <c r="J3939" s="259">
        <f t="shared" si="369"/>
        <v>3.39</v>
      </c>
      <c r="K3939" s="258">
        <f t="shared" si="370"/>
        <v>3.39</v>
      </c>
      <c r="L3939" s="1">
        <f t="shared" si="366"/>
        <v>1.0711857599999999</v>
      </c>
      <c r="M3939" s="1">
        <f t="shared" si="371"/>
        <v>1</v>
      </c>
    </row>
    <row r="3940" spans="1:13">
      <c r="A3940" s="280">
        <v>16</v>
      </c>
      <c r="B3940" s="280" t="s">
        <v>8</v>
      </c>
      <c r="C3940" s="280">
        <v>10000</v>
      </c>
      <c r="D3940" s="258">
        <f t="shared" si="367"/>
        <v>4</v>
      </c>
      <c r="E3940" s="259">
        <f>VLOOKUP(B3940,Correlation_Eqns!A$35:B$40,2,FALSE)</f>
        <v>1.21E-4</v>
      </c>
      <c r="F3940" s="280">
        <f>VLOOKUP(B3940,Correlation_Eqns!A$43:B$48,2,FALSE)</f>
        <v>0.746</v>
      </c>
      <c r="G3940" s="280">
        <f t="shared" si="368"/>
        <v>0.11662331185850054</v>
      </c>
      <c r="H3940" s="280">
        <f>VLOOKUP(B3940,Correlation_Eqns!A$19:B$24,2,FALSE)</f>
        <v>3.39</v>
      </c>
      <c r="I3940" s="258">
        <f>VLOOKUP(B3940,Correlation_Eqns!A$27:B$32,2,FALSE)</f>
        <v>7.41</v>
      </c>
      <c r="J3940" s="259">
        <f t="shared" si="369"/>
        <v>3.39</v>
      </c>
      <c r="K3940" s="258">
        <f t="shared" si="370"/>
        <v>3.39</v>
      </c>
      <c r="L3940" s="1">
        <f t="shared" si="366"/>
        <v>1.0711857599999999</v>
      </c>
      <c r="M3940" s="1">
        <f t="shared" si="371"/>
        <v>1</v>
      </c>
    </row>
    <row r="3941" spans="1:13">
      <c r="A3941" s="280">
        <v>16</v>
      </c>
      <c r="B3941" s="280" t="s">
        <v>8</v>
      </c>
      <c r="C3941" s="280">
        <v>10000</v>
      </c>
      <c r="D3941" s="258">
        <f t="shared" si="367"/>
        <v>4</v>
      </c>
      <c r="E3941" s="259">
        <f>VLOOKUP(B3941,Correlation_Eqns!A$35:B$40,2,FALSE)</f>
        <v>1.21E-4</v>
      </c>
      <c r="F3941" s="280">
        <f>VLOOKUP(B3941,Correlation_Eqns!A$43:B$48,2,FALSE)</f>
        <v>0.746</v>
      </c>
      <c r="G3941" s="280">
        <f t="shared" si="368"/>
        <v>0.11662331185850054</v>
      </c>
      <c r="H3941" s="280">
        <f>VLOOKUP(B3941,Correlation_Eqns!A$19:B$24,2,FALSE)</f>
        <v>3.39</v>
      </c>
      <c r="I3941" s="258">
        <f>VLOOKUP(B3941,Correlation_Eqns!A$27:B$32,2,FALSE)</f>
        <v>7.41</v>
      </c>
      <c r="J3941" s="259">
        <f t="shared" si="369"/>
        <v>3.39</v>
      </c>
      <c r="K3941" s="258">
        <f t="shared" si="370"/>
        <v>3.39</v>
      </c>
      <c r="L3941" s="1">
        <f t="shared" si="366"/>
        <v>1.0711857599999999</v>
      </c>
      <c r="M3941" s="1">
        <f t="shared" si="371"/>
        <v>1</v>
      </c>
    </row>
    <row r="3942" spans="1:13">
      <c r="A3942" s="280">
        <v>16</v>
      </c>
      <c r="B3942" s="280" t="s">
        <v>8</v>
      </c>
      <c r="C3942" s="280">
        <v>10000</v>
      </c>
      <c r="D3942" s="258">
        <f t="shared" si="367"/>
        <v>4</v>
      </c>
      <c r="E3942" s="259">
        <f>VLOOKUP(B3942,Correlation_Eqns!A$35:B$40,2,FALSE)</f>
        <v>1.21E-4</v>
      </c>
      <c r="F3942" s="280">
        <f>VLOOKUP(B3942,Correlation_Eqns!A$43:B$48,2,FALSE)</f>
        <v>0.746</v>
      </c>
      <c r="G3942" s="280">
        <f t="shared" si="368"/>
        <v>0.11662331185850054</v>
      </c>
      <c r="H3942" s="280">
        <f>VLOOKUP(B3942,Correlation_Eqns!A$19:B$24,2,FALSE)</f>
        <v>3.39</v>
      </c>
      <c r="I3942" s="258">
        <f>VLOOKUP(B3942,Correlation_Eqns!A$27:B$32,2,FALSE)</f>
        <v>7.41</v>
      </c>
      <c r="J3942" s="259">
        <f t="shared" si="369"/>
        <v>3.39</v>
      </c>
      <c r="K3942" s="258">
        <f t="shared" si="370"/>
        <v>3.39</v>
      </c>
      <c r="L3942" s="1">
        <f t="shared" si="366"/>
        <v>1.0711857599999999</v>
      </c>
      <c r="M3942" s="1">
        <f t="shared" si="371"/>
        <v>1</v>
      </c>
    </row>
    <row r="3943" spans="1:13">
      <c r="A3943" s="280">
        <v>16</v>
      </c>
      <c r="B3943" s="280" t="s">
        <v>8</v>
      </c>
      <c r="C3943" s="280">
        <v>10000</v>
      </c>
      <c r="D3943" s="258">
        <f t="shared" si="367"/>
        <v>4</v>
      </c>
      <c r="E3943" s="259">
        <f>VLOOKUP(B3943,Correlation_Eqns!A$35:B$40,2,FALSE)</f>
        <v>1.21E-4</v>
      </c>
      <c r="F3943" s="280">
        <f>VLOOKUP(B3943,Correlation_Eqns!A$43:B$48,2,FALSE)</f>
        <v>0.746</v>
      </c>
      <c r="G3943" s="280">
        <f t="shared" si="368"/>
        <v>0.11662331185850054</v>
      </c>
      <c r="H3943" s="280">
        <f>VLOOKUP(B3943,Correlation_Eqns!A$19:B$24,2,FALSE)</f>
        <v>3.39</v>
      </c>
      <c r="I3943" s="258">
        <f>VLOOKUP(B3943,Correlation_Eqns!A$27:B$32,2,FALSE)</f>
        <v>7.41</v>
      </c>
      <c r="J3943" s="259">
        <f t="shared" si="369"/>
        <v>3.39</v>
      </c>
      <c r="K3943" s="258">
        <f t="shared" si="370"/>
        <v>3.39</v>
      </c>
      <c r="L3943" s="1">
        <f t="shared" si="366"/>
        <v>1.0711857599999999</v>
      </c>
      <c r="M3943" s="1">
        <f t="shared" si="371"/>
        <v>1</v>
      </c>
    </row>
    <row r="3944" spans="1:13">
      <c r="A3944" s="280">
        <v>16</v>
      </c>
      <c r="B3944" s="280" t="s">
        <v>8</v>
      </c>
      <c r="C3944" s="280">
        <v>10000</v>
      </c>
      <c r="D3944" s="258">
        <f t="shared" si="367"/>
        <v>4</v>
      </c>
      <c r="E3944" s="259">
        <f>VLOOKUP(B3944,Correlation_Eqns!A$35:B$40,2,FALSE)</f>
        <v>1.21E-4</v>
      </c>
      <c r="F3944" s="280">
        <f>VLOOKUP(B3944,Correlation_Eqns!A$43:B$48,2,FALSE)</f>
        <v>0.746</v>
      </c>
      <c r="G3944" s="280">
        <f t="shared" si="368"/>
        <v>0.11662331185850054</v>
      </c>
      <c r="H3944" s="280">
        <f>VLOOKUP(B3944,Correlation_Eqns!A$19:B$24,2,FALSE)</f>
        <v>3.39</v>
      </c>
      <c r="I3944" s="258">
        <f>VLOOKUP(B3944,Correlation_Eqns!A$27:B$32,2,FALSE)</f>
        <v>7.41</v>
      </c>
      <c r="J3944" s="259">
        <f t="shared" si="369"/>
        <v>3.39</v>
      </c>
      <c r="K3944" s="258">
        <f t="shared" si="370"/>
        <v>3.39</v>
      </c>
      <c r="L3944" s="1">
        <f t="shared" si="366"/>
        <v>1.0711857599999999</v>
      </c>
      <c r="M3944" s="1">
        <f t="shared" si="371"/>
        <v>1</v>
      </c>
    </row>
    <row r="3945" spans="1:13">
      <c r="A3945" s="280">
        <v>16</v>
      </c>
      <c r="B3945" s="280" t="s">
        <v>8</v>
      </c>
      <c r="C3945" s="280">
        <v>10000</v>
      </c>
      <c r="D3945" s="258">
        <f t="shared" si="367"/>
        <v>4</v>
      </c>
      <c r="E3945" s="259">
        <f>VLOOKUP(B3945,Correlation_Eqns!A$35:B$40,2,FALSE)</f>
        <v>1.21E-4</v>
      </c>
      <c r="F3945" s="280">
        <f>VLOOKUP(B3945,Correlation_Eqns!A$43:B$48,2,FALSE)</f>
        <v>0.746</v>
      </c>
      <c r="G3945" s="280">
        <f t="shared" si="368"/>
        <v>0.11662331185850054</v>
      </c>
      <c r="H3945" s="280">
        <f>VLOOKUP(B3945,Correlation_Eqns!A$19:B$24,2,FALSE)</f>
        <v>3.39</v>
      </c>
      <c r="I3945" s="258">
        <f>VLOOKUP(B3945,Correlation_Eqns!A$27:B$32,2,FALSE)</f>
        <v>7.41</v>
      </c>
      <c r="J3945" s="259">
        <f t="shared" si="369"/>
        <v>3.39</v>
      </c>
      <c r="K3945" s="258">
        <f t="shared" si="370"/>
        <v>3.39</v>
      </c>
      <c r="L3945" s="1">
        <f t="shared" si="366"/>
        <v>1.0711857599999999</v>
      </c>
      <c r="M3945" s="1">
        <f t="shared" si="371"/>
        <v>1</v>
      </c>
    </row>
    <row r="3946" spans="1:13">
      <c r="A3946" s="280">
        <v>16</v>
      </c>
      <c r="B3946" s="280" t="s">
        <v>8</v>
      </c>
      <c r="C3946" s="280">
        <v>10000</v>
      </c>
      <c r="D3946" s="258">
        <f t="shared" si="367"/>
        <v>4</v>
      </c>
      <c r="E3946" s="259">
        <f>VLOOKUP(B3946,Correlation_Eqns!A$35:B$40,2,FALSE)</f>
        <v>1.21E-4</v>
      </c>
      <c r="F3946" s="280">
        <f>VLOOKUP(B3946,Correlation_Eqns!A$43:B$48,2,FALSE)</f>
        <v>0.746</v>
      </c>
      <c r="G3946" s="280">
        <f t="shared" si="368"/>
        <v>0.11662331185850054</v>
      </c>
      <c r="H3946" s="280">
        <f>VLOOKUP(B3946,Correlation_Eqns!A$19:B$24,2,FALSE)</f>
        <v>3.39</v>
      </c>
      <c r="I3946" s="258">
        <f>VLOOKUP(B3946,Correlation_Eqns!A$27:B$32,2,FALSE)</f>
        <v>7.41</v>
      </c>
      <c r="J3946" s="259">
        <f t="shared" si="369"/>
        <v>3.39</v>
      </c>
      <c r="K3946" s="258">
        <f t="shared" si="370"/>
        <v>3.39</v>
      </c>
      <c r="L3946" s="1">
        <f t="shared" si="366"/>
        <v>1.0711857599999999</v>
      </c>
      <c r="M3946" s="1">
        <f t="shared" si="371"/>
        <v>1</v>
      </c>
    </row>
    <row r="3947" spans="1:13">
      <c r="A3947" s="280">
        <v>16</v>
      </c>
      <c r="B3947" s="280" t="s">
        <v>8</v>
      </c>
      <c r="C3947" s="280">
        <v>10000</v>
      </c>
      <c r="D3947" s="258">
        <f t="shared" si="367"/>
        <v>4</v>
      </c>
      <c r="E3947" s="259">
        <f>VLOOKUP(B3947,Correlation_Eqns!A$35:B$40,2,FALSE)</f>
        <v>1.21E-4</v>
      </c>
      <c r="F3947" s="280">
        <f>VLOOKUP(B3947,Correlation_Eqns!A$43:B$48,2,FALSE)</f>
        <v>0.746</v>
      </c>
      <c r="G3947" s="280">
        <f t="shared" si="368"/>
        <v>0.11662331185850054</v>
      </c>
      <c r="H3947" s="280">
        <f>VLOOKUP(B3947,Correlation_Eqns!A$19:B$24,2,FALSE)</f>
        <v>3.39</v>
      </c>
      <c r="I3947" s="258">
        <f>VLOOKUP(B3947,Correlation_Eqns!A$27:B$32,2,FALSE)</f>
        <v>7.41</v>
      </c>
      <c r="J3947" s="259">
        <f t="shared" si="369"/>
        <v>3.39</v>
      </c>
      <c r="K3947" s="258">
        <f t="shared" si="370"/>
        <v>3.39</v>
      </c>
      <c r="L3947" s="1">
        <f t="shared" si="366"/>
        <v>1.0711857599999999</v>
      </c>
      <c r="M3947" s="1">
        <f t="shared" si="371"/>
        <v>1</v>
      </c>
    </row>
    <row r="3948" spans="1:13">
      <c r="A3948" s="280">
        <v>16</v>
      </c>
      <c r="B3948" s="280" t="s">
        <v>8</v>
      </c>
      <c r="C3948" s="280">
        <v>10000</v>
      </c>
      <c r="D3948" s="258">
        <f t="shared" si="367"/>
        <v>4</v>
      </c>
      <c r="E3948" s="259">
        <f>VLOOKUP(B3948,Correlation_Eqns!A$35:B$40,2,FALSE)</f>
        <v>1.21E-4</v>
      </c>
      <c r="F3948" s="280">
        <f>VLOOKUP(B3948,Correlation_Eqns!A$43:B$48,2,FALSE)</f>
        <v>0.746</v>
      </c>
      <c r="G3948" s="280">
        <f t="shared" si="368"/>
        <v>0.11662331185850054</v>
      </c>
      <c r="H3948" s="280">
        <f>VLOOKUP(B3948,Correlation_Eqns!A$19:B$24,2,FALSE)</f>
        <v>3.39</v>
      </c>
      <c r="I3948" s="258">
        <f>VLOOKUP(B3948,Correlation_Eqns!A$27:B$32,2,FALSE)</f>
        <v>7.41</v>
      </c>
      <c r="J3948" s="259">
        <f t="shared" si="369"/>
        <v>3.39</v>
      </c>
      <c r="K3948" s="258">
        <f t="shared" si="370"/>
        <v>3.39</v>
      </c>
      <c r="L3948" s="1">
        <f t="shared" si="366"/>
        <v>1.0711857599999999</v>
      </c>
      <c r="M3948" s="1">
        <f t="shared" si="371"/>
        <v>1</v>
      </c>
    </row>
    <row r="3949" spans="1:13">
      <c r="A3949" s="280">
        <v>16</v>
      </c>
      <c r="B3949" s="280" t="s">
        <v>8</v>
      </c>
      <c r="C3949" s="280">
        <v>100000</v>
      </c>
      <c r="D3949" s="258">
        <f t="shared" si="367"/>
        <v>4</v>
      </c>
      <c r="E3949" s="259">
        <f>VLOOKUP(B3949,Correlation_Eqns!A$35:B$40,2,FALSE)</f>
        <v>1.21E-4</v>
      </c>
      <c r="F3949" s="280">
        <f>VLOOKUP(B3949,Correlation_Eqns!A$43:B$48,2,FALSE)</f>
        <v>0.746</v>
      </c>
      <c r="G3949" s="280">
        <f t="shared" si="368"/>
        <v>0.64980847360800575</v>
      </c>
      <c r="H3949" s="280">
        <f>VLOOKUP(B3949,Correlation_Eqns!A$19:B$24,2,FALSE)</f>
        <v>3.39</v>
      </c>
      <c r="I3949" s="258">
        <f>VLOOKUP(B3949,Correlation_Eqns!A$27:B$32,2,FALSE)</f>
        <v>7.41</v>
      </c>
      <c r="J3949" s="259">
        <f t="shared" si="369"/>
        <v>3.39</v>
      </c>
      <c r="K3949" s="258">
        <f t="shared" si="370"/>
        <v>7.41</v>
      </c>
      <c r="L3949" s="1">
        <f t="shared" si="366"/>
        <v>1.0711857599999999</v>
      </c>
      <c r="M3949" s="1">
        <f t="shared" si="371"/>
        <v>1</v>
      </c>
    </row>
    <row r="3950" spans="1:13">
      <c r="A3950" s="280">
        <v>16</v>
      </c>
      <c r="B3950" s="280" t="s">
        <v>8</v>
      </c>
      <c r="C3950" s="280">
        <v>100000</v>
      </c>
      <c r="D3950" s="258">
        <f t="shared" si="367"/>
        <v>4</v>
      </c>
      <c r="E3950" s="259">
        <f>VLOOKUP(B3950,Correlation_Eqns!A$35:B$40,2,FALSE)</f>
        <v>1.21E-4</v>
      </c>
      <c r="F3950" s="280">
        <f>VLOOKUP(B3950,Correlation_Eqns!A$43:B$48,2,FALSE)</f>
        <v>0.746</v>
      </c>
      <c r="G3950" s="280">
        <f t="shared" si="368"/>
        <v>0.64980847360800575</v>
      </c>
      <c r="H3950" s="280">
        <f>VLOOKUP(B3950,Correlation_Eqns!A$19:B$24,2,FALSE)</f>
        <v>3.39</v>
      </c>
      <c r="I3950" s="258">
        <f>VLOOKUP(B3950,Correlation_Eqns!A$27:B$32,2,FALSE)</f>
        <v>7.41</v>
      </c>
      <c r="J3950" s="259">
        <f t="shared" si="369"/>
        <v>3.39</v>
      </c>
      <c r="K3950" s="258">
        <f t="shared" si="370"/>
        <v>7.41</v>
      </c>
      <c r="L3950" s="1">
        <f t="shared" si="366"/>
        <v>1.0711857599999999</v>
      </c>
      <c r="M3950" s="1">
        <f t="shared" si="371"/>
        <v>1</v>
      </c>
    </row>
    <row r="3951" spans="1:13">
      <c r="A3951" s="280">
        <v>16</v>
      </c>
      <c r="B3951" s="280" t="s">
        <v>8</v>
      </c>
      <c r="C3951" s="280">
        <v>100000</v>
      </c>
      <c r="D3951" s="258">
        <f t="shared" si="367"/>
        <v>4</v>
      </c>
      <c r="E3951" s="259">
        <f>VLOOKUP(B3951,Correlation_Eqns!A$35:B$40,2,FALSE)</f>
        <v>1.21E-4</v>
      </c>
      <c r="F3951" s="280">
        <f>VLOOKUP(B3951,Correlation_Eqns!A$43:B$48,2,FALSE)</f>
        <v>0.746</v>
      </c>
      <c r="G3951" s="280">
        <f t="shared" si="368"/>
        <v>0.64980847360800575</v>
      </c>
      <c r="H3951" s="280">
        <f>VLOOKUP(B3951,Correlation_Eqns!A$19:B$24,2,FALSE)</f>
        <v>3.39</v>
      </c>
      <c r="I3951" s="258">
        <f>VLOOKUP(B3951,Correlation_Eqns!A$27:B$32,2,FALSE)</f>
        <v>7.41</v>
      </c>
      <c r="J3951" s="259">
        <f t="shared" si="369"/>
        <v>3.39</v>
      </c>
      <c r="K3951" s="258">
        <f t="shared" si="370"/>
        <v>7.41</v>
      </c>
      <c r="L3951" s="1">
        <f t="shared" si="366"/>
        <v>1.0711857599999999</v>
      </c>
      <c r="M3951" s="1">
        <f t="shared" si="371"/>
        <v>1</v>
      </c>
    </row>
    <row r="3952" spans="1:13">
      <c r="A3952" s="280">
        <v>16</v>
      </c>
      <c r="B3952" s="280" t="s">
        <v>8</v>
      </c>
      <c r="C3952" s="280">
        <v>100000</v>
      </c>
      <c r="D3952" s="258">
        <f t="shared" si="367"/>
        <v>4</v>
      </c>
      <c r="E3952" s="259">
        <f>VLOOKUP(B3952,Correlation_Eqns!A$35:B$40,2,FALSE)</f>
        <v>1.21E-4</v>
      </c>
      <c r="F3952" s="280">
        <f>VLOOKUP(B3952,Correlation_Eqns!A$43:B$48,2,FALSE)</f>
        <v>0.746</v>
      </c>
      <c r="G3952" s="280">
        <f t="shared" si="368"/>
        <v>0.64980847360800575</v>
      </c>
      <c r="H3952" s="280">
        <f>VLOOKUP(B3952,Correlation_Eqns!A$19:B$24,2,FALSE)</f>
        <v>3.39</v>
      </c>
      <c r="I3952" s="258">
        <f>VLOOKUP(B3952,Correlation_Eqns!A$27:B$32,2,FALSE)</f>
        <v>7.41</v>
      </c>
      <c r="J3952" s="259">
        <f t="shared" si="369"/>
        <v>3.39</v>
      </c>
      <c r="K3952" s="258">
        <f t="shared" si="370"/>
        <v>7.41</v>
      </c>
      <c r="L3952" s="1">
        <f t="shared" si="366"/>
        <v>1.0711857599999999</v>
      </c>
      <c r="M3952" s="1">
        <f t="shared" si="371"/>
        <v>1</v>
      </c>
    </row>
    <row r="3953" spans="1:13">
      <c r="A3953" s="280">
        <v>16</v>
      </c>
      <c r="B3953" s="280" t="s">
        <v>8</v>
      </c>
      <c r="C3953" s="280">
        <v>100000</v>
      </c>
      <c r="D3953" s="258">
        <f t="shared" si="367"/>
        <v>4</v>
      </c>
      <c r="E3953" s="259">
        <f>VLOOKUP(B3953,Correlation_Eqns!A$35:B$40,2,FALSE)</f>
        <v>1.21E-4</v>
      </c>
      <c r="F3953" s="280">
        <f>VLOOKUP(B3953,Correlation_Eqns!A$43:B$48,2,FALSE)</f>
        <v>0.746</v>
      </c>
      <c r="G3953" s="280">
        <f t="shared" si="368"/>
        <v>0.64980847360800575</v>
      </c>
      <c r="H3953" s="280">
        <f>VLOOKUP(B3953,Correlation_Eqns!A$19:B$24,2,FALSE)</f>
        <v>3.39</v>
      </c>
      <c r="I3953" s="258">
        <f>VLOOKUP(B3953,Correlation_Eqns!A$27:B$32,2,FALSE)</f>
        <v>7.41</v>
      </c>
      <c r="J3953" s="259">
        <f t="shared" si="369"/>
        <v>3.39</v>
      </c>
      <c r="K3953" s="258">
        <f t="shared" si="370"/>
        <v>7.41</v>
      </c>
      <c r="L3953" s="1">
        <f t="shared" si="366"/>
        <v>1.0711857599999999</v>
      </c>
      <c r="M3953" s="1">
        <f t="shared" si="371"/>
        <v>1</v>
      </c>
    </row>
    <row r="3954" spans="1:13">
      <c r="A3954" s="280">
        <v>16</v>
      </c>
      <c r="B3954" s="280" t="s">
        <v>8</v>
      </c>
      <c r="C3954" s="280">
        <v>100000</v>
      </c>
      <c r="D3954" s="258">
        <f t="shared" si="367"/>
        <v>4</v>
      </c>
      <c r="E3954" s="259">
        <f>VLOOKUP(B3954,Correlation_Eqns!A$35:B$40,2,FALSE)</f>
        <v>1.21E-4</v>
      </c>
      <c r="F3954" s="280">
        <f>VLOOKUP(B3954,Correlation_Eqns!A$43:B$48,2,FALSE)</f>
        <v>0.746</v>
      </c>
      <c r="G3954" s="280">
        <f t="shared" si="368"/>
        <v>0.64980847360800575</v>
      </c>
      <c r="H3954" s="280">
        <f>VLOOKUP(B3954,Correlation_Eqns!A$19:B$24,2,FALSE)</f>
        <v>3.39</v>
      </c>
      <c r="I3954" s="258">
        <f>VLOOKUP(B3954,Correlation_Eqns!A$27:B$32,2,FALSE)</f>
        <v>7.41</v>
      </c>
      <c r="J3954" s="259">
        <f t="shared" si="369"/>
        <v>3.39</v>
      </c>
      <c r="K3954" s="258">
        <f t="shared" si="370"/>
        <v>7.41</v>
      </c>
      <c r="L3954" s="1">
        <f t="shared" si="366"/>
        <v>1.0711857599999999</v>
      </c>
      <c r="M3954" s="1">
        <f t="shared" si="371"/>
        <v>1</v>
      </c>
    </row>
    <row r="3955" spans="1:13">
      <c r="A3955" s="280">
        <v>16</v>
      </c>
      <c r="B3955" s="280" t="s">
        <v>8</v>
      </c>
      <c r="C3955" s="280">
        <v>40000</v>
      </c>
      <c r="D3955" s="258">
        <f t="shared" si="367"/>
        <v>4</v>
      </c>
      <c r="E3955" s="259">
        <f>VLOOKUP(B3955,Correlation_Eqns!A$35:B$40,2,FALSE)</f>
        <v>1.21E-4</v>
      </c>
      <c r="F3955" s="280">
        <f>VLOOKUP(B3955,Correlation_Eqns!A$43:B$48,2,FALSE)</f>
        <v>0.746</v>
      </c>
      <c r="G3955" s="280">
        <f t="shared" si="368"/>
        <v>0.32803646549828402</v>
      </c>
      <c r="H3955" s="280">
        <f>VLOOKUP(B3955,Correlation_Eqns!A$19:B$24,2,FALSE)</f>
        <v>3.39</v>
      </c>
      <c r="I3955" s="258">
        <f>VLOOKUP(B3955,Correlation_Eqns!A$27:B$32,2,FALSE)</f>
        <v>7.41</v>
      </c>
      <c r="J3955" s="259">
        <f t="shared" si="369"/>
        <v>3.39</v>
      </c>
      <c r="K3955" s="258">
        <f t="shared" si="370"/>
        <v>3.39</v>
      </c>
      <c r="L3955" s="1">
        <f t="shared" si="366"/>
        <v>1.0711857599999999</v>
      </c>
      <c r="M3955" s="1">
        <f t="shared" si="371"/>
        <v>1</v>
      </c>
    </row>
    <row r="3956" spans="1:13">
      <c r="A3956" s="280">
        <v>16</v>
      </c>
      <c r="B3956" s="280" t="s">
        <v>8</v>
      </c>
      <c r="C3956" s="280">
        <v>15000</v>
      </c>
      <c r="D3956" s="258">
        <f t="shared" si="367"/>
        <v>4</v>
      </c>
      <c r="E3956" s="259">
        <f>VLOOKUP(B3956,Correlation_Eqns!A$35:B$40,2,FALSE)</f>
        <v>1.21E-4</v>
      </c>
      <c r="F3956" s="280">
        <f>VLOOKUP(B3956,Correlation_Eqns!A$43:B$48,2,FALSE)</f>
        <v>0.746</v>
      </c>
      <c r="G3956" s="280">
        <f t="shared" si="368"/>
        <v>0.15781542512722249</v>
      </c>
      <c r="H3956" s="280">
        <f>VLOOKUP(B3956,Correlation_Eqns!A$19:B$24,2,FALSE)</f>
        <v>3.39</v>
      </c>
      <c r="I3956" s="258">
        <f>VLOOKUP(B3956,Correlation_Eqns!A$27:B$32,2,FALSE)</f>
        <v>7.41</v>
      </c>
      <c r="J3956" s="259">
        <f t="shared" si="369"/>
        <v>3.39</v>
      </c>
      <c r="K3956" s="258">
        <f t="shared" si="370"/>
        <v>3.39</v>
      </c>
      <c r="L3956" s="1">
        <f t="shared" si="366"/>
        <v>1.0711857599999999</v>
      </c>
      <c r="M3956" s="1">
        <f t="shared" si="371"/>
        <v>1</v>
      </c>
    </row>
    <row r="3957" spans="1:13">
      <c r="A3957" s="280">
        <v>16</v>
      </c>
      <c r="B3957" s="280" t="s">
        <v>8</v>
      </c>
      <c r="C3957" s="280">
        <v>10000</v>
      </c>
      <c r="D3957" s="258">
        <f t="shared" si="367"/>
        <v>4</v>
      </c>
      <c r="E3957" s="259">
        <f>VLOOKUP(B3957,Correlation_Eqns!A$35:B$40,2,FALSE)</f>
        <v>1.21E-4</v>
      </c>
      <c r="F3957" s="280">
        <f>VLOOKUP(B3957,Correlation_Eqns!A$43:B$48,2,FALSE)</f>
        <v>0.746</v>
      </c>
      <c r="G3957" s="280">
        <f t="shared" si="368"/>
        <v>0.11662331185850054</v>
      </c>
      <c r="H3957" s="280">
        <f>VLOOKUP(B3957,Correlation_Eqns!A$19:B$24,2,FALSE)</f>
        <v>3.39</v>
      </c>
      <c r="I3957" s="258">
        <f>VLOOKUP(B3957,Correlation_Eqns!A$27:B$32,2,FALSE)</f>
        <v>7.41</v>
      </c>
      <c r="J3957" s="259">
        <f t="shared" si="369"/>
        <v>3.39</v>
      </c>
      <c r="K3957" s="258">
        <f t="shared" si="370"/>
        <v>3.39</v>
      </c>
      <c r="L3957" s="1">
        <f t="shared" si="366"/>
        <v>1.0711857599999999</v>
      </c>
      <c r="M3957" s="1">
        <f t="shared" si="371"/>
        <v>1</v>
      </c>
    </row>
    <row r="3958" spans="1:13">
      <c r="A3958" s="280">
        <v>16</v>
      </c>
      <c r="B3958" s="280" t="s">
        <v>8</v>
      </c>
      <c r="C3958" s="280">
        <v>10000</v>
      </c>
      <c r="D3958" s="258">
        <f t="shared" si="367"/>
        <v>4</v>
      </c>
      <c r="E3958" s="259">
        <f>VLOOKUP(B3958,Correlation_Eqns!A$35:B$40,2,FALSE)</f>
        <v>1.21E-4</v>
      </c>
      <c r="F3958" s="280">
        <f>VLOOKUP(B3958,Correlation_Eqns!A$43:B$48,2,FALSE)</f>
        <v>0.746</v>
      </c>
      <c r="G3958" s="280">
        <f t="shared" si="368"/>
        <v>0.11662331185850054</v>
      </c>
      <c r="H3958" s="280">
        <f>VLOOKUP(B3958,Correlation_Eqns!A$19:B$24,2,FALSE)</f>
        <v>3.39</v>
      </c>
      <c r="I3958" s="258">
        <f>VLOOKUP(B3958,Correlation_Eqns!A$27:B$32,2,FALSE)</f>
        <v>7.41</v>
      </c>
      <c r="J3958" s="259">
        <f t="shared" si="369"/>
        <v>3.39</v>
      </c>
      <c r="K3958" s="258">
        <f t="shared" si="370"/>
        <v>3.39</v>
      </c>
      <c r="L3958" s="1">
        <f t="shared" si="366"/>
        <v>1.0711857599999999</v>
      </c>
      <c r="M3958" s="1">
        <f t="shared" si="371"/>
        <v>1</v>
      </c>
    </row>
    <row r="3959" spans="1:13">
      <c r="A3959" s="280">
        <v>16</v>
      </c>
      <c r="B3959" s="280" t="s">
        <v>8</v>
      </c>
      <c r="C3959" s="280">
        <v>10000</v>
      </c>
      <c r="D3959" s="258">
        <f t="shared" si="367"/>
        <v>4</v>
      </c>
      <c r="E3959" s="259">
        <f>VLOOKUP(B3959,Correlation_Eqns!A$35:B$40,2,FALSE)</f>
        <v>1.21E-4</v>
      </c>
      <c r="F3959" s="280">
        <f>VLOOKUP(B3959,Correlation_Eqns!A$43:B$48,2,FALSE)</f>
        <v>0.746</v>
      </c>
      <c r="G3959" s="280">
        <f t="shared" si="368"/>
        <v>0.11662331185850054</v>
      </c>
      <c r="H3959" s="280">
        <f>VLOOKUP(B3959,Correlation_Eqns!A$19:B$24,2,FALSE)</f>
        <v>3.39</v>
      </c>
      <c r="I3959" s="258">
        <f>VLOOKUP(B3959,Correlation_Eqns!A$27:B$32,2,FALSE)</f>
        <v>7.41</v>
      </c>
      <c r="J3959" s="259">
        <f t="shared" si="369"/>
        <v>3.39</v>
      </c>
      <c r="K3959" s="258">
        <f t="shared" si="370"/>
        <v>3.39</v>
      </c>
      <c r="L3959" s="1">
        <f t="shared" si="366"/>
        <v>1.0711857599999999</v>
      </c>
      <c r="M3959" s="1">
        <f t="shared" si="371"/>
        <v>1</v>
      </c>
    </row>
    <row r="3960" spans="1:13">
      <c r="A3960" s="280">
        <v>16</v>
      </c>
      <c r="B3960" s="280" t="s">
        <v>8</v>
      </c>
      <c r="C3960" s="280">
        <v>10000</v>
      </c>
      <c r="D3960" s="258">
        <f t="shared" si="367"/>
        <v>4</v>
      </c>
      <c r="E3960" s="259">
        <f>VLOOKUP(B3960,Correlation_Eqns!A$35:B$40,2,FALSE)</f>
        <v>1.21E-4</v>
      </c>
      <c r="F3960" s="280">
        <f>VLOOKUP(B3960,Correlation_Eqns!A$43:B$48,2,FALSE)</f>
        <v>0.746</v>
      </c>
      <c r="G3960" s="280">
        <f t="shared" si="368"/>
        <v>0.11662331185850054</v>
      </c>
      <c r="H3960" s="280">
        <f>VLOOKUP(B3960,Correlation_Eqns!A$19:B$24,2,FALSE)</f>
        <v>3.39</v>
      </c>
      <c r="I3960" s="258">
        <f>VLOOKUP(B3960,Correlation_Eqns!A$27:B$32,2,FALSE)</f>
        <v>7.41</v>
      </c>
      <c r="J3960" s="259">
        <f t="shared" si="369"/>
        <v>3.39</v>
      </c>
      <c r="K3960" s="258">
        <f t="shared" si="370"/>
        <v>3.39</v>
      </c>
      <c r="L3960" s="1">
        <f t="shared" si="366"/>
        <v>1.0711857599999999</v>
      </c>
      <c r="M3960" s="1">
        <f t="shared" si="371"/>
        <v>1</v>
      </c>
    </row>
    <row r="3961" spans="1:13">
      <c r="A3961" s="280">
        <v>16</v>
      </c>
      <c r="B3961" s="280" t="s">
        <v>8</v>
      </c>
      <c r="C3961" s="280">
        <v>10000</v>
      </c>
      <c r="D3961" s="258">
        <f t="shared" si="367"/>
        <v>4</v>
      </c>
      <c r="E3961" s="259">
        <f>VLOOKUP(B3961,Correlation_Eqns!A$35:B$40,2,FALSE)</f>
        <v>1.21E-4</v>
      </c>
      <c r="F3961" s="280">
        <f>VLOOKUP(B3961,Correlation_Eqns!A$43:B$48,2,FALSE)</f>
        <v>0.746</v>
      </c>
      <c r="G3961" s="280">
        <f t="shared" si="368"/>
        <v>0.11662331185850054</v>
      </c>
      <c r="H3961" s="280">
        <f>VLOOKUP(B3961,Correlation_Eqns!A$19:B$24,2,FALSE)</f>
        <v>3.39</v>
      </c>
      <c r="I3961" s="258">
        <f>VLOOKUP(B3961,Correlation_Eqns!A$27:B$32,2,FALSE)</f>
        <v>7.41</v>
      </c>
      <c r="J3961" s="259">
        <f t="shared" si="369"/>
        <v>3.39</v>
      </c>
      <c r="K3961" s="258">
        <f t="shared" si="370"/>
        <v>3.39</v>
      </c>
      <c r="L3961" s="1">
        <f t="shared" si="366"/>
        <v>1.0711857599999999</v>
      </c>
      <c r="M3961" s="1">
        <f t="shared" si="371"/>
        <v>1</v>
      </c>
    </row>
    <row r="3962" spans="1:13">
      <c r="A3962" s="280">
        <v>16</v>
      </c>
      <c r="B3962" s="280" t="s">
        <v>8</v>
      </c>
      <c r="C3962" s="280">
        <v>10000</v>
      </c>
      <c r="D3962" s="258">
        <f t="shared" si="367"/>
        <v>4</v>
      </c>
      <c r="E3962" s="259">
        <f>VLOOKUP(B3962,Correlation_Eqns!A$35:B$40,2,FALSE)</f>
        <v>1.21E-4</v>
      </c>
      <c r="F3962" s="280">
        <f>VLOOKUP(B3962,Correlation_Eqns!A$43:B$48,2,FALSE)</f>
        <v>0.746</v>
      </c>
      <c r="G3962" s="280">
        <f t="shared" si="368"/>
        <v>0.11662331185850054</v>
      </c>
      <c r="H3962" s="280">
        <f>VLOOKUP(B3962,Correlation_Eqns!A$19:B$24,2,FALSE)</f>
        <v>3.39</v>
      </c>
      <c r="I3962" s="258">
        <f>VLOOKUP(B3962,Correlation_Eqns!A$27:B$32,2,FALSE)</f>
        <v>7.41</v>
      </c>
      <c r="J3962" s="259">
        <f t="shared" si="369"/>
        <v>3.39</v>
      </c>
      <c r="K3962" s="258">
        <f t="shared" si="370"/>
        <v>3.39</v>
      </c>
      <c r="L3962" s="1">
        <f t="shared" si="366"/>
        <v>1.0711857599999999</v>
      </c>
      <c r="M3962" s="1">
        <f t="shared" si="371"/>
        <v>1</v>
      </c>
    </row>
    <row r="3963" spans="1:13">
      <c r="A3963" s="280">
        <v>16</v>
      </c>
      <c r="B3963" s="280" t="s">
        <v>8</v>
      </c>
      <c r="C3963" s="280">
        <v>10000</v>
      </c>
      <c r="D3963" s="258">
        <f t="shared" si="367"/>
        <v>4</v>
      </c>
      <c r="E3963" s="259">
        <f>VLOOKUP(B3963,Correlation_Eqns!A$35:B$40,2,FALSE)</f>
        <v>1.21E-4</v>
      </c>
      <c r="F3963" s="280">
        <f>VLOOKUP(B3963,Correlation_Eqns!A$43:B$48,2,FALSE)</f>
        <v>0.746</v>
      </c>
      <c r="G3963" s="280">
        <f t="shared" si="368"/>
        <v>0.11662331185850054</v>
      </c>
      <c r="H3963" s="280">
        <f>VLOOKUP(B3963,Correlation_Eqns!A$19:B$24,2,FALSE)</f>
        <v>3.39</v>
      </c>
      <c r="I3963" s="258">
        <f>VLOOKUP(B3963,Correlation_Eqns!A$27:B$32,2,FALSE)</f>
        <v>7.41</v>
      </c>
      <c r="J3963" s="259">
        <f t="shared" si="369"/>
        <v>3.39</v>
      </c>
      <c r="K3963" s="258">
        <f t="shared" si="370"/>
        <v>3.39</v>
      </c>
      <c r="L3963" s="1">
        <f t="shared" si="366"/>
        <v>1.0711857599999999</v>
      </c>
      <c r="M3963" s="1">
        <f t="shared" si="371"/>
        <v>1</v>
      </c>
    </row>
    <row r="3964" spans="1:13">
      <c r="A3964" s="280">
        <v>16</v>
      </c>
      <c r="B3964" s="280" t="s">
        <v>8</v>
      </c>
      <c r="C3964" s="280">
        <v>10000</v>
      </c>
      <c r="D3964" s="258">
        <f t="shared" si="367"/>
        <v>4</v>
      </c>
      <c r="E3964" s="259">
        <f>VLOOKUP(B3964,Correlation_Eqns!A$35:B$40,2,FALSE)</f>
        <v>1.21E-4</v>
      </c>
      <c r="F3964" s="280">
        <f>VLOOKUP(B3964,Correlation_Eqns!A$43:B$48,2,FALSE)</f>
        <v>0.746</v>
      </c>
      <c r="G3964" s="280">
        <f t="shared" si="368"/>
        <v>0.11662331185850054</v>
      </c>
      <c r="H3964" s="280">
        <f>VLOOKUP(B3964,Correlation_Eqns!A$19:B$24,2,FALSE)</f>
        <v>3.39</v>
      </c>
      <c r="I3964" s="258">
        <f>VLOOKUP(B3964,Correlation_Eqns!A$27:B$32,2,FALSE)</f>
        <v>7.41</v>
      </c>
      <c r="J3964" s="259">
        <f t="shared" si="369"/>
        <v>3.39</v>
      </c>
      <c r="K3964" s="258">
        <f t="shared" si="370"/>
        <v>3.39</v>
      </c>
      <c r="L3964" s="1">
        <f t="shared" si="366"/>
        <v>1.0711857599999999</v>
      </c>
      <c r="M3964" s="1">
        <f t="shared" si="371"/>
        <v>1</v>
      </c>
    </row>
    <row r="3965" spans="1:13">
      <c r="A3965" s="280">
        <v>16</v>
      </c>
      <c r="B3965" s="280" t="s">
        <v>8</v>
      </c>
      <c r="C3965" s="280">
        <v>10000</v>
      </c>
      <c r="D3965" s="258">
        <f t="shared" si="367"/>
        <v>4</v>
      </c>
      <c r="E3965" s="259">
        <f>VLOOKUP(B3965,Correlation_Eqns!A$35:B$40,2,FALSE)</f>
        <v>1.21E-4</v>
      </c>
      <c r="F3965" s="280">
        <f>VLOOKUP(B3965,Correlation_Eqns!A$43:B$48,2,FALSE)</f>
        <v>0.746</v>
      </c>
      <c r="G3965" s="280">
        <f t="shared" si="368"/>
        <v>0.11662331185850054</v>
      </c>
      <c r="H3965" s="280">
        <f>VLOOKUP(B3965,Correlation_Eqns!A$19:B$24,2,FALSE)</f>
        <v>3.39</v>
      </c>
      <c r="I3965" s="258">
        <f>VLOOKUP(B3965,Correlation_Eqns!A$27:B$32,2,FALSE)</f>
        <v>7.41</v>
      </c>
      <c r="J3965" s="259">
        <f t="shared" si="369"/>
        <v>3.39</v>
      </c>
      <c r="K3965" s="258">
        <f t="shared" si="370"/>
        <v>3.39</v>
      </c>
      <c r="L3965" s="1">
        <f t="shared" si="366"/>
        <v>1.0711857599999999</v>
      </c>
      <c r="M3965" s="1">
        <f t="shared" si="371"/>
        <v>1</v>
      </c>
    </row>
    <row r="3966" spans="1:13">
      <c r="A3966" s="280">
        <v>16</v>
      </c>
      <c r="B3966" s="280" t="s">
        <v>8</v>
      </c>
      <c r="C3966" s="280">
        <v>10000</v>
      </c>
      <c r="D3966" s="258">
        <f t="shared" si="367"/>
        <v>4</v>
      </c>
      <c r="E3966" s="259">
        <f>VLOOKUP(B3966,Correlation_Eqns!A$35:B$40,2,FALSE)</f>
        <v>1.21E-4</v>
      </c>
      <c r="F3966" s="280">
        <f>VLOOKUP(B3966,Correlation_Eqns!A$43:B$48,2,FALSE)</f>
        <v>0.746</v>
      </c>
      <c r="G3966" s="280">
        <f t="shared" si="368"/>
        <v>0.11662331185850054</v>
      </c>
      <c r="H3966" s="280">
        <f>VLOOKUP(B3966,Correlation_Eqns!A$19:B$24,2,FALSE)</f>
        <v>3.39</v>
      </c>
      <c r="I3966" s="258">
        <f>VLOOKUP(B3966,Correlation_Eqns!A$27:B$32,2,FALSE)</f>
        <v>7.41</v>
      </c>
      <c r="J3966" s="259">
        <f t="shared" si="369"/>
        <v>3.39</v>
      </c>
      <c r="K3966" s="258">
        <f t="shared" si="370"/>
        <v>3.39</v>
      </c>
      <c r="L3966" s="1">
        <f t="shared" si="366"/>
        <v>1.0711857599999999</v>
      </c>
      <c r="M3966" s="1">
        <f t="shared" si="371"/>
        <v>1</v>
      </c>
    </row>
    <row r="3967" spans="1:13">
      <c r="A3967" s="280">
        <v>16</v>
      </c>
      <c r="B3967" s="280" t="s">
        <v>8</v>
      </c>
      <c r="C3967" s="280">
        <v>10000</v>
      </c>
      <c r="D3967" s="258">
        <f t="shared" si="367"/>
        <v>4</v>
      </c>
      <c r="E3967" s="259">
        <f>VLOOKUP(B3967,Correlation_Eqns!A$35:B$40,2,FALSE)</f>
        <v>1.21E-4</v>
      </c>
      <c r="F3967" s="280">
        <f>VLOOKUP(B3967,Correlation_Eqns!A$43:B$48,2,FALSE)</f>
        <v>0.746</v>
      </c>
      <c r="G3967" s="280">
        <f t="shared" si="368"/>
        <v>0.11662331185850054</v>
      </c>
      <c r="H3967" s="280">
        <f>VLOOKUP(B3967,Correlation_Eqns!A$19:B$24,2,FALSE)</f>
        <v>3.39</v>
      </c>
      <c r="I3967" s="258">
        <f>VLOOKUP(B3967,Correlation_Eqns!A$27:B$32,2,FALSE)</f>
        <v>7.41</v>
      </c>
      <c r="J3967" s="259">
        <f t="shared" si="369"/>
        <v>3.39</v>
      </c>
      <c r="K3967" s="258">
        <f t="shared" si="370"/>
        <v>3.39</v>
      </c>
      <c r="L3967" s="1">
        <f t="shared" si="366"/>
        <v>1.0711857599999999</v>
      </c>
      <c r="M3967" s="1">
        <f t="shared" si="371"/>
        <v>1</v>
      </c>
    </row>
    <row r="3968" spans="1:13">
      <c r="A3968" s="280">
        <v>16</v>
      </c>
      <c r="B3968" s="280" t="s">
        <v>8</v>
      </c>
      <c r="C3968" s="280">
        <v>10000</v>
      </c>
      <c r="D3968" s="258">
        <f t="shared" si="367"/>
        <v>4</v>
      </c>
      <c r="E3968" s="259">
        <f>VLOOKUP(B3968,Correlation_Eqns!A$35:B$40,2,FALSE)</f>
        <v>1.21E-4</v>
      </c>
      <c r="F3968" s="280">
        <f>VLOOKUP(B3968,Correlation_Eqns!A$43:B$48,2,FALSE)</f>
        <v>0.746</v>
      </c>
      <c r="G3968" s="280">
        <f t="shared" si="368"/>
        <v>0.11662331185850054</v>
      </c>
      <c r="H3968" s="280">
        <f>VLOOKUP(B3968,Correlation_Eqns!A$19:B$24,2,FALSE)</f>
        <v>3.39</v>
      </c>
      <c r="I3968" s="258">
        <f>VLOOKUP(B3968,Correlation_Eqns!A$27:B$32,2,FALSE)</f>
        <v>7.41</v>
      </c>
      <c r="J3968" s="259">
        <f t="shared" si="369"/>
        <v>3.39</v>
      </c>
      <c r="K3968" s="258">
        <f t="shared" si="370"/>
        <v>3.39</v>
      </c>
      <c r="L3968" s="1">
        <f t="shared" si="366"/>
        <v>1.0711857599999999</v>
      </c>
      <c r="M3968" s="1">
        <f t="shared" si="371"/>
        <v>1</v>
      </c>
    </row>
    <row r="3969" spans="1:13">
      <c r="A3969" s="280">
        <v>16</v>
      </c>
      <c r="B3969" s="280" t="s">
        <v>8</v>
      </c>
      <c r="C3969" s="280">
        <v>10000</v>
      </c>
      <c r="D3969" s="258">
        <f t="shared" si="367"/>
        <v>4</v>
      </c>
      <c r="E3969" s="259">
        <f>VLOOKUP(B3969,Correlation_Eqns!A$35:B$40,2,FALSE)</f>
        <v>1.21E-4</v>
      </c>
      <c r="F3969" s="280">
        <f>VLOOKUP(B3969,Correlation_Eqns!A$43:B$48,2,FALSE)</f>
        <v>0.746</v>
      </c>
      <c r="G3969" s="280">
        <f t="shared" si="368"/>
        <v>0.11662331185850054</v>
      </c>
      <c r="H3969" s="280">
        <f>VLOOKUP(B3969,Correlation_Eqns!A$19:B$24,2,FALSE)</f>
        <v>3.39</v>
      </c>
      <c r="I3969" s="258">
        <f>VLOOKUP(B3969,Correlation_Eqns!A$27:B$32,2,FALSE)</f>
        <v>7.41</v>
      </c>
      <c r="J3969" s="259">
        <f t="shared" si="369"/>
        <v>3.39</v>
      </c>
      <c r="K3969" s="258">
        <f t="shared" si="370"/>
        <v>3.39</v>
      </c>
      <c r="L3969" s="1">
        <f t="shared" si="366"/>
        <v>1.0711857599999999</v>
      </c>
      <c r="M3969" s="1">
        <f t="shared" si="371"/>
        <v>1</v>
      </c>
    </row>
    <row r="3970" spans="1:13">
      <c r="A3970" s="280">
        <v>16</v>
      </c>
      <c r="B3970" s="280" t="s">
        <v>8</v>
      </c>
      <c r="C3970" s="280">
        <v>10000</v>
      </c>
      <c r="D3970" s="258">
        <f t="shared" si="367"/>
        <v>4</v>
      </c>
      <c r="E3970" s="259">
        <f>VLOOKUP(B3970,Correlation_Eqns!A$35:B$40,2,FALSE)</f>
        <v>1.21E-4</v>
      </c>
      <c r="F3970" s="280">
        <f>VLOOKUP(B3970,Correlation_Eqns!A$43:B$48,2,FALSE)</f>
        <v>0.746</v>
      </c>
      <c r="G3970" s="280">
        <f t="shared" si="368"/>
        <v>0.11662331185850054</v>
      </c>
      <c r="H3970" s="280">
        <f>VLOOKUP(B3970,Correlation_Eqns!A$19:B$24,2,FALSE)</f>
        <v>3.39</v>
      </c>
      <c r="I3970" s="258">
        <f>VLOOKUP(B3970,Correlation_Eqns!A$27:B$32,2,FALSE)</f>
        <v>7.41</v>
      </c>
      <c r="J3970" s="259">
        <f t="shared" si="369"/>
        <v>3.39</v>
      </c>
      <c r="K3970" s="258">
        <f t="shared" si="370"/>
        <v>3.39</v>
      </c>
      <c r="L3970" s="1">
        <f t="shared" si="366"/>
        <v>1.0711857599999999</v>
      </c>
      <c r="M3970" s="1">
        <f t="shared" si="371"/>
        <v>1</v>
      </c>
    </row>
    <row r="3971" spans="1:13">
      <c r="A3971" s="280">
        <v>16</v>
      </c>
      <c r="B3971" s="280" t="s">
        <v>8</v>
      </c>
      <c r="C3971" s="280">
        <v>10000</v>
      </c>
      <c r="D3971" s="258">
        <f t="shared" si="367"/>
        <v>4</v>
      </c>
      <c r="E3971" s="259">
        <f>VLOOKUP(B3971,Correlation_Eqns!A$35:B$40,2,FALSE)</f>
        <v>1.21E-4</v>
      </c>
      <c r="F3971" s="280">
        <f>VLOOKUP(B3971,Correlation_Eqns!A$43:B$48,2,FALSE)</f>
        <v>0.746</v>
      </c>
      <c r="G3971" s="280">
        <f t="shared" si="368"/>
        <v>0.11662331185850054</v>
      </c>
      <c r="H3971" s="280">
        <f>VLOOKUP(B3971,Correlation_Eqns!A$19:B$24,2,FALSE)</f>
        <v>3.39</v>
      </c>
      <c r="I3971" s="258">
        <f>VLOOKUP(B3971,Correlation_Eqns!A$27:B$32,2,FALSE)</f>
        <v>7.41</v>
      </c>
      <c r="J3971" s="259">
        <f t="shared" si="369"/>
        <v>3.39</v>
      </c>
      <c r="K3971" s="258">
        <f t="shared" si="370"/>
        <v>3.39</v>
      </c>
      <c r="L3971" s="1">
        <f t="shared" si="366"/>
        <v>1.0711857599999999</v>
      </c>
      <c r="M3971" s="1">
        <f t="shared" si="371"/>
        <v>1</v>
      </c>
    </row>
    <row r="3972" spans="1:13">
      <c r="A3972" s="280">
        <v>16</v>
      </c>
      <c r="B3972" s="280" t="s">
        <v>8</v>
      </c>
      <c r="C3972" s="280">
        <v>10000</v>
      </c>
      <c r="D3972" s="258">
        <f t="shared" si="367"/>
        <v>4</v>
      </c>
      <c r="E3972" s="259">
        <f>VLOOKUP(B3972,Correlation_Eqns!A$35:B$40,2,FALSE)</f>
        <v>1.21E-4</v>
      </c>
      <c r="F3972" s="280">
        <f>VLOOKUP(B3972,Correlation_Eqns!A$43:B$48,2,FALSE)</f>
        <v>0.746</v>
      </c>
      <c r="G3972" s="280">
        <f t="shared" si="368"/>
        <v>0.11662331185850054</v>
      </c>
      <c r="H3972" s="280">
        <f>VLOOKUP(B3972,Correlation_Eqns!A$19:B$24,2,FALSE)</f>
        <v>3.39</v>
      </c>
      <c r="I3972" s="258">
        <f>VLOOKUP(B3972,Correlation_Eqns!A$27:B$32,2,FALSE)</f>
        <v>7.41</v>
      </c>
      <c r="J3972" s="259">
        <f t="shared" si="369"/>
        <v>3.39</v>
      </c>
      <c r="K3972" s="258">
        <f t="shared" si="370"/>
        <v>3.39</v>
      </c>
      <c r="L3972" s="1">
        <f t="shared" si="366"/>
        <v>1.0711857599999999</v>
      </c>
      <c r="M3972" s="1">
        <f t="shared" si="371"/>
        <v>1</v>
      </c>
    </row>
    <row r="3973" spans="1:13">
      <c r="A3973" s="280">
        <v>16</v>
      </c>
      <c r="B3973" s="280" t="s">
        <v>8</v>
      </c>
      <c r="C3973" s="280">
        <v>10000</v>
      </c>
      <c r="D3973" s="258">
        <f t="shared" si="367"/>
        <v>4</v>
      </c>
      <c r="E3973" s="259">
        <f>VLOOKUP(B3973,Correlation_Eqns!A$35:B$40,2,FALSE)</f>
        <v>1.21E-4</v>
      </c>
      <c r="F3973" s="280">
        <f>VLOOKUP(B3973,Correlation_Eqns!A$43:B$48,2,FALSE)</f>
        <v>0.746</v>
      </c>
      <c r="G3973" s="280">
        <f t="shared" si="368"/>
        <v>0.11662331185850054</v>
      </c>
      <c r="H3973" s="280">
        <f>VLOOKUP(B3973,Correlation_Eqns!A$19:B$24,2,FALSE)</f>
        <v>3.39</v>
      </c>
      <c r="I3973" s="258">
        <f>VLOOKUP(B3973,Correlation_Eqns!A$27:B$32,2,FALSE)</f>
        <v>7.41</v>
      </c>
      <c r="J3973" s="259">
        <f t="shared" si="369"/>
        <v>3.39</v>
      </c>
      <c r="K3973" s="258">
        <f t="shared" si="370"/>
        <v>3.39</v>
      </c>
      <c r="L3973" s="1">
        <f t="shared" si="366"/>
        <v>1.0711857599999999</v>
      </c>
      <c r="M3973" s="1">
        <f t="shared" si="371"/>
        <v>1</v>
      </c>
    </row>
    <row r="3974" spans="1:13">
      <c r="A3974" s="280">
        <v>16</v>
      </c>
      <c r="B3974" s="280" t="s">
        <v>8</v>
      </c>
      <c r="C3974" s="280">
        <v>10000</v>
      </c>
      <c r="D3974" s="258">
        <f t="shared" si="367"/>
        <v>4</v>
      </c>
      <c r="E3974" s="259">
        <f>VLOOKUP(B3974,Correlation_Eqns!A$35:B$40,2,FALSE)</f>
        <v>1.21E-4</v>
      </c>
      <c r="F3974" s="280">
        <f>VLOOKUP(B3974,Correlation_Eqns!A$43:B$48,2,FALSE)</f>
        <v>0.746</v>
      </c>
      <c r="G3974" s="280">
        <f t="shared" si="368"/>
        <v>0.11662331185850054</v>
      </c>
      <c r="H3974" s="280">
        <f>VLOOKUP(B3974,Correlation_Eqns!A$19:B$24,2,FALSE)</f>
        <v>3.39</v>
      </c>
      <c r="I3974" s="258">
        <f>VLOOKUP(B3974,Correlation_Eqns!A$27:B$32,2,FALSE)</f>
        <v>7.41</v>
      </c>
      <c r="J3974" s="259">
        <f t="shared" si="369"/>
        <v>3.39</v>
      </c>
      <c r="K3974" s="258">
        <f t="shared" si="370"/>
        <v>3.39</v>
      </c>
      <c r="L3974" s="1">
        <f t="shared" si="366"/>
        <v>1.0711857599999999</v>
      </c>
      <c r="M3974" s="1">
        <f t="shared" si="371"/>
        <v>1</v>
      </c>
    </row>
    <row r="3975" spans="1:13">
      <c r="A3975" s="280">
        <v>16</v>
      </c>
      <c r="B3975" s="280" t="s">
        <v>8</v>
      </c>
      <c r="C3975" s="280">
        <v>10000</v>
      </c>
      <c r="D3975" s="258">
        <f t="shared" si="367"/>
        <v>4</v>
      </c>
      <c r="E3975" s="259">
        <f>VLOOKUP(B3975,Correlation_Eqns!A$35:B$40,2,FALSE)</f>
        <v>1.21E-4</v>
      </c>
      <c r="F3975" s="280">
        <f>VLOOKUP(B3975,Correlation_Eqns!A$43:B$48,2,FALSE)</f>
        <v>0.746</v>
      </c>
      <c r="G3975" s="280">
        <f t="shared" si="368"/>
        <v>0.11662331185850054</v>
      </c>
      <c r="H3975" s="280">
        <f>VLOOKUP(B3975,Correlation_Eqns!A$19:B$24,2,FALSE)</f>
        <v>3.39</v>
      </c>
      <c r="I3975" s="258">
        <f>VLOOKUP(B3975,Correlation_Eqns!A$27:B$32,2,FALSE)</f>
        <v>7.41</v>
      </c>
      <c r="J3975" s="259">
        <f t="shared" si="369"/>
        <v>3.39</v>
      </c>
      <c r="K3975" s="258">
        <f t="shared" si="370"/>
        <v>3.39</v>
      </c>
      <c r="L3975" s="1">
        <f t="shared" si="366"/>
        <v>1.0711857599999999</v>
      </c>
      <c r="M3975" s="1">
        <f t="shared" si="371"/>
        <v>1</v>
      </c>
    </row>
    <row r="3976" spans="1:13">
      <c r="A3976" s="280">
        <v>16</v>
      </c>
      <c r="B3976" s="280" t="s">
        <v>8</v>
      </c>
      <c r="C3976" s="280">
        <v>10000</v>
      </c>
      <c r="D3976" s="258">
        <f t="shared" si="367"/>
        <v>4</v>
      </c>
      <c r="E3976" s="259">
        <f>VLOOKUP(B3976,Correlation_Eqns!A$35:B$40,2,FALSE)</f>
        <v>1.21E-4</v>
      </c>
      <c r="F3976" s="280">
        <f>VLOOKUP(B3976,Correlation_Eqns!A$43:B$48,2,FALSE)</f>
        <v>0.746</v>
      </c>
      <c r="G3976" s="280">
        <f t="shared" si="368"/>
        <v>0.11662331185850054</v>
      </c>
      <c r="H3976" s="280">
        <f>VLOOKUP(B3976,Correlation_Eqns!A$19:B$24,2,FALSE)</f>
        <v>3.39</v>
      </c>
      <c r="I3976" s="258">
        <f>VLOOKUP(B3976,Correlation_Eqns!A$27:B$32,2,FALSE)</f>
        <v>7.41</v>
      </c>
      <c r="J3976" s="259">
        <f t="shared" si="369"/>
        <v>3.39</v>
      </c>
      <c r="K3976" s="258">
        <f t="shared" si="370"/>
        <v>3.39</v>
      </c>
      <c r="L3976" s="1">
        <f t="shared" si="366"/>
        <v>1.0711857599999999</v>
      </c>
      <c r="M3976" s="1">
        <f t="shared" si="371"/>
        <v>1</v>
      </c>
    </row>
    <row r="3977" spans="1:13">
      <c r="A3977" s="280">
        <v>16</v>
      </c>
      <c r="B3977" s="280" t="s">
        <v>8</v>
      </c>
      <c r="C3977" s="280">
        <v>10000</v>
      </c>
      <c r="D3977" s="258">
        <f t="shared" si="367"/>
        <v>4</v>
      </c>
      <c r="E3977" s="259">
        <f>VLOOKUP(B3977,Correlation_Eqns!A$35:B$40,2,FALSE)</f>
        <v>1.21E-4</v>
      </c>
      <c r="F3977" s="280">
        <f>VLOOKUP(B3977,Correlation_Eqns!A$43:B$48,2,FALSE)</f>
        <v>0.746</v>
      </c>
      <c r="G3977" s="280">
        <f t="shared" si="368"/>
        <v>0.11662331185850054</v>
      </c>
      <c r="H3977" s="280">
        <f>VLOOKUP(B3977,Correlation_Eqns!A$19:B$24,2,FALSE)</f>
        <v>3.39</v>
      </c>
      <c r="I3977" s="258">
        <f>VLOOKUP(B3977,Correlation_Eqns!A$27:B$32,2,FALSE)</f>
        <v>7.41</v>
      </c>
      <c r="J3977" s="259">
        <f t="shared" si="369"/>
        <v>3.39</v>
      </c>
      <c r="K3977" s="258">
        <f t="shared" si="370"/>
        <v>3.39</v>
      </c>
      <c r="L3977" s="1">
        <f t="shared" si="366"/>
        <v>1.0711857599999999</v>
      </c>
      <c r="M3977" s="1">
        <f t="shared" si="371"/>
        <v>1</v>
      </c>
    </row>
    <row r="3978" spans="1:13">
      <c r="A3978" s="280">
        <v>16</v>
      </c>
      <c r="B3978" s="280" t="s">
        <v>8</v>
      </c>
      <c r="C3978" s="280">
        <v>10000</v>
      </c>
      <c r="D3978" s="258">
        <f t="shared" si="367"/>
        <v>4</v>
      </c>
      <c r="E3978" s="259">
        <f>VLOOKUP(B3978,Correlation_Eqns!A$35:B$40,2,FALSE)</f>
        <v>1.21E-4</v>
      </c>
      <c r="F3978" s="280">
        <f>VLOOKUP(B3978,Correlation_Eqns!A$43:B$48,2,FALSE)</f>
        <v>0.746</v>
      </c>
      <c r="G3978" s="280">
        <f t="shared" si="368"/>
        <v>0.11662331185850054</v>
      </c>
      <c r="H3978" s="280">
        <f>VLOOKUP(B3978,Correlation_Eqns!A$19:B$24,2,FALSE)</f>
        <v>3.39</v>
      </c>
      <c r="I3978" s="258">
        <f>VLOOKUP(B3978,Correlation_Eqns!A$27:B$32,2,FALSE)</f>
        <v>7.41</v>
      </c>
      <c r="J3978" s="259">
        <f t="shared" si="369"/>
        <v>3.39</v>
      </c>
      <c r="K3978" s="258">
        <f t="shared" si="370"/>
        <v>3.39</v>
      </c>
      <c r="L3978" s="1">
        <f t="shared" si="366"/>
        <v>1.0711857599999999</v>
      </c>
      <c r="M3978" s="1">
        <f t="shared" si="371"/>
        <v>1</v>
      </c>
    </row>
    <row r="3979" spans="1:13">
      <c r="A3979" s="280">
        <v>16</v>
      </c>
      <c r="B3979" s="280" t="s">
        <v>8</v>
      </c>
      <c r="C3979" s="280">
        <v>10000</v>
      </c>
      <c r="D3979" s="258">
        <f t="shared" si="367"/>
        <v>4</v>
      </c>
      <c r="E3979" s="259">
        <f>VLOOKUP(B3979,Correlation_Eqns!A$35:B$40,2,FALSE)</f>
        <v>1.21E-4</v>
      </c>
      <c r="F3979" s="280">
        <f>VLOOKUP(B3979,Correlation_Eqns!A$43:B$48,2,FALSE)</f>
        <v>0.746</v>
      </c>
      <c r="G3979" s="280">
        <f t="shared" si="368"/>
        <v>0.11662331185850054</v>
      </c>
      <c r="H3979" s="280">
        <f>VLOOKUP(B3979,Correlation_Eqns!A$19:B$24,2,FALSE)</f>
        <v>3.39</v>
      </c>
      <c r="I3979" s="258">
        <f>VLOOKUP(B3979,Correlation_Eqns!A$27:B$32,2,FALSE)</f>
        <v>7.41</v>
      </c>
      <c r="J3979" s="259">
        <f t="shared" si="369"/>
        <v>3.39</v>
      </c>
      <c r="K3979" s="258">
        <f t="shared" si="370"/>
        <v>3.39</v>
      </c>
      <c r="L3979" s="1">
        <f t="shared" si="366"/>
        <v>1.0711857599999999</v>
      </c>
      <c r="M3979" s="1">
        <f t="shared" si="371"/>
        <v>1</v>
      </c>
    </row>
    <row r="3980" spans="1:13">
      <c r="A3980" s="280">
        <v>16</v>
      </c>
      <c r="B3980" s="280" t="s">
        <v>8</v>
      </c>
      <c r="C3980" s="280">
        <v>10000</v>
      </c>
      <c r="D3980" s="258">
        <f t="shared" si="367"/>
        <v>4</v>
      </c>
      <c r="E3980" s="259">
        <f>VLOOKUP(B3980,Correlation_Eqns!A$35:B$40,2,FALSE)</f>
        <v>1.21E-4</v>
      </c>
      <c r="F3980" s="280">
        <f>VLOOKUP(B3980,Correlation_Eqns!A$43:B$48,2,FALSE)</f>
        <v>0.746</v>
      </c>
      <c r="G3980" s="280">
        <f t="shared" si="368"/>
        <v>0.11662331185850054</v>
      </c>
      <c r="H3980" s="280">
        <f>VLOOKUP(B3980,Correlation_Eqns!A$19:B$24,2,FALSE)</f>
        <v>3.39</v>
      </c>
      <c r="I3980" s="258">
        <f>VLOOKUP(B3980,Correlation_Eqns!A$27:B$32,2,FALSE)</f>
        <v>7.41</v>
      </c>
      <c r="J3980" s="259">
        <f t="shared" si="369"/>
        <v>3.39</v>
      </c>
      <c r="K3980" s="258">
        <f t="shared" si="370"/>
        <v>3.39</v>
      </c>
      <c r="L3980" s="1">
        <f t="shared" ref="L3980:L4043" si="372">J3980*lbC1_lbgas_NG*kg_per_lb</f>
        <v>1.0711857599999999</v>
      </c>
      <c r="M3980" s="1">
        <f t="shared" si="371"/>
        <v>1</v>
      </c>
    </row>
    <row r="3981" spans="1:13">
      <c r="A3981" s="280">
        <v>16</v>
      </c>
      <c r="B3981" s="280" t="s">
        <v>8</v>
      </c>
      <c r="C3981" s="280">
        <v>10000</v>
      </c>
      <c r="D3981" s="258">
        <f t="shared" ref="D3981:D4044" si="373">IF(A3981&lt;5,1,(IF(AND(A3981&gt;4,A3981&lt;9),2,IF(AND(A3981&gt;8,A3981&lt;13),3,IF(AND(A3981&gt;12,A3981&lt;17),4,IF(AND(A3981&gt;16,A3981&lt;21),5,6))))))</f>
        <v>4</v>
      </c>
      <c r="E3981" s="259">
        <f>VLOOKUP(B3981,Correlation_Eqns!A$35:B$40,2,FALSE)</f>
        <v>1.21E-4</v>
      </c>
      <c r="F3981" s="280">
        <f>VLOOKUP(B3981,Correlation_Eqns!A$43:B$48,2,FALSE)</f>
        <v>0.746</v>
      </c>
      <c r="G3981" s="280">
        <f t="shared" ref="G3981:G4044" si="374">E3981*C3981^F3981</f>
        <v>0.11662331185850054</v>
      </c>
      <c r="H3981" s="280">
        <f>VLOOKUP(B3981,Correlation_Eqns!A$19:B$24,2,FALSE)</f>
        <v>3.39</v>
      </c>
      <c r="I3981" s="258">
        <f>VLOOKUP(B3981,Correlation_Eqns!A$27:B$32,2,FALSE)</f>
        <v>7.41</v>
      </c>
      <c r="J3981" s="259">
        <f t="shared" ref="J3981:J4044" si="375">IF(C3981&gt;=10000,H3981,G3981)</f>
        <v>3.39</v>
      </c>
      <c r="K3981" s="258">
        <f t="shared" ref="K3981:K4044" si="376">IF(AND(C3981&gt;=10000,C3981&lt;100000),H3981,IF(C3981=100000,I3981,G3981))</f>
        <v>3.39</v>
      </c>
      <c r="L3981" s="1">
        <f t="shared" si="372"/>
        <v>1.0711857599999999</v>
      </c>
      <c r="M3981" s="1">
        <f t="shared" ref="M3981:M4044" si="377">IF(C3981&gt;=10000,1,0)</f>
        <v>1</v>
      </c>
    </row>
    <row r="3982" spans="1:13">
      <c r="A3982" s="280">
        <v>16</v>
      </c>
      <c r="B3982" s="280" t="s">
        <v>8</v>
      </c>
      <c r="C3982" s="280">
        <v>10000</v>
      </c>
      <c r="D3982" s="258">
        <f t="shared" si="373"/>
        <v>4</v>
      </c>
      <c r="E3982" s="259">
        <f>VLOOKUP(B3982,Correlation_Eqns!A$35:B$40,2,FALSE)</f>
        <v>1.21E-4</v>
      </c>
      <c r="F3982" s="280">
        <f>VLOOKUP(B3982,Correlation_Eqns!A$43:B$48,2,FALSE)</f>
        <v>0.746</v>
      </c>
      <c r="G3982" s="280">
        <f t="shared" si="374"/>
        <v>0.11662331185850054</v>
      </c>
      <c r="H3982" s="280">
        <f>VLOOKUP(B3982,Correlation_Eqns!A$19:B$24,2,FALSE)</f>
        <v>3.39</v>
      </c>
      <c r="I3982" s="258">
        <f>VLOOKUP(B3982,Correlation_Eqns!A$27:B$32,2,FALSE)</f>
        <v>7.41</v>
      </c>
      <c r="J3982" s="259">
        <f t="shared" si="375"/>
        <v>3.39</v>
      </c>
      <c r="K3982" s="258">
        <f t="shared" si="376"/>
        <v>3.39</v>
      </c>
      <c r="L3982" s="1">
        <f t="shared" si="372"/>
        <v>1.0711857599999999</v>
      </c>
      <c r="M3982" s="1">
        <f t="shared" si="377"/>
        <v>1</v>
      </c>
    </row>
    <row r="3983" spans="1:13">
      <c r="A3983" s="280">
        <v>16</v>
      </c>
      <c r="B3983" s="280" t="s">
        <v>8</v>
      </c>
      <c r="C3983" s="280">
        <v>10000</v>
      </c>
      <c r="D3983" s="258">
        <f t="shared" si="373"/>
        <v>4</v>
      </c>
      <c r="E3983" s="259">
        <f>VLOOKUP(B3983,Correlation_Eqns!A$35:B$40,2,FALSE)</f>
        <v>1.21E-4</v>
      </c>
      <c r="F3983" s="280">
        <f>VLOOKUP(B3983,Correlation_Eqns!A$43:B$48,2,FALSE)</f>
        <v>0.746</v>
      </c>
      <c r="G3983" s="280">
        <f t="shared" si="374"/>
        <v>0.11662331185850054</v>
      </c>
      <c r="H3983" s="280">
        <f>VLOOKUP(B3983,Correlation_Eqns!A$19:B$24,2,FALSE)</f>
        <v>3.39</v>
      </c>
      <c r="I3983" s="258">
        <f>VLOOKUP(B3983,Correlation_Eqns!A$27:B$32,2,FALSE)</f>
        <v>7.41</v>
      </c>
      <c r="J3983" s="259">
        <f t="shared" si="375"/>
        <v>3.39</v>
      </c>
      <c r="K3983" s="258">
        <f t="shared" si="376"/>
        <v>3.39</v>
      </c>
      <c r="L3983" s="1">
        <f t="shared" si="372"/>
        <v>1.0711857599999999</v>
      </c>
      <c r="M3983" s="1">
        <f t="shared" si="377"/>
        <v>1</v>
      </c>
    </row>
    <row r="3984" spans="1:13">
      <c r="A3984" s="280">
        <v>16</v>
      </c>
      <c r="B3984" s="280" t="s">
        <v>8</v>
      </c>
      <c r="C3984" s="280">
        <v>10000</v>
      </c>
      <c r="D3984" s="258">
        <f t="shared" si="373"/>
        <v>4</v>
      </c>
      <c r="E3984" s="259">
        <f>VLOOKUP(B3984,Correlation_Eqns!A$35:B$40,2,FALSE)</f>
        <v>1.21E-4</v>
      </c>
      <c r="F3984" s="280">
        <f>VLOOKUP(B3984,Correlation_Eqns!A$43:B$48,2,FALSE)</f>
        <v>0.746</v>
      </c>
      <c r="G3984" s="280">
        <f t="shared" si="374"/>
        <v>0.11662331185850054</v>
      </c>
      <c r="H3984" s="280">
        <f>VLOOKUP(B3984,Correlation_Eqns!A$19:B$24,2,FALSE)</f>
        <v>3.39</v>
      </c>
      <c r="I3984" s="258">
        <f>VLOOKUP(B3984,Correlation_Eqns!A$27:B$32,2,FALSE)</f>
        <v>7.41</v>
      </c>
      <c r="J3984" s="259">
        <f t="shared" si="375"/>
        <v>3.39</v>
      </c>
      <c r="K3984" s="258">
        <f t="shared" si="376"/>
        <v>3.39</v>
      </c>
      <c r="L3984" s="1">
        <f t="shared" si="372"/>
        <v>1.0711857599999999</v>
      </c>
      <c r="M3984" s="1">
        <f t="shared" si="377"/>
        <v>1</v>
      </c>
    </row>
    <row r="3985" spans="1:13">
      <c r="A3985" s="280">
        <v>16</v>
      </c>
      <c r="B3985" s="280" t="s">
        <v>38</v>
      </c>
      <c r="C3985" s="280">
        <v>100000</v>
      </c>
      <c r="D3985" s="258">
        <f t="shared" si="373"/>
        <v>4</v>
      </c>
      <c r="E3985" s="259">
        <f>VLOOKUP(B3985,Correlation_Eqns!A$35:B$40,2,FALSE)</f>
        <v>7.9900000000000004E-5</v>
      </c>
      <c r="F3985" s="280">
        <f>VLOOKUP(B3985,Correlation_Eqns!A$43:B$48,2,FALSE)</f>
        <v>0.73499999999999999</v>
      </c>
      <c r="G3985" s="280">
        <f t="shared" si="374"/>
        <v>0.37804785591022305</v>
      </c>
      <c r="H3985" s="280">
        <f>VLOOKUP(B3985,Correlation_Eqns!A$19:B$24,2,FALSE)</f>
        <v>1.48</v>
      </c>
      <c r="I3985" s="258">
        <f>VLOOKUP(B3985,Correlation_Eqns!A$27:B$32,2,FALSE)</f>
        <v>1.59</v>
      </c>
      <c r="J3985" s="259">
        <f t="shared" si="375"/>
        <v>1.48</v>
      </c>
      <c r="K3985" s="258">
        <f t="shared" si="376"/>
        <v>1.59</v>
      </c>
      <c r="L3985" s="1">
        <f t="shared" si="372"/>
        <v>0.46765631999999996</v>
      </c>
      <c r="M3985" s="1">
        <f t="shared" si="377"/>
        <v>1</v>
      </c>
    </row>
    <row r="3986" spans="1:13">
      <c r="A3986" s="280">
        <v>16</v>
      </c>
      <c r="B3986" s="280" t="s">
        <v>38</v>
      </c>
      <c r="C3986" s="280">
        <v>100000</v>
      </c>
      <c r="D3986" s="258">
        <f t="shared" si="373"/>
        <v>4</v>
      </c>
      <c r="E3986" s="259">
        <f>VLOOKUP(B3986,Correlation_Eqns!A$35:B$40,2,FALSE)</f>
        <v>7.9900000000000004E-5</v>
      </c>
      <c r="F3986" s="280">
        <f>VLOOKUP(B3986,Correlation_Eqns!A$43:B$48,2,FALSE)</f>
        <v>0.73499999999999999</v>
      </c>
      <c r="G3986" s="280">
        <f t="shared" si="374"/>
        <v>0.37804785591022305</v>
      </c>
      <c r="H3986" s="280">
        <f>VLOOKUP(B3986,Correlation_Eqns!A$19:B$24,2,FALSE)</f>
        <v>1.48</v>
      </c>
      <c r="I3986" s="258">
        <f>VLOOKUP(B3986,Correlation_Eqns!A$27:B$32,2,FALSE)</f>
        <v>1.59</v>
      </c>
      <c r="J3986" s="259">
        <f t="shared" si="375"/>
        <v>1.48</v>
      </c>
      <c r="K3986" s="258">
        <f t="shared" si="376"/>
        <v>1.59</v>
      </c>
      <c r="L3986" s="1">
        <f t="shared" si="372"/>
        <v>0.46765631999999996</v>
      </c>
      <c r="M3986" s="1">
        <f t="shared" si="377"/>
        <v>1</v>
      </c>
    </row>
    <row r="3987" spans="1:13">
      <c r="A3987" s="280">
        <v>16</v>
      </c>
      <c r="B3987" s="280" t="s">
        <v>38</v>
      </c>
      <c r="C3987" s="280">
        <v>100000</v>
      </c>
      <c r="D3987" s="258">
        <f t="shared" si="373"/>
        <v>4</v>
      </c>
      <c r="E3987" s="259">
        <f>VLOOKUP(B3987,Correlation_Eqns!A$35:B$40,2,FALSE)</f>
        <v>7.9900000000000004E-5</v>
      </c>
      <c r="F3987" s="280">
        <f>VLOOKUP(B3987,Correlation_Eqns!A$43:B$48,2,FALSE)</f>
        <v>0.73499999999999999</v>
      </c>
      <c r="G3987" s="280">
        <f t="shared" si="374"/>
        <v>0.37804785591022305</v>
      </c>
      <c r="H3987" s="280">
        <f>VLOOKUP(B3987,Correlation_Eqns!A$19:B$24,2,FALSE)</f>
        <v>1.48</v>
      </c>
      <c r="I3987" s="258">
        <f>VLOOKUP(B3987,Correlation_Eqns!A$27:B$32,2,FALSE)</f>
        <v>1.59</v>
      </c>
      <c r="J3987" s="259">
        <f t="shared" si="375"/>
        <v>1.48</v>
      </c>
      <c r="K3987" s="258">
        <f t="shared" si="376"/>
        <v>1.59</v>
      </c>
      <c r="L3987" s="1">
        <f t="shared" si="372"/>
        <v>0.46765631999999996</v>
      </c>
      <c r="M3987" s="1">
        <f t="shared" si="377"/>
        <v>1</v>
      </c>
    </row>
    <row r="3988" spans="1:13">
      <c r="A3988" s="280">
        <v>16</v>
      </c>
      <c r="B3988" s="280" t="s">
        <v>38</v>
      </c>
      <c r="C3988" s="280">
        <v>100000</v>
      </c>
      <c r="D3988" s="258">
        <f t="shared" si="373"/>
        <v>4</v>
      </c>
      <c r="E3988" s="259">
        <f>VLOOKUP(B3988,Correlation_Eqns!A$35:B$40,2,FALSE)</f>
        <v>7.9900000000000004E-5</v>
      </c>
      <c r="F3988" s="280">
        <f>VLOOKUP(B3988,Correlation_Eqns!A$43:B$48,2,FALSE)</f>
        <v>0.73499999999999999</v>
      </c>
      <c r="G3988" s="280">
        <f t="shared" si="374"/>
        <v>0.37804785591022305</v>
      </c>
      <c r="H3988" s="280">
        <f>VLOOKUP(B3988,Correlation_Eqns!A$19:B$24,2,FALSE)</f>
        <v>1.48</v>
      </c>
      <c r="I3988" s="258">
        <f>VLOOKUP(B3988,Correlation_Eqns!A$27:B$32,2,FALSE)</f>
        <v>1.59</v>
      </c>
      <c r="J3988" s="259">
        <f t="shared" si="375"/>
        <v>1.48</v>
      </c>
      <c r="K3988" s="258">
        <f t="shared" si="376"/>
        <v>1.59</v>
      </c>
      <c r="L3988" s="1">
        <f t="shared" si="372"/>
        <v>0.46765631999999996</v>
      </c>
      <c r="M3988" s="1">
        <f t="shared" si="377"/>
        <v>1</v>
      </c>
    </row>
    <row r="3989" spans="1:13">
      <c r="A3989" s="280">
        <v>16</v>
      </c>
      <c r="B3989" s="280" t="s">
        <v>38</v>
      </c>
      <c r="C3989" s="280">
        <v>100000</v>
      </c>
      <c r="D3989" s="258">
        <f t="shared" si="373"/>
        <v>4</v>
      </c>
      <c r="E3989" s="259">
        <f>VLOOKUP(B3989,Correlation_Eqns!A$35:B$40,2,FALSE)</f>
        <v>7.9900000000000004E-5</v>
      </c>
      <c r="F3989" s="280">
        <f>VLOOKUP(B3989,Correlation_Eqns!A$43:B$48,2,FALSE)</f>
        <v>0.73499999999999999</v>
      </c>
      <c r="G3989" s="280">
        <f t="shared" si="374"/>
        <v>0.37804785591022305</v>
      </c>
      <c r="H3989" s="280">
        <f>VLOOKUP(B3989,Correlation_Eqns!A$19:B$24,2,FALSE)</f>
        <v>1.48</v>
      </c>
      <c r="I3989" s="258">
        <f>VLOOKUP(B3989,Correlation_Eqns!A$27:B$32,2,FALSE)</f>
        <v>1.59</v>
      </c>
      <c r="J3989" s="259">
        <f t="shared" si="375"/>
        <v>1.48</v>
      </c>
      <c r="K3989" s="258">
        <f t="shared" si="376"/>
        <v>1.59</v>
      </c>
      <c r="L3989" s="1">
        <f t="shared" si="372"/>
        <v>0.46765631999999996</v>
      </c>
      <c r="M3989" s="1">
        <f t="shared" si="377"/>
        <v>1</v>
      </c>
    </row>
    <row r="3990" spans="1:13">
      <c r="A3990" s="280">
        <v>16</v>
      </c>
      <c r="B3990" s="280" t="s">
        <v>38</v>
      </c>
      <c r="C3990" s="280">
        <v>100000</v>
      </c>
      <c r="D3990" s="258">
        <f t="shared" si="373"/>
        <v>4</v>
      </c>
      <c r="E3990" s="259">
        <f>VLOOKUP(B3990,Correlation_Eqns!A$35:B$40,2,FALSE)</f>
        <v>7.9900000000000004E-5</v>
      </c>
      <c r="F3990" s="280">
        <f>VLOOKUP(B3990,Correlation_Eqns!A$43:B$48,2,FALSE)</f>
        <v>0.73499999999999999</v>
      </c>
      <c r="G3990" s="280">
        <f t="shared" si="374"/>
        <v>0.37804785591022305</v>
      </c>
      <c r="H3990" s="280">
        <f>VLOOKUP(B3990,Correlation_Eqns!A$19:B$24,2,FALSE)</f>
        <v>1.48</v>
      </c>
      <c r="I3990" s="258">
        <f>VLOOKUP(B3990,Correlation_Eqns!A$27:B$32,2,FALSE)</f>
        <v>1.59</v>
      </c>
      <c r="J3990" s="259">
        <f t="shared" si="375"/>
        <v>1.48</v>
      </c>
      <c r="K3990" s="258">
        <f t="shared" si="376"/>
        <v>1.59</v>
      </c>
      <c r="L3990" s="1">
        <f t="shared" si="372"/>
        <v>0.46765631999999996</v>
      </c>
      <c r="M3990" s="1">
        <f t="shared" si="377"/>
        <v>1</v>
      </c>
    </row>
    <row r="3991" spans="1:13">
      <c r="A3991" s="280">
        <v>16</v>
      </c>
      <c r="B3991" s="280" t="s">
        <v>38</v>
      </c>
      <c r="C3991" s="280">
        <v>100000</v>
      </c>
      <c r="D3991" s="258">
        <f t="shared" si="373"/>
        <v>4</v>
      </c>
      <c r="E3991" s="259">
        <f>VLOOKUP(B3991,Correlation_Eqns!A$35:B$40,2,FALSE)</f>
        <v>7.9900000000000004E-5</v>
      </c>
      <c r="F3991" s="280">
        <f>VLOOKUP(B3991,Correlation_Eqns!A$43:B$48,2,FALSE)</f>
        <v>0.73499999999999999</v>
      </c>
      <c r="G3991" s="280">
        <f t="shared" si="374"/>
        <v>0.37804785591022305</v>
      </c>
      <c r="H3991" s="280">
        <f>VLOOKUP(B3991,Correlation_Eqns!A$19:B$24,2,FALSE)</f>
        <v>1.48</v>
      </c>
      <c r="I3991" s="258">
        <f>VLOOKUP(B3991,Correlation_Eqns!A$27:B$32,2,FALSE)</f>
        <v>1.59</v>
      </c>
      <c r="J3991" s="259">
        <f t="shared" si="375"/>
        <v>1.48</v>
      </c>
      <c r="K3991" s="258">
        <f t="shared" si="376"/>
        <v>1.59</v>
      </c>
      <c r="L3991" s="1">
        <f t="shared" si="372"/>
        <v>0.46765631999999996</v>
      </c>
      <c r="M3991" s="1">
        <f t="shared" si="377"/>
        <v>1</v>
      </c>
    </row>
    <row r="3992" spans="1:13">
      <c r="A3992" s="280">
        <v>16</v>
      </c>
      <c r="B3992" s="280" t="s">
        <v>38</v>
      </c>
      <c r="C3992" s="280">
        <v>100000</v>
      </c>
      <c r="D3992" s="258">
        <f t="shared" si="373"/>
        <v>4</v>
      </c>
      <c r="E3992" s="259">
        <f>VLOOKUP(B3992,Correlation_Eqns!A$35:B$40,2,FALSE)</f>
        <v>7.9900000000000004E-5</v>
      </c>
      <c r="F3992" s="280">
        <f>VLOOKUP(B3992,Correlation_Eqns!A$43:B$48,2,FALSE)</f>
        <v>0.73499999999999999</v>
      </c>
      <c r="G3992" s="280">
        <f t="shared" si="374"/>
        <v>0.37804785591022305</v>
      </c>
      <c r="H3992" s="280">
        <f>VLOOKUP(B3992,Correlation_Eqns!A$19:B$24,2,FALSE)</f>
        <v>1.48</v>
      </c>
      <c r="I3992" s="258">
        <f>VLOOKUP(B3992,Correlation_Eqns!A$27:B$32,2,FALSE)</f>
        <v>1.59</v>
      </c>
      <c r="J3992" s="259">
        <f t="shared" si="375"/>
        <v>1.48</v>
      </c>
      <c r="K3992" s="258">
        <f t="shared" si="376"/>
        <v>1.59</v>
      </c>
      <c r="L3992" s="1">
        <f t="shared" si="372"/>
        <v>0.46765631999999996</v>
      </c>
      <c r="M3992" s="1">
        <f t="shared" si="377"/>
        <v>1</v>
      </c>
    </row>
    <row r="3993" spans="1:13">
      <c r="A3993" s="280">
        <v>16</v>
      </c>
      <c r="B3993" s="280" t="s">
        <v>38</v>
      </c>
      <c r="C3993" s="280">
        <v>100000</v>
      </c>
      <c r="D3993" s="258">
        <f t="shared" si="373"/>
        <v>4</v>
      </c>
      <c r="E3993" s="259">
        <f>VLOOKUP(B3993,Correlation_Eqns!A$35:B$40,2,FALSE)</f>
        <v>7.9900000000000004E-5</v>
      </c>
      <c r="F3993" s="280">
        <f>VLOOKUP(B3993,Correlation_Eqns!A$43:B$48,2,FALSE)</f>
        <v>0.73499999999999999</v>
      </c>
      <c r="G3993" s="280">
        <f t="shared" si="374"/>
        <v>0.37804785591022305</v>
      </c>
      <c r="H3993" s="280">
        <f>VLOOKUP(B3993,Correlation_Eqns!A$19:B$24,2,FALSE)</f>
        <v>1.48</v>
      </c>
      <c r="I3993" s="258">
        <f>VLOOKUP(B3993,Correlation_Eqns!A$27:B$32,2,FALSE)</f>
        <v>1.59</v>
      </c>
      <c r="J3993" s="259">
        <f t="shared" si="375"/>
        <v>1.48</v>
      </c>
      <c r="K3993" s="258">
        <f t="shared" si="376"/>
        <v>1.59</v>
      </c>
      <c r="L3993" s="1">
        <f t="shared" si="372"/>
        <v>0.46765631999999996</v>
      </c>
      <c r="M3993" s="1">
        <f t="shared" si="377"/>
        <v>1</v>
      </c>
    </row>
    <row r="3994" spans="1:13">
      <c r="A3994" s="280">
        <v>16</v>
      </c>
      <c r="B3994" s="280" t="s">
        <v>38</v>
      </c>
      <c r="C3994" s="280">
        <v>100000</v>
      </c>
      <c r="D3994" s="258">
        <f t="shared" si="373"/>
        <v>4</v>
      </c>
      <c r="E3994" s="259">
        <f>VLOOKUP(B3994,Correlation_Eqns!A$35:B$40,2,FALSE)</f>
        <v>7.9900000000000004E-5</v>
      </c>
      <c r="F3994" s="280">
        <f>VLOOKUP(B3994,Correlation_Eqns!A$43:B$48,2,FALSE)</f>
        <v>0.73499999999999999</v>
      </c>
      <c r="G3994" s="280">
        <f t="shared" si="374"/>
        <v>0.37804785591022305</v>
      </c>
      <c r="H3994" s="280">
        <f>VLOOKUP(B3994,Correlation_Eqns!A$19:B$24,2,FALSE)</f>
        <v>1.48</v>
      </c>
      <c r="I3994" s="258">
        <f>VLOOKUP(B3994,Correlation_Eqns!A$27:B$32,2,FALSE)</f>
        <v>1.59</v>
      </c>
      <c r="J3994" s="259">
        <f t="shared" si="375"/>
        <v>1.48</v>
      </c>
      <c r="K3994" s="258">
        <f t="shared" si="376"/>
        <v>1.59</v>
      </c>
      <c r="L3994" s="1">
        <f t="shared" si="372"/>
        <v>0.46765631999999996</v>
      </c>
      <c r="M3994" s="1">
        <f t="shared" si="377"/>
        <v>1</v>
      </c>
    </row>
    <row r="3995" spans="1:13">
      <c r="A3995" s="280">
        <v>16</v>
      </c>
      <c r="B3995" s="280" t="s">
        <v>38</v>
      </c>
      <c r="C3995" s="280">
        <v>100000</v>
      </c>
      <c r="D3995" s="258">
        <f t="shared" si="373"/>
        <v>4</v>
      </c>
      <c r="E3995" s="259">
        <f>VLOOKUP(B3995,Correlation_Eqns!A$35:B$40,2,FALSE)</f>
        <v>7.9900000000000004E-5</v>
      </c>
      <c r="F3995" s="280">
        <f>VLOOKUP(B3995,Correlation_Eqns!A$43:B$48,2,FALSE)</f>
        <v>0.73499999999999999</v>
      </c>
      <c r="G3995" s="280">
        <f t="shared" si="374"/>
        <v>0.37804785591022305</v>
      </c>
      <c r="H3995" s="280">
        <f>VLOOKUP(B3995,Correlation_Eqns!A$19:B$24,2,FALSE)</f>
        <v>1.48</v>
      </c>
      <c r="I3995" s="258">
        <f>VLOOKUP(B3995,Correlation_Eqns!A$27:B$32,2,FALSE)</f>
        <v>1.59</v>
      </c>
      <c r="J3995" s="259">
        <f t="shared" si="375"/>
        <v>1.48</v>
      </c>
      <c r="K3995" s="258">
        <f t="shared" si="376"/>
        <v>1.59</v>
      </c>
      <c r="L3995" s="1">
        <f t="shared" si="372"/>
        <v>0.46765631999999996</v>
      </c>
      <c r="M3995" s="1">
        <f t="shared" si="377"/>
        <v>1</v>
      </c>
    </row>
    <row r="3996" spans="1:13">
      <c r="A3996" s="280">
        <v>16</v>
      </c>
      <c r="B3996" s="280" t="s">
        <v>38</v>
      </c>
      <c r="C3996" s="280">
        <v>100000</v>
      </c>
      <c r="D3996" s="258">
        <f t="shared" si="373"/>
        <v>4</v>
      </c>
      <c r="E3996" s="259">
        <f>VLOOKUP(B3996,Correlation_Eqns!A$35:B$40,2,FALSE)</f>
        <v>7.9900000000000004E-5</v>
      </c>
      <c r="F3996" s="280">
        <f>VLOOKUP(B3996,Correlation_Eqns!A$43:B$48,2,FALSE)</f>
        <v>0.73499999999999999</v>
      </c>
      <c r="G3996" s="280">
        <f t="shared" si="374"/>
        <v>0.37804785591022305</v>
      </c>
      <c r="H3996" s="280">
        <f>VLOOKUP(B3996,Correlation_Eqns!A$19:B$24,2,FALSE)</f>
        <v>1.48</v>
      </c>
      <c r="I3996" s="258">
        <f>VLOOKUP(B3996,Correlation_Eqns!A$27:B$32,2,FALSE)</f>
        <v>1.59</v>
      </c>
      <c r="J3996" s="259">
        <f t="shared" si="375"/>
        <v>1.48</v>
      </c>
      <c r="K3996" s="258">
        <f t="shared" si="376"/>
        <v>1.59</v>
      </c>
      <c r="L3996" s="1">
        <f t="shared" si="372"/>
        <v>0.46765631999999996</v>
      </c>
      <c r="M3996" s="1">
        <f t="shared" si="377"/>
        <v>1</v>
      </c>
    </row>
    <row r="3997" spans="1:13">
      <c r="A3997" s="280">
        <v>16</v>
      </c>
      <c r="B3997" s="280" t="s">
        <v>38</v>
      </c>
      <c r="C3997" s="280">
        <v>100000</v>
      </c>
      <c r="D3997" s="258">
        <f t="shared" si="373"/>
        <v>4</v>
      </c>
      <c r="E3997" s="259">
        <f>VLOOKUP(B3997,Correlation_Eqns!A$35:B$40,2,FALSE)</f>
        <v>7.9900000000000004E-5</v>
      </c>
      <c r="F3997" s="280">
        <f>VLOOKUP(B3997,Correlation_Eqns!A$43:B$48,2,FALSE)</f>
        <v>0.73499999999999999</v>
      </c>
      <c r="G3997" s="280">
        <f t="shared" si="374"/>
        <v>0.37804785591022305</v>
      </c>
      <c r="H3997" s="280">
        <f>VLOOKUP(B3997,Correlation_Eqns!A$19:B$24,2,FALSE)</f>
        <v>1.48</v>
      </c>
      <c r="I3997" s="258">
        <f>VLOOKUP(B3997,Correlation_Eqns!A$27:B$32,2,FALSE)</f>
        <v>1.59</v>
      </c>
      <c r="J3997" s="259">
        <f t="shared" si="375"/>
        <v>1.48</v>
      </c>
      <c r="K3997" s="258">
        <f t="shared" si="376"/>
        <v>1.59</v>
      </c>
      <c r="L3997" s="1">
        <f t="shared" si="372"/>
        <v>0.46765631999999996</v>
      </c>
      <c r="M3997" s="1">
        <f t="shared" si="377"/>
        <v>1</v>
      </c>
    </row>
    <row r="3998" spans="1:13">
      <c r="A3998" s="280">
        <v>16</v>
      </c>
      <c r="B3998" s="280" t="s">
        <v>38</v>
      </c>
      <c r="C3998" s="280">
        <v>100000</v>
      </c>
      <c r="D3998" s="258">
        <f t="shared" si="373"/>
        <v>4</v>
      </c>
      <c r="E3998" s="259">
        <f>VLOOKUP(B3998,Correlation_Eqns!A$35:B$40,2,FALSE)</f>
        <v>7.9900000000000004E-5</v>
      </c>
      <c r="F3998" s="280">
        <f>VLOOKUP(B3998,Correlation_Eqns!A$43:B$48,2,FALSE)</f>
        <v>0.73499999999999999</v>
      </c>
      <c r="G3998" s="280">
        <f t="shared" si="374"/>
        <v>0.37804785591022305</v>
      </c>
      <c r="H3998" s="280">
        <f>VLOOKUP(B3998,Correlation_Eqns!A$19:B$24,2,FALSE)</f>
        <v>1.48</v>
      </c>
      <c r="I3998" s="258">
        <f>VLOOKUP(B3998,Correlation_Eqns!A$27:B$32,2,FALSE)</f>
        <v>1.59</v>
      </c>
      <c r="J3998" s="259">
        <f t="shared" si="375"/>
        <v>1.48</v>
      </c>
      <c r="K3998" s="258">
        <f t="shared" si="376"/>
        <v>1.59</v>
      </c>
      <c r="L3998" s="1">
        <f t="shared" si="372"/>
        <v>0.46765631999999996</v>
      </c>
      <c r="M3998" s="1">
        <f t="shared" si="377"/>
        <v>1</v>
      </c>
    </row>
    <row r="3999" spans="1:13">
      <c r="A3999" s="280">
        <v>16</v>
      </c>
      <c r="B3999" s="280" t="s">
        <v>38</v>
      </c>
      <c r="C3999" s="280">
        <v>100000</v>
      </c>
      <c r="D3999" s="258">
        <f t="shared" si="373"/>
        <v>4</v>
      </c>
      <c r="E3999" s="259">
        <f>VLOOKUP(B3999,Correlation_Eqns!A$35:B$40,2,FALSE)</f>
        <v>7.9900000000000004E-5</v>
      </c>
      <c r="F3999" s="280">
        <f>VLOOKUP(B3999,Correlation_Eqns!A$43:B$48,2,FALSE)</f>
        <v>0.73499999999999999</v>
      </c>
      <c r="G3999" s="280">
        <f t="shared" si="374"/>
        <v>0.37804785591022305</v>
      </c>
      <c r="H3999" s="280">
        <f>VLOOKUP(B3999,Correlation_Eqns!A$19:B$24,2,FALSE)</f>
        <v>1.48</v>
      </c>
      <c r="I3999" s="258">
        <f>VLOOKUP(B3999,Correlation_Eqns!A$27:B$32,2,FALSE)</f>
        <v>1.59</v>
      </c>
      <c r="J3999" s="259">
        <f t="shared" si="375"/>
        <v>1.48</v>
      </c>
      <c r="K3999" s="258">
        <f t="shared" si="376"/>
        <v>1.59</v>
      </c>
      <c r="L3999" s="1">
        <f t="shared" si="372"/>
        <v>0.46765631999999996</v>
      </c>
      <c r="M3999" s="1">
        <f t="shared" si="377"/>
        <v>1</v>
      </c>
    </row>
    <row r="4000" spans="1:13">
      <c r="A4000" s="280">
        <v>16</v>
      </c>
      <c r="B4000" s="280" t="s">
        <v>38</v>
      </c>
      <c r="C4000" s="280">
        <v>100000</v>
      </c>
      <c r="D4000" s="258">
        <f t="shared" si="373"/>
        <v>4</v>
      </c>
      <c r="E4000" s="259">
        <f>VLOOKUP(B4000,Correlation_Eqns!A$35:B$40,2,FALSE)</f>
        <v>7.9900000000000004E-5</v>
      </c>
      <c r="F4000" s="280">
        <f>VLOOKUP(B4000,Correlation_Eqns!A$43:B$48,2,FALSE)</f>
        <v>0.73499999999999999</v>
      </c>
      <c r="G4000" s="280">
        <f t="shared" si="374"/>
        <v>0.37804785591022305</v>
      </c>
      <c r="H4000" s="280">
        <f>VLOOKUP(B4000,Correlation_Eqns!A$19:B$24,2,FALSE)</f>
        <v>1.48</v>
      </c>
      <c r="I4000" s="258">
        <f>VLOOKUP(B4000,Correlation_Eqns!A$27:B$32,2,FALSE)</f>
        <v>1.59</v>
      </c>
      <c r="J4000" s="259">
        <f t="shared" si="375"/>
        <v>1.48</v>
      </c>
      <c r="K4000" s="258">
        <f t="shared" si="376"/>
        <v>1.59</v>
      </c>
      <c r="L4000" s="1">
        <f t="shared" si="372"/>
        <v>0.46765631999999996</v>
      </c>
      <c r="M4000" s="1">
        <f t="shared" si="377"/>
        <v>1</v>
      </c>
    </row>
    <row r="4001" spans="1:13">
      <c r="A4001" s="280">
        <v>16</v>
      </c>
      <c r="B4001" s="280" t="s">
        <v>38</v>
      </c>
      <c r="C4001" s="280">
        <v>100000</v>
      </c>
      <c r="D4001" s="258">
        <f t="shared" si="373"/>
        <v>4</v>
      </c>
      <c r="E4001" s="259">
        <f>VLOOKUP(B4001,Correlation_Eqns!A$35:B$40,2,FALSE)</f>
        <v>7.9900000000000004E-5</v>
      </c>
      <c r="F4001" s="280">
        <f>VLOOKUP(B4001,Correlation_Eqns!A$43:B$48,2,FALSE)</f>
        <v>0.73499999999999999</v>
      </c>
      <c r="G4001" s="280">
        <f t="shared" si="374"/>
        <v>0.37804785591022305</v>
      </c>
      <c r="H4001" s="280">
        <f>VLOOKUP(B4001,Correlation_Eqns!A$19:B$24,2,FALSE)</f>
        <v>1.48</v>
      </c>
      <c r="I4001" s="258">
        <f>VLOOKUP(B4001,Correlation_Eqns!A$27:B$32,2,FALSE)</f>
        <v>1.59</v>
      </c>
      <c r="J4001" s="259">
        <f t="shared" si="375"/>
        <v>1.48</v>
      </c>
      <c r="K4001" s="258">
        <f t="shared" si="376"/>
        <v>1.59</v>
      </c>
      <c r="L4001" s="1">
        <f t="shared" si="372"/>
        <v>0.46765631999999996</v>
      </c>
      <c r="M4001" s="1">
        <f t="shared" si="377"/>
        <v>1</v>
      </c>
    </row>
    <row r="4002" spans="1:13">
      <c r="A4002" s="280">
        <v>16</v>
      </c>
      <c r="B4002" s="280" t="s">
        <v>38</v>
      </c>
      <c r="C4002" s="280">
        <v>100000</v>
      </c>
      <c r="D4002" s="258">
        <f t="shared" si="373"/>
        <v>4</v>
      </c>
      <c r="E4002" s="259">
        <f>VLOOKUP(B4002,Correlation_Eqns!A$35:B$40,2,FALSE)</f>
        <v>7.9900000000000004E-5</v>
      </c>
      <c r="F4002" s="280">
        <f>VLOOKUP(B4002,Correlation_Eqns!A$43:B$48,2,FALSE)</f>
        <v>0.73499999999999999</v>
      </c>
      <c r="G4002" s="280">
        <f t="shared" si="374"/>
        <v>0.37804785591022305</v>
      </c>
      <c r="H4002" s="280">
        <f>VLOOKUP(B4002,Correlation_Eqns!A$19:B$24,2,FALSE)</f>
        <v>1.48</v>
      </c>
      <c r="I4002" s="258">
        <f>VLOOKUP(B4002,Correlation_Eqns!A$27:B$32,2,FALSE)</f>
        <v>1.59</v>
      </c>
      <c r="J4002" s="259">
        <f t="shared" si="375"/>
        <v>1.48</v>
      </c>
      <c r="K4002" s="258">
        <f t="shared" si="376"/>
        <v>1.59</v>
      </c>
      <c r="L4002" s="1">
        <f t="shared" si="372"/>
        <v>0.46765631999999996</v>
      </c>
      <c r="M4002" s="1">
        <f t="shared" si="377"/>
        <v>1</v>
      </c>
    </row>
    <row r="4003" spans="1:13">
      <c r="A4003" s="280">
        <v>16</v>
      </c>
      <c r="B4003" s="280" t="s">
        <v>38</v>
      </c>
      <c r="C4003" s="280">
        <v>100000</v>
      </c>
      <c r="D4003" s="258">
        <f t="shared" si="373"/>
        <v>4</v>
      </c>
      <c r="E4003" s="259">
        <f>VLOOKUP(B4003,Correlation_Eqns!A$35:B$40,2,FALSE)</f>
        <v>7.9900000000000004E-5</v>
      </c>
      <c r="F4003" s="280">
        <f>VLOOKUP(B4003,Correlation_Eqns!A$43:B$48,2,FALSE)</f>
        <v>0.73499999999999999</v>
      </c>
      <c r="G4003" s="280">
        <f t="shared" si="374"/>
        <v>0.37804785591022305</v>
      </c>
      <c r="H4003" s="280">
        <f>VLOOKUP(B4003,Correlation_Eqns!A$19:B$24,2,FALSE)</f>
        <v>1.48</v>
      </c>
      <c r="I4003" s="258">
        <f>VLOOKUP(B4003,Correlation_Eqns!A$27:B$32,2,FALSE)</f>
        <v>1.59</v>
      </c>
      <c r="J4003" s="259">
        <f t="shared" si="375"/>
        <v>1.48</v>
      </c>
      <c r="K4003" s="258">
        <f t="shared" si="376"/>
        <v>1.59</v>
      </c>
      <c r="L4003" s="1">
        <f t="shared" si="372"/>
        <v>0.46765631999999996</v>
      </c>
      <c r="M4003" s="1">
        <f t="shared" si="377"/>
        <v>1</v>
      </c>
    </row>
    <row r="4004" spans="1:13">
      <c r="A4004" s="280">
        <v>16</v>
      </c>
      <c r="B4004" s="280" t="s">
        <v>38</v>
      </c>
      <c r="C4004" s="280">
        <v>100000</v>
      </c>
      <c r="D4004" s="258">
        <f t="shared" si="373"/>
        <v>4</v>
      </c>
      <c r="E4004" s="259">
        <f>VLOOKUP(B4004,Correlation_Eqns!A$35:B$40,2,FALSE)</f>
        <v>7.9900000000000004E-5</v>
      </c>
      <c r="F4004" s="280">
        <f>VLOOKUP(B4004,Correlation_Eqns!A$43:B$48,2,FALSE)</f>
        <v>0.73499999999999999</v>
      </c>
      <c r="G4004" s="280">
        <f t="shared" si="374"/>
        <v>0.37804785591022305</v>
      </c>
      <c r="H4004" s="280">
        <f>VLOOKUP(B4004,Correlation_Eqns!A$19:B$24,2,FALSE)</f>
        <v>1.48</v>
      </c>
      <c r="I4004" s="258">
        <f>VLOOKUP(B4004,Correlation_Eqns!A$27:B$32,2,FALSE)</f>
        <v>1.59</v>
      </c>
      <c r="J4004" s="259">
        <f t="shared" si="375"/>
        <v>1.48</v>
      </c>
      <c r="K4004" s="258">
        <f t="shared" si="376"/>
        <v>1.59</v>
      </c>
      <c r="L4004" s="1">
        <f t="shared" si="372"/>
        <v>0.46765631999999996</v>
      </c>
      <c r="M4004" s="1">
        <f t="shared" si="377"/>
        <v>1</v>
      </c>
    </row>
    <row r="4005" spans="1:13">
      <c r="A4005" s="280">
        <v>16</v>
      </c>
      <c r="B4005" s="280" t="s">
        <v>38</v>
      </c>
      <c r="C4005" s="280">
        <v>100000</v>
      </c>
      <c r="D4005" s="258">
        <f t="shared" si="373"/>
        <v>4</v>
      </c>
      <c r="E4005" s="259">
        <f>VLOOKUP(B4005,Correlation_Eqns!A$35:B$40,2,FALSE)</f>
        <v>7.9900000000000004E-5</v>
      </c>
      <c r="F4005" s="280">
        <f>VLOOKUP(B4005,Correlation_Eqns!A$43:B$48,2,FALSE)</f>
        <v>0.73499999999999999</v>
      </c>
      <c r="G4005" s="280">
        <f t="shared" si="374"/>
        <v>0.37804785591022305</v>
      </c>
      <c r="H4005" s="280">
        <f>VLOOKUP(B4005,Correlation_Eqns!A$19:B$24,2,FALSE)</f>
        <v>1.48</v>
      </c>
      <c r="I4005" s="258">
        <f>VLOOKUP(B4005,Correlation_Eqns!A$27:B$32,2,FALSE)</f>
        <v>1.59</v>
      </c>
      <c r="J4005" s="259">
        <f t="shared" si="375"/>
        <v>1.48</v>
      </c>
      <c r="K4005" s="258">
        <f t="shared" si="376"/>
        <v>1.59</v>
      </c>
      <c r="L4005" s="1">
        <f t="shared" si="372"/>
        <v>0.46765631999999996</v>
      </c>
      <c r="M4005" s="1">
        <f t="shared" si="377"/>
        <v>1</v>
      </c>
    </row>
    <row r="4006" spans="1:13">
      <c r="A4006" s="280">
        <v>16</v>
      </c>
      <c r="B4006" s="280" t="s">
        <v>38</v>
      </c>
      <c r="C4006" s="280">
        <v>100000</v>
      </c>
      <c r="D4006" s="258">
        <f t="shared" si="373"/>
        <v>4</v>
      </c>
      <c r="E4006" s="259">
        <f>VLOOKUP(B4006,Correlation_Eqns!A$35:B$40,2,FALSE)</f>
        <v>7.9900000000000004E-5</v>
      </c>
      <c r="F4006" s="280">
        <f>VLOOKUP(B4006,Correlation_Eqns!A$43:B$48,2,FALSE)</f>
        <v>0.73499999999999999</v>
      </c>
      <c r="G4006" s="280">
        <f t="shared" si="374"/>
        <v>0.37804785591022305</v>
      </c>
      <c r="H4006" s="280">
        <f>VLOOKUP(B4006,Correlation_Eqns!A$19:B$24,2,FALSE)</f>
        <v>1.48</v>
      </c>
      <c r="I4006" s="258">
        <f>VLOOKUP(B4006,Correlation_Eqns!A$27:B$32,2,FALSE)</f>
        <v>1.59</v>
      </c>
      <c r="J4006" s="259">
        <f t="shared" si="375"/>
        <v>1.48</v>
      </c>
      <c r="K4006" s="258">
        <f t="shared" si="376"/>
        <v>1.59</v>
      </c>
      <c r="L4006" s="1">
        <f t="shared" si="372"/>
        <v>0.46765631999999996</v>
      </c>
      <c r="M4006" s="1">
        <f t="shared" si="377"/>
        <v>1</v>
      </c>
    </row>
    <row r="4007" spans="1:13">
      <c r="A4007" s="280">
        <v>16</v>
      </c>
      <c r="B4007" s="280" t="s">
        <v>38</v>
      </c>
      <c r="C4007" s="280">
        <v>100000</v>
      </c>
      <c r="D4007" s="258">
        <f t="shared" si="373"/>
        <v>4</v>
      </c>
      <c r="E4007" s="259">
        <f>VLOOKUP(B4007,Correlation_Eqns!A$35:B$40,2,FALSE)</f>
        <v>7.9900000000000004E-5</v>
      </c>
      <c r="F4007" s="280">
        <f>VLOOKUP(B4007,Correlation_Eqns!A$43:B$48,2,FALSE)</f>
        <v>0.73499999999999999</v>
      </c>
      <c r="G4007" s="280">
        <f t="shared" si="374"/>
        <v>0.37804785591022305</v>
      </c>
      <c r="H4007" s="280">
        <f>VLOOKUP(B4007,Correlation_Eqns!A$19:B$24,2,FALSE)</f>
        <v>1.48</v>
      </c>
      <c r="I4007" s="258">
        <f>VLOOKUP(B4007,Correlation_Eqns!A$27:B$32,2,FALSE)</f>
        <v>1.59</v>
      </c>
      <c r="J4007" s="259">
        <f t="shared" si="375"/>
        <v>1.48</v>
      </c>
      <c r="K4007" s="258">
        <f t="shared" si="376"/>
        <v>1.59</v>
      </c>
      <c r="L4007" s="1">
        <f t="shared" si="372"/>
        <v>0.46765631999999996</v>
      </c>
      <c r="M4007" s="1">
        <f t="shared" si="377"/>
        <v>1</v>
      </c>
    </row>
    <row r="4008" spans="1:13">
      <c r="A4008" s="280">
        <v>16</v>
      </c>
      <c r="B4008" s="280" t="s">
        <v>38</v>
      </c>
      <c r="C4008" s="280">
        <v>100000</v>
      </c>
      <c r="D4008" s="258">
        <f t="shared" si="373"/>
        <v>4</v>
      </c>
      <c r="E4008" s="259">
        <f>VLOOKUP(B4008,Correlation_Eqns!A$35:B$40,2,FALSE)</f>
        <v>7.9900000000000004E-5</v>
      </c>
      <c r="F4008" s="280">
        <f>VLOOKUP(B4008,Correlation_Eqns!A$43:B$48,2,FALSE)</f>
        <v>0.73499999999999999</v>
      </c>
      <c r="G4008" s="280">
        <f t="shared" si="374"/>
        <v>0.37804785591022305</v>
      </c>
      <c r="H4008" s="280">
        <f>VLOOKUP(B4008,Correlation_Eqns!A$19:B$24,2,FALSE)</f>
        <v>1.48</v>
      </c>
      <c r="I4008" s="258">
        <f>VLOOKUP(B4008,Correlation_Eqns!A$27:B$32,2,FALSE)</f>
        <v>1.59</v>
      </c>
      <c r="J4008" s="259">
        <f t="shared" si="375"/>
        <v>1.48</v>
      </c>
      <c r="K4008" s="258">
        <f t="shared" si="376"/>
        <v>1.59</v>
      </c>
      <c r="L4008" s="1">
        <f t="shared" si="372"/>
        <v>0.46765631999999996</v>
      </c>
      <c r="M4008" s="1">
        <f t="shared" si="377"/>
        <v>1</v>
      </c>
    </row>
    <row r="4009" spans="1:13">
      <c r="A4009" s="280">
        <v>16</v>
      </c>
      <c r="B4009" s="280" t="s">
        <v>38</v>
      </c>
      <c r="C4009" s="280">
        <v>70000</v>
      </c>
      <c r="D4009" s="258">
        <f t="shared" si="373"/>
        <v>4</v>
      </c>
      <c r="E4009" s="259">
        <f>VLOOKUP(B4009,Correlation_Eqns!A$35:B$40,2,FALSE)</f>
        <v>7.9900000000000004E-5</v>
      </c>
      <c r="F4009" s="280">
        <f>VLOOKUP(B4009,Correlation_Eqns!A$43:B$48,2,FALSE)</f>
        <v>0.73499999999999999</v>
      </c>
      <c r="G4009" s="280">
        <f t="shared" si="374"/>
        <v>0.29086658950755728</v>
      </c>
      <c r="H4009" s="280">
        <f>VLOOKUP(B4009,Correlation_Eqns!A$19:B$24,2,FALSE)</f>
        <v>1.48</v>
      </c>
      <c r="I4009" s="258">
        <f>VLOOKUP(B4009,Correlation_Eqns!A$27:B$32,2,FALSE)</f>
        <v>1.59</v>
      </c>
      <c r="J4009" s="259">
        <f t="shared" si="375"/>
        <v>1.48</v>
      </c>
      <c r="K4009" s="258">
        <f t="shared" si="376"/>
        <v>1.48</v>
      </c>
      <c r="L4009" s="1">
        <f t="shared" si="372"/>
        <v>0.46765631999999996</v>
      </c>
      <c r="M4009" s="1">
        <f t="shared" si="377"/>
        <v>1</v>
      </c>
    </row>
    <row r="4010" spans="1:13">
      <c r="A4010" s="280">
        <v>16</v>
      </c>
      <c r="B4010" s="280" t="s">
        <v>38</v>
      </c>
      <c r="C4010" s="280">
        <v>40000</v>
      </c>
      <c r="D4010" s="258">
        <f t="shared" si="373"/>
        <v>4</v>
      </c>
      <c r="E4010" s="259">
        <f>VLOOKUP(B4010,Correlation_Eqns!A$35:B$40,2,FALSE)</f>
        <v>7.9900000000000004E-5</v>
      </c>
      <c r="F4010" s="280">
        <f>VLOOKUP(B4010,Correlation_Eqns!A$43:B$48,2,FALSE)</f>
        <v>0.73499999999999999</v>
      </c>
      <c r="G4010" s="280">
        <f t="shared" si="374"/>
        <v>0.19277951038952207</v>
      </c>
      <c r="H4010" s="280">
        <f>VLOOKUP(B4010,Correlation_Eqns!A$19:B$24,2,FALSE)</f>
        <v>1.48</v>
      </c>
      <c r="I4010" s="258">
        <f>VLOOKUP(B4010,Correlation_Eqns!A$27:B$32,2,FALSE)</f>
        <v>1.59</v>
      </c>
      <c r="J4010" s="259">
        <f t="shared" si="375"/>
        <v>1.48</v>
      </c>
      <c r="K4010" s="258">
        <f t="shared" si="376"/>
        <v>1.48</v>
      </c>
      <c r="L4010" s="1">
        <f t="shared" si="372"/>
        <v>0.46765631999999996</v>
      </c>
      <c r="M4010" s="1">
        <f t="shared" si="377"/>
        <v>1</v>
      </c>
    </row>
    <row r="4011" spans="1:13">
      <c r="A4011" s="280">
        <v>16</v>
      </c>
      <c r="B4011" s="280" t="s">
        <v>38</v>
      </c>
      <c r="C4011" s="280">
        <v>40000</v>
      </c>
      <c r="D4011" s="258">
        <f t="shared" si="373"/>
        <v>4</v>
      </c>
      <c r="E4011" s="259">
        <f>VLOOKUP(B4011,Correlation_Eqns!A$35:B$40,2,FALSE)</f>
        <v>7.9900000000000004E-5</v>
      </c>
      <c r="F4011" s="280">
        <f>VLOOKUP(B4011,Correlation_Eqns!A$43:B$48,2,FALSE)</f>
        <v>0.73499999999999999</v>
      </c>
      <c r="G4011" s="280">
        <f t="shared" si="374"/>
        <v>0.19277951038952207</v>
      </c>
      <c r="H4011" s="280">
        <f>VLOOKUP(B4011,Correlation_Eqns!A$19:B$24,2,FALSE)</f>
        <v>1.48</v>
      </c>
      <c r="I4011" s="258">
        <f>VLOOKUP(B4011,Correlation_Eqns!A$27:B$32,2,FALSE)</f>
        <v>1.59</v>
      </c>
      <c r="J4011" s="259">
        <f t="shared" si="375"/>
        <v>1.48</v>
      </c>
      <c r="K4011" s="258">
        <f t="shared" si="376"/>
        <v>1.48</v>
      </c>
      <c r="L4011" s="1">
        <f t="shared" si="372"/>
        <v>0.46765631999999996</v>
      </c>
      <c r="M4011" s="1">
        <f t="shared" si="377"/>
        <v>1</v>
      </c>
    </row>
    <row r="4012" spans="1:13">
      <c r="A4012" s="280">
        <v>16</v>
      </c>
      <c r="B4012" s="280" t="s">
        <v>38</v>
      </c>
      <c r="C4012" s="280">
        <v>40000</v>
      </c>
      <c r="D4012" s="258">
        <f t="shared" si="373"/>
        <v>4</v>
      </c>
      <c r="E4012" s="259">
        <f>VLOOKUP(B4012,Correlation_Eqns!A$35:B$40,2,FALSE)</f>
        <v>7.9900000000000004E-5</v>
      </c>
      <c r="F4012" s="280">
        <f>VLOOKUP(B4012,Correlation_Eqns!A$43:B$48,2,FALSE)</f>
        <v>0.73499999999999999</v>
      </c>
      <c r="G4012" s="280">
        <f t="shared" si="374"/>
        <v>0.19277951038952207</v>
      </c>
      <c r="H4012" s="280">
        <f>VLOOKUP(B4012,Correlation_Eqns!A$19:B$24,2,FALSE)</f>
        <v>1.48</v>
      </c>
      <c r="I4012" s="258">
        <f>VLOOKUP(B4012,Correlation_Eqns!A$27:B$32,2,FALSE)</f>
        <v>1.59</v>
      </c>
      <c r="J4012" s="259">
        <f t="shared" si="375"/>
        <v>1.48</v>
      </c>
      <c r="K4012" s="258">
        <f t="shared" si="376"/>
        <v>1.48</v>
      </c>
      <c r="L4012" s="1">
        <f t="shared" si="372"/>
        <v>0.46765631999999996</v>
      </c>
      <c r="M4012" s="1">
        <f t="shared" si="377"/>
        <v>1</v>
      </c>
    </row>
    <row r="4013" spans="1:13">
      <c r="A4013" s="280">
        <v>16</v>
      </c>
      <c r="B4013" s="280" t="s">
        <v>38</v>
      </c>
      <c r="C4013" s="280">
        <v>40000</v>
      </c>
      <c r="D4013" s="258">
        <f t="shared" si="373"/>
        <v>4</v>
      </c>
      <c r="E4013" s="259">
        <f>VLOOKUP(B4013,Correlation_Eqns!A$35:B$40,2,FALSE)</f>
        <v>7.9900000000000004E-5</v>
      </c>
      <c r="F4013" s="280">
        <f>VLOOKUP(B4013,Correlation_Eqns!A$43:B$48,2,FALSE)</f>
        <v>0.73499999999999999</v>
      </c>
      <c r="G4013" s="280">
        <f t="shared" si="374"/>
        <v>0.19277951038952207</v>
      </c>
      <c r="H4013" s="280">
        <f>VLOOKUP(B4013,Correlation_Eqns!A$19:B$24,2,FALSE)</f>
        <v>1.48</v>
      </c>
      <c r="I4013" s="258">
        <f>VLOOKUP(B4013,Correlation_Eqns!A$27:B$32,2,FALSE)</f>
        <v>1.59</v>
      </c>
      <c r="J4013" s="259">
        <f t="shared" si="375"/>
        <v>1.48</v>
      </c>
      <c r="K4013" s="258">
        <f t="shared" si="376"/>
        <v>1.48</v>
      </c>
      <c r="L4013" s="1">
        <f t="shared" si="372"/>
        <v>0.46765631999999996</v>
      </c>
      <c r="M4013" s="1">
        <f t="shared" si="377"/>
        <v>1</v>
      </c>
    </row>
    <row r="4014" spans="1:13">
      <c r="A4014" s="280">
        <v>16</v>
      </c>
      <c r="B4014" s="280" t="s">
        <v>38</v>
      </c>
      <c r="C4014" s="280">
        <v>20000</v>
      </c>
      <c r="D4014" s="258">
        <f t="shared" si="373"/>
        <v>4</v>
      </c>
      <c r="E4014" s="259">
        <f>VLOOKUP(B4014,Correlation_Eqns!A$35:B$40,2,FALSE)</f>
        <v>7.9900000000000004E-5</v>
      </c>
      <c r="F4014" s="280">
        <f>VLOOKUP(B4014,Correlation_Eqns!A$43:B$48,2,FALSE)</f>
        <v>0.73499999999999999</v>
      </c>
      <c r="G4014" s="280">
        <f t="shared" si="374"/>
        <v>0.11582540464709284</v>
      </c>
      <c r="H4014" s="280">
        <f>VLOOKUP(B4014,Correlation_Eqns!A$19:B$24,2,FALSE)</f>
        <v>1.48</v>
      </c>
      <c r="I4014" s="258">
        <f>VLOOKUP(B4014,Correlation_Eqns!A$27:B$32,2,FALSE)</f>
        <v>1.59</v>
      </c>
      <c r="J4014" s="259">
        <f t="shared" si="375"/>
        <v>1.48</v>
      </c>
      <c r="K4014" s="258">
        <f t="shared" si="376"/>
        <v>1.48</v>
      </c>
      <c r="L4014" s="1">
        <f t="shared" si="372"/>
        <v>0.46765631999999996</v>
      </c>
      <c r="M4014" s="1">
        <f t="shared" si="377"/>
        <v>1</v>
      </c>
    </row>
    <row r="4015" spans="1:13">
      <c r="A4015" s="280">
        <v>16</v>
      </c>
      <c r="B4015" s="280" t="s">
        <v>38</v>
      </c>
      <c r="C4015" s="280">
        <v>10000</v>
      </c>
      <c r="D4015" s="258">
        <f t="shared" si="373"/>
        <v>4</v>
      </c>
      <c r="E4015" s="259">
        <f>VLOOKUP(B4015,Correlation_Eqns!A$35:B$40,2,FALSE)</f>
        <v>7.9900000000000004E-5</v>
      </c>
      <c r="F4015" s="280">
        <f>VLOOKUP(B4015,Correlation_Eqns!A$43:B$48,2,FALSE)</f>
        <v>0.73499999999999999</v>
      </c>
      <c r="G4015" s="280">
        <f t="shared" si="374"/>
        <v>6.9589990837490873E-2</v>
      </c>
      <c r="H4015" s="280">
        <f>VLOOKUP(B4015,Correlation_Eqns!A$19:B$24,2,FALSE)</f>
        <v>1.48</v>
      </c>
      <c r="I4015" s="258">
        <f>VLOOKUP(B4015,Correlation_Eqns!A$27:B$32,2,FALSE)</f>
        <v>1.59</v>
      </c>
      <c r="J4015" s="259">
        <f t="shared" si="375"/>
        <v>1.48</v>
      </c>
      <c r="K4015" s="258">
        <f t="shared" si="376"/>
        <v>1.48</v>
      </c>
      <c r="L4015" s="1">
        <f t="shared" si="372"/>
        <v>0.46765631999999996</v>
      </c>
      <c r="M4015" s="1">
        <f t="shared" si="377"/>
        <v>1</v>
      </c>
    </row>
    <row r="4016" spans="1:13">
      <c r="A4016" s="280">
        <v>16</v>
      </c>
      <c r="B4016" s="280" t="s">
        <v>38</v>
      </c>
      <c r="C4016" s="280">
        <v>10000</v>
      </c>
      <c r="D4016" s="258">
        <f t="shared" si="373"/>
        <v>4</v>
      </c>
      <c r="E4016" s="259">
        <f>VLOOKUP(B4016,Correlation_Eqns!A$35:B$40,2,FALSE)</f>
        <v>7.9900000000000004E-5</v>
      </c>
      <c r="F4016" s="280">
        <f>VLOOKUP(B4016,Correlation_Eqns!A$43:B$48,2,FALSE)</f>
        <v>0.73499999999999999</v>
      </c>
      <c r="G4016" s="280">
        <f t="shared" si="374"/>
        <v>6.9589990837490873E-2</v>
      </c>
      <c r="H4016" s="280">
        <f>VLOOKUP(B4016,Correlation_Eqns!A$19:B$24,2,FALSE)</f>
        <v>1.48</v>
      </c>
      <c r="I4016" s="258">
        <f>VLOOKUP(B4016,Correlation_Eqns!A$27:B$32,2,FALSE)</f>
        <v>1.59</v>
      </c>
      <c r="J4016" s="259">
        <f t="shared" si="375"/>
        <v>1.48</v>
      </c>
      <c r="K4016" s="258">
        <f t="shared" si="376"/>
        <v>1.48</v>
      </c>
      <c r="L4016" s="1">
        <f t="shared" si="372"/>
        <v>0.46765631999999996</v>
      </c>
      <c r="M4016" s="1">
        <f t="shared" si="377"/>
        <v>1</v>
      </c>
    </row>
    <row r="4017" spans="1:13">
      <c r="A4017" s="280">
        <v>16</v>
      </c>
      <c r="B4017" s="280" t="s">
        <v>38</v>
      </c>
      <c r="C4017" s="280">
        <v>10000</v>
      </c>
      <c r="D4017" s="258">
        <f t="shared" si="373"/>
        <v>4</v>
      </c>
      <c r="E4017" s="259">
        <f>VLOOKUP(B4017,Correlation_Eqns!A$35:B$40,2,FALSE)</f>
        <v>7.9900000000000004E-5</v>
      </c>
      <c r="F4017" s="280">
        <f>VLOOKUP(B4017,Correlation_Eqns!A$43:B$48,2,FALSE)</f>
        <v>0.73499999999999999</v>
      </c>
      <c r="G4017" s="280">
        <f t="shared" si="374"/>
        <v>6.9589990837490873E-2</v>
      </c>
      <c r="H4017" s="280">
        <f>VLOOKUP(B4017,Correlation_Eqns!A$19:B$24,2,FALSE)</f>
        <v>1.48</v>
      </c>
      <c r="I4017" s="258">
        <f>VLOOKUP(B4017,Correlation_Eqns!A$27:B$32,2,FALSE)</f>
        <v>1.59</v>
      </c>
      <c r="J4017" s="259">
        <f t="shared" si="375"/>
        <v>1.48</v>
      </c>
      <c r="K4017" s="258">
        <f t="shared" si="376"/>
        <v>1.48</v>
      </c>
      <c r="L4017" s="1">
        <f t="shared" si="372"/>
        <v>0.46765631999999996</v>
      </c>
      <c r="M4017" s="1">
        <f t="shared" si="377"/>
        <v>1</v>
      </c>
    </row>
    <row r="4018" spans="1:13">
      <c r="A4018" s="280">
        <v>16</v>
      </c>
      <c r="B4018" s="280" t="s">
        <v>38</v>
      </c>
      <c r="C4018" s="280">
        <v>10000</v>
      </c>
      <c r="D4018" s="258">
        <f t="shared" si="373"/>
        <v>4</v>
      </c>
      <c r="E4018" s="259">
        <f>VLOOKUP(B4018,Correlation_Eqns!A$35:B$40,2,FALSE)</f>
        <v>7.9900000000000004E-5</v>
      </c>
      <c r="F4018" s="280">
        <f>VLOOKUP(B4018,Correlation_Eqns!A$43:B$48,2,FALSE)</f>
        <v>0.73499999999999999</v>
      </c>
      <c r="G4018" s="280">
        <f t="shared" si="374"/>
        <v>6.9589990837490873E-2</v>
      </c>
      <c r="H4018" s="280">
        <f>VLOOKUP(B4018,Correlation_Eqns!A$19:B$24,2,FALSE)</f>
        <v>1.48</v>
      </c>
      <c r="I4018" s="258">
        <f>VLOOKUP(B4018,Correlation_Eqns!A$27:B$32,2,FALSE)</f>
        <v>1.59</v>
      </c>
      <c r="J4018" s="259">
        <f t="shared" si="375"/>
        <v>1.48</v>
      </c>
      <c r="K4018" s="258">
        <f t="shared" si="376"/>
        <v>1.48</v>
      </c>
      <c r="L4018" s="1">
        <f t="shared" si="372"/>
        <v>0.46765631999999996</v>
      </c>
      <c r="M4018" s="1">
        <f t="shared" si="377"/>
        <v>1</v>
      </c>
    </row>
    <row r="4019" spans="1:13">
      <c r="A4019" s="280">
        <v>16</v>
      </c>
      <c r="B4019" s="280" t="s">
        <v>38</v>
      </c>
      <c r="C4019" s="280">
        <v>10000</v>
      </c>
      <c r="D4019" s="258">
        <f t="shared" si="373"/>
        <v>4</v>
      </c>
      <c r="E4019" s="259">
        <f>VLOOKUP(B4019,Correlation_Eqns!A$35:B$40,2,FALSE)</f>
        <v>7.9900000000000004E-5</v>
      </c>
      <c r="F4019" s="280">
        <f>VLOOKUP(B4019,Correlation_Eqns!A$43:B$48,2,FALSE)</f>
        <v>0.73499999999999999</v>
      </c>
      <c r="G4019" s="280">
        <f t="shared" si="374"/>
        <v>6.9589990837490873E-2</v>
      </c>
      <c r="H4019" s="280">
        <f>VLOOKUP(B4019,Correlation_Eqns!A$19:B$24,2,FALSE)</f>
        <v>1.48</v>
      </c>
      <c r="I4019" s="258">
        <f>VLOOKUP(B4019,Correlation_Eqns!A$27:B$32,2,FALSE)</f>
        <v>1.59</v>
      </c>
      <c r="J4019" s="259">
        <f t="shared" si="375"/>
        <v>1.48</v>
      </c>
      <c r="K4019" s="258">
        <f t="shared" si="376"/>
        <v>1.48</v>
      </c>
      <c r="L4019" s="1">
        <f t="shared" si="372"/>
        <v>0.46765631999999996</v>
      </c>
      <c r="M4019" s="1">
        <f t="shared" si="377"/>
        <v>1</v>
      </c>
    </row>
    <row r="4020" spans="1:13">
      <c r="A4020" s="280">
        <v>16</v>
      </c>
      <c r="B4020" s="280" t="s">
        <v>38</v>
      </c>
      <c r="C4020" s="280">
        <v>10000</v>
      </c>
      <c r="D4020" s="258">
        <f t="shared" si="373"/>
        <v>4</v>
      </c>
      <c r="E4020" s="259">
        <f>VLOOKUP(B4020,Correlation_Eqns!A$35:B$40,2,FALSE)</f>
        <v>7.9900000000000004E-5</v>
      </c>
      <c r="F4020" s="280">
        <f>VLOOKUP(B4020,Correlation_Eqns!A$43:B$48,2,FALSE)</f>
        <v>0.73499999999999999</v>
      </c>
      <c r="G4020" s="280">
        <f t="shared" si="374"/>
        <v>6.9589990837490873E-2</v>
      </c>
      <c r="H4020" s="280">
        <f>VLOOKUP(B4020,Correlation_Eqns!A$19:B$24,2,FALSE)</f>
        <v>1.48</v>
      </c>
      <c r="I4020" s="258">
        <f>VLOOKUP(B4020,Correlation_Eqns!A$27:B$32,2,FALSE)</f>
        <v>1.59</v>
      </c>
      <c r="J4020" s="259">
        <f t="shared" si="375"/>
        <v>1.48</v>
      </c>
      <c r="K4020" s="258">
        <f t="shared" si="376"/>
        <v>1.48</v>
      </c>
      <c r="L4020" s="1">
        <f t="shared" si="372"/>
        <v>0.46765631999999996</v>
      </c>
      <c r="M4020" s="1">
        <f t="shared" si="377"/>
        <v>1</v>
      </c>
    </row>
    <row r="4021" spans="1:13">
      <c r="A4021" s="280">
        <v>16</v>
      </c>
      <c r="B4021" s="280" t="s">
        <v>38</v>
      </c>
      <c r="C4021" s="280">
        <v>10000</v>
      </c>
      <c r="D4021" s="258">
        <f t="shared" si="373"/>
        <v>4</v>
      </c>
      <c r="E4021" s="259">
        <f>VLOOKUP(B4021,Correlation_Eqns!A$35:B$40,2,FALSE)</f>
        <v>7.9900000000000004E-5</v>
      </c>
      <c r="F4021" s="280">
        <f>VLOOKUP(B4021,Correlation_Eqns!A$43:B$48,2,FALSE)</f>
        <v>0.73499999999999999</v>
      </c>
      <c r="G4021" s="280">
        <f t="shared" si="374"/>
        <v>6.9589990837490873E-2</v>
      </c>
      <c r="H4021" s="280">
        <f>VLOOKUP(B4021,Correlation_Eqns!A$19:B$24,2,FALSE)</f>
        <v>1.48</v>
      </c>
      <c r="I4021" s="258">
        <f>VLOOKUP(B4021,Correlation_Eqns!A$27:B$32,2,FALSE)</f>
        <v>1.59</v>
      </c>
      <c r="J4021" s="259">
        <f t="shared" si="375"/>
        <v>1.48</v>
      </c>
      <c r="K4021" s="258">
        <f t="shared" si="376"/>
        <v>1.48</v>
      </c>
      <c r="L4021" s="1">
        <f t="shared" si="372"/>
        <v>0.46765631999999996</v>
      </c>
      <c r="M4021" s="1">
        <f t="shared" si="377"/>
        <v>1</v>
      </c>
    </row>
    <row r="4022" spans="1:13">
      <c r="A4022" s="280">
        <v>16</v>
      </c>
      <c r="B4022" s="280" t="s">
        <v>38</v>
      </c>
      <c r="C4022" s="280">
        <v>10000</v>
      </c>
      <c r="D4022" s="258">
        <f t="shared" si="373"/>
        <v>4</v>
      </c>
      <c r="E4022" s="259">
        <f>VLOOKUP(B4022,Correlation_Eqns!A$35:B$40,2,FALSE)</f>
        <v>7.9900000000000004E-5</v>
      </c>
      <c r="F4022" s="280">
        <f>VLOOKUP(B4022,Correlation_Eqns!A$43:B$48,2,FALSE)</f>
        <v>0.73499999999999999</v>
      </c>
      <c r="G4022" s="280">
        <f t="shared" si="374"/>
        <v>6.9589990837490873E-2</v>
      </c>
      <c r="H4022" s="280">
        <f>VLOOKUP(B4022,Correlation_Eqns!A$19:B$24,2,FALSE)</f>
        <v>1.48</v>
      </c>
      <c r="I4022" s="258">
        <f>VLOOKUP(B4022,Correlation_Eqns!A$27:B$32,2,FALSE)</f>
        <v>1.59</v>
      </c>
      <c r="J4022" s="259">
        <f t="shared" si="375"/>
        <v>1.48</v>
      </c>
      <c r="K4022" s="258">
        <f t="shared" si="376"/>
        <v>1.48</v>
      </c>
      <c r="L4022" s="1">
        <f t="shared" si="372"/>
        <v>0.46765631999999996</v>
      </c>
      <c r="M4022" s="1">
        <f t="shared" si="377"/>
        <v>1</v>
      </c>
    </row>
    <row r="4023" spans="1:13">
      <c r="A4023" s="280">
        <v>16</v>
      </c>
      <c r="B4023" s="280" t="s">
        <v>38</v>
      </c>
      <c r="C4023" s="280">
        <v>10000</v>
      </c>
      <c r="D4023" s="258">
        <f t="shared" si="373"/>
        <v>4</v>
      </c>
      <c r="E4023" s="259">
        <f>VLOOKUP(B4023,Correlation_Eqns!A$35:B$40,2,FALSE)</f>
        <v>7.9900000000000004E-5</v>
      </c>
      <c r="F4023" s="280">
        <f>VLOOKUP(B4023,Correlation_Eqns!A$43:B$48,2,FALSE)</f>
        <v>0.73499999999999999</v>
      </c>
      <c r="G4023" s="280">
        <f t="shared" si="374"/>
        <v>6.9589990837490873E-2</v>
      </c>
      <c r="H4023" s="280">
        <f>VLOOKUP(B4023,Correlation_Eqns!A$19:B$24,2,FALSE)</f>
        <v>1.48</v>
      </c>
      <c r="I4023" s="258">
        <f>VLOOKUP(B4023,Correlation_Eqns!A$27:B$32,2,FALSE)</f>
        <v>1.59</v>
      </c>
      <c r="J4023" s="259">
        <f t="shared" si="375"/>
        <v>1.48</v>
      </c>
      <c r="K4023" s="258">
        <f t="shared" si="376"/>
        <v>1.48</v>
      </c>
      <c r="L4023" s="1">
        <f t="shared" si="372"/>
        <v>0.46765631999999996</v>
      </c>
      <c r="M4023" s="1">
        <f t="shared" si="377"/>
        <v>1</v>
      </c>
    </row>
    <row r="4024" spans="1:13">
      <c r="A4024" s="280">
        <v>16</v>
      </c>
      <c r="B4024" s="280" t="s">
        <v>38</v>
      </c>
      <c r="C4024" s="280">
        <v>10000</v>
      </c>
      <c r="D4024" s="258">
        <f t="shared" si="373"/>
        <v>4</v>
      </c>
      <c r="E4024" s="259">
        <f>VLOOKUP(B4024,Correlation_Eqns!A$35:B$40,2,FALSE)</f>
        <v>7.9900000000000004E-5</v>
      </c>
      <c r="F4024" s="280">
        <f>VLOOKUP(B4024,Correlation_Eqns!A$43:B$48,2,FALSE)</f>
        <v>0.73499999999999999</v>
      </c>
      <c r="G4024" s="280">
        <f t="shared" si="374"/>
        <v>6.9589990837490873E-2</v>
      </c>
      <c r="H4024" s="280">
        <f>VLOOKUP(B4024,Correlation_Eqns!A$19:B$24,2,FALSE)</f>
        <v>1.48</v>
      </c>
      <c r="I4024" s="258">
        <f>VLOOKUP(B4024,Correlation_Eqns!A$27:B$32,2,FALSE)</f>
        <v>1.59</v>
      </c>
      <c r="J4024" s="259">
        <f t="shared" si="375"/>
        <v>1.48</v>
      </c>
      <c r="K4024" s="258">
        <f t="shared" si="376"/>
        <v>1.48</v>
      </c>
      <c r="L4024" s="1">
        <f t="shared" si="372"/>
        <v>0.46765631999999996</v>
      </c>
      <c r="M4024" s="1">
        <f t="shared" si="377"/>
        <v>1</v>
      </c>
    </row>
    <row r="4025" spans="1:13">
      <c r="A4025" s="280">
        <v>16</v>
      </c>
      <c r="B4025" s="280" t="s">
        <v>38</v>
      </c>
      <c r="C4025" s="280">
        <v>10000</v>
      </c>
      <c r="D4025" s="258">
        <f t="shared" si="373"/>
        <v>4</v>
      </c>
      <c r="E4025" s="259">
        <f>VLOOKUP(B4025,Correlation_Eqns!A$35:B$40,2,FALSE)</f>
        <v>7.9900000000000004E-5</v>
      </c>
      <c r="F4025" s="280">
        <f>VLOOKUP(B4025,Correlation_Eqns!A$43:B$48,2,FALSE)</f>
        <v>0.73499999999999999</v>
      </c>
      <c r="G4025" s="280">
        <f t="shared" si="374"/>
        <v>6.9589990837490873E-2</v>
      </c>
      <c r="H4025" s="280">
        <f>VLOOKUP(B4025,Correlation_Eqns!A$19:B$24,2,FALSE)</f>
        <v>1.48</v>
      </c>
      <c r="I4025" s="258">
        <f>VLOOKUP(B4025,Correlation_Eqns!A$27:B$32,2,FALSE)</f>
        <v>1.59</v>
      </c>
      <c r="J4025" s="259">
        <f t="shared" si="375"/>
        <v>1.48</v>
      </c>
      <c r="K4025" s="258">
        <f t="shared" si="376"/>
        <v>1.48</v>
      </c>
      <c r="L4025" s="1">
        <f t="shared" si="372"/>
        <v>0.46765631999999996</v>
      </c>
      <c r="M4025" s="1">
        <f t="shared" si="377"/>
        <v>1</v>
      </c>
    </row>
    <row r="4026" spans="1:13">
      <c r="A4026" s="280">
        <v>16</v>
      </c>
      <c r="B4026" s="280" t="s">
        <v>38</v>
      </c>
      <c r="C4026" s="280">
        <v>10000</v>
      </c>
      <c r="D4026" s="258">
        <f t="shared" si="373"/>
        <v>4</v>
      </c>
      <c r="E4026" s="259">
        <f>VLOOKUP(B4026,Correlation_Eqns!A$35:B$40,2,FALSE)</f>
        <v>7.9900000000000004E-5</v>
      </c>
      <c r="F4026" s="280">
        <f>VLOOKUP(B4026,Correlation_Eqns!A$43:B$48,2,FALSE)</f>
        <v>0.73499999999999999</v>
      </c>
      <c r="G4026" s="280">
        <f t="shared" si="374"/>
        <v>6.9589990837490873E-2</v>
      </c>
      <c r="H4026" s="280">
        <f>VLOOKUP(B4026,Correlation_Eqns!A$19:B$24,2,FALSE)</f>
        <v>1.48</v>
      </c>
      <c r="I4026" s="258">
        <f>VLOOKUP(B4026,Correlation_Eqns!A$27:B$32,2,FALSE)</f>
        <v>1.59</v>
      </c>
      <c r="J4026" s="259">
        <f t="shared" si="375"/>
        <v>1.48</v>
      </c>
      <c r="K4026" s="258">
        <f t="shared" si="376"/>
        <v>1.48</v>
      </c>
      <c r="L4026" s="1">
        <f t="shared" si="372"/>
        <v>0.46765631999999996</v>
      </c>
      <c r="M4026" s="1">
        <f t="shared" si="377"/>
        <v>1</v>
      </c>
    </row>
    <row r="4027" spans="1:13">
      <c r="A4027" s="280">
        <v>16</v>
      </c>
      <c r="B4027" s="280" t="s">
        <v>38</v>
      </c>
      <c r="C4027" s="280">
        <v>10000</v>
      </c>
      <c r="D4027" s="258">
        <f t="shared" si="373"/>
        <v>4</v>
      </c>
      <c r="E4027" s="259">
        <f>VLOOKUP(B4027,Correlation_Eqns!A$35:B$40,2,FALSE)</f>
        <v>7.9900000000000004E-5</v>
      </c>
      <c r="F4027" s="280">
        <f>VLOOKUP(B4027,Correlation_Eqns!A$43:B$48,2,FALSE)</f>
        <v>0.73499999999999999</v>
      </c>
      <c r="G4027" s="280">
        <f t="shared" si="374"/>
        <v>6.9589990837490873E-2</v>
      </c>
      <c r="H4027" s="280">
        <f>VLOOKUP(B4027,Correlation_Eqns!A$19:B$24,2,FALSE)</f>
        <v>1.48</v>
      </c>
      <c r="I4027" s="258">
        <f>VLOOKUP(B4027,Correlation_Eqns!A$27:B$32,2,FALSE)</f>
        <v>1.59</v>
      </c>
      <c r="J4027" s="259">
        <f t="shared" si="375"/>
        <v>1.48</v>
      </c>
      <c r="K4027" s="258">
        <f t="shared" si="376"/>
        <v>1.48</v>
      </c>
      <c r="L4027" s="1">
        <f t="shared" si="372"/>
        <v>0.46765631999999996</v>
      </c>
      <c r="M4027" s="1">
        <f t="shared" si="377"/>
        <v>1</v>
      </c>
    </row>
    <row r="4028" spans="1:13">
      <c r="A4028" s="280">
        <v>16</v>
      </c>
      <c r="B4028" s="280" t="s">
        <v>38</v>
      </c>
      <c r="C4028" s="280">
        <v>10000</v>
      </c>
      <c r="D4028" s="258">
        <f t="shared" si="373"/>
        <v>4</v>
      </c>
      <c r="E4028" s="259">
        <f>VLOOKUP(B4028,Correlation_Eqns!A$35:B$40,2,FALSE)</f>
        <v>7.9900000000000004E-5</v>
      </c>
      <c r="F4028" s="280">
        <f>VLOOKUP(B4028,Correlation_Eqns!A$43:B$48,2,FALSE)</f>
        <v>0.73499999999999999</v>
      </c>
      <c r="G4028" s="280">
        <f t="shared" si="374"/>
        <v>6.9589990837490873E-2</v>
      </c>
      <c r="H4028" s="280">
        <f>VLOOKUP(B4028,Correlation_Eqns!A$19:B$24,2,FALSE)</f>
        <v>1.48</v>
      </c>
      <c r="I4028" s="258">
        <f>VLOOKUP(B4028,Correlation_Eqns!A$27:B$32,2,FALSE)</f>
        <v>1.59</v>
      </c>
      <c r="J4028" s="259">
        <f t="shared" si="375"/>
        <v>1.48</v>
      </c>
      <c r="K4028" s="258">
        <f t="shared" si="376"/>
        <v>1.48</v>
      </c>
      <c r="L4028" s="1">
        <f t="shared" si="372"/>
        <v>0.46765631999999996</v>
      </c>
      <c r="M4028" s="1">
        <f t="shared" si="377"/>
        <v>1</v>
      </c>
    </row>
    <row r="4029" spans="1:13">
      <c r="A4029" s="280">
        <v>16</v>
      </c>
      <c r="B4029" s="280" t="s">
        <v>38</v>
      </c>
      <c r="C4029" s="280">
        <v>10000</v>
      </c>
      <c r="D4029" s="258">
        <f t="shared" si="373"/>
        <v>4</v>
      </c>
      <c r="E4029" s="259">
        <f>VLOOKUP(B4029,Correlation_Eqns!A$35:B$40,2,FALSE)</f>
        <v>7.9900000000000004E-5</v>
      </c>
      <c r="F4029" s="280">
        <f>VLOOKUP(B4029,Correlation_Eqns!A$43:B$48,2,FALSE)</f>
        <v>0.73499999999999999</v>
      </c>
      <c r="G4029" s="280">
        <f t="shared" si="374"/>
        <v>6.9589990837490873E-2</v>
      </c>
      <c r="H4029" s="280">
        <f>VLOOKUP(B4029,Correlation_Eqns!A$19:B$24,2,FALSE)</f>
        <v>1.48</v>
      </c>
      <c r="I4029" s="258">
        <f>VLOOKUP(B4029,Correlation_Eqns!A$27:B$32,2,FALSE)</f>
        <v>1.59</v>
      </c>
      <c r="J4029" s="259">
        <f t="shared" si="375"/>
        <v>1.48</v>
      </c>
      <c r="K4029" s="258">
        <f t="shared" si="376"/>
        <v>1.48</v>
      </c>
      <c r="L4029" s="1">
        <f t="shared" si="372"/>
        <v>0.46765631999999996</v>
      </c>
      <c r="M4029" s="1">
        <f t="shared" si="377"/>
        <v>1</v>
      </c>
    </row>
    <row r="4030" spans="1:13">
      <c r="A4030" s="280">
        <v>16</v>
      </c>
      <c r="B4030" s="280" t="s">
        <v>38</v>
      </c>
      <c r="C4030" s="280">
        <v>10000</v>
      </c>
      <c r="D4030" s="258">
        <f t="shared" si="373"/>
        <v>4</v>
      </c>
      <c r="E4030" s="259">
        <f>VLOOKUP(B4030,Correlation_Eqns!A$35:B$40,2,FALSE)</f>
        <v>7.9900000000000004E-5</v>
      </c>
      <c r="F4030" s="280">
        <f>VLOOKUP(B4030,Correlation_Eqns!A$43:B$48,2,FALSE)</f>
        <v>0.73499999999999999</v>
      </c>
      <c r="G4030" s="280">
        <f t="shared" si="374"/>
        <v>6.9589990837490873E-2</v>
      </c>
      <c r="H4030" s="280">
        <f>VLOOKUP(B4030,Correlation_Eqns!A$19:B$24,2,FALSE)</f>
        <v>1.48</v>
      </c>
      <c r="I4030" s="258">
        <f>VLOOKUP(B4030,Correlation_Eqns!A$27:B$32,2,FALSE)</f>
        <v>1.59</v>
      </c>
      <c r="J4030" s="259">
        <f t="shared" si="375"/>
        <v>1.48</v>
      </c>
      <c r="K4030" s="258">
        <f t="shared" si="376"/>
        <v>1.48</v>
      </c>
      <c r="L4030" s="1">
        <f t="shared" si="372"/>
        <v>0.46765631999999996</v>
      </c>
      <c r="M4030" s="1">
        <f t="shared" si="377"/>
        <v>1</v>
      </c>
    </row>
    <row r="4031" spans="1:13">
      <c r="A4031" s="280">
        <v>16</v>
      </c>
      <c r="B4031" s="280" t="s">
        <v>38</v>
      </c>
      <c r="C4031" s="280">
        <v>10000</v>
      </c>
      <c r="D4031" s="258">
        <f t="shared" si="373"/>
        <v>4</v>
      </c>
      <c r="E4031" s="259">
        <f>VLOOKUP(B4031,Correlation_Eqns!A$35:B$40,2,FALSE)</f>
        <v>7.9900000000000004E-5</v>
      </c>
      <c r="F4031" s="280">
        <f>VLOOKUP(B4031,Correlation_Eqns!A$43:B$48,2,FALSE)</f>
        <v>0.73499999999999999</v>
      </c>
      <c r="G4031" s="280">
        <f t="shared" si="374"/>
        <v>6.9589990837490873E-2</v>
      </c>
      <c r="H4031" s="280">
        <f>VLOOKUP(B4031,Correlation_Eqns!A$19:B$24,2,FALSE)</f>
        <v>1.48</v>
      </c>
      <c r="I4031" s="258">
        <f>VLOOKUP(B4031,Correlation_Eqns!A$27:B$32,2,FALSE)</f>
        <v>1.59</v>
      </c>
      <c r="J4031" s="259">
        <f t="shared" si="375"/>
        <v>1.48</v>
      </c>
      <c r="K4031" s="258">
        <f t="shared" si="376"/>
        <v>1.48</v>
      </c>
      <c r="L4031" s="1">
        <f t="shared" si="372"/>
        <v>0.46765631999999996</v>
      </c>
      <c r="M4031" s="1">
        <f t="shared" si="377"/>
        <v>1</v>
      </c>
    </row>
    <row r="4032" spans="1:13">
      <c r="A4032" s="280">
        <v>16</v>
      </c>
      <c r="B4032" s="280" t="s">
        <v>38</v>
      </c>
      <c r="C4032" s="280">
        <v>10000</v>
      </c>
      <c r="D4032" s="258">
        <f t="shared" si="373"/>
        <v>4</v>
      </c>
      <c r="E4032" s="259">
        <f>VLOOKUP(B4032,Correlation_Eqns!A$35:B$40,2,FALSE)</f>
        <v>7.9900000000000004E-5</v>
      </c>
      <c r="F4032" s="280">
        <f>VLOOKUP(B4032,Correlation_Eqns!A$43:B$48,2,FALSE)</f>
        <v>0.73499999999999999</v>
      </c>
      <c r="G4032" s="280">
        <f t="shared" si="374"/>
        <v>6.9589990837490873E-2</v>
      </c>
      <c r="H4032" s="280">
        <f>VLOOKUP(B4032,Correlation_Eqns!A$19:B$24,2,FALSE)</f>
        <v>1.48</v>
      </c>
      <c r="I4032" s="258">
        <f>VLOOKUP(B4032,Correlation_Eqns!A$27:B$32,2,FALSE)</f>
        <v>1.59</v>
      </c>
      <c r="J4032" s="259">
        <f t="shared" si="375"/>
        <v>1.48</v>
      </c>
      <c r="K4032" s="258">
        <f t="shared" si="376"/>
        <v>1.48</v>
      </c>
      <c r="L4032" s="1">
        <f t="shared" si="372"/>
        <v>0.46765631999999996</v>
      </c>
      <c r="M4032" s="1">
        <f t="shared" si="377"/>
        <v>1</v>
      </c>
    </row>
    <row r="4033" spans="1:13">
      <c r="A4033" s="280">
        <v>16</v>
      </c>
      <c r="B4033" s="280" t="s">
        <v>38</v>
      </c>
      <c r="C4033" s="280">
        <v>10000</v>
      </c>
      <c r="D4033" s="258">
        <f t="shared" si="373"/>
        <v>4</v>
      </c>
      <c r="E4033" s="259">
        <f>VLOOKUP(B4033,Correlation_Eqns!A$35:B$40,2,FALSE)</f>
        <v>7.9900000000000004E-5</v>
      </c>
      <c r="F4033" s="280">
        <f>VLOOKUP(B4033,Correlation_Eqns!A$43:B$48,2,FALSE)</f>
        <v>0.73499999999999999</v>
      </c>
      <c r="G4033" s="280">
        <f t="shared" si="374"/>
        <v>6.9589990837490873E-2</v>
      </c>
      <c r="H4033" s="280">
        <f>VLOOKUP(B4033,Correlation_Eqns!A$19:B$24,2,FALSE)</f>
        <v>1.48</v>
      </c>
      <c r="I4033" s="258">
        <f>VLOOKUP(B4033,Correlation_Eqns!A$27:B$32,2,FALSE)</f>
        <v>1.59</v>
      </c>
      <c r="J4033" s="259">
        <f t="shared" si="375"/>
        <v>1.48</v>
      </c>
      <c r="K4033" s="258">
        <f t="shared" si="376"/>
        <v>1.48</v>
      </c>
      <c r="L4033" s="1">
        <f t="shared" si="372"/>
        <v>0.46765631999999996</v>
      </c>
      <c r="M4033" s="1">
        <f t="shared" si="377"/>
        <v>1</v>
      </c>
    </row>
    <row r="4034" spans="1:13">
      <c r="A4034" s="280">
        <v>16</v>
      </c>
      <c r="B4034" s="280" t="s">
        <v>38</v>
      </c>
      <c r="C4034" s="280">
        <v>10000</v>
      </c>
      <c r="D4034" s="258">
        <f t="shared" si="373"/>
        <v>4</v>
      </c>
      <c r="E4034" s="259">
        <f>VLOOKUP(B4034,Correlation_Eqns!A$35:B$40,2,FALSE)</f>
        <v>7.9900000000000004E-5</v>
      </c>
      <c r="F4034" s="280">
        <f>VLOOKUP(B4034,Correlation_Eqns!A$43:B$48,2,FALSE)</f>
        <v>0.73499999999999999</v>
      </c>
      <c r="G4034" s="280">
        <f t="shared" si="374"/>
        <v>6.9589990837490873E-2</v>
      </c>
      <c r="H4034" s="280">
        <f>VLOOKUP(B4034,Correlation_Eqns!A$19:B$24,2,FALSE)</f>
        <v>1.48</v>
      </c>
      <c r="I4034" s="258">
        <f>VLOOKUP(B4034,Correlation_Eqns!A$27:B$32,2,FALSE)</f>
        <v>1.59</v>
      </c>
      <c r="J4034" s="259">
        <f t="shared" si="375"/>
        <v>1.48</v>
      </c>
      <c r="K4034" s="258">
        <f t="shared" si="376"/>
        <v>1.48</v>
      </c>
      <c r="L4034" s="1">
        <f t="shared" si="372"/>
        <v>0.46765631999999996</v>
      </c>
      <c r="M4034" s="1">
        <f t="shared" si="377"/>
        <v>1</v>
      </c>
    </row>
    <row r="4035" spans="1:13">
      <c r="A4035" s="280">
        <v>16</v>
      </c>
      <c r="B4035" s="280" t="s">
        <v>38</v>
      </c>
      <c r="C4035" s="280">
        <v>10000</v>
      </c>
      <c r="D4035" s="258">
        <f t="shared" si="373"/>
        <v>4</v>
      </c>
      <c r="E4035" s="259">
        <f>VLOOKUP(B4035,Correlation_Eqns!A$35:B$40,2,FALSE)</f>
        <v>7.9900000000000004E-5</v>
      </c>
      <c r="F4035" s="280">
        <f>VLOOKUP(B4035,Correlation_Eqns!A$43:B$48,2,FALSE)</f>
        <v>0.73499999999999999</v>
      </c>
      <c r="G4035" s="280">
        <f t="shared" si="374"/>
        <v>6.9589990837490873E-2</v>
      </c>
      <c r="H4035" s="280">
        <f>VLOOKUP(B4035,Correlation_Eqns!A$19:B$24,2,FALSE)</f>
        <v>1.48</v>
      </c>
      <c r="I4035" s="258">
        <f>VLOOKUP(B4035,Correlation_Eqns!A$27:B$32,2,FALSE)</f>
        <v>1.59</v>
      </c>
      <c r="J4035" s="259">
        <f t="shared" si="375"/>
        <v>1.48</v>
      </c>
      <c r="K4035" s="258">
        <f t="shared" si="376"/>
        <v>1.48</v>
      </c>
      <c r="L4035" s="1">
        <f t="shared" si="372"/>
        <v>0.46765631999999996</v>
      </c>
      <c r="M4035" s="1">
        <f t="shared" si="377"/>
        <v>1</v>
      </c>
    </row>
    <row r="4036" spans="1:13">
      <c r="A4036" s="280">
        <v>16</v>
      </c>
      <c r="B4036" s="280" t="s">
        <v>38</v>
      </c>
      <c r="C4036" s="280">
        <v>10000</v>
      </c>
      <c r="D4036" s="258">
        <f t="shared" si="373"/>
        <v>4</v>
      </c>
      <c r="E4036" s="259">
        <f>VLOOKUP(B4036,Correlation_Eqns!A$35:B$40,2,FALSE)</f>
        <v>7.9900000000000004E-5</v>
      </c>
      <c r="F4036" s="280">
        <f>VLOOKUP(B4036,Correlation_Eqns!A$43:B$48,2,FALSE)</f>
        <v>0.73499999999999999</v>
      </c>
      <c r="G4036" s="280">
        <f t="shared" si="374"/>
        <v>6.9589990837490873E-2</v>
      </c>
      <c r="H4036" s="280">
        <f>VLOOKUP(B4036,Correlation_Eqns!A$19:B$24,2,FALSE)</f>
        <v>1.48</v>
      </c>
      <c r="I4036" s="258">
        <f>VLOOKUP(B4036,Correlation_Eqns!A$27:B$32,2,FALSE)</f>
        <v>1.59</v>
      </c>
      <c r="J4036" s="259">
        <f t="shared" si="375"/>
        <v>1.48</v>
      </c>
      <c r="K4036" s="258">
        <f t="shared" si="376"/>
        <v>1.48</v>
      </c>
      <c r="L4036" s="1">
        <f t="shared" si="372"/>
        <v>0.46765631999999996</v>
      </c>
      <c r="M4036" s="1">
        <f t="shared" si="377"/>
        <v>1</v>
      </c>
    </row>
    <row r="4037" spans="1:13">
      <c r="A4037" s="280">
        <v>16</v>
      </c>
      <c r="B4037" s="280" t="s">
        <v>38</v>
      </c>
      <c r="C4037" s="280">
        <v>10000</v>
      </c>
      <c r="D4037" s="258">
        <f t="shared" si="373"/>
        <v>4</v>
      </c>
      <c r="E4037" s="259">
        <f>VLOOKUP(B4037,Correlation_Eqns!A$35:B$40,2,FALSE)</f>
        <v>7.9900000000000004E-5</v>
      </c>
      <c r="F4037" s="280">
        <f>VLOOKUP(B4037,Correlation_Eqns!A$43:B$48,2,FALSE)</f>
        <v>0.73499999999999999</v>
      </c>
      <c r="G4037" s="280">
        <f t="shared" si="374"/>
        <v>6.9589990837490873E-2</v>
      </c>
      <c r="H4037" s="280">
        <f>VLOOKUP(B4037,Correlation_Eqns!A$19:B$24,2,FALSE)</f>
        <v>1.48</v>
      </c>
      <c r="I4037" s="258">
        <f>VLOOKUP(B4037,Correlation_Eqns!A$27:B$32,2,FALSE)</f>
        <v>1.59</v>
      </c>
      <c r="J4037" s="259">
        <f t="shared" si="375"/>
        <v>1.48</v>
      </c>
      <c r="K4037" s="258">
        <f t="shared" si="376"/>
        <v>1.48</v>
      </c>
      <c r="L4037" s="1">
        <f t="shared" si="372"/>
        <v>0.46765631999999996</v>
      </c>
      <c r="M4037" s="1">
        <f t="shared" si="377"/>
        <v>1</v>
      </c>
    </row>
    <row r="4038" spans="1:13">
      <c r="A4038" s="280">
        <v>16</v>
      </c>
      <c r="B4038" s="280" t="s">
        <v>38</v>
      </c>
      <c r="C4038" s="280">
        <v>10000</v>
      </c>
      <c r="D4038" s="258">
        <f t="shared" si="373"/>
        <v>4</v>
      </c>
      <c r="E4038" s="259">
        <f>VLOOKUP(B4038,Correlation_Eqns!A$35:B$40,2,FALSE)</f>
        <v>7.9900000000000004E-5</v>
      </c>
      <c r="F4038" s="280">
        <f>VLOOKUP(B4038,Correlation_Eqns!A$43:B$48,2,FALSE)</f>
        <v>0.73499999999999999</v>
      </c>
      <c r="G4038" s="280">
        <f t="shared" si="374"/>
        <v>6.9589990837490873E-2</v>
      </c>
      <c r="H4038" s="280">
        <f>VLOOKUP(B4038,Correlation_Eqns!A$19:B$24,2,FALSE)</f>
        <v>1.48</v>
      </c>
      <c r="I4038" s="258">
        <f>VLOOKUP(B4038,Correlation_Eqns!A$27:B$32,2,FALSE)</f>
        <v>1.59</v>
      </c>
      <c r="J4038" s="259">
        <f t="shared" si="375"/>
        <v>1.48</v>
      </c>
      <c r="K4038" s="258">
        <f t="shared" si="376"/>
        <v>1.48</v>
      </c>
      <c r="L4038" s="1">
        <f t="shared" si="372"/>
        <v>0.46765631999999996</v>
      </c>
      <c r="M4038" s="1">
        <f t="shared" si="377"/>
        <v>1</v>
      </c>
    </row>
    <row r="4039" spans="1:13">
      <c r="A4039" s="280">
        <v>16</v>
      </c>
      <c r="B4039" s="280" t="s">
        <v>38</v>
      </c>
      <c r="C4039" s="280">
        <v>10000</v>
      </c>
      <c r="D4039" s="258">
        <f t="shared" si="373"/>
        <v>4</v>
      </c>
      <c r="E4039" s="259">
        <f>VLOOKUP(B4039,Correlation_Eqns!A$35:B$40,2,FALSE)</f>
        <v>7.9900000000000004E-5</v>
      </c>
      <c r="F4039" s="280">
        <f>VLOOKUP(B4039,Correlation_Eqns!A$43:B$48,2,FALSE)</f>
        <v>0.73499999999999999</v>
      </c>
      <c r="G4039" s="280">
        <f t="shared" si="374"/>
        <v>6.9589990837490873E-2</v>
      </c>
      <c r="H4039" s="280">
        <f>VLOOKUP(B4039,Correlation_Eqns!A$19:B$24,2,FALSE)</f>
        <v>1.48</v>
      </c>
      <c r="I4039" s="258">
        <f>VLOOKUP(B4039,Correlation_Eqns!A$27:B$32,2,FALSE)</f>
        <v>1.59</v>
      </c>
      <c r="J4039" s="259">
        <f t="shared" si="375"/>
        <v>1.48</v>
      </c>
      <c r="K4039" s="258">
        <f t="shared" si="376"/>
        <v>1.48</v>
      </c>
      <c r="L4039" s="1">
        <f t="shared" si="372"/>
        <v>0.46765631999999996</v>
      </c>
      <c r="M4039" s="1">
        <f t="shared" si="377"/>
        <v>1</v>
      </c>
    </row>
    <row r="4040" spans="1:13">
      <c r="A4040" s="280">
        <v>16</v>
      </c>
      <c r="B4040" s="280" t="s">
        <v>38</v>
      </c>
      <c r="C4040" s="280">
        <v>10000</v>
      </c>
      <c r="D4040" s="258">
        <f t="shared" si="373"/>
        <v>4</v>
      </c>
      <c r="E4040" s="259">
        <f>VLOOKUP(B4040,Correlation_Eqns!A$35:B$40,2,FALSE)</f>
        <v>7.9900000000000004E-5</v>
      </c>
      <c r="F4040" s="280">
        <f>VLOOKUP(B4040,Correlation_Eqns!A$43:B$48,2,FALSE)</f>
        <v>0.73499999999999999</v>
      </c>
      <c r="G4040" s="280">
        <f t="shared" si="374"/>
        <v>6.9589990837490873E-2</v>
      </c>
      <c r="H4040" s="280">
        <f>VLOOKUP(B4040,Correlation_Eqns!A$19:B$24,2,FALSE)</f>
        <v>1.48</v>
      </c>
      <c r="I4040" s="258">
        <f>VLOOKUP(B4040,Correlation_Eqns!A$27:B$32,2,FALSE)</f>
        <v>1.59</v>
      </c>
      <c r="J4040" s="259">
        <f t="shared" si="375"/>
        <v>1.48</v>
      </c>
      <c r="K4040" s="258">
        <f t="shared" si="376"/>
        <v>1.48</v>
      </c>
      <c r="L4040" s="1">
        <f t="shared" si="372"/>
        <v>0.46765631999999996</v>
      </c>
      <c r="M4040" s="1">
        <f t="shared" si="377"/>
        <v>1</v>
      </c>
    </row>
    <row r="4041" spans="1:13">
      <c r="A4041" s="280">
        <v>16</v>
      </c>
      <c r="B4041" s="280" t="s">
        <v>38</v>
      </c>
      <c r="C4041" s="280">
        <v>3000</v>
      </c>
      <c r="D4041" s="258">
        <f t="shared" si="373"/>
        <v>4</v>
      </c>
      <c r="E4041" s="259">
        <f>VLOOKUP(B4041,Correlation_Eqns!A$35:B$40,2,FALSE)</f>
        <v>7.9900000000000004E-5</v>
      </c>
      <c r="F4041" s="280">
        <f>VLOOKUP(B4041,Correlation_Eqns!A$43:B$48,2,FALSE)</f>
        <v>0.73499999999999999</v>
      </c>
      <c r="G4041" s="280">
        <f t="shared" si="374"/>
        <v>2.872307296983214E-2</v>
      </c>
      <c r="H4041" s="280">
        <f>VLOOKUP(B4041,Correlation_Eqns!A$19:B$24,2,FALSE)</f>
        <v>1.48</v>
      </c>
      <c r="I4041" s="258">
        <f>VLOOKUP(B4041,Correlation_Eqns!A$27:B$32,2,FALSE)</f>
        <v>1.59</v>
      </c>
      <c r="J4041" s="259">
        <f t="shared" si="375"/>
        <v>2.872307296983214E-2</v>
      </c>
      <c r="K4041" s="258">
        <f t="shared" si="376"/>
        <v>2.872307296983214E-2</v>
      </c>
      <c r="L4041" s="1">
        <f t="shared" si="372"/>
        <v>9.0760314892994395E-3</v>
      </c>
      <c r="M4041" s="1">
        <f t="shared" si="377"/>
        <v>0</v>
      </c>
    </row>
    <row r="4042" spans="1:13">
      <c r="A4042" s="280">
        <v>16</v>
      </c>
      <c r="B4042" s="280" t="s">
        <v>38</v>
      </c>
      <c r="C4042" s="280">
        <v>2000</v>
      </c>
      <c r="D4042" s="258">
        <f t="shared" si="373"/>
        <v>4</v>
      </c>
      <c r="E4042" s="259">
        <f>VLOOKUP(B4042,Correlation_Eqns!A$35:B$40,2,FALSE)</f>
        <v>7.9900000000000004E-5</v>
      </c>
      <c r="F4042" s="280">
        <f>VLOOKUP(B4042,Correlation_Eqns!A$43:B$48,2,FALSE)</f>
        <v>0.73499999999999999</v>
      </c>
      <c r="G4042" s="280">
        <f t="shared" si="374"/>
        <v>2.1320816193318094E-2</v>
      </c>
      <c r="H4042" s="280">
        <f>VLOOKUP(B4042,Correlation_Eqns!A$19:B$24,2,FALSE)</f>
        <v>1.48</v>
      </c>
      <c r="I4042" s="258">
        <f>VLOOKUP(B4042,Correlation_Eqns!A$27:B$32,2,FALSE)</f>
        <v>1.59</v>
      </c>
      <c r="J4042" s="259">
        <f t="shared" si="375"/>
        <v>2.1320816193318094E-2</v>
      </c>
      <c r="K4042" s="258">
        <f t="shared" si="376"/>
        <v>2.1320816193318094E-2</v>
      </c>
      <c r="L4042" s="1">
        <f t="shared" si="372"/>
        <v>6.7370367840294239E-3</v>
      </c>
      <c r="M4042" s="1">
        <f t="shared" si="377"/>
        <v>0</v>
      </c>
    </row>
    <row r="4043" spans="1:13">
      <c r="A4043" s="280">
        <v>16</v>
      </c>
      <c r="B4043" s="280" t="s">
        <v>38</v>
      </c>
      <c r="C4043" s="280">
        <v>2000</v>
      </c>
      <c r="D4043" s="258">
        <f t="shared" si="373"/>
        <v>4</v>
      </c>
      <c r="E4043" s="259">
        <f>VLOOKUP(B4043,Correlation_Eqns!A$35:B$40,2,FALSE)</f>
        <v>7.9900000000000004E-5</v>
      </c>
      <c r="F4043" s="280">
        <f>VLOOKUP(B4043,Correlation_Eqns!A$43:B$48,2,FALSE)</f>
        <v>0.73499999999999999</v>
      </c>
      <c r="G4043" s="280">
        <f t="shared" si="374"/>
        <v>2.1320816193318094E-2</v>
      </c>
      <c r="H4043" s="280">
        <f>VLOOKUP(B4043,Correlation_Eqns!A$19:B$24,2,FALSE)</f>
        <v>1.48</v>
      </c>
      <c r="I4043" s="258">
        <f>VLOOKUP(B4043,Correlation_Eqns!A$27:B$32,2,FALSE)</f>
        <v>1.59</v>
      </c>
      <c r="J4043" s="259">
        <f t="shared" si="375"/>
        <v>2.1320816193318094E-2</v>
      </c>
      <c r="K4043" s="258">
        <f t="shared" si="376"/>
        <v>2.1320816193318094E-2</v>
      </c>
      <c r="L4043" s="1">
        <f t="shared" si="372"/>
        <v>6.7370367840294239E-3</v>
      </c>
      <c r="M4043" s="1">
        <f t="shared" si="377"/>
        <v>0</v>
      </c>
    </row>
    <row r="4044" spans="1:13">
      <c r="A4044" s="280">
        <v>16</v>
      </c>
      <c r="B4044" s="280" t="s">
        <v>38</v>
      </c>
      <c r="C4044" s="280">
        <v>1000</v>
      </c>
      <c r="D4044" s="258">
        <f t="shared" si="373"/>
        <v>4</v>
      </c>
      <c r="E4044" s="259">
        <f>VLOOKUP(B4044,Correlation_Eqns!A$35:B$40,2,FALSE)</f>
        <v>7.9900000000000004E-5</v>
      </c>
      <c r="F4044" s="280">
        <f>VLOOKUP(B4044,Correlation_Eqns!A$43:B$48,2,FALSE)</f>
        <v>0.73499999999999999</v>
      </c>
      <c r="G4044" s="280">
        <f t="shared" si="374"/>
        <v>1.2809930671613425E-2</v>
      </c>
      <c r="H4044" s="280">
        <f>VLOOKUP(B4044,Correlation_Eqns!A$19:B$24,2,FALSE)</f>
        <v>1.48</v>
      </c>
      <c r="I4044" s="258">
        <f>VLOOKUP(B4044,Correlation_Eqns!A$27:B$32,2,FALSE)</f>
        <v>1.59</v>
      </c>
      <c r="J4044" s="259">
        <f t="shared" si="375"/>
        <v>1.2809930671613425E-2</v>
      </c>
      <c r="K4044" s="258">
        <f t="shared" si="376"/>
        <v>1.2809930671613425E-2</v>
      </c>
      <c r="L4044" s="1">
        <f t="shared" ref="L4044:L4107" si="378">J4044*lbC1_lbgas_NG*kg_per_lb</f>
        <v>4.0477331333390971E-3</v>
      </c>
      <c r="M4044" s="1">
        <f t="shared" si="377"/>
        <v>0</v>
      </c>
    </row>
    <row r="4045" spans="1:13">
      <c r="A4045" s="280">
        <v>16</v>
      </c>
      <c r="B4045" s="280" t="s">
        <v>38</v>
      </c>
      <c r="C4045" s="280">
        <v>1000</v>
      </c>
      <c r="D4045" s="258">
        <f t="shared" ref="D4045:D4108" si="379">IF(A4045&lt;5,1,(IF(AND(A4045&gt;4,A4045&lt;9),2,IF(AND(A4045&gt;8,A4045&lt;13),3,IF(AND(A4045&gt;12,A4045&lt;17),4,IF(AND(A4045&gt;16,A4045&lt;21),5,6))))))</f>
        <v>4</v>
      </c>
      <c r="E4045" s="259">
        <f>VLOOKUP(B4045,Correlation_Eqns!A$35:B$40,2,FALSE)</f>
        <v>7.9900000000000004E-5</v>
      </c>
      <c r="F4045" s="280">
        <f>VLOOKUP(B4045,Correlation_Eqns!A$43:B$48,2,FALSE)</f>
        <v>0.73499999999999999</v>
      </c>
      <c r="G4045" s="280">
        <f t="shared" ref="G4045:G4108" si="380">E4045*C4045^F4045</f>
        <v>1.2809930671613425E-2</v>
      </c>
      <c r="H4045" s="280">
        <f>VLOOKUP(B4045,Correlation_Eqns!A$19:B$24,2,FALSE)</f>
        <v>1.48</v>
      </c>
      <c r="I4045" s="258">
        <f>VLOOKUP(B4045,Correlation_Eqns!A$27:B$32,2,FALSE)</f>
        <v>1.59</v>
      </c>
      <c r="J4045" s="259">
        <f t="shared" ref="J4045:J4108" si="381">IF(C4045&gt;=10000,H4045,G4045)</f>
        <v>1.2809930671613425E-2</v>
      </c>
      <c r="K4045" s="258">
        <f t="shared" ref="K4045:K4108" si="382">IF(AND(C4045&gt;=10000,C4045&lt;100000),H4045,IF(C4045=100000,I4045,G4045))</f>
        <v>1.2809930671613425E-2</v>
      </c>
      <c r="L4045" s="1">
        <f t="shared" si="378"/>
        <v>4.0477331333390971E-3</v>
      </c>
      <c r="M4045" s="1">
        <f t="shared" ref="M4045:M4108" si="383">IF(C4045&gt;=10000,1,0)</f>
        <v>0</v>
      </c>
    </row>
    <row r="4046" spans="1:13">
      <c r="A4046" s="280">
        <v>16</v>
      </c>
      <c r="B4046" s="280" t="s">
        <v>38</v>
      </c>
      <c r="C4046" s="280">
        <v>1000</v>
      </c>
      <c r="D4046" s="258">
        <f t="shared" si="379"/>
        <v>4</v>
      </c>
      <c r="E4046" s="259">
        <f>VLOOKUP(B4046,Correlation_Eqns!A$35:B$40,2,FALSE)</f>
        <v>7.9900000000000004E-5</v>
      </c>
      <c r="F4046" s="280">
        <f>VLOOKUP(B4046,Correlation_Eqns!A$43:B$48,2,FALSE)</f>
        <v>0.73499999999999999</v>
      </c>
      <c r="G4046" s="280">
        <f t="shared" si="380"/>
        <v>1.2809930671613425E-2</v>
      </c>
      <c r="H4046" s="280">
        <f>VLOOKUP(B4046,Correlation_Eqns!A$19:B$24,2,FALSE)</f>
        <v>1.48</v>
      </c>
      <c r="I4046" s="258">
        <f>VLOOKUP(B4046,Correlation_Eqns!A$27:B$32,2,FALSE)</f>
        <v>1.59</v>
      </c>
      <c r="J4046" s="259">
        <f t="shared" si="381"/>
        <v>1.2809930671613425E-2</v>
      </c>
      <c r="K4046" s="258">
        <f t="shared" si="382"/>
        <v>1.2809930671613425E-2</v>
      </c>
      <c r="L4046" s="1">
        <f t="shared" si="378"/>
        <v>4.0477331333390971E-3</v>
      </c>
      <c r="M4046" s="1">
        <f t="shared" si="383"/>
        <v>0</v>
      </c>
    </row>
    <row r="4047" spans="1:13">
      <c r="A4047" s="280">
        <v>16</v>
      </c>
      <c r="B4047" s="280" t="s">
        <v>38</v>
      </c>
      <c r="C4047" s="280">
        <v>1000</v>
      </c>
      <c r="D4047" s="258">
        <f t="shared" si="379"/>
        <v>4</v>
      </c>
      <c r="E4047" s="259">
        <f>VLOOKUP(B4047,Correlation_Eqns!A$35:B$40,2,FALSE)</f>
        <v>7.9900000000000004E-5</v>
      </c>
      <c r="F4047" s="280">
        <f>VLOOKUP(B4047,Correlation_Eqns!A$43:B$48,2,FALSE)</f>
        <v>0.73499999999999999</v>
      </c>
      <c r="G4047" s="280">
        <f t="shared" si="380"/>
        <v>1.2809930671613425E-2</v>
      </c>
      <c r="H4047" s="280">
        <f>VLOOKUP(B4047,Correlation_Eqns!A$19:B$24,2,FALSE)</f>
        <v>1.48</v>
      </c>
      <c r="I4047" s="258">
        <f>VLOOKUP(B4047,Correlation_Eqns!A$27:B$32,2,FALSE)</f>
        <v>1.59</v>
      </c>
      <c r="J4047" s="259">
        <f t="shared" si="381"/>
        <v>1.2809930671613425E-2</v>
      </c>
      <c r="K4047" s="258">
        <f t="shared" si="382"/>
        <v>1.2809930671613425E-2</v>
      </c>
      <c r="L4047" s="1">
        <f t="shared" si="378"/>
        <v>4.0477331333390971E-3</v>
      </c>
      <c r="M4047" s="1">
        <f t="shared" si="383"/>
        <v>0</v>
      </c>
    </row>
    <row r="4048" spans="1:13">
      <c r="A4048" s="280">
        <v>16</v>
      </c>
      <c r="B4048" s="280" t="s">
        <v>38</v>
      </c>
      <c r="C4048" s="280">
        <v>1000</v>
      </c>
      <c r="D4048" s="258">
        <f t="shared" si="379"/>
        <v>4</v>
      </c>
      <c r="E4048" s="259">
        <f>VLOOKUP(B4048,Correlation_Eqns!A$35:B$40,2,FALSE)</f>
        <v>7.9900000000000004E-5</v>
      </c>
      <c r="F4048" s="280">
        <f>VLOOKUP(B4048,Correlation_Eqns!A$43:B$48,2,FALSE)</f>
        <v>0.73499999999999999</v>
      </c>
      <c r="G4048" s="280">
        <f t="shared" si="380"/>
        <v>1.2809930671613425E-2</v>
      </c>
      <c r="H4048" s="280">
        <f>VLOOKUP(B4048,Correlation_Eqns!A$19:B$24,2,FALSE)</f>
        <v>1.48</v>
      </c>
      <c r="I4048" s="258">
        <f>VLOOKUP(B4048,Correlation_Eqns!A$27:B$32,2,FALSE)</f>
        <v>1.59</v>
      </c>
      <c r="J4048" s="259">
        <f t="shared" si="381"/>
        <v>1.2809930671613425E-2</v>
      </c>
      <c r="K4048" s="258">
        <f t="shared" si="382"/>
        <v>1.2809930671613425E-2</v>
      </c>
      <c r="L4048" s="1">
        <f t="shared" si="378"/>
        <v>4.0477331333390971E-3</v>
      </c>
      <c r="M4048" s="1">
        <f t="shared" si="383"/>
        <v>0</v>
      </c>
    </row>
    <row r="4049" spans="1:13">
      <c r="A4049" s="280">
        <v>16</v>
      </c>
      <c r="B4049" s="280" t="s">
        <v>38</v>
      </c>
      <c r="C4049" s="280">
        <v>1000</v>
      </c>
      <c r="D4049" s="258">
        <f t="shared" si="379"/>
        <v>4</v>
      </c>
      <c r="E4049" s="259">
        <f>VLOOKUP(B4049,Correlation_Eqns!A$35:B$40,2,FALSE)</f>
        <v>7.9900000000000004E-5</v>
      </c>
      <c r="F4049" s="280">
        <f>VLOOKUP(B4049,Correlation_Eqns!A$43:B$48,2,FALSE)</f>
        <v>0.73499999999999999</v>
      </c>
      <c r="G4049" s="280">
        <f t="shared" si="380"/>
        <v>1.2809930671613425E-2</v>
      </c>
      <c r="H4049" s="280">
        <f>VLOOKUP(B4049,Correlation_Eqns!A$19:B$24,2,FALSE)</f>
        <v>1.48</v>
      </c>
      <c r="I4049" s="258">
        <f>VLOOKUP(B4049,Correlation_Eqns!A$27:B$32,2,FALSE)</f>
        <v>1.59</v>
      </c>
      <c r="J4049" s="259">
        <f t="shared" si="381"/>
        <v>1.2809930671613425E-2</v>
      </c>
      <c r="K4049" s="258">
        <f t="shared" si="382"/>
        <v>1.2809930671613425E-2</v>
      </c>
      <c r="L4049" s="1">
        <f t="shared" si="378"/>
        <v>4.0477331333390971E-3</v>
      </c>
      <c r="M4049" s="1">
        <f t="shared" si="383"/>
        <v>0</v>
      </c>
    </row>
    <row r="4050" spans="1:13">
      <c r="A4050" s="280">
        <v>16</v>
      </c>
      <c r="B4050" s="280" t="s">
        <v>38</v>
      </c>
      <c r="C4050" s="280">
        <v>1000</v>
      </c>
      <c r="D4050" s="258">
        <f t="shared" si="379"/>
        <v>4</v>
      </c>
      <c r="E4050" s="259">
        <f>VLOOKUP(B4050,Correlation_Eqns!A$35:B$40,2,FALSE)</f>
        <v>7.9900000000000004E-5</v>
      </c>
      <c r="F4050" s="280">
        <f>VLOOKUP(B4050,Correlation_Eqns!A$43:B$48,2,FALSE)</f>
        <v>0.73499999999999999</v>
      </c>
      <c r="G4050" s="280">
        <f t="shared" si="380"/>
        <v>1.2809930671613425E-2</v>
      </c>
      <c r="H4050" s="280">
        <f>VLOOKUP(B4050,Correlation_Eqns!A$19:B$24,2,FALSE)</f>
        <v>1.48</v>
      </c>
      <c r="I4050" s="258">
        <f>VLOOKUP(B4050,Correlation_Eqns!A$27:B$32,2,FALSE)</f>
        <v>1.59</v>
      </c>
      <c r="J4050" s="259">
        <f t="shared" si="381"/>
        <v>1.2809930671613425E-2</v>
      </c>
      <c r="K4050" s="258">
        <f t="shared" si="382"/>
        <v>1.2809930671613425E-2</v>
      </c>
      <c r="L4050" s="1">
        <f t="shared" si="378"/>
        <v>4.0477331333390971E-3</v>
      </c>
      <c r="M4050" s="1">
        <f t="shared" si="383"/>
        <v>0</v>
      </c>
    </row>
    <row r="4051" spans="1:13">
      <c r="A4051" s="280">
        <v>16</v>
      </c>
      <c r="B4051" s="280" t="s">
        <v>38</v>
      </c>
      <c r="C4051" s="280">
        <v>1000</v>
      </c>
      <c r="D4051" s="258">
        <f t="shared" si="379"/>
        <v>4</v>
      </c>
      <c r="E4051" s="259">
        <f>VLOOKUP(B4051,Correlation_Eqns!A$35:B$40,2,FALSE)</f>
        <v>7.9900000000000004E-5</v>
      </c>
      <c r="F4051" s="280">
        <f>VLOOKUP(B4051,Correlation_Eqns!A$43:B$48,2,FALSE)</f>
        <v>0.73499999999999999</v>
      </c>
      <c r="G4051" s="280">
        <f t="shared" si="380"/>
        <v>1.2809930671613425E-2</v>
      </c>
      <c r="H4051" s="280">
        <f>VLOOKUP(B4051,Correlation_Eqns!A$19:B$24,2,FALSE)</f>
        <v>1.48</v>
      </c>
      <c r="I4051" s="258">
        <f>VLOOKUP(B4051,Correlation_Eqns!A$27:B$32,2,FALSE)</f>
        <v>1.59</v>
      </c>
      <c r="J4051" s="259">
        <f t="shared" si="381"/>
        <v>1.2809930671613425E-2</v>
      </c>
      <c r="K4051" s="258">
        <f t="shared" si="382"/>
        <v>1.2809930671613425E-2</v>
      </c>
      <c r="L4051" s="1">
        <f t="shared" si="378"/>
        <v>4.0477331333390971E-3</v>
      </c>
      <c r="M4051" s="1">
        <f t="shared" si="383"/>
        <v>0</v>
      </c>
    </row>
    <row r="4052" spans="1:13">
      <c r="A4052" s="280">
        <v>16</v>
      </c>
      <c r="B4052" s="280" t="s">
        <v>38</v>
      </c>
      <c r="C4052" s="280">
        <v>1000</v>
      </c>
      <c r="D4052" s="258">
        <f t="shared" si="379"/>
        <v>4</v>
      </c>
      <c r="E4052" s="259">
        <f>VLOOKUP(B4052,Correlation_Eqns!A$35:B$40,2,FALSE)</f>
        <v>7.9900000000000004E-5</v>
      </c>
      <c r="F4052" s="280">
        <f>VLOOKUP(B4052,Correlation_Eqns!A$43:B$48,2,FALSE)</f>
        <v>0.73499999999999999</v>
      </c>
      <c r="G4052" s="280">
        <f t="shared" si="380"/>
        <v>1.2809930671613425E-2</v>
      </c>
      <c r="H4052" s="280">
        <f>VLOOKUP(B4052,Correlation_Eqns!A$19:B$24,2,FALSE)</f>
        <v>1.48</v>
      </c>
      <c r="I4052" s="258">
        <f>VLOOKUP(B4052,Correlation_Eqns!A$27:B$32,2,FALSE)</f>
        <v>1.59</v>
      </c>
      <c r="J4052" s="259">
        <f t="shared" si="381"/>
        <v>1.2809930671613425E-2</v>
      </c>
      <c r="K4052" s="258">
        <f t="shared" si="382"/>
        <v>1.2809930671613425E-2</v>
      </c>
      <c r="L4052" s="1">
        <f t="shared" si="378"/>
        <v>4.0477331333390971E-3</v>
      </c>
      <c r="M4052" s="1">
        <f t="shared" si="383"/>
        <v>0</v>
      </c>
    </row>
    <row r="4053" spans="1:13">
      <c r="A4053" s="280">
        <v>16</v>
      </c>
      <c r="B4053" s="280" t="s">
        <v>38</v>
      </c>
      <c r="C4053" s="280">
        <v>800</v>
      </c>
      <c r="D4053" s="258">
        <f t="shared" si="379"/>
        <v>4</v>
      </c>
      <c r="E4053" s="259">
        <f>VLOOKUP(B4053,Correlation_Eqns!A$35:B$40,2,FALSE)</f>
        <v>7.9900000000000004E-5</v>
      </c>
      <c r="F4053" s="280">
        <f>VLOOKUP(B4053,Correlation_Eqns!A$43:B$48,2,FALSE)</f>
        <v>0.73499999999999999</v>
      </c>
      <c r="G4053" s="280">
        <f t="shared" si="380"/>
        <v>1.0872212188472069E-2</v>
      </c>
      <c r="H4053" s="280">
        <f>VLOOKUP(B4053,Correlation_Eqns!A$19:B$24,2,FALSE)</f>
        <v>1.48</v>
      </c>
      <c r="I4053" s="258">
        <f>VLOOKUP(B4053,Correlation_Eqns!A$27:B$32,2,FALSE)</f>
        <v>1.59</v>
      </c>
      <c r="J4053" s="259">
        <f t="shared" si="381"/>
        <v>1.0872212188472069E-2</v>
      </c>
      <c r="K4053" s="258">
        <f t="shared" si="382"/>
        <v>1.0872212188472069E-2</v>
      </c>
      <c r="L4053" s="1">
        <f t="shared" si="378"/>
        <v>3.4354450961621582E-3</v>
      </c>
      <c r="M4053" s="1">
        <f t="shared" si="383"/>
        <v>0</v>
      </c>
    </row>
    <row r="4054" spans="1:13">
      <c r="A4054" s="280">
        <v>16</v>
      </c>
      <c r="B4054" s="280" t="s">
        <v>38</v>
      </c>
      <c r="C4054" s="280">
        <v>700</v>
      </c>
      <c r="D4054" s="258">
        <f t="shared" si="379"/>
        <v>4</v>
      </c>
      <c r="E4054" s="259">
        <f>VLOOKUP(B4054,Correlation_Eqns!A$35:B$40,2,FALSE)</f>
        <v>7.9900000000000004E-5</v>
      </c>
      <c r="F4054" s="280">
        <f>VLOOKUP(B4054,Correlation_Eqns!A$43:B$48,2,FALSE)</f>
        <v>0.73499999999999999</v>
      </c>
      <c r="G4054" s="280">
        <f t="shared" si="380"/>
        <v>9.8558444070776137E-3</v>
      </c>
      <c r="H4054" s="280">
        <f>VLOOKUP(B4054,Correlation_Eqns!A$19:B$24,2,FALSE)</f>
        <v>1.48</v>
      </c>
      <c r="I4054" s="258">
        <f>VLOOKUP(B4054,Correlation_Eqns!A$27:B$32,2,FALSE)</f>
        <v>1.59</v>
      </c>
      <c r="J4054" s="259">
        <f t="shared" si="381"/>
        <v>9.8558444070776137E-3</v>
      </c>
      <c r="K4054" s="258">
        <f t="shared" si="382"/>
        <v>9.8558444070776137E-3</v>
      </c>
      <c r="L4054" s="1">
        <f t="shared" si="378"/>
        <v>3.1142891391260125E-3</v>
      </c>
      <c r="M4054" s="1">
        <f t="shared" si="383"/>
        <v>0</v>
      </c>
    </row>
    <row r="4055" spans="1:13">
      <c r="A4055" s="280">
        <v>16</v>
      </c>
      <c r="B4055" s="280" t="s">
        <v>38</v>
      </c>
      <c r="C4055" s="280">
        <v>700</v>
      </c>
      <c r="D4055" s="258">
        <f t="shared" si="379"/>
        <v>4</v>
      </c>
      <c r="E4055" s="259">
        <f>VLOOKUP(B4055,Correlation_Eqns!A$35:B$40,2,FALSE)</f>
        <v>7.9900000000000004E-5</v>
      </c>
      <c r="F4055" s="280">
        <f>VLOOKUP(B4055,Correlation_Eqns!A$43:B$48,2,FALSE)</f>
        <v>0.73499999999999999</v>
      </c>
      <c r="G4055" s="280">
        <f t="shared" si="380"/>
        <v>9.8558444070776137E-3</v>
      </c>
      <c r="H4055" s="280">
        <f>VLOOKUP(B4055,Correlation_Eqns!A$19:B$24,2,FALSE)</f>
        <v>1.48</v>
      </c>
      <c r="I4055" s="258">
        <f>VLOOKUP(B4055,Correlation_Eqns!A$27:B$32,2,FALSE)</f>
        <v>1.59</v>
      </c>
      <c r="J4055" s="259">
        <f t="shared" si="381"/>
        <v>9.8558444070776137E-3</v>
      </c>
      <c r="K4055" s="258">
        <f t="shared" si="382"/>
        <v>9.8558444070776137E-3</v>
      </c>
      <c r="L4055" s="1">
        <f t="shared" si="378"/>
        <v>3.1142891391260125E-3</v>
      </c>
      <c r="M4055" s="1">
        <f t="shared" si="383"/>
        <v>0</v>
      </c>
    </row>
    <row r="4056" spans="1:13">
      <c r="A4056" s="280">
        <v>16</v>
      </c>
      <c r="B4056" s="280" t="s">
        <v>38</v>
      </c>
      <c r="C4056" s="280">
        <v>500</v>
      </c>
      <c r="D4056" s="258">
        <f t="shared" si="379"/>
        <v>4</v>
      </c>
      <c r="E4056" s="259">
        <f>VLOOKUP(B4056,Correlation_Eqns!A$35:B$40,2,FALSE)</f>
        <v>7.9900000000000004E-5</v>
      </c>
      <c r="F4056" s="280">
        <f>VLOOKUP(B4056,Correlation_Eqns!A$43:B$48,2,FALSE)</f>
        <v>0.73499999999999999</v>
      </c>
      <c r="G4056" s="280">
        <f t="shared" si="380"/>
        <v>7.6964372434751988E-3</v>
      </c>
      <c r="H4056" s="280">
        <f>VLOOKUP(B4056,Correlation_Eqns!A$19:B$24,2,FALSE)</f>
        <v>1.48</v>
      </c>
      <c r="I4056" s="258">
        <f>VLOOKUP(B4056,Correlation_Eqns!A$27:B$32,2,FALSE)</f>
        <v>1.59</v>
      </c>
      <c r="J4056" s="259">
        <f t="shared" si="381"/>
        <v>7.6964372434751988E-3</v>
      </c>
      <c r="K4056" s="258">
        <f t="shared" si="382"/>
        <v>7.6964372434751988E-3</v>
      </c>
      <c r="L4056" s="1">
        <f t="shared" si="378"/>
        <v>2.4319510259422669E-3</v>
      </c>
      <c r="M4056" s="1">
        <f t="shared" si="383"/>
        <v>0</v>
      </c>
    </row>
    <row r="4057" spans="1:13">
      <c r="A4057" s="280">
        <v>16</v>
      </c>
      <c r="B4057" s="280" t="s">
        <v>38</v>
      </c>
      <c r="C4057" s="280">
        <v>500</v>
      </c>
      <c r="D4057" s="258">
        <f t="shared" si="379"/>
        <v>4</v>
      </c>
      <c r="E4057" s="259">
        <f>VLOOKUP(B4057,Correlation_Eqns!A$35:B$40,2,FALSE)</f>
        <v>7.9900000000000004E-5</v>
      </c>
      <c r="F4057" s="280">
        <f>VLOOKUP(B4057,Correlation_Eqns!A$43:B$48,2,FALSE)</f>
        <v>0.73499999999999999</v>
      </c>
      <c r="G4057" s="280">
        <f t="shared" si="380"/>
        <v>7.6964372434751988E-3</v>
      </c>
      <c r="H4057" s="280">
        <f>VLOOKUP(B4057,Correlation_Eqns!A$19:B$24,2,FALSE)</f>
        <v>1.48</v>
      </c>
      <c r="I4057" s="258">
        <f>VLOOKUP(B4057,Correlation_Eqns!A$27:B$32,2,FALSE)</f>
        <v>1.59</v>
      </c>
      <c r="J4057" s="259">
        <f t="shared" si="381"/>
        <v>7.6964372434751988E-3</v>
      </c>
      <c r="K4057" s="258">
        <f t="shared" si="382"/>
        <v>7.6964372434751988E-3</v>
      </c>
      <c r="L4057" s="1">
        <f t="shared" si="378"/>
        <v>2.4319510259422669E-3</v>
      </c>
      <c r="M4057" s="1">
        <f t="shared" si="383"/>
        <v>0</v>
      </c>
    </row>
    <row r="4058" spans="1:13">
      <c r="A4058" s="280">
        <v>16</v>
      </c>
      <c r="B4058" s="280" t="s">
        <v>38</v>
      </c>
      <c r="C4058" s="280">
        <v>300</v>
      </c>
      <c r="D4058" s="258">
        <f t="shared" si="379"/>
        <v>4</v>
      </c>
      <c r="E4058" s="259">
        <f>VLOOKUP(B4058,Correlation_Eqns!A$35:B$40,2,FALSE)</f>
        <v>7.9900000000000004E-5</v>
      </c>
      <c r="F4058" s="280">
        <f>VLOOKUP(B4058,Correlation_Eqns!A$43:B$48,2,FALSE)</f>
        <v>0.73499999999999999</v>
      </c>
      <c r="G4058" s="280">
        <f t="shared" si="380"/>
        <v>5.287262851901682E-3</v>
      </c>
      <c r="H4058" s="280">
        <f>VLOOKUP(B4058,Correlation_Eqns!A$19:B$24,2,FALSE)</f>
        <v>1.48</v>
      </c>
      <c r="I4058" s="258">
        <f>VLOOKUP(B4058,Correlation_Eqns!A$27:B$32,2,FALSE)</f>
        <v>1.59</v>
      </c>
      <c r="J4058" s="259">
        <f t="shared" si="381"/>
        <v>5.287262851901682E-3</v>
      </c>
      <c r="K4058" s="258">
        <f t="shared" si="382"/>
        <v>5.287262851901682E-3</v>
      </c>
      <c r="L4058" s="1">
        <f t="shared" si="378"/>
        <v>1.670690464995301E-3</v>
      </c>
      <c r="M4058" s="1">
        <f t="shared" si="383"/>
        <v>0</v>
      </c>
    </row>
    <row r="4059" spans="1:13">
      <c r="A4059" s="280">
        <v>16</v>
      </c>
      <c r="B4059" s="280" t="s">
        <v>38</v>
      </c>
      <c r="C4059" s="280">
        <v>300</v>
      </c>
      <c r="D4059" s="258">
        <f t="shared" si="379"/>
        <v>4</v>
      </c>
      <c r="E4059" s="259">
        <f>VLOOKUP(B4059,Correlation_Eqns!A$35:B$40,2,FALSE)</f>
        <v>7.9900000000000004E-5</v>
      </c>
      <c r="F4059" s="280">
        <f>VLOOKUP(B4059,Correlation_Eqns!A$43:B$48,2,FALSE)</f>
        <v>0.73499999999999999</v>
      </c>
      <c r="G4059" s="280">
        <f t="shared" si="380"/>
        <v>5.287262851901682E-3</v>
      </c>
      <c r="H4059" s="280">
        <f>VLOOKUP(B4059,Correlation_Eqns!A$19:B$24,2,FALSE)</f>
        <v>1.48</v>
      </c>
      <c r="I4059" s="258">
        <f>VLOOKUP(B4059,Correlation_Eqns!A$27:B$32,2,FALSE)</f>
        <v>1.59</v>
      </c>
      <c r="J4059" s="259">
        <f t="shared" si="381"/>
        <v>5.287262851901682E-3</v>
      </c>
      <c r="K4059" s="258">
        <f t="shared" si="382"/>
        <v>5.287262851901682E-3</v>
      </c>
      <c r="L4059" s="1">
        <f t="shared" si="378"/>
        <v>1.670690464995301E-3</v>
      </c>
      <c r="M4059" s="1">
        <f t="shared" si="383"/>
        <v>0</v>
      </c>
    </row>
    <row r="4060" spans="1:13">
      <c r="A4060" s="280">
        <v>16</v>
      </c>
      <c r="B4060" s="280" t="s">
        <v>38</v>
      </c>
      <c r="C4060" s="280">
        <v>300</v>
      </c>
      <c r="D4060" s="258">
        <f t="shared" si="379"/>
        <v>4</v>
      </c>
      <c r="E4060" s="259">
        <f>VLOOKUP(B4060,Correlation_Eqns!A$35:B$40,2,FALSE)</f>
        <v>7.9900000000000004E-5</v>
      </c>
      <c r="F4060" s="280">
        <f>VLOOKUP(B4060,Correlation_Eqns!A$43:B$48,2,FALSE)</f>
        <v>0.73499999999999999</v>
      </c>
      <c r="G4060" s="280">
        <f t="shared" si="380"/>
        <v>5.287262851901682E-3</v>
      </c>
      <c r="H4060" s="280">
        <f>VLOOKUP(B4060,Correlation_Eqns!A$19:B$24,2,FALSE)</f>
        <v>1.48</v>
      </c>
      <c r="I4060" s="258">
        <f>VLOOKUP(B4060,Correlation_Eqns!A$27:B$32,2,FALSE)</f>
        <v>1.59</v>
      </c>
      <c r="J4060" s="259">
        <f t="shared" si="381"/>
        <v>5.287262851901682E-3</v>
      </c>
      <c r="K4060" s="258">
        <f t="shared" si="382"/>
        <v>5.287262851901682E-3</v>
      </c>
      <c r="L4060" s="1">
        <f t="shared" si="378"/>
        <v>1.670690464995301E-3</v>
      </c>
      <c r="M4060" s="1">
        <f t="shared" si="383"/>
        <v>0</v>
      </c>
    </row>
    <row r="4061" spans="1:13">
      <c r="A4061" s="280">
        <v>16</v>
      </c>
      <c r="B4061" s="280" t="s">
        <v>38</v>
      </c>
      <c r="C4061" s="280">
        <v>200</v>
      </c>
      <c r="D4061" s="258">
        <f t="shared" si="379"/>
        <v>4</v>
      </c>
      <c r="E4061" s="259">
        <f>VLOOKUP(B4061,Correlation_Eqns!A$35:B$40,2,FALSE)</f>
        <v>7.9900000000000004E-5</v>
      </c>
      <c r="F4061" s="280">
        <f>VLOOKUP(B4061,Correlation_Eqns!A$43:B$48,2,FALSE)</f>
        <v>0.73499999999999999</v>
      </c>
      <c r="G4061" s="280">
        <f t="shared" si="380"/>
        <v>3.9246761497125863E-3</v>
      </c>
      <c r="H4061" s="280">
        <f>VLOOKUP(B4061,Correlation_Eqns!A$19:B$24,2,FALSE)</f>
        <v>1.48</v>
      </c>
      <c r="I4061" s="258">
        <f>VLOOKUP(B4061,Correlation_Eqns!A$27:B$32,2,FALSE)</f>
        <v>1.59</v>
      </c>
      <c r="J4061" s="259">
        <f t="shared" si="381"/>
        <v>3.9246761497125863E-3</v>
      </c>
      <c r="K4061" s="258">
        <f t="shared" si="382"/>
        <v>3.9246761497125863E-3</v>
      </c>
      <c r="L4061" s="1">
        <f t="shared" si="378"/>
        <v>1.2401348684907818E-3</v>
      </c>
      <c r="M4061" s="1">
        <f t="shared" si="383"/>
        <v>0</v>
      </c>
    </row>
    <row r="4062" spans="1:13">
      <c r="A4062" s="280">
        <v>16</v>
      </c>
      <c r="B4062" s="280" t="s">
        <v>38</v>
      </c>
      <c r="C4062" s="280">
        <v>200</v>
      </c>
      <c r="D4062" s="258">
        <f t="shared" si="379"/>
        <v>4</v>
      </c>
      <c r="E4062" s="259">
        <f>VLOOKUP(B4062,Correlation_Eqns!A$35:B$40,2,FALSE)</f>
        <v>7.9900000000000004E-5</v>
      </c>
      <c r="F4062" s="280">
        <f>VLOOKUP(B4062,Correlation_Eqns!A$43:B$48,2,FALSE)</f>
        <v>0.73499999999999999</v>
      </c>
      <c r="G4062" s="280">
        <f t="shared" si="380"/>
        <v>3.9246761497125863E-3</v>
      </c>
      <c r="H4062" s="280">
        <f>VLOOKUP(B4062,Correlation_Eqns!A$19:B$24,2,FALSE)</f>
        <v>1.48</v>
      </c>
      <c r="I4062" s="258">
        <f>VLOOKUP(B4062,Correlation_Eqns!A$27:B$32,2,FALSE)</f>
        <v>1.59</v>
      </c>
      <c r="J4062" s="259">
        <f t="shared" si="381"/>
        <v>3.9246761497125863E-3</v>
      </c>
      <c r="K4062" s="258">
        <f t="shared" si="382"/>
        <v>3.9246761497125863E-3</v>
      </c>
      <c r="L4062" s="1">
        <f t="shared" si="378"/>
        <v>1.2401348684907818E-3</v>
      </c>
      <c r="M4062" s="1">
        <f t="shared" si="383"/>
        <v>0</v>
      </c>
    </row>
    <row r="4063" spans="1:13">
      <c r="A4063" s="280">
        <v>16</v>
      </c>
      <c r="B4063" s="280" t="s">
        <v>38</v>
      </c>
      <c r="C4063" s="280">
        <v>200</v>
      </c>
      <c r="D4063" s="258">
        <f t="shared" si="379"/>
        <v>4</v>
      </c>
      <c r="E4063" s="259">
        <f>VLOOKUP(B4063,Correlation_Eqns!A$35:B$40,2,FALSE)</f>
        <v>7.9900000000000004E-5</v>
      </c>
      <c r="F4063" s="280">
        <f>VLOOKUP(B4063,Correlation_Eqns!A$43:B$48,2,FALSE)</f>
        <v>0.73499999999999999</v>
      </c>
      <c r="G4063" s="280">
        <f t="shared" si="380"/>
        <v>3.9246761497125863E-3</v>
      </c>
      <c r="H4063" s="280">
        <f>VLOOKUP(B4063,Correlation_Eqns!A$19:B$24,2,FALSE)</f>
        <v>1.48</v>
      </c>
      <c r="I4063" s="258">
        <f>VLOOKUP(B4063,Correlation_Eqns!A$27:B$32,2,FALSE)</f>
        <v>1.59</v>
      </c>
      <c r="J4063" s="259">
        <f t="shared" si="381"/>
        <v>3.9246761497125863E-3</v>
      </c>
      <c r="K4063" s="258">
        <f t="shared" si="382"/>
        <v>3.9246761497125863E-3</v>
      </c>
      <c r="L4063" s="1">
        <f t="shared" si="378"/>
        <v>1.2401348684907818E-3</v>
      </c>
      <c r="M4063" s="1">
        <f t="shared" si="383"/>
        <v>0</v>
      </c>
    </row>
    <row r="4064" spans="1:13">
      <c r="A4064" s="280">
        <v>16</v>
      </c>
      <c r="B4064" s="280" t="s">
        <v>38</v>
      </c>
      <c r="C4064" s="280">
        <v>200</v>
      </c>
      <c r="D4064" s="258">
        <f t="shared" si="379"/>
        <v>4</v>
      </c>
      <c r="E4064" s="259">
        <f>VLOOKUP(B4064,Correlation_Eqns!A$35:B$40,2,FALSE)</f>
        <v>7.9900000000000004E-5</v>
      </c>
      <c r="F4064" s="280">
        <f>VLOOKUP(B4064,Correlation_Eqns!A$43:B$48,2,FALSE)</f>
        <v>0.73499999999999999</v>
      </c>
      <c r="G4064" s="280">
        <f t="shared" si="380"/>
        <v>3.9246761497125863E-3</v>
      </c>
      <c r="H4064" s="280">
        <f>VLOOKUP(B4064,Correlation_Eqns!A$19:B$24,2,FALSE)</f>
        <v>1.48</v>
      </c>
      <c r="I4064" s="258">
        <f>VLOOKUP(B4064,Correlation_Eqns!A$27:B$32,2,FALSE)</f>
        <v>1.59</v>
      </c>
      <c r="J4064" s="259">
        <f t="shared" si="381"/>
        <v>3.9246761497125863E-3</v>
      </c>
      <c r="K4064" s="258">
        <f t="shared" si="382"/>
        <v>3.9246761497125863E-3</v>
      </c>
      <c r="L4064" s="1">
        <f t="shared" si="378"/>
        <v>1.2401348684907818E-3</v>
      </c>
      <c r="M4064" s="1">
        <f t="shared" si="383"/>
        <v>0</v>
      </c>
    </row>
    <row r="4065" spans="1:13">
      <c r="A4065" s="280">
        <v>16</v>
      </c>
      <c r="B4065" s="280" t="s">
        <v>38</v>
      </c>
      <c r="C4065" s="280">
        <v>150</v>
      </c>
      <c r="D4065" s="258">
        <f t="shared" si="379"/>
        <v>4</v>
      </c>
      <c r="E4065" s="259">
        <f>VLOOKUP(B4065,Correlation_Eqns!A$35:B$40,2,FALSE)</f>
        <v>7.9900000000000004E-5</v>
      </c>
      <c r="F4065" s="280">
        <f>VLOOKUP(B4065,Correlation_Eqns!A$43:B$48,2,FALSE)</f>
        <v>0.73499999999999999</v>
      </c>
      <c r="G4065" s="280">
        <f t="shared" si="380"/>
        <v>3.1766828230846032E-3</v>
      </c>
      <c r="H4065" s="280">
        <f>VLOOKUP(B4065,Correlation_Eqns!A$19:B$24,2,FALSE)</f>
        <v>1.48</v>
      </c>
      <c r="I4065" s="258">
        <f>VLOOKUP(B4065,Correlation_Eqns!A$27:B$32,2,FALSE)</f>
        <v>1.59</v>
      </c>
      <c r="J4065" s="259">
        <f t="shared" si="381"/>
        <v>3.1766828230846032E-3</v>
      </c>
      <c r="K4065" s="258">
        <f t="shared" si="382"/>
        <v>3.1766828230846032E-3</v>
      </c>
      <c r="L4065" s="1">
        <f t="shared" si="378"/>
        <v>1.0037809451695651E-3</v>
      </c>
      <c r="M4065" s="1">
        <f t="shared" si="383"/>
        <v>0</v>
      </c>
    </row>
    <row r="4066" spans="1:13">
      <c r="A4066" s="280">
        <v>16</v>
      </c>
      <c r="B4066" s="280" t="s">
        <v>38</v>
      </c>
      <c r="C4066" s="280">
        <v>100</v>
      </c>
      <c r="D4066" s="258">
        <f t="shared" si="379"/>
        <v>4</v>
      </c>
      <c r="E4066" s="259">
        <f>VLOOKUP(B4066,Correlation_Eqns!A$35:B$40,2,FALSE)</f>
        <v>7.9900000000000004E-5</v>
      </c>
      <c r="F4066" s="280">
        <f>VLOOKUP(B4066,Correlation_Eqns!A$43:B$48,2,FALSE)</f>
        <v>0.73499999999999999</v>
      </c>
      <c r="G4066" s="280">
        <f t="shared" si="380"/>
        <v>2.3580161721064429E-3</v>
      </c>
      <c r="H4066" s="280">
        <f>VLOOKUP(B4066,Correlation_Eqns!A$19:B$24,2,FALSE)</f>
        <v>1.48</v>
      </c>
      <c r="I4066" s="258">
        <f>VLOOKUP(B4066,Correlation_Eqns!A$27:B$32,2,FALSE)</f>
        <v>1.59</v>
      </c>
      <c r="J4066" s="259">
        <f t="shared" si="381"/>
        <v>2.3580161721064429E-3</v>
      </c>
      <c r="K4066" s="258">
        <f t="shared" si="382"/>
        <v>2.3580161721064429E-3</v>
      </c>
      <c r="L4066" s="1">
        <f t="shared" si="378"/>
        <v>7.450953821268822E-4</v>
      </c>
      <c r="M4066" s="1">
        <f t="shared" si="383"/>
        <v>0</v>
      </c>
    </row>
    <row r="4067" spans="1:13">
      <c r="A4067" s="280">
        <v>16</v>
      </c>
      <c r="B4067" s="280" t="s">
        <v>38</v>
      </c>
      <c r="C4067" s="280">
        <v>100</v>
      </c>
      <c r="D4067" s="258">
        <f t="shared" si="379"/>
        <v>4</v>
      </c>
      <c r="E4067" s="259">
        <f>VLOOKUP(B4067,Correlation_Eqns!A$35:B$40,2,FALSE)</f>
        <v>7.9900000000000004E-5</v>
      </c>
      <c r="F4067" s="280">
        <f>VLOOKUP(B4067,Correlation_Eqns!A$43:B$48,2,FALSE)</f>
        <v>0.73499999999999999</v>
      </c>
      <c r="G4067" s="280">
        <f t="shared" si="380"/>
        <v>2.3580161721064429E-3</v>
      </c>
      <c r="H4067" s="280">
        <f>VLOOKUP(B4067,Correlation_Eqns!A$19:B$24,2,FALSE)</f>
        <v>1.48</v>
      </c>
      <c r="I4067" s="258">
        <f>VLOOKUP(B4067,Correlation_Eqns!A$27:B$32,2,FALSE)</f>
        <v>1.59</v>
      </c>
      <c r="J4067" s="259">
        <f t="shared" si="381"/>
        <v>2.3580161721064429E-3</v>
      </c>
      <c r="K4067" s="258">
        <f t="shared" si="382"/>
        <v>2.3580161721064429E-3</v>
      </c>
      <c r="L4067" s="1">
        <f t="shared" si="378"/>
        <v>7.450953821268822E-4</v>
      </c>
      <c r="M4067" s="1">
        <f t="shared" si="383"/>
        <v>0</v>
      </c>
    </row>
    <row r="4068" spans="1:13">
      <c r="A4068" s="280">
        <v>16</v>
      </c>
      <c r="B4068" s="280" t="s">
        <v>38</v>
      </c>
      <c r="C4068" s="280">
        <v>100</v>
      </c>
      <c r="D4068" s="258">
        <f t="shared" si="379"/>
        <v>4</v>
      </c>
      <c r="E4068" s="259">
        <f>VLOOKUP(B4068,Correlation_Eqns!A$35:B$40,2,FALSE)</f>
        <v>7.9900000000000004E-5</v>
      </c>
      <c r="F4068" s="280">
        <f>VLOOKUP(B4068,Correlation_Eqns!A$43:B$48,2,FALSE)</f>
        <v>0.73499999999999999</v>
      </c>
      <c r="G4068" s="280">
        <f t="shared" si="380"/>
        <v>2.3580161721064429E-3</v>
      </c>
      <c r="H4068" s="280">
        <f>VLOOKUP(B4068,Correlation_Eqns!A$19:B$24,2,FALSE)</f>
        <v>1.48</v>
      </c>
      <c r="I4068" s="258">
        <f>VLOOKUP(B4068,Correlation_Eqns!A$27:B$32,2,FALSE)</f>
        <v>1.59</v>
      </c>
      <c r="J4068" s="259">
        <f t="shared" si="381"/>
        <v>2.3580161721064429E-3</v>
      </c>
      <c r="K4068" s="258">
        <f t="shared" si="382"/>
        <v>2.3580161721064429E-3</v>
      </c>
      <c r="L4068" s="1">
        <f t="shared" si="378"/>
        <v>7.450953821268822E-4</v>
      </c>
      <c r="M4068" s="1">
        <f t="shared" si="383"/>
        <v>0</v>
      </c>
    </row>
    <row r="4069" spans="1:13">
      <c r="A4069" s="280">
        <v>16</v>
      </c>
      <c r="B4069" s="280" t="s">
        <v>38</v>
      </c>
      <c r="C4069" s="280">
        <v>100</v>
      </c>
      <c r="D4069" s="258">
        <f t="shared" si="379"/>
        <v>4</v>
      </c>
      <c r="E4069" s="259">
        <f>VLOOKUP(B4069,Correlation_Eqns!A$35:B$40,2,FALSE)</f>
        <v>7.9900000000000004E-5</v>
      </c>
      <c r="F4069" s="280">
        <f>VLOOKUP(B4069,Correlation_Eqns!A$43:B$48,2,FALSE)</f>
        <v>0.73499999999999999</v>
      </c>
      <c r="G4069" s="280">
        <f t="shared" si="380"/>
        <v>2.3580161721064429E-3</v>
      </c>
      <c r="H4069" s="280">
        <f>VLOOKUP(B4069,Correlation_Eqns!A$19:B$24,2,FALSE)</f>
        <v>1.48</v>
      </c>
      <c r="I4069" s="258">
        <f>VLOOKUP(B4069,Correlation_Eqns!A$27:B$32,2,FALSE)</f>
        <v>1.59</v>
      </c>
      <c r="J4069" s="259">
        <f t="shared" si="381"/>
        <v>2.3580161721064429E-3</v>
      </c>
      <c r="K4069" s="258">
        <f t="shared" si="382"/>
        <v>2.3580161721064429E-3</v>
      </c>
      <c r="L4069" s="1">
        <f t="shared" si="378"/>
        <v>7.450953821268822E-4</v>
      </c>
      <c r="M4069" s="1">
        <f t="shared" si="383"/>
        <v>0</v>
      </c>
    </row>
    <row r="4070" spans="1:13">
      <c r="A4070" s="280">
        <v>16</v>
      </c>
      <c r="B4070" s="280" t="s">
        <v>38</v>
      </c>
      <c r="C4070" s="280">
        <v>100</v>
      </c>
      <c r="D4070" s="258">
        <f t="shared" si="379"/>
        <v>4</v>
      </c>
      <c r="E4070" s="259">
        <f>VLOOKUP(B4070,Correlation_Eqns!A$35:B$40,2,FALSE)</f>
        <v>7.9900000000000004E-5</v>
      </c>
      <c r="F4070" s="280">
        <f>VLOOKUP(B4070,Correlation_Eqns!A$43:B$48,2,FALSE)</f>
        <v>0.73499999999999999</v>
      </c>
      <c r="G4070" s="280">
        <f t="shared" si="380"/>
        <v>2.3580161721064429E-3</v>
      </c>
      <c r="H4070" s="280">
        <f>VLOOKUP(B4070,Correlation_Eqns!A$19:B$24,2,FALSE)</f>
        <v>1.48</v>
      </c>
      <c r="I4070" s="258">
        <f>VLOOKUP(B4070,Correlation_Eqns!A$27:B$32,2,FALSE)</f>
        <v>1.59</v>
      </c>
      <c r="J4070" s="259">
        <f t="shared" si="381"/>
        <v>2.3580161721064429E-3</v>
      </c>
      <c r="K4070" s="258">
        <f t="shared" si="382"/>
        <v>2.3580161721064429E-3</v>
      </c>
      <c r="L4070" s="1">
        <f t="shared" si="378"/>
        <v>7.450953821268822E-4</v>
      </c>
      <c r="M4070" s="1">
        <f t="shared" si="383"/>
        <v>0</v>
      </c>
    </row>
    <row r="4071" spans="1:13">
      <c r="A4071" s="280">
        <v>16</v>
      </c>
      <c r="B4071" s="280" t="s">
        <v>38</v>
      </c>
      <c r="C4071" s="280">
        <v>90</v>
      </c>
      <c r="D4071" s="258">
        <f t="shared" si="379"/>
        <v>4</v>
      </c>
      <c r="E4071" s="259">
        <f>VLOOKUP(B4071,Correlation_Eqns!A$35:B$40,2,FALSE)</f>
        <v>7.9900000000000004E-5</v>
      </c>
      <c r="F4071" s="280">
        <f>VLOOKUP(B4071,Correlation_Eqns!A$43:B$48,2,FALSE)</f>
        <v>0.73499999999999999</v>
      </c>
      <c r="G4071" s="280">
        <f t="shared" si="380"/>
        <v>2.1823028696827834E-3</v>
      </c>
      <c r="H4071" s="280">
        <f>VLOOKUP(B4071,Correlation_Eqns!A$19:B$24,2,FALSE)</f>
        <v>1.48</v>
      </c>
      <c r="I4071" s="258">
        <f>VLOOKUP(B4071,Correlation_Eqns!A$27:B$32,2,FALSE)</f>
        <v>1.59</v>
      </c>
      <c r="J4071" s="259">
        <f t="shared" si="381"/>
        <v>2.1823028696827834E-3</v>
      </c>
      <c r="K4071" s="258">
        <f t="shared" si="382"/>
        <v>2.1823028696827834E-3</v>
      </c>
      <c r="L4071" s="1">
        <f t="shared" si="378"/>
        <v>6.8957278997384464E-4</v>
      </c>
      <c r="M4071" s="1">
        <f t="shared" si="383"/>
        <v>0</v>
      </c>
    </row>
    <row r="4072" spans="1:13">
      <c r="A4072" s="280">
        <v>16</v>
      </c>
      <c r="B4072" s="280" t="s">
        <v>38</v>
      </c>
      <c r="C4072" s="280">
        <v>20</v>
      </c>
      <c r="D4072" s="258">
        <f t="shared" si="379"/>
        <v>4</v>
      </c>
      <c r="E4072" s="259">
        <f>VLOOKUP(B4072,Correlation_Eqns!A$35:B$40,2,FALSE)</f>
        <v>7.9900000000000004E-5</v>
      </c>
      <c r="F4072" s="280">
        <f>VLOOKUP(B4072,Correlation_Eqns!A$43:B$48,2,FALSE)</f>
        <v>0.73499999999999999</v>
      </c>
      <c r="G4072" s="280">
        <f t="shared" si="380"/>
        <v>7.2244339712239142E-4</v>
      </c>
      <c r="H4072" s="280">
        <f>VLOOKUP(B4072,Correlation_Eqns!A$19:B$24,2,FALSE)</f>
        <v>1.48</v>
      </c>
      <c r="I4072" s="258">
        <f>VLOOKUP(B4072,Correlation_Eqns!A$27:B$32,2,FALSE)</f>
        <v>1.59</v>
      </c>
      <c r="J4072" s="259">
        <f t="shared" si="381"/>
        <v>7.2244339712239142E-4</v>
      </c>
      <c r="K4072" s="258">
        <f t="shared" si="382"/>
        <v>7.2244339712239142E-4</v>
      </c>
      <c r="L4072" s="1">
        <f t="shared" si="378"/>
        <v>2.2828055439632171E-4</v>
      </c>
      <c r="M4072" s="1">
        <f t="shared" si="383"/>
        <v>0</v>
      </c>
    </row>
    <row r="4073" spans="1:13">
      <c r="A4073" s="280">
        <v>16</v>
      </c>
      <c r="B4073" s="280" t="s">
        <v>8</v>
      </c>
      <c r="C4073" s="280">
        <v>100000</v>
      </c>
      <c r="D4073" s="258">
        <f t="shared" si="379"/>
        <v>4</v>
      </c>
      <c r="E4073" s="259">
        <f>VLOOKUP(B4073,Correlation_Eqns!A$35:B$40,2,FALSE)</f>
        <v>1.21E-4</v>
      </c>
      <c r="F4073" s="280">
        <f>VLOOKUP(B4073,Correlation_Eqns!A$43:B$48,2,FALSE)</f>
        <v>0.746</v>
      </c>
      <c r="G4073" s="280">
        <f t="shared" si="380"/>
        <v>0.64980847360800575</v>
      </c>
      <c r="H4073" s="280">
        <f>VLOOKUP(B4073,Correlation_Eqns!A$19:B$24,2,FALSE)</f>
        <v>3.39</v>
      </c>
      <c r="I4073" s="258">
        <f>VLOOKUP(B4073,Correlation_Eqns!A$27:B$32,2,FALSE)</f>
        <v>7.41</v>
      </c>
      <c r="J4073" s="259">
        <f t="shared" si="381"/>
        <v>3.39</v>
      </c>
      <c r="K4073" s="258">
        <f t="shared" si="382"/>
        <v>7.41</v>
      </c>
      <c r="L4073" s="1">
        <f t="shared" si="378"/>
        <v>1.0711857599999999</v>
      </c>
      <c r="M4073" s="1">
        <f t="shared" si="383"/>
        <v>1</v>
      </c>
    </row>
    <row r="4074" spans="1:13">
      <c r="A4074" s="280">
        <v>16</v>
      </c>
      <c r="B4074" s="280" t="s">
        <v>8</v>
      </c>
      <c r="C4074" s="280">
        <v>100000</v>
      </c>
      <c r="D4074" s="258">
        <f t="shared" si="379"/>
        <v>4</v>
      </c>
      <c r="E4074" s="259">
        <f>VLOOKUP(B4074,Correlation_Eqns!A$35:B$40,2,FALSE)</f>
        <v>1.21E-4</v>
      </c>
      <c r="F4074" s="280">
        <f>VLOOKUP(B4074,Correlation_Eqns!A$43:B$48,2,FALSE)</f>
        <v>0.746</v>
      </c>
      <c r="G4074" s="280">
        <f t="shared" si="380"/>
        <v>0.64980847360800575</v>
      </c>
      <c r="H4074" s="280">
        <f>VLOOKUP(B4074,Correlation_Eqns!A$19:B$24,2,FALSE)</f>
        <v>3.39</v>
      </c>
      <c r="I4074" s="258">
        <f>VLOOKUP(B4074,Correlation_Eqns!A$27:B$32,2,FALSE)</f>
        <v>7.41</v>
      </c>
      <c r="J4074" s="259">
        <f t="shared" si="381"/>
        <v>3.39</v>
      </c>
      <c r="K4074" s="258">
        <f t="shared" si="382"/>
        <v>7.41</v>
      </c>
      <c r="L4074" s="1">
        <f t="shared" si="378"/>
        <v>1.0711857599999999</v>
      </c>
      <c r="M4074" s="1">
        <f t="shared" si="383"/>
        <v>1</v>
      </c>
    </row>
    <row r="4075" spans="1:13">
      <c r="A4075" s="280">
        <v>16</v>
      </c>
      <c r="B4075" s="280" t="s">
        <v>8</v>
      </c>
      <c r="C4075" s="280">
        <v>100000</v>
      </c>
      <c r="D4075" s="258">
        <f t="shared" si="379"/>
        <v>4</v>
      </c>
      <c r="E4075" s="259">
        <f>VLOOKUP(B4075,Correlation_Eqns!A$35:B$40,2,FALSE)</f>
        <v>1.21E-4</v>
      </c>
      <c r="F4075" s="280">
        <f>VLOOKUP(B4075,Correlation_Eqns!A$43:B$48,2,FALSE)</f>
        <v>0.746</v>
      </c>
      <c r="G4075" s="280">
        <f t="shared" si="380"/>
        <v>0.64980847360800575</v>
      </c>
      <c r="H4075" s="280">
        <f>VLOOKUP(B4075,Correlation_Eqns!A$19:B$24,2,FALSE)</f>
        <v>3.39</v>
      </c>
      <c r="I4075" s="258">
        <f>VLOOKUP(B4075,Correlation_Eqns!A$27:B$32,2,FALSE)</f>
        <v>7.41</v>
      </c>
      <c r="J4075" s="259">
        <f t="shared" si="381"/>
        <v>3.39</v>
      </c>
      <c r="K4075" s="258">
        <f t="shared" si="382"/>
        <v>7.41</v>
      </c>
      <c r="L4075" s="1">
        <f t="shared" si="378"/>
        <v>1.0711857599999999</v>
      </c>
      <c r="M4075" s="1">
        <f t="shared" si="383"/>
        <v>1</v>
      </c>
    </row>
    <row r="4076" spans="1:13">
      <c r="A4076" s="280">
        <v>16</v>
      </c>
      <c r="B4076" s="280" t="s">
        <v>8</v>
      </c>
      <c r="C4076" s="280">
        <v>100000</v>
      </c>
      <c r="D4076" s="258">
        <f t="shared" si="379"/>
        <v>4</v>
      </c>
      <c r="E4076" s="259">
        <f>VLOOKUP(B4076,Correlation_Eqns!A$35:B$40,2,FALSE)</f>
        <v>1.21E-4</v>
      </c>
      <c r="F4076" s="280">
        <f>VLOOKUP(B4076,Correlation_Eqns!A$43:B$48,2,FALSE)</f>
        <v>0.746</v>
      </c>
      <c r="G4076" s="280">
        <f t="shared" si="380"/>
        <v>0.64980847360800575</v>
      </c>
      <c r="H4076" s="280">
        <f>VLOOKUP(B4076,Correlation_Eqns!A$19:B$24,2,FALSE)</f>
        <v>3.39</v>
      </c>
      <c r="I4076" s="258">
        <f>VLOOKUP(B4076,Correlation_Eqns!A$27:B$32,2,FALSE)</f>
        <v>7.41</v>
      </c>
      <c r="J4076" s="259">
        <f t="shared" si="381"/>
        <v>3.39</v>
      </c>
      <c r="K4076" s="258">
        <f t="shared" si="382"/>
        <v>7.41</v>
      </c>
      <c r="L4076" s="1">
        <f t="shared" si="378"/>
        <v>1.0711857599999999</v>
      </c>
      <c r="M4076" s="1">
        <f t="shared" si="383"/>
        <v>1</v>
      </c>
    </row>
    <row r="4077" spans="1:13">
      <c r="A4077" s="280">
        <v>16</v>
      </c>
      <c r="B4077" s="280" t="s">
        <v>8</v>
      </c>
      <c r="C4077" s="280">
        <v>100000</v>
      </c>
      <c r="D4077" s="258">
        <f t="shared" si="379"/>
        <v>4</v>
      </c>
      <c r="E4077" s="259">
        <f>VLOOKUP(B4077,Correlation_Eqns!A$35:B$40,2,FALSE)</f>
        <v>1.21E-4</v>
      </c>
      <c r="F4077" s="280">
        <f>VLOOKUP(B4077,Correlation_Eqns!A$43:B$48,2,FALSE)</f>
        <v>0.746</v>
      </c>
      <c r="G4077" s="280">
        <f t="shared" si="380"/>
        <v>0.64980847360800575</v>
      </c>
      <c r="H4077" s="280">
        <f>VLOOKUP(B4077,Correlation_Eqns!A$19:B$24,2,FALSE)</f>
        <v>3.39</v>
      </c>
      <c r="I4077" s="258">
        <f>VLOOKUP(B4077,Correlation_Eqns!A$27:B$32,2,FALSE)</f>
        <v>7.41</v>
      </c>
      <c r="J4077" s="259">
        <f t="shared" si="381"/>
        <v>3.39</v>
      </c>
      <c r="K4077" s="258">
        <f t="shared" si="382"/>
        <v>7.41</v>
      </c>
      <c r="L4077" s="1">
        <f t="shared" si="378"/>
        <v>1.0711857599999999</v>
      </c>
      <c r="M4077" s="1">
        <f t="shared" si="383"/>
        <v>1</v>
      </c>
    </row>
    <row r="4078" spans="1:13">
      <c r="A4078" s="280">
        <v>16</v>
      </c>
      <c r="B4078" s="280" t="s">
        <v>8</v>
      </c>
      <c r="C4078" s="280">
        <v>100000</v>
      </c>
      <c r="D4078" s="258">
        <f t="shared" si="379"/>
        <v>4</v>
      </c>
      <c r="E4078" s="259">
        <f>VLOOKUP(B4078,Correlation_Eqns!A$35:B$40,2,FALSE)</f>
        <v>1.21E-4</v>
      </c>
      <c r="F4078" s="280">
        <f>VLOOKUP(B4078,Correlation_Eqns!A$43:B$48,2,FALSE)</f>
        <v>0.746</v>
      </c>
      <c r="G4078" s="280">
        <f t="shared" si="380"/>
        <v>0.64980847360800575</v>
      </c>
      <c r="H4078" s="280">
        <f>VLOOKUP(B4078,Correlation_Eqns!A$19:B$24,2,FALSE)</f>
        <v>3.39</v>
      </c>
      <c r="I4078" s="258">
        <f>VLOOKUP(B4078,Correlation_Eqns!A$27:B$32,2,FALSE)</f>
        <v>7.41</v>
      </c>
      <c r="J4078" s="259">
        <f t="shared" si="381"/>
        <v>3.39</v>
      </c>
      <c r="K4078" s="258">
        <f t="shared" si="382"/>
        <v>7.41</v>
      </c>
      <c r="L4078" s="1">
        <f t="shared" si="378"/>
        <v>1.0711857599999999</v>
      </c>
      <c r="M4078" s="1">
        <f t="shared" si="383"/>
        <v>1</v>
      </c>
    </row>
    <row r="4079" spans="1:13">
      <c r="A4079" s="280">
        <v>16</v>
      </c>
      <c r="B4079" s="280" t="s">
        <v>8</v>
      </c>
      <c r="C4079" s="280">
        <v>100000</v>
      </c>
      <c r="D4079" s="258">
        <f t="shared" si="379"/>
        <v>4</v>
      </c>
      <c r="E4079" s="259">
        <f>VLOOKUP(B4079,Correlation_Eqns!A$35:B$40,2,FALSE)</f>
        <v>1.21E-4</v>
      </c>
      <c r="F4079" s="280">
        <f>VLOOKUP(B4079,Correlation_Eqns!A$43:B$48,2,FALSE)</f>
        <v>0.746</v>
      </c>
      <c r="G4079" s="280">
        <f t="shared" si="380"/>
        <v>0.64980847360800575</v>
      </c>
      <c r="H4079" s="280">
        <f>VLOOKUP(B4079,Correlation_Eqns!A$19:B$24,2,FALSE)</f>
        <v>3.39</v>
      </c>
      <c r="I4079" s="258">
        <f>VLOOKUP(B4079,Correlation_Eqns!A$27:B$32,2,FALSE)</f>
        <v>7.41</v>
      </c>
      <c r="J4079" s="259">
        <f t="shared" si="381"/>
        <v>3.39</v>
      </c>
      <c r="K4079" s="258">
        <f t="shared" si="382"/>
        <v>7.41</v>
      </c>
      <c r="L4079" s="1">
        <f t="shared" si="378"/>
        <v>1.0711857599999999</v>
      </c>
      <c r="M4079" s="1">
        <f t="shared" si="383"/>
        <v>1</v>
      </c>
    </row>
    <row r="4080" spans="1:13">
      <c r="A4080" s="280">
        <v>16</v>
      </c>
      <c r="B4080" s="280" t="s">
        <v>8</v>
      </c>
      <c r="C4080" s="280">
        <v>100000</v>
      </c>
      <c r="D4080" s="258">
        <f t="shared" si="379"/>
        <v>4</v>
      </c>
      <c r="E4080" s="259">
        <f>VLOOKUP(B4080,Correlation_Eqns!A$35:B$40,2,FALSE)</f>
        <v>1.21E-4</v>
      </c>
      <c r="F4080" s="280">
        <f>VLOOKUP(B4080,Correlation_Eqns!A$43:B$48,2,FALSE)</f>
        <v>0.746</v>
      </c>
      <c r="G4080" s="280">
        <f t="shared" si="380"/>
        <v>0.64980847360800575</v>
      </c>
      <c r="H4080" s="280">
        <f>VLOOKUP(B4080,Correlation_Eqns!A$19:B$24,2,FALSE)</f>
        <v>3.39</v>
      </c>
      <c r="I4080" s="258">
        <f>VLOOKUP(B4080,Correlation_Eqns!A$27:B$32,2,FALSE)</f>
        <v>7.41</v>
      </c>
      <c r="J4080" s="259">
        <f t="shared" si="381"/>
        <v>3.39</v>
      </c>
      <c r="K4080" s="258">
        <f t="shared" si="382"/>
        <v>7.41</v>
      </c>
      <c r="L4080" s="1">
        <f t="shared" si="378"/>
        <v>1.0711857599999999</v>
      </c>
      <c r="M4080" s="1">
        <f t="shared" si="383"/>
        <v>1</v>
      </c>
    </row>
    <row r="4081" spans="1:13">
      <c r="A4081" s="280">
        <v>16</v>
      </c>
      <c r="B4081" s="280" t="s">
        <v>8</v>
      </c>
      <c r="C4081" s="280">
        <v>100000</v>
      </c>
      <c r="D4081" s="258">
        <f t="shared" si="379"/>
        <v>4</v>
      </c>
      <c r="E4081" s="259">
        <f>VLOOKUP(B4081,Correlation_Eqns!A$35:B$40,2,FALSE)</f>
        <v>1.21E-4</v>
      </c>
      <c r="F4081" s="280">
        <f>VLOOKUP(B4081,Correlation_Eqns!A$43:B$48,2,FALSE)</f>
        <v>0.746</v>
      </c>
      <c r="G4081" s="280">
        <f t="shared" si="380"/>
        <v>0.64980847360800575</v>
      </c>
      <c r="H4081" s="280">
        <f>VLOOKUP(B4081,Correlation_Eqns!A$19:B$24,2,FALSE)</f>
        <v>3.39</v>
      </c>
      <c r="I4081" s="258">
        <f>VLOOKUP(B4081,Correlation_Eqns!A$27:B$32,2,FALSE)</f>
        <v>7.41</v>
      </c>
      <c r="J4081" s="259">
        <f t="shared" si="381"/>
        <v>3.39</v>
      </c>
      <c r="K4081" s="258">
        <f t="shared" si="382"/>
        <v>7.41</v>
      </c>
      <c r="L4081" s="1">
        <f t="shared" si="378"/>
        <v>1.0711857599999999</v>
      </c>
      <c r="M4081" s="1">
        <f t="shared" si="383"/>
        <v>1</v>
      </c>
    </row>
    <row r="4082" spans="1:13">
      <c r="A4082" s="280">
        <v>16</v>
      </c>
      <c r="B4082" s="280" t="s">
        <v>8</v>
      </c>
      <c r="C4082" s="280">
        <v>100000</v>
      </c>
      <c r="D4082" s="258">
        <f t="shared" si="379"/>
        <v>4</v>
      </c>
      <c r="E4082" s="259">
        <f>VLOOKUP(B4082,Correlation_Eqns!A$35:B$40,2,FALSE)</f>
        <v>1.21E-4</v>
      </c>
      <c r="F4082" s="280">
        <f>VLOOKUP(B4082,Correlation_Eqns!A$43:B$48,2,FALSE)</f>
        <v>0.746</v>
      </c>
      <c r="G4082" s="280">
        <f t="shared" si="380"/>
        <v>0.64980847360800575</v>
      </c>
      <c r="H4082" s="280">
        <f>VLOOKUP(B4082,Correlation_Eqns!A$19:B$24,2,FALSE)</f>
        <v>3.39</v>
      </c>
      <c r="I4082" s="258">
        <f>VLOOKUP(B4082,Correlation_Eqns!A$27:B$32,2,FALSE)</f>
        <v>7.41</v>
      </c>
      <c r="J4082" s="259">
        <f t="shared" si="381"/>
        <v>3.39</v>
      </c>
      <c r="K4082" s="258">
        <f t="shared" si="382"/>
        <v>7.41</v>
      </c>
      <c r="L4082" s="1">
        <f t="shared" si="378"/>
        <v>1.0711857599999999</v>
      </c>
      <c r="M4082" s="1">
        <f t="shared" si="383"/>
        <v>1</v>
      </c>
    </row>
    <row r="4083" spans="1:13">
      <c r="A4083" s="280">
        <v>16</v>
      </c>
      <c r="B4083" s="280" t="s">
        <v>8</v>
      </c>
      <c r="C4083" s="280">
        <v>100000</v>
      </c>
      <c r="D4083" s="258">
        <f t="shared" si="379"/>
        <v>4</v>
      </c>
      <c r="E4083" s="259">
        <f>VLOOKUP(B4083,Correlation_Eqns!A$35:B$40,2,FALSE)</f>
        <v>1.21E-4</v>
      </c>
      <c r="F4083" s="280">
        <f>VLOOKUP(B4083,Correlation_Eqns!A$43:B$48,2,FALSE)</f>
        <v>0.746</v>
      </c>
      <c r="G4083" s="280">
        <f t="shared" si="380"/>
        <v>0.64980847360800575</v>
      </c>
      <c r="H4083" s="280">
        <f>VLOOKUP(B4083,Correlation_Eqns!A$19:B$24,2,FALSE)</f>
        <v>3.39</v>
      </c>
      <c r="I4083" s="258">
        <f>VLOOKUP(B4083,Correlation_Eqns!A$27:B$32,2,FALSE)</f>
        <v>7.41</v>
      </c>
      <c r="J4083" s="259">
        <f t="shared" si="381"/>
        <v>3.39</v>
      </c>
      <c r="K4083" s="258">
        <f t="shared" si="382"/>
        <v>7.41</v>
      </c>
      <c r="L4083" s="1">
        <f t="shared" si="378"/>
        <v>1.0711857599999999</v>
      </c>
      <c r="M4083" s="1">
        <f t="shared" si="383"/>
        <v>1</v>
      </c>
    </row>
    <row r="4084" spans="1:13">
      <c r="A4084" s="280">
        <v>16</v>
      </c>
      <c r="B4084" s="280" t="s">
        <v>8</v>
      </c>
      <c r="C4084" s="280">
        <v>100000</v>
      </c>
      <c r="D4084" s="258">
        <f t="shared" si="379"/>
        <v>4</v>
      </c>
      <c r="E4084" s="259">
        <f>VLOOKUP(B4084,Correlation_Eqns!A$35:B$40,2,FALSE)</f>
        <v>1.21E-4</v>
      </c>
      <c r="F4084" s="280">
        <f>VLOOKUP(B4084,Correlation_Eqns!A$43:B$48,2,FALSE)</f>
        <v>0.746</v>
      </c>
      <c r="G4084" s="280">
        <f t="shared" si="380"/>
        <v>0.64980847360800575</v>
      </c>
      <c r="H4084" s="280">
        <f>VLOOKUP(B4084,Correlation_Eqns!A$19:B$24,2,FALSE)</f>
        <v>3.39</v>
      </c>
      <c r="I4084" s="258">
        <f>VLOOKUP(B4084,Correlation_Eqns!A$27:B$32,2,FALSE)</f>
        <v>7.41</v>
      </c>
      <c r="J4084" s="259">
        <f t="shared" si="381"/>
        <v>3.39</v>
      </c>
      <c r="K4084" s="258">
        <f t="shared" si="382"/>
        <v>7.41</v>
      </c>
      <c r="L4084" s="1">
        <f t="shared" si="378"/>
        <v>1.0711857599999999</v>
      </c>
      <c r="M4084" s="1">
        <f t="shared" si="383"/>
        <v>1</v>
      </c>
    </row>
    <row r="4085" spans="1:13">
      <c r="A4085" s="280">
        <v>16</v>
      </c>
      <c r="B4085" s="280" t="s">
        <v>8</v>
      </c>
      <c r="C4085" s="280">
        <v>100000</v>
      </c>
      <c r="D4085" s="258">
        <f t="shared" si="379"/>
        <v>4</v>
      </c>
      <c r="E4085" s="259">
        <f>VLOOKUP(B4085,Correlation_Eqns!A$35:B$40,2,FALSE)</f>
        <v>1.21E-4</v>
      </c>
      <c r="F4085" s="280">
        <f>VLOOKUP(B4085,Correlation_Eqns!A$43:B$48,2,FALSE)</f>
        <v>0.746</v>
      </c>
      <c r="G4085" s="280">
        <f t="shared" si="380"/>
        <v>0.64980847360800575</v>
      </c>
      <c r="H4085" s="280">
        <f>VLOOKUP(B4085,Correlation_Eqns!A$19:B$24,2,FALSE)</f>
        <v>3.39</v>
      </c>
      <c r="I4085" s="258">
        <f>VLOOKUP(B4085,Correlation_Eqns!A$27:B$32,2,FALSE)</f>
        <v>7.41</v>
      </c>
      <c r="J4085" s="259">
        <f t="shared" si="381"/>
        <v>3.39</v>
      </c>
      <c r="K4085" s="258">
        <f t="shared" si="382"/>
        <v>7.41</v>
      </c>
      <c r="L4085" s="1">
        <f t="shared" si="378"/>
        <v>1.0711857599999999</v>
      </c>
      <c r="M4085" s="1">
        <f t="shared" si="383"/>
        <v>1</v>
      </c>
    </row>
    <row r="4086" spans="1:13">
      <c r="A4086" s="280">
        <v>16</v>
      </c>
      <c r="B4086" s="280" t="s">
        <v>8</v>
      </c>
      <c r="C4086" s="280">
        <v>100000</v>
      </c>
      <c r="D4086" s="258">
        <f t="shared" si="379"/>
        <v>4</v>
      </c>
      <c r="E4086" s="259">
        <f>VLOOKUP(B4086,Correlation_Eqns!A$35:B$40,2,FALSE)</f>
        <v>1.21E-4</v>
      </c>
      <c r="F4086" s="280">
        <f>VLOOKUP(B4086,Correlation_Eqns!A$43:B$48,2,FALSE)</f>
        <v>0.746</v>
      </c>
      <c r="G4086" s="280">
        <f t="shared" si="380"/>
        <v>0.64980847360800575</v>
      </c>
      <c r="H4086" s="280">
        <f>VLOOKUP(B4086,Correlation_Eqns!A$19:B$24,2,FALSE)</f>
        <v>3.39</v>
      </c>
      <c r="I4086" s="258">
        <f>VLOOKUP(B4086,Correlation_Eqns!A$27:B$32,2,FALSE)</f>
        <v>7.41</v>
      </c>
      <c r="J4086" s="259">
        <f t="shared" si="381"/>
        <v>3.39</v>
      </c>
      <c r="K4086" s="258">
        <f t="shared" si="382"/>
        <v>7.41</v>
      </c>
      <c r="L4086" s="1">
        <f t="shared" si="378"/>
        <v>1.0711857599999999</v>
      </c>
      <c r="M4086" s="1">
        <f t="shared" si="383"/>
        <v>1</v>
      </c>
    </row>
    <row r="4087" spans="1:13">
      <c r="A4087" s="280">
        <v>16</v>
      </c>
      <c r="B4087" s="280" t="s">
        <v>8</v>
      </c>
      <c r="C4087" s="280">
        <v>100000</v>
      </c>
      <c r="D4087" s="258">
        <f t="shared" si="379"/>
        <v>4</v>
      </c>
      <c r="E4087" s="259">
        <f>VLOOKUP(B4087,Correlation_Eqns!A$35:B$40,2,FALSE)</f>
        <v>1.21E-4</v>
      </c>
      <c r="F4087" s="280">
        <f>VLOOKUP(B4087,Correlation_Eqns!A$43:B$48,2,FALSE)</f>
        <v>0.746</v>
      </c>
      <c r="G4087" s="280">
        <f t="shared" si="380"/>
        <v>0.64980847360800575</v>
      </c>
      <c r="H4087" s="280">
        <f>VLOOKUP(B4087,Correlation_Eqns!A$19:B$24,2,FALSE)</f>
        <v>3.39</v>
      </c>
      <c r="I4087" s="258">
        <f>VLOOKUP(B4087,Correlation_Eqns!A$27:B$32,2,FALSE)</f>
        <v>7.41</v>
      </c>
      <c r="J4087" s="259">
        <f t="shared" si="381"/>
        <v>3.39</v>
      </c>
      <c r="K4087" s="258">
        <f t="shared" si="382"/>
        <v>7.41</v>
      </c>
      <c r="L4087" s="1">
        <f t="shared" si="378"/>
        <v>1.0711857599999999</v>
      </c>
      <c r="M4087" s="1">
        <f t="shared" si="383"/>
        <v>1</v>
      </c>
    </row>
    <row r="4088" spans="1:13">
      <c r="A4088" s="280">
        <v>16</v>
      </c>
      <c r="B4088" s="280" t="s">
        <v>8</v>
      </c>
      <c r="C4088" s="280">
        <v>100000</v>
      </c>
      <c r="D4088" s="258">
        <f t="shared" si="379"/>
        <v>4</v>
      </c>
      <c r="E4088" s="259">
        <f>VLOOKUP(B4088,Correlation_Eqns!A$35:B$40,2,FALSE)</f>
        <v>1.21E-4</v>
      </c>
      <c r="F4088" s="280">
        <f>VLOOKUP(B4088,Correlation_Eqns!A$43:B$48,2,FALSE)</f>
        <v>0.746</v>
      </c>
      <c r="G4088" s="280">
        <f t="shared" si="380"/>
        <v>0.64980847360800575</v>
      </c>
      <c r="H4088" s="280">
        <f>VLOOKUP(B4088,Correlation_Eqns!A$19:B$24,2,FALSE)</f>
        <v>3.39</v>
      </c>
      <c r="I4088" s="258">
        <f>VLOOKUP(B4088,Correlation_Eqns!A$27:B$32,2,FALSE)</f>
        <v>7.41</v>
      </c>
      <c r="J4088" s="259">
        <f t="shared" si="381"/>
        <v>3.39</v>
      </c>
      <c r="K4088" s="258">
        <f t="shared" si="382"/>
        <v>7.41</v>
      </c>
      <c r="L4088" s="1">
        <f t="shared" si="378"/>
        <v>1.0711857599999999</v>
      </c>
      <c r="M4088" s="1">
        <f t="shared" si="383"/>
        <v>1</v>
      </c>
    </row>
    <row r="4089" spans="1:13">
      <c r="A4089" s="280">
        <v>16</v>
      </c>
      <c r="B4089" s="280" t="s">
        <v>8</v>
      </c>
      <c r="C4089" s="280">
        <v>100000</v>
      </c>
      <c r="D4089" s="258">
        <f t="shared" si="379"/>
        <v>4</v>
      </c>
      <c r="E4089" s="259">
        <f>VLOOKUP(B4089,Correlation_Eqns!A$35:B$40,2,FALSE)</f>
        <v>1.21E-4</v>
      </c>
      <c r="F4089" s="280">
        <f>VLOOKUP(B4089,Correlation_Eqns!A$43:B$48,2,FALSE)</f>
        <v>0.746</v>
      </c>
      <c r="G4089" s="280">
        <f t="shared" si="380"/>
        <v>0.64980847360800575</v>
      </c>
      <c r="H4089" s="280">
        <f>VLOOKUP(B4089,Correlation_Eqns!A$19:B$24,2,FALSE)</f>
        <v>3.39</v>
      </c>
      <c r="I4089" s="258">
        <f>VLOOKUP(B4089,Correlation_Eqns!A$27:B$32,2,FALSE)</f>
        <v>7.41</v>
      </c>
      <c r="J4089" s="259">
        <f t="shared" si="381"/>
        <v>3.39</v>
      </c>
      <c r="K4089" s="258">
        <f t="shared" si="382"/>
        <v>7.41</v>
      </c>
      <c r="L4089" s="1">
        <f t="shared" si="378"/>
        <v>1.0711857599999999</v>
      </c>
      <c r="M4089" s="1">
        <f t="shared" si="383"/>
        <v>1</v>
      </c>
    </row>
    <row r="4090" spans="1:13">
      <c r="A4090" s="280">
        <v>16</v>
      </c>
      <c r="B4090" s="280" t="s">
        <v>8</v>
      </c>
      <c r="C4090" s="280">
        <v>100000</v>
      </c>
      <c r="D4090" s="258">
        <f t="shared" si="379"/>
        <v>4</v>
      </c>
      <c r="E4090" s="259">
        <f>VLOOKUP(B4090,Correlation_Eqns!A$35:B$40,2,FALSE)</f>
        <v>1.21E-4</v>
      </c>
      <c r="F4090" s="280">
        <f>VLOOKUP(B4090,Correlation_Eqns!A$43:B$48,2,FALSE)</f>
        <v>0.746</v>
      </c>
      <c r="G4090" s="280">
        <f t="shared" si="380"/>
        <v>0.64980847360800575</v>
      </c>
      <c r="H4090" s="280">
        <f>VLOOKUP(B4090,Correlation_Eqns!A$19:B$24,2,FALSE)</f>
        <v>3.39</v>
      </c>
      <c r="I4090" s="258">
        <f>VLOOKUP(B4090,Correlation_Eqns!A$27:B$32,2,FALSE)</f>
        <v>7.41</v>
      </c>
      <c r="J4090" s="259">
        <f t="shared" si="381"/>
        <v>3.39</v>
      </c>
      <c r="K4090" s="258">
        <f t="shared" si="382"/>
        <v>7.41</v>
      </c>
      <c r="L4090" s="1">
        <f t="shared" si="378"/>
        <v>1.0711857599999999</v>
      </c>
      <c r="M4090" s="1">
        <f t="shared" si="383"/>
        <v>1</v>
      </c>
    </row>
    <row r="4091" spans="1:13">
      <c r="A4091" s="280">
        <v>16</v>
      </c>
      <c r="B4091" s="280" t="s">
        <v>8</v>
      </c>
      <c r="C4091" s="280">
        <v>100000</v>
      </c>
      <c r="D4091" s="258">
        <f t="shared" si="379"/>
        <v>4</v>
      </c>
      <c r="E4091" s="259">
        <f>VLOOKUP(B4091,Correlation_Eqns!A$35:B$40,2,FALSE)</f>
        <v>1.21E-4</v>
      </c>
      <c r="F4091" s="280">
        <f>VLOOKUP(B4091,Correlation_Eqns!A$43:B$48,2,FALSE)</f>
        <v>0.746</v>
      </c>
      <c r="G4091" s="280">
        <f t="shared" si="380"/>
        <v>0.64980847360800575</v>
      </c>
      <c r="H4091" s="280">
        <f>VLOOKUP(B4091,Correlation_Eqns!A$19:B$24,2,FALSE)</f>
        <v>3.39</v>
      </c>
      <c r="I4091" s="258">
        <f>VLOOKUP(B4091,Correlation_Eqns!A$27:B$32,2,FALSE)</f>
        <v>7.41</v>
      </c>
      <c r="J4091" s="259">
        <f t="shared" si="381"/>
        <v>3.39</v>
      </c>
      <c r="K4091" s="258">
        <f t="shared" si="382"/>
        <v>7.41</v>
      </c>
      <c r="L4091" s="1">
        <f t="shared" si="378"/>
        <v>1.0711857599999999</v>
      </c>
      <c r="M4091" s="1">
        <f t="shared" si="383"/>
        <v>1</v>
      </c>
    </row>
    <row r="4092" spans="1:13">
      <c r="A4092" s="280">
        <v>16</v>
      </c>
      <c r="B4092" s="280" t="s">
        <v>8</v>
      </c>
      <c r="C4092" s="280">
        <v>100000</v>
      </c>
      <c r="D4092" s="258">
        <f t="shared" si="379"/>
        <v>4</v>
      </c>
      <c r="E4092" s="259">
        <f>VLOOKUP(B4092,Correlation_Eqns!A$35:B$40,2,FALSE)</f>
        <v>1.21E-4</v>
      </c>
      <c r="F4092" s="280">
        <f>VLOOKUP(B4092,Correlation_Eqns!A$43:B$48,2,FALSE)</f>
        <v>0.746</v>
      </c>
      <c r="G4092" s="280">
        <f t="shared" si="380"/>
        <v>0.64980847360800575</v>
      </c>
      <c r="H4092" s="280">
        <f>VLOOKUP(B4092,Correlation_Eqns!A$19:B$24,2,FALSE)</f>
        <v>3.39</v>
      </c>
      <c r="I4092" s="258">
        <f>VLOOKUP(B4092,Correlation_Eqns!A$27:B$32,2,FALSE)</f>
        <v>7.41</v>
      </c>
      <c r="J4092" s="259">
        <f t="shared" si="381"/>
        <v>3.39</v>
      </c>
      <c r="K4092" s="258">
        <f t="shared" si="382"/>
        <v>7.41</v>
      </c>
      <c r="L4092" s="1">
        <f t="shared" si="378"/>
        <v>1.0711857599999999</v>
      </c>
      <c r="M4092" s="1">
        <f t="shared" si="383"/>
        <v>1</v>
      </c>
    </row>
    <row r="4093" spans="1:13">
      <c r="A4093" s="280">
        <v>16</v>
      </c>
      <c r="B4093" s="280" t="s">
        <v>8</v>
      </c>
      <c r="C4093" s="280">
        <v>10000</v>
      </c>
      <c r="D4093" s="258">
        <f t="shared" si="379"/>
        <v>4</v>
      </c>
      <c r="E4093" s="259">
        <f>VLOOKUP(B4093,Correlation_Eqns!A$35:B$40,2,FALSE)</f>
        <v>1.21E-4</v>
      </c>
      <c r="F4093" s="280">
        <f>VLOOKUP(B4093,Correlation_Eqns!A$43:B$48,2,FALSE)</f>
        <v>0.746</v>
      </c>
      <c r="G4093" s="280">
        <f t="shared" si="380"/>
        <v>0.11662331185850054</v>
      </c>
      <c r="H4093" s="280">
        <f>VLOOKUP(B4093,Correlation_Eqns!A$19:B$24,2,FALSE)</f>
        <v>3.39</v>
      </c>
      <c r="I4093" s="258">
        <f>VLOOKUP(B4093,Correlation_Eqns!A$27:B$32,2,FALSE)</f>
        <v>7.41</v>
      </c>
      <c r="J4093" s="259">
        <f t="shared" si="381"/>
        <v>3.39</v>
      </c>
      <c r="K4093" s="258">
        <f t="shared" si="382"/>
        <v>3.39</v>
      </c>
      <c r="L4093" s="1">
        <f t="shared" si="378"/>
        <v>1.0711857599999999</v>
      </c>
      <c r="M4093" s="1">
        <f t="shared" si="383"/>
        <v>1</v>
      </c>
    </row>
    <row r="4094" spans="1:13">
      <c r="A4094" s="280">
        <v>16</v>
      </c>
      <c r="B4094" s="280" t="s">
        <v>8</v>
      </c>
      <c r="C4094" s="280">
        <v>10000</v>
      </c>
      <c r="D4094" s="258">
        <f t="shared" si="379"/>
        <v>4</v>
      </c>
      <c r="E4094" s="259">
        <f>VLOOKUP(B4094,Correlation_Eqns!A$35:B$40,2,FALSE)</f>
        <v>1.21E-4</v>
      </c>
      <c r="F4094" s="280">
        <f>VLOOKUP(B4094,Correlation_Eqns!A$43:B$48,2,FALSE)</f>
        <v>0.746</v>
      </c>
      <c r="G4094" s="280">
        <f t="shared" si="380"/>
        <v>0.11662331185850054</v>
      </c>
      <c r="H4094" s="280">
        <f>VLOOKUP(B4094,Correlation_Eqns!A$19:B$24,2,FALSE)</f>
        <v>3.39</v>
      </c>
      <c r="I4094" s="258">
        <f>VLOOKUP(B4094,Correlation_Eqns!A$27:B$32,2,FALSE)</f>
        <v>7.41</v>
      </c>
      <c r="J4094" s="259">
        <f t="shared" si="381"/>
        <v>3.39</v>
      </c>
      <c r="K4094" s="258">
        <f t="shared" si="382"/>
        <v>3.39</v>
      </c>
      <c r="L4094" s="1">
        <f t="shared" si="378"/>
        <v>1.0711857599999999</v>
      </c>
      <c r="M4094" s="1">
        <f t="shared" si="383"/>
        <v>1</v>
      </c>
    </row>
    <row r="4095" spans="1:13">
      <c r="A4095" s="280">
        <v>16</v>
      </c>
      <c r="B4095" s="280" t="s">
        <v>8</v>
      </c>
      <c r="C4095" s="280">
        <v>9000</v>
      </c>
      <c r="D4095" s="258">
        <f t="shared" si="379"/>
        <v>4</v>
      </c>
      <c r="E4095" s="259">
        <f>VLOOKUP(B4095,Correlation_Eqns!A$35:B$40,2,FALSE)</f>
        <v>1.21E-4</v>
      </c>
      <c r="F4095" s="280">
        <f>VLOOKUP(B4095,Correlation_Eqns!A$43:B$48,2,FALSE)</f>
        <v>0.746</v>
      </c>
      <c r="G4095" s="280">
        <f t="shared" si="380"/>
        <v>0.10780782451070688</v>
      </c>
      <c r="H4095" s="280">
        <f>VLOOKUP(B4095,Correlation_Eqns!A$19:B$24,2,FALSE)</f>
        <v>3.39</v>
      </c>
      <c r="I4095" s="258">
        <f>VLOOKUP(B4095,Correlation_Eqns!A$27:B$32,2,FALSE)</f>
        <v>7.41</v>
      </c>
      <c r="J4095" s="259">
        <f t="shared" si="381"/>
        <v>0.10780782451070688</v>
      </c>
      <c r="K4095" s="258">
        <f t="shared" si="382"/>
        <v>0.10780782451070688</v>
      </c>
      <c r="L4095" s="1">
        <f t="shared" si="378"/>
        <v>3.4065547620191199E-2</v>
      </c>
      <c r="M4095" s="1">
        <f t="shared" si="383"/>
        <v>0</v>
      </c>
    </row>
    <row r="4096" spans="1:13">
      <c r="A4096" s="280">
        <v>16</v>
      </c>
      <c r="B4096" s="280" t="s">
        <v>8</v>
      </c>
      <c r="C4096" s="280">
        <v>8000</v>
      </c>
      <c r="D4096" s="258">
        <f t="shared" si="379"/>
        <v>4</v>
      </c>
      <c r="E4096" s="259">
        <f>VLOOKUP(B4096,Correlation_Eqns!A$35:B$40,2,FALSE)</f>
        <v>1.21E-4</v>
      </c>
      <c r="F4096" s="280">
        <f>VLOOKUP(B4096,Correlation_Eqns!A$43:B$48,2,FALSE)</f>
        <v>0.746</v>
      </c>
      <c r="G4096" s="280">
        <f t="shared" si="380"/>
        <v>9.8739403809454687E-2</v>
      </c>
      <c r="H4096" s="280">
        <f>VLOOKUP(B4096,Correlation_Eqns!A$19:B$24,2,FALSE)</f>
        <v>3.39</v>
      </c>
      <c r="I4096" s="258">
        <f>VLOOKUP(B4096,Correlation_Eqns!A$27:B$32,2,FALSE)</f>
        <v>7.41</v>
      </c>
      <c r="J4096" s="259">
        <f t="shared" si="381"/>
        <v>9.8739403809454687E-2</v>
      </c>
      <c r="K4096" s="258">
        <f t="shared" si="382"/>
        <v>9.8739403809454687E-2</v>
      </c>
      <c r="L4096" s="1">
        <f t="shared" si="378"/>
        <v>3.1200071773326725E-2</v>
      </c>
      <c r="M4096" s="1">
        <f t="shared" si="383"/>
        <v>0</v>
      </c>
    </row>
    <row r="4097" spans="1:13">
      <c r="A4097" s="280">
        <v>16</v>
      </c>
      <c r="B4097" s="280" t="s">
        <v>8</v>
      </c>
      <c r="C4097" s="280">
        <v>8000</v>
      </c>
      <c r="D4097" s="258">
        <f t="shared" si="379"/>
        <v>4</v>
      </c>
      <c r="E4097" s="259">
        <f>VLOOKUP(B4097,Correlation_Eqns!A$35:B$40,2,FALSE)</f>
        <v>1.21E-4</v>
      </c>
      <c r="F4097" s="280">
        <f>VLOOKUP(B4097,Correlation_Eqns!A$43:B$48,2,FALSE)</f>
        <v>0.746</v>
      </c>
      <c r="G4097" s="280">
        <f t="shared" si="380"/>
        <v>9.8739403809454687E-2</v>
      </c>
      <c r="H4097" s="280">
        <f>VLOOKUP(B4097,Correlation_Eqns!A$19:B$24,2,FALSE)</f>
        <v>3.39</v>
      </c>
      <c r="I4097" s="258">
        <f>VLOOKUP(B4097,Correlation_Eqns!A$27:B$32,2,FALSE)</f>
        <v>7.41</v>
      </c>
      <c r="J4097" s="259">
        <f t="shared" si="381"/>
        <v>9.8739403809454687E-2</v>
      </c>
      <c r="K4097" s="258">
        <f t="shared" si="382"/>
        <v>9.8739403809454687E-2</v>
      </c>
      <c r="L4097" s="1">
        <f t="shared" si="378"/>
        <v>3.1200071773326725E-2</v>
      </c>
      <c r="M4097" s="1">
        <f t="shared" si="383"/>
        <v>0</v>
      </c>
    </row>
    <row r="4098" spans="1:13">
      <c r="A4098" s="280">
        <v>16</v>
      </c>
      <c r="B4098" s="280" t="s">
        <v>8</v>
      </c>
      <c r="C4098" s="280">
        <v>7000</v>
      </c>
      <c r="D4098" s="258">
        <f t="shared" si="379"/>
        <v>4</v>
      </c>
      <c r="E4098" s="259">
        <f>VLOOKUP(B4098,Correlation_Eqns!A$35:B$40,2,FALSE)</f>
        <v>1.21E-4</v>
      </c>
      <c r="F4098" s="280">
        <f>VLOOKUP(B4098,Correlation_Eqns!A$43:B$48,2,FALSE)</f>
        <v>0.746</v>
      </c>
      <c r="G4098" s="280">
        <f t="shared" si="380"/>
        <v>8.9377562857395274E-2</v>
      </c>
      <c r="H4098" s="280">
        <f>VLOOKUP(B4098,Correlation_Eqns!A$19:B$24,2,FALSE)</f>
        <v>3.39</v>
      </c>
      <c r="I4098" s="258">
        <f>VLOOKUP(B4098,Correlation_Eqns!A$27:B$32,2,FALSE)</f>
        <v>7.41</v>
      </c>
      <c r="J4098" s="259">
        <f t="shared" si="381"/>
        <v>8.9377562857395274E-2</v>
      </c>
      <c r="K4098" s="258">
        <f t="shared" si="382"/>
        <v>8.9377562857395274E-2</v>
      </c>
      <c r="L4098" s="1">
        <f t="shared" si="378"/>
        <v>2.8241879821931187E-2</v>
      </c>
      <c r="M4098" s="1">
        <f t="shared" si="383"/>
        <v>0</v>
      </c>
    </row>
    <row r="4099" spans="1:13">
      <c r="A4099" s="280">
        <v>16</v>
      </c>
      <c r="B4099" s="280" t="s">
        <v>8</v>
      </c>
      <c r="C4099" s="280">
        <v>6000</v>
      </c>
      <c r="D4099" s="258">
        <f t="shared" si="379"/>
        <v>4</v>
      </c>
      <c r="E4099" s="259">
        <f>VLOOKUP(B4099,Correlation_Eqns!A$35:B$40,2,FALSE)</f>
        <v>1.21E-4</v>
      </c>
      <c r="F4099" s="280">
        <f>VLOOKUP(B4099,Correlation_Eqns!A$43:B$48,2,FALSE)</f>
        <v>0.746</v>
      </c>
      <c r="G4099" s="280">
        <f t="shared" si="380"/>
        <v>7.9668419792064238E-2</v>
      </c>
      <c r="H4099" s="280">
        <f>VLOOKUP(B4099,Correlation_Eqns!A$19:B$24,2,FALSE)</f>
        <v>3.39</v>
      </c>
      <c r="I4099" s="258">
        <f>VLOOKUP(B4099,Correlation_Eqns!A$27:B$32,2,FALSE)</f>
        <v>7.41</v>
      </c>
      <c r="J4099" s="259">
        <f t="shared" si="381"/>
        <v>7.9668419792064238E-2</v>
      </c>
      <c r="K4099" s="258">
        <f t="shared" si="382"/>
        <v>7.9668419792064238E-2</v>
      </c>
      <c r="L4099" s="1">
        <f t="shared" si="378"/>
        <v>2.5173945959575623E-2</v>
      </c>
      <c r="M4099" s="1">
        <f t="shared" si="383"/>
        <v>0</v>
      </c>
    </row>
    <row r="4100" spans="1:13">
      <c r="A4100" s="280">
        <v>16</v>
      </c>
      <c r="B4100" s="280" t="s">
        <v>8</v>
      </c>
      <c r="C4100" s="280">
        <v>6000</v>
      </c>
      <c r="D4100" s="258">
        <f t="shared" si="379"/>
        <v>4</v>
      </c>
      <c r="E4100" s="259">
        <f>VLOOKUP(B4100,Correlation_Eqns!A$35:B$40,2,FALSE)</f>
        <v>1.21E-4</v>
      </c>
      <c r="F4100" s="280">
        <f>VLOOKUP(B4100,Correlation_Eqns!A$43:B$48,2,FALSE)</f>
        <v>0.746</v>
      </c>
      <c r="G4100" s="280">
        <f t="shared" si="380"/>
        <v>7.9668419792064238E-2</v>
      </c>
      <c r="H4100" s="280">
        <f>VLOOKUP(B4100,Correlation_Eqns!A$19:B$24,2,FALSE)</f>
        <v>3.39</v>
      </c>
      <c r="I4100" s="258">
        <f>VLOOKUP(B4100,Correlation_Eqns!A$27:B$32,2,FALSE)</f>
        <v>7.41</v>
      </c>
      <c r="J4100" s="259">
        <f t="shared" si="381"/>
        <v>7.9668419792064238E-2</v>
      </c>
      <c r="K4100" s="258">
        <f t="shared" si="382"/>
        <v>7.9668419792064238E-2</v>
      </c>
      <c r="L4100" s="1">
        <f t="shared" si="378"/>
        <v>2.5173945959575623E-2</v>
      </c>
      <c r="M4100" s="1">
        <f t="shared" si="383"/>
        <v>0</v>
      </c>
    </row>
    <row r="4101" spans="1:13">
      <c r="A4101" s="280">
        <v>16</v>
      </c>
      <c r="B4101" s="280" t="s">
        <v>8</v>
      </c>
      <c r="C4101" s="280">
        <v>5000</v>
      </c>
      <c r="D4101" s="258">
        <f t="shared" si="379"/>
        <v>4</v>
      </c>
      <c r="E4101" s="259">
        <f>VLOOKUP(B4101,Correlation_Eqns!A$35:B$40,2,FALSE)</f>
        <v>1.21E-4</v>
      </c>
      <c r="F4101" s="280">
        <f>VLOOKUP(B4101,Correlation_Eqns!A$43:B$48,2,FALSE)</f>
        <v>0.746</v>
      </c>
      <c r="G4101" s="280">
        <f t="shared" si="380"/>
        <v>6.9537167055922014E-2</v>
      </c>
      <c r="H4101" s="280">
        <f>VLOOKUP(B4101,Correlation_Eqns!A$19:B$24,2,FALSE)</f>
        <v>3.39</v>
      </c>
      <c r="I4101" s="258">
        <f>VLOOKUP(B4101,Correlation_Eqns!A$27:B$32,2,FALSE)</f>
        <v>7.41</v>
      </c>
      <c r="J4101" s="259">
        <f t="shared" si="381"/>
        <v>6.9537167055922014E-2</v>
      </c>
      <c r="K4101" s="258">
        <f t="shared" si="382"/>
        <v>6.9537167055922014E-2</v>
      </c>
      <c r="L4101" s="1">
        <f t="shared" si="378"/>
        <v>2.1972632194998461E-2</v>
      </c>
      <c r="M4101" s="1">
        <f t="shared" si="383"/>
        <v>0</v>
      </c>
    </row>
    <row r="4102" spans="1:13">
      <c r="A4102" s="280">
        <v>16</v>
      </c>
      <c r="B4102" s="280" t="s">
        <v>8</v>
      </c>
      <c r="C4102" s="280">
        <v>5000</v>
      </c>
      <c r="D4102" s="258">
        <f t="shared" si="379"/>
        <v>4</v>
      </c>
      <c r="E4102" s="259">
        <f>VLOOKUP(B4102,Correlation_Eqns!A$35:B$40,2,FALSE)</f>
        <v>1.21E-4</v>
      </c>
      <c r="F4102" s="280">
        <f>VLOOKUP(B4102,Correlation_Eqns!A$43:B$48,2,FALSE)</f>
        <v>0.746</v>
      </c>
      <c r="G4102" s="280">
        <f t="shared" si="380"/>
        <v>6.9537167055922014E-2</v>
      </c>
      <c r="H4102" s="280">
        <f>VLOOKUP(B4102,Correlation_Eqns!A$19:B$24,2,FALSE)</f>
        <v>3.39</v>
      </c>
      <c r="I4102" s="258">
        <f>VLOOKUP(B4102,Correlation_Eqns!A$27:B$32,2,FALSE)</f>
        <v>7.41</v>
      </c>
      <c r="J4102" s="259">
        <f t="shared" si="381"/>
        <v>6.9537167055922014E-2</v>
      </c>
      <c r="K4102" s="258">
        <f t="shared" si="382"/>
        <v>6.9537167055922014E-2</v>
      </c>
      <c r="L4102" s="1">
        <f t="shared" si="378"/>
        <v>2.1972632194998461E-2</v>
      </c>
      <c r="M4102" s="1">
        <f t="shared" si="383"/>
        <v>0</v>
      </c>
    </row>
    <row r="4103" spans="1:13">
      <c r="A4103" s="280">
        <v>16</v>
      </c>
      <c r="B4103" s="280" t="s">
        <v>8</v>
      </c>
      <c r="C4103" s="280">
        <v>5000</v>
      </c>
      <c r="D4103" s="258">
        <f t="shared" si="379"/>
        <v>4</v>
      </c>
      <c r="E4103" s="259">
        <f>VLOOKUP(B4103,Correlation_Eqns!A$35:B$40,2,FALSE)</f>
        <v>1.21E-4</v>
      </c>
      <c r="F4103" s="280">
        <f>VLOOKUP(B4103,Correlation_Eqns!A$43:B$48,2,FALSE)</f>
        <v>0.746</v>
      </c>
      <c r="G4103" s="280">
        <f t="shared" si="380"/>
        <v>6.9537167055922014E-2</v>
      </c>
      <c r="H4103" s="280">
        <f>VLOOKUP(B4103,Correlation_Eqns!A$19:B$24,2,FALSE)</f>
        <v>3.39</v>
      </c>
      <c r="I4103" s="258">
        <f>VLOOKUP(B4103,Correlation_Eqns!A$27:B$32,2,FALSE)</f>
        <v>7.41</v>
      </c>
      <c r="J4103" s="259">
        <f t="shared" si="381"/>
        <v>6.9537167055922014E-2</v>
      </c>
      <c r="K4103" s="258">
        <f t="shared" si="382"/>
        <v>6.9537167055922014E-2</v>
      </c>
      <c r="L4103" s="1">
        <f t="shared" si="378"/>
        <v>2.1972632194998461E-2</v>
      </c>
      <c r="M4103" s="1">
        <f t="shared" si="383"/>
        <v>0</v>
      </c>
    </row>
    <row r="4104" spans="1:13">
      <c r="A4104" s="280">
        <v>16</v>
      </c>
      <c r="B4104" s="280" t="s">
        <v>8</v>
      </c>
      <c r="C4104" s="280">
        <v>4000</v>
      </c>
      <c r="D4104" s="258">
        <f t="shared" si="379"/>
        <v>4</v>
      </c>
      <c r="E4104" s="259">
        <f>VLOOKUP(B4104,Correlation_Eqns!A$35:B$40,2,FALSE)</f>
        <v>1.21E-4</v>
      </c>
      <c r="F4104" s="280">
        <f>VLOOKUP(B4104,Correlation_Eqns!A$43:B$48,2,FALSE)</f>
        <v>0.746</v>
      </c>
      <c r="G4104" s="280">
        <f t="shared" si="380"/>
        <v>5.8873807545705828E-2</v>
      </c>
      <c r="H4104" s="280">
        <f>VLOOKUP(B4104,Correlation_Eqns!A$19:B$24,2,FALSE)</f>
        <v>3.39</v>
      </c>
      <c r="I4104" s="258">
        <f>VLOOKUP(B4104,Correlation_Eqns!A$27:B$32,2,FALSE)</f>
        <v>7.41</v>
      </c>
      <c r="J4104" s="259">
        <f t="shared" si="381"/>
        <v>5.8873807545705828E-2</v>
      </c>
      <c r="K4104" s="258">
        <f t="shared" si="382"/>
        <v>5.8873807545705828E-2</v>
      </c>
      <c r="L4104" s="1">
        <f t="shared" si="378"/>
        <v>1.860318120352231E-2</v>
      </c>
      <c r="M4104" s="1">
        <f t="shared" si="383"/>
        <v>0</v>
      </c>
    </row>
    <row r="4105" spans="1:13">
      <c r="A4105" s="280">
        <v>16</v>
      </c>
      <c r="B4105" s="280" t="s">
        <v>8</v>
      </c>
      <c r="C4105" s="280">
        <v>4000</v>
      </c>
      <c r="D4105" s="258">
        <f t="shared" si="379"/>
        <v>4</v>
      </c>
      <c r="E4105" s="259">
        <f>VLOOKUP(B4105,Correlation_Eqns!A$35:B$40,2,FALSE)</f>
        <v>1.21E-4</v>
      </c>
      <c r="F4105" s="280">
        <f>VLOOKUP(B4105,Correlation_Eqns!A$43:B$48,2,FALSE)</f>
        <v>0.746</v>
      </c>
      <c r="G4105" s="280">
        <f t="shared" si="380"/>
        <v>5.8873807545705828E-2</v>
      </c>
      <c r="H4105" s="280">
        <f>VLOOKUP(B4105,Correlation_Eqns!A$19:B$24,2,FALSE)</f>
        <v>3.39</v>
      </c>
      <c r="I4105" s="258">
        <f>VLOOKUP(B4105,Correlation_Eqns!A$27:B$32,2,FALSE)</f>
        <v>7.41</v>
      </c>
      <c r="J4105" s="259">
        <f t="shared" si="381"/>
        <v>5.8873807545705828E-2</v>
      </c>
      <c r="K4105" s="258">
        <f t="shared" si="382"/>
        <v>5.8873807545705828E-2</v>
      </c>
      <c r="L4105" s="1">
        <f t="shared" si="378"/>
        <v>1.860318120352231E-2</v>
      </c>
      <c r="M4105" s="1">
        <f t="shared" si="383"/>
        <v>0</v>
      </c>
    </row>
    <row r="4106" spans="1:13">
      <c r="A4106" s="280">
        <v>16</v>
      </c>
      <c r="B4106" s="280" t="s">
        <v>8</v>
      </c>
      <c r="C4106" s="280">
        <v>3000</v>
      </c>
      <c r="D4106" s="258">
        <f t="shared" si="379"/>
        <v>4</v>
      </c>
      <c r="E4106" s="259">
        <f>VLOOKUP(B4106,Correlation_Eqns!A$35:B$40,2,FALSE)</f>
        <v>1.21E-4</v>
      </c>
      <c r="F4106" s="280">
        <f>VLOOKUP(B4106,Correlation_Eqns!A$43:B$48,2,FALSE)</f>
        <v>0.746</v>
      </c>
      <c r="G4106" s="280">
        <f t="shared" si="380"/>
        <v>4.7502648723298978E-2</v>
      </c>
      <c r="H4106" s="280">
        <f>VLOOKUP(B4106,Correlation_Eqns!A$19:B$24,2,FALSE)</f>
        <v>3.39</v>
      </c>
      <c r="I4106" s="258">
        <f>VLOOKUP(B4106,Correlation_Eqns!A$27:B$32,2,FALSE)</f>
        <v>7.41</v>
      </c>
      <c r="J4106" s="259">
        <f t="shared" si="381"/>
        <v>4.7502648723298978E-2</v>
      </c>
      <c r="K4106" s="258">
        <f t="shared" si="382"/>
        <v>4.7502648723298978E-2</v>
      </c>
      <c r="L4106" s="1">
        <f t="shared" si="378"/>
        <v>1.5010076954182902E-2</v>
      </c>
      <c r="M4106" s="1">
        <f t="shared" si="383"/>
        <v>0</v>
      </c>
    </row>
    <row r="4107" spans="1:13">
      <c r="A4107" s="280">
        <v>16</v>
      </c>
      <c r="B4107" s="280" t="s">
        <v>8</v>
      </c>
      <c r="C4107" s="280">
        <v>3000</v>
      </c>
      <c r="D4107" s="258">
        <f t="shared" si="379"/>
        <v>4</v>
      </c>
      <c r="E4107" s="259">
        <f>VLOOKUP(B4107,Correlation_Eqns!A$35:B$40,2,FALSE)</f>
        <v>1.21E-4</v>
      </c>
      <c r="F4107" s="280">
        <f>VLOOKUP(B4107,Correlation_Eqns!A$43:B$48,2,FALSE)</f>
        <v>0.746</v>
      </c>
      <c r="G4107" s="280">
        <f t="shared" si="380"/>
        <v>4.7502648723298978E-2</v>
      </c>
      <c r="H4107" s="280">
        <f>VLOOKUP(B4107,Correlation_Eqns!A$19:B$24,2,FALSE)</f>
        <v>3.39</v>
      </c>
      <c r="I4107" s="258">
        <f>VLOOKUP(B4107,Correlation_Eqns!A$27:B$32,2,FALSE)</f>
        <v>7.41</v>
      </c>
      <c r="J4107" s="259">
        <f t="shared" si="381"/>
        <v>4.7502648723298978E-2</v>
      </c>
      <c r="K4107" s="258">
        <f t="shared" si="382"/>
        <v>4.7502648723298978E-2</v>
      </c>
      <c r="L4107" s="1">
        <f t="shared" si="378"/>
        <v>1.5010076954182902E-2</v>
      </c>
      <c r="M4107" s="1">
        <f t="shared" si="383"/>
        <v>0</v>
      </c>
    </row>
    <row r="4108" spans="1:13">
      <c r="A4108" s="280">
        <v>16</v>
      </c>
      <c r="B4108" s="280" t="s">
        <v>8</v>
      </c>
      <c r="C4108" s="280">
        <v>3000</v>
      </c>
      <c r="D4108" s="258">
        <f t="shared" si="379"/>
        <v>4</v>
      </c>
      <c r="E4108" s="259">
        <f>VLOOKUP(B4108,Correlation_Eqns!A$35:B$40,2,FALSE)</f>
        <v>1.21E-4</v>
      </c>
      <c r="F4108" s="280">
        <f>VLOOKUP(B4108,Correlation_Eqns!A$43:B$48,2,FALSE)</f>
        <v>0.746</v>
      </c>
      <c r="G4108" s="280">
        <f t="shared" si="380"/>
        <v>4.7502648723298978E-2</v>
      </c>
      <c r="H4108" s="280">
        <f>VLOOKUP(B4108,Correlation_Eqns!A$19:B$24,2,FALSE)</f>
        <v>3.39</v>
      </c>
      <c r="I4108" s="258">
        <f>VLOOKUP(B4108,Correlation_Eqns!A$27:B$32,2,FALSE)</f>
        <v>7.41</v>
      </c>
      <c r="J4108" s="259">
        <f t="shared" si="381"/>
        <v>4.7502648723298978E-2</v>
      </c>
      <c r="K4108" s="258">
        <f t="shared" si="382"/>
        <v>4.7502648723298978E-2</v>
      </c>
      <c r="L4108" s="1">
        <f t="shared" ref="L4108:L4171" si="384">J4108*lbC1_lbgas_NG*kg_per_lb</f>
        <v>1.5010076954182902E-2</v>
      </c>
      <c r="M4108" s="1">
        <f t="shared" si="383"/>
        <v>0</v>
      </c>
    </row>
    <row r="4109" spans="1:13">
      <c r="A4109" s="280">
        <v>16</v>
      </c>
      <c r="B4109" s="280" t="s">
        <v>8</v>
      </c>
      <c r="C4109" s="280">
        <v>2000</v>
      </c>
      <c r="D4109" s="258">
        <f t="shared" ref="D4109:D4172" si="385">IF(A4109&lt;5,1,(IF(AND(A4109&gt;4,A4109&lt;9),2,IF(AND(A4109&gt;8,A4109&lt;13),3,IF(AND(A4109&gt;12,A4109&lt;17),4,IF(AND(A4109&gt;16,A4109&lt;21),5,6))))))</f>
        <v>4</v>
      </c>
      <c r="E4109" s="259">
        <f>VLOOKUP(B4109,Correlation_Eqns!A$35:B$40,2,FALSE)</f>
        <v>1.21E-4</v>
      </c>
      <c r="F4109" s="280">
        <f>VLOOKUP(B4109,Correlation_Eqns!A$43:B$48,2,FALSE)</f>
        <v>0.746</v>
      </c>
      <c r="G4109" s="280">
        <f t="shared" ref="G4109:G4172" si="386">E4109*C4109^F4109</f>
        <v>3.5103768923070142E-2</v>
      </c>
      <c r="H4109" s="280">
        <f>VLOOKUP(B4109,Correlation_Eqns!A$19:B$24,2,FALSE)</f>
        <v>3.39</v>
      </c>
      <c r="I4109" s="258">
        <f>VLOOKUP(B4109,Correlation_Eqns!A$27:B$32,2,FALSE)</f>
        <v>7.41</v>
      </c>
      <c r="J4109" s="259">
        <f t="shared" ref="J4109:J4172" si="387">IF(C4109&gt;=10000,H4109,G4109)</f>
        <v>3.5103768923070142E-2</v>
      </c>
      <c r="K4109" s="258">
        <f t="shared" ref="K4109:K4172" si="388">IF(AND(C4109&gt;=10000,C4109&lt;100000),H4109,IF(C4109=100000,I4109,G4109))</f>
        <v>3.5103768923070142E-2</v>
      </c>
      <c r="L4109" s="1">
        <f t="shared" si="384"/>
        <v>1.1092229319387395E-2</v>
      </c>
      <c r="M4109" s="1">
        <f t="shared" ref="M4109:M4172" si="389">IF(C4109&gt;=10000,1,0)</f>
        <v>0</v>
      </c>
    </row>
    <row r="4110" spans="1:13">
      <c r="A4110" s="280">
        <v>16</v>
      </c>
      <c r="B4110" s="280" t="s">
        <v>8</v>
      </c>
      <c r="C4110" s="280">
        <v>2000</v>
      </c>
      <c r="D4110" s="258">
        <f t="shared" si="385"/>
        <v>4</v>
      </c>
      <c r="E4110" s="259">
        <f>VLOOKUP(B4110,Correlation_Eqns!A$35:B$40,2,FALSE)</f>
        <v>1.21E-4</v>
      </c>
      <c r="F4110" s="280">
        <f>VLOOKUP(B4110,Correlation_Eqns!A$43:B$48,2,FALSE)</f>
        <v>0.746</v>
      </c>
      <c r="G4110" s="280">
        <f t="shared" si="386"/>
        <v>3.5103768923070142E-2</v>
      </c>
      <c r="H4110" s="280">
        <f>VLOOKUP(B4110,Correlation_Eqns!A$19:B$24,2,FALSE)</f>
        <v>3.39</v>
      </c>
      <c r="I4110" s="258">
        <f>VLOOKUP(B4110,Correlation_Eqns!A$27:B$32,2,FALSE)</f>
        <v>7.41</v>
      </c>
      <c r="J4110" s="259">
        <f t="shared" si="387"/>
        <v>3.5103768923070142E-2</v>
      </c>
      <c r="K4110" s="258">
        <f t="shared" si="388"/>
        <v>3.5103768923070142E-2</v>
      </c>
      <c r="L4110" s="1">
        <f t="shared" si="384"/>
        <v>1.1092229319387395E-2</v>
      </c>
      <c r="M4110" s="1">
        <f t="shared" si="389"/>
        <v>0</v>
      </c>
    </row>
    <row r="4111" spans="1:13">
      <c r="A4111" s="280">
        <v>16</v>
      </c>
      <c r="B4111" s="280" t="s">
        <v>8</v>
      </c>
      <c r="C4111" s="280">
        <v>2000</v>
      </c>
      <c r="D4111" s="258">
        <f t="shared" si="385"/>
        <v>4</v>
      </c>
      <c r="E4111" s="259">
        <f>VLOOKUP(B4111,Correlation_Eqns!A$35:B$40,2,FALSE)</f>
        <v>1.21E-4</v>
      </c>
      <c r="F4111" s="280">
        <f>VLOOKUP(B4111,Correlation_Eqns!A$43:B$48,2,FALSE)</f>
        <v>0.746</v>
      </c>
      <c r="G4111" s="280">
        <f t="shared" si="386"/>
        <v>3.5103768923070142E-2</v>
      </c>
      <c r="H4111" s="280">
        <f>VLOOKUP(B4111,Correlation_Eqns!A$19:B$24,2,FALSE)</f>
        <v>3.39</v>
      </c>
      <c r="I4111" s="258">
        <f>VLOOKUP(B4111,Correlation_Eqns!A$27:B$32,2,FALSE)</f>
        <v>7.41</v>
      </c>
      <c r="J4111" s="259">
        <f t="shared" si="387"/>
        <v>3.5103768923070142E-2</v>
      </c>
      <c r="K4111" s="258">
        <f t="shared" si="388"/>
        <v>3.5103768923070142E-2</v>
      </c>
      <c r="L4111" s="1">
        <f t="shared" si="384"/>
        <v>1.1092229319387395E-2</v>
      </c>
      <c r="M4111" s="1">
        <f t="shared" si="389"/>
        <v>0</v>
      </c>
    </row>
    <row r="4112" spans="1:13">
      <c r="A4112" s="280">
        <v>16</v>
      </c>
      <c r="B4112" s="280" t="s">
        <v>8</v>
      </c>
      <c r="C4112" s="280">
        <v>2000</v>
      </c>
      <c r="D4112" s="258">
        <f t="shared" si="385"/>
        <v>4</v>
      </c>
      <c r="E4112" s="259">
        <f>VLOOKUP(B4112,Correlation_Eqns!A$35:B$40,2,FALSE)</f>
        <v>1.21E-4</v>
      </c>
      <c r="F4112" s="280">
        <f>VLOOKUP(B4112,Correlation_Eqns!A$43:B$48,2,FALSE)</f>
        <v>0.746</v>
      </c>
      <c r="G4112" s="280">
        <f t="shared" si="386"/>
        <v>3.5103768923070142E-2</v>
      </c>
      <c r="H4112" s="280">
        <f>VLOOKUP(B4112,Correlation_Eqns!A$19:B$24,2,FALSE)</f>
        <v>3.39</v>
      </c>
      <c r="I4112" s="258">
        <f>VLOOKUP(B4112,Correlation_Eqns!A$27:B$32,2,FALSE)</f>
        <v>7.41</v>
      </c>
      <c r="J4112" s="259">
        <f t="shared" si="387"/>
        <v>3.5103768923070142E-2</v>
      </c>
      <c r="K4112" s="258">
        <f t="shared" si="388"/>
        <v>3.5103768923070142E-2</v>
      </c>
      <c r="L4112" s="1">
        <f t="shared" si="384"/>
        <v>1.1092229319387395E-2</v>
      </c>
      <c r="M4112" s="1">
        <f t="shared" si="389"/>
        <v>0</v>
      </c>
    </row>
    <row r="4113" spans="1:13">
      <c r="A4113" s="280">
        <v>16</v>
      </c>
      <c r="B4113" s="280" t="s">
        <v>8</v>
      </c>
      <c r="C4113" s="280">
        <v>2000</v>
      </c>
      <c r="D4113" s="258">
        <f t="shared" si="385"/>
        <v>4</v>
      </c>
      <c r="E4113" s="259">
        <f>VLOOKUP(B4113,Correlation_Eqns!A$35:B$40,2,FALSE)</f>
        <v>1.21E-4</v>
      </c>
      <c r="F4113" s="280">
        <f>VLOOKUP(B4113,Correlation_Eqns!A$43:B$48,2,FALSE)</f>
        <v>0.746</v>
      </c>
      <c r="G4113" s="280">
        <f t="shared" si="386"/>
        <v>3.5103768923070142E-2</v>
      </c>
      <c r="H4113" s="280">
        <f>VLOOKUP(B4113,Correlation_Eqns!A$19:B$24,2,FALSE)</f>
        <v>3.39</v>
      </c>
      <c r="I4113" s="258">
        <f>VLOOKUP(B4113,Correlation_Eqns!A$27:B$32,2,FALSE)</f>
        <v>7.41</v>
      </c>
      <c r="J4113" s="259">
        <f t="shared" si="387"/>
        <v>3.5103768923070142E-2</v>
      </c>
      <c r="K4113" s="258">
        <f t="shared" si="388"/>
        <v>3.5103768923070142E-2</v>
      </c>
      <c r="L4113" s="1">
        <f t="shared" si="384"/>
        <v>1.1092229319387395E-2</v>
      </c>
      <c r="M4113" s="1">
        <f t="shared" si="389"/>
        <v>0</v>
      </c>
    </row>
    <row r="4114" spans="1:13">
      <c r="A4114" s="280">
        <v>16</v>
      </c>
      <c r="B4114" s="280" t="s">
        <v>8</v>
      </c>
      <c r="C4114" s="280">
        <v>2000</v>
      </c>
      <c r="D4114" s="258">
        <f t="shared" si="385"/>
        <v>4</v>
      </c>
      <c r="E4114" s="259">
        <f>VLOOKUP(B4114,Correlation_Eqns!A$35:B$40,2,FALSE)</f>
        <v>1.21E-4</v>
      </c>
      <c r="F4114" s="280">
        <f>VLOOKUP(B4114,Correlation_Eqns!A$43:B$48,2,FALSE)</f>
        <v>0.746</v>
      </c>
      <c r="G4114" s="280">
        <f t="shared" si="386"/>
        <v>3.5103768923070142E-2</v>
      </c>
      <c r="H4114" s="280">
        <f>VLOOKUP(B4114,Correlation_Eqns!A$19:B$24,2,FALSE)</f>
        <v>3.39</v>
      </c>
      <c r="I4114" s="258">
        <f>VLOOKUP(B4114,Correlation_Eqns!A$27:B$32,2,FALSE)</f>
        <v>7.41</v>
      </c>
      <c r="J4114" s="259">
        <f t="shared" si="387"/>
        <v>3.5103768923070142E-2</v>
      </c>
      <c r="K4114" s="258">
        <f t="shared" si="388"/>
        <v>3.5103768923070142E-2</v>
      </c>
      <c r="L4114" s="1">
        <f t="shared" si="384"/>
        <v>1.1092229319387395E-2</v>
      </c>
      <c r="M4114" s="1">
        <f t="shared" si="389"/>
        <v>0</v>
      </c>
    </row>
    <row r="4115" spans="1:13">
      <c r="A4115" s="280">
        <v>16</v>
      </c>
      <c r="B4115" s="280" t="s">
        <v>8</v>
      </c>
      <c r="C4115" s="280">
        <v>1500</v>
      </c>
      <c r="D4115" s="258">
        <f t="shared" si="385"/>
        <v>4</v>
      </c>
      <c r="E4115" s="259">
        <f>VLOOKUP(B4115,Correlation_Eqns!A$35:B$40,2,FALSE)</f>
        <v>1.21E-4</v>
      </c>
      <c r="F4115" s="280">
        <f>VLOOKUP(B4115,Correlation_Eqns!A$43:B$48,2,FALSE)</f>
        <v>0.746</v>
      </c>
      <c r="G4115" s="280">
        <f t="shared" si="386"/>
        <v>2.8323665030869711E-2</v>
      </c>
      <c r="H4115" s="280">
        <f>VLOOKUP(B4115,Correlation_Eqns!A$19:B$24,2,FALSE)</f>
        <v>3.39</v>
      </c>
      <c r="I4115" s="258">
        <f>VLOOKUP(B4115,Correlation_Eqns!A$27:B$32,2,FALSE)</f>
        <v>7.41</v>
      </c>
      <c r="J4115" s="259">
        <f t="shared" si="387"/>
        <v>2.8323665030869711E-2</v>
      </c>
      <c r="K4115" s="258">
        <f t="shared" si="388"/>
        <v>2.8323665030869711E-2</v>
      </c>
      <c r="L4115" s="1">
        <f t="shared" si="384"/>
        <v>8.9498249711143351E-3</v>
      </c>
      <c r="M4115" s="1">
        <f t="shared" si="389"/>
        <v>0</v>
      </c>
    </row>
    <row r="4116" spans="1:13">
      <c r="A4116" s="280">
        <v>16</v>
      </c>
      <c r="B4116" s="280" t="s">
        <v>8</v>
      </c>
      <c r="C4116" s="280">
        <v>1200</v>
      </c>
      <c r="D4116" s="258">
        <f t="shared" si="385"/>
        <v>4</v>
      </c>
      <c r="E4116" s="259">
        <f>VLOOKUP(B4116,Correlation_Eqns!A$35:B$40,2,FALSE)</f>
        <v>1.21E-4</v>
      </c>
      <c r="F4116" s="280">
        <f>VLOOKUP(B4116,Correlation_Eqns!A$43:B$48,2,FALSE)</f>
        <v>0.746</v>
      </c>
      <c r="G4116" s="280">
        <f t="shared" si="386"/>
        <v>2.3980298229225191E-2</v>
      </c>
      <c r="H4116" s="280">
        <f>VLOOKUP(B4116,Correlation_Eqns!A$19:B$24,2,FALSE)</f>
        <v>3.39</v>
      </c>
      <c r="I4116" s="258">
        <f>VLOOKUP(B4116,Correlation_Eqns!A$27:B$32,2,FALSE)</f>
        <v>7.41</v>
      </c>
      <c r="J4116" s="259">
        <f t="shared" si="387"/>
        <v>2.3980298229225191E-2</v>
      </c>
      <c r="K4116" s="258">
        <f t="shared" si="388"/>
        <v>2.3980298229225191E-2</v>
      </c>
      <c r="L4116" s="1">
        <f t="shared" si="384"/>
        <v>7.5773905556634925E-3</v>
      </c>
      <c r="M4116" s="1">
        <f t="shared" si="389"/>
        <v>0</v>
      </c>
    </row>
    <row r="4117" spans="1:13">
      <c r="A4117" s="280">
        <v>16</v>
      </c>
      <c r="B4117" s="280" t="s">
        <v>8</v>
      </c>
      <c r="C4117" s="280">
        <v>1200</v>
      </c>
      <c r="D4117" s="258">
        <f t="shared" si="385"/>
        <v>4</v>
      </c>
      <c r="E4117" s="259">
        <f>VLOOKUP(B4117,Correlation_Eqns!A$35:B$40,2,FALSE)</f>
        <v>1.21E-4</v>
      </c>
      <c r="F4117" s="280">
        <f>VLOOKUP(B4117,Correlation_Eqns!A$43:B$48,2,FALSE)</f>
        <v>0.746</v>
      </c>
      <c r="G4117" s="280">
        <f t="shared" si="386"/>
        <v>2.3980298229225191E-2</v>
      </c>
      <c r="H4117" s="280">
        <f>VLOOKUP(B4117,Correlation_Eqns!A$19:B$24,2,FALSE)</f>
        <v>3.39</v>
      </c>
      <c r="I4117" s="258">
        <f>VLOOKUP(B4117,Correlation_Eqns!A$27:B$32,2,FALSE)</f>
        <v>7.41</v>
      </c>
      <c r="J4117" s="259">
        <f t="shared" si="387"/>
        <v>2.3980298229225191E-2</v>
      </c>
      <c r="K4117" s="258">
        <f t="shared" si="388"/>
        <v>2.3980298229225191E-2</v>
      </c>
      <c r="L4117" s="1">
        <f t="shared" si="384"/>
        <v>7.5773905556634925E-3</v>
      </c>
      <c r="M4117" s="1">
        <f t="shared" si="389"/>
        <v>0</v>
      </c>
    </row>
    <row r="4118" spans="1:13">
      <c r="A4118" s="280">
        <v>16</v>
      </c>
      <c r="B4118" s="280" t="s">
        <v>8</v>
      </c>
      <c r="C4118" s="280">
        <v>1000</v>
      </c>
      <c r="D4118" s="258">
        <f t="shared" si="385"/>
        <v>4</v>
      </c>
      <c r="E4118" s="259">
        <f>VLOOKUP(B4118,Correlation_Eqns!A$35:B$40,2,FALSE)</f>
        <v>1.21E-4</v>
      </c>
      <c r="F4118" s="280">
        <f>VLOOKUP(B4118,Correlation_Eqns!A$43:B$48,2,FALSE)</f>
        <v>0.746</v>
      </c>
      <c r="G4118" s="280">
        <f t="shared" si="386"/>
        <v>2.0930777946502714E-2</v>
      </c>
      <c r="H4118" s="280">
        <f>VLOOKUP(B4118,Correlation_Eqns!A$19:B$24,2,FALSE)</f>
        <v>3.39</v>
      </c>
      <c r="I4118" s="258">
        <f>VLOOKUP(B4118,Correlation_Eqns!A$27:B$32,2,FALSE)</f>
        <v>7.41</v>
      </c>
      <c r="J4118" s="259">
        <f t="shared" si="387"/>
        <v>2.0930777946502714E-2</v>
      </c>
      <c r="K4118" s="258">
        <f t="shared" si="388"/>
        <v>2.0930777946502714E-2</v>
      </c>
      <c r="L4118" s="1">
        <f t="shared" si="384"/>
        <v>6.613790938647713E-3</v>
      </c>
      <c r="M4118" s="1">
        <f t="shared" si="389"/>
        <v>0</v>
      </c>
    </row>
    <row r="4119" spans="1:13">
      <c r="A4119" s="280">
        <v>16</v>
      </c>
      <c r="B4119" s="280" t="s">
        <v>8</v>
      </c>
      <c r="C4119" s="280">
        <v>1000</v>
      </c>
      <c r="D4119" s="258">
        <f t="shared" si="385"/>
        <v>4</v>
      </c>
      <c r="E4119" s="259">
        <f>VLOOKUP(B4119,Correlation_Eqns!A$35:B$40,2,FALSE)</f>
        <v>1.21E-4</v>
      </c>
      <c r="F4119" s="280">
        <f>VLOOKUP(B4119,Correlation_Eqns!A$43:B$48,2,FALSE)</f>
        <v>0.746</v>
      </c>
      <c r="G4119" s="280">
        <f t="shared" si="386"/>
        <v>2.0930777946502714E-2</v>
      </c>
      <c r="H4119" s="280">
        <f>VLOOKUP(B4119,Correlation_Eqns!A$19:B$24,2,FALSE)</f>
        <v>3.39</v>
      </c>
      <c r="I4119" s="258">
        <f>VLOOKUP(B4119,Correlation_Eqns!A$27:B$32,2,FALSE)</f>
        <v>7.41</v>
      </c>
      <c r="J4119" s="259">
        <f t="shared" si="387"/>
        <v>2.0930777946502714E-2</v>
      </c>
      <c r="K4119" s="258">
        <f t="shared" si="388"/>
        <v>2.0930777946502714E-2</v>
      </c>
      <c r="L4119" s="1">
        <f t="shared" si="384"/>
        <v>6.613790938647713E-3</v>
      </c>
      <c r="M4119" s="1">
        <f t="shared" si="389"/>
        <v>0</v>
      </c>
    </row>
    <row r="4120" spans="1:13">
      <c r="A4120" s="280">
        <v>16</v>
      </c>
      <c r="B4120" s="280" t="s">
        <v>8</v>
      </c>
      <c r="C4120" s="280">
        <v>1000</v>
      </c>
      <c r="D4120" s="258">
        <f t="shared" si="385"/>
        <v>4</v>
      </c>
      <c r="E4120" s="259">
        <f>VLOOKUP(B4120,Correlation_Eqns!A$35:B$40,2,FALSE)</f>
        <v>1.21E-4</v>
      </c>
      <c r="F4120" s="280">
        <f>VLOOKUP(B4120,Correlation_Eqns!A$43:B$48,2,FALSE)</f>
        <v>0.746</v>
      </c>
      <c r="G4120" s="280">
        <f t="shared" si="386"/>
        <v>2.0930777946502714E-2</v>
      </c>
      <c r="H4120" s="280">
        <f>VLOOKUP(B4120,Correlation_Eqns!A$19:B$24,2,FALSE)</f>
        <v>3.39</v>
      </c>
      <c r="I4120" s="258">
        <f>VLOOKUP(B4120,Correlation_Eqns!A$27:B$32,2,FALSE)</f>
        <v>7.41</v>
      </c>
      <c r="J4120" s="259">
        <f t="shared" si="387"/>
        <v>2.0930777946502714E-2</v>
      </c>
      <c r="K4120" s="258">
        <f t="shared" si="388"/>
        <v>2.0930777946502714E-2</v>
      </c>
      <c r="L4120" s="1">
        <f t="shared" si="384"/>
        <v>6.613790938647713E-3</v>
      </c>
      <c r="M4120" s="1">
        <f t="shared" si="389"/>
        <v>0</v>
      </c>
    </row>
    <row r="4121" spans="1:13">
      <c r="A4121" s="280">
        <v>16</v>
      </c>
      <c r="B4121" s="280" t="s">
        <v>8</v>
      </c>
      <c r="C4121" s="280">
        <v>1000</v>
      </c>
      <c r="D4121" s="258">
        <f t="shared" si="385"/>
        <v>4</v>
      </c>
      <c r="E4121" s="259">
        <f>VLOOKUP(B4121,Correlation_Eqns!A$35:B$40,2,FALSE)</f>
        <v>1.21E-4</v>
      </c>
      <c r="F4121" s="280">
        <f>VLOOKUP(B4121,Correlation_Eqns!A$43:B$48,2,FALSE)</f>
        <v>0.746</v>
      </c>
      <c r="G4121" s="280">
        <f t="shared" si="386"/>
        <v>2.0930777946502714E-2</v>
      </c>
      <c r="H4121" s="280">
        <f>VLOOKUP(B4121,Correlation_Eqns!A$19:B$24,2,FALSE)</f>
        <v>3.39</v>
      </c>
      <c r="I4121" s="258">
        <f>VLOOKUP(B4121,Correlation_Eqns!A$27:B$32,2,FALSE)</f>
        <v>7.41</v>
      </c>
      <c r="J4121" s="259">
        <f t="shared" si="387"/>
        <v>2.0930777946502714E-2</v>
      </c>
      <c r="K4121" s="258">
        <f t="shared" si="388"/>
        <v>2.0930777946502714E-2</v>
      </c>
      <c r="L4121" s="1">
        <f t="shared" si="384"/>
        <v>6.613790938647713E-3</v>
      </c>
      <c r="M4121" s="1">
        <f t="shared" si="389"/>
        <v>0</v>
      </c>
    </row>
    <row r="4122" spans="1:13">
      <c r="A4122" s="280">
        <v>16</v>
      </c>
      <c r="B4122" s="280" t="s">
        <v>8</v>
      </c>
      <c r="C4122" s="280">
        <v>1000</v>
      </c>
      <c r="D4122" s="258">
        <f t="shared" si="385"/>
        <v>4</v>
      </c>
      <c r="E4122" s="259">
        <f>VLOOKUP(B4122,Correlation_Eqns!A$35:B$40,2,FALSE)</f>
        <v>1.21E-4</v>
      </c>
      <c r="F4122" s="280">
        <f>VLOOKUP(B4122,Correlation_Eqns!A$43:B$48,2,FALSE)</f>
        <v>0.746</v>
      </c>
      <c r="G4122" s="280">
        <f t="shared" si="386"/>
        <v>2.0930777946502714E-2</v>
      </c>
      <c r="H4122" s="280">
        <f>VLOOKUP(B4122,Correlation_Eqns!A$19:B$24,2,FALSE)</f>
        <v>3.39</v>
      </c>
      <c r="I4122" s="258">
        <f>VLOOKUP(B4122,Correlation_Eqns!A$27:B$32,2,FALSE)</f>
        <v>7.41</v>
      </c>
      <c r="J4122" s="259">
        <f t="shared" si="387"/>
        <v>2.0930777946502714E-2</v>
      </c>
      <c r="K4122" s="258">
        <f t="shared" si="388"/>
        <v>2.0930777946502714E-2</v>
      </c>
      <c r="L4122" s="1">
        <f t="shared" si="384"/>
        <v>6.613790938647713E-3</v>
      </c>
      <c r="M4122" s="1">
        <f t="shared" si="389"/>
        <v>0</v>
      </c>
    </row>
    <row r="4123" spans="1:13">
      <c r="A4123" s="280">
        <v>16</v>
      </c>
      <c r="B4123" s="280" t="s">
        <v>8</v>
      </c>
      <c r="C4123" s="280">
        <v>1000</v>
      </c>
      <c r="D4123" s="258">
        <f t="shared" si="385"/>
        <v>4</v>
      </c>
      <c r="E4123" s="259">
        <f>VLOOKUP(B4123,Correlation_Eqns!A$35:B$40,2,FALSE)</f>
        <v>1.21E-4</v>
      </c>
      <c r="F4123" s="280">
        <f>VLOOKUP(B4123,Correlation_Eqns!A$43:B$48,2,FALSE)</f>
        <v>0.746</v>
      </c>
      <c r="G4123" s="280">
        <f t="shared" si="386"/>
        <v>2.0930777946502714E-2</v>
      </c>
      <c r="H4123" s="280">
        <f>VLOOKUP(B4123,Correlation_Eqns!A$19:B$24,2,FALSE)</f>
        <v>3.39</v>
      </c>
      <c r="I4123" s="258">
        <f>VLOOKUP(B4123,Correlation_Eqns!A$27:B$32,2,FALSE)</f>
        <v>7.41</v>
      </c>
      <c r="J4123" s="259">
        <f t="shared" si="387"/>
        <v>2.0930777946502714E-2</v>
      </c>
      <c r="K4123" s="258">
        <f t="shared" si="388"/>
        <v>2.0930777946502714E-2</v>
      </c>
      <c r="L4123" s="1">
        <f t="shared" si="384"/>
        <v>6.613790938647713E-3</v>
      </c>
      <c r="M4123" s="1">
        <f t="shared" si="389"/>
        <v>0</v>
      </c>
    </row>
    <row r="4124" spans="1:13">
      <c r="A4124" s="280">
        <v>16</v>
      </c>
      <c r="B4124" s="280" t="s">
        <v>8</v>
      </c>
      <c r="C4124" s="280">
        <v>1000</v>
      </c>
      <c r="D4124" s="258">
        <f t="shared" si="385"/>
        <v>4</v>
      </c>
      <c r="E4124" s="259">
        <f>VLOOKUP(B4124,Correlation_Eqns!A$35:B$40,2,FALSE)</f>
        <v>1.21E-4</v>
      </c>
      <c r="F4124" s="280">
        <f>VLOOKUP(B4124,Correlation_Eqns!A$43:B$48,2,FALSE)</f>
        <v>0.746</v>
      </c>
      <c r="G4124" s="280">
        <f t="shared" si="386"/>
        <v>2.0930777946502714E-2</v>
      </c>
      <c r="H4124" s="280">
        <f>VLOOKUP(B4124,Correlation_Eqns!A$19:B$24,2,FALSE)</f>
        <v>3.39</v>
      </c>
      <c r="I4124" s="258">
        <f>VLOOKUP(B4124,Correlation_Eqns!A$27:B$32,2,FALSE)</f>
        <v>7.41</v>
      </c>
      <c r="J4124" s="259">
        <f t="shared" si="387"/>
        <v>2.0930777946502714E-2</v>
      </c>
      <c r="K4124" s="258">
        <f t="shared" si="388"/>
        <v>2.0930777946502714E-2</v>
      </c>
      <c r="L4124" s="1">
        <f t="shared" si="384"/>
        <v>6.613790938647713E-3</v>
      </c>
      <c r="M4124" s="1">
        <f t="shared" si="389"/>
        <v>0</v>
      </c>
    </row>
    <row r="4125" spans="1:13">
      <c r="A4125" s="280">
        <v>16</v>
      </c>
      <c r="B4125" s="280" t="s">
        <v>8</v>
      </c>
      <c r="C4125" s="280">
        <v>1000</v>
      </c>
      <c r="D4125" s="258">
        <f t="shared" si="385"/>
        <v>4</v>
      </c>
      <c r="E4125" s="259">
        <f>VLOOKUP(B4125,Correlation_Eqns!A$35:B$40,2,FALSE)</f>
        <v>1.21E-4</v>
      </c>
      <c r="F4125" s="280">
        <f>VLOOKUP(B4125,Correlation_Eqns!A$43:B$48,2,FALSE)</f>
        <v>0.746</v>
      </c>
      <c r="G4125" s="280">
        <f t="shared" si="386"/>
        <v>2.0930777946502714E-2</v>
      </c>
      <c r="H4125" s="280">
        <f>VLOOKUP(B4125,Correlation_Eqns!A$19:B$24,2,FALSE)</f>
        <v>3.39</v>
      </c>
      <c r="I4125" s="258">
        <f>VLOOKUP(B4125,Correlation_Eqns!A$27:B$32,2,FALSE)</f>
        <v>7.41</v>
      </c>
      <c r="J4125" s="259">
        <f t="shared" si="387"/>
        <v>2.0930777946502714E-2</v>
      </c>
      <c r="K4125" s="258">
        <f t="shared" si="388"/>
        <v>2.0930777946502714E-2</v>
      </c>
      <c r="L4125" s="1">
        <f t="shared" si="384"/>
        <v>6.613790938647713E-3</v>
      </c>
      <c r="M4125" s="1">
        <f t="shared" si="389"/>
        <v>0</v>
      </c>
    </row>
    <row r="4126" spans="1:13">
      <c r="A4126" s="280">
        <v>16</v>
      </c>
      <c r="B4126" s="280" t="s">
        <v>8</v>
      </c>
      <c r="C4126" s="280">
        <v>1000</v>
      </c>
      <c r="D4126" s="258">
        <f t="shared" si="385"/>
        <v>4</v>
      </c>
      <c r="E4126" s="259">
        <f>VLOOKUP(B4126,Correlation_Eqns!A$35:B$40,2,FALSE)</f>
        <v>1.21E-4</v>
      </c>
      <c r="F4126" s="280">
        <f>VLOOKUP(B4126,Correlation_Eqns!A$43:B$48,2,FALSE)</f>
        <v>0.746</v>
      </c>
      <c r="G4126" s="280">
        <f t="shared" si="386"/>
        <v>2.0930777946502714E-2</v>
      </c>
      <c r="H4126" s="280">
        <f>VLOOKUP(B4126,Correlation_Eqns!A$19:B$24,2,FALSE)</f>
        <v>3.39</v>
      </c>
      <c r="I4126" s="258">
        <f>VLOOKUP(B4126,Correlation_Eqns!A$27:B$32,2,FALSE)</f>
        <v>7.41</v>
      </c>
      <c r="J4126" s="259">
        <f t="shared" si="387"/>
        <v>2.0930777946502714E-2</v>
      </c>
      <c r="K4126" s="258">
        <f t="shared" si="388"/>
        <v>2.0930777946502714E-2</v>
      </c>
      <c r="L4126" s="1">
        <f t="shared" si="384"/>
        <v>6.613790938647713E-3</v>
      </c>
      <c r="M4126" s="1">
        <f t="shared" si="389"/>
        <v>0</v>
      </c>
    </row>
    <row r="4127" spans="1:13">
      <c r="A4127" s="280">
        <v>16</v>
      </c>
      <c r="B4127" s="280" t="s">
        <v>8</v>
      </c>
      <c r="C4127" s="280">
        <v>1000</v>
      </c>
      <c r="D4127" s="258">
        <f t="shared" si="385"/>
        <v>4</v>
      </c>
      <c r="E4127" s="259">
        <f>VLOOKUP(B4127,Correlation_Eqns!A$35:B$40,2,FALSE)</f>
        <v>1.21E-4</v>
      </c>
      <c r="F4127" s="280">
        <f>VLOOKUP(B4127,Correlation_Eqns!A$43:B$48,2,FALSE)</f>
        <v>0.746</v>
      </c>
      <c r="G4127" s="280">
        <f t="shared" si="386"/>
        <v>2.0930777946502714E-2</v>
      </c>
      <c r="H4127" s="280">
        <f>VLOOKUP(B4127,Correlation_Eqns!A$19:B$24,2,FALSE)</f>
        <v>3.39</v>
      </c>
      <c r="I4127" s="258">
        <f>VLOOKUP(B4127,Correlation_Eqns!A$27:B$32,2,FALSE)</f>
        <v>7.41</v>
      </c>
      <c r="J4127" s="259">
        <f t="shared" si="387"/>
        <v>2.0930777946502714E-2</v>
      </c>
      <c r="K4127" s="258">
        <f t="shared" si="388"/>
        <v>2.0930777946502714E-2</v>
      </c>
      <c r="L4127" s="1">
        <f t="shared" si="384"/>
        <v>6.613790938647713E-3</v>
      </c>
      <c r="M4127" s="1">
        <f t="shared" si="389"/>
        <v>0</v>
      </c>
    </row>
    <row r="4128" spans="1:13">
      <c r="A4128" s="280">
        <v>16</v>
      </c>
      <c r="B4128" s="280" t="s">
        <v>8</v>
      </c>
      <c r="C4128" s="280">
        <v>1000</v>
      </c>
      <c r="D4128" s="258">
        <f t="shared" si="385"/>
        <v>4</v>
      </c>
      <c r="E4128" s="259">
        <f>VLOOKUP(B4128,Correlation_Eqns!A$35:B$40,2,FALSE)</f>
        <v>1.21E-4</v>
      </c>
      <c r="F4128" s="280">
        <f>VLOOKUP(B4128,Correlation_Eqns!A$43:B$48,2,FALSE)</f>
        <v>0.746</v>
      </c>
      <c r="G4128" s="280">
        <f t="shared" si="386"/>
        <v>2.0930777946502714E-2</v>
      </c>
      <c r="H4128" s="280">
        <f>VLOOKUP(B4128,Correlation_Eqns!A$19:B$24,2,FALSE)</f>
        <v>3.39</v>
      </c>
      <c r="I4128" s="258">
        <f>VLOOKUP(B4128,Correlation_Eqns!A$27:B$32,2,FALSE)</f>
        <v>7.41</v>
      </c>
      <c r="J4128" s="259">
        <f t="shared" si="387"/>
        <v>2.0930777946502714E-2</v>
      </c>
      <c r="K4128" s="258">
        <f t="shared" si="388"/>
        <v>2.0930777946502714E-2</v>
      </c>
      <c r="L4128" s="1">
        <f t="shared" si="384"/>
        <v>6.613790938647713E-3</v>
      </c>
      <c r="M4128" s="1">
        <f t="shared" si="389"/>
        <v>0</v>
      </c>
    </row>
    <row r="4129" spans="1:13">
      <c r="A4129" s="280">
        <v>16</v>
      </c>
      <c r="B4129" s="280" t="s">
        <v>8</v>
      </c>
      <c r="C4129" s="280">
        <v>1000</v>
      </c>
      <c r="D4129" s="258">
        <f t="shared" si="385"/>
        <v>4</v>
      </c>
      <c r="E4129" s="259">
        <f>VLOOKUP(B4129,Correlation_Eqns!A$35:B$40,2,FALSE)</f>
        <v>1.21E-4</v>
      </c>
      <c r="F4129" s="280">
        <f>VLOOKUP(B4129,Correlation_Eqns!A$43:B$48,2,FALSE)</f>
        <v>0.746</v>
      </c>
      <c r="G4129" s="280">
        <f t="shared" si="386"/>
        <v>2.0930777946502714E-2</v>
      </c>
      <c r="H4129" s="280">
        <f>VLOOKUP(B4129,Correlation_Eqns!A$19:B$24,2,FALSE)</f>
        <v>3.39</v>
      </c>
      <c r="I4129" s="258">
        <f>VLOOKUP(B4129,Correlation_Eqns!A$27:B$32,2,FALSE)</f>
        <v>7.41</v>
      </c>
      <c r="J4129" s="259">
        <f t="shared" si="387"/>
        <v>2.0930777946502714E-2</v>
      </c>
      <c r="K4129" s="258">
        <f t="shared" si="388"/>
        <v>2.0930777946502714E-2</v>
      </c>
      <c r="L4129" s="1">
        <f t="shared" si="384"/>
        <v>6.613790938647713E-3</v>
      </c>
      <c r="M4129" s="1">
        <f t="shared" si="389"/>
        <v>0</v>
      </c>
    </row>
    <row r="4130" spans="1:13">
      <c r="A4130" s="280">
        <v>16</v>
      </c>
      <c r="B4130" s="280" t="s">
        <v>8</v>
      </c>
      <c r="C4130" s="280">
        <v>1000</v>
      </c>
      <c r="D4130" s="258">
        <f t="shared" si="385"/>
        <v>4</v>
      </c>
      <c r="E4130" s="259">
        <f>VLOOKUP(B4130,Correlation_Eqns!A$35:B$40,2,FALSE)</f>
        <v>1.21E-4</v>
      </c>
      <c r="F4130" s="280">
        <f>VLOOKUP(B4130,Correlation_Eqns!A$43:B$48,2,FALSE)</f>
        <v>0.746</v>
      </c>
      <c r="G4130" s="280">
        <f t="shared" si="386"/>
        <v>2.0930777946502714E-2</v>
      </c>
      <c r="H4130" s="280">
        <f>VLOOKUP(B4130,Correlation_Eqns!A$19:B$24,2,FALSE)</f>
        <v>3.39</v>
      </c>
      <c r="I4130" s="258">
        <f>VLOOKUP(B4130,Correlation_Eqns!A$27:B$32,2,FALSE)</f>
        <v>7.41</v>
      </c>
      <c r="J4130" s="259">
        <f t="shared" si="387"/>
        <v>2.0930777946502714E-2</v>
      </c>
      <c r="K4130" s="258">
        <f t="shared" si="388"/>
        <v>2.0930777946502714E-2</v>
      </c>
      <c r="L4130" s="1">
        <f t="shared" si="384"/>
        <v>6.613790938647713E-3</v>
      </c>
      <c r="M4130" s="1">
        <f t="shared" si="389"/>
        <v>0</v>
      </c>
    </row>
    <row r="4131" spans="1:13">
      <c r="A4131" s="280">
        <v>16</v>
      </c>
      <c r="B4131" s="280" t="s">
        <v>8</v>
      </c>
      <c r="C4131" s="280">
        <v>1000</v>
      </c>
      <c r="D4131" s="258">
        <f t="shared" si="385"/>
        <v>4</v>
      </c>
      <c r="E4131" s="259">
        <f>VLOOKUP(B4131,Correlation_Eqns!A$35:B$40,2,FALSE)</f>
        <v>1.21E-4</v>
      </c>
      <c r="F4131" s="280">
        <f>VLOOKUP(B4131,Correlation_Eqns!A$43:B$48,2,FALSE)</f>
        <v>0.746</v>
      </c>
      <c r="G4131" s="280">
        <f t="shared" si="386"/>
        <v>2.0930777946502714E-2</v>
      </c>
      <c r="H4131" s="280">
        <f>VLOOKUP(B4131,Correlation_Eqns!A$19:B$24,2,FALSE)</f>
        <v>3.39</v>
      </c>
      <c r="I4131" s="258">
        <f>VLOOKUP(B4131,Correlation_Eqns!A$27:B$32,2,FALSE)</f>
        <v>7.41</v>
      </c>
      <c r="J4131" s="259">
        <f t="shared" si="387"/>
        <v>2.0930777946502714E-2</v>
      </c>
      <c r="K4131" s="258">
        <f t="shared" si="388"/>
        <v>2.0930777946502714E-2</v>
      </c>
      <c r="L4131" s="1">
        <f t="shared" si="384"/>
        <v>6.613790938647713E-3</v>
      </c>
      <c r="M4131" s="1">
        <f t="shared" si="389"/>
        <v>0</v>
      </c>
    </row>
    <row r="4132" spans="1:13">
      <c r="A4132" s="280">
        <v>16</v>
      </c>
      <c r="B4132" s="280" t="s">
        <v>8</v>
      </c>
      <c r="C4132" s="280">
        <v>800</v>
      </c>
      <c r="D4132" s="258">
        <f t="shared" si="385"/>
        <v>4</v>
      </c>
      <c r="E4132" s="259">
        <f>VLOOKUP(B4132,Correlation_Eqns!A$35:B$40,2,FALSE)</f>
        <v>1.21E-4</v>
      </c>
      <c r="F4132" s="280">
        <f>VLOOKUP(B4132,Correlation_Eqns!A$43:B$48,2,FALSE)</f>
        <v>0.746</v>
      </c>
      <c r="G4132" s="280">
        <f t="shared" si="386"/>
        <v>1.7721092831022387E-2</v>
      </c>
      <c r="H4132" s="280">
        <f>VLOOKUP(B4132,Correlation_Eqns!A$19:B$24,2,FALSE)</f>
        <v>3.39</v>
      </c>
      <c r="I4132" s="258">
        <f>VLOOKUP(B4132,Correlation_Eqns!A$27:B$32,2,FALSE)</f>
        <v>7.41</v>
      </c>
      <c r="J4132" s="259">
        <f t="shared" si="387"/>
        <v>1.7721092831022387E-2</v>
      </c>
      <c r="K4132" s="258">
        <f t="shared" si="388"/>
        <v>1.7721092831022387E-2</v>
      </c>
      <c r="L4132" s="1">
        <f t="shared" si="384"/>
        <v>5.5995817971177782E-3</v>
      </c>
      <c r="M4132" s="1">
        <f t="shared" si="389"/>
        <v>0</v>
      </c>
    </row>
    <row r="4133" spans="1:13">
      <c r="A4133" s="280">
        <v>16</v>
      </c>
      <c r="B4133" s="280" t="s">
        <v>8</v>
      </c>
      <c r="C4133" s="280">
        <v>700</v>
      </c>
      <c r="D4133" s="258">
        <f t="shared" si="385"/>
        <v>4</v>
      </c>
      <c r="E4133" s="259">
        <f>VLOOKUP(B4133,Correlation_Eqns!A$35:B$40,2,FALSE)</f>
        <v>1.21E-4</v>
      </c>
      <c r="F4133" s="280">
        <f>VLOOKUP(B4133,Correlation_Eqns!A$43:B$48,2,FALSE)</f>
        <v>0.746</v>
      </c>
      <c r="G4133" s="280">
        <f t="shared" si="386"/>
        <v>1.6040891754450514E-2</v>
      </c>
      <c r="H4133" s="280">
        <f>VLOOKUP(B4133,Correlation_Eqns!A$19:B$24,2,FALSE)</f>
        <v>3.39</v>
      </c>
      <c r="I4133" s="258">
        <f>VLOOKUP(B4133,Correlation_Eqns!A$27:B$32,2,FALSE)</f>
        <v>7.41</v>
      </c>
      <c r="J4133" s="259">
        <f t="shared" si="387"/>
        <v>1.6040891754450514E-2</v>
      </c>
      <c r="K4133" s="258">
        <f t="shared" si="388"/>
        <v>1.6040891754450514E-2</v>
      </c>
      <c r="L4133" s="1">
        <f t="shared" si="384"/>
        <v>5.0686651401382907E-3</v>
      </c>
      <c r="M4133" s="1">
        <f t="shared" si="389"/>
        <v>0</v>
      </c>
    </row>
    <row r="4134" spans="1:13">
      <c r="A4134" s="280">
        <v>16</v>
      </c>
      <c r="B4134" s="280" t="s">
        <v>8</v>
      </c>
      <c r="C4134" s="280">
        <v>500</v>
      </c>
      <c r="D4134" s="258">
        <f t="shared" si="385"/>
        <v>4</v>
      </c>
      <c r="E4134" s="259">
        <f>VLOOKUP(B4134,Correlation_Eqns!A$35:B$40,2,FALSE)</f>
        <v>1.21E-4</v>
      </c>
      <c r="F4134" s="280">
        <f>VLOOKUP(B4134,Correlation_Eqns!A$43:B$48,2,FALSE)</f>
        <v>0.746</v>
      </c>
      <c r="G4134" s="280">
        <f t="shared" si="386"/>
        <v>1.2480069202993412E-2</v>
      </c>
      <c r="H4134" s="280">
        <f>VLOOKUP(B4134,Correlation_Eqns!A$19:B$24,2,FALSE)</f>
        <v>3.39</v>
      </c>
      <c r="I4134" s="258">
        <f>VLOOKUP(B4134,Correlation_Eqns!A$27:B$32,2,FALSE)</f>
        <v>7.41</v>
      </c>
      <c r="J4134" s="259">
        <f t="shared" si="387"/>
        <v>1.2480069202993412E-2</v>
      </c>
      <c r="K4134" s="258">
        <f t="shared" si="388"/>
        <v>1.2480069202993412E-2</v>
      </c>
      <c r="L4134" s="1">
        <f t="shared" si="384"/>
        <v>3.9435021870386699E-3</v>
      </c>
      <c r="M4134" s="1">
        <f t="shared" si="389"/>
        <v>0</v>
      </c>
    </row>
    <row r="4135" spans="1:13">
      <c r="A4135" s="280">
        <v>16</v>
      </c>
      <c r="B4135" s="280" t="s">
        <v>8</v>
      </c>
      <c r="C4135" s="280">
        <v>500</v>
      </c>
      <c r="D4135" s="258">
        <f t="shared" si="385"/>
        <v>4</v>
      </c>
      <c r="E4135" s="259">
        <f>VLOOKUP(B4135,Correlation_Eqns!A$35:B$40,2,FALSE)</f>
        <v>1.21E-4</v>
      </c>
      <c r="F4135" s="280">
        <f>VLOOKUP(B4135,Correlation_Eqns!A$43:B$48,2,FALSE)</f>
        <v>0.746</v>
      </c>
      <c r="G4135" s="280">
        <f t="shared" si="386"/>
        <v>1.2480069202993412E-2</v>
      </c>
      <c r="H4135" s="280">
        <f>VLOOKUP(B4135,Correlation_Eqns!A$19:B$24,2,FALSE)</f>
        <v>3.39</v>
      </c>
      <c r="I4135" s="258">
        <f>VLOOKUP(B4135,Correlation_Eqns!A$27:B$32,2,FALSE)</f>
        <v>7.41</v>
      </c>
      <c r="J4135" s="259">
        <f t="shared" si="387"/>
        <v>1.2480069202993412E-2</v>
      </c>
      <c r="K4135" s="258">
        <f t="shared" si="388"/>
        <v>1.2480069202993412E-2</v>
      </c>
      <c r="L4135" s="1">
        <f t="shared" si="384"/>
        <v>3.9435021870386699E-3</v>
      </c>
      <c r="M4135" s="1">
        <f t="shared" si="389"/>
        <v>0</v>
      </c>
    </row>
    <row r="4136" spans="1:13">
      <c r="A4136" s="280">
        <v>16</v>
      </c>
      <c r="B4136" s="280" t="s">
        <v>8</v>
      </c>
      <c r="C4136" s="280">
        <v>500</v>
      </c>
      <c r="D4136" s="258">
        <f t="shared" si="385"/>
        <v>4</v>
      </c>
      <c r="E4136" s="259">
        <f>VLOOKUP(B4136,Correlation_Eqns!A$35:B$40,2,FALSE)</f>
        <v>1.21E-4</v>
      </c>
      <c r="F4136" s="280">
        <f>VLOOKUP(B4136,Correlation_Eqns!A$43:B$48,2,FALSE)</f>
        <v>0.746</v>
      </c>
      <c r="G4136" s="280">
        <f t="shared" si="386"/>
        <v>1.2480069202993412E-2</v>
      </c>
      <c r="H4136" s="280">
        <f>VLOOKUP(B4136,Correlation_Eqns!A$19:B$24,2,FALSE)</f>
        <v>3.39</v>
      </c>
      <c r="I4136" s="258">
        <f>VLOOKUP(B4136,Correlation_Eqns!A$27:B$32,2,FALSE)</f>
        <v>7.41</v>
      </c>
      <c r="J4136" s="259">
        <f t="shared" si="387"/>
        <v>1.2480069202993412E-2</v>
      </c>
      <c r="K4136" s="258">
        <f t="shared" si="388"/>
        <v>1.2480069202993412E-2</v>
      </c>
      <c r="L4136" s="1">
        <f t="shared" si="384"/>
        <v>3.9435021870386699E-3</v>
      </c>
      <c r="M4136" s="1">
        <f t="shared" si="389"/>
        <v>0</v>
      </c>
    </row>
    <row r="4137" spans="1:13">
      <c r="A4137" s="280">
        <v>16</v>
      </c>
      <c r="B4137" s="280" t="s">
        <v>8</v>
      </c>
      <c r="C4137" s="280">
        <v>500</v>
      </c>
      <c r="D4137" s="258">
        <f t="shared" si="385"/>
        <v>4</v>
      </c>
      <c r="E4137" s="259">
        <f>VLOOKUP(B4137,Correlation_Eqns!A$35:B$40,2,FALSE)</f>
        <v>1.21E-4</v>
      </c>
      <c r="F4137" s="280">
        <f>VLOOKUP(B4137,Correlation_Eqns!A$43:B$48,2,FALSE)</f>
        <v>0.746</v>
      </c>
      <c r="G4137" s="280">
        <f t="shared" si="386"/>
        <v>1.2480069202993412E-2</v>
      </c>
      <c r="H4137" s="280">
        <f>VLOOKUP(B4137,Correlation_Eqns!A$19:B$24,2,FALSE)</f>
        <v>3.39</v>
      </c>
      <c r="I4137" s="258">
        <f>VLOOKUP(B4137,Correlation_Eqns!A$27:B$32,2,FALSE)</f>
        <v>7.41</v>
      </c>
      <c r="J4137" s="259">
        <f t="shared" si="387"/>
        <v>1.2480069202993412E-2</v>
      </c>
      <c r="K4137" s="258">
        <f t="shared" si="388"/>
        <v>1.2480069202993412E-2</v>
      </c>
      <c r="L4137" s="1">
        <f t="shared" si="384"/>
        <v>3.9435021870386699E-3</v>
      </c>
      <c r="M4137" s="1">
        <f t="shared" si="389"/>
        <v>0</v>
      </c>
    </row>
    <row r="4138" spans="1:13">
      <c r="A4138" s="280">
        <v>16</v>
      </c>
      <c r="B4138" s="280" t="s">
        <v>8</v>
      </c>
      <c r="C4138" s="280">
        <v>400</v>
      </c>
      <c r="D4138" s="258">
        <f t="shared" si="385"/>
        <v>4</v>
      </c>
      <c r="E4138" s="259">
        <f>VLOOKUP(B4138,Correlation_Eqns!A$35:B$40,2,FALSE)</f>
        <v>1.21E-4</v>
      </c>
      <c r="F4138" s="280">
        <f>VLOOKUP(B4138,Correlation_Eqns!A$43:B$48,2,FALSE)</f>
        <v>0.746</v>
      </c>
      <c r="G4138" s="280">
        <f t="shared" si="386"/>
        <v>1.0566280214194482E-2</v>
      </c>
      <c r="H4138" s="280">
        <f>VLOOKUP(B4138,Correlation_Eqns!A$19:B$24,2,FALSE)</f>
        <v>3.39</v>
      </c>
      <c r="I4138" s="258">
        <f>VLOOKUP(B4138,Correlation_Eqns!A$27:B$32,2,FALSE)</f>
        <v>7.41</v>
      </c>
      <c r="J4138" s="259">
        <f t="shared" si="387"/>
        <v>1.0566280214194482E-2</v>
      </c>
      <c r="K4138" s="258">
        <f t="shared" si="388"/>
        <v>1.0566280214194482E-2</v>
      </c>
      <c r="L4138" s="1">
        <f t="shared" si="384"/>
        <v>3.3387754872020291E-3</v>
      </c>
      <c r="M4138" s="1">
        <f t="shared" si="389"/>
        <v>0</v>
      </c>
    </row>
    <row r="4139" spans="1:13">
      <c r="A4139" s="280">
        <v>16</v>
      </c>
      <c r="B4139" s="280" t="s">
        <v>8</v>
      </c>
      <c r="C4139" s="280">
        <v>400</v>
      </c>
      <c r="D4139" s="258">
        <f t="shared" si="385"/>
        <v>4</v>
      </c>
      <c r="E4139" s="259">
        <f>VLOOKUP(B4139,Correlation_Eqns!A$35:B$40,2,FALSE)</f>
        <v>1.21E-4</v>
      </c>
      <c r="F4139" s="280">
        <f>VLOOKUP(B4139,Correlation_Eqns!A$43:B$48,2,FALSE)</f>
        <v>0.746</v>
      </c>
      <c r="G4139" s="280">
        <f t="shared" si="386"/>
        <v>1.0566280214194482E-2</v>
      </c>
      <c r="H4139" s="280">
        <f>VLOOKUP(B4139,Correlation_Eqns!A$19:B$24,2,FALSE)</f>
        <v>3.39</v>
      </c>
      <c r="I4139" s="258">
        <f>VLOOKUP(B4139,Correlation_Eqns!A$27:B$32,2,FALSE)</f>
        <v>7.41</v>
      </c>
      <c r="J4139" s="259">
        <f t="shared" si="387"/>
        <v>1.0566280214194482E-2</v>
      </c>
      <c r="K4139" s="258">
        <f t="shared" si="388"/>
        <v>1.0566280214194482E-2</v>
      </c>
      <c r="L4139" s="1">
        <f t="shared" si="384"/>
        <v>3.3387754872020291E-3</v>
      </c>
      <c r="M4139" s="1">
        <f t="shared" si="389"/>
        <v>0</v>
      </c>
    </row>
    <row r="4140" spans="1:13">
      <c r="A4140" s="280">
        <v>16</v>
      </c>
      <c r="B4140" s="280" t="s">
        <v>8</v>
      </c>
      <c r="C4140" s="280">
        <v>400</v>
      </c>
      <c r="D4140" s="258">
        <f t="shared" si="385"/>
        <v>4</v>
      </c>
      <c r="E4140" s="259">
        <f>VLOOKUP(B4140,Correlation_Eqns!A$35:B$40,2,FALSE)</f>
        <v>1.21E-4</v>
      </c>
      <c r="F4140" s="280">
        <f>VLOOKUP(B4140,Correlation_Eqns!A$43:B$48,2,FALSE)</f>
        <v>0.746</v>
      </c>
      <c r="G4140" s="280">
        <f t="shared" si="386"/>
        <v>1.0566280214194482E-2</v>
      </c>
      <c r="H4140" s="280">
        <f>VLOOKUP(B4140,Correlation_Eqns!A$19:B$24,2,FALSE)</f>
        <v>3.39</v>
      </c>
      <c r="I4140" s="258">
        <f>VLOOKUP(B4140,Correlation_Eqns!A$27:B$32,2,FALSE)</f>
        <v>7.41</v>
      </c>
      <c r="J4140" s="259">
        <f t="shared" si="387"/>
        <v>1.0566280214194482E-2</v>
      </c>
      <c r="K4140" s="258">
        <f t="shared" si="388"/>
        <v>1.0566280214194482E-2</v>
      </c>
      <c r="L4140" s="1">
        <f t="shared" si="384"/>
        <v>3.3387754872020291E-3</v>
      </c>
      <c r="M4140" s="1">
        <f t="shared" si="389"/>
        <v>0</v>
      </c>
    </row>
    <row r="4141" spans="1:13">
      <c r="A4141" s="280">
        <v>16</v>
      </c>
      <c r="B4141" s="280" t="s">
        <v>8</v>
      </c>
      <c r="C4141" s="280">
        <v>400</v>
      </c>
      <c r="D4141" s="258">
        <f t="shared" si="385"/>
        <v>4</v>
      </c>
      <c r="E4141" s="259">
        <f>VLOOKUP(B4141,Correlation_Eqns!A$35:B$40,2,FALSE)</f>
        <v>1.21E-4</v>
      </c>
      <c r="F4141" s="280">
        <f>VLOOKUP(B4141,Correlation_Eqns!A$43:B$48,2,FALSE)</f>
        <v>0.746</v>
      </c>
      <c r="G4141" s="280">
        <f t="shared" si="386"/>
        <v>1.0566280214194482E-2</v>
      </c>
      <c r="H4141" s="280">
        <f>VLOOKUP(B4141,Correlation_Eqns!A$19:B$24,2,FALSE)</f>
        <v>3.39</v>
      </c>
      <c r="I4141" s="258">
        <f>VLOOKUP(B4141,Correlation_Eqns!A$27:B$32,2,FALSE)</f>
        <v>7.41</v>
      </c>
      <c r="J4141" s="259">
        <f t="shared" si="387"/>
        <v>1.0566280214194482E-2</v>
      </c>
      <c r="K4141" s="258">
        <f t="shared" si="388"/>
        <v>1.0566280214194482E-2</v>
      </c>
      <c r="L4141" s="1">
        <f t="shared" si="384"/>
        <v>3.3387754872020291E-3</v>
      </c>
      <c r="M4141" s="1">
        <f t="shared" si="389"/>
        <v>0</v>
      </c>
    </row>
    <row r="4142" spans="1:13">
      <c r="A4142" s="280">
        <v>16</v>
      </c>
      <c r="B4142" s="280" t="s">
        <v>8</v>
      </c>
      <c r="C4142" s="280">
        <v>300</v>
      </c>
      <c r="D4142" s="258">
        <f t="shared" si="385"/>
        <v>4</v>
      </c>
      <c r="E4142" s="259">
        <f>VLOOKUP(B4142,Correlation_Eqns!A$35:B$40,2,FALSE)</f>
        <v>1.21E-4</v>
      </c>
      <c r="F4142" s="280">
        <f>VLOOKUP(B4142,Correlation_Eqns!A$43:B$48,2,FALSE)</f>
        <v>0.746</v>
      </c>
      <c r="G4142" s="280">
        <f t="shared" si="386"/>
        <v>8.5254601027317887E-3</v>
      </c>
      <c r="H4142" s="280">
        <f>VLOOKUP(B4142,Correlation_Eqns!A$19:B$24,2,FALSE)</f>
        <v>3.39</v>
      </c>
      <c r="I4142" s="258">
        <f>VLOOKUP(B4142,Correlation_Eqns!A$27:B$32,2,FALSE)</f>
        <v>7.41</v>
      </c>
      <c r="J4142" s="259">
        <f t="shared" si="387"/>
        <v>8.5254601027317887E-3</v>
      </c>
      <c r="K4142" s="258">
        <f t="shared" si="388"/>
        <v>8.5254601027317887E-3</v>
      </c>
      <c r="L4142" s="1">
        <f t="shared" si="384"/>
        <v>2.6939089851016011E-3</v>
      </c>
      <c r="M4142" s="1">
        <f t="shared" si="389"/>
        <v>0</v>
      </c>
    </row>
    <row r="4143" spans="1:13">
      <c r="A4143" s="280">
        <v>16</v>
      </c>
      <c r="B4143" s="280" t="s">
        <v>8</v>
      </c>
      <c r="C4143" s="280">
        <v>300</v>
      </c>
      <c r="D4143" s="258">
        <f t="shared" si="385"/>
        <v>4</v>
      </c>
      <c r="E4143" s="259">
        <f>VLOOKUP(B4143,Correlation_Eqns!A$35:B$40,2,FALSE)</f>
        <v>1.21E-4</v>
      </c>
      <c r="F4143" s="280">
        <f>VLOOKUP(B4143,Correlation_Eqns!A$43:B$48,2,FALSE)</f>
        <v>0.746</v>
      </c>
      <c r="G4143" s="280">
        <f t="shared" si="386"/>
        <v>8.5254601027317887E-3</v>
      </c>
      <c r="H4143" s="280">
        <f>VLOOKUP(B4143,Correlation_Eqns!A$19:B$24,2,FALSE)</f>
        <v>3.39</v>
      </c>
      <c r="I4143" s="258">
        <f>VLOOKUP(B4143,Correlation_Eqns!A$27:B$32,2,FALSE)</f>
        <v>7.41</v>
      </c>
      <c r="J4143" s="259">
        <f t="shared" si="387"/>
        <v>8.5254601027317887E-3</v>
      </c>
      <c r="K4143" s="258">
        <f t="shared" si="388"/>
        <v>8.5254601027317887E-3</v>
      </c>
      <c r="L4143" s="1">
        <f t="shared" si="384"/>
        <v>2.6939089851016011E-3</v>
      </c>
      <c r="M4143" s="1">
        <f t="shared" si="389"/>
        <v>0</v>
      </c>
    </row>
    <row r="4144" spans="1:13">
      <c r="A4144" s="280">
        <v>16</v>
      </c>
      <c r="B4144" s="280" t="s">
        <v>8</v>
      </c>
      <c r="C4144" s="280">
        <v>250</v>
      </c>
      <c r="D4144" s="258">
        <f t="shared" si="385"/>
        <v>4</v>
      </c>
      <c r="E4144" s="259">
        <f>VLOOKUP(B4144,Correlation_Eqns!A$35:B$40,2,FALSE)</f>
        <v>1.21E-4</v>
      </c>
      <c r="F4144" s="280">
        <f>VLOOKUP(B4144,Correlation_Eqns!A$43:B$48,2,FALSE)</f>
        <v>0.746</v>
      </c>
      <c r="G4144" s="280">
        <f t="shared" si="386"/>
        <v>7.4412966259349584E-3</v>
      </c>
      <c r="H4144" s="280">
        <f>VLOOKUP(B4144,Correlation_Eqns!A$19:B$24,2,FALSE)</f>
        <v>3.39</v>
      </c>
      <c r="I4144" s="258">
        <f>VLOOKUP(B4144,Correlation_Eqns!A$27:B$32,2,FALSE)</f>
        <v>7.41</v>
      </c>
      <c r="J4144" s="259">
        <f t="shared" si="387"/>
        <v>7.4412966259349584E-3</v>
      </c>
      <c r="K4144" s="258">
        <f t="shared" si="388"/>
        <v>7.4412966259349584E-3</v>
      </c>
      <c r="L4144" s="1">
        <f t="shared" si="384"/>
        <v>2.3513306730494322E-3</v>
      </c>
      <c r="M4144" s="1">
        <f t="shared" si="389"/>
        <v>0</v>
      </c>
    </row>
    <row r="4145" spans="1:13">
      <c r="A4145" s="280">
        <v>16</v>
      </c>
      <c r="B4145" s="280" t="s">
        <v>8</v>
      </c>
      <c r="C4145" s="280">
        <v>250</v>
      </c>
      <c r="D4145" s="258">
        <f t="shared" si="385"/>
        <v>4</v>
      </c>
      <c r="E4145" s="259">
        <f>VLOOKUP(B4145,Correlation_Eqns!A$35:B$40,2,FALSE)</f>
        <v>1.21E-4</v>
      </c>
      <c r="F4145" s="280">
        <f>VLOOKUP(B4145,Correlation_Eqns!A$43:B$48,2,FALSE)</f>
        <v>0.746</v>
      </c>
      <c r="G4145" s="280">
        <f t="shared" si="386"/>
        <v>7.4412966259349584E-3</v>
      </c>
      <c r="H4145" s="280">
        <f>VLOOKUP(B4145,Correlation_Eqns!A$19:B$24,2,FALSE)</f>
        <v>3.39</v>
      </c>
      <c r="I4145" s="258">
        <f>VLOOKUP(B4145,Correlation_Eqns!A$27:B$32,2,FALSE)</f>
        <v>7.41</v>
      </c>
      <c r="J4145" s="259">
        <f t="shared" si="387"/>
        <v>7.4412966259349584E-3</v>
      </c>
      <c r="K4145" s="258">
        <f t="shared" si="388"/>
        <v>7.4412966259349584E-3</v>
      </c>
      <c r="L4145" s="1">
        <f t="shared" si="384"/>
        <v>2.3513306730494322E-3</v>
      </c>
      <c r="M4145" s="1">
        <f t="shared" si="389"/>
        <v>0</v>
      </c>
    </row>
    <row r="4146" spans="1:13">
      <c r="A4146" s="280">
        <v>16</v>
      </c>
      <c r="B4146" s="280" t="s">
        <v>8</v>
      </c>
      <c r="C4146" s="280">
        <v>200</v>
      </c>
      <c r="D4146" s="258">
        <f t="shared" si="385"/>
        <v>4</v>
      </c>
      <c r="E4146" s="259">
        <f>VLOOKUP(B4146,Correlation_Eqns!A$35:B$40,2,FALSE)</f>
        <v>1.21E-4</v>
      </c>
      <c r="F4146" s="280">
        <f>VLOOKUP(B4146,Correlation_Eqns!A$43:B$48,2,FALSE)</f>
        <v>0.746</v>
      </c>
      <c r="G4146" s="280">
        <f t="shared" si="386"/>
        <v>6.3001914514792612E-3</v>
      </c>
      <c r="H4146" s="280">
        <f>VLOOKUP(B4146,Correlation_Eqns!A$19:B$24,2,FALSE)</f>
        <v>3.39</v>
      </c>
      <c r="I4146" s="258">
        <f>VLOOKUP(B4146,Correlation_Eqns!A$27:B$32,2,FALSE)</f>
        <v>7.41</v>
      </c>
      <c r="J4146" s="259">
        <f t="shared" si="387"/>
        <v>6.3001914514792612E-3</v>
      </c>
      <c r="K4146" s="258">
        <f t="shared" si="388"/>
        <v>6.3001914514792612E-3</v>
      </c>
      <c r="L4146" s="1">
        <f t="shared" si="384"/>
        <v>1.9907596956042226E-3</v>
      </c>
      <c r="M4146" s="1">
        <f t="shared" si="389"/>
        <v>0</v>
      </c>
    </row>
    <row r="4147" spans="1:13">
      <c r="A4147" s="280">
        <v>16</v>
      </c>
      <c r="B4147" s="280" t="s">
        <v>8</v>
      </c>
      <c r="C4147" s="280">
        <v>200</v>
      </c>
      <c r="D4147" s="258">
        <f t="shared" si="385"/>
        <v>4</v>
      </c>
      <c r="E4147" s="259">
        <f>VLOOKUP(B4147,Correlation_Eqns!A$35:B$40,2,FALSE)</f>
        <v>1.21E-4</v>
      </c>
      <c r="F4147" s="280">
        <f>VLOOKUP(B4147,Correlation_Eqns!A$43:B$48,2,FALSE)</f>
        <v>0.746</v>
      </c>
      <c r="G4147" s="280">
        <f t="shared" si="386"/>
        <v>6.3001914514792612E-3</v>
      </c>
      <c r="H4147" s="280">
        <f>VLOOKUP(B4147,Correlation_Eqns!A$19:B$24,2,FALSE)</f>
        <v>3.39</v>
      </c>
      <c r="I4147" s="258">
        <f>VLOOKUP(B4147,Correlation_Eqns!A$27:B$32,2,FALSE)</f>
        <v>7.41</v>
      </c>
      <c r="J4147" s="259">
        <f t="shared" si="387"/>
        <v>6.3001914514792612E-3</v>
      </c>
      <c r="K4147" s="258">
        <f t="shared" si="388"/>
        <v>6.3001914514792612E-3</v>
      </c>
      <c r="L4147" s="1">
        <f t="shared" si="384"/>
        <v>1.9907596956042226E-3</v>
      </c>
      <c r="M4147" s="1">
        <f t="shared" si="389"/>
        <v>0</v>
      </c>
    </row>
    <row r="4148" spans="1:13">
      <c r="A4148" s="280">
        <v>16</v>
      </c>
      <c r="B4148" s="280" t="s">
        <v>8</v>
      </c>
      <c r="C4148" s="280">
        <v>150</v>
      </c>
      <c r="D4148" s="258">
        <f t="shared" si="385"/>
        <v>4</v>
      </c>
      <c r="E4148" s="259">
        <f>VLOOKUP(B4148,Correlation_Eqns!A$35:B$40,2,FALSE)</f>
        <v>1.21E-4</v>
      </c>
      <c r="F4148" s="280">
        <f>VLOOKUP(B4148,Correlation_Eqns!A$43:B$48,2,FALSE)</f>
        <v>0.746</v>
      </c>
      <c r="G4148" s="280">
        <f t="shared" si="386"/>
        <v>5.083343406604237E-3</v>
      </c>
      <c r="H4148" s="280">
        <f>VLOOKUP(B4148,Correlation_Eqns!A$19:B$24,2,FALSE)</f>
        <v>3.39</v>
      </c>
      <c r="I4148" s="258">
        <f>VLOOKUP(B4148,Correlation_Eqns!A$27:B$32,2,FALSE)</f>
        <v>7.41</v>
      </c>
      <c r="J4148" s="259">
        <f t="shared" si="387"/>
        <v>5.083343406604237E-3</v>
      </c>
      <c r="K4148" s="258">
        <f t="shared" si="388"/>
        <v>5.083343406604237E-3</v>
      </c>
      <c r="L4148" s="1">
        <f t="shared" si="384"/>
        <v>1.6062551829924333E-3</v>
      </c>
      <c r="M4148" s="1">
        <f t="shared" si="389"/>
        <v>0</v>
      </c>
    </row>
    <row r="4149" spans="1:13">
      <c r="A4149" s="280">
        <v>16</v>
      </c>
      <c r="B4149" s="280" t="s">
        <v>8</v>
      </c>
      <c r="C4149" s="280">
        <v>150</v>
      </c>
      <c r="D4149" s="258">
        <f t="shared" si="385"/>
        <v>4</v>
      </c>
      <c r="E4149" s="259">
        <f>VLOOKUP(B4149,Correlation_Eqns!A$35:B$40,2,FALSE)</f>
        <v>1.21E-4</v>
      </c>
      <c r="F4149" s="280">
        <f>VLOOKUP(B4149,Correlation_Eqns!A$43:B$48,2,FALSE)</f>
        <v>0.746</v>
      </c>
      <c r="G4149" s="280">
        <f t="shared" si="386"/>
        <v>5.083343406604237E-3</v>
      </c>
      <c r="H4149" s="280">
        <f>VLOOKUP(B4149,Correlation_Eqns!A$19:B$24,2,FALSE)</f>
        <v>3.39</v>
      </c>
      <c r="I4149" s="258">
        <f>VLOOKUP(B4149,Correlation_Eqns!A$27:B$32,2,FALSE)</f>
        <v>7.41</v>
      </c>
      <c r="J4149" s="259">
        <f t="shared" si="387"/>
        <v>5.083343406604237E-3</v>
      </c>
      <c r="K4149" s="258">
        <f t="shared" si="388"/>
        <v>5.083343406604237E-3</v>
      </c>
      <c r="L4149" s="1">
        <f t="shared" si="384"/>
        <v>1.6062551829924333E-3</v>
      </c>
      <c r="M4149" s="1">
        <f t="shared" si="389"/>
        <v>0</v>
      </c>
    </row>
    <row r="4150" spans="1:13">
      <c r="A4150" s="280">
        <v>16</v>
      </c>
      <c r="B4150" s="280" t="s">
        <v>8</v>
      </c>
      <c r="C4150" s="280">
        <v>125</v>
      </c>
      <c r="D4150" s="258">
        <f t="shared" si="385"/>
        <v>4</v>
      </c>
      <c r="E4150" s="259">
        <f>VLOOKUP(B4150,Correlation_Eqns!A$35:B$40,2,FALSE)</f>
        <v>1.21E-4</v>
      </c>
      <c r="F4150" s="280">
        <f>VLOOKUP(B4150,Correlation_Eqns!A$43:B$48,2,FALSE)</f>
        <v>0.746</v>
      </c>
      <c r="G4150" s="280">
        <f t="shared" si="386"/>
        <v>4.4369061240357166E-3</v>
      </c>
      <c r="H4150" s="280">
        <f>VLOOKUP(B4150,Correlation_Eqns!A$19:B$24,2,FALSE)</f>
        <v>3.39</v>
      </c>
      <c r="I4150" s="258">
        <f>VLOOKUP(B4150,Correlation_Eqns!A$27:B$32,2,FALSE)</f>
        <v>7.41</v>
      </c>
      <c r="J4150" s="259">
        <f t="shared" si="387"/>
        <v>4.4369061240357166E-3</v>
      </c>
      <c r="K4150" s="258">
        <f t="shared" si="388"/>
        <v>4.4369061240357166E-3</v>
      </c>
      <c r="L4150" s="1">
        <f t="shared" si="384"/>
        <v>1.401991344697302E-3</v>
      </c>
      <c r="M4150" s="1">
        <f t="shared" si="389"/>
        <v>0</v>
      </c>
    </row>
    <row r="4151" spans="1:13">
      <c r="A4151" s="280">
        <v>16</v>
      </c>
      <c r="B4151" s="280" t="s">
        <v>8</v>
      </c>
      <c r="C4151" s="280">
        <v>100</v>
      </c>
      <c r="D4151" s="258">
        <f t="shared" si="385"/>
        <v>4</v>
      </c>
      <c r="E4151" s="259">
        <f>VLOOKUP(B4151,Correlation_Eqns!A$35:B$40,2,FALSE)</f>
        <v>1.21E-4</v>
      </c>
      <c r="F4151" s="280">
        <f>VLOOKUP(B4151,Correlation_Eqns!A$43:B$48,2,FALSE)</f>
        <v>0.746</v>
      </c>
      <c r="G4151" s="280">
        <f t="shared" si="386"/>
        <v>3.7565171016353122E-3</v>
      </c>
      <c r="H4151" s="280">
        <f>VLOOKUP(B4151,Correlation_Eqns!A$19:B$24,2,FALSE)</f>
        <v>3.39</v>
      </c>
      <c r="I4151" s="258">
        <f>VLOOKUP(B4151,Correlation_Eqns!A$27:B$32,2,FALSE)</f>
        <v>7.41</v>
      </c>
      <c r="J4151" s="259">
        <f t="shared" si="387"/>
        <v>3.7565171016353122E-3</v>
      </c>
      <c r="K4151" s="258">
        <f t="shared" si="388"/>
        <v>3.7565171016353122E-3</v>
      </c>
      <c r="L4151" s="1">
        <f t="shared" si="384"/>
        <v>1.1869992998431323E-3</v>
      </c>
      <c r="M4151" s="1">
        <f t="shared" si="389"/>
        <v>0</v>
      </c>
    </row>
    <row r="4152" spans="1:13">
      <c r="A4152" s="280">
        <v>16</v>
      </c>
      <c r="B4152" s="280" t="s">
        <v>8</v>
      </c>
      <c r="C4152" s="280">
        <v>100</v>
      </c>
      <c r="D4152" s="258">
        <f t="shared" si="385"/>
        <v>4</v>
      </c>
      <c r="E4152" s="259">
        <f>VLOOKUP(B4152,Correlation_Eqns!A$35:B$40,2,FALSE)</f>
        <v>1.21E-4</v>
      </c>
      <c r="F4152" s="280">
        <f>VLOOKUP(B4152,Correlation_Eqns!A$43:B$48,2,FALSE)</f>
        <v>0.746</v>
      </c>
      <c r="G4152" s="280">
        <f t="shared" si="386"/>
        <v>3.7565171016353122E-3</v>
      </c>
      <c r="H4152" s="280">
        <f>VLOOKUP(B4152,Correlation_Eqns!A$19:B$24,2,FALSE)</f>
        <v>3.39</v>
      </c>
      <c r="I4152" s="258">
        <f>VLOOKUP(B4152,Correlation_Eqns!A$27:B$32,2,FALSE)</f>
        <v>7.41</v>
      </c>
      <c r="J4152" s="259">
        <f t="shared" si="387"/>
        <v>3.7565171016353122E-3</v>
      </c>
      <c r="K4152" s="258">
        <f t="shared" si="388"/>
        <v>3.7565171016353122E-3</v>
      </c>
      <c r="L4152" s="1">
        <f t="shared" si="384"/>
        <v>1.1869992998431323E-3</v>
      </c>
      <c r="M4152" s="1">
        <f t="shared" si="389"/>
        <v>0</v>
      </c>
    </row>
    <row r="4153" spans="1:13">
      <c r="A4153" s="280">
        <v>16</v>
      </c>
      <c r="B4153" s="280" t="s">
        <v>8</v>
      </c>
      <c r="C4153" s="280">
        <v>100</v>
      </c>
      <c r="D4153" s="258">
        <f t="shared" si="385"/>
        <v>4</v>
      </c>
      <c r="E4153" s="259">
        <f>VLOOKUP(B4153,Correlation_Eqns!A$35:B$40,2,FALSE)</f>
        <v>1.21E-4</v>
      </c>
      <c r="F4153" s="280">
        <f>VLOOKUP(B4153,Correlation_Eqns!A$43:B$48,2,FALSE)</f>
        <v>0.746</v>
      </c>
      <c r="G4153" s="280">
        <f t="shared" si="386"/>
        <v>3.7565171016353122E-3</v>
      </c>
      <c r="H4153" s="280">
        <f>VLOOKUP(B4153,Correlation_Eqns!A$19:B$24,2,FALSE)</f>
        <v>3.39</v>
      </c>
      <c r="I4153" s="258">
        <f>VLOOKUP(B4153,Correlation_Eqns!A$27:B$32,2,FALSE)</f>
        <v>7.41</v>
      </c>
      <c r="J4153" s="259">
        <f t="shared" si="387"/>
        <v>3.7565171016353122E-3</v>
      </c>
      <c r="K4153" s="258">
        <f t="shared" si="388"/>
        <v>3.7565171016353122E-3</v>
      </c>
      <c r="L4153" s="1">
        <f t="shared" si="384"/>
        <v>1.1869992998431323E-3</v>
      </c>
      <c r="M4153" s="1">
        <f t="shared" si="389"/>
        <v>0</v>
      </c>
    </row>
    <row r="4154" spans="1:13">
      <c r="A4154" s="280">
        <v>16</v>
      </c>
      <c r="B4154" s="280" t="s">
        <v>8</v>
      </c>
      <c r="C4154" s="280">
        <v>100</v>
      </c>
      <c r="D4154" s="258">
        <f t="shared" si="385"/>
        <v>4</v>
      </c>
      <c r="E4154" s="259">
        <f>VLOOKUP(B4154,Correlation_Eqns!A$35:B$40,2,FALSE)</f>
        <v>1.21E-4</v>
      </c>
      <c r="F4154" s="280">
        <f>VLOOKUP(B4154,Correlation_Eqns!A$43:B$48,2,FALSE)</f>
        <v>0.746</v>
      </c>
      <c r="G4154" s="280">
        <f t="shared" si="386"/>
        <v>3.7565171016353122E-3</v>
      </c>
      <c r="H4154" s="280">
        <f>VLOOKUP(B4154,Correlation_Eqns!A$19:B$24,2,FALSE)</f>
        <v>3.39</v>
      </c>
      <c r="I4154" s="258">
        <f>VLOOKUP(B4154,Correlation_Eqns!A$27:B$32,2,FALSE)</f>
        <v>7.41</v>
      </c>
      <c r="J4154" s="259">
        <f t="shared" si="387"/>
        <v>3.7565171016353122E-3</v>
      </c>
      <c r="K4154" s="258">
        <f t="shared" si="388"/>
        <v>3.7565171016353122E-3</v>
      </c>
      <c r="L4154" s="1">
        <f t="shared" si="384"/>
        <v>1.1869992998431323E-3</v>
      </c>
      <c r="M4154" s="1">
        <f t="shared" si="389"/>
        <v>0</v>
      </c>
    </row>
    <row r="4155" spans="1:13">
      <c r="A4155" s="280">
        <v>16</v>
      </c>
      <c r="B4155" s="280" t="s">
        <v>8</v>
      </c>
      <c r="C4155" s="280">
        <v>100</v>
      </c>
      <c r="D4155" s="258">
        <f t="shared" si="385"/>
        <v>4</v>
      </c>
      <c r="E4155" s="259">
        <f>VLOOKUP(B4155,Correlation_Eqns!A$35:B$40,2,FALSE)</f>
        <v>1.21E-4</v>
      </c>
      <c r="F4155" s="280">
        <f>VLOOKUP(B4155,Correlation_Eqns!A$43:B$48,2,FALSE)</f>
        <v>0.746</v>
      </c>
      <c r="G4155" s="280">
        <f t="shared" si="386"/>
        <v>3.7565171016353122E-3</v>
      </c>
      <c r="H4155" s="280">
        <f>VLOOKUP(B4155,Correlation_Eqns!A$19:B$24,2,FALSE)</f>
        <v>3.39</v>
      </c>
      <c r="I4155" s="258">
        <f>VLOOKUP(B4155,Correlation_Eqns!A$27:B$32,2,FALSE)</f>
        <v>7.41</v>
      </c>
      <c r="J4155" s="259">
        <f t="shared" si="387"/>
        <v>3.7565171016353122E-3</v>
      </c>
      <c r="K4155" s="258">
        <f t="shared" si="388"/>
        <v>3.7565171016353122E-3</v>
      </c>
      <c r="L4155" s="1">
        <f t="shared" si="384"/>
        <v>1.1869992998431323E-3</v>
      </c>
      <c r="M4155" s="1">
        <f t="shared" si="389"/>
        <v>0</v>
      </c>
    </row>
    <row r="4156" spans="1:13">
      <c r="A4156" s="280">
        <v>16</v>
      </c>
      <c r="B4156" s="280" t="s">
        <v>8</v>
      </c>
      <c r="C4156" s="280">
        <v>90</v>
      </c>
      <c r="D4156" s="258">
        <f t="shared" si="385"/>
        <v>4</v>
      </c>
      <c r="E4156" s="259">
        <f>VLOOKUP(B4156,Correlation_Eqns!A$35:B$40,2,FALSE)</f>
        <v>1.21E-4</v>
      </c>
      <c r="F4156" s="280">
        <f>VLOOKUP(B4156,Correlation_Eqns!A$43:B$48,2,FALSE)</f>
        <v>0.746</v>
      </c>
      <c r="G4156" s="280">
        <f t="shared" si="386"/>
        <v>3.4725641898759921E-3</v>
      </c>
      <c r="H4156" s="280">
        <f>VLOOKUP(B4156,Correlation_Eqns!A$19:B$24,2,FALSE)</f>
        <v>3.39</v>
      </c>
      <c r="I4156" s="258">
        <f>VLOOKUP(B4156,Correlation_Eqns!A$27:B$32,2,FALSE)</f>
        <v>7.41</v>
      </c>
      <c r="J4156" s="259">
        <f t="shared" si="387"/>
        <v>3.4725641898759921E-3</v>
      </c>
      <c r="K4156" s="258">
        <f t="shared" si="388"/>
        <v>3.4725641898759921E-3</v>
      </c>
      <c r="L4156" s="1">
        <f t="shared" si="384"/>
        <v>1.0972747229737755E-3</v>
      </c>
      <c r="M4156" s="1">
        <f t="shared" si="389"/>
        <v>0</v>
      </c>
    </row>
    <row r="4157" spans="1:13">
      <c r="A4157" s="280">
        <v>16</v>
      </c>
      <c r="B4157" s="280" t="s">
        <v>8</v>
      </c>
      <c r="C4157" s="280">
        <v>80</v>
      </c>
      <c r="D4157" s="258">
        <f t="shared" si="385"/>
        <v>4</v>
      </c>
      <c r="E4157" s="259">
        <f>VLOOKUP(B4157,Correlation_Eqns!A$35:B$40,2,FALSE)</f>
        <v>1.21E-4</v>
      </c>
      <c r="F4157" s="280">
        <f>VLOOKUP(B4157,Correlation_Eqns!A$43:B$48,2,FALSE)</f>
        <v>0.746</v>
      </c>
      <c r="G4157" s="280">
        <f t="shared" si="386"/>
        <v>3.1804641208056702E-3</v>
      </c>
      <c r="H4157" s="280">
        <f>VLOOKUP(B4157,Correlation_Eqns!A$19:B$24,2,FALSE)</f>
        <v>3.39</v>
      </c>
      <c r="I4157" s="258">
        <f>VLOOKUP(B4157,Correlation_Eqns!A$27:B$32,2,FALSE)</f>
        <v>7.41</v>
      </c>
      <c r="J4157" s="259">
        <f t="shared" si="387"/>
        <v>3.1804641208056702E-3</v>
      </c>
      <c r="K4157" s="258">
        <f t="shared" si="388"/>
        <v>3.1804641208056702E-3</v>
      </c>
      <c r="L4157" s="1">
        <f t="shared" si="384"/>
        <v>1.0049757747486589E-3</v>
      </c>
      <c r="M4157" s="1">
        <f t="shared" si="389"/>
        <v>0</v>
      </c>
    </row>
    <row r="4158" spans="1:13">
      <c r="A4158" s="280">
        <v>16</v>
      </c>
      <c r="B4158" s="280" t="s">
        <v>8</v>
      </c>
      <c r="C4158" s="280">
        <v>60</v>
      </c>
      <c r="D4158" s="258">
        <f t="shared" si="385"/>
        <v>4</v>
      </c>
      <c r="E4158" s="259">
        <f>VLOOKUP(B4158,Correlation_Eqns!A$35:B$40,2,FALSE)</f>
        <v>1.21E-4</v>
      </c>
      <c r="F4158" s="280">
        <f>VLOOKUP(B4158,Correlation_Eqns!A$43:B$48,2,FALSE)</f>
        <v>0.746</v>
      </c>
      <c r="G4158" s="280">
        <f t="shared" si="386"/>
        <v>2.5661746064308583E-3</v>
      </c>
      <c r="H4158" s="280">
        <f>VLOOKUP(B4158,Correlation_Eqns!A$19:B$24,2,FALSE)</f>
        <v>3.39</v>
      </c>
      <c r="I4158" s="258">
        <f>VLOOKUP(B4158,Correlation_Eqns!A$27:B$32,2,FALSE)</f>
        <v>7.41</v>
      </c>
      <c r="J4158" s="259">
        <f t="shared" si="387"/>
        <v>2.5661746064308583E-3</v>
      </c>
      <c r="K4158" s="258">
        <f t="shared" si="388"/>
        <v>2.5661746064308583E-3</v>
      </c>
      <c r="L4158" s="1">
        <f t="shared" si="384"/>
        <v>8.1087011683844831E-4</v>
      </c>
      <c r="M4158" s="1">
        <f t="shared" si="389"/>
        <v>0</v>
      </c>
    </row>
    <row r="4159" spans="1:13">
      <c r="A4159" s="280">
        <v>16</v>
      </c>
      <c r="B4159" s="280" t="s">
        <v>8</v>
      </c>
      <c r="C4159" s="280">
        <v>50</v>
      </c>
      <c r="D4159" s="258">
        <f t="shared" si="385"/>
        <v>4</v>
      </c>
      <c r="E4159" s="259">
        <f>VLOOKUP(B4159,Correlation_Eqns!A$35:B$40,2,FALSE)</f>
        <v>1.21E-4</v>
      </c>
      <c r="F4159" s="280">
        <f>VLOOKUP(B4159,Correlation_Eqns!A$43:B$48,2,FALSE)</f>
        <v>0.746</v>
      </c>
      <c r="G4159" s="280">
        <f t="shared" si="386"/>
        <v>2.2398399863809279E-3</v>
      </c>
      <c r="H4159" s="280">
        <f>VLOOKUP(B4159,Correlation_Eqns!A$19:B$24,2,FALSE)</f>
        <v>3.39</v>
      </c>
      <c r="I4159" s="258">
        <f>VLOOKUP(B4159,Correlation_Eqns!A$27:B$32,2,FALSE)</f>
        <v>7.41</v>
      </c>
      <c r="J4159" s="259">
        <f t="shared" si="387"/>
        <v>2.2398399863809279E-3</v>
      </c>
      <c r="K4159" s="258">
        <f t="shared" si="388"/>
        <v>2.2398399863809279E-3</v>
      </c>
      <c r="L4159" s="1">
        <f t="shared" si="384"/>
        <v>7.0775359825659117E-4</v>
      </c>
      <c r="M4159" s="1">
        <f t="shared" si="389"/>
        <v>0</v>
      </c>
    </row>
    <row r="4160" spans="1:13">
      <c r="A4160" s="280">
        <v>16</v>
      </c>
      <c r="B4160" s="280" t="s">
        <v>8</v>
      </c>
      <c r="C4160" s="280">
        <v>50</v>
      </c>
      <c r="D4160" s="258">
        <f t="shared" si="385"/>
        <v>4</v>
      </c>
      <c r="E4160" s="259">
        <f>VLOOKUP(B4160,Correlation_Eqns!A$35:B$40,2,FALSE)</f>
        <v>1.21E-4</v>
      </c>
      <c r="F4160" s="280">
        <f>VLOOKUP(B4160,Correlation_Eqns!A$43:B$48,2,FALSE)</f>
        <v>0.746</v>
      </c>
      <c r="G4160" s="280">
        <f t="shared" si="386"/>
        <v>2.2398399863809279E-3</v>
      </c>
      <c r="H4160" s="280">
        <f>VLOOKUP(B4160,Correlation_Eqns!A$19:B$24,2,FALSE)</f>
        <v>3.39</v>
      </c>
      <c r="I4160" s="258">
        <f>VLOOKUP(B4160,Correlation_Eqns!A$27:B$32,2,FALSE)</f>
        <v>7.41</v>
      </c>
      <c r="J4160" s="259">
        <f t="shared" si="387"/>
        <v>2.2398399863809279E-3</v>
      </c>
      <c r="K4160" s="258">
        <f t="shared" si="388"/>
        <v>2.2398399863809279E-3</v>
      </c>
      <c r="L4160" s="1">
        <f t="shared" si="384"/>
        <v>7.0775359825659117E-4</v>
      </c>
      <c r="M4160" s="1">
        <f t="shared" si="389"/>
        <v>0</v>
      </c>
    </row>
    <row r="4161" spans="1:13">
      <c r="A4161" s="280">
        <v>16</v>
      </c>
      <c r="B4161" s="280" t="s">
        <v>8</v>
      </c>
      <c r="C4161" s="280">
        <v>30</v>
      </c>
      <c r="D4161" s="258">
        <f t="shared" si="385"/>
        <v>4</v>
      </c>
      <c r="E4161" s="259">
        <f>VLOOKUP(B4161,Correlation_Eqns!A$35:B$40,2,FALSE)</f>
        <v>1.21E-4</v>
      </c>
      <c r="F4161" s="280">
        <f>VLOOKUP(B4161,Correlation_Eqns!A$43:B$48,2,FALSE)</f>
        <v>0.746</v>
      </c>
      <c r="G4161" s="280">
        <f t="shared" si="386"/>
        <v>1.5300929930591829E-3</v>
      </c>
      <c r="H4161" s="280">
        <f>VLOOKUP(B4161,Correlation_Eqns!A$19:B$24,2,FALSE)</f>
        <v>3.39</v>
      </c>
      <c r="I4161" s="258">
        <f>VLOOKUP(B4161,Correlation_Eqns!A$27:B$32,2,FALSE)</f>
        <v>7.41</v>
      </c>
      <c r="J4161" s="259">
        <f t="shared" si="387"/>
        <v>1.5300929930591829E-3</v>
      </c>
      <c r="K4161" s="258">
        <f t="shared" si="388"/>
        <v>1.5300929930591829E-3</v>
      </c>
      <c r="L4161" s="1">
        <f t="shared" si="384"/>
        <v>4.8348490431881282E-4</v>
      </c>
      <c r="M4161" s="1">
        <f t="shared" si="389"/>
        <v>0</v>
      </c>
    </row>
    <row r="4162" spans="1:13">
      <c r="A4162" s="280">
        <v>16</v>
      </c>
      <c r="B4162" s="280" t="s">
        <v>39</v>
      </c>
      <c r="C4162" s="280">
        <v>10000</v>
      </c>
      <c r="D4162" s="258">
        <f t="shared" si="385"/>
        <v>4</v>
      </c>
      <c r="E4162" s="259">
        <f>VLOOKUP(B4162,Correlation_Eqns!A$35:B$40,2,FALSE)</f>
        <v>1.1399999999999999E-4</v>
      </c>
      <c r="F4162" s="280">
        <f>VLOOKUP(B4162,Correlation_Eqns!A$43:B$48,2,FALSE)</f>
        <v>0.70399999999999996</v>
      </c>
      <c r="G4162" s="280">
        <f t="shared" si="386"/>
        <v>7.4628523843669387E-2</v>
      </c>
      <c r="H4162" s="280">
        <f>VLOOKUP(B4162,Correlation_Eqns!A$19:B$24,2,FALSE)</f>
        <v>1.59</v>
      </c>
      <c r="I4162" s="258">
        <f>VLOOKUP(B4162,Correlation_Eqns!A$27:B$32,2,FALSE)</f>
        <v>4.18</v>
      </c>
      <c r="J4162" s="259">
        <f t="shared" si="387"/>
        <v>1.59</v>
      </c>
      <c r="K4162" s="258">
        <f t="shared" si="388"/>
        <v>1.59</v>
      </c>
      <c r="L4162" s="1">
        <f t="shared" si="384"/>
        <v>0.50241456000000007</v>
      </c>
      <c r="M4162" s="1">
        <f t="shared" si="389"/>
        <v>1</v>
      </c>
    </row>
    <row r="4163" spans="1:13">
      <c r="A4163" s="280">
        <v>16</v>
      </c>
      <c r="B4163" s="280" t="s">
        <v>39</v>
      </c>
      <c r="C4163" s="280">
        <v>10000</v>
      </c>
      <c r="D4163" s="258">
        <f t="shared" si="385"/>
        <v>4</v>
      </c>
      <c r="E4163" s="259">
        <f>VLOOKUP(B4163,Correlation_Eqns!A$35:B$40,2,FALSE)</f>
        <v>1.1399999999999999E-4</v>
      </c>
      <c r="F4163" s="280">
        <f>VLOOKUP(B4163,Correlation_Eqns!A$43:B$48,2,FALSE)</f>
        <v>0.70399999999999996</v>
      </c>
      <c r="G4163" s="280">
        <f t="shared" si="386"/>
        <v>7.4628523843669387E-2</v>
      </c>
      <c r="H4163" s="280">
        <f>VLOOKUP(B4163,Correlation_Eqns!A$19:B$24,2,FALSE)</f>
        <v>1.59</v>
      </c>
      <c r="I4163" s="258">
        <f>VLOOKUP(B4163,Correlation_Eqns!A$27:B$32,2,FALSE)</f>
        <v>4.18</v>
      </c>
      <c r="J4163" s="259">
        <f t="shared" si="387"/>
        <v>1.59</v>
      </c>
      <c r="K4163" s="258">
        <f t="shared" si="388"/>
        <v>1.59</v>
      </c>
      <c r="L4163" s="1">
        <f t="shared" si="384"/>
        <v>0.50241456000000007</v>
      </c>
      <c r="M4163" s="1">
        <f t="shared" si="389"/>
        <v>1</v>
      </c>
    </row>
    <row r="4164" spans="1:13">
      <c r="A4164" s="280">
        <v>16</v>
      </c>
      <c r="B4164" s="280" t="s">
        <v>39</v>
      </c>
      <c r="C4164" s="280">
        <v>10000</v>
      </c>
      <c r="D4164" s="258">
        <f t="shared" si="385"/>
        <v>4</v>
      </c>
      <c r="E4164" s="259">
        <f>VLOOKUP(B4164,Correlation_Eqns!A$35:B$40,2,FALSE)</f>
        <v>1.1399999999999999E-4</v>
      </c>
      <c r="F4164" s="280">
        <f>VLOOKUP(B4164,Correlation_Eqns!A$43:B$48,2,FALSE)</f>
        <v>0.70399999999999996</v>
      </c>
      <c r="G4164" s="280">
        <f t="shared" si="386"/>
        <v>7.4628523843669387E-2</v>
      </c>
      <c r="H4164" s="280">
        <f>VLOOKUP(B4164,Correlation_Eqns!A$19:B$24,2,FALSE)</f>
        <v>1.59</v>
      </c>
      <c r="I4164" s="258">
        <f>VLOOKUP(B4164,Correlation_Eqns!A$27:B$32,2,FALSE)</f>
        <v>4.18</v>
      </c>
      <c r="J4164" s="259">
        <f t="shared" si="387"/>
        <v>1.59</v>
      </c>
      <c r="K4164" s="258">
        <f t="shared" si="388"/>
        <v>1.59</v>
      </c>
      <c r="L4164" s="1">
        <f t="shared" si="384"/>
        <v>0.50241456000000007</v>
      </c>
      <c r="M4164" s="1">
        <f t="shared" si="389"/>
        <v>1</v>
      </c>
    </row>
    <row r="4165" spans="1:13">
      <c r="A4165" s="280">
        <v>16</v>
      </c>
      <c r="B4165" s="280" t="s">
        <v>39</v>
      </c>
      <c r="C4165" s="280">
        <v>10000</v>
      </c>
      <c r="D4165" s="258">
        <f t="shared" si="385"/>
        <v>4</v>
      </c>
      <c r="E4165" s="259">
        <f>VLOOKUP(B4165,Correlation_Eqns!A$35:B$40,2,FALSE)</f>
        <v>1.1399999999999999E-4</v>
      </c>
      <c r="F4165" s="280">
        <f>VLOOKUP(B4165,Correlation_Eqns!A$43:B$48,2,FALSE)</f>
        <v>0.70399999999999996</v>
      </c>
      <c r="G4165" s="280">
        <f t="shared" si="386"/>
        <v>7.4628523843669387E-2</v>
      </c>
      <c r="H4165" s="280">
        <f>VLOOKUP(B4165,Correlation_Eqns!A$19:B$24,2,FALSE)</f>
        <v>1.59</v>
      </c>
      <c r="I4165" s="258">
        <f>VLOOKUP(B4165,Correlation_Eqns!A$27:B$32,2,FALSE)</f>
        <v>4.18</v>
      </c>
      <c r="J4165" s="259">
        <f t="shared" si="387"/>
        <v>1.59</v>
      </c>
      <c r="K4165" s="258">
        <f t="shared" si="388"/>
        <v>1.59</v>
      </c>
      <c r="L4165" s="1">
        <f t="shared" si="384"/>
        <v>0.50241456000000007</v>
      </c>
      <c r="M4165" s="1">
        <f t="shared" si="389"/>
        <v>1</v>
      </c>
    </row>
    <row r="4166" spans="1:13">
      <c r="A4166" s="280">
        <v>16</v>
      </c>
      <c r="B4166" s="280" t="s">
        <v>39</v>
      </c>
      <c r="C4166" s="280">
        <v>10000</v>
      </c>
      <c r="D4166" s="258">
        <f t="shared" si="385"/>
        <v>4</v>
      </c>
      <c r="E4166" s="259">
        <f>VLOOKUP(B4166,Correlation_Eqns!A$35:B$40,2,FALSE)</f>
        <v>1.1399999999999999E-4</v>
      </c>
      <c r="F4166" s="280">
        <f>VLOOKUP(B4166,Correlation_Eqns!A$43:B$48,2,FALSE)</f>
        <v>0.70399999999999996</v>
      </c>
      <c r="G4166" s="280">
        <f t="shared" si="386"/>
        <v>7.4628523843669387E-2</v>
      </c>
      <c r="H4166" s="280">
        <f>VLOOKUP(B4166,Correlation_Eqns!A$19:B$24,2,FALSE)</f>
        <v>1.59</v>
      </c>
      <c r="I4166" s="258">
        <f>VLOOKUP(B4166,Correlation_Eqns!A$27:B$32,2,FALSE)</f>
        <v>4.18</v>
      </c>
      <c r="J4166" s="259">
        <f t="shared" si="387"/>
        <v>1.59</v>
      </c>
      <c r="K4166" s="258">
        <f t="shared" si="388"/>
        <v>1.59</v>
      </c>
      <c r="L4166" s="1">
        <f t="shared" si="384"/>
        <v>0.50241456000000007</v>
      </c>
      <c r="M4166" s="1">
        <f t="shared" si="389"/>
        <v>1</v>
      </c>
    </row>
    <row r="4167" spans="1:13">
      <c r="A4167" s="280">
        <v>16</v>
      </c>
      <c r="B4167" s="280" t="s">
        <v>39</v>
      </c>
      <c r="C4167" s="280">
        <v>10000</v>
      </c>
      <c r="D4167" s="258">
        <f t="shared" si="385"/>
        <v>4</v>
      </c>
      <c r="E4167" s="259">
        <f>VLOOKUP(B4167,Correlation_Eqns!A$35:B$40,2,FALSE)</f>
        <v>1.1399999999999999E-4</v>
      </c>
      <c r="F4167" s="280">
        <f>VLOOKUP(B4167,Correlation_Eqns!A$43:B$48,2,FALSE)</f>
        <v>0.70399999999999996</v>
      </c>
      <c r="G4167" s="280">
        <f t="shared" si="386"/>
        <v>7.4628523843669387E-2</v>
      </c>
      <c r="H4167" s="280">
        <f>VLOOKUP(B4167,Correlation_Eqns!A$19:B$24,2,FALSE)</f>
        <v>1.59</v>
      </c>
      <c r="I4167" s="258">
        <f>VLOOKUP(B4167,Correlation_Eqns!A$27:B$32,2,FALSE)</f>
        <v>4.18</v>
      </c>
      <c r="J4167" s="259">
        <f t="shared" si="387"/>
        <v>1.59</v>
      </c>
      <c r="K4167" s="258">
        <f t="shared" si="388"/>
        <v>1.59</v>
      </c>
      <c r="L4167" s="1">
        <f t="shared" si="384"/>
        <v>0.50241456000000007</v>
      </c>
      <c r="M4167" s="1">
        <f t="shared" si="389"/>
        <v>1</v>
      </c>
    </row>
    <row r="4168" spans="1:13">
      <c r="A4168" s="280">
        <v>16</v>
      </c>
      <c r="B4168" s="280" t="s">
        <v>39</v>
      </c>
      <c r="C4168" s="280">
        <v>10000</v>
      </c>
      <c r="D4168" s="258">
        <f t="shared" si="385"/>
        <v>4</v>
      </c>
      <c r="E4168" s="259">
        <f>VLOOKUP(B4168,Correlation_Eqns!A$35:B$40,2,FALSE)</f>
        <v>1.1399999999999999E-4</v>
      </c>
      <c r="F4168" s="280">
        <f>VLOOKUP(B4168,Correlation_Eqns!A$43:B$48,2,FALSE)</f>
        <v>0.70399999999999996</v>
      </c>
      <c r="G4168" s="280">
        <f t="shared" si="386"/>
        <v>7.4628523843669387E-2</v>
      </c>
      <c r="H4168" s="280">
        <f>VLOOKUP(B4168,Correlation_Eqns!A$19:B$24,2,FALSE)</f>
        <v>1.59</v>
      </c>
      <c r="I4168" s="258">
        <f>VLOOKUP(B4168,Correlation_Eqns!A$27:B$32,2,FALSE)</f>
        <v>4.18</v>
      </c>
      <c r="J4168" s="259">
        <f t="shared" si="387"/>
        <v>1.59</v>
      </c>
      <c r="K4168" s="258">
        <f t="shared" si="388"/>
        <v>1.59</v>
      </c>
      <c r="L4168" s="1">
        <f t="shared" si="384"/>
        <v>0.50241456000000007</v>
      </c>
      <c r="M4168" s="1">
        <f t="shared" si="389"/>
        <v>1</v>
      </c>
    </row>
    <row r="4169" spans="1:13">
      <c r="A4169" s="280">
        <v>16</v>
      </c>
      <c r="B4169" s="280" t="s">
        <v>39</v>
      </c>
      <c r="C4169" s="280">
        <v>9000</v>
      </c>
      <c r="D4169" s="258">
        <f t="shared" si="385"/>
        <v>4</v>
      </c>
      <c r="E4169" s="259">
        <f>VLOOKUP(B4169,Correlation_Eqns!A$35:B$40,2,FALSE)</f>
        <v>1.1399999999999999E-4</v>
      </c>
      <c r="F4169" s="280">
        <f>VLOOKUP(B4169,Correlation_Eqns!A$43:B$48,2,FALSE)</f>
        <v>0.70399999999999996</v>
      </c>
      <c r="G4169" s="280">
        <f t="shared" si="386"/>
        <v>6.9293353205856889E-2</v>
      </c>
      <c r="H4169" s="280">
        <f>VLOOKUP(B4169,Correlation_Eqns!A$19:B$24,2,FALSE)</f>
        <v>1.59</v>
      </c>
      <c r="I4169" s="258">
        <f>VLOOKUP(B4169,Correlation_Eqns!A$27:B$32,2,FALSE)</f>
        <v>4.18</v>
      </c>
      <c r="J4169" s="259">
        <f t="shared" si="387"/>
        <v>6.9293353205856889E-2</v>
      </c>
      <c r="K4169" s="258">
        <f t="shared" si="388"/>
        <v>6.9293353205856889E-2</v>
      </c>
      <c r="L4169" s="1">
        <f t="shared" si="384"/>
        <v>2.1895590919399483E-2</v>
      </c>
      <c r="M4169" s="1">
        <f t="shared" si="389"/>
        <v>0</v>
      </c>
    </row>
    <row r="4170" spans="1:13">
      <c r="A4170" s="280">
        <v>16</v>
      </c>
      <c r="B4170" s="280" t="s">
        <v>39</v>
      </c>
      <c r="C4170" s="280">
        <v>600</v>
      </c>
      <c r="D4170" s="258">
        <f t="shared" si="385"/>
        <v>4</v>
      </c>
      <c r="E4170" s="259">
        <f>VLOOKUP(B4170,Correlation_Eqns!A$35:B$40,2,FALSE)</f>
        <v>1.1399999999999999E-4</v>
      </c>
      <c r="F4170" s="280">
        <f>VLOOKUP(B4170,Correlation_Eqns!A$43:B$48,2,FALSE)</f>
        <v>0.70399999999999996</v>
      </c>
      <c r="G4170" s="280">
        <f t="shared" si="386"/>
        <v>1.0297299194080728E-2</v>
      </c>
      <c r="H4170" s="280">
        <f>VLOOKUP(B4170,Correlation_Eqns!A$19:B$24,2,FALSE)</f>
        <v>1.59</v>
      </c>
      <c r="I4170" s="258">
        <f>VLOOKUP(B4170,Correlation_Eqns!A$27:B$32,2,FALSE)</f>
        <v>4.18</v>
      </c>
      <c r="J4170" s="259">
        <f t="shared" si="387"/>
        <v>1.0297299194080728E-2</v>
      </c>
      <c r="K4170" s="258">
        <f t="shared" si="388"/>
        <v>1.0297299194080728E-2</v>
      </c>
      <c r="L4170" s="1">
        <f t="shared" si="384"/>
        <v>3.2537817885424048E-3</v>
      </c>
      <c r="M4170" s="1">
        <f t="shared" si="389"/>
        <v>0</v>
      </c>
    </row>
    <row r="4171" spans="1:13">
      <c r="A4171" s="280">
        <v>16</v>
      </c>
      <c r="B4171" s="280" t="s">
        <v>39</v>
      </c>
      <c r="C4171" s="280">
        <v>200</v>
      </c>
      <c r="D4171" s="258">
        <f t="shared" si="385"/>
        <v>4</v>
      </c>
      <c r="E4171" s="259">
        <f>VLOOKUP(B4171,Correlation_Eqns!A$35:B$40,2,FALSE)</f>
        <v>1.1399999999999999E-4</v>
      </c>
      <c r="F4171" s="280">
        <f>VLOOKUP(B4171,Correlation_Eqns!A$43:B$48,2,FALSE)</f>
        <v>0.70399999999999996</v>
      </c>
      <c r="G4171" s="280">
        <f t="shared" si="386"/>
        <v>4.7514916268805458E-3</v>
      </c>
      <c r="H4171" s="280">
        <f>VLOOKUP(B4171,Correlation_Eqns!A$19:B$24,2,FALSE)</f>
        <v>1.59</v>
      </c>
      <c r="I4171" s="258">
        <f>VLOOKUP(B4171,Correlation_Eqns!A$27:B$32,2,FALSE)</f>
        <v>4.18</v>
      </c>
      <c r="J4171" s="259">
        <f t="shared" si="387"/>
        <v>4.7514916268805458E-3</v>
      </c>
      <c r="K4171" s="258">
        <f t="shared" si="388"/>
        <v>4.7514916268805458E-3</v>
      </c>
      <c r="L4171" s="1">
        <f t="shared" si="384"/>
        <v>1.5013953302282221E-3</v>
      </c>
      <c r="M4171" s="1">
        <f t="shared" si="389"/>
        <v>0</v>
      </c>
    </row>
    <row r="4172" spans="1:13">
      <c r="A4172" s="280">
        <v>16</v>
      </c>
      <c r="B4172" s="280" t="s">
        <v>39</v>
      </c>
      <c r="C4172" s="280">
        <v>200</v>
      </c>
      <c r="D4172" s="258">
        <f t="shared" si="385"/>
        <v>4</v>
      </c>
      <c r="E4172" s="259">
        <f>VLOOKUP(B4172,Correlation_Eqns!A$35:B$40,2,FALSE)</f>
        <v>1.1399999999999999E-4</v>
      </c>
      <c r="F4172" s="280">
        <f>VLOOKUP(B4172,Correlation_Eqns!A$43:B$48,2,FALSE)</f>
        <v>0.70399999999999996</v>
      </c>
      <c r="G4172" s="280">
        <f t="shared" si="386"/>
        <v>4.7514916268805458E-3</v>
      </c>
      <c r="H4172" s="280">
        <f>VLOOKUP(B4172,Correlation_Eqns!A$19:B$24,2,FALSE)</f>
        <v>1.59</v>
      </c>
      <c r="I4172" s="258">
        <f>VLOOKUP(B4172,Correlation_Eqns!A$27:B$32,2,FALSE)</f>
        <v>4.18</v>
      </c>
      <c r="J4172" s="259">
        <f t="shared" si="387"/>
        <v>4.7514916268805458E-3</v>
      </c>
      <c r="K4172" s="258">
        <f t="shared" si="388"/>
        <v>4.7514916268805458E-3</v>
      </c>
      <c r="L4172" s="1">
        <f t="shared" ref="L4172:L4235" si="390">J4172*lbC1_lbgas_NG*kg_per_lb</f>
        <v>1.5013953302282221E-3</v>
      </c>
      <c r="M4172" s="1">
        <f t="shared" si="389"/>
        <v>0</v>
      </c>
    </row>
    <row r="4173" spans="1:13">
      <c r="A4173" s="280">
        <v>16</v>
      </c>
      <c r="B4173" s="280" t="s">
        <v>39</v>
      </c>
      <c r="C4173" s="280">
        <v>100</v>
      </c>
      <c r="D4173" s="258">
        <f t="shared" ref="D4173:D4236" si="391">IF(A4173&lt;5,1,(IF(AND(A4173&gt;4,A4173&lt;9),2,IF(AND(A4173&gt;8,A4173&lt;13),3,IF(AND(A4173&gt;12,A4173&lt;17),4,IF(AND(A4173&gt;16,A4173&lt;21),5,6))))))</f>
        <v>4</v>
      </c>
      <c r="E4173" s="259">
        <f>VLOOKUP(B4173,Correlation_Eqns!A$35:B$40,2,FALSE)</f>
        <v>1.1399999999999999E-4</v>
      </c>
      <c r="F4173" s="280">
        <f>VLOOKUP(B4173,Correlation_Eqns!A$43:B$48,2,FALSE)</f>
        <v>0.70399999999999996</v>
      </c>
      <c r="G4173" s="280">
        <f t="shared" ref="G4173:G4236" si="392">E4173*C4173^F4173</f>
        <v>2.9167879110724364E-3</v>
      </c>
      <c r="H4173" s="280">
        <f>VLOOKUP(B4173,Correlation_Eqns!A$19:B$24,2,FALSE)</f>
        <v>1.59</v>
      </c>
      <c r="I4173" s="258">
        <f>VLOOKUP(B4173,Correlation_Eqns!A$27:B$32,2,FALSE)</f>
        <v>4.18</v>
      </c>
      <c r="J4173" s="259">
        <f t="shared" ref="J4173:J4236" si="393">IF(C4173&gt;=10000,H4173,G4173)</f>
        <v>2.9167879110724364E-3</v>
      </c>
      <c r="K4173" s="258">
        <f t="shared" ref="K4173:K4236" si="394">IF(AND(C4173&gt;=10000,C4173&lt;100000),H4173,IF(C4173=100000,I4173,G4173))</f>
        <v>2.9167879110724364E-3</v>
      </c>
      <c r="L4173" s="1">
        <f t="shared" si="390"/>
        <v>9.2165831129231279E-4</v>
      </c>
      <c r="M4173" s="1">
        <f t="shared" ref="M4173:M4236" si="395">IF(C4173&gt;=10000,1,0)</f>
        <v>0</v>
      </c>
    </row>
    <row r="4174" spans="1:13">
      <c r="A4174" s="280">
        <v>16</v>
      </c>
      <c r="B4174" s="280" t="s">
        <v>41</v>
      </c>
      <c r="C4174" s="280">
        <v>100000</v>
      </c>
      <c r="D4174" s="258">
        <f t="shared" si="391"/>
        <v>4</v>
      </c>
      <c r="E4174" s="259">
        <f>VLOOKUP(B4174,Correlation_Eqns!A$35:B$40,2,FALSE)</f>
        <v>6.9800000000000005E-4</v>
      </c>
      <c r="F4174" s="280">
        <f>VLOOKUP(B4174,Correlation_Eqns!A$43:B$48,2,FALSE)</f>
        <v>0.58899999999999997</v>
      </c>
      <c r="G4174" s="280">
        <f t="shared" si="392"/>
        <v>0.61497211335959345</v>
      </c>
      <c r="H4174" s="280">
        <f>VLOOKUP(B4174,Correlation_Eqns!A$19:B$24,2,FALSE)</f>
        <v>3.86</v>
      </c>
      <c r="I4174" s="258">
        <f>VLOOKUP(B4174,Correlation_Eqns!A$27:B$32,2,FALSE)</f>
        <v>5.82</v>
      </c>
      <c r="J4174" s="259">
        <f t="shared" si="393"/>
        <v>3.86</v>
      </c>
      <c r="K4174" s="258">
        <f t="shared" si="394"/>
        <v>5.82</v>
      </c>
      <c r="L4174" s="1">
        <f t="shared" si="390"/>
        <v>1.2196982399999998</v>
      </c>
      <c r="M4174" s="1">
        <f t="shared" si="395"/>
        <v>1</v>
      </c>
    </row>
    <row r="4175" spans="1:13">
      <c r="A4175" s="280">
        <v>16</v>
      </c>
      <c r="B4175" s="280" t="s">
        <v>41</v>
      </c>
      <c r="C4175" s="280">
        <v>3000</v>
      </c>
      <c r="D4175" s="258">
        <f t="shared" si="391"/>
        <v>4</v>
      </c>
      <c r="E4175" s="259">
        <f>VLOOKUP(B4175,Correlation_Eqns!A$35:B$40,2,FALSE)</f>
        <v>6.9800000000000005E-4</v>
      </c>
      <c r="F4175" s="280">
        <f>VLOOKUP(B4175,Correlation_Eqns!A$43:B$48,2,FALSE)</f>
        <v>0.58899999999999997</v>
      </c>
      <c r="G4175" s="280">
        <f t="shared" si="392"/>
        <v>7.7961438101380301E-2</v>
      </c>
      <c r="H4175" s="280">
        <f>VLOOKUP(B4175,Correlation_Eqns!A$19:B$24,2,FALSE)</f>
        <v>3.86</v>
      </c>
      <c r="I4175" s="258">
        <f>VLOOKUP(B4175,Correlation_Eqns!A$27:B$32,2,FALSE)</f>
        <v>5.82</v>
      </c>
      <c r="J4175" s="259">
        <f t="shared" si="393"/>
        <v>7.7961438101380301E-2</v>
      </c>
      <c r="K4175" s="258">
        <f t="shared" si="394"/>
        <v>7.7961438101380301E-2</v>
      </c>
      <c r="L4175" s="1">
        <f t="shared" si="390"/>
        <v>2.4634567057026553E-2</v>
      </c>
      <c r="M4175" s="1">
        <f t="shared" si="395"/>
        <v>0</v>
      </c>
    </row>
    <row r="4176" spans="1:13">
      <c r="A4176" s="280">
        <v>16</v>
      </c>
      <c r="B4176" s="280" t="s">
        <v>41</v>
      </c>
      <c r="C4176" s="280">
        <v>3000</v>
      </c>
      <c r="D4176" s="258">
        <f t="shared" si="391"/>
        <v>4</v>
      </c>
      <c r="E4176" s="259">
        <f>VLOOKUP(B4176,Correlation_Eqns!A$35:B$40,2,FALSE)</f>
        <v>6.9800000000000005E-4</v>
      </c>
      <c r="F4176" s="280">
        <f>VLOOKUP(B4176,Correlation_Eqns!A$43:B$48,2,FALSE)</f>
        <v>0.58899999999999997</v>
      </c>
      <c r="G4176" s="280">
        <f t="shared" si="392"/>
        <v>7.7961438101380301E-2</v>
      </c>
      <c r="H4176" s="280">
        <f>VLOOKUP(B4176,Correlation_Eqns!A$19:B$24,2,FALSE)</f>
        <v>3.86</v>
      </c>
      <c r="I4176" s="258">
        <f>VLOOKUP(B4176,Correlation_Eqns!A$27:B$32,2,FALSE)</f>
        <v>5.82</v>
      </c>
      <c r="J4176" s="259">
        <f t="shared" si="393"/>
        <v>7.7961438101380301E-2</v>
      </c>
      <c r="K4176" s="258">
        <f t="shared" si="394"/>
        <v>7.7961438101380301E-2</v>
      </c>
      <c r="L4176" s="1">
        <f t="shared" si="390"/>
        <v>2.4634567057026553E-2</v>
      </c>
      <c r="M4176" s="1">
        <f t="shared" si="395"/>
        <v>0</v>
      </c>
    </row>
    <row r="4177" spans="1:13">
      <c r="A4177" s="280">
        <v>16</v>
      </c>
      <c r="B4177" s="280" t="s">
        <v>41</v>
      </c>
      <c r="C4177" s="280">
        <v>2000</v>
      </c>
      <c r="D4177" s="258">
        <f t="shared" si="391"/>
        <v>4</v>
      </c>
      <c r="E4177" s="259">
        <f>VLOOKUP(B4177,Correlation_Eqns!A$35:B$40,2,FALSE)</f>
        <v>6.9800000000000005E-4</v>
      </c>
      <c r="F4177" s="280">
        <f>VLOOKUP(B4177,Correlation_Eqns!A$43:B$48,2,FALSE)</f>
        <v>0.58899999999999997</v>
      </c>
      <c r="G4177" s="280">
        <f t="shared" si="392"/>
        <v>6.1399111996483395E-2</v>
      </c>
      <c r="H4177" s="280">
        <f>VLOOKUP(B4177,Correlation_Eqns!A$19:B$24,2,FALSE)</f>
        <v>3.86</v>
      </c>
      <c r="I4177" s="258">
        <f>VLOOKUP(B4177,Correlation_Eqns!A$27:B$32,2,FALSE)</f>
        <v>5.82</v>
      </c>
      <c r="J4177" s="259">
        <f t="shared" si="393"/>
        <v>6.1399111996483395E-2</v>
      </c>
      <c r="K4177" s="258">
        <f t="shared" si="394"/>
        <v>6.1399111996483395E-2</v>
      </c>
      <c r="L4177" s="1">
        <f t="shared" si="390"/>
        <v>1.9401137005096811E-2</v>
      </c>
      <c r="M4177" s="1">
        <f t="shared" si="395"/>
        <v>0</v>
      </c>
    </row>
    <row r="4178" spans="1:13">
      <c r="A4178" s="280">
        <v>16</v>
      </c>
      <c r="B4178" s="280" t="s">
        <v>41</v>
      </c>
      <c r="C4178" s="280">
        <v>2000</v>
      </c>
      <c r="D4178" s="258">
        <f t="shared" si="391"/>
        <v>4</v>
      </c>
      <c r="E4178" s="259">
        <f>VLOOKUP(B4178,Correlation_Eqns!A$35:B$40,2,FALSE)</f>
        <v>6.9800000000000005E-4</v>
      </c>
      <c r="F4178" s="280">
        <f>VLOOKUP(B4178,Correlation_Eqns!A$43:B$48,2,FALSE)</f>
        <v>0.58899999999999997</v>
      </c>
      <c r="G4178" s="280">
        <f t="shared" si="392"/>
        <v>6.1399111996483395E-2</v>
      </c>
      <c r="H4178" s="280">
        <f>VLOOKUP(B4178,Correlation_Eqns!A$19:B$24,2,FALSE)</f>
        <v>3.86</v>
      </c>
      <c r="I4178" s="258">
        <f>VLOOKUP(B4178,Correlation_Eqns!A$27:B$32,2,FALSE)</f>
        <v>5.82</v>
      </c>
      <c r="J4178" s="259">
        <f t="shared" si="393"/>
        <v>6.1399111996483395E-2</v>
      </c>
      <c r="K4178" s="258">
        <f t="shared" si="394"/>
        <v>6.1399111996483395E-2</v>
      </c>
      <c r="L4178" s="1">
        <f t="shared" si="390"/>
        <v>1.9401137005096811E-2</v>
      </c>
      <c r="M4178" s="1">
        <f t="shared" si="395"/>
        <v>0</v>
      </c>
    </row>
    <row r="4179" spans="1:13">
      <c r="A4179" s="280">
        <v>16</v>
      </c>
      <c r="B4179" s="280" t="s">
        <v>41</v>
      </c>
      <c r="C4179" s="280">
        <v>2000</v>
      </c>
      <c r="D4179" s="258">
        <f t="shared" si="391"/>
        <v>4</v>
      </c>
      <c r="E4179" s="259">
        <f>VLOOKUP(B4179,Correlation_Eqns!A$35:B$40,2,FALSE)</f>
        <v>6.9800000000000005E-4</v>
      </c>
      <c r="F4179" s="280">
        <f>VLOOKUP(B4179,Correlation_Eqns!A$43:B$48,2,FALSE)</f>
        <v>0.58899999999999997</v>
      </c>
      <c r="G4179" s="280">
        <f t="shared" si="392"/>
        <v>6.1399111996483395E-2</v>
      </c>
      <c r="H4179" s="280">
        <f>VLOOKUP(B4179,Correlation_Eqns!A$19:B$24,2,FALSE)</f>
        <v>3.86</v>
      </c>
      <c r="I4179" s="258">
        <f>VLOOKUP(B4179,Correlation_Eqns!A$27:B$32,2,FALSE)</f>
        <v>5.82</v>
      </c>
      <c r="J4179" s="259">
        <f t="shared" si="393"/>
        <v>6.1399111996483395E-2</v>
      </c>
      <c r="K4179" s="258">
        <f t="shared" si="394"/>
        <v>6.1399111996483395E-2</v>
      </c>
      <c r="L4179" s="1">
        <f t="shared" si="390"/>
        <v>1.9401137005096811E-2</v>
      </c>
      <c r="M4179" s="1">
        <f t="shared" si="395"/>
        <v>0</v>
      </c>
    </row>
    <row r="4180" spans="1:13">
      <c r="A4180" s="280">
        <v>16</v>
      </c>
      <c r="B4180" s="280" t="s">
        <v>41</v>
      </c>
      <c r="C4180" s="280">
        <v>150</v>
      </c>
      <c r="D4180" s="258">
        <f t="shared" si="391"/>
        <v>4</v>
      </c>
      <c r="E4180" s="259">
        <f>VLOOKUP(B4180,Correlation_Eqns!A$35:B$40,2,FALSE)</f>
        <v>6.9800000000000005E-4</v>
      </c>
      <c r="F4180" s="280">
        <f>VLOOKUP(B4180,Correlation_Eqns!A$43:B$48,2,FALSE)</f>
        <v>0.58899999999999997</v>
      </c>
      <c r="G4180" s="280">
        <f t="shared" si="392"/>
        <v>1.335282552150956E-2</v>
      </c>
      <c r="H4180" s="280">
        <f>VLOOKUP(B4180,Correlation_Eqns!A$19:B$24,2,FALSE)</f>
        <v>3.86</v>
      </c>
      <c r="I4180" s="258">
        <f>VLOOKUP(B4180,Correlation_Eqns!A$27:B$32,2,FALSE)</f>
        <v>5.82</v>
      </c>
      <c r="J4180" s="259">
        <f t="shared" si="393"/>
        <v>1.335282552150956E-2</v>
      </c>
      <c r="K4180" s="258">
        <f t="shared" si="394"/>
        <v>1.335282552150956E-2</v>
      </c>
      <c r="L4180" s="1">
        <f t="shared" si="390"/>
        <v>4.2192792195886765E-3</v>
      </c>
      <c r="M4180" s="1">
        <f t="shared" si="395"/>
        <v>0</v>
      </c>
    </row>
    <row r="4181" spans="1:13">
      <c r="A4181" s="280">
        <v>16</v>
      </c>
      <c r="B4181" s="280" t="s">
        <v>31</v>
      </c>
      <c r="C4181" s="280">
        <v>50</v>
      </c>
      <c r="D4181" s="258">
        <f t="shared" si="391"/>
        <v>4</v>
      </c>
      <c r="E4181" s="259">
        <f>VLOOKUP(B4181,Correlation_Eqns!A$35:B$40,2,FALSE)</f>
        <v>6.9800000000000005E-4</v>
      </c>
      <c r="F4181" s="280">
        <f>VLOOKUP(B4181,Correlation_Eqns!A$43:B$48,2,FALSE)</f>
        <v>0.58899999999999997</v>
      </c>
      <c r="G4181" s="280">
        <f t="shared" si="392"/>
        <v>6.9911521708910327E-3</v>
      </c>
      <c r="H4181" s="280">
        <f>VLOOKUP(B4181,Correlation_Eqns!A$19:B$24,2,FALSE)</f>
        <v>3.86</v>
      </c>
      <c r="I4181" s="258">
        <f>VLOOKUP(B4181,Correlation_Eqns!A$27:B$32,2,FALSE)</f>
        <v>5.82</v>
      </c>
      <c r="J4181" s="259">
        <f t="shared" si="393"/>
        <v>6.9911521708910327E-3</v>
      </c>
      <c r="K4181" s="258">
        <f t="shared" si="394"/>
        <v>6.9911521708910327E-3</v>
      </c>
      <c r="L4181" s="1">
        <f t="shared" si="390"/>
        <v>2.2090922275668319E-3</v>
      </c>
      <c r="M4181" s="1">
        <f t="shared" si="395"/>
        <v>0</v>
      </c>
    </row>
    <row r="4182" spans="1:13">
      <c r="A4182" s="280">
        <v>16</v>
      </c>
      <c r="B4182" s="280" t="s">
        <v>31</v>
      </c>
      <c r="C4182" s="280">
        <v>10000</v>
      </c>
      <c r="D4182" s="258">
        <f t="shared" si="391"/>
        <v>4</v>
      </c>
      <c r="E4182" s="259">
        <f>VLOOKUP(B4182,Correlation_Eqns!A$35:B$40,2,FALSE)</f>
        <v>6.9800000000000005E-4</v>
      </c>
      <c r="F4182" s="280">
        <f>VLOOKUP(B4182,Correlation_Eqns!A$43:B$48,2,FALSE)</f>
        <v>0.58899999999999997</v>
      </c>
      <c r="G4182" s="280">
        <f t="shared" si="392"/>
        <v>0.15843656666149086</v>
      </c>
      <c r="H4182" s="280">
        <f>VLOOKUP(B4182,Correlation_Eqns!A$19:B$24,2,FALSE)</f>
        <v>3.86</v>
      </c>
      <c r="I4182" s="258">
        <f>VLOOKUP(B4182,Correlation_Eqns!A$27:B$32,2,FALSE)</f>
        <v>5.82</v>
      </c>
      <c r="J4182" s="259">
        <f t="shared" si="393"/>
        <v>3.86</v>
      </c>
      <c r="K4182" s="258">
        <f t="shared" si="394"/>
        <v>3.86</v>
      </c>
      <c r="L4182" s="1">
        <f t="shared" si="390"/>
        <v>1.2196982399999998</v>
      </c>
      <c r="M4182" s="1">
        <f t="shared" si="395"/>
        <v>1</v>
      </c>
    </row>
    <row r="4183" spans="1:13">
      <c r="A4183" s="280">
        <v>16</v>
      </c>
      <c r="B4183" s="280" t="s">
        <v>31</v>
      </c>
      <c r="C4183" s="280">
        <v>10000</v>
      </c>
      <c r="D4183" s="258">
        <f t="shared" si="391"/>
        <v>4</v>
      </c>
      <c r="E4183" s="259">
        <f>VLOOKUP(B4183,Correlation_Eqns!A$35:B$40,2,FALSE)</f>
        <v>6.9800000000000005E-4</v>
      </c>
      <c r="F4183" s="280">
        <f>VLOOKUP(B4183,Correlation_Eqns!A$43:B$48,2,FALSE)</f>
        <v>0.58899999999999997</v>
      </c>
      <c r="G4183" s="280">
        <f t="shared" si="392"/>
        <v>0.15843656666149086</v>
      </c>
      <c r="H4183" s="280">
        <f>VLOOKUP(B4183,Correlation_Eqns!A$19:B$24,2,FALSE)</f>
        <v>3.86</v>
      </c>
      <c r="I4183" s="258">
        <f>VLOOKUP(B4183,Correlation_Eqns!A$27:B$32,2,FALSE)</f>
        <v>5.82</v>
      </c>
      <c r="J4183" s="259">
        <f t="shared" si="393"/>
        <v>3.86</v>
      </c>
      <c r="K4183" s="258">
        <f t="shared" si="394"/>
        <v>3.86</v>
      </c>
      <c r="L4183" s="1">
        <f t="shared" si="390"/>
        <v>1.2196982399999998</v>
      </c>
      <c r="M4183" s="1">
        <f t="shared" si="395"/>
        <v>1</v>
      </c>
    </row>
    <row r="4184" spans="1:13">
      <c r="A4184" s="280">
        <v>16</v>
      </c>
      <c r="B4184" s="280" t="s">
        <v>31</v>
      </c>
      <c r="C4184" s="280">
        <v>2000</v>
      </c>
      <c r="D4184" s="258">
        <f t="shared" si="391"/>
        <v>4</v>
      </c>
      <c r="E4184" s="259">
        <f>VLOOKUP(B4184,Correlation_Eqns!A$35:B$40,2,FALSE)</f>
        <v>6.9800000000000005E-4</v>
      </c>
      <c r="F4184" s="280">
        <f>VLOOKUP(B4184,Correlation_Eqns!A$43:B$48,2,FALSE)</f>
        <v>0.58899999999999997</v>
      </c>
      <c r="G4184" s="280">
        <f t="shared" si="392"/>
        <v>6.1399111996483395E-2</v>
      </c>
      <c r="H4184" s="280">
        <f>VLOOKUP(B4184,Correlation_Eqns!A$19:B$24,2,FALSE)</f>
        <v>3.86</v>
      </c>
      <c r="I4184" s="258">
        <f>VLOOKUP(B4184,Correlation_Eqns!A$27:B$32,2,FALSE)</f>
        <v>5.82</v>
      </c>
      <c r="J4184" s="259">
        <f t="shared" si="393"/>
        <v>6.1399111996483395E-2</v>
      </c>
      <c r="K4184" s="258">
        <f t="shared" si="394"/>
        <v>6.1399111996483395E-2</v>
      </c>
      <c r="L4184" s="1">
        <f t="shared" si="390"/>
        <v>1.9401137005096811E-2</v>
      </c>
      <c r="M4184" s="1">
        <f t="shared" si="395"/>
        <v>0</v>
      </c>
    </row>
    <row r="4185" spans="1:13">
      <c r="A4185" s="280">
        <v>16</v>
      </c>
      <c r="B4185" s="280" t="s">
        <v>40</v>
      </c>
      <c r="C4185" s="280">
        <v>10000</v>
      </c>
      <c r="D4185" s="258">
        <f t="shared" si="391"/>
        <v>4</v>
      </c>
      <c r="E4185" s="259">
        <f>VLOOKUP(B4185,Correlation_Eqns!A$35:B$40,2,FALSE)</f>
        <v>6.9800000000000005E-4</v>
      </c>
      <c r="F4185" s="280">
        <f>VLOOKUP(B4185,Correlation_Eqns!A$43:B$48,2,FALSE)</f>
        <v>0.58899999999999997</v>
      </c>
      <c r="G4185" s="280">
        <f t="shared" si="392"/>
        <v>0.15843656666149086</v>
      </c>
      <c r="H4185" s="280">
        <f>VLOOKUP(B4185,Correlation_Eqns!A$19:B$24,2,FALSE)</f>
        <v>3.86</v>
      </c>
      <c r="I4185" s="258">
        <f>VLOOKUP(B4185,Correlation_Eqns!A$27:B$32,2,FALSE)</f>
        <v>5.82</v>
      </c>
      <c r="J4185" s="259">
        <f t="shared" si="393"/>
        <v>3.86</v>
      </c>
      <c r="K4185" s="258">
        <f t="shared" si="394"/>
        <v>3.86</v>
      </c>
      <c r="L4185" s="1">
        <f t="shared" si="390"/>
        <v>1.2196982399999998</v>
      </c>
      <c r="M4185" s="1">
        <f t="shared" si="395"/>
        <v>1</v>
      </c>
    </row>
    <row r="4186" spans="1:13">
      <c r="A4186" s="280">
        <v>16</v>
      </c>
      <c r="B4186" s="280" t="s">
        <v>204</v>
      </c>
      <c r="C4186" s="280">
        <v>100</v>
      </c>
      <c r="D4186" s="258">
        <f t="shared" si="391"/>
        <v>4</v>
      </c>
      <c r="E4186" s="259">
        <f>VLOOKUP(B4186,Correlation_Eqns!A$35:B$40,2,FALSE)</f>
        <v>6.9800000000000005E-4</v>
      </c>
      <c r="F4186" s="280">
        <f>VLOOKUP(B4186,Correlation_Eqns!A$43:B$48,2,FALSE)</f>
        <v>0.58899999999999997</v>
      </c>
      <c r="G4186" s="280">
        <f t="shared" si="392"/>
        <v>1.0516117321983463E-2</v>
      </c>
      <c r="H4186" s="280">
        <f>VLOOKUP(B4186,Correlation_Eqns!A$19:B$24,2,FALSE)</f>
        <v>3.86</v>
      </c>
      <c r="I4186" s="258">
        <f>VLOOKUP(B4186,Correlation_Eqns!A$27:B$32,2,FALSE)</f>
        <v>5.82</v>
      </c>
      <c r="J4186" s="259">
        <f t="shared" si="393"/>
        <v>1.0516117321983463E-2</v>
      </c>
      <c r="K4186" s="258">
        <f t="shared" si="394"/>
        <v>1.0516117321983463E-2</v>
      </c>
      <c r="L4186" s="1">
        <f t="shared" si="390"/>
        <v>3.3229248158696224E-3</v>
      </c>
      <c r="M4186" s="1">
        <f t="shared" si="395"/>
        <v>0</v>
      </c>
    </row>
    <row r="4187" spans="1:13">
      <c r="A4187" s="280">
        <v>16</v>
      </c>
      <c r="B4187" s="280" t="s">
        <v>31</v>
      </c>
      <c r="C4187" s="280">
        <v>10000</v>
      </c>
      <c r="D4187" s="258">
        <f t="shared" si="391"/>
        <v>4</v>
      </c>
      <c r="E4187" s="259">
        <f>VLOOKUP(B4187,Correlation_Eqns!A$35:B$40,2,FALSE)</f>
        <v>6.9800000000000005E-4</v>
      </c>
      <c r="F4187" s="280">
        <f>VLOOKUP(B4187,Correlation_Eqns!A$43:B$48,2,FALSE)</f>
        <v>0.58899999999999997</v>
      </c>
      <c r="G4187" s="280">
        <f t="shared" si="392"/>
        <v>0.15843656666149086</v>
      </c>
      <c r="H4187" s="280">
        <f>VLOOKUP(B4187,Correlation_Eqns!A$19:B$24,2,FALSE)</f>
        <v>3.86</v>
      </c>
      <c r="I4187" s="258">
        <f>VLOOKUP(B4187,Correlation_Eqns!A$27:B$32,2,FALSE)</f>
        <v>5.82</v>
      </c>
      <c r="J4187" s="259">
        <f t="shared" si="393"/>
        <v>3.86</v>
      </c>
      <c r="K4187" s="258">
        <f t="shared" si="394"/>
        <v>3.86</v>
      </c>
      <c r="L4187" s="1">
        <f t="shared" si="390"/>
        <v>1.2196982399999998</v>
      </c>
      <c r="M4187" s="1">
        <f t="shared" si="395"/>
        <v>1</v>
      </c>
    </row>
    <row r="4188" spans="1:13">
      <c r="A4188" s="280">
        <v>16</v>
      </c>
      <c r="B4188" s="280" t="s">
        <v>31</v>
      </c>
      <c r="C4188" s="280">
        <v>10000</v>
      </c>
      <c r="D4188" s="258">
        <f t="shared" si="391"/>
        <v>4</v>
      </c>
      <c r="E4188" s="259">
        <f>VLOOKUP(B4188,Correlation_Eqns!A$35:B$40,2,FALSE)</f>
        <v>6.9800000000000005E-4</v>
      </c>
      <c r="F4188" s="280">
        <f>VLOOKUP(B4188,Correlation_Eqns!A$43:B$48,2,FALSE)</f>
        <v>0.58899999999999997</v>
      </c>
      <c r="G4188" s="280">
        <f t="shared" si="392"/>
        <v>0.15843656666149086</v>
      </c>
      <c r="H4188" s="280">
        <f>VLOOKUP(B4188,Correlation_Eqns!A$19:B$24,2,FALSE)</f>
        <v>3.86</v>
      </c>
      <c r="I4188" s="258">
        <f>VLOOKUP(B4188,Correlation_Eqns!A$27:B$32,2,FALSE)</f>
        <v>5.82</v>
      </c>
      <c r="J4188" s="259">
        <f t="shared" si="393"/>
        <v>3.86</v>
      </c>
      <c r="K4188" s="258">
        <f t="shared" si="394"/>
        <v>3.86</v>
      </c>
      <c r="L4188" s="1">
        <f t="shared" si="390"/>
        <v>1.2196982399999998</v>
      </c>
      <c r="M4188" s="1">
        <f t="shared" si="395"/>
        <v>1</v>
      </c>
    </row>
    <row r="4189" spans="1:13">
      <c r="A4189" s="280">
        <v>16</v>
      </c>
      <c r="B4189" s="280" t="s">
        <v>31</v>
      </c>
      <c r="C4189" s="280">
        <v>10000</v>
      </c>
      <c r="D4189" s="258">
        <f t="shared" si="391"/>
        <v>4</v>
      </c>
      <c r="E4189" s="259">
        <f>VLOOKUP(B4189,Correlation_Eqns!A$35:B$40,2,FALSE)</f>
        <v>6.9800000000000005E-4</v>
      </c>
      <c r="F4189" s="280">
        <f>VLOOKUP(B4189,Correlation_Eqns!A$43:B$48,2,FALSE)</f>
        <v>0.58899999999999997</v>
      </c>
      <c r="G4189" s="280">
        <f t="shared" si="392"/>
        <v>0.15843656666149086</v>
      </c>
      <c r="H4189" s="280">
        <f>VLOOKUP(B4189,Correlation_Eqns!A$19:B$24,2,FALSE)</f>
        <v>3.86</v>
      </c>
      <c r="I4189" s="258">
        <f>VLOOKUP(B4189,Correlation_Eqns!A$27:B$32,2,FALSE)</f>
        <v>5.82</v>
      </c>
      <c r="J4189" s="259">
        <f t="shared" si="393"/>
        <v>3.86</v>
      </c>
      <c r="K4189" s="258">
        <f t="shared" si="394"/>
        <v>3.86</v>
      </c>
      <c r="L4189" s="1">
        <f t="shared" si="390"/>
        <v>1.2196982399999998</v>
      </c>
      <c r="M4189" s="1">
        <f t="shared" si="395"/>
        <v>1</v>
      </c>
    </row>
    <row r="4190" spans="1:13">
      <c r="A4190" s="280">
        <v>16</v>
      </c>
      <c r="B4190" s="280" t="s">
        <v>31</v>
      </c>
      <c r="C4190" s="280">
        <v>10000</v>
      </c>
      <c r="D4190" s="258">
        <f t="shared" si="391"/>
        <v>4</v>
      </c>
      <c r="E4190" s="259">
        <f>VLOOKUP(B4190,Correlation_Eqns!A$35:B$40,2,FALSE)</f>
        <v>6.9800000000000005E-4</v>
      </c>
      <c r="F4190" s="280">
        <f>VLOOKUP(B4190,Correlation_Eqns!A$43:B$48,2,FALSE)</f>
        <v>0.58899999999999997</v>
      </c>
      <c r="G4190" s="280">
        <f t="shared" si="392"/>
        <v>0.15843656666149086</v>
      </c>
      <c r="H4190" s="280">
        <f>VLOOKUP(B4190,Correlation_Eqns!A$19:B$24,2,FALSE)</f>
        <v>3.86</v>
      </c>
      <c r="I4190" s="258">
        <f>VLOOKUP(B4190,Correlation_Eqns!A$27:B$32,2,FALSE)</f>
        <v>5.82</v>
      </c>
      <c r="J4190" s="259">
        <f t="shared" si="393"/>
        <v>3.86</v>
      </c>
      <c r="K4190" s="258">
        <f t="shared" si="394"/>
        <v>3.86</v>
      </c>
      <c r="L4190" s="1">
        <f t="shared" si="390"/>
        <v>1.2196982399999998</v>
      </c>
      <c r="M4190" s="1">
        <f t="shared" si="395"/>
        <v>1</v>
      </c>
    </row>
    <row r="4191" spans="1:13">
      <c r="A4191" s="280">
        <v>16</v>
      </c>
      <c r="B4191" s="280" t="s">
        <v>31</v>
      </c>
      <c r="C4191" s="280">
        <v>10000</v>
      </c>
      <c r="D4191" s="258">
        <f t="shared" si="391"/>
        <v>4</v>
      </c>
      <c r="E4191" s="259">
        <f>VLOOKUP(B4191,Correlation_Eqns!A$35:B$40,2,FALSE)</f>
        <v>6.9800000000000005E-4</v>
      </c>
      <c r="F4191" s="280">
        <f>VLOOKUP(B4191,Correlation_Eqns!A$43:B$48,2,FALSE)</f>
        <v>0.58899999999999997</v>
      </c>
      <c r="G4191" s="280">
        <f t="shared" si="392"/>
        <v>0.15843656666149086</v>
      </c>
      <c r="H4191" s="280">
        <f>VLOOKUP(B4191,Correlation_Eqns!A$19:B$24,2,FALSE)</f>
        <v>3.86</v>
      </c>
      <c r="I4191" s="258">
        <f>VLOOKUP(B4191,Correlation_Eqns!A$27:B$32,2,FALSE)</f>
        <v>5.82</v>
      </c>
      <c r="J4191" s="259">
        <f t="shared" si="393"/>
        <v>3.86</v>
      </c>
      <c r="K4191" s="258">
        <f t="shared" si="394"/>
        <v>3.86</v>
      </c>
      <c r="L4191" s="1">
        <f t="shared" si="390"/>
        <v>1.2196982399999998</v>
      </c>
      <c r="M4191" s="1">
        <f t="shared" si="395"/>
        <v>1</v>
      </c>
    </row>
    <row r="4192" spans="1:13">
      <c r="A4192" s="280">
        <v>16</v>
      </c>
      <c r="B4192" s="280" t="s">
        <v>31</v>
      </c>
      <c r="C4192" s="280">
        <v>1000</v>
      </c>
      <c r="D4192" s="258">
        <f t="shared" si="391"/>
        <v>4</v>
      </c>
      <c r="E4192" s="259">
        <f>VLOOKUP(B4192,Correlation_Eqns!A$35:B$40,2,FALSE)</f>
        <v>6.9800000000000005E-4</v>
      </c>
      <c r="F4192" s="280">
        <f>VLOOKUP(B4192,Correlation_Eqns!A$43:B$48,2,FALSE)</f>
        <v>0.58899999999999997</v>
      </c>
      <c r="G4192" s="280">
        <f t="shared" si="392"/>
        <v>4.0818347873284741E-2</v>
      </c>
      <c r="H4192" s="280">
        <f>VLOOKUP(B4192,Correlation_Eqns!A$19:B$24,2,FALSE)</f>
        <v>3.86</v>
      </c>
      <c r="I4192" s="258">
        <f>VLOOKUP(B4192,Correlation_Eqns!A$27:B$32,2,FALSE)</f>
        <v>5.82</v>
      </c>
      <c r="J4192" s="259">
        <f t="shared" si="393"/>
        <v>4.0818347873284741E-2</v>
      </c>
      <c r="K4192" s="258">
        <f t="shared" si="394"/>
        <v>4.0818347873284741E-2</v>
      </c>
      <c r="L4192" s="1">
        <f t="shared" si="390"/>
        <v>1.2897944834392005E-2</v>
      </c>
      <c r="M4192" s="1">
        <f t="shared" si="395"/>
        <v>0</v>
      </c>
    </row>
    <row r="4193" spans="1:13">
      <c r="A4193" s="280">
        <v>17</v>
      </c>
      <c r="B4193" s="280" t="s">
        <v>38</v>
      </c>
      <c r="C4193" s="280">
        <v>10000</v>
      </c>
      <c r="D4193" s="258">
        <f t="shared" si="391"/>
        <v>5</v>
      </c>
      <c r="E4193" s="259">
        <f>VLOOKUP(B4193,Correlation_Eqns!A$35:B$40,2,FALSE)</f>
        <v>7.9900000000000004E-5</v>
      </c>
      <c r="F4193" s="280">
        <f>VLOOKUP(B4193,Correlation_Eqns!A$43:B$48,2,FALSE)</f>
        <v>0.73499999999999999</v>
      </c>
      <c r="G4193" s="280">
        <f t="shared" si="392"/>
        <v>6.9589990837490873E-2</v>
      </c>
      <c r="H4193" s="280">
        <f>VLOOKUP(B4193,Correlation_Eqns!A$19:B$24,2,FALSE)</f>
        <v>1.48</v>
      </c>
      <c r="I4193" s="258">
        <f>VLOOKUP(B4193,Correlation_Eqns!A$27:B$32,2,FALSE)</f>
        <v>1.59</v>
      </c>
      <c r="J4193" s="259">
        <f t="shared" si="393"/>
        <v>1.48</v>
      </c>
      <c r="K4193" s="258">
        <f t="shared" si="394"/>
        <v>1.48</v>
      </c>
      <c r="L4193" s="1">
        <f t="shared" si="390"/>
        <v>0.46765631999999996</v>
      </c>
      <c r="M4193" s="1">
        <f t="shared" si="395"/>
        <v>1</v>
      </c>
    </row>
    <row r="4194" spans="1:13">
      <c r="A4194" s="280">
        <v>17</v>
      </c>
      <c r="B4194" s="280" t="s">
        <v>38</v>
      </c>
      <c r="C4194" s="280">
        <v>10000</v>
      </c>
      <c r="D4194" s="258">
        <f t="shared" si="391"/>
        <v>5</v>
      </c>
      <c r="E4194" s="259">
        <f>VLOOKUP(B4194,Correlation_Eqns!A$35:B$40,2,FALSE)</f>
        <v>7.9900000000000004E-5</v>
      </c>
      <c r="F4194" s="280">
        <f>VLOOKUP(B4194,Correlation_Eqns!A$43:B$48,2,FALSE)</f>
        <v>0.73499999999999999</v>
      </c>
      <c r="G4194" s="280">
        <f t="shared" si="392"/>
        <v>6.9589990837490873E-2</v>
      </c>
      <c r="H4194" s="280">
        <f>VLOOKUP(B4194,Correlation_Eqns!A$19:B$24,2,FALSE)</f>
        <v>1.48</v>
      </c>
      <c r="I4194" s="258">
        <f>VLOOKUP(B4194,Correlation_Eqns!A$27:B$32,2,FALSE)</f>
        <v>1.59</v>
      </c>
      <c r="J4194" s="259">
        <f t="shared" si="393"/>
        <v>1.48</v>
      </c>
      <c r="K4194" s="258">
        <f t="shared" si="394"/>
        <v>1.48</v>
      </c>
      <c r="L4194" s="1">
        <f t="shared" si="390"/>
        <v>0.46765631999999996</v>
      </c>
      <c r="M4194" s="1">
        <f t="shared" si="395"/>
        <v>1</v>
      </c>
    </row>
    <row r="4195" spans="1:13">
      <c r="A4195" s="280">
        <v>17</v>
      </c>
      <c r="B4195" s="280" t="s">
        <v>38</v>
      </c>
      <c r="C4195" s="280">
        <v>10000</v>
      </c>
      <c r="D4195" s="258">
        <f t="shared" si="391"/>
        <v>5</v>
      </c>
      <c r="E4195" s="259">
        <f>VLOOKUP(B4195,Correlation_Eqns!A$35:B$40,2,FALSE)</f>
        <v>7.9900000000000004E-5</v>
      </c>
      <c r="F4195" s="280">
        <f>VLOOKUP(B4195,Correlation_Eqns!A$43:B$48,2,FALSE)</f>
        <v>0.73499999999999999</v>
      </c>
      <c r="G4195" s="280">
        <f t="shared" si="392"/>
        <v>6.9589990837490873E-2</v>
      </c>
      <c r="H4195" s="280">
        <f>VLOOKUP(B4195,Correlation_Eqns!A$19:B$24,2,FALSE)</f>
        <v>1.48</v>
      </c>
      <c r="I4195" s="258">
        <f>VLOOKUP(B4195,Correlation_Eqns!A$27:B$32,2,FALSE)</f>
        <v>1.59</v>
      </c>
      <c r="J4195" s="259">
        <f t="shared" si="393"/>
        <v>1.48</v>
      </c>
      <c r="K4195" s="258">
        <f t="shared" si="394"/>
        <v>1.48</v>
      </c>
      <c r="L4195" s="1">
        <f t="shared" si="390"/>
        <v>0.46765631999999996</v>
      </c>
      <c r="M4195" s="1">
        <f t="shared" si="395"/>
        <v>1</v>
      </c>
    </row>
    <row r="4196" spans="1:13">
      <c r="A4196" s="280">
        <v>17</v>
      </c>
      <c r="B4196" s="280" t="s">
        <v>38</v>
      </c>
      <c r="C4196" s="280">
        <v>10000</v>
      </c>
      <c r="D4196" s="258">
        <f t="shared" si="391"/>
        <v>5</v>
      </c>
      <c r="E4196" s="259">
        <f>VLOOKUP(B4196,Correlation_Eqns!A$35:B$40,2,FALSE)</f>
        <v>7.9900000000000004E-5</v>
      </c>
      <c r="F4196" s="280">
        <f>VLOOKUP(B4196,Correlation_Eqns!A$43:B$48,2,FALSE)</f>
        <v>0.73499999999999999</v>
      </c>
      <c r="G4196" s="280">
        <f t="shared" si="392"/>
        <v>6.9589990837490873E-2</v>
      </c>
      <c r="H4196" s="280">
        <f>VLOOKUP(B4196,Correlation_Eqns!A$19:B$24,2,FALSE)</f>
        <v>1.48</v>
      </c>
      <c r="I4196" s="258">
        <f>VLOOKUP(B4196,Correlation_Eqns!A$27:B$32,2,FALSE)</f>
        <v>1.59</v>
      </c>
      <c r="J4196" s="259">
        <f t="shared" si="393"/>
        <v>1.48</v>
      </c>
      <c r="K4196" s="258">
        <f t="shared" si="394"/>
        <v>1.48</v>
      </c>
      <c r="L4196" s="1">
        <f t="shared" si="390"/>
        <v>0.46765631999999996</v>
      </c>
      <c r="M4196" s="1">
        <f t="shared" si="395"/>
        <v>1</v>
      </c>
    </row>
    <row r="4197" spans="1:13">
      <c r="A4197" s="280">
        <v>17</v>
      </c>
      <c r="B4197" s="280" t="s">
        <v>38</v>
      </c>
      <c r="C4197" s="280">
        <v>10000</v>
      </c>
      <c r="D4197" s="258">
        <f t="shared" si="391"/>
        <v>5</v>
      </c>
      <c r="E4197" s="259">
        <f>VLOOKUP(B4197,Correlation_Eqns!A$35:B$40,2,FALSE)</f>
        <v>7.9900000000000004E-5</v>
      </c>
      <c r="F4197" s="280">
        <f>VLOOKUP(B4197,Correlation_Eqns!A$43:B$48,2,FALSE)</f>
        <v>0.73499999999999999</v>
      </c>
      <c r="G4197" s="280">
        <f t="shared" si="392"/>
        <v>6.9589990837490873E-2</v>
      </c>
      <c r="H4197" s="280">
        <f>VLOOKUP(B4197,Correlation_Eqns!A$19:B$24,2,FALSE)</f>
        <v>1.48</v>
      </c>
      <c r="I4197" s="258">
        <f>VLOOKUP(B4197,Correlation_Eqns!A$27:B$32,2,FALSE)</f>
        <v>1.59</v>
      </c>
      <c r="J4197" s="259">
        <f t="shared" si="393"/>
        <v>1.48</v>
      </c>
      <c r="K4197" s="258">
        <f t="shared" si="394"/>
        <v>1.48</v>
      </c>
      <c r="L4197" s="1">
        <f t="shared" si="390"/>
        <v>0.46765631999999996</v>
      </c>
      <c r="M4197" s="1">
        <f t="shared" si="395"/>
        <v>1</v>
      </c>
    </row>
    <row r="4198" spans="1:13">
      <c r="A4198" s="280">
        <v>17</v>
      </c>
      <c r="B4198" s="280" t="s">
        <v>38</v>
      </c>
      <c r="C4198" s="280">
        <v>10000</v>
      </c>
      <c r="D4198" s="258">
        <f t="shared" si="391"/>
        <v>5</v>
      </c>
      <c r="E4198" s="259">
        <f>VLOOKUP(B4198,Correlation_Eqns!A$35:B$40,2,FALSE)</f>
        <v>7.9900000000000004E-5</v>
      </c>
      <c r="F4198" s="280">
        <f>VLOOKUP(B4198,Correlation_Eqns!A$43:B$48,2,FALSE)</f>
        <v>0.73499999999999999</v>
      </c>
      <c r="G4198" s="280">
        <f t="shared" si="392"/>
        <v>6.9589990837490873E-2</v>
      </c>
      <c r="H4198" s="280">
        <f>VLOOKUP(B4198,Correlation_Eqns!A$19:B$24,2,FALSE)</f>
        <v>1.48</v>
      </c>
      <c r="I4198" s="258">
        <f>VLOOKUP(B4198,Correlation_Eqns!A$27:B$32,2,FALSE)</f>
        <v>1.59</v>
      </c>
      <c r="J4198" s="259">
        <f t="shared" si="393"/>
        <v>1.48</v>
      </c>
      <c r="K4198" s="258">
        <f t="shared" si="394"/>
        <v>1.48</v>
      </c>
      <c r="L4198" s="1">
        <f t="shared" si="390"/>
        <v>0.46765631999999996</v>
      </c>
      <c r="M4198" s="1">
        <f t="shared" si="395"/>
        <v>1</v>
      </c>
    </row>
    <row r="4199" spans="1:13">
      <c r="A4199" s="280">
        <v>17</v>
      </c>
      <c r="B4199" s="280" t="s">
        <v>38</v>
      </c>
      <c r="C4199" s="280">
        <v>10000</v>
      </c>
      <c r="D4199" s="258">
        <f t="shared" si="391"/>
        <v>5</v>
      </c>
      <c r="E4199" s="259">
        <f>VLOOKUP(B4199,Correlation_Eqns!A$35:B$40,2,FALSE)</f>
        <v>7.9900000000000004E-5</v>
      </c>
      <c r="F4199" s="280">
        <f>VLOOKUP(B4199,Correlation_Eqns!A$43:B$48,2,FALSE)</f>
        <v>0.73499999999999999</v>
      </c>
      <c r="G4199" s="280">
        <f t="shared" si="392"/>
        <v>6.9589990837490873E-2</v>
      </c>
      <c r="H4199" s="280">
        <f>VLOOKUP(B4199,Correlation_Eqns!A$19:B$24,2,FALSE)</f>
        <v>1.48</v>
      </c>
      <c r="I4199" s="258">
        <f>VLOOKUP(B4199,Correlation_Eqns!A$27:B$32,2,FALSE)</f>
        <v>1.59</v>
      </c>
      <c r="J4199" s="259">
        <f t="shared" si="393"/>
        <v>1.48</v>
      </c>
      <c r="K4199" s="258">
        <f t="shared" si="394"/>
        <v>1.48</v>
      </c>
      <c r="L4199" s="1">
        <f t="shared" si="390"/>
        <v>0.46765631999999996</v>
      </c>
      <c r="M4199" s="1">
        <f t="shared" si="395"/>
        <v>1</v>
      </c>
    </row>
    <row r="4200" spans="1:13">
      <c r="A4200" s="280">
        <v>17</v>
      </c>
      <c r="B4200" s="280" t="s">
        <v>38</v>
      </c>
      <c r="C4200" s="280">
        <v>10000</v>
      </c>
      <c r="D4200" s="258">
        <f t="shared" si="391"/>
        <v>5</v>
      </c>
      <c r="E4200" s="259">
        <f>VLOOKUP(B4200,Correlation_Eqns!A$35:B$40,2,FALSE)</f>
        <v>7.9900000000000004E-5</v>
      </c>
      <c r="F4200" s="280">
        <f>VLOOKUP(B4200,Correlation_Eqns!A$43:B$48,2,FALSE)</f>
        <v>0.73499999999999999</v>
      </c>
      <c r="G4200" s="280">
        <f t="shared" si="392"/>
        <v>6.9589990837490873E-2</v>
      </c>
      <c r="H4200" s="280">
        <f>VLOOKUP(B4200,Correlation_Eqns!A$19:B$24,2,FALSE)</f>
        <v>1.48</v>
      </c>
      <c r="I4200" s="258">
        <f>VLOOKUP(B4200,Correlation_Eqns!A$27:B$32,2,FALSE)</f>
        <v>1.59</v>
      </c>
      <c r="J4200" s="259">
        <f t="shared" si="393"/>
        <v>1.48</v>
      </c>
      <c r="K4200" s="258">
        <f t="shared" si="394"/>
        <v>1.48</v>
      </c>
      <c r="L4200" s="1">
        <f t="shared" si="390"/>
        <v>0.46765631999999996</v>
      </c>
      <c r="M4200" s="1">
        <f t="shared" si="395"/>
        <v>1</v>
      </c>
    </row>
    <row r="4201" spans="1:13">
      <c r="A4201" s="280">
        <v>17</v>
      </c>
      <c r="B4201" s="280" t="s">
        <v>38</v>
      </c>
      <c r="C4201" s="280">
        <v>10000</v>
      </c>
      <c r="D4201" s="258">
        <f t="shared" si="391"/>
        <v>5</v>
      </c>
      <c r="E4201" s="259">
        <f>VLOOKUP(B4201,Correlation_Eqns!A$35:B$40,2,FALSE)</f>
        <v>7.9900000000000004E-5</v>
      </c>
      <c r="F4201" s="280">
        <f>VLOOKUP(B4201,Correlation_Eqns!A$43:B$48,2,FALSE)</f>
        <v>0.73499999999999999</v>
      </c>
      <c r="G4201" s="280">
        <f t="shared" si="392"/>
        <v>6.9589990837490873E-2</v>
      </c>
      <c r="H4201" s="280">
        <f>VLOOKUP(B4201,Correlation_Eqns!A$19:B$24,2,FALSE)</f>
        <v>1.48</v>
      </c>
      <c r="I4201" s="258">
        <f>VLOOKUP(B4201,Correlation_Eqns!A$27:B$32,2,FALSE)</f>
        <v>1.59</v>
      </c>
      <c r="J4201" s="259">
        <f t="shared" si="393"/>
        <v>1.48</v>
      </c>
      <c r="K4201" s="258">
        <f t="shared" si="394"/>
        <v>1.48</v>
      </c>
      <c r="L4201" s="1">
        <f t="shared" si="390"/>
        <v>0.46765631999999996</v>
      </c>
      <c r="M4201" s="1">
        <f t="shared" si="395"/>
        <v>1</v>
      </c>
    </row>
    <row r="4202" spans="1:13">
      <c r="A4202" s="280">
        <v>17</v>
      </c>
      <c r="B4202" s="280" t="s">
        <v>38</v>
      </c>
      <c r="C4202" s="280">
        <v>10000</v>
      </c>
      <c r="D4202" s="258">
        <f t="shared" si="391"/>
        <v>5</v>
      </c>
      <c r="E4202" s="259">
        <f>VLOOKUP(B4202,Correlation_Eqns!A$35:B$40,2,FALSE)</f>
        <v>7.9900000000000004E-5</v>
      </c>
      <c r="F4202" s="280">
        <f>VLOOKUP(B4202,Correlation_Eqns!A$43:B$48,2,FALSE)</f>
        <v>0.73499999999999999</v>
      </c>
      <c r="G4202" s="280">
        <f t="shared" si="392"/>
        <v>6.9589990837490873E-2</v>
      </c>
      <c r="H4202" s="280">
        <f>VLOOKUP(B4202,Correlation_Eqns!A$19:B$24,2,FALSE)</f>
        <v>1.48</v>
      </c>
      <c r="I4202" s="258">
        <f>VLOOKUP(B4202,Correlation_Eqns!A$27:B$32,2,FALSE)</f>
        <v>1.59</v>
      </c>
      <c r="J4202" s="259">
        <f t="shared" si="393"/>
        <v>1.48</v>
      </c>
      <c r="K4202" s="258">
        <f t="shared" si="394"/>
        <v>1.48</v>
      </c>
      <c r="L4202" s="1">
        <f t="shared" si="390"/>
        <v>0.46765631999999996</v>
      </c>
      <c r="M4202" s="1">
        <f t="shared" si="395"/>
        <v>1</v>
      </c>
    </row>
    <row r="4203" spans="1:13">
      <c r="A4203" s="280">
        <v>17</v>
      </c>
      <c r="B4203" s="280" t="s">
        <v>38</v>
      </c>
      <c r="C4203" s="280">
        <v>10000</v>
      </c>
      <c r="D4203" s="258">
        <f t="shared" si="391"/>
        <v>5</v>
      </c>
      <c r="E4203" s="259">
        <f>VLOOKUP(B4203,Correlation_Eqns!A$35:B$40,2,FALSE)</f>
        <v>7.9900000000000004E-5</v>
      </c>
      <c r="F4203" s="280">
        <f>VLOOKUP(B4203,Correlation_Eqns!A$43:B$48,2,FALSE)</f>
        <v>0.73499999999999999</v>
      </c>
      <c r="G4203" s="280">
        <f t="shared" si="392"/>
        <v>6.9589990837490873E-2</v>
      </c>
      <c r="H4203" s="280">
        <f>VLOOKUP(B4203,Correlation_Eqns!A$19:B$24,2,FALSE)</f>
        <v>1.48</v>
      </c>
      <c r="I4203" s="258">
        <f>VLOOKUP(B4203,Correlation_Eqns!A$27:B$32,2,FALSE)</f>
        <v>1.59</v>
      </c>
      <c r="J4203" s="259">
        <f t="shared" si="393"/>
        <v>1.48</v>
      </c>
      <c r="K4203" s="258">
        <f t="shared" si="394"/>
        <v>1.48</v>
      </c>
      <c r="L4203" s="1">
        <f t="shared" si="390"/>
        <v>0.46765631999999996</v>
      </c>
      <c r="M4203" s="1">
        <f t="shared" si="395"/>
        <v>1</v>
      </c>
    </row>
    <row r="4204" spans="1:13">
      <c r="A4204" s="280">
        <v>17</v>
      </c>
      <c r="B4204" s="280" t="s">
        <v>38</v>
      </c>
      <c r="C4204" s="280">
        <v>8000</v>
      </c>
      <c r="D4204" s="258">
        <f t="shared" si="391"/>
        <v>5</v>
      </c>
      <c r="E4204" s="259">
        <f>VLOOKUP(B4204,Correlation_Eqns!A$35:B$40,2,FALSE)</f>
        <v>7.9900000000000004E-5</v>
      </c>
      <c r="F4204" s="280">
        <f>VLOOKUP(B4204,Correlation_Eqns!A$43:B$48,2,FALSE)</f>
        <v>0.73499999999999999</v>
      </c>
      <c r="G4204" s="280">
        <f t="shared" si="392"/>
        <v>5.9063328754435249E-2</v>
      </c>
      <c r="H4204" s="280">
        <f>VLOOKUP(B4204,Correlation_Eqns!A$19:B$24,2,FALSE)</f>
        <v>1.48</v>
      </c>
      <c r="I4204" s="258">
        <f>VLOOKUP(B4204,Correlation_Eqns!A$27:B$32,2,FALSE)</f>
        <v>1.59</v>
      </c>
      <c r="J4204" s="259">
        <f t="shared" si="393"/>
        <v>5.9063328754435249E-2</v>
      </c>
      <c r="K4204" s="258">
        <f t="shared" si="394"/>
        <v>5.9063328754435249E-2</v>
      </c>
      <c r="L4204" s="1">
        <f t="shared" si="390"/>
        <v>1.8663066873141468E-2</v>
      </c>
      <c r="M4204" s="1">
        <f t="shared" si="395"/>
        <v>0</v>
      </c>
    </row>
    <row r="4205" spans="1:13">
      <c r="A4205" s="280">
        <v>17</v>
      </c>
      <c r="B4205" s="280" t="s">
        <v>38</v>
      </c>
      <c r="C4205" s="280">
        <v>7000</v>
      </c>
      <c r="D4205" s="258">
        <f t="shared" si="391"/>
        <v>5</v>
      </c>
      <c r="E4205" s="259">
        <f>VLOOKUP(B4205,Correlation_Eqns!A$35:B$40,2,FALSE)</f>
        <v>7.9900000000000004E-5</v>
      </c>
      <c r="F4205" s="280">
        <f>VLOOKUP(B4205,Correlation_Eqns!A$43:B$48,2,FALSE)</f>
        <v>0.73499999999999999</v>
      </c>
      <c r="G4205" s="280">
        <f t="shared" si="392"/>
        <v>5.3541907412827584E-2</v>
      </c>
      <c r="H4205" s="280">
        <f>VLOOKUP(B4205,Correlation_Eqns!A$19:B$24,2,FALSE)</f>
        <v>1.48</v>
      </c>
      <c r="I4205" s="258">
        <f>VLOOKUP(B4205,Correlation_Eqns!A$27:B$32,2,FALSE)</f>
        <v>1.59</v>
      </c>
      <c r="J4205" s="259">
        <f t="shared" si="393"/>
        <v>5.3541907412827584E-2</v>
      </c>
      <c r="K4205" s="258">
        <f t="shared" si="394"/>
        <v>5.3541907412827584E-2</v>
      </c>
      <c r="L4205" s="1">
        <f t="shared" si="390"/>
        <v>1.691838607193491E-2</v>
      </c>
      <c r="M4205" s="1">
        <f t="shared" si="395"/>
        <v>0</v>
      </c>
    </row>
    <row r="4206" spans="1:13">
      <c r="A4206" s="280">
        <v>17</v>
      </c>
      <c r="B4206" s="280" t="s">
        <v>38</v>
      </c>
      <c r="C4206" s="280">
        <v>5000</v>
      </c>
      <c r="D4206" s="258">
        <f t="shared" si="391"/>
        <v>5</v>
      </c>
      <c r="E4206" s="259">
        <f>VLOOKUP(B4206,Correlation_Eqns!A$35:B$40,2,FALSE)</f>
        <v>7.9900000000000004E-5</v>
      </c>
      <c r="F4206" s="280">
        <f>VLOOKUP(B4206,Correlation_Eqns!A$43:B$48,2,FALSE)</f>
        <v>0.73499999999999999</v>
      </c>
      <c r="G4206" s="280">
        <f t="shared" si="392"/>
        <v>4.181092083828615E-2</v>
      </c>
      <c r="H4206" s="280">
        <f>VLOOKUP(B4206,Correlation_Eqns!A$19:B$24,2,FALSE)</f>
        <v>1.48</v>
      </c>
      <c r="I4206" s="258">
        <f>VLOOKUP(B4206,Correlation_Eqns!A$27:B$32,2,FALSE)</f>
        <v>1.59</v>
      </c>
      <c r="J4206" s="259">
        <f t="shared" si="393"/>
        <v>4.181092083828615E-2</v>
      </c>
      <c r="K4206" s="258">
        <f t="shared" si="394"/>
        <v>4.181092083828615E-2</v>
      </c>
      <c r="L4206" s="1">
        <f t="shared" si="390"/>
        <v>1.3211582010165011E-2</v>
      </c>
      <c r="M4206" s="1">
        <f t="shared" si="395"/>
        <v>0</v>
      </c>
    </row>
    <row r="4207" spans="1:13">
      <c r="A4207" s="280">
        <v>17</v>
      </c>
      <c r="B4207" s="280" t="s">
        <v>38</v>
      </c>
      <c r="C4207" s="280">
        <v>5000</v>
      </c>
      <c r="D4207" s="258">
        <f t="shared" si="391"/>
        <v>5</v>
      </c>
      <c r="E4207" s="259">
        <f>VLOOKUP(B4207,Correlation_Eqns!A$35:B$40,2,FALSE)</f>
        <v>7.9900000000000004E-5</v>
      </c>
      <c r="F4207" s="280">
        <f>VLOOKUP(B4207,Correlation_Eqns!A$43:B$48,2,FALSE)</f>
        <v>0.73499999999999999</v>
      </c>
      <c r="G4207" s="280">
        <f t="shared" si="392"/>
        <v>4.181092083828615E-2</v>
      </c>
      <c r="H4207" s="280">
        <f>VLOOKUP(B4207,Correlation_Eqns!A$19:B$24,2,FALSE)</f>
        <v>1.48</v>
      </c>
      <c r="I4207" s="258">
        <f>VLOOKUP(B4207,Correlation_Eqns!A$27:B$32,2,FALSE)</f>
        <v>1.59</v>
      </c>
      <c r="J4207" s="259">
        <f t="shared" si="393"/>
        <v>4.181092083828615E-2</v>
      </c>
      <c r="K4207" s="258">
        <f t="shared" si="394"/>
        <v>4.181092083828615E-2</v>
      </c>
      <c r="L4207" s="1">
        <f t="shared" si="390"/>
        <v>1.3211582010165011E-2</v>
      </c>
      <c r="M4207" s="1">
        <f t="shared" si="395"/>
        <v>0</v>
      </c>
    </row>
    <row r="4208" spans="1:13">
      <c r="A4208" s="280">
        <v>17</v>
      </c>
      <c r="B4208" s="280" t="s">
        <v>38</v>
      </c>
      <c r="C4208" s="280">
        <v>5000</v>
      </c>
      <c r="D4208" s="258">
        <f t="shared" si="391"/>
        <v>5</v>
      </c>
      <c r="E4208" s="259">
        <f>VLOOKUP(B4208,Correlation_Eqns!A$35:B$40,2,FALSE)</f>
        <v>7.9900000000000004E-5</v>
      </c>
      <c r="F4208" s="280">
        <f>VLOOKUP(B4208,Correlation_Eqns!A$43:B$48,2,FALSE)</f>
        <v>0.73499999999999999</v>
      </c>
      <c r="G4208" s="280">
        <f t="shared" si="392"/>
        <v>4.181092083828615E-2</v>
      </c>
      <c r="H4208" s="280">
        <f>VLOOKUP(B4208,Correlation_Eqns!A$19:B$24,2,FALSE)</f>
        <v>1.48</v>
      </c>
      <c r="I4208" s="258">
        <f>VLOOKUP(B4208,Correlation_Eqns!A$27:B$32,2,FALSE)</f>
        <v>1.59</v>
      </c>
      <c r="J4208" s="259">
        <f t="shared" si="393"/>
        <v>4.181092083828615E-2</v>
      </c>
      <c r="K4208" s="258">
        <f t="shared" si="394"/>
        <v>4.181092083828615E-2</v>
      </c>
      <c r="L4208" s="1">
        <f t="shared" si="390"/>
        <v>1.3211582010165011E-2</v>
      </c>
      <c r="M4208" s="1">
        <f t="shared" si="395"/>
        <v>0</v>
      </c>
    </row>
    <row r="4209" spans="1:13">
      <c r="A4209" s="280">
        <v>17</v>
      </c>
      <c r="B4209" s="280" t="s">
        <v>38</v>
      </c>
      <c r="C4209" s="280">
        <v>5000</v>
      </c>
      <c r="D4209" s="258">
        <f t="shared" si="391"/>
        <v>5</v>
      </c>
      <c r="E4209" s="259">
        <f>VLOOKUP(B4209,Correlation_Eqns!A$35:B$40,2,FALSE)</f>
        <v>7.9900000000000004E-5</v>
      </c>
      <c r="F4209" s="280">
        <f>VLOOKUP(B4209,Correlation_Eqns!A$43:B$48,2,FALSE)</f>
        <v>0.73499999999999999</v>
      </c>
      <c r="G4209" s="280">
        <f t="shared" si="392"/>
        <v>4.181092083828615E-2</v>
      </c>
      <c r="H4209" s="280">
        <f>VLOOKUP(B4209,Correlation_Eqns!A$19:B$24,2,FALSE)</f>
        <v>1.48</v>
      </c>
      <c r="I4209" s="258">
        <f>VLOOKUP(B4209,Correlation_Eqns!A$27:B$32,2,FALSE)</f>
        <v>1.59</v>
      </c>
      <c r="J4209" s="259">
        <f t="shared" si="393"/>
        <v>4.181092083828615E-2</v>
      </c>
      <c r="K4209" s="258">
        <f t="shared" si="394"/>
        <v>4.181092083828615E-2</v>
      </c>
      <c r="L4209" s="1">
        <f t="shared" si="390"/>
        <v>1.3211582010165011E-2</v>
      </c>
      <c r="M4209" s="1">
        <f t="shared" si="395"/>
        <v>0</v>
      </c>
    </row>
    <row r="4210" spans="1:13">
      <c r="A4210" s="280">
        <v>17</v>
      </c>
      <c r="B4210" s="280" t="s">
        <v>38</v>
      </c>
      <c r="C4210" s="280">
        <v>5000</v>
      </c>
      <c r="D4210" s="258">
        <f t="shared" si="391"/>
        <v>5</v>
      </c>
      <c r="E4210" s="259">
        <f>VLOOKUP(B4210,Correlation_Eqns!A$35:B$40,2,FALSE)</f>
        <v>7.9900000000000004E-5</v>
      </c>
      <c r="F4210" s="280">
        <f>VLOOKUP(B4210,Correlation_Eqns!A$43:B$48,2,FALSE)</f>
        <v>0.73499999999999999</v>
      </c>
      <c r="G4210" s="280">
        <f t="shared" si="392"/>
        <v>4.181092083828615E-2</v>
      </c>
      <c r="H4210" s="280">
        <f>VLOOKUP(B4210,Correlation_Eqns!A$19:B$24,2,FALSE)</f>
        <v>1.48</v>
      </c>
      <c r="I4210" s="258">
        <f>VLOOKUP(B4210,Correlation_Eqns!A$27:B$32,2,FALSE)</f>
        <v>1.59</v>
      </c>
      <c r="J4210" s="259">
        <f t="shared" si="393"/>
        <v>4.181092083828615E-2</v>
      </c>
      <c r="K4210" s="258">
        <f t="shared" si="394"/>
        <v>4.181092083828615E-2</v>
      </c>
      <c r="L4210" s="1">
        <f t="shared" si="390"/>
        <v>1.3211582010165011E-2</v>
      </c>
      <c r="M4210" s="1">
        <f t="shared" si="395"/>
        <v>0</v>
      </c>
    </row>
    <row r="4211" spans="1:13">
      <c r="A4211" s="280">
        <v>17</v>
      </c>
      <c r="B4211" s="280" t="s">
        <v>38</v>
      </c>
      <c r="C4211" s="280">
        <v>4000</v>
      </c>
      <c r="D4211" s="258">
        <f t="shared" si="391"/>
        <v>5</v>
      </c>
      <c r="E4211" s="259">
        <f>VLOOKUP(B4211,Correlation_Eqns!A$35:B$40,2,FALSE)</f>
        <v>7.9900000000000004E-5</v>
      </c>
      <c r="F4211" s="280">
        <f>VLOOKUP(B4211,Correlation_Eqns!A$43:B$48,2,FALSE)</f>
        <v>0.73499999999999999</v>
      </c>
      <c r="G4211" s="280">
        <f t="shared" si="392"/>
        <v>3.5486312518192585E-2</v>
      </c>
      <c r="H4211" s="280">
        <f>VLOOKUP(B4211,Correlation_Eqns!A$19:B$24,2,FALSE)</f>
        <v>1.48</v>
      </c>
      <c r="I4211" s="258">
        <f>VLOOKUP(B4211,Correlation_Eqns!A$27:B$32,2,FALSE)</f>
        <v>1.59</v>
      </c>
      <c r="J4211" s="259">
        <f t="shared" si="393"/>
        <v>3.5486312518192585E-2</v>
      </c>
      <c r="K4211" s="258">
        <f t="shared" si="394"/>
        <v>3.5486312518192585E-2</v>
      </c>
      <c r="L4211" s="1">
        <f t="shared" si="390"/>
        <v>1.1213106974748565E-2</v>
      </c>
      <c r="M4211" s="1">
        <f t="shared" si="395"/>
        <v>0</v>
      </c>
    </row>
    <row r="4212" spans="1:13">
      <c r="A4212" s="280">
        <v>17</v>
      </c>
      <c r="B4212" s="280" t="s">
        <v>38</v>
      </c>
      <c r="C4212" s="280">
        <v>3000</v>
      </c>
      <c r="D4212" s="258">
        <f t="shared" si="391"/>
        <v>5</v>
      </c>
      <c r="E4212" s="259">
        <f>VLOOKUP(B4212,Correlation_Eqns!A$35:B$40,2,FALSE)</f>
        <v>7.9900000000000004E-5</v>
      </c>
      <c r="F4212" s="280">
        <f>VLOOKUP(B4212,Correlation_Eqns!A$43:B$48,2,FALSE)</f>
        <v>0.73499999999999999</v>
      </c>
      <c r="G4212" s="280">
        <f t="shared" si="392"/>
        <v>2.872307296983214E-2</v>
      </c>
      <c r="H4212" s="280">
        <f>VLOOKUP(B4212,Correlation_Eqns!A$19:B$24,2,FALSE)</f>
        <v>1.48</v>
      </c>
      <c r="I4212" s="258">
        <f>VLOOKUP(B4212,Correlation_Eqns!A$27:B$32,2,FALSE)</f>
        <v>1.59</v>
      </c>
      <c r="J4212" s="259">
        <f t="shared" si="393"/>
        <v>2.872307296983214E-2</v>
      </c>
      <c r="K4212" s="258">
        <f t="shared" si="394"/>
        <v>2.872307296983214E-2</v>
      </c>
      <c r="L4212" s="1">
        <f t="shared" si="390"/>
        <v>9.0760314892994395E-3</v>
      </c>
      <c r="M4212" s="1">
        <f t="shared" si="395"/>
        <v>0</v>
      </c>
    </row>
    <row r="4213" spans="1:13">
      <c r="A4213" s="280">
        <v>17</v>
      </c>
      <c r="B4213" s="280" t="s">
        <v>38</v>
      </c>
      <c r="C4213" s="280">
        <v>3000</v>
      </c>
      <c r="D4213" s="258">
        <f t="shared" si="391"/>
        <v>5</v>
      </c>
      <c r="E4213" s="259">
        <f>VLOOKUP(B4213,Correlation_Eqns!A$35:B$40,2,FALSE)</f>
        <v>7.9900000000000004E-5</v>
      </c>
      <c r="F4213" s="280">
        <f>VLOOKUP(B4213,Correlation_Eqns!A$43:B$48,2,FALSE)</f>
        <v>0.73499999999999999</v>
      </c>
      <c r="G4213" s="280">
        <f t="shared" si="392"/>
        <v>2.872307296983214E-2</v>
      </c>
      <c r="H4213" s="280">
        <f>VLOOKUP(B4213,Correlation_Eqns!A$19:B$24,2,FALSE)</f>
        <v>1.48</v>
      </c>
      <c r="I4213" s="258">
        <f>VLOOKUP(B4213,Correlation_Eqns!A$27:B$32,2,FALSE)</f>
        <v>1.59</v>
      </c>
      <c r="J4213" s="259">
        <f t="shared" si="393"/>
        <v>2.872307296983214E-2</v>
      </c>
      <c r="K4213" s="258">
        <f t="shared" si="394"/>
        <v>2.872307296983214E-2</v>
      </c>
      <c r="L4213" s="1">
        <f t="shared" si="390"/>
        <v>9.0760314892994395E-3</v>
      </c>
      <c r="M4213" s="1">
        <f t="shared" si="395"/>
        <v>0</v>
      </c>
    </row>
    <row r="4214" spans="1:13">
      <c r="A4214" s="280">
        <v>17</v>
      </c>
      <c r="B4214" s="280" t="s">
        <v>38</v>
      </c>
      <c r="C4214" s="280">
        <v>3000</v>
      </c>
      <c r="D4214" s="258">
        <f t="shared" si="391"/>
        <v>5</v>
      </c>
      <c r="E4214" s="259">
        <f>VLOOKUP(B4214,Correlation_Eqns!A$35:B$40,2,FALSE)</f>
        <v>7.9900000000000004E-5</v>
      </c>
      <c r="F4214" s="280">
        <f>VLOOKUP(B4214,Correlation_Eqns!A$43:B$48,2,FALSE)</f>
        <v>0.73499999999999999</v>
      </c>
      <c r="G4214" s="280">
        <f t="shared" si="392"/>
        <v>2.872307296983214E-2</v>
      </c>
      <c r="H4214" s="280">
        <f>VLOOKUP(B4214,Correlation_Eqns!A$19:B$24,2,FALSE)</f>
        <v>1.48</v>
      </c>
      <c r="I4214" s="258">
        <f>VLOOKUP(B4214,Correlation_Eqns!A$27:B$32,2,FALSE)</f>
        <v>1.59</v>
      </c>
      <c r="J4214" s="259">
        <f t="shared" si="393"/>
        <v>2.872307296983214E-2</v>
      </c>
      <c r="K4214" s="258">
        <f t="shared" si="394"/>
        <v>2.872307296983214E-2</v>
      </c>
      <c r="L4214" s="1">
        <f t="shared" si="390"/>
        <v>9.0760314892994395E-3</v>
      </c>
      <c r="M4214" s="1">
        <f t="shared" si="395"/>
        <v>0</v>
      </c>
    </row>
    <row r="4215" spans="1:13">
      <c r="A4215" s="280">
        <v>17</v>
      </c>
      <c r="B4215" s="280" t="s">
        <v>38</v>
      </c>
      <c r="C4215" s="280">
        <v>3000</v>
      </c>
      <c r="D4215" s="258">
        <f t="shared" si="391"/>
        <v>5</v>
      </c>
      <c r="E4215" s="259">
        <f>VLOOKUP(B4215,Correlation_Eqns!A$35:B$40,2,FALSE)</f>
        <v>7.9900000000000004E-5</v>
      </c>
      <c r="F4215" s="280">
        <f>VLOOKUP(B4215,Correlation_Eqns!A$43:B$48,2,FALSE)</f>
        <v>0.73499999999999999</v>
      </c>
      <c r="G4215" s="280">
        <f t="shared" si="392"/>
        <v>2.872307296983214E-2</v>
      </c>
      <c r="H4215" s="280">
        <f>VLOOKUP(B4215,Correlation_Eqns!A$19:B$24,2,FALSE)</f>
        <v>1.48</v>
      </c>
      <c r="I4215" s="258">
        <f>VLOOKUP(B4215,Correlation_Eqns!A$27:B$32,2,FALSE)</f>
        <v>1.59</v>
      </c>
      <c r="J4215" s="259">
        <f t="shared" si="393"/>
        <v>2.872307296983214E-2</v>
      </c>
      <c r="K4215" s="258">
        <f t="shared" si="394"/>
        <v>2.872307296983214E-2</v>
      </c>
      <c r="L4215" s="1">
        <f t="shared" si="390"/>
        <v>9.0760314892994395E-3</v>
      </c>
      <c r="M4215" s="1">
        <f t="shared" si="395"/>
        <v>0</v>
      </c>
    </row>
    <row r="4216" spans="1:13">
      <c r="A4216" s="280">
        <v>17</v>
      </c>
      <c r="B4216" s="280" t="s">
        <v>38</v>
      </c>
      <c r="C4216" s="280">
        <v>2500</v>
      </c>
      <c r="D4216" s="258">
        <f t="shared" si="391"/>
        <v>5</v>
      </c>
      <c r="E4216" s="259">
        <f>VLOOKUP(B4216,Correlation_Eqns!A$35:B$40,2,FALSE)</f>
        <v>7.9900000000000004E-5</v>
      </c>
      <c r="F4216" s="280">
        <f>VLOOKUP(B4216,Correlation_Eqns!A$43:B$48,2,FALSE)</f>
        <v>0.73499999999999999</v>
      </c>
      <c r="G4216" s="280">
        <f t="shared" si="392"/>
        <v>2.5120754871599014E-2</v>
      </c>
      <c r="H4216" s="280">
        <f>VLOOKUP(B4216,Correlation_Eqns!A$19:B$24,2,FALSE)</f>
        <v>1.48</v>
      </c>
      <c r="I4216" s="258">
        <f>VLOOKUP(B4216,Correlation_Eqns!A$27:B$32,2,FALSE)</f>
        <v>1.59</v>
      </c>
      <c r="J4216" s="259">
        <f t="shared" si="393"/>
        <v>2.5120754871599014E-2</v>
      </c>
      <c r="K4216" s="258">
        <f t="shared" si="394"/>
        <v>2.5120754871599014E-2</v>
      </c>
      <c r="L4216" s="1">
        <f t="shared" si="390"/>
        <v>7.9377566073473415E-3</v>
      </c>
      <c r="M4216" s="1">
        <f t="shared" si="395"/>
        <v>0</v>
      </c>
    </row>
    <row r="4217" spans="1:13">
      <c r="A4217" s="280">
        <v>17</v>
      </c>
      <c r="B4217" s="280" t="s">
        <v>38</v>
      </c>
      <c r="C4217" s="280">
        <v>2000</v>
      </c>
      <c r="D4217" s="258">
        <f t="shared" si="391"/>
        <v>5</v>
      </c>
      <c r="E4217" s="259">
        <f>VLOOKUP(B4217,Correlation_Eqns!A$35:B$40,2,FALSE)</f>
        <v>7.9900000000000004E-5</v>
      </c>
      <c r="F4217" s="280">
        <f>VLOOKUP(B4217,Correlation_Eqns!A$43:B$48,2,FALSE)</f>
        <v>0.73499999999999999</v>
      </c>
      <c r="G4217" s="280">
        <f t="shared" si="392"/>
        <v>2.1320816193318094E-2</v>
      </c>
      <c r="H4217" s="280">
        <f>VLOOKUP(B4217,Correlation_Eqns!A$19:B$24,2,FALSE)</f>
        <v>1.48</v>
      </c>
      <c r="I4217" s="258">
        <f>VLOOKUP(B4217,Correlation_Eqns!A$27:B$32,2,FALSE)</f>
        <v>1.59</v>
      </c>
      <c r="J4217" s="259">
        <f t="shared" si="393"/>
        <v>2.1320816193318094E-2</v>
      </c>
      <c r="K4217" s="258">
        <f t="shared" si="394"/>
        <v>2.1320816193318094E-2</v>
      </c>
      <c r="L4217" s="1">
        <f t="shared" si="390"/>
        <v>6.7370367840294239E-3</v>
      </c>
      <c r="M4217" s="1">
        <f t="shared" si="395"/>
        <v>0</v>
      </c>
    </row>
    <row r="4218" spans="1:13">
      <c r="A4218" s="280">
        <v>17</v>
      </c>
      <c r="B4218" s="280" t="s">
        <v>38</v>
      </c>
      <c r="C4218" s="280">
        <v>2000</v>
      </c>
      <c r="D4218" s="258">
        <f t="shared" si="391"/>
        <v>5</v>
      </c>
      <c r="E4218" s="259">
        <f>VLOOKUP(B4218,Correlation_Eqns!A$35:B$40,2,FALSE)</f>
        <v>7.9900000000000004E-5</v>
      </c>
      <c r="F4218" s="280">
        <f>VLOOKUP(B4218,Correlation_Eqns!A$43:B$48,2,FALSE)</f>
        <v>0.73499999999999999</v>
      </c>
      <c r="G4218" s="280">
        <f t="shared" si="392"/>
        <v>2.1320816193318094E-2</v>
      </c>
      <c r="H4218" s="280">
        <f>VLOOKUP(B4218,Correlation_Eqns!A$19:B$24,2,FALSE)</f>
        <v>1.48</v>
      </c>
      <c r="I4218" s="258">
        <f>VLOOKUP(B4218,Correlation_Eqns!A$27:B$32,2,FALSE)</f>
        <v>1.59</v>
      </c>
      <c r="J4218" s="259">
        <f t="shared" si="393"/>
        <v>2.1320816193318094E-2</v>
      </c>
      <c r="K4218" s="258">
        <f t="shared" si="394"/>
        <v>2.1320816193318094E-2</v>
      </c>
      <c r="L4218" s="1">
        <f t="shared" si="390"/>
        <v>6.7370367840294239E-3</v>
      </c>
      <c r="M4218" s="1">
        <f t="shared" si="395"/>
        <v>0</v>
      </c>
    </row>
    <row r="4219" spans="1:13">
      <c r="A4219" s="280">
        <v>17</v>
      </c>
      <c r="B4219" s="280" t="s">
        <v>38</v>
      </c>
      <c r="C4219" s="280">
        <v>2000</v>
      </c>
      <c r="D4219" s="258">
        <f t="shared" si="391"/>
        <v>5</v>
      </c>
      <c r="E4219" s="259">
        <f>VLOOKUP(B4219,Correlation_Eqns!A$35:B$40,2,FALSE)</f>
        <v>7.9900000000000004E-5</v>
      </c>
      <c r="F4219" s="280">
        <f>VLOOKUP(B4219,Correlation_Eqns!A$43:B$48,2,FALSE)</f>
        <v>0.73499999999999999</v>
      </c>
      <c r="G4219" s="280">
        <f t="shared" si="392"/>
        <v>2.1320816193318094E-2</v>
      </c>
      <c r="H4219" s="280">
        <f>VLOOKUP(B4219,Correlation_Eqns!A$19:B$24,2,FALSE)</f>
        <v>1.48</v>
      </c>
      <c r="I4219" s="258">
        <f>VLOOKUP(B4219,Correlation_Eqns!A$27:B$32,2,FALSE)</f>
        <v>1.59</v>
      </c>
      <c r="J4219" s="259">
        <f t="shared" si="393"/>
        <v>2.1320816193318094E-2</v>
      </c>
      <c r="K4219" s="258">
        <f t="shared" si="394"/>
        <v>2.1320816193318094E-2</v>
      </c>
      <c r="L4219" s="1">
        <f t="shared" si="390"/>
        <v>6.7370367840294239E-3</v>
      </c>
      <c r="M4219" s="1">
        <f t="shared" si="395"/>
        <v>0</v>
      </c>
    </row>
    <row r="4220" spans="1:13">
      <c r="A4220" s="280">
        <v>17</v>
      </c>
      <c r="B4220" s="280" t="s">
        <v>38</v>
      </c>
      <c r="C4220" s="280">
        <v>2000</v>
      </c>
      <c r="D4220" s="258">
        <f t="shared" si="391"/>
        <v>5</v>
      </c>
      <c r="E4220" s="259">
        <f>VLOOKUP(B4220,Correlation_Eqns!A$35:B$40,2,FALSE)</f>
        <v>7.9900000000000004E-5</v>
      </c>
      <c r="F4220" s="280">
        <f>VLOOKUP(B4220,Correlation_Eqns!A$43:B$48,2,FALSE)</f>
        <v>0.73499999999999999</v>
      </c>
      <c r="G4220" s="280">
        <f t="shared" si="392"/>
        <v>2.1320816193318094E-2</v>
      </c>
      <c r="H4220" s="280">
        <f>VLOOKUP(B4220,Correlation_Eqns!A$19:B$24,2,FALSE)</f>
        <v>1.48</v>
      </c>
      <c r="I4220" s="258">
        <f>VLOOKUP(B4220,Correlation_Eqns!A$27:B$32,2,FALSE)</f>
        <v>1.59</v>
      </c>
      <c r="J4220" s="259">
        <f t="shared" si="393"/>
        <v>2.1320816193318094E-2</v>
      </c>
      <c r="K4220" s="258">
        <f t="shared" si="394"/>
        <v>2.1320816193318094E-2</v>
      </c>
      <c r="L4220" s="1">
        <f t="shared" si="390"/>
        <v>6.7370367840294239E-3</v>
      </c>
      <c r="M4220" s="1">
        <f t="shared" si="395"/>
        <v>0</v>
      </c>
    </row>
    <row r="4221" spans="1:13">
      <c r="A4221" s="280">
        <v>17</v>
      </c>
      <c r="B4221" s="280" t="s">
        <v>38</v>
      </c>
      <c r="C4221" s="280">
        <v>1500</v>
      </c>
      <c r="D4221" s="258">
        <f t="shared" si="391"/>
        <v>5</v>
      </c>
      <c r="E4221" s="259">
        <f>VLOOKUP(B4221,Correlation_Eqns!A$35:B$40,2,FALSE)</f>
        <v>7.9900000000000004E-5</v>
      </c>
      <c r="F4221" s="280">
        <f>VLOOKUP(B4221,Correlation_Eqns!A$43:B$48,2,FALSE)</f>
        <v>0.73499999999999999</v>
      </c>
      <c r="G4221" s="280">
        <f t="shared" si="392"/>
        <v>1.7257339966870289E-2</v>
      </c>
      <c r="H4221" s="280">
        <f>VLOOKUP(B4221,Correlation_Eqns!A$19:B$24,2,FALSE)</f>
        <v>1.48</v>
      </c>
      <c r="I4221" s="258">
        <f>VLOOKUP(B4221,Correlation_Eqns!A$27:B$32,2,FALSE)</f>
        <v>1.59</v>
      </c>
      <c r="J4221" s="259">
        <f t="shared" si="393"/>
        <v>1.7257339966870289E-2</v>
      </c>
      <c r="K4221" s="258">
        <f t="shared" si="394"/>
        <v>1.7257339966870289E-2</v>
      </c>
      <c r="L4221" s="1">
        <f t="shared" si="390"/>
        <v>5.4530433120915404E-3</v>
      </c>
      <c r="M4221" s="1">
        <f t="shared" si="395"/>
        <v>0</v>
      </c>
    </row>
    <row r="4222" spans="1:13">
      <c r="A4222" s="280">
        <v>17</v>
      </c>
      <c r="B4222" s="280" t="s">
        <v>38</v>
      </c>
      <c r="C4222" s="280">
        <v>1500</v>
      </c>
      <c r="D4222" s="258">
        <f t="shared" si="391"/>
        <v>5</v>
      </c>
      <c r="E4222" s="259">
        <f>VLOOKUP(B4222,Correlation_Eqns!A$35:B$40,2,FALSE)</f>
        <v>7.9900000000000004E-5</v>
      </c>
      <c r="F4222" s="280">
        <f>VLOOKUP(B4222,Correlation_Eqns!A$43:B$48,2,FALSE)</f>
        <v>0.73499999999999999</v>
      </c>
      <c r="G4222" s="280">
        <f t="shared" si="392"/>
        <v>1.7257339966870289E-2</v>
      </c>
      <c r="H4222" s="280">
        <f>VLOOKUP(B4222,Correlation_Eqns!A$19:B$24,2,FALSE)</f>
        <v>1.48</v>
      </c>
      <c r="I4222" s="258">
        <f>VLOOKUP(B4222,Correlation_Eqns!A$27:B$32,2,FALSE)</f>
        <v>1.59</v>
      </c>
      <c r="J4222" s="259">
        <f t="shared" si="393"/>
        <v>1.7257339966870289E-2</v>
      </c>
      <c r="K4222" s="258">
        <f t="shared" si="394"/>
        <v>1.7257339966870289E-2</v>
      </c>
      <c r="L4222" s="1">
        <f t="shared" si="390"/>
        <v>5.4530433120915404E-3</v>
      </c>
      <c r="M4222" s="1">
        <f t="shared" si="395"/>
        <v>0</v>
      </c>
    </row>
    <row r="4223" spans="1:13">
      <c r="A4223" s="280">
        <v>17</v>
      </c>
      <c r="B4223" s="280" t="s">
        <v>38</v>
      </c>
      <c r="C4223" s="280">
        <v>1500</v>
      </c>
      <c r="D4223" s="258">
        <f t="shared" si="391"/>
        <v>5</v>
      </c>
      <c r="E4223" s="259">
        <f>VLOOKUP(B4223,Correlation_Eqns!A$35:B$40,2,FALSE)</f>
        <v>7.9900000000000004E-5</v>
      </c>
      <c r="F4223" s="280">
        <f>VLOOKUP(B4223,Correlation_Eqns!A$43:B$48,2,FALSE)</f>
        <v>0.73499999999999999</v>
      </c>
      <c r="G4223" s="280">
        <f t="shared" si="392"/>
        <v>1.7257339966870289E-2</v>
      </c>
      <c r="H4223" s="280">
        <f>VLOOKUP(B4223,Correlation_Eqns!A$19:B$24,2,FALSE)</f>
        <v>1.48</v>
      </c>
      <c r="I4223" s="258">
        <f>VLOOKUP(B4223,Correlation_Eqns!A$27:B$32,2,FALSE)</f>
        <v>1.59</v>
      </c>
      <c r="J4223" s="259">
        <f t="shared" si="393"/>
        <v>1.7257339966870289E-2</v>
      </c>
      <c r="K4223" s="258">
        <f t="shared" si="394"/>
        <v>1.7257339966870289E-2</v>
      </c>
      <c r="L4223" s="1">
        <f t="shared" si="390"/>
        <v>5.4530433120915404E-3</v>
      </c>
      <c r="M4223" s="1">
        <f t="shared" si="395"/>
        <v>0</v>
      </c>
    </row>
    <row r="4224" spans="1:13">
      <c r="A4224" s="280">
        <v>17</v>
      </c>
      <c r="B4224" s="280" t="s">
        <v>38</v>
      </c>
      <c r="C4224" s="280">
        <v>1500</v>
      </c>
      <c r="D4224" s="258">
        <f t="shared" si="391"/>
        <v>5</v>
      </c>
      <c r="E4224" s="259">
        <f>VLOOKUP(B4224,Correlation_Eqns!A$35:B$40,2,FALSE)</f>
        <v>7.9900000000000004E-5</v>
      </c>
      <c r="F4224" s="280">
        <f>VLOOKUP(B4224,Correlation_Eqns!A$43:B$48,2,FALSE)</f>
        <v>0.73499999999999999</v>
      </c>
      <c r="G4224" s="280">
        <f t="shared" si="392"/>
        <v>1.7257339966870289E-2</v>
      </c>
      <c r="H4224" s="280">
        <f>VLOOKUP(B4224,Correlation_Eqns!A$19:B$24,2,FALSE)</f>
        <v>1.48</v>
      </c>
      <c r="I4224" s="258">
        <f>VLOOKUP(B4224,Correlation_Eqns!A$27:B$32,2,FALSE)</f>
        <v>1.59</v>
      </c>
      <c r="J4224" s="259">
        <f t="shared" si="393"/>
        <v>1.7257339966870289E-2</v>
      </c>
      <c r="K4224" s="258">
        <f t="shared" si="394"/>
        <v>1.7257339966870289E-2</v>
      </c>
      <c r="L4224" s="1">
        <f t="shared" si="390"/>
        <v>5.4530433120915404E-3</v>
      </c>
      <c r="M4224" s="1">
        <f t="shared" si="395"/>
        <v>0</v>
      </c>
    </row>
    <row r="4225" spans="1:13">
      <c r="A4225" s="280">
        <v>17</v>
      </c>
      <c r="B4225" s="280" t="s">
        <v>38</v>
      </c>
      <c r="C4225" s="280">
        <v>1300</v>
      </c>
      <c r="D4225" s="258">
        <f t="shared" si="391"/>
        <v>5</v>
      </c>
      <c r="E4225" s="259">
        <f>VLOOKUP(B4225,Correlation_Eqns!A$35:B$40,2,FALSE)</f>
        <v>7.9900000000000004E-5</v>
      </c>
      <c r="F4225" s="280">
        <f>VLOOKUP(B4225,Correlation_Eqns!A$43:B$48,2,FALSE)</f>
        <v>0.73499999999999999</v>
      </c>
      <c r="G4225" s="280">
        <f t="shared" si="392"/>
        <v>1.5534423590430758E-2</v>
      </c>
      <c r="H4225" s="280">
        <f>VLOOKUP(B4225,Correlation_Eqns!A$19:B$24,2,FALSE)</f>
        <v>1.48</v>
      </c>
      <c r="I4225" s="258">
        <f>VLOOKUP(B4225,Correlation_Eqns!A$27:B$32,2,FALSE)</f>
        <v>1.59</v>
      </c>
      <c r="J4225" s="259">
        <f t="shared" si="393"/>
        <v>1.5534423590430758E-2</v>
      </c>
      <c r="K4225" s="258">
        <f t="shared" si="394"/>
        <v>1.5534423590430758E-2</v>
      </c>
      <c r="L4225" s="1">
        <f t="shared" si="390"/>
        <v>4.9086293037986723E-3</v>
      </c>
      <c r="M4225" s="1">
        <f t="shared" si="395"/>
        <v>0</v>
      </c>
    </row>
    <row r="4226" spans="1:13">
      <c r="A4226" s="280">
        <v>17</v>
      </c>
      <c r="B4226" s="280" t="s">
        <v>38</v>
      </c>
      <c r="C4226" s="280">
        <v>1000</v>
      </c>
      <c r="D4226" s="258">
        <f t="shared" si="391"/>
        <v>5</v>
      </c>
      <c r="E4226" s="259">
        <f>VLOOKUP(B4226,Correlation_Eqns!A$35:B$40,2,FALSE)</f>
        <v>7.9900000000000004E-5</v>
      </c>
      <c r="F4226" s="280">
        <f>VLOOKUP(B4226,Correlation_Eqns!A$43:B$48,2,FALSE)</f>
        <v>0.73499999999999999</v>
      </c>
      <c r="G4226" s="280">
        <f t="shared" si="392"/>
        <v>1.2809930671613425E-2</v>
      </c>
      <c r="H4226" s="280">
        <f>VLOOKUP(B4226,Correlation_Eqns!A$19:B$24,2,FALSE)</f>
        <v>1.48</v>
      </c>
      <c r="I4226" s="258">
        <f>VLOOKUP(B4226,Correlation_Eqns!A$27:B$32,2,FALSE)</f>
        <v>1.59</v>
      </c>
      <c r="J4226" s="259">
        <f t="shared" si="393"/>
        <v>1.2809930671613425E-2</v>
      </c>
      <c r="K4226" s="258">
        <f t="shared" si="394"/>
        <v>1.2809930671613425E-2</v>
      </c>
      <c r="L4226" s="1">
        <f t="shared" si="390"/>
        <v>4.0477331333390971E-3</v>
      </c>
      <c r="M4226" s="1">
        <f t="shared" si="395"/>
        <v>0</v>
      </c>
    </row>
    <row r="4227" spans="1:13">
      <c r="A4227" s="280">
        <v>17</v>
      </c>
      <c r="B4227" s="280" t="s">
        <v>38</v>
      </c>
      <c r="C4227" s="280">
        <v>1000</v>
      </c>
      <c r="D4227" s="258">
        <f t="shared" si="391"/>
        <v>5</v>
      </c>
      <c r="E4227" s="259">
        <f>VLOOKUP(B4227,Correlation_Eqns!A$35:B$40,2,FALSE)</f>
        <v>7.9900000000000004E-5</v>
      </c>
      <c r="F4227" s="280">
        <f>VLOOKUP(B4227,Correlation_Eqns!A$43:B$48,2,FALSE)</f>
        <v>0.73499999999999999</v>
      </c>
      <c r="G4227" s="280">
        <f t="shared" si="392"/>
        <v>1.2809930671613425E-2</v>
      </c>
      <c r="H4227" s="280">
        <f>VLOOKUP(B4227,Correlation_Eqns!A$19:B$24,2,FALSE)</f>
        <v>1.48</v>
      </c>
      <c r="I4227" s="258">
        <f>VLOOKUP(B4227,Correlation_Eqns!A$27:B$32,2,FALSE)</f>
        <v>1.59</v>
      </c>
      <c r="J4227" s="259">
        <f t="shared" si="393"/>
        <v>1.2809930671613425E-2</v>
      </c>
      <c r="K4227" s="258">
        <f t="shared" si="394"/>
        <v>1.2809930671613425E-2</v>
      </c>
      <c r="L4227" s="1">
        <f t="shared" si="390"/>
        <v>4.0477331333390971E-3</v>
      </c>
      <c r="M4227" s="1">
        <f t="shared" si="395"/>
        <v>0</v>
      </c>
    </row>
    <row r="4228" spans="1:13">
      <c r="A4228" s="280">
        <v>17</v>
      </c>
      <c r="B4228" s="280" t="s">
        <v>38</v>
      </c>
      <c r="C4228" s="280">
        <v>1000</v>
      </c>
      <c r="D4228" s="258">
        <f t="shared" si="391"/>
        <v>5</v>
      </c>
      <c r="E4228" s="259">
        <f>VLOOKUP(B4228,Correlation_Eqns!A$35:B$40,2,FALSE)</f>
        <v>7.9900000000000004E-5</v>
      </c>
      <c r="F4228" s="280">
        <f>VLOOKUP(B4228,Correlation_Eqns!A$43:B$48,2,FALSE)</f>
        <v>0.73499999999999999</v>
      </c>
      <c r="G4228" s="280">
        <f t="shared" si="392"/>
        <v>1.2809930671613425E-2</v>
      </c>
      <c r="H4228" s="280">
        <f>VLOOKUP(B4228,Correlation_Eqns!A$19:B$24,2,FALSE)</f>
        <v>1.48</v>
      </c>
      <c r="I4228" s="258">
        <f>VLOOKUP(B4228,Correlation_Eqns!A$27:B$32,2,FALSE)</f>
        <v>1.59</v>
      </c>
      <c r="J4228" s="259">
        <f t="shared" si="393"/>
        <v>1.2809930671613425E-2</v>
      </c>
      <c r="K4228" s="258">
        <f t="shared" si="394"/>
        <v>1.2809930671613425E-2</v>
      </c>
      <c r="L4228" s="1">
        <f t="shared" si="390"/>
        <v>4.0477331333390971E-3</v>
      </c>
      <c r="M4228" s="1">
        <f t="shared" si="395"/>
        <v>0</v>
      </c>
    </row>
    <row r="4229" spans="1:13">
      <c r="A4229" s="280">
        <v>17</v>
      </c>
      <c r="B4229" s="280" t="s">
        <v>38</v>
      </c>
      <c r="C4229" s="280">
        <v>30</v>
      </c>
      <c r="D4229" s="258">
        <f t="shared" si="391"/>
        <v>5</v>
      </c>
      <c r="E4229" s="259">
        <f>VLOOKUP(B4229,Correlation_Eqns!A$35:B$40,2,FALSE)</f>
        <v>7.9900000000000004E-5</v>
      </c>
      <c r="F4229" s="280">
        <f>VLOOKUP(B4229,Correlation_Eqns!A$43:B$48,2,FALSE)</f>
        <v>0.73499999999999999</v>
      </c>
      <c r="G4229" s="280">
        <f t="shared" si="392"/>
        <v>9.7326454221875172E-4</v>
      </c>
      <c r="H4229" s="280">
        <f>VLOOKUP(B4229,Correlation_Eqns!A$19:B$24,2,FALSE)</f>
        <v>1.48</v>
      </c>
      <c r="I4229" s="258">
        <f>VLOOKUP(B4229,Correlation_Eqns!A$27:B$32,2,FALSE)</f>
        <v>1.59</v>
      </c>
      <c r="J4229" s="259">
        <f t="shared" si="393"/>
        <v>9.7326454221875172E-4</v>
      </c>
      <c r="K4229" s="258">
        <f t="shared" si="394"/>
        <v>9.7326454221875172E-4</v>
      </c>
      <c r="L4229" s="1">
        <f t="shared" si="390"/>
        <v>3.0753602310845001E-4</v>
      </c>
      <c r="M4229" s="1">
        <f t="shared" si="395"/>
        <v>0</v>
      </c>
    </row>
    <row r="4230" spans="1:13">
      <c r="A4230" s="280">
        <v>17</v>
      </c>
      <c r="B4230" s="280" t="s">
        <v>38</v>
      </c>
      <c r="C4230" s="280">
        <v>30</v>
      </c>
      <c r="D4230" s="258">
        <f t="shared" si="391"/>
        <v>5</v>
      </c>
      <c r="E4230" s="259">
        <f>VLOOKUP(B4230,Correlation_Eqns!A$35:B$40,2,FALSE)</f>
        <v>7.9900000000000004E-5</v>
      </c>
      <c r="F4230" s="280">
        <f>VLOOKUP(B4230,Correlation_Eqns!A$43:B$48,2,FALSE)</f>
        <v>0.73499999999999999</v>
      </c>
      <c r="G4230" s="280">
        <f t="shared" si="392"/>
        <v>9.7326454221875172E-4</v>
      </c>
      <c r="H4230" s="280">
        <f>VLOOKUP(B4230,Correlation_Eqns!A$19:B$24,2,FALSE)</f>
        <v>1.48</v>
      </c>
      <c r="I4230" s="258">
        <f>VLOOKUP(B4230,Correlation_Eqns!A$27:B$32,2,FALSE)</f>
        <v>1.59</v>
      </c>
      <c r="J4230" s="259">
        <f t="shared" si="393"/>
        <v>9.7326454221875172E-4</v>
      </c>
      <c r="K4230" s="258">
        <f t="shared" si="394"/>
        <v>9.7326454221875172E-4</v>
      </c>
      <c r="L4230" s="1">
        <f t="shared" si="390"/>
        <v>3.0753602310845001E-4</v>
      </c>
      <c r="M4230" s="1">
        <f t="shared" si="395"/>
        <v>0</v>
      </c>
    </row>
    <row r="4231" spans="1:13">
      <c r="A4231" s="280">
        <v>17</v>
      </c>
      <c r="B4231" s="280" t="s">
        <v>38</v>
      </c>
      <c r="C4231" s="280">
        <v>30</v>
      </c>
      <c r="D4231" s="258">
        <f t="shared" si="391"/>
        <v>5</v>
      </c>
      <c r="E4231" s="259">
        <f>VLOOKUP(B4231,Correlation_Eqns!A$35:B$40,2,FALSE)</f>
        <v>7.9900000000000004E-5</v>
      </c>
      <c r="F4231" s="280">
        <f>VLOOKUP(B4231,Correlation_Eqns!A$43:B$48,2,FALSE)</f>
        <v>0.73499999999999999</v>
      </c>
      <c r="G4231" s="280">
        <f t="shared" si="392"/>
        <v>9.7326454221875172E-4</v>
      </c>
      <c r="H4231" s="280">
        <f>VLOOKUP(B4231,Correlation_Eqns!A$19:B$24,2,FALSE)</f>
        <v>1.48</v>
      </c>
      <c r="I4231" s="258">
        <f>VLOOKUP(B4231,Correlation_Eqns!A$27:B$32,2,FALSE)</f>
        <v>1.59</v>
      </c>
      <c r="J4231" s="259">
        <f t="shared" si="393"/>
        <v>9.7326454221875172E-4</v>
      </c>
      <c r="K4231" s="258">
        <f t="shared" si="394"/>
        <v>9.7326454221875172E-4</v>
      </c>
      <c r="L4231" s="1">
        <f t="shared" si="390"/>
        <v>3.0753602310845001E-4</v>
      </c>
      <c r="M4231" s="1">
        <f t="shared" si="395"/>
        <v>0</v>
      </c>
    </row>
    <row r="4232" spans="1:13">
      <c r="A4232" s="280">
        <v>17</v>
      </c>
      <c r="B4232" s="280" t="s">
        <v>38</v>
      </c>
      <c r="C4232" s="280">
        <v>30</v>
      </c>
      <c r="D4232" s="258">
        <f t="shared" si="391"/>
        <v>5</v>
      </c>
      <c r="E4232" s="259">
        <f>VLOOKUP(B4232,Correlation_Eqns!A$35:B$40,2,FALSE)</f>
        <v>7.9900000000000004E-5</v>
      </c>
      <c r="F4232" s="280">
        <f>VLOOKUP(B4232,Correlation_Eqns!A$43:B$48,2,FALSE)</f>
        <v>0.73499999999999999</v>
      </c>
      <c r="G4232" s="280">
        <f t="shared" si="392"/>
        <v>9.7326454221875172E-4</v>
      </c>
      <c r="H4232" s="280">
        <f>VLOOKUP(B4232,Correlation_Eqns!A$19:B$24,2,FALSE)</f>
        <v>1.48</v>
      </c>
      <c r="I4232" s="258">
        <f>VLOOKUP(B4232,Correlation_Eqns!A$27:B$32,2,FALSE)</f>
        <v>1.59</v>
      </c>
      <c r="J4232" s="259">
        <f t="shared" si="393"/>
        <v>9.7326454221875172E-4</v>
      </c>
      <c r="K4232" s="258">
        <f t="shared" si="394"/>
        <v>9.7326454221875172E-4</v>
      </c>
      <c r="L4232" s="1">
        <f t="shared" si="390"/>
        <v>3.0753602310845001E-4</v>
      </c>
      <c r="M4232" s="1">
        <f t="shared" si="395"/>
        <v>0</v>
      </c>
    </row>
    <row r="4233" spans="1:13">
      <c r="A4233" s="280">
        <v>17</v>
      </c>
      <c r="B4233" s="280" t="s">
        <v>8</v>
      </c>
      <c r="C4233" s="280">
        <v>10000</v>
      </c>
      <c r="D4233" s="258">
        <f t="shared" si="391"/>
        <v>5</v>
      </c>
      <c r="E4233" s="259">
        <f>VLOOKUP(B4233,Correlation_Eqns!A$35:B$40,2,FALSE)</f>
        <v>1.21E-4</v>
      </c>
      <c r="F4233" s="280">
        <f>VLOOKUP(B4233,Correlation_Eqns!A$43:B$48,2,FALSE)</f>
        <v>0.746</v>
      </c>
      <c r="G4233" s="280">
        <f t="shared" si="392"/>
        <v>0.11662331185850054</v>
      </c>
      <c r="H4233" s="280">
        <f>VLOOKUP(B4233,Correlation_Eqns!A$19:B$24,2,FALSE)</f>
        <v>3.39</v>
      </c>
      <c r="I4233" s="258">
        <f>VLOOKUP(B4233,Correlation_Eqns!A$27:B$32,2,FALSE)</f>
        <v>7.41</v>
      </c>
      <c r="J4233" s="259">
        <f t="shared" si="393"/>
        <v>3.39</v>
      </c>
      <c r="K4233" s="258">
        <f t="shared" si="394"/>
        <v>3.39</v>
      </c>
      <c r="L4233" s="1">
        <f t="shared" si="390"/>
        <v>1.0711857599999999</v>
      </c>
      <c r="M4233" s="1">
        <f t="shared" si="395"/>
        <v>1</v>
      </c>
    </row>
    <row r="4234" spans="1:13">
      <c r="A4234" s="280">
        <v>17</v>
      </c>
      <c r="B4234" s="280" t="s">
        <v>8</v>
      </c>
      <c r="C4234" s="280">
        <v>10000</v>
      </c>
      <c r="D4234" s="258">
        <f t="shared" si="391"/>
        <v>5</v>
      </c>
      <c r="E4234" s="259">
        <f>VLOOKUP(B4234,Correlation_Eqns!A$35:B$40,2,FALSE)</f>
        <v>1.21E-4</v>
      </c>
      <c r="F4234" s="280">
        <f>VLOOKUP(B4234,Correlation_Eqns!A$43:B$48,2,FALSE)</f>
        <v>0.746</v>
      </c>
      <c r="G4234" s="280">
        <f t="shared" si="392"/>
        <v>0.11662331185850054</v>
      </c>
      <c r="H4234" s="280">
        <f>VLOOKUP(B4234,Correlation_Eqns!A$19:B$24,2,FALSE)</f>
        <v>3.39</v>
      </c>
      <c r="I4234" s="258">
        <f>VLOOKUP(B4234,Correlation_Eqns!A$27:B$32,2,FALSE)</f>
        <v>7.41</v>
      </c>
      <c r="J4234" s="259">
        <f t="shared" si="393"/>
        <v>3.39</v>
      </c>
      <c r="K4234" s="258">
        <f t="shared" si="394"/>
        <v>3.39</v>
      </c>
      <c r="L4234" s="1">
        <f t="shared" si="390"/>
        <v>1.0711857599999999</v>
      </c>
      <c r="M4234" s="1">
        <f t="shared" si="395"/>
        <v>1</v>
      </c>
    </row>
    <row r="4235" spans="1:13">
      <c r="A4235" s="280">
        <v>17</v>
      </c>
      <c r="B4235" s="280" t="s">
        <v>8</v>
      </c>
      <c r="C4235" s="280">
        <v>10000</v>
      </c>
      <c r="D4235" s="258">
        <f t="shared" si="391"/>
        <v>5</v>
      </c>
      <c r="E4235" s="259">
        <f>VLOOKUP(B4235,Correlation_Eqns!A$35:B$40,2,FALSE)</f>
        <v>1.21E-4</v>
      </c>
      <c r="F4235" s="280">
        <f>VLOOKUP(B4235,Correlation_Eqns!A$43:B$48,2,FALSE)</f>
        <v>0.746</v>
      </c>
      <c r="G4235" s="280">
        <f t="shared" si="392"/>
        <v>0.11662331185850054</v>
      </c>
      <c r="H4235" s="280">
        <f>VLOOKUP(B4235,Correlation_Eqns!A$19:B$24,2,FALSE)</f>
        <v>3.39</v>
      </c>
      <c r="I4235" s="258">
        <f>VLOOKUP(B4235,Correlation_Eqns!A$27:B$32,2,FALSE)</f>
        <v>7.41</v>
      </c>
      <c r="J4235" s="259">
        <f t="shared" si="393"/>
        <v>3.39</v>
      </c>
      <c r="K4235" s="258">
        <f t="shared" si="394"/>
        <v>3.39</v>
      </c>
      <c r="L4235" s="1">
        <f t="shared" si="390"/>
        <v>1.0711857599999999</v>
      </c>
      <c r="M4235" s="1">
        <f t="shared" si="395"/>
        <v>1</v>
      </c>
    </row>
    <row r="4236" spans="1:13">
      <c r="A4236" s="280">
        <v>17</v>
      </c>
      <c r="B4236" s="280" t="s">
        <v>8</v>
      </c>
      <c r="C4236" s="280">
        <v>10000</v>
      </c>
      <c r="D4236" s="258">
        <f t="shared" si="391"/>
        <v>5</v>
      </c>
      <c r="E4236" s="259">
        <f>VLOOKUP(B4236,Correlation_Eqns!A$35:B$40,2,FALSE)</f>
        <v>1.21E-4</v>
      </c>
      <c r="F4236" s="280">
        <f>VLOOKUP(B4236,Correlation_Eqns!A$43:B$48,2,FALSE)</f>
        <v>0.746</v>
      </c>
      <c r="G4236" s="280">
        <f t="shared" si="392"/>
        <v>0.11662331185850054</v>
      </c>
      <c r="H4236" s="280">
        <f>VLOOKUP(B4236,Correlation_Eqns!A$19:B$24,2,FALSE)</f>
        <v>3.39</v>
      </c>
      <c r="I4236" s="258">
        <f>VLOOKUP(B4236,Correlation_Eqns!A$27:B$32,2,FALSE)</f>
        <v>7.41</v>
      </c>
      <c r="J4236" s="259">
        <f t="shared" si="393"/>
        <v>3.39</v>
      </c>
      <c r="K4236" s="258">
        <f t="shared" si="394"/>
        <v>3.39</v>
      </c>
      <c r="L4236" s="1">
        <f t="shared" ref="L4236:L4299" si="396">J4236*lbC1_lbgas_NG*kg_per_lb</f>
        <v>1.0711857599999999</v>
      </c>
      <c r="M4236" s="1">
        <f t="shared" si="395"/>
        <v>1</v>
      </c>
    </row>
    <row r="4237" spans="1:13">
      <c r="A4237" s="280">
        <v>17</v>
      </c>
      <c r="B4237" s="280" t="s">
        <v>8</v>
      </c>
      <c r="C4237" s="280">
        <v>10000</v>
      </c>
      <c r="D4237" s="258">
        <f t="shared" ref="D4237:D4300" si="397">IF(A4237&lt;5,1,(IF(AND(A4237&gt;4,A4237&lt;9),2,IF(AND(A4237&gt;8,A4237&lt;13),3,IF(AND(A4237&gt;12,A4237&lt;17),4,IF(AND(A4237&gt;16,A4237&lt;21),5,6))))))</f>
        <v>5</v>
      </c>
      <c r="E4237" s="259">
        <f>VLOOKUP(B4237,Correlation_Eqns!A$35:B$40,2,FALSE)</f>
        <v>1.21E-4</v>
      </c>
      <c r="F4237" s="280">
        <f>VLOOKUP(B4237,Correlation_Eqns!A$43:B$48,2,FALSE)</f>
        <v>0.746</v>
      </c>
      <c r="G4237" s="280">
        <f t="shared" ref="G4237:G4300" si="398">E4237*C4237^F4237</f>
        <v>0.11662331185850054</v>
      </c>
      <c r="H4237" s="280">
        <f>VLOOKUP(B4237,Correlation_Eqns!A$19:B$24,2,FALSE)</f>
        <v>3.39</v>
      </c>
      <c r="I4237" s="258">
        <f>VLOOKUP(B4237,Correlation_Eqns!A$27:B$32,2,FALSE)</f>
        <v>7.41</v>
      </c>
      <c r="J4237" s="259">
        <f t="shared" ref="J4237:J4300" si="399">IF(C4237&gt;=10000,H4237,G4237)</f>
        <v>3.39</v>
      </c>
      <c r="K4237" s="258">
        <f t="shared" ref="K4237:K4300" si="400">IF(AND(C4237&gt;=10000,C4237&lt;100000),H4237,IF(C4237=100000,I4237,G4237))</f>
        <v>3.39</v>
      </c>
      <c r="L4237" s="1">
        <f t="shared" si="396"/>
        <v>1.0711857599999999</v>
      </c>
      <c r="M4237" s="1">
        <f t="shared" ref="M4237:M4300" si="401">IF(C4237&gt;=10000,1,0)</f>
        <v>1</v>
      </c>
    </row>
    <row r="4238" spans="1:13">
      <c r="A4238" s="280">
        <v>17</v>
      </c>
      <c r="B4238" s="280" t="s">
        <v>8</v>
      </c>
      <c r="C4238" s="280">
        <v>10000</v>
      </c>
      <c r="D4238" s="258">
        <f t="shared" si="397"/>
        <v>5</v>
      </c>
      <c r="E4238" s="259">
        <f>VLOOKUP(B4238,Correlation_Eqns!A$35:B$40,2,FALSE)</f>
        <v>1.21E-4</v>
      </c>
      <c r="F4238" s="280">
        <f>VLOOKUP(B4238,Correlation_Eqns!A$43:B$48,2,FALSE)</f>
        <v>0.746</v>
      </c>
      <c r="G4238" s="280">
        <f t="shared" si="398"/>
        <v>0.11662331185850054</v>
      </c>
      <c r="H4238" s="280">
        <f>VLOOKUP(B4238,Correlation_Eqns!A$19:B$24,2,FALSE)</f>
        <v>3.39</v>
      </c>
      <c r="I4238" s="258">
        <f>VLOOKUP(B4238,Correlation_Eqns!A$27:B$32,2,FALSE)</f>
        <v>7.41</v>
      </c>
      <c r="J4238" s="259">
        <f t="shared" si="399"/>
        <v>3.39</v>
      </c>
      <c r="K4238" s="258">
        <f t="shared" si="400"/>
        <v>3.39</v>
      </c>
      <c r="L4238" s="1">
        <f t="shared" si="396"/>
        <v>1.0711857599999999</v>
      </c>
      <c r="M4238" s="1">
        <f t="shared" si="401"/>
        <v>1</v>
      </c>
    </row>
    <row r="4239" spans="1:13">
      <c r="A4239" s="280">
        <v>17</v>
      </c>
      <c r="B4239" s="280" t="s">
        <v>8</v>
      </c>
      <c r="C4239" s="280">
        <v>10000</v>
      </c>
      <c r="D4239" s="258">
        <f t="shared" si="397"/>
        <v>5</v>
      </c>
      <c r="E4239" s="259">
        <f>VLOOKUP(B4239,Correlation_Eqns!A$35:B$40,2,FALSE)</f>
        <v>1.21E-4</v>
      </c>
      <c r="F4239" s="280">
        <f>VLOOKUP(B4239,Correlation_Eqns!A$43:B$48,2,FALSE)</f>
        <v>0.746</v>
      </c>
      <c r="G4239" s="280">
        <f t="shared" si="398"/>
        <v>0.11662331185850054</v>
      </c>
      <c r="H4239" s="280">
        <f>VLOOKUP(B4239,Correlation_Eqns!A$19:B$24,2,FALSE)</f>
        <v>3.39</v>
      </c>
      <c r="I4239" s="258">
        <f>VLOOKUP(B4239,Correlation_Eqns!A$27:B$32,2,FALSE)</f>
        <v>7.41</v>
      </c>
      <c r="J4239" s="259">
        <f t="shared" si="399"/>
        <v>3.39</v>
      </c>
      <c r="K4239" s="258">
        <f t="shared" si="400"/>
        <v>3.39</v>
      </c>
      <c r="L4239" s="1">
        <f t="shared" si="396"/>
        <v>1.0711857599999999</v>
      </c>
      <c r="M4239" s="1">
        <f t="shared" si="401"/>
        <v>1</v>
      </c>
    </row>
    <row r="4240" spans="1:13">
      <c r="A4240" s="280">
        <v>17</v>
      </c>
      <c r="B4240" s="280" t="s">
        <v>8</v>
      </c>
      <c r="C4240" s="280">
        <v>10000</v>
      </c>
      <c r="D4240" s="258">
        <f t="shared" si="397"/>
        <v>5</v>
      </c>
      <c r="E4240" s="259">
        <f>VLOOKUP(B4240,Correlation_Eqns!A$35:B$40,2,FALSE)</f>
        <v>1.21E-4</v>
      </c>
      <c r="F4240" s="280">
        <f>VLOOKUP(B4240,Correlation_Eqns!A$43:B$48,2,FALSE)</f>
        <v>0.746</v>
      </c>
      <c r="G4240" s="280">
        <f t="shared" si="398"/>
        <v>0.11662331185850054</v>
      </c>
      <c r="H4240" s="280">
        <f>VLOOKUP(B4240,Correlation_Eqns!A$19:B$24,2,FALSE)</f>
        <v>3.39</v>
      </c>
      <c r="I4240" s="258">
        <f>VLOOKUP(B4240,Correlation_Eqns!A$27:B$32,2,FALSE)</f>
        <v>7.41</v>
      </c>
      <c r="J4240" s="259">
        <f t="shared" si="399"/>
        <v>3.39</v>
      </c>
      <c r="K4240" s="258">
        <f t="shared" si="400"/>
        <v>3.39</v>
      </c>
      <c r="L4240" s="1">
        <f t="shared" si="396"/>
        <v>1.0711857599999999</v>
      </c>
      <c r="M4240" s="1">
        <f t="shared" si="401"/>
        <v>1</v>
      </c>
    </row>
    <row r="4241" spans="1:13">
      <c r="A4241" s="280">
        <v>17</v>
      </c>
      <c r="B4241" s="280" t="s">
        <v>8</v>
      </c>
      <c r="C4241" s="280">
        <v>10000</v>
      </c>
      <c r="D4241" s="258">
        <f t="shared" si="397"/>
        <v>5</v>
      </c>
      <c r="E4241" s="259">
        <f>VLOOKUP(B4241,Correlation_Eqns!A$35:B$40,2,FALSE)</f>
        <v>1.21E-4</v>
      </c>
      <c r="F4241" s="280">
        <f>VLOOKUP(B4241,Correlation_Eqns!A$43:B$48,2,FALSE)</f>
        <v>0.746</v>
      </c>
      <c r="G4241" s="280">
        <f t="shared" si="398"/>
        <v>0.11662331185850054</v>
      </c>
      <c r="H4241" s="280">
        <f>VLOOKUP(B4241,Correlation_Eqns!A$19:B$24,2,FALSE)</f>
        <v>3.39</v>
      </c>
      <c r="I4241" s="258">
        <f>VLOOKUP(B4241,Correlation_Eqns!A$27:B$32,2,FALSE)</f>
        <v>7.41</v>
      </c>
      <c r="J4241" s="259">
        <f t="shared" si="399"/>
        <v>3.39</v>
      </c>
      <c r="K4241" s="258">
        <f t="shared" si="400"/>
        <v>3.39</v>
      </c>
      <c r="L4241" s="1">
        <f t="shared" si="396"/>
        <v>1.0711857599999999</v>
      </c>
      <c r="M4241" s="1">
        <f t="shared" si="401"/>
        <v>1</v>
      </c>
    </row>
    <row r="4242" spans="1:13">
      <c r="A4242" s="280">
        <v>17</v>
      </c>
      <c r="B4242" s="280" t="s">
        <v>8</v>
      </c>
      <c r="C4242" s="280">
        <v>10000</v>
      </c>
      <c r="D4242" s="258">
        <f t="shared" si="397"/>
        <v>5</v>
      </c>
      <c r="E4242" s="259">
        <f>VLOOKUP(B4242,Correlation_Eqns!A$35:B$40,2,FALSE)</f>
        <v>1.21E-4</v>
      </c>
      <c r="F4242" s="280">
        <f>VLOOKUP(B4242,Correlation_Eqns!A$43:B$48,2,FALSE)</f>
        <v>0.746</v>
      </c>
      <c r="G4242" s="280">
        <f t="shared" si="398"/>
        <v>0.11662331185850054</v>
      </c>
      <c r="H4242" s="280">
        <f>VLOOKUP(B4242,Correlation_Eqns!A$19:B$24,2,FALSE)</f>
        <v>3.39</v>
      </c>
      <c r="I4242" s="258">
        <f>VLOOKUP(B4242,Correlation_Eqns!A$27:B$32,2,FALSE)</f>
        <v>7.41</v>
      </c>
      <c r="J4242" s="259">
        <f t="shared" si="399"/>
        <v>3.39</v>
      </c>
      <c r="K4242" s="258">
        <f t="shared" si="400"/>
        <v>3.39</v>
      </c>
      <c r="L4242" s="1">
        <f t="shared" si="396"/>
        <v>1.0711857599999999</v>
      </c>
      <c r="M4242" s="1">
        <f t="shared" si="401"/>
        <v>1</v>
      </c>
    </row>
    <row r="4243" spans="1:13">
      <c r="A4243" s="280">
        <v>17</v>
      </c>
      <c r="B4243" s="280" t="s">
        <v>8</v>
      </c>
      <c r="C4243" s="280">
        <v>10000</v>
      </c>
      <c r="D4243" s="258">
        <f t="shared" si="397"/>
        <v>5</v>
      </c>
      <c r="E4243" s="259">
        <f>VLOOKUP(B4243,Correlation_Eqns!A$35:B$40,2,FALSE)</f>
        <v>1.21E-4</v>
      </c>
      <c r="F4243" s="280">
        <f>VLOOKUP(B4243,Correlation_Eqns!A$43:B$48,2,FALSE)</f>
        <v>0.746</v>
      </c>
      <c r="G4243" s="280">
        <f t="shared" si="398"/>
        <v>0.11662331185850054</v>
      </c>
      <c r="H4243" s="280">
        <f>VLOOKUP(B4243,Correlation_Eqns!A$19:B$24,2,FALSE)</f>
        <v>3.39</v>
      </c>
      <c r="I4243" s="258">
        <f>VLOOKUP(B4243,Correlation_Eqns!A$27:B$32,2,FALSE)</f>
        <v>7.41</v>
      </c>
      <c r="J4243" s="259">
        <f t="shared" si="399"/>
        <v>3.39</v>
      </c>
      <c r="K4243" s="258">
        <f t="shared" si="400"/>
        <v>3.39</v>
      </c>
      <c r="L4243" s="1">
        <f t="shared" si="396"/>
        <v>1.0711857599999999</v>
      </c>
      <c r="M4243" s="1">
        <f t="shared" si="401"/>
        <v>1</v>
      </c>
    </row>
    <row r="4244" spans="1:13">
      <c r="A4244" s="280">
        <v>17</v>
      </c>
      <c r="B4244" s="280" t="s">
        <v>8</v>
      </c>
      <c r="C4244" s="280">
        <v>10000</v>
      </c>
      <c r="D4244" s="258">
        <f t="shared" si="397"/>
        <v>5</v>
      </c>
      <c r="E4244" s="259">
        <f>VLOOKUP(B4244,Correlation_Eqns!A$35:B$40,2,FALSE)</f>
        <v>1.21E-4</v>
      </c>
      <c r="F4244" s="280">
        <f>VLOOKUP(B4244,Correlation_Eqns!A$43:B$48,2,FALSE)</f>
        <v>0.746</v>
      </c>
      <c r="G4244" s="280">
        <f t="shared" si="398"/>
        <v>0.11662331185850054</v>
      </c>
      <c r="H4244" s="280">
        <f>VLOOKUP(B4244,Correlation_Eqns!A$19:B$24,2,FALSE)</f>
        <v>3.39</v>
      </c>
      <c r="I4244" s="258">
        <f>VLOOKUP(B4244,Correlation_Eqns!A$27:B$32,2,FALSE)</f>
        <v>7.41</v>
      </c>
      <c r="J4244" s="259">
        <f t="shared" si="399"/>
        <v>3.39</v>
      </c>
      <c r="K4244" s="258">
        <f t="shared" si="400"/>
        <v>3.39</v>
      </c>
      <c r="L4244" s="1">
        <f t="shared" si="396"/>
        <v>1.0711857599999999</v>
      </c>
      <c r="M4244" s="1">
        <f t="shared" si="401"/>
        <v>1</v>
      </c>
    </row>
    <row r="4245" spans="1:13">
      <c r="A4245" s="280">
        <v>17</v>
      </c>
      <c r="B4245" s="280" t="s">
        <v>8</v>
      </c>
      <c r="C4245" s="280">
        <v>10000</v>
      </c>
      <c r="D4245" s="258">
        <f t="shared" si="397"/>
        <v>5</v>
      </c>
      <c r="E4245" s="259">
        <f>VLOOKUP(B4245,Correlation_Eqns!A$35:B$40,2,FALSE)</f>
        <v>1.21E-4</v>
      </c>
      <c r="F4245" s="280">
        <f>VLOOKUP(B4245,Correlation_Eqns!A$43:B$48,2,FALSE)</f>
        <v>0.746</v>
      </c>
      <c r="G4245" s="280">
        <f t="shared" si="398"/>
        <v>0.11662331185850054</v>
      </c>
      <c r="H4245" s="280">
        <f>VLOOKUP(B4245,Correlation_Eqns!A$19:B$24,2,FALSE)</f>
        <v>3.39</v>
      </c>
      <c r="I4245" s="258">
        <f>VLOOKUP(B4245,Correlation_Eqns!A$27:B$32,2,FALSE)</f>
        <v>7.41</v>
      </c>
      <c r="J4245" s="259">
        <f t="shared" si="399"/>
        <v>3.39</v>
      </c>
      <c r="K4245" s="258">
        <f t="shared" si="400"/>
        <v>3.39</v>
      </c>
      <c r="L4245" s="1">
        <f t="shared" si="396"/>
        <v>1.0711857599999999</v>
      </c>
      <c r="M4245" s="1">
        <f t="shared" si="401"/>
        <v>1</v>
      </c>
    </row>
    <row r="4246" spans="1:13">
      <c r="A4246" s="280">
        <v>17</v>
      </c>
      <c r="B4246" s="280" t="s">
        <v>8</v>
      </c>
      <c r="C4246" s="280">
        <v>10000</v>
      </c>
      <c r="D4246" s="258">
        <f t="shared" si="397"/>
        <v>5</v>
      </c>
      <c r="E4246" s="259">
        <f>VLOOKUP(B4246,Correlation_Eqns!A$35:B$40,2,FALSE)</f>
        <v>1.21E-4</v>
      </c>
      <c r="F4246" s="280">
        <f>VLOOKUP(B4246,Correlation_Eqns!A$43:B$48,2,FALSE)</f>
        <v>0.746</v>
      </c>
      <c r="G4246" s="280">
        <f t="shared" si="398"/>
        <v>0.11662331185850054</v>
      </c>
      <c r="H4246" s="280">
        <f>VLOOKUP(B4246,Correlation_Eqns!A$19:B$24,2,FALSE)</f>
        <v>3.39</v>
      </c>
      <c r="I4246" s="258">
        <f>VLOOKUP(B4246,Correlation_Eqns!A$27:B$32,2,FALSE)</f>
        <v>7.41</v>
      </c>
      <c r="J4246" s="259">
        <f t="shared" si="399"/>
        <v>3.39</v>
      </c>
      <c r="K4246" s="258">
        <f t="shared" si="400"/>
        <v>3.39</v>
      </c>
      <c r="L4246" s="1">
        <f t="shared" si="396"/>
        <v>1.0711857599999999</v>
      </c>
      <c r="M4246" s="1">
        <f t="shared" si="401"/>
        <v>1</v>
      </c>
    </row>
    <row r="4247" spans="1:13">
      <c r="A4247" s="280">
        <v>17</v>
      </c>
      <c r="B4247" s="280" t="s">
        <v>8</v>
      </c>
      <c r="C4247" s="280">
        <v>10000</v>
      </c>
      <c r="D4247" s="258">
        <f t="shared" si="397"/>
        <v>5</v>
      </c>
      <c r="E4247" s="259">
        <f>VLOOKUP(B4247,Correlation_Eqns!A$35:B$40,2,FALSE)</f>
        <v>1.21E-4</v>
      </c>
      <c r="F4247" s="280">
        <f>VLOOKUP(B4247,Correlation_Eqns!A$43:B$48,2,FALSE)</f>
        <v>0.746</v>
      </c>
      <c r="G4247" s="280">
        <f t="shared" si="398"/>
        <v>0.11662331185850054</v>
      </c>
      <c r="H4247" s="280">
        <f>VLOOKUP(B4247,Correlation_Eqns!A$19:B$24,2,FALSE)</f>
        <v>3.39</v>
      </c>
      <c r="I4247" s="258">
        <f>VLOOKUP(B4247,Correlation_Eqns!A$27:B$32,2,FALSE)</f>
        <v>7.41</v>
      </c>
      <c r="J4247" s="259">
        <f t="shared" si="399"/>
        <v>3.39</v>
      </c>
      <c r="K4247" s="258">
        <f t="shared" si="400"/>
        <v>3.39</v>
      </c>
      <c r="L4247" s="1">
        <f t="shared" si="396"/>
        <v>1.0711857599999999</v>
      </c>
      <c r="M4247" s="1">
        <f t="shared" si="401"/>
        <v>1</v>
      </c>
    </row>
    <row r="4248" spans="1:13">
      <c r="A4248" s="280">
        <v>17</v>
      </c>
      <c r="B4248" s="280" t="s">
        <v>8</v>
      </c>
      <c r="C4248" s="280">
        <v>10000</v>
      </c>
      <c r="D4248" s="258">
        <f t="shared" si="397"/>
        <v>5</v>
      </c>
      <c r="E4248" s="259">
        <f>VLOOKUP(B4248,Correlation_Eqns!A$35:B$40,2,FALSE)</f>
        <v>1.21E-4</v>
      </c>
      <c r="F4248" s="280">
        <f>VLOOKUP(B4248,Correlation_Eqns!A$43:B$48,2,FALSE)</f>
        <v>0.746</v>
      </c>
      <c r="G4248" s="280">
        <f t="shared" si="398"/>
        <v>0.11662331185850054</v>
      </c>
      <c r="H4248" s="280">
        <f>VLOOKUP(B4248,Correlation_Eqns!A$19:B$24,2,FALSE)</f>
        <v>3.39</v>
      </c>
      <c r="I4248" s="258">
        <f>VLOOKUP(B4248,Correlation_Eqns!A$27:B$32,2,FALSE)</f>
        <v>7.41</v>
      </c>
      <c r="J4248" s="259">
        <f t="shared" si="399"/>
        <v>3.39</v>
      </c>
      <c r="K4248" s="258">
        <f t="shared" si="400"/>
        <v>3.39</v>
      </c>
      <c r="L4248" s="1">
        <f t="shared" si="396"/>
        <v>1.0711857599999999</v>
      </c>
      <c r="M4248" s="1">
        <f t="shared" si="401"/>
        <v>1</v>
      </c>
    </row>
    <row r="4249" spans="1:13">
      <c r="A4249" s="280">
        <v>17</v>
      </c>
      <c r="B4249" s="280" t="s">
        <v>8</v>
      </c>
      <c r="C4249" s="280">
        <v>9000</v>
      </c>
      <c r="D4249" s="258">
        <f t="shared" si="397"/>
        <v>5</v>
      </c>
      <c r="E4249" s="259">
        <f>VLOOKUP(B4249,Correlation_Eqns!A$35:B$40,2,FALSE)</f>
        <v>1.21E-4</v>
      </c>
      <c r="F4249" s="280">
        <f>VLOOKUP(B4249,Correlation_Eqns!A$43:B$48,2,FALSE)</f>
        <v>0.746</v>
      </c>
      <c r="G4249" s="280">
        <f t="shared" si="398"/>
        <v>0.10780782451070688</v>
      </c>
      <c r="H4249" s="280">
        <f>VLOOKUP(B4249,Correlation_Eqns!A$19:B$24,2,FALSE)</f>
        <v>3.39</v>
      </c>
      <c r="I4249" s="258">
        <f>VLOOKUP(B4249,Correlation_Eqns!A$27:B$32,2,FALSE)</f>
        <v>7.41</v>
      </c>
      <c r="J4249" s="259">
        <f t="shared" si="399"/>
        <v>0.10780782451070688</v>
      </c>
      <c r="K4249" s="258">
        <f t="shared" si="400"/>
        <v>0.10780782451070688</v>
      </c>
      <c r="L4249" s="1">
        <f t="shared" si="396"/>
        <v>3.4065547620191199E-2</v>
      </c>
      <c r="M4249" s="1">
        <f t="shared" si="401"/>
        <v>0</v>
      </c>
    </row>
    <row r="4250" spans="1:13">
      <c r="A4250" s="280">
        <v>17</v>
      </c>
      <c r="B4250" s="280" t="s">
        <v>8</v>
      </c>
      <c r="C4250" s="280">
        <v>5000</v>
      </c>
      <c r="D4250" s="258">
        <f t="shared" si="397"/>
        <v>5</v>
      </c>
      <c r="E4250" s="259">
        <f>VLOOKUP(B4250,Correlation_Eqns!A$35:B$40,2,FALSE)</f>
        <v>1.21E-4</v>
      </c>
      <c r="F4250" s="280">
        <f>VLOOKUP(B4250,Correlation_Eqns!A$43:B$48,2,FALSE)</f>
        <v>0.746</v>
      </c>
      <c r="G4250" s="280">
        <f t="shared" si="398"/>
        <v>6.9537167055922014E-2</v>
      </c>
      <c r="H4250" s="280">
        <f>VLOOKUP(B4250,Correlation_Eqns!A$19:B$24,2,FALSE)</f>
        <v>3.39</v>
      </c>
      <c r="I4250" s="258">
        <f>VLOOKUP(B4250,Correlation_Eqns!A$27:B$32,2,FALSE)</f>
        <v>7.41</v>
      </c>
      <c r="J4250" s="259">
        <f t="shared" si="399"/>
        <v>6.9537167055922014E-2</v>
      </c>
      <c r="K4250" s="258">
        <f t="shared" si="400"/>
        <v>6.9537167055922014E-2</v>
      </c>
      <c r="L4250" s="1">
        <f t="shared" si="396"/>
        <v>2.1972632194998461E-2</v>
      </c>
      <c r="M4250" s="1">
        <f t="shared" si="401"/>
        <v>0</v>
      </c>
    </row>
    <row r="4251" spans="1:13">
      <c r="A4251" s="280">
        <v>17</v>
      </c>
      <c r="B4251" s="280" t="s">
        <v>8</v>
      </c>
      <c r="C4251" s="280">
        <v>5000</v>
      </c>
      <c r="D4251" s="258">
        <f t="shared" si="397"/>
        <v>5</v>
      </c>
      <c r="E4251" s="259">
        <f>VLOOKUP(B4251,Correlation_Eqns!A$35:B$40,2,FALSE)</f>
        <v>1.21E-4</v>
      </c>
      <c r="F4251" s="280">
        <f>VLOOKUP(B4251,Correlation_Eqns!A$43:B$48,2,FALSE)</f>
        <v>0.746</v>
      </c>
      <c r="G4251" s="280">
        <f t="shared" si="398"/>
        <v>6.9537167055922014E-2</v>
      </c>
      <c r="H4251" s="280">
        <f>VLOOKUP(B4251,Correlation_Eqns!A$19:B$24,2,FALSE)</f>
        <v>3.39</v>
      </c>
      <c r="I4251" s="258">
        <f>VLOOKUP(B4251,Correlation_Eqns!A$27:B$32,2,FALSE)</f>
        <v>7.41</v>
      </c>
      <c r="J4251" s="259">
        <f t="shared" si="399"/>
        <v>6.9537167055922014E-2</v>
      </c>
      <c r="K4251" s="258">
        <f t="shared" si="400"/>
        <v>6.9537167055922014E-2</v>
      </c>
      <c r="L4251" s="1">
        <f t="shared" si="396"/>
        <v>2.1972632194998461E-2</v>
      </c>
      <c r="M4251" s="1">
        <f t="shared" si="401"/>
        <v>0</v>
      </c>
    </row>
    <row r="4252" spans="1:13">
      <c r="A4252" s="280">
        <v>17</v>
      </c>
      <c r="B4252" s="280" t="s">
        <v>8</v>
      </c>
      <c r="C4252" s="280">
        <v>5000</v>
      </c>
      <c r="D4252" s="258">
        <f t="shared" si="397"/>
        <v>5</v>
      </c>
      <c r="E4252" s="259">
        <f>VLOOKUP(B4252,Correlation_Eqns!A$35:B$40,2,FALSE)</f>
        <v>1.21E-4</v>
      </c>
      <c r="F4252" s="280">
        <f>VLOOKUP(B4252,Correlation_Eqns!A$43:B$48,2,FALSE)</f>
        <v>0.746</v>
      </c>
      <c r="G4252" s="280">
        <f t="shared" si="398"/>
        <v>6.9537167055922014E-2</v>
      </c>
      <c r="H4252" s="280">
        <f>VLOOKUP(B4252,Correlation_Eqns!A$19:B$24,2,FALSE)</f>
        <v>3.39</v>
      </c>
      <c r="I4252" s="258">
        <f>VLOOKUP(B4252,Correlation_Eqns!A$27:B$32,2,FALSE)</f>
        <v>7.41</v>
      </c>
      <c r="J4252" s="259">
        <f t="shared" si="399"/>
        <v>6.9537167055922014E-2</v>
      </c>
      <c r="K4252" s="258">
        <f t="shared" si="400"/>
        <v>6.9537167055922014E-2</v>
      </c>
      <c r="L4252" s="1">
        <f t="shared" si="396"/>
        <v>2.1972632194998461E-2</v>
      </c>
      <c r="M4252" s="1">
        <f t="shared" si="401"/>
        <v>0</v>
      </c>
    </row>
    <row r="4253" spans="1:13">
      <c r="A4253" s="280">
        <v>17</v>
      </c>
      <c r="B4253" s="280" t="s">
        <v>8</v>
      </c>
      <c r="C4253" s="280">
        <v>5000</v>
      </c>
      <c r="D4253" s="258">
        <f t="shared" si="397"/>
        <v>5</v>
      </c>
      <c r="E4253" s="259">
        <f>VLOOKUP(B4253,Correlation_Eqns!A$35:B$40,2,FALSE)</f>
        <v>1.21E-4</v>
      </c>
      <c r="F4253" s="280">
        <f>VLOOKUP(B4253,Correlation_Eqns!A$43:B$48,2,FALSE)</f>
        <v>0.746</v>
      </c>
      <c r="G4253" s="280">
        <f t="shared" si="398"/>
        <v>6.9537167055922014E-2</v>
      </c>
      <c r="H4253" s="280">
        <f>VLOOKUP(B4253,Correlation_Eqns!A$19:B$24,2,FALSE)</f>
        <v>3.39</v>
      </c>
      <c r="I4253" s="258">
        <f>VLOOKUP(B4253,Correlation_Eqns!A$27:B$32,2,FALSE)</f>
        <v>7.41</v>
      </c>
      <c r="J4253" s="259">
        <f t="shared" si="399"/>
        <v>6.9537167055922014E-2</v>
      </c>
      <c r="K4253" s="258">
        <f t="shared" si="400"/>
        <v>6.9537167055922014E-2</v>
      </c>
      <c r="L4253" s="1">
        <f t="shared" si="396"/>
        <v>2.1972632194998461E-2</v>
      </c>
      <c r="M4253" s="1">
        <f t="shared" si="401"/>
        <v>0</v>
      </c>
    </row>
    <row r="4254" spans="1:13">
      <c r="A4254" s="280">
        <v>17</v>
      </c>
      <c r="B4254" s="280" t="s">
        <v>8</v>
      </c>
      <c r="C4254" s="280">
        <v>3000</v>
      </c>
      <c r="D4254" s="258">
        <f t="shared" si="397"/>
        <v>5</v>
      </c>
      <c r="E4254" s="259">
        <f>VLOOKUP(B4254,Correlation_Eqns!A$35:B$40,2,FALSE)</f>
        <v>1.21E-4</v>
      </c>
      <c r="F4254" s="280">
        <f>VLOOKUP(B4254,Correlation_Eqns!A$43:B$48,2,FALSE)</f>
        <v>0.746</v>
      </c>
      <c r="G4254" s="280">
        <f t="shared" si="398"/>
        <v>4.7502648723298978E-2</v>
      </c>
      <c r="H4254" s="280">
        <f>VLOOKUP(B4254,Correlation_Eqns!A$19:B$24,2,FALSE)</f>
        <v>3.39</v>
      </c>
      <c r="I4254" s="258">
        <f>VLOOKUP(B4254,Correlation_Eqns!A$27:B$32,2,FALSE)</f>
        <v>7.41</v>
      </c>
      <c r="J4254" s="259">
        <f t="shared" si="399"/>
        <v>4.7502648723298978E-2</v>
      </c>
      <c r="K4254" s="258">
        <f t="shared" si="400"/>
        <v>4.7502648723298978E-2</v>
      </c>
      <c r="L4254" s="1">
        <f t="shared" si="396"/>
        <v>1.5010076954182902E-2</v>
      </c>
      <c r="M4254" s="1">
        <f t="shared" si="401"/>
        <v>0</v>
      </c>
    </row>
    <row r="4255" spans="1:13">
      <c r="A4255" s="280">
        <v>17</v>
      </c>
      <c r="B4255" s="280" t="s">
        <v>8</v>
      </c>
      <c r="C4255" s="280">
        <v>2000</v>
      </c>
      <c r="D4255" s="258">
        <f t="shared" si="397"/>
        <v>5</v>
      </c>
      <c r="E4255" s="259">
        <f>VLOOKUP(B4255,Correlation_Eqns!A$35:B$40,2,FALSE)</f>
        <v>1.21E-4</v>
      </c>
      <c r="F4255" s="280">
        <f>VLOOKUP(B4255,Correlation_Eqns!A$43:B$48,2,FALSE)</f>
        <v>0.746</v>
      </c>
      <c r="G4255" s="280">
        <f t="shared" si="398"/>
        <v>3.5103768923070142E-2</v>
      </c>
      <c r="H4255" s="280">
        <f>VLOOKUP(B4255,Correlation_Eqns!A$19:B$24,2,FALSE)</f>
        <v>3.39</v>
      </c>
      <c r="I4255" s="258">
        <f>VLOOKUP(B4255,Correlation_Eqns!A$27:B$32,2,FALSE)</f>
        <v>7.41</v>
      </c>
      <c r="J4255" s="259">
        <f t="shared" si="399"/>
        <v>3.5103768923070142E-2</v>
      </c>
      <c r="K4255" s="258">
        <f t="shared" si="400"/>
        <v>3.5103768923070142E-2</v>
      </c>
      <c r="L4255" s="1">
        <f t="shared" si="396"/>
        <v>1.1092229319387395E-2</v>
      </c>
      <c r="M4255" s="1">
        <f t="shared" si="401"/>
        <v>0</v>
      </c>
    </row>
    <row r="4256" spans="1:13">
      <c r="A4256" s="280">
        <v>17</v>
      </c>
      <c r="B4256" s="280" t="s">
        <v>8</v>
      </c>
      <c r="C4256" s="280">
        <v>2000</v>
      </c>
      <c r="D4256" s="258">
        <f t="shared" si="397"/>
        <v>5</v>
      </c>
      <c r="E4256" s="259">
        <f>VLOOKUP(B4256,Correlation_Eqns!A$35:B$40,2,FALSE)</f>
        <v>1.21E-4</v>
      </c>
      <c r="F4256" s="280">
        <f>VLOOKUP(B4256,Correlation_Eqns!A$43:B$48,2,FALSE)</f>
        <v>0.746</v>
      </c>
      <c r="G4256" s="280">
        <f t="shared" si="398"/>
        <v>3.5103768923070142E-2</v>
      </c>
      <c r="H4256" s="280">
        <f>VLOOKUP(B4256,Correlation_Eqns!A$19:B$24,2,FALSE)</f>
        <v>3.39</v>
      </c>
      <c r="I4256" s="258">
        <f>VLOOKUP(B4256,Correlation_Eqns!A$27:B$32,2,FALSE)</f>
        <v>7.41</v>
      </c>
      <c r="J4256" s="259">
        <f t="shared" si="399"/>
        <v>3.5103768923070142E-2</v>
      </c>
      <c r="K4256" s="258">
        <f t="shared" si="400"/>
        <v>3.5103768923070142E-2</v>
      </c>
      <c r="L4256" s="1">
        <f t="shared" si="396"/>
        <v>1.1092229319387395E-2</v>
      </c>
      <c r="M4256" s="1">
        <f t="shared" si="401"/>
        <v>0</v>
      </c>
    </row>
    <row r="4257" spans="1:13">
      <c r="A4257" s="280">
        <v>17</v>
      </c>
      <c r="B4257" s="280" t="s">
        <v>8</v>
      </c>
      <c r="C4257" s="280">
        <v>2000</v>
      </c>
      <c r="D4257" s="258">
        <f t="shared" si="397"/>
        <v>5</v>
      </c>
      <c r="E4257" s="259">
        <f>VLOOKUP(B4257,Correlation_Eqns!A$35:B$40,2,FALSE)</f>
        <v>1.21E-4</v>
      </c>
      <c r="F4257" s="280">
        <f>VLOOKUP(B4257,Correlation_Eqns!A$43:B$48,2,FALSE)</f>
        <v>0.746</v>
      </c>
      <c r="G4257" s="280">
        <f t="shared" si="398"/>
        <v>3.5103768923070142E-2</v>
      </c>
      <c r="H4257" s="280">
        <f>VLOOKUP(B4257,Correlation_Eqns!A$19:B$24,2,FALSE)</f>
        <v>3.39</v>
      </c>
      <c r="I4257" s="258">
        <f>VLOOKUP(B4257,Correlation_Eqns!A$27:B$32,2,FALSE)</f>
        <v>7.41</v>
      </c>
      <c r="J4257" s="259">
        <f t="shared" si="399"/>
        <v>3.5103768923070142E-2</v>
      </c>
      <c r="K4257" s="258">
        <f t="shared" si="400"/>
        <v>3.5103768923070142E-2</v>
      </c>
      <c r="L4257" s="1">
        <f t="shared" si="396"/>
        <v>1.1092229319387395E-2</v>
      </c>
      <c r="M4257" s="1">
        <f t="shared" si="401"/>
        <v>0</v>
      </c>
    </row>
    <row r="4258" spans="1:13">
      <c r="A4258" s="280">
        <v>17</v>
      </c>
      <c r="B4258" s="280" t="s">
        <v>8</v>
      </c>
      <c r="C4258" s="280">
        <v>1000</v>
      </c>
      <c r="D4258" s="258">
        <f t="shared" si="397"/>
        <v>5</v>
      </c>
      <c r="E4258" s="259">
        <f>VLOOKUP(B4258,Correlation_Eqns!A$35:B$40,2,FALSE)</f>
        <v>1.21E-4</v>
      </c>
      <c r="F4258" s="280">
        <f>VLOOKUP(B4258,Correlation_Eqns!A$43:B$48,2,FALSE)</f>
        <v>0.746</v>
      </c>
      <c r="G4258" s="280">
        <f t="shared" si="398"/>
        <v>2.0930777946502714E-2</v>
      </c>
      <c r="H4258" s="280">
        <f>VLOOKUP(B4258,Correlation_Eqns!A$19:B$24,2,FALSE)</f>
        <v>3.39</v>
      </c>
      <c r="I4258" s="258">
        <f>VLOOKUP(B4258,Correlation_Eqns!A$27:B$32,2,FALSE)</f>
        <v>7.41</v>
      </c>
      <c r="J4258" s="259">
        <f t="shared" si="399"/>
        <v>2.0930777946502714E-2</v>
      </c>
      <c r="K4258" s="258">
        <f t="shared" si="400"/>
        <v>2.0930777946502714E-2</v>
      </c>
      <c r="L4258" s="1">
        <f t="shared" si="396"/>
        <v>6.613790938647713E-3</v>
      </c>
      <c r="M4258" s="1">
        <f t="shared" si="401"/>
        <v>0</v>
      </c>
    </row>
    <row r="4259" spans="1:13">
      <c r="A4259" s="280">
        <v>17</v>
      </c>
      <c r="B4259" s="280" t="s">
        <v>8</v>
      </c>
      <c r="C4259" s="280">
        <v>1000</v>
      </c>
      <c r="D4259" s="258">
        <f t="shared" si="397"/>
        <v>5</v>
      </c>
      <c r="E4259" s="259">
        <f>VLOOKUP(B4259,Correlation_Eqns!A$35:B$40,2,FALSE)</f>
        <v>1.21E-4</v>
      </c>
      <c r="F4259" s="280">
        <f>VLOOKUP(B4259,Correlation_Eqns!A$43:B$48,2,FALSE)</f>
        <v>0.746</v>
      </c>
      <c r="G4259" s="280">
        <f t="shared" si="398"/>
        <v>2.0930777946502714E-2</v>
      </c>
      <c r="H4259" s="280">
        <f>VLOOKUP(B4259,Correlation_Eqns!A$19:B$24,2,FALSE)</f>
        <v>3.39</v>
      </c>
      <c r="I4259" s="258">
        <f>VLOOKUP(B4259,Correlation_Eqns!A$27:B$32,2,FALSE)</f>
        <v>7.41</v>
      </c>
      <c r="J4259" s="259">
        <f t="shared" si="399"/>
        <v>2.0930777946502714E-2</v>
      </c>
      <c r="K4259" s="258">
        <f t="shared" si="400"/>
        <v>2.0930777946502714E-2</v>
      </c>
      <c r="L4259" s="1">
        <f t="shared" si="396"/>
        <v>6.613790938647713E-3</v>
      </c>
      <c r="M4259" s="1">
        <f t="shared" si="401"/>
        <v>0</v>
      </c>
    </row>
    <row r="4260" spans="1:13">
      <c r="A4260" s="280">
        <v>17</v>
      </c>
      <c r="B4260" s="280" t="s">
        <v>8</v>
      </c>
      <c r="C4260" s="280">
        <v>1000</v>
      </c>
      <c r="D4260" s="258">
        <f t="shared" si="397"/>
        <v>5</v>
      </c>
      <c r="E4260" s="259">
        <f>VLOOKUP(B4260,Correlation_Eqns!A$35:B$40,2,FALSE)</f>
        <v>1.21E-4</v>
      </c>
      <c r="F4260" s="280">
        <f>VLOOKUP(B4260,Correlation_Eqns!A$43:B$48,2,FALSE)</f>
        <v>0.746</v>
      </c>
      <c r="G4260" s="280">
        <f t="shared" si="398"/>
        <v>2.0930777946502714E-2</v>
      </c>
      <c r="H4260" s="280">
        <f>VLOOKUP(B4260,Correlation_Eqns!A$19:B$24,2,FALSE)</f>
        <v>3.39</v>
      </c>
      <c r="I4260" s="258">
        <f>VLOOKUP(B4260,Correlation_Eqns!A$27:B$32,2,FALSE)</f>
        <v>7.41</v>
      </c>
      <c r="J4260" s="259">
        <f t="shared" si="399"/>
        <v>2.0930777946502714E-2</v>
      </c>
      <c r="K4260" s="258">
        <f t="shared" si="400"/>
        <v>2.0930777946502714E-2</v>
      </c>
      <c r="L4260" s="1">
        <f t="shared" si="396"/>
        <v>6.613790938647713E-3</v>
      </c>
      <c r="M4260" s="1">
        <f t="shared" si="401"/>
        <v>0</v>
      </c>
    </row>
    <row r="4261" spans="1:13">
      <c r="A4261" s="280">
        <v>17</v>
      </c>
      <c r="B4261" s="280" t="s">
        <v>8</v>
      </c>
      <c r="C4261" s="280">
        <v>1000</v>
      </c>
      <c r="D4261" s="258">
        <f t="shared" si="397"/>
        <v>5</v>
      </c>
      <c r="E4261" s="259">
        <f>VLOOKUP(B4261,Correlation_Eqns!A$35:B$40,2,FALSE)</f>
        <v>1.21E-4</v>
      </c>
      <c r="F4261" s="280">
        <f>VLOOKUP(B4261,Correlation_Eqns!A$43:B$48,2,FALSE)</f>
        <v>0.746</v>
      </c>
      <c r="G4261" s="280">
        <f t="shared" si="398"/>
        <v>2.0930777946502714E-2</v>
      </c>
      <c r="H4261" s="280">
        <f>VLOOKUP(B4261,Correlation_Eqns!A$19:B$24,2,FALSE)</f>
        <v>3.39</v>
      </c>
      <c r="I4261" s="258">
        <f>VLOOKUP(B4261,Correlation_Eqns!A$27:B$32,2,FALSE)</f>
        <v>7.41</v>
      </c>
      <c r="J4261" s="259">
        <f t="shared" si="399"/>
        <v>2.0930777946502714E-2</v>
      </c>
      <c r="K4261" s="258">
        <f t="shared" si="400"/>
        <v>2.0930777946502714E-2</v>
      </c>
      <c r="L4261" s="1">
        <f t="shared" si="396"/>
        <v>6.613790938647713E-3</v>
      </c>
      <c r="M4261" s="1">
        <f t="shared" si="401"/>
        <v>0</v>
      </c>
    </row>
    <row r="4262" spans="1:13">
      <c r="A4262" s="280">
        <v>17</v>
      </c>
      <c r="B4262" s="280" t="s">
        <v>8</v>
      </c>
      <c r="C4262" s="280">
        <v>500</v>
      </c>
      <c r="D4262" s="258">
        <f t="shared" si="397"/>
        <v>5</v>
      </c>
      <c r="E4262" s="259">
        <f>VLOOKUP(B4262,Correlation_Eqns!A$35:B$40,2,FALSE)</f>
        <v>1.21E-4</v>
      </c>
      <c r="F4262" s="280">
        <f>VLOOKUP(B4262,Correlation_Eqns!A$43:B$48,2,FALSE)</f>
        <v>0.746</v>
      </c>
      <c r="G4262" s="280">
        <f t="shared" si="398"/>
        <v>1.2480069202993412E-2</v>
      </c>
      <c r="H4262" s="280">
        <f>VLOOKUP(B4262,Correlation_Eqns!A$19:B$24,2,FALSE)</f>
        <v>3.39</v>
      </c>
      <c r="I4262" s="258">
        <f>VLOOKUP(B4262,Correlation_Eqns!A$27:B$32,2,FALSE)</f>
        <v>7.41</v>
      </c>
      <c r="J4262" s="259">
        <f t="shared" si="399"/>
        <v>1.2480069202993412E-2</v>
      </c>
      <c r="K4262" s="258">
        <f t="shared" si="400"/>
        <v>1.2480069202993412E-2</v>
      </c>
      <c r="L4262" s="1">
        <f t="shared" si="396"/>
        <v>3.9435021870386699E-3</v>
      </c>
      <c r="M4262" s="1">
        <f t="shared" si="401"/>
        <v>0</v>
      </c>
    </row>
    <row r="4263" spans="1:13">
      <c r="A4263" s="280">
        <v>17</v>
      </c>
      <c r="B4263" s="280" t="s">
        <v>8</v>
      </c>
      <c r="C4263" s="280">
        <v>200</v>
      </c>
      <c r="D4263" s="258">
        <f t="shared" si="397"/>
        <v>5</v>
      </c>
      <c r="E4263" s="259">
        <f>VLOOKUP(B4263,Correlation_Eqns!A$35:B$40,2,FALSE)</f>
        <v>1.21E-4</v>
      </c>
      <c r="F4263" s="280">
        <f>VLOOKUP(B4263,Correlation_Eqns!A$43:B$48,2,FALSE)</f>
        <v>0.746</v>
      </c>
      <c r="G4263" s="280">
        <f t="shared" si="398"/>
        <v>6.3001914514792612E-3</v>
      </c>
      <c r="H4263" s="280">
        <f>VLOOKUP(B4263,Correlation_Eqns!A$19:B$24,2,FALSE)</f>
        <v>3.39</v>
      </c>
      <c r="I4263" s="258">
        <f>VLOOKUP(B4263,Correlation_Eqns!A$27:B$32,2,FALSE)</f>
        <v>7.41</v>
      </c>
      <c r="J4263" s="259">
        <f t="shared" si="399"/>
        <v>6.3001914514792612E-3</v>
      </c>
      <c r="K4263" s="258">
        <f t="shared" si="400"/>
        <v>6.3001914514792612E-3</v>
      </c>
      <c r="L4263" s="1">
        <f t="shared" si="396"/>
        <v>1.9907596956042226E-3</v>
      </c>
      <c r="M4263" s="1">
        <f t="shared" si="401"/>
        <v>0</v>
      </c>
    </row>
    <row r="4264" spans="1:13">
      <c r="A4264" s="280">
        <v>17</v>
      </c>
      <c r="B4264" s="280" t="s">
        <v>8</v>
      </c>
      <c r="C4264" s="280">
        <v>150</v>
      </c>
      <c r="D4264" s="258">
        <f t="shared" si="397"/>
        <v>5</v>
      </c>
      <c r="E4264" s="259">
        <f>VLOOKUP(B4264,Correlation_Eqns!A$35:B$40,2,FALSE)</f>
        <v>1.21E-4</v>
      </c>
      <c r="F4264" s="280">
        <f>VLOOKUP(B4264,Correlation_Eqns!A$43:B$48,2,FALSE)</f>
        <v>0.746</v>
      </c>
      <c r="G4264" s="280">
        <f t="shared" si="398"/>
        <v>5.083343406604237E-3</v>
      </c>
      <c r="H4264" s="280">
        <f>VLOOKUP(B4264,Correlation_Eqns!A$19:B$24,2,FALSE)</f>
        <v>3.39</v>
      </c>
      <c r="I4264" s="258">
        <f>VLOOKUP(B4264,Correlation_Eqns!A$27:B$32,2,FALSE)</f>
        <v>7.41</v>
      </c>
      <c r="J4264" s="259">
        <f t="shared" si="399"/>
        <v>5.083343406604237E-3</v>
      </c>
      <c r="K4264" s="258">
        <f t="shared" si="400"/>
        <v>5.083343406604237E-3</v>
      </c>
      <c r="L4264" s="1">
        <f t="shared" si="396"/>
        <v>1.6062551829924333E-3</v>
      </c>
      <c r="M4264" s="1">
        <f t="shared" si="401"/>
        <v>0</v>
      </c>
    </row>
    <row r="4265" spans="1:13">
      <c r="A4265" s="280">
        <v>17</v>
      </c>
      <c r="B4265" s="280" t="s">
        <v>38</v>
      </c>
      <c r="C4265" s="280">
        <v>10000</v>
      </c>
      <c r="D4265" s="258">
        <f t="shared" si="397"/>
        <v>5</v>
      </c>
      <c r="E4265" s="259">
        <f>VLOOKUP(B4265,Correlation_Eqns!A$35:B$40,2,FALSE)</f>
        <v>7.9900000000000004E-5</v>
      </c>
      <c r="F4265" s="280">
        <f>VLOOKUP(B4265,Correlation_Eqns!A$43:B$48,2,FALSE)</f>
        <v>0.73499999999999999</v>
      </c>
      <c r="G4265" s="280">
        <f t="shared" si="398"/>
        <v>6.9589990837490873E-2</v>
      </c>
      <c r="H4265" s="280">
        <f>VLOOKUP(B4265,Correlation_Eqns!A$19:B$24,2,FALSE)</f>
        <v>1.48</v>
      </c>
      <c r="I4265" s="258">
        <f>VLOOKUP(B4265,Correlation_Eqns!A$27:B$32,2,FALSE)</f>
        <v>1.59</v>
      </c>
      <c r="J4265" s="259">
        <f t="shared" si="399"/>
        <v>1.48</v>
      </c>
      <c r="K4265" s="258">
        <f t="shared" si="400"/>
        <v>1.48</v>
      </c>
      <c r="L4265" s="1">
        <f t="shared" si="396"/>
        <v>0.46765631999999996</v>
      </c>
      <c r="M4265" s="1">
        <f t="shared" si="401"/>
        <v>1</v>
      </c>
    </row>
    <row r="4266" spans="1:13">
      <c r="A4266" s="280">
        <v>17</v>
      </c>
      <c r="B4266" s="280" t="s">
        <v>38</v>
      </c>
      <c r="C4266" s="280">
        <v>10000</v>
      </c>
      <c r="D4266" s="258">
        <f t="shared" si="397"/>
        <v>5</v>
      </c>
      <c r="E4266" s="259">
        <f>VLOOKUP(B4266,Correlation_Eqns!A$35:B$40,2,FALSE)</f>
        <v>7.9900000000000004E-5</v>
      </c>
      <c r="F4266" s="280">
        <f>VLOOKUP(B4266,Correlation_Eqns!A$43:B$48,2,FALSE)</f>
        <v>0.73499999999999999</v>
      </c>
      <c r="G4266" s="280">
        <f t="shared" si="398"/>
        <v>6.9589990837490873E-2</v>
      </c>
      <c r="H4266" s="280">
        <f>VLOOKUP(B4266,Correlation_Eqns!A$19:B$24,2,FALSE)</f>
        <v>1.48</v>
      </c>
      <c r="I4266" s="258">
        <f>VLOOKUP(B4266,Correlation_Eqns!A$27:B$32,2,FALSE)</f>
        <v>1.59</v>
      </c>
      <c r="J4266" s="259">
        <f t="shared" si="399"/>
        <v>1.48</v>
      </c>
      <c r="K4266" s="258">
        <f t="shared" si="400"/>
        <v>1.48</v>
      </c>
      <c r="L4266" s="1">
        <f t="shared" si="396"/>
        <v>0.46765631999999996</v>
      </c>
      <c r="M4266" s="1">
        <f t="shared" si="401"/>
        <v>1</v>
      </c>
    </row>
    <row r="4267" spans="1:13">
      <c r="A4267" s="280">
        <v>17</v>
      </c>
      <c r="B4267" s="280" t="s">
        <v>38</v>
      </c>
      <c r="C4267" s="280">
        <v>10000</v>
      </c>
      <c r="D4267" s="258">
        <f t="shared" si="397"/>
        <v>5</v>
      </c>
      <c r="E4267" s="259">
        <f>VLOOKUP(B4267,Correlation_Eqns!A$35:B$40,2,FALSE)</f>
        <v>7.9900000000000004E-5</v>
      </c>
      <c r="F4267" s="280">
        <f>VLOOKUP(B4267,Correlation_Eqns!A$43:B$48,2,FALSE)</f>
        <v>0.73499999999999999</v>
      </c>
      <c r="G4267" s="280">
        <f t="shared" si="398"/>
        <v>6.9589990837490873E-2</v>
      </c>
      <c r="H4267" s="280">
        <f>VLOOKUP(B4267,Correlation_Eqns!A$19:B$24,2,FALSE)</f>
        <v>1.48</v>
      </c>
      <c r="I4267" s="258">
        <f>VLOOKUP(B4267,Correlation_Eqns!A$27:B$32,2,FALSE)</f>
        <v>1.59</v>
      </c>
      <c r="J4267" s="259">
        <f t="shared" si="399"/>
        <v>1.48</v>
      </c>
      <c r="K4267" s="258">
        <f t="shared" si="400"/>
        <v>1.48</v>
      </c>
      <c r="L4267" s="1">
        <f t="shared" si="396"/>
        <v>0.46765631999999996</v>
      </c>
      <c r="M4267" s="1">
        <f t="shared" si="401"/>
        <v>1</v>
      </c>
    </row>
    <row r="4268" spans="1:13">
      <c r="A4268" s="280">
        <v>17</v>
      </c>
      <c r="B4268" s="280" t="s">
        <v>38</v>
      </c>
      <c r="C4268" s="280">
        <v>10000</v>
      </c>
      <c r="D4268" s="258">
        <f t="shared" si="397"/>
        <v>5</v>
      </c>
      <c r="E4268" s="259">
        <f>VLOOKUP(B4268,Correlation_Eqns!A$35:B$40,2,FALSE)</f>
        <v>7.9900000000000004E-5</v>
      </c>
      <c r="F4268" s="280">
        <f>VLOOKUP(B4268,Correlation_Eqns!A$43:B$48,2,FALSE)</f>
        <v>0.73499999999999999</v>
      </c>
      <c r="G4268" s="280">
        <f t="shared" si="398"/>
        <v>6.9589990837490873E-2</v>
      </c>
      <c r="H4268" s="280">
        <f>VLOOKUP(B4268,Correlation_Eqns!A$19:B$24,2,FALSE)</f>
        <v>1.48</v>
      </c>
      <c r="I4268" s="258">
        <f>VLOOKUP(B4268,Correlation_Eqns!A$27:B$32,2,FALSE)</f>
        <v>1.59</v>
      </c>
      <c r="J4268" s="259">
        <f t="shared" si="399"/>
        <v>1.48</v>
      </c>
      <c r="K4268" s="258">
        <f t="shared" si="400"/>
        <v>1.48</v>
      </c>
      <c r="L4268" s="1">
        <f t="shared" si="396"/>
        <v>0.46765631999999996</v>
      </c>
      <c r="M4268" s="1">
        <f t="shared" si="401"/>
        <v>1</v>
      </c>
    </row>
    <row r="4269" spans="1:13">
      <c r="A4269" s="280">
        <v>17</v>
      </c>
      <c r="B4269" s="280" t="s">
        <v>38</v>
      </c>
      <c r="C4269" s="280">
        <v>10000</v>
      </c>
      <c r="D4269" s="258">
        <f t="shared" si="397"/>
        <v>5</v>
      </c>
      <c r="E4269" s="259">
        <f>VLOOKUP(B4269,Correlation_Eqns!A$35:B$40,2,FALSE)</f>
        <v>7.9900000000000004E-5</v>
      </c>
      <c r="F4269" s="280">
        <f>VLOOKUP(B4269,Correlation_Eqns!A$43:B$48,2,FALSE)</f>
        <v>0.73499999999999999</v>
      </c>
      <c r="G4269" s="280">
        <f t="shared" si="398"/>
        <v>6.9589990837490873E-2</v>
      </c>
      <c r="H4269" s="280">
        <f>VLOOKUP(B4269,Correlation_Eqns!A$19:B$24,2,FALSE)</f>
        <v>1.48</v>
      </c>
      <c r="I4269" s="258">
        <f>VLOOKUP(B4269,Correlation_Eqns!A$27:B$32,2,FALSE)</f>
        <v>1.59</v>
      </c>
      <c r="J4269" s="259">
        <f t="shared" si="399"/>
        <v>1.48</v>
      </c>
      <c r="K4269" s="258">
        <f t="shared" si="400"/>
        <v>1.48</v>
      </c>
      <c r="L4269" s="1">
        <f t="shared" si="396"/>
        <v>0.46765631999999996</v>
      </c>
      <c r="M4269" s="1">
        <f t="shared" si="401"/>
        <v>1</v>
      </c>
    </row>
    <row r="4270" spans="1:13">
      <c r="A4270" s="280">
        <v>17</v>
      </c>
      <c r="B4270" s="280" t="s">
        <v>38</v>
      </c>
      <c r="C4270" s="280">
        <v>10000</v>
      </c>
      <c r="D4270" s="258">
        <f t="shared" si="397"/>
        <v>5</v>
      </c>
      <c r="E4270" s="259">
        <f>VLOOKUP(B4270,Correlation_Eqns!A$35:B$40,2,FALSE)</f>
        <v>7.9900000000000004E-5</v>
      </c>
      <c r="F4270" s="280">
        <f>VLOOKUP(B4270,Correlation_Eqns!A$43:B$48,2,FALSE)</f>
        <v>0.73499999999999999</v>
      </c>
      <c r="G4270" s="280">
        <f t="shared" si="398"/>
        <v>6.9589990837490873E-2</v>
      </c>
      <c r="H4270" s="280">
        <f>VLOOKUP(B4270,Correlation_Eqns!A$19:B$24,2,FALSE)</f>
        <v>1.48</v>
      </c>
      <c r="I4270" s="258">
        <f>VLOOKUP(B4270,Correlation_Eqns!A$27:B$32,2,FALSE)</f>
        <v>1.59</v>
      </c>
      <c r="J4270" s="259">
        <f t="shared" si="399"/>
        <v>1.48</v>
      </c>
      <c r="K4270" s="258">
        <f t="shared" si="400"/>
        <v>1.48</v>
      </c>
      <c r="L4270" s="1">
        <f t="shared" si="396"/>
        <v>0.46765631999999996</v>
      </c>
      <c r="M4270" s="1">
        <f t="shared" si="401"/>
        <v>1</v>
      </c>
    </row>
    <row r="4271" spans="1:13">
      <c r="A4271" s="280">
        <v>17</v>
      </c>
      <c r="B4271" s="280" t="s">
        <v>38</v>
      </c>
      <c r="C4271" s="280">
        <v>10000</v>
      </c>
      <c r="D4271" s="258">
        <f t="shared" si="397"/>
        <v>5</v>
      </c>
      <c r="E4271" s="259">
        <f>VLOOKUP(B4271,Correlation_Eqns!A$35:B$40,2,FALSE)</f>
        <v>7.9900000000000004E-5</v>
      </c>
      <c r="F4271" s="280">
        <f>VLOOKUP(B4271,Correlation_Eqns!A$43:B$48,2,FALSE)</f>
        <v>0.73499999999999999</v>
      </c>
      <c r="G4271" s="280">
        <f t="shared" si="398"/>
        <v>6.9589990837490873E-2</v>
      </c>
      <c r="H4271" s="280">
        <f>VLOOKUP(B4271,Correlation_Eqns!A$19:B$24,2,FALSE)</f>
        <v>1.48</v>
      </c>
      <c r="I4271" s="258">
        <f>VLOOKUP(B4271,Correlation_Eqns!A$27:B$32,2,FALSE)</f>
        <v>1.59</v>
      </c>
      <c r="J4271" s="259">
        <f t="shared" si="399"/>
        <v>1.48</v>
      </c>
      <c r="K4271" s="258">
        <f t="shared" si="400"/>
        <v>1.48</v>
      </c>
      <c r="L4271" s="1">
        <f t="shared" si="396"/>
        <v>0.46765631999999996</v>
      </c>
      <c r="M4271" s="1">
        <f t="shared" si="401"/>
        <v>1</v>
      </c>
    </row>
    <row r="4272" spans="1:13">
      <c r="A4272" s="280">
        <v>17</v>
      </c>
      <c r="B4272" s="280" t="s">
        <v>38</v>
      </c>
      <c r="C4272" s="280">
        <v>10000</v>
      </c>
      <c r="D4272" s="258">
        <f t="shared" si="397"/>
        <v>5</v>
      </c>
      <c r="E4272" s="259">
        <f>VLOOKUP(B4272,Correlation_Eqns!A$35:B$40,2,FALSE)</f>
        <v>7.9900000000000004E-5</v>
      </c>
      <c r="F4272" s="280">
        <f>VLOOKUP(B4272,Correlation_Eqns!A$43:B$48,2,FALSE)</f>
        <v>0.73499999999999999</v>
      </c>
      <c r="G4272" s="280">
        <f t="shared" si="398"/>
        <v>6.9589990837490873E-2</v>
      </c>
      <c r="H4272" s="280">
        <f>VLOOKUP(B4272,Correlation_Eqns!A$19:B$24,2,FALSE)</f>
        <v>1.48</v>
      </c>
      <c r="I4272" s="258">
        <f>VLOOKUP(B4272,Correlation_Eqns!A$27:B$32,2,FALSE)</f>
        <v>1.59</v>
      </c>
      <c r="J4272" s="259">
        <f t="shared" si="399"/>
        <v>1.48</v>
      </c>
      <c r="K4272" s="258">
        <f t="shared" si="400"/>
        <v>1.48</v>
      </c>
      <c r="L4272" s="1">
        <f t="shared" si="396"/>
        <v>0.46765631999999996</v>
      </c>
      <c r="M4272" s="1">
        <f t="shared" si="401"/>
        <v>1</v>
      </c>
    </row>
    <row r="4273" spans="1:13">
      <c r="A4273" s="280">
        <v>17</v>
      </c>
      <c r="B4273" s="280" t="s">
        <v>38</v>
      </c>
      <c r="C4273" s="280">
        <v>10000</v>
      </c>
      <c r="D4273" s="258">
        <f t="shared" si="397"/>
        <v>5</v>
      </c>
      <c r="E4273" s="259">
        <f>VLOOKUP(B4273,Correlation_Eqns!A$35:B$40,2,FALSE)</f>
        <v>7.9900000000000004E-5</v>
      </c>
      <c r="F4273" s="280">
        <f>VLOOKUP(B4273,Correlation_Eqns!A$43:B$48,2,FALSE)</f>
        <v>0.73499999999999999</v>
      </c>
      <c r="G4273" s="280">
        <f t="shared" si="398"/>
        <v>6.9589990837490873E-2</v>
      </c>
      <c r="H4273" s="280">
        <f>VLOOKUP(B4273,Correlation_Eqns!A$19:B$24,2,FALSE)</f>
        <v>1.48</v>
      </c>
      <c r="I4273" s="258">
        <f>VLOOKUP(B4273,Correlation_Eqns!A$27:B$32,2,FALSE)</f>
        <v>1.59</v>
      </c>
      <c r="J4273" s="259">
        <f t="shared" si="399"/>
        <v>1.48</v>
      </c>
      <c r="K4273" s="258">
        <f t="shared" si="400"/>
        <v>1.48</v>
      </c>
      <c r="L4273" s="1">
        <f t="shared" si="396"/>
        <v>0.46765631999999996</v>
      </c>
      <c r="M4273" s="1">
        <f t="shared" si="401"/>
        <v>1</v>
      </c>
    </row>
    <row r="4274" spans="1:13">
      <c r="A4274" s="280">
        <v>17</v>
      </c>
      <c r="B4274" s="280" t="s">
        <v>38</v>
      </c>
      <c r="C4274" s="280">
        <v>10000</v>
      </c>
      <c r="D4274" s="258">
        <f t="shared" si="397"/>
        <v>5</v>
      </c>
      <c r="E4274" s="259">
        <f>VLOOKUP(B4274,Correlation_Eqns!A$35:B$40,2,FALSE)</f>
        <v>7.9900000000000004E-5</v>
      </c>
      <c r="F4274" s="280">
        <f>VLOOKUP(B4274,Correlation_Eqns!A$43:B$48,2,FALSE)</f>
        <v>0.73499999999999999</v>
      </c>
      <c r="G4274" s="280">
        <f t="shared" si="398"/>
        <v>6.9589990837490873E-2</v>
      </c>
      <c r="H4274" s="280">
        <f>VLOOKUP(B4274,Correlation_Eqns!A$19:B$24,2,FALSE)</f>
        <v>1.48</v>
      </c>
      <c r="I4274" s="258">
        <f>VLOOKUP(B4274,Correlation_Eqns!A$27:B$32,2,FALSE)</f>
        <v>1.59</v>
      </c>
      <c r="J4274" s="259">
        <f t="shared" si="399"/>
        <v>1.48</v>
      </c>
      <c r="K4274" s="258">
        <f t="shared" si="400"/>
        <v>1.48</v>
      </c>
      <c r="L4274" s="1">
        <f t="shared" si="396"/>
        <v>0.46765631999999996</v>
      </c>
      <c r="M4274" s="1">
        <f t="shared" si="401"/>
        <v>1</v>
      </c>
    </row>
    <row r="4275" spans="1:13">
      <c r="A4275" s="280">
        <v>17</v>
      </c>
      <c r="B4275" s="280" t="s">
        <v>38</v>
      </c>
      <c r="C4275" s="280">
        <v>10000</v>
      </c>
      <c r="D4275" s="258">
        <f t="shared" si="397"/>
        <v>5</v>
      </c>
      <c r="E4275" s="259">
        <f>VLOOKUP(B4275,Correlation_Eqns!A$35:B$40,2,FALSE)</f>
        <v>7.9900000000000004E-5</v>
      </c>
      <c r="F4275" s="280">
        <f>VLOOKUP(B4275,Correlation_Eqns!A$43:B$48,2,FALSE)</f>
        <v>0.73499999999999999</v>
      </c>
      <c r="G4275" s="280">
        <f t="shared" si="398"/>
        <v>6.9589990837490873E-2</v>
      </c>
      <c r="H4275" s="280">
        <f>VLOOKUP(B4275,Correlation_Eqns!A$19:B$24,2,FALSE)</f>
        <v>1.48</v>
      </c>
      <c r="I4275" s="258">
        <f>VLOOKUP(B4275,Correlation_Eqns!A$27:B$32,2,FALSE)</f>
        <v>1.59</v>
      </c>
      <c r="J4275" s="259">
        <f t="shared" si="399"/>
        <v>1.48</v>
      </c>
      <c r="K4275" s="258">
        <f t="shared" si="400"/>
        <v>1.48</v>
      </c>
      <c r="L4275" s="1">
        <f t="shared" si="396"/>
        <v>0.46765631999999996</v>
      </c>
      <c r="M4275" s="1">
        <f t="shared" si="401"/>
        <v>1</v>
      </c>
    </row>
    <row r="4276" spans="1:13">
      <c r="A4276" s="280">
        <v>17</v>
      </c>
      <c r="B4276" s="280" t="s">
        <v>38</v>
      </c>
      <c r="C4276" s="280">
        <v>10000</v>
      </c>
      <c r="D4276" s="258">
        <f t="shared" si="397"/>
        <v>5</v>
      </c>
      <c r="E4276" s="259">
        <f>VLOOKUP(B4276,Correlation_Eqns!A$35:B$40,2,FALSE)</f>
        <v>7.9900000000000004E-5</v>
      </c>
      <c r="F4276" s="280">
        <f>VLOOKUP(B4276,Correlation_Eqns!A$43:B$48,2,FALSE)</f>
        <v>0.73499999999999999</v>
      </c>
      <c r="G4276" s="280">
        <f t="shared" si="398"/>
        <v>6.9589990837490873E-2</v>
      </c>
      <c r="H4276" s="280">
        <f>VLOOKUP(B4276,Correlation_Eqns!A$19:B$24,2,FALSE)</f>
        <v>1.48</v>
      </c>
      <c r="I4276" s="258">
        <f>VLOOKUP(B4276,Correlation_Eqns!A$27:B$32,2,FALSE)</f>
        <v>1.59</v>
      </c>
      <c r="J4276" s="259">
        <f t="shared" si="399"/>
        <v>1.48</v>
      </c>
      <c r="K4276" s="258">
        <f t="shared" si="400"/>
        <v>1.48</v>
      </c>
      <c r="L4276" s="1">
        <f t="shared" si="396"/>
        <v>0.46765631999999996</v>
      </c>
      <c r="M4276" s="1">
        <f t="shared" si="401"/>
        <v>1</v>
      </c>
    </row>
    <row r="4277" spans="1:13">
      <c r="A4277" s="280">
        <v>17</v>
      </c>
      <c r="B4277" s="280" t="s">
        <v>38</v>
      </c>
      <c r="C4277" s="280">
        <v>10000</v>
      </c>
      <c r="D4277" s="258">
        <f t="shared" si="397"/>
        <v>5</v>
      </c>
      <c r="E4277" s="259">
        <f>VLOOKUP(B4277,Correlation_Eqns!A$35:B$40,2,FALSE)</f>
        <v>7.9900000000000004E-5</v>
      </c>
      <c r="F4277" s="280">
        <f>VLOOKUP(B4277,Correlation_Eqns!A$43:B$48,2,FALSE)</f>
        <v>0.73499999999999999</v>
      </c>
      <c r="G4277" s="280">
        <f t="shared" si="398"/>
        <v>6.9589990837490873E-2</v>
      </c>
      <c r="H4277" s="280">
        <f>VLOOKUP(B4277,Correlation_Eqns!A$19:B$24,2,FALSE)</f>
        <v>1.48</v>
      </c>
      <c r="I4277" s="258">
        <f>VLOOKUP(B4277,Correlation_Eqns!A$27:B$32,2,FALSE)</f>
        <v>1.59</v>
      </c>
      <c r="J4277" s="259">
        <f t="shared" si="399"/>
        <v>1.48</v>
      </c>
      <c r="K4277" s="258">
        <f t="shared" si="400"/>
        <v>1.48</v>
      </c>
      <c r="L4277" s="1">
        <f t="shared" si="396"/>
        <v>0.46765631999999996</v>
      </c>
      <c r="M4277" s="1">
        <f t="shared" si="401"/>
        <v>1</v>
      </c>
    </row>
    <row r="4278" spans="1:13">
      <c r="A4278" s="280">
        <v>17</v>
      </c>
      <c r="B4278" s="280" t="s">
        <v>38</v>
      </c>
      <c r="C4278" s="280">
        <v>10000</v>
      </c>
      <c r="D4278" s="258">
        <f t="shared" si="397"/>
        <v>5</v>
      </c>
      <c r="E4278" s="259">
        <f>VLOOKUP(B4278,Correlation_Eqns!A$35:B$40,2,FALSE)</f>
        <v>7.9900000000000004E-5</v>
      </c>
      <c r="F4278" s="280">
        <f>VLOOKUP(B4278,Correlation_Eqns!A$43:B$48,2,FALSE)</f>
        <v>0.73499999999999999</v>
      </c>
      <c r="G4278" s="280">
        <f t="shared" si="398"/>
        <v>6.9589990837490873E-2</v>
      </c>
      <c r="H4278" s="280">
        <f>VLOOKUP(B4278,Correlation_Eqns!A$19:B$24,2,FALSE)</f>
        <v>1.48</v>
      </c>
      <c r="I4278" s="258">
        <f>VLOOKUP(B4278,Correlation_Eqns!A$27:B$32,2,FALSE)</f>
        <v>1.59</v>
      </c>
      <c r="J4278" s="259">
        <f t="shared" si="399"/>
        <v>1.48</v>
      </c>
      <c r="K4278" s="258">
        <f t="shared" si="400"/>
        <v>1.48</v>
      </c>
      <c r="L4278" s="1">
        <f t="shared" si="396"/>
        <v>0.46765631999999996</v>
      </c>
      <c r="M4278" s="1">
        <f t="shared" si="401"/>
        <v>1</v>
      </c>
    </row>
    <row r="4279" spans="1:13">
      <c r="A4279" s="280">
        <v>17</v>
      </c>
      <c r="B4279" s="280" t="s">
        <v>38</v>
      </c>
      <c r="C4279" s="280">
        <v>10000</v>
      </c>
      <c r="D4279" s="258">
        <f t="shared" si="397"/>
        <v>5</v>
      </c>
      <c r="E4279" s="259">
        <f>VLOOKUP(B4279,Correlation_Eqns!A$35:B$40,2,FALSE)</f>
        <v>7.9900000000000004E-5</v>
      </c>
      <c r="F4279" s="280">
        <f>VLOOKUP(B4279,Correlation_Eqns!A$43:B$48,2,FALSE)</f>
        <v>0.73499999999999999</v>
      </c>
      <c r="G4279" s="280">
        <f t="shared" si="398"/>
        <v>6.9589990837490873E-2</v>
      </c>
      <c r="H4279" s="280">
        <f>VLOOKUP(B4279,Correlation_Eqns!A$19:B$24,2,FALSE)</f>
        <v>1.48</v>
      </c>
      <c r="I4279" s="258">
        <f>VLOOKUP(B4279,Correlation_Eqns!A$27:B$32,2,FALSE)</f>
        <v>1.59</v>
      </c>
      <c r="J4279" s="259">
        <f t="shared" si="399"/>
        <v>1.48</v>
      </c>
      <c r="K4279" s="258">
        <f t="shared" si="400"/>
        <v>1.48</v>
      </c>
      <c r="L4279" s="1">
        <f t="shared" si="396"/>
        <v>0.46765631999999996</v>
      </c>
      <c r="M4279" s="1">
        <f t="shared" si="401"/>
        <v>1</v>
      </c>
    </row>
    <row r="4280" spans="1:13">
      <c r="A4280" s="280">
        <v>17</v>
      </c>
      <c r="B4280" s="280" t="s">
        <v>38</v>
      </c>
      <c r="C4280" s="280">
        <v>10000</v>
      </c>
      <c r="D4280" s="258">
        <f t="shared" si="397"/>
        <v>5</v>
      </c>
      <c r="E4280" s="259">
        <f>VLOOKUP(B4280,Correlation_Eqns!A$35:B$40,2,FALSE)</f>
        <v>7.9900000000000004E-5</v>
      </c>
      <c r="F4280" s="280">
        <f>VLOOKUP(B4280,Correlation_Eqns!A$43:B$48,2,FALSE)</f>
        <v>0.73499999999999999</v>
      </c>
      <c r="G4280" s="280">
        <f t="shared" si="398"/>
        <v>6.9589990837490873E-2</v>
      </c>
      <c r="H4280" s="280">
        <f>VLOOKUP(B4280,Correlation_Eqns!A$19:B$24,2,FALSE)</f>
        <v>1.48</v>
      </c>
      <c r="I4280" s="258">
        <f>VLOOKUP(B4280,Correlation_Eqns!A$27:B$32,2,FALSE)</f>
        <v>1.59</v>
      </c>
      <c r="J4280" s="259">
        <f t="shared" si="399"/>
        <v>1.48</v>
      </c>
      <c r="K4280" s="258">
        <f t="shared" si="400"/>
        <v>1.48</v>
      </c>
      <c r="L4280" s="1">
        <f t="shared" si="396"/>
        <v>0.46765631999999996</v>
      </c>
      <c r="M4280" s="1">
        <f t="shared" si="401"/>
        <v>1</v>
      </c>
    </row>
    <row r="4281" spans="1:13">
      <c r="A4281" s="280">
        <v>17</v>
      </c>
      <c r="B4281" s="280" t="s">
        <v>38</v>
      </c>
      <c r="C4281" s="280">
        <v>10000</v>
      </c>
      <c r="D4281" s="258">
        <f t="shared" si="397"/>
        <v>5</v>
      </c>
      <c r="E4281" s="259">
        <f>VLOOKUP(B4281,Correlation_Eqns!A$35:B$40,2,FALSE)</f>
        <v>7.9900000000000004E-5</v>
      </c>
      <c r="F4281" s="280">
        <f>VLOOKUP(B4281,Correlation_Eqns!A$43:B$48,2,FALSE)</f>
        <v>0.73499999999999999</v>
      </c>
      <c r="G4281" s="280">
        <f t="shared" si="398"/>
        <v>6.9589990837490873E-2</v>
      </c>
      <c r="H4281" s="280">
        <f>VLOOKUP(B4281,Correlation_Eqns!A$19:B$24,2,FALSE)</f>
        <v>1.48</v>
      </c>
      <c r="I4281" s="258">
        <f>VLOOKUP(B4281,Correlation_Eqns!A$27:B$32,2,FALSE)</f>
        <v>1.59</v>
      </c>
      <c r="J4281" s="259">
        <f t="shared" si="399"/>
        <v>1.48</v>
      </c>
      <c r="K4281" s="258">
        <f t="shared" si="400"/>
        <v>1.48</v>
      </c>
      <c r="L4281" s="1">
        <f t="shared" si="396"/>
        <v>0.46765631999999996</v>
      </c>
      <c r="M4281" s="1">
        <f t="shared" si="401"/>
        <v>1</v>
      </c>
    </row>
    <row r="4282" spans="1:13">
      <c r="A4282" s="280">
        <v>17</v>
      </c>
      <c r="B4282" s="280" t="s">
        <v>38</v>
      </c>
      <c r="C4282" s="280">
        <v>10000</v>
      </c>
      <c r="D4282" s="258">
        <f t="shared" si="397"/>
        <v>5</v>
      </c>
      <c r="E4282" s="259">
        <f>VLOOKUP(B4282,Correlation_Eqns!A$35:B$40,2,FALSE)</f>
        <v>7.9900000000000004E-5</v>
      </c>
      <c r="F4282" s="280">
        <f>VLOOKUP(B4282,Correlation_Eqns!A$43:B$48,2,FALSE)</f>
        <v>0.73499999999999999</v>
      </c>
      <c r="G4282" s="280">
        <f t="shared" si="398"/>
        <v>6.9589990837490873E-2</v>
      </c>
      <c r="H4282" s="280">
        <f>VLOOKUP(B4282,Correlation_Eqns!A$19:B$24,2,FALSE)</f>
        <v>1.48</v>
      </c>
      <c r="I4282" s="258">
        <f>VLOOKUP(B4282,Correlation_Eqns!A$27:B$32,2,FALSE)</f>
        <v>1.59</v>
      </c>
      <c r="J4282" s="259">
        <f t="shared" si="399"/>
        <v>1.48</v>
      </c>
      <c r="K4282" s="258">
        <f t="shared" si="400"/>
        <v>1.48</v>
      </c>
      <c r="L4282" s="1">
        <f t="shared" si="396"/>
        <v>0.46765631999999996</v>
      </c>
      <c r="M4282" s="1">
        <f t="shared" si="401"/>
        <v>1</v>
      </c>
    </row>
    <row r="4283" spans="1:13">
      <c r="A4283" s="280">
        <v>17</v>
      </c>
      <c r="B4283" s="280" t="s">
        <v>38</v>
      </c>
      <c r="C4283" s="280">
        <v>10000</v>
      </c>
      <c r="D4283" s="258">
        <f t="shared" si="397"/>
        <v>5</v>
      </c>
      <c r="E4283" s="259">
        <f>VLOOKUP(B4283,Correlation_Eqns!A$35:B$40,2,FALSE)</f>
        <v>7.9900000000000004E-5</v>
      </c>
      <c r="F4283" s="280">
        <f>VLOOKUP(B4283,Correlation_Eqns!A$43:B$48,2,FALSE)</f>
        <v>0.73499999999999999</v>
      </c>
      <c r="G4283" s="280">
        <f t="shared" si="398"/>
        <v>6.9589990837490873E-2</v>
      </c>
      <c r="H4283" s="280">
        <f>VLOOKUP(B4283,Correlation_Eqns!A$19:B$24,2,FALSE)</f>
        <v>1.48</v>
      </c>
      <c r="I4283" s="258">
        <f>VLOOKUP(B4283,Correlation_Eqns!A$27:B$32,2,FALSE)</f>
        <v>1.59</v>
      </c>
      <c r="J4283" s="259">
        <f t="shared" si="399"/>
        <v>1.48</v>
      </c>
      <c r="K4283" s="258">
        <f t="shared" si="400"/>
        <v>1.48</v>
      </c>
      <c r="L4283" s="1">
        <f t="shared" si="396"/>
        <v>0.46765631999999996</v>
      </c>
      <c r="M4283" s="1">
        <f t="shared" si="401"/>
        <v>1</v>
      </c>
    </row>
    <row r="4284" spans="1:13">
      <c r="A4284" s="280">
        <v>17</v>
      </c>
      <c r="B4284" s="280" t="s">
        <v>38</v>
      </c>
      <c r="C4284" s="280">
        <v>10000</v>
      </c>
      <c r="D4284" s="258">
        <f t="shared" si="397"/>
        <v>5</v>
      </c>
      <c r="E4284" s="259">
        <f>VLOOKUP(B4284,Correlation_Eqns!A$35:B$40,2,FALSE)</f>
        <v>7.9900000000000004E-5</v>
      </c>
      <c r="F4284" s="280">
        <f>VLOOKUP(B4284,Correlation_Eqns!A$43:B$48,2,FALSE)</f>
        <v>0.73499999999999999</v>
      </c>
      <c r="G4284" s="280">
        <f t="shared" si="398"/>
        <v>6.9589990837490873E-2</v>
      </c>
      <c r="H4284" s="280">
        <f>VLOOKUP(B4284,Correlation_Eqns!A$19:B$24,2,FALSE)</f>
        <v>1.48</v>
      </c>
      <c r="I4284" s="258">
        <f>VLOOKUP(B4284,Correlation_Eqns!A$27:B$32,2,FALSE)</f>
        <v>1.59</v>
      </c>
      <c r="J4284" s="259">
        <f t="shared" si="399"/>
        <v>1.48</v>
      </c>
      <c r="K4284" s="258">
        <f t="shared" si="400"/>
        <v>1.48</v>
      </c>
      <c r="L4284" s="1">
        <f t="shared" si="396"/>
        <v>0.46765631999999996</v>
      </c>
      <c r="M4284" s="1">
        <f t="shared" si="401"/>
        <v>1</v>
      </c>
    </row>
    <row r="4285" spans="1:13">
      <c r="A4285" s="280">
        <v>17</v>
      </c>
      <c r="B4285" s="280" t="s">
        <v>38</v>
      </c>
      <c r="C4285" s="280">
        <v>10000</v>
      </c>
      <c r="D4285" s="258">
        <f t="shared" si="397"/>
        <v>5</v>
      </c>
      <c r="E4285" s="259">
        <f>VLOOKUP(B4285,Correlation_Eqns!A$35:B$40,2,FALSE)</f>
        <v>7.9900000000000004E-5</v>
      </c>
      <c r="F4285" s="280">
        <f>VLOOKUP(B4285,Correlation_Eqns!A$43:B$48,2,FALSE)</f>
        <v>0.73499999999999999</v>
      </c>
      <c r="G4285" s="280">
        <f t="shared" si="398"/>
        <v>6.9589990837490873E-2</v>
      </c>
      <c r="H4285" s="280">
        <f>VLOOKUP(B4285,Correlation_Eqns!A$19:B$24,2,FALSE)</f>
        <v>1.48</v>
      </c>
      <c r="I4285" s="258">
        <f>VLOOKUP(B4285,Correlation_Eqns!A$27:B$32,2,FALSE)</f>
        <v>1.59</v>
      </c>
      <c r="J4285" s="259">
        <f t="shared" si="399"/>
        <v>1.48</v>
      </c>
      <c r="K4285" s="258">
        <f t="shared" si="400"/>
        <v>1.48</v>
      </c>
      <c r="L4285" s="1">
        <f t="shared" si="396"/>
        <v>0.46765631999999996</v>
      </c>
      <c r="M4285" s="1">
        <f t="shared" si="401"/>
        <v>1</v>
      </c>
    </row>
    <row r="4286" spans="1:13">
      <c r="A4286" s="280">
        <v>17</v>
      </c>
      <c r="B4286" s="280" t="s">
        <v>38</v>
      </c>
      <c r="C4286" s="280">
        <v>10000</v>
      </c>
      <c r="D4286" s="258">
        <f t="shared" si="397"/>
        <v>5</v>
      </c>
      <c r="E4286" s="259">
        <f>VLOOKUP(B4286,Correlation_Eqns!A$35:B$40,2,FALSE)</f>
        <v>7.9900000000000004E-5</v>
      </c>
      <c r="F4286" s="280">
        <f>VLOOKUP(B4286,Correlation_Eqns!A$43:B$48,2,FALSE)</f>
        <v>0.73499999999999999</v>
      </c>
      <c r="G4286" s="280">
        <f t="shared" si="398"/>
        <v>6.9589990837490873E-2</v>
      </c>
      <c r="H4286" s="280">
        <f>VLOOKUP(B4286,Correlation_Eqns!A$19:B$24,2,FALSE)</f>
        <v>1.48</v>
      </c>
      <c r="I4286" s="258">
        <f>VLOOKUP(B4286,Correlation_Eqns!A$27:B$32,2,FALSE)</f>
        <v>1.59</v>
      </c>
      <c r="J4286" s="259">
        <f t="shared" si="399"/>
        <v>1.48</v>
      </c>
      <c r="K4286" s="258">
        <f t="shared" si="400"/>
        <v>1.48</v>
      </c>
      <c r="L4286" s="1">
        <f t="shared" si="396"/>
        <v>0.46765631999999996</v>
      </c>
      <c r="M4286" s="1">
        <f t="shared" si="401"/>
        <v>1</v>
      </c>
    </row>
    <row r="4287" spans="1:13">
      <c r="A4287" s="280">
        <v>17</v>
      </c>
      <c r="B4287" s="280" t="s">
        <v>38</v>
      </c>
      <c r="C4287" s="280">
        <v>10000</v>
      </c>
      <c r="D4287" s="258">
        <f t="shared" si="397"/>
        <v>5</v>
      </c>
      <c r="E4287" s="259">
        <f>VLOOKUP(B4287,Correlation_Eqns!A$35:B$40,2,FALSE)</f>
        <v>7.9900000000000004E-5</v>
      </c>
      <c r="F4287" s="280">
        <f>VLOOKUP(B4287,Correlation_Eqns!A$43:B$48,2,FALSE)</f>
        <v>0.73499999999999999</v>
      </c>
      <c r="G4287" s="280">
        <f t="shared" si="398"/>
        <v>6.9589990837490873E-2</v>
      </c>
      <c r="H4287" s="280">
        <f>VLOOKUP(B4287,Correlation_Eqns!A$19:B$24,2,FALSE)</f>
        <v>1.48</v>
      </c>
      <c r="I4287" s="258">
        <f>VLOOKUP(B4287,Correlation_Eqns!A$27:B$32,2,FALSE)</f>
        <v>1.59</v>
      </c>
      <c r="J4287" s="259">
        <f t="shared" si="399"/>
        <v>1.48</v>
      </c>
      <c r="K4287" s="258">
        <f t="shared" si="400"/>
        <v>1.48</v>
      </c>
      <c r="L4287" s="1">
        <f t="shared" si="396"/>
        <v>0.46765631999999996</v>
      </c>
      <c r="M4287" s="1">
        <f t="shared" si="401"/>
        <v>1</v>
      </c>
    </row>
    <row r="4288" spans="1:13">
      <c r="A4288" s="280">
        <v>17</v>
      </c>
      <c r="B4288" s="280" t="s">
        <v>38</v>
      </c>
      <c r="C4288" s="280">
        <v>10000</v>
      </c>
      <c r="D4288" s="258">
        <f t="shared" si="397"/>
        <v>5</v>
      </c>
      <c r="E4288" s="259">
        <f>VLOOKUP(B4288,Correlation_Eqns!A$35:B$40,2,FALSE)</f>
        <v>7.9900000000000004E-5</v>
      </c>
      <c r="F4288" s="280">
        <f>VLOOKUP(B4288,Correlation_Eqns!A$43:B$48,2,FALSE)</f>
        <v>0.73499999999999999</v>
      </c>
      <c r="G4288" s="280">
        <f t="shared" si="398"/>
        <v>6.9589990837490873E-2</v>
      </c>
      <c r="H4288" s="280">
        <f>VLOOKUP(B4288,Correlation_Eqns!A$19:B$24,2,FALSE)</f>
        <v>1.48</v>
      </c>
      <c r="I4288" s="258">
        <f>VLOOKUP(B4288,Correlation_Eqns!A$27:B$32,2,FALSE)</f>
        <v>1.59</v>
      </c>
      <c r="J4288" s="259">
        <f t="shared" si="399"/>
        <v>1.48</v>
      </c>
      <c r="K4288" s="258">
        <f t="shared" si="400"/>
        <v>1.48</v>
      </c>
      <c r="L4288" s="1">
        <f t="shared" si="396"/>
        <v>0.46765631999999996</v>
      </c>
      <c r="M4288" s="1">
        <f t="shared" si="401"/>
        <v>1</v>
      </c>
    </row>
    <row r="4289" spans="1:13">
      <c r="A4289" s="280">
        <v>17</v>
      </c>
      <c r="B4289" s="280" t="s">
        <v>38</v>
      </c>
      <c r="C4289" s="280">
        <v>10000</v>
      </c>
      <c r="D4289" s="258">
        <f t="shared" si="397"/>
        <v>5</v>
      </c>
      <c r="E4289" s="259">
        <f>VLOOKUP(B4289,Correlation_Eqns!A$35:B$40,2,FALSE)</f>
        <v>7.9900000000000004E-5</v>
      </c>
      <c r="F4289" s="280">
        <f>VLOOKUP(B4289,Correlation_Eqns!A$43:B$48,2,FALSE)</f>
        <v>0.73499999999999999</v>
      </c>
      <c r="G4289" s="280">
        <f t="shared" si="398"/>
        <v>6.9589990837490873E-2</v>
      </c>
      <c r="H4289" s="280">
        <f>VLOOKUP(B4289,Correlation_Eqns!A$19:B$24,2,FALSE)</f>
        <v>1.48</v>
      </c>
      <c r="I4289" s="258">
        <f>VLOOKUP(B4289,Correlation_Eqns!A$27:B$32,2,FALSE)</f>
        <v>1.59</v>
      </c>
      <c r="J4289" s="259">
        <f t="shared" si="399"/>
        <v>1.48</v>
      </c>
      <c r="K4289" s="258">
        <f t="shared" si="400"/>
        <v>1.48</v>
      </c>
      <c r="L4289" s="1">
        <f t="shared" si="396"/>
        <v>0.46765631999999996</v>
      </c>
      <c r="M4289" s="1">
        <f t="shared" si="401"/>
        <v>1</v>
      </c>
    </row>
    <row r="4290" spans="1:13">
      <c r="A4290" s="280">
        <v>17</v>
      </c>
      <c r="B4290" s="280" t="s">
        <v>38</v>
      </c>
      <c r="C4290" s="280">
        <v>10000</v>
      </c>
      <c r="D4290" s="258">
        <f t="shared" si="397"/>
        <v>5</v>
      </c>
      <c r="E4290" s="259">
        <f>VLOOKUP(B4290,Correlation_Eqns!A$35:B$40,2,FALSE)</f>
        <v>7.9900000000000004E-5</v>
      </c>
      <c r="F4290" s="280">
        <f>VLOOKUP(B4290,Correlation_Eqns!A$43:B$48,2,FALSE)</f>
        <v>0.73499999999999999</v>
      </c>
      <c r="G4290" s="280">
        <f t="shared" si="398"/>
        <v>6.9589990837490873E-2</v>
      </c>
      <c r="H4290" s="280">
        <f>VLOOKUP(B4290,Correlation_Eqns!A$19:B$24,2,FALSE)</f>
        <v>1.48</v>
      </c>
      <c r="I4290" s="258">
        <f>VLOOKUP(B4290,Correlation_Eqns!A$27:B$32,2,FALSE)</f>
        <v>1.59</v>
      </c>
      <c r="J4290" s="259">
        <f t="shared" si="399"/>
        <v>1.48</v>
      </c>
      <c r="K4290" s="258">
        <f t="shared" si="400"/>
        <v>1.48</v>
      </c>
      <c r="L4290" s="1">
        <f t="shared" si="396"/>
        <v>0.46765631999999996</v>
      </c>
      <c r="M4290" s="1">
        <f t="shared" si="401"/>
        <v>1</v>
      </c>
    </row>
    <row r="4291" spans="1:13">
      <c r="A4291" s="280">
        <v>17</v>
      </c>
      <c r="B4291" s="280" t="s">
        <v>38</v>
      </c>
      <c r="C4291" s="280">
        <v>10000</v>
      </c>
      <c r="D4291" s="258">
        <f t="shared" si="397"/>
        <v>5</v>
      </c>
      <c r="E4291" s="259">
        <f>VLOOKUP(B4291,Correlation_Eqns!A$35:B$40,2,FALSE)</f>
        <v>7.9900000000000004E-5</v>
      </c>
      <c r="F4291" s="280">
        <f>VLOOKUP(B4291,Correlation_Eqns!A$43:B$48,2,FALSE)</f>
        <v>0.73499999999999999</v>
      </c>
      <c r="G4291" s="280">
        <f t="shared" si="398"/>
        <v>6.9589990837490873E-2</v>
      </c>
      <c r="H4291" s="280">
        <f>VLOOKUP(B4291,Correlation_Eqns!A$19:B$24,2,FALSE)</f>
        <v>1.48</v>
      </c>
      <c r="I4291" s="258">
        <f>VLOOKUP(B4291,Correlation_Eqns!A$27:B$32,2,FALSE)</f>
        <v>1.59</v>
      </c>
      <c r="J4291" s="259">
        <f t="shared" si="399"/>
        <v>1.48</v>
      </c>
      <c r="K4291" s="258">
        <f t="shared" si="400"/>
        <v>1.48</v>
      </c>
      <c r="L4291" s="1">
        <f t="shared" si="396"/>
        <v>0.46765631999999996</v>
      </c>
      <c r="M4291" s="1">
        <f t="shared" si="401"/>
        <v>1</v>
      </c>
    </row>
    <row r="4292" spans="1:13">
      <c r="A4292" s="280">
        <v>17</v>
      </c>
      <c r="B4292" s="280" t="s">
        <v>38</v>
      </c>
      <c r="C4292" s="280">
        <v>10000</v>
      </c>
      <c r="D4292" s="258">
        <f t="shared" si="397"/>
        <v>5</v>
      </c>
      <c r="E4292" s="259">
        <f>VLOOKUP(B4292,Correlation_Eqns!A$35:B$40,2,FALSE)</f>
        <v>7.9900000000000004E-5</v>
      </c>
      <c r="F4292" s="280">
        <f>VLOOKUP(B4292,Correlation_Eqns!A$43:B$48,2,FALSE)</f>
        <v>0.73499999999999999</v>
      </c>
      <c r="G4292" s="280">
        <f t="shared" si="398"/>
        <v>6.9589990837490873E-2</v>
      </c>
      <c r="H4292" s="280">
        <f>VLOOKUP(B4292,Correlation_Eqns!A$19:B$24,2,FALSE)</f>
        <v>1.48</v>
      </c>
      <c r="I4292" s="258">
        <f>VLOOKUP(B4292,Correlation_Eqns!A$27:B$32,2,FALSE)</f>
        <v>1.59</v>
      </c>
      <c r="J4292" s="259">
        <f t="shared" si="399"/>
        <v>1.48</v>
      </c>
      <c r="K4292" s="258">
        <f t="shared" si="400"/>
        <v>1.48</v>
      </c>
      <c r="L4292" s="1">
        <f t="shared" si="396"/>
        <v>0.46765631999999996</v>
      </c>
      <c r="M4292" s="1">
        <f t="shared" si="401"/>
        <v>1</v>
      </c>
    </row>
    <row r="4293" spans="1:13">
      <c r="A4293" s="280">
        <v>17</v>
      </c>
      <c r="B4293" s="280" t="s">
        <v>38</v>
      </c>
      <c r="C4293" s="280">
        <v>10000</v>
      </c>
      <c r="D4293" s="258">
        <f t="shared" si="397"/>
        <v>5</v>
      </c>
      <c r="E4293" s="259">
        <f>VLOOKUP(B4293,Correlation_Eqns!A$35:B$40,2,FALSE)</f>
        <v>7.9900000000000004E-5</v>
      </c>
      <c r="F4293" s="280">
        <f>VLOOKUP(B4293,Correlation_Eqns!A$43:B$48,2,FALSE)</f>
        <v>0.73499999999999999</v>
      </c>
      <c r="G4293" s="280">
        <f t="shared" si="398"/>
        <v>6.9589990837490873E-2</v>
      </c>
      <c r="H4293" s="280">
        <f>VLOOKUP(B4293,Correlation_Eqns!A$19:B$24,2,FALSE)</f>
        <v>1.48</v>
      </c>
      <c r="I4293" s="258">
        <f>VLOOKUP(B4293,Correlation_Eqns!A$27:B$32,2,FALSE)</f>
        <v>1.59</v>
      </c>
      <c r="J4293" s="259">
        <f t="shared" si="399"/>
        <v>1.48</v>
      </c>
      <c r="K4293" s="258">
        <f t="shared" si="400"/>
        <v>1.48</v>
      </c>
      <c r="L4293" s="1">
        <f t="shared" si="396"/>
        <v>0.46765631999999996</v>
      </c>
      <c r="M4293" s="1">
        <f t="shared" si="401"/>
        <v>1</v>
      </c>
    </row>
    <row r="4294" spans="1:13">
      <c r="A4294" s="280">
        <v>17</v>
      </c>
      <c r="B4294" s="280" t="s">
        <v>38</v>
      </c>
      <c r="C4294" s="280">
        <v>10000</v>
      </c>
      <c r="D4294" s="258">
        <f t="shared" si="397"/>
        <v>5</v>
      </c>
      <c r="E4294" s="259">
        <f>VLOOKUP(B4294,Correlation_Eqns!A$35:B$40,2,FALSE)</f>
        <v>7.9900000000000004E-5</v>
      </c>
      <c r="F4294" s="280">
        <f>VLOOKUP(B4294,Correlation_Eqns!A$43:B$48,2,FALSE)</f>
        <v>0.73499999999999999</v>
      </c>
      <c r="G4294" s="280">
        <f t="shared" si="398"/>
        <v>6.9589990837490873E-2</v>
      </c>
      <c r="H4294" s="280">
        <f>VLOOKUP(B4294,Correlation_Eqns!A$19:B$24,2,FALSE)</f>
        <v>1.48</v>
      </c>
      <c r="I4294" s="258">
        <f>VLOOKUP(B4294,Correlation_Eqns!A$27:B$32,2,FALSE)</f>
        <v>1.59</v>
      </c>
      <c r="J4294" s="259">
        <f t="shared" si="399"/>
        <v>1.48</v>
      </c>
      <c r="K4294" s="258">
        <f t="shared" si="400"/>
        <v>1.48</v>
      </c>
      <c r="L4294" s="1">
        <f t="shared" si="396"/>
        <v>0.46765631999999996</v>
      </c>
      <c r="M4294" s="1">
        <f t="shared" si="401"/>
        <v>1</v>
      </c>
    </row>
    <row r="4295" spans="1:13">
      <c r="A4295" s="280">
        <v>17</v>
      </c>
      <c r="B4295" s="280" t="s">
        <v>38</v>
      </c>
      <c r="C4295" s="280">
        <v>10000</v>
      </c>
      <c r="D4295" s="258">
        <f t="shared" si="397"/>
        <v>5</v>
      </c>
      <c r="E4295" s="259">
        <f>VLOOKUP(B4295,Correlation_Eqns!A$35:B$40,2,FALSE)</f>
        <v>7.9900000000000004E-5</v>
      </c>
      <c r="F4295" s="280">
        <f>VLOOKUP(B4295,Correlation_Eqns!A$43:B$48,2,FALSE)</f>
        <v>0.73499999999999999</v>
      </c>
      <c r="G4295" s="280">
        <f t="shared" si="398"/>
        <v>6.9589990837490873E-2</v>
      </c>
      <c r="H4295" s="280">
        <f>VLOOKUP(B4295,Correlation_Eqns!A$19:B$24,2,FALSE)</f>
        <v>1.48</v>
      </c>
      <c r="I4295" s="258">
        <f>VLOOKUP(B4295,Correlation_Eqns!A$27:B$32,2,FALSE)</f>
        <v>1.59</v>
      </c>
      <c r="J4295" s="259">
        <f t="shared" si="399"/>
        <v>1.48</v>
      </c>
      <c r="K4295" s="258">
        <f t="shared" si="400"/>
        <v>1.48</v>
      </c>
      <c r="L4295" s="1">
        <f t="shared" si="396"/>
        <v>0.46765631999999996</v>
      </c>
      <c r="M4295" s="1">
        <f t="shared" si="401"/>
        <v>1</v>
      </c>
    </row>
    <row r="4296" spans="1:13">
      <c r="A4296" s="280">
        <v>17</v>
      </c>
      <c r="B4296" s="280" t="s">
        <v>38</v>
      </c>
      <c r="C4296" s="280">
        <v>10000</v>
      </c>
      <c r="D4296" s="258">
        <f t="shared" si="397"/>
        <v>5</v>
      </c>
      <c r="E4296" s="259">
        <f>VLOOKUP(B4296,Correlation_Eqns!A$35:B$40,2,FALSE)</f>
        <v>7.9900000000000004E-5</v>
      </c>
      <c r="F4296" s="280">
        <f>VLOOKUP(B4296,Correlation_Eqns!A$43:B$48,2,FALSE)</f>
        <v>0.73499999999999999</v>
      </c>
      <c r="G4296" s="280">
        <f t="shared" si="398"/>
        <v>6.9589990837490873E-2</v>
      </c>
      <c r="H4296" s="280">
        <f>VLOOKUP(B4296,Correlation_Eqns!A$19:B$24,2,FALSE)</f>
        <v>1.48</v>
      </c>
      <c r="I4296" s="258">
        <f>VLOOKUP(B4296,Correlation_Eqns!A$27:B$32,2,FALSE)</f>
        <v>1.59</v>
      </c>
      <c r="J4296" s="259">
        <f t="shared" si="399"/>
        <v>1.48</v>
      </c>
      <c r="K4296" s="258">
        <f t="shared" si="400"/>
        <v>1.48</v>
      </c>
      <c r="L4296" s="1">
        <f t="shared" si="396"/>
        <v>0.46765631999999996</v>
      </c>
      <c r="M4296" s="1">
        <f t="shared" si="401"/>
        <v>1</v>
      </c>
    </row>
    <row r="4297" spans="1:13">
      <c r="A4297" s="280">
        <v>17</v>
      </c>
      <c r="B4297" s="280" t="s">
        <v>38</v>
      </c>
      <c r="C4297" s="280">
        <v>10000</v>
      </c>
      <c r="D4297" s="258">
        <f t="shared" si="397"/>
        <v>5</v>
      </c>
      <c r="E4297" s="259">
        <f>VLOOKUP(B4297,Correlation_Eqns!A$35:B$40,2,FALSE)</f>
        <v>7.9900000000000004E-5</v>
      </c>
      <c r="F4297" s="280">
        <f>VLOOKUP(B4297,Correlation_Eqns!A$43:B$48,2,FALSE)</f>
        <v>0.73499999999999999</v>
      </c>
      <c r="G4297" s="280">
        <f t="shared" si="398"/>
        <v>6.9589990837490873E-2</v>
      </c>
      <c r="H4297" s="280">
        <f>VLOOKUP(B4297,Correlation_Eqns!A$19:B$24,2,FALSE)</f>
        <v>1.48</v>
      </c>
      <c r="I4297" s="258">
        <f>VLOOKUP(B4297,Correlation_Eqns!A$27:B$32,2,FALSE)</f>
        <v>1.59</v>
      </c>
      <c r="J4297" s="259">
        <f t="shared" si="399"/>
        <v>1.48</v>
      </c>
      <c r="K4297" s="258">
        <f t="shared" si="400"/>
        <v>1.48</v>
      </c>
      <c r="L4297" s="1">
        <f t="shared" si="396"/>
        <v>0.46765631999999996</v>
      </c>
      <c r="M4297" s="1">
        <f t="shared" si="401"/>
        <v>1</v>
      </c>
    </row>
    <row r="4298" spans="1:13">
      <c r="A4298" s="280">
        <v>17</v>
      </c>
      <c r="B4298" s="280" t="s">
        <v>38</v>
      </c>
      <c r="C4298" s="280">
        <v>10000</v>
      </c>
      <c r="D4298" s="258">
        <f t="shared" si="397"/>
        <v>5</v>
      </c>
      <c r="E4298" s="259">
        <f>VLOOKUP(B4298,Correlation_Eqns!A$35:B$40,2,FALSE)</f>
        <v>7.9900000000000004E-5</v>
      </c>
      <c r="F4298" s="280">
        <f>VLOOKUP(B4298,Correlation_Eqns!A$43:B$48,2,FALSE)</f>
        <v>0.73499999999999999</v>
      </c>
      <c r="G4298" s="280">
        <f t="shared" si="398"/>
        <v>6.9589990837490873E-2</v>
      </c>
      <c r="H4298" s="280">
        <f>VLOOKUP(B4298,Correlation_Eqns!A$19:B$24,2,FALSE)</f>
        <v>1.48</v>
      </c>
      <c r="I4298" s="258">
        <f>VLOOKUP(B4298,Correlation_Eqns!A$27:B$32,2,FALSE)</f>
        <v>1.59</v>
      </c>
      <c r="J4298" s="259">
        <f t="shared" si="399"/>
        <v>1.48</v>
      </c>
      <c r="K4298" s="258">
        <f t="shared" si="400"/>
        <v>1.48</v>
      </c>
      <c r="L4298" s="1">
        <f t="shared" si="396"/>
        <v>0.46765631999999996</v>
      </c>
      <c r="M4298" s="1">
        <f t="shared" si="401"/>
        <v>1</v>
      </c>
    </row>
    <row r="4299" spans="1:13">
      <c r="A4299" s="280">
        <v>17</v>
      </c>
      <c r="B4299" s="280" t="s">
        <v>38</v>
      </c>
      <c r="C4299" s="280">
        <v>10000</v>
      </c>
      <c r="D4299" s="258">
        <f t="shared" si="397"/>
        <v>5</v>
      </c>
      <c r="E4299" s="259">
        <f>VLOOKUP(B4299,Correlation_Eqns!A$35:B$40,2,FALSE)</f>
        <v>7.9900000000000004E-5</v>
      </c>
      <c r="F4299" s="280">
        <f>VLOOKUP(B4299,Correlation_Eqns!A$43:B$48,2,FALSE)</f>
        <v>0.73499999999999999</v>
      </c>
      <c r="G4299" s="280">
        <f t="shared" si="398"/>
        <v>6.9589990837490873E-2</v>
      </c>
      <c r="H4299" s="280">
        <f>VLOOKUP(B4299,Correlation_Eqns!A$19:B$24,2,FALSE)</f>
        <v>1.48</v>
      </c>
      <c r="I4299" s="258">
        <f>VLOOKUP(B4299,Correlation_Eqns!A$27:B$32,2,FALSE)</f>
        <v>1.59</v>
      </c>
      <c r="J4299" s="259">
        <f t="shared" si="399"/>
        <v>1.48</v>
      </c>
      <c r="K4299" s="258">
        <f t="shared" si="400"/>
        <v>1.48</v>
      </c>
      <c r="L4299" s="1">
        <f t="shared" si="396"/>
        <v>0.46765631999999996</v>
      </c>
      <c r="M4299" s="1">
        <f t="shared" si="401"/>
        <v>1</v>
      </c>
    </row>
    <row r="4300" spans="1:13">
      <c r="A4300" s="280">
        <v>17</v>
      </c>
      <c r="B4300" s="280" t="s">
        <v>38</v>
      </c>
      <c r="C4300" s="280">
        <v>10000</v>
      </c>
      <c r="D4300" s="258">
        <f t="shared" si="397"/>
        <v>5</v>
      </c>
      <c r="E4300" s="259">
        <f>VLOOKUP(B4300,Correlation_Eqns!A$35:B$40,2,FALSE)</f>
        <v>7.9900000000000004E-5</v>
      </c>
      <c r="F4300" s="280">
        <f>VLOOKUP(B4300,Correlation_Eqns!A$43:B$48,2,FALSE)</f>
        <v>0.73499999999999999</v>
      </c>
      <c r="G4300" s="280">
        <f t="shared" si="398"/>
        <v>6.9589990837490873E-2</v>
      </c>
      <c r="H4300" s="280">
        <f>VLOOKUP(B4300,Correlation_Eqns!A$19:B$24,2,FALSE)</f>
        <v>1.48</v>
      </c>
      <c r="I4300" s="258">
        <f>VLOOKUP(B4300,Correlation_Eqns!A$27:B$32,2,FALSE)</f>
        <v>1.59</v>
      </c>
      <c r="J4300" s="259">
        <f t="shared" si="399"/>
        <v>1.48</v>
      </c>
      <c r="K4300" s="258">
        <f t="shared" si="400"/>
        <v>1.48</v>
      </c>
      <c r="L4300" s="1">
        <f t="shared" ref="L4300:L4363" si="402">J4300*lbC1_lbgas_NG*kg_per_lb</f>
        <v>0.46765631999999996</v>
      </c>
      <c r="M4300" s="1">
        <f t="shared" si="401"/>
        <v>1</v>
      </c>
    </row>
    <row r="4301" spans="1:13">
      <c r="A4301" s="280">
        <v>17</v>
      </c>
      <c r="B4301" s="280" t="s">
        <v>38</v>
      </c>
      <c r="C4301" s="280">
        <v>1000</v>
      </c>
      <c r="D4301" s="258">
        <f t="shared" ref="D4301:D4364" si="403">IF(A4301&lt;5,1,(IF(AND(A4301&gt;4,A4301&lt;9),2,IF(AND(A4301&gt;8,A4301&lt;13),3,IF(AND(A4301&gt;12,A4301&lt;17),4,IF(AND(A4301&gt;16,A4301&lt;21),5,6))))))</f>
        <v>5</v>
      </c>
      <c r="E4301" s="259">
        <f>VLOOKUP(B4301,Correlation_Eqns!A$35:B$40,2,FALSE)</f>
        <v>7.9900000000000004E-5</v>
      </c>
      <c r="F4301" s="280">
        <f>VLOOKUP(B4301,Correlation_Eqns!A$43:B$48,2,FALSE)</f>
        <v>0.73499999999999999</v>
      </c>
      <c r="G4301" s="280">
        <f t="shared" ref="G4301:G4364" si="404">E4301*C4301^F4301</f>
        <v>1.2809930671613425E-2</v>
      </c>
      <c r="H4301" s="280">
        <f>VLOOKUP(B4301,Correlation_Eqns!A$19:B$24,2,FALSE)</f>
        <v>1.48</v>
      </c>
      <c r="I4301" s="258">
        <f>VLOOKUP(B4301,Correlation_Eqns!A$27:B$32,2,FALSE)</f>
        <v>1.59</v>
      </c>
      <c r="J4301" s="259">
        <f t="shared" ref="J4301:J4364" si="405">IF(C4301&gt;=10000,H4301,G4301)</f>
        <v>1.2809930671613425E-2</v>
      </c>
      <c r="K4301" s="258">
        <f t="shared" ref="K4301:K4364" si="406">IF(AND(C4301&gt;=10000,C4301&lt;100000),H4301,IF(C4301=100000,I4301,G4301))</f>
        <v>1.2809930671613425E-2</v>
      </c>
      <c r="L4301" s="1">
        <f t="shared" si="402"/>
        <v>4.0477331333390971E-3</v>
      </c>
      <c r="M4301" s="1">
        <f t="shared" ref="M4301:M4364" si="407">IF(C4301&gt;=10000,1,0)</f>
        <v>0</v>
      </c>
    </row>
    <row r="4302" spans="1:13">
      <c r="A4302" s="280">
        <v>17</v>
      </c>
      <c r="B4302" s="280" t="s">
        <v>38</v>
      </c>
      <c r="C4302" s="280">
        <v>1000</v>
      </c>
      <c r="D4302" s="258">
        <f t="shared" si="403"/>
        <v>5</v>
      </c>
      <c r="E4302" s="259">
        <f>VLOOKUP(B4302,Correlation_Eqns!A$35:B$40,2,FALSE)</f>
        <v>7.9900000000000004E-5</v>
      </c>
      <c r="F4302" s="280">
        <f>VLOOKUP(B4302,Correlation_Eqns!A$43:B$48,2,FALSE)</f>
        <v>0.73499999999999999</v>
      </c>
      <c r="G4302" s="280">
        <f t="shared" si="404"/>
        <v>1.2809930671613425E-2</v>
      </c>
      <c r="H4302" s="280">
        <f>VLOOKUP(B4302,Correlation_Eqns!A$19:B$24,2,FALSE)</f>
        <v>1.48</v>
      </c>
      <c r="I4302" s="258">
        <f>VLOOKUP(B4302,Correlation_Eqns!A$27:B$32,2,FALSE)</f>
        <v>1.59</v>
      </c>
      <c r="J4302" s="259">
        <f t="shared" si="405"/>
        <v>1.2809930671613425E-2</v>
      </c>
      <c r="K4302" s="258">
        <f t="shared" si="406"/>
        <v>1.2809930671613425E-2</v>
      </c>
      <c r="L4302" s="1">
        <f t="shared" si="402"/>
        <v>4.0477331333390971E-3</v>
      </c>
      <c r="M4302" s="1">
        <f t="shared" si="407"/>
        <v>0</v>
      </c>
    </row>
    <row r="4303" spans="1:13">
      <c r="A4303" s="280">
        <v>17</v>
      </c>
      <c r="B4303" s="280" t="s">
        <v>38</v>
      </c>
      <c r="C4303" s="280">
        <v>1000</v>
      </c>
      <c r="D4303" s="258">
        <f t="shared" si="403"/>
        <v>5</v>
      </c>
      <c r="E4303" s="259">
        <f>VLOOKUP(B4303,Correlation_Eqns!A$35:B$40,2,FALSE)</f>
        <v>7.9900000000000004E-5</v>
      </c>
      <c r="F4303" s="280">
        <f>VLOOKUP(B4303,Correlation_Eqns!A$43:B$48,2,FALSE)</f>
        <v>0.73499999999999999</v>
      </c>
      <c r="G4303" s="280">
        <f t="shared" si="404"/>
        <v>1.2809930671613425E-2</v>
      </c>
      <c r="H4303" s="280">
        <f>VLOOKUP(B4303,Correlation_Eqns!A$19:B$24,2,FALSE)</f>
        <v>1.48</v>
      </c>
      <c r="I4303" s="258">
        <f>VLOOKUP(B4303,Correlation_Eqns!A$27:B$32,2,FALSE)</f>
        <v>1.59</v>
      </c>
      <c r="J4303" s="259">
        <f t="shared" si="405"/>
        <v>1.2809930671613425E-2</v>
      </c>
      <c r="K4303" s="258">
        <f t="shared" si="406"/>
        <v>1.2809930671613425E-2</v>
      </c>
      <c r="L4303" s="1">
        <f t="shared" si="402"/>
        <v>4.0477331333390971E-3</v>
      </c>
      <c r="M4303" s="1">
        <f t="shared" si="407"/>
        <v>0</v>
      </c>
    </row>
    <row r="4304" spans="1:13">
      <c r="A4304" s="280">
        <v>17</v>
      </c>
      <c r="B4304" s="280" t="s">
        <v>38</v>
      </c>
      <c r="C4304" s="280">
        <v>1000</v>
      </c>
      <c r="D4304" s="258">
        <f t="shared" si="403"/>
        <v>5</v>
      </c>
      <c r="E4304" s="259">
        <f>VLOOKUP(B4304,Correlation_Eqns!A$35:B$40,2,FALSE)</f>
        <v>7.9900000000000004E-5</v>
      </c>
      <c r="F4304" s="280">
        <f>VLOOKUP(B4304,Correlation_Eqns!A$43:B$48,2,FALSE)</f>
        <v>0.73499999999999999</v>
      </c>
      <c r="G4304" s="280">
        <f t="shared" si="404"/>
        <v>1.2809930671613425E-2</v>
      </c>
      <c r="H4304" s="280">
        <f>VLOOKUP(B4304,Correlation_Eqns!A$19:B$24,2,FALSE)</f>
        <v>1.48</v>
      </c>
      <c r="I4304" s="258">
        <f>VLOOKUP(B4304,Correlation_Eqns!A$27:B$32,2,FALSE)</f>
        <v>1.59</v>
      </c>
      <c r="J4304" s="259">
        <f t="shared" si="405"/>
        <v>1.2809930671613425E-2</v>
      </c>
      <c r="K4304" s="258">
        <f t="shared" si="406"/>
        <v>1.2809930671613425E-2</v>
      </c>
      <c r="L4304" s="1">
        <f t="shared" si="402"/>
        <v>4.0477331333390971E-3</v>
      </c>
      <c r="M4304" s="1">
        <f t="shared" si="407"/>
        <v>0</v>
      </c>
    </row>
    <row r="4305" spans="1:13">
      <c r="A4305" s="280">
        <v>17</v>
      </c>
      <c r="B4305" s="280" t="s">
        <v>38</v>
      </c>
      <c r="C4305" s="280">
        <v>1000</v>
      </c>
      <c r="D4305" s="258">
        <f t="shared" si="403"/>
        <v>5</v>
      </c>
      <c r="E4305" s="259">
        <f>VLOOKUP(B4305,Correlation_Eqns!A$35:B$40,2,FALSE)</f>
        <v>7.9900000000000004E-5</v>
      </c>
      <c r="F4305" s="280">
        <f>VLOOKUP(B4305,Correlation_Eqns!A$43:B$48,2,FALSE)</f>
        <v>0.73499999999999999</v>
      </c>
      <c r="G4305" s="280">
        <f t="shared" si="404"/>
        <v>1.2809930671613425E-2</v>
      </c>
      <c r="H4305" s="280">
        <f>VLOOKUP(B4305,Correlation_Eqns!A$19:B$24,2,FALSE)</f>
        <v>1.48</v>
      </c>
      <c r="I4305" s="258">
        <f>VLOOKUP(B4305,Correlation_Eqns!A$27:B$32,2,FALSE)</f>
        <v>1.59</v>
      </c>
      <c r="J4305" s="259">
        <f t="shared" si="405"/>
        <v>1.2809930671613425E-2</v>
      </c>
      <c r="K4305" s="258">
        <f t="shared" si="406"/>
        <v>1.2809930671613425E-2</v>
      </c>
      <c r="L4305" s="1">
        <f t="shared" si="402"/>
        <v>4.0477331333390971E-3</v>
      </c>
      <c r="M4305" s="1">
        <f t="shared" si="407"/>
        <v>0</v>
      </c>
    </row>
    <row r="4306" spans="1:13">
      <c r="A4306" s="280">
        <v>17</v>
      </c>
      <c r="B4306" s="280" t="s">
        <v>38</v>
      </c>
      <c r="C4306" s="280">
        <v>1000</v>
      </c>
      <c r="D4306" s="258">
        <f t="shared" si="403"/>
        <v>5</v>
      </c>
      <c r="E4306" s="259">
        <f>VLOOKUP(B4306,Correlation_Eqns!A$35:B$40,2,FALSE)</f>
        <v>7.9900000000000004E-5</v>
      </c>
      <c r="F4306" s="280">
        <f>VLOOKUP(B4306,Correlation_Eqns!A$43:B$48,2,FALSE)</f>
        <v>0.73499999999999999</v>
      </c>
      <c r="G4306" s="280">
        <f t="shared" si="404"/>
        <v>1.2809930671613425E-2</v>
      </c>
      <c r="H4306" s="280">
        <f>VLOOKUP(B4306,Correlation_Eqns!A$19:B$24,2,FALSE)</f>
        <v>1.48</v>
      </c>
      <c r="I4306" s="258">
        <f>VLOOKUP(B4306,Correlation_Eqns!A$27:B$32,2,FALSE)</f>
        <v>1.59</v>
      </c>
      <c r="J4306" s="259">
        <f t="shared" si="405"/>
        <v>1.2809930671613425E-2</v>
      </c>
      <c r="K4306" s="258">
        <f t="shared" si="406"/>
        <v>1.2809930671613425E-2</v>
      </c>
      <c r="L4306" s="1">
        <f t="shared" si="402"/>
        <v>4.0477331333390971E-3</v>
      </c>
      <c r="M4306" s="1">
        <f t="shared" si="407"/>
        <v>0</v>
      </c>
    </row>
    <row r="4307" spans="1:13">
      <c r="A4307" s="280">
        <v>17</v>
      </c>
      <c r="B4307" s="280" t="s">
        <v>38</v>
      </c>
      <c r="C4307" s="280">
        <v>1000</v>
      </c>
      <c r="D4307" s="258">
        <f t="shared" si="403"/>
        <v>5</v>
      </c>
      <c r="E4307" s="259">
        <f>VLOOKUP(B4307,Correlation_Eqns!A$35:B$40,2,FALSE)</f>
        <v>7.9900000000000004E-5</v>
      </c>
      <c r="F4307" s="280">
        <f>VLOOKUP(B4307,Correlation_Eqns!A$43:B$48,2,FALSE)</f>
        <v>0.73499999999999999</v>
      </c>
      <c r="G4307" s="280">
        <f t="shared" si="404"/>
        <v>1.2809930671613425E-2</v>
      </c>
      <c r="H4307" s="280">
        <f>VLOOKUP(B4307,Correlation_Eqns!A$19:B$24,2,FALSE)</f>
        <v>1.48</v>
      </c>
      <c r="I4307" s="258">
        <f>VLOOKUP(B4307,Correlation_Eqns!A$27:B$32,2,FALSE)</f>
        <v>1.59</v>
      </c>
      <c r="J4307" s="259">
        <f t="shared" si="405"/>
        <v>1.2809930671613425E-2</v>
      </c>
      <c r="K4307" s="258">
        <f t="shared" si="406"/>
        <v>1.2809930671613425E-2</v>
      </c>
      <c r="L4307" s="1">
        <f t="shared" si="402"/>
        <v>4.0477331333390971E-3</v>
      </c>
      <c r="M4307" s="1">
        <f t="shared" si="407"/>
        <v>0</v>
      </c>
    </row>
    <row r="4308" spans="1:13">
      <c r="A4308" s="280">
        <v>17</v>
      </c>
      <c r="B4308" s="280" t="s">
        <v>38</v>
      </c>
      <c r="C4308" s="280">
        <v>1000</v>
      </c>
      <c r="D4308" s="258">
        <f t="shared" si="403"/>
        <v>5</v>
      </c>
      <c r="E4308" s="259">
        <f>VLOOKUP(B4308,Correlation_Eqns!A$35:B$40,2,FALSE)</f>
        <v>7.9900000000000004E-5</v>
      </c>
      <c r="F4308" s="280">
        <f>VLOOKUP(B4308,Correlation_Eqns!A$43:B$48,2,FALSE)</f>
        <v>0.73499999999999999</v>
      </c>
      <c r="G4308" s="280">
        <f t="shared" si="404"/>
        <v>1.2809930671613425E-2</v>
      </c>
      <c r="H4308" s="280">
        <f>VLOOKUP(B4308,Correlation_Eqns!A$19:B$24,2,FALSE)</f>
        <v>1.48</v>
      </c>
      <c r="I4308" s="258">
        <f>VLOOKUP(B4308,Correlation_Eqns!A$27:B$32,2,FALSE)</f>
        <v>1.59</v>
      </c>
      <c r="J4308" s="259">
        <f t="shared" si="405"/>
        <v>1.2809930671613425E-2</v>
      </c>
      <c r="K4308" s="258">
        <f t="shared" si="406"/>
        <v>1.2809930671613425E-2</v>
      </c>
      <c r="L4308" s="1">
        <f t="shared" si="402"/>
        <v>4.0477331333390971E-3</v>
      </c>
      <c r="M4308" s="1">
        <f t="shared" si="407"/>
        <v>0</v>
      </c>
    </row>
    <row r="4309" spans="1:13">
      <c r="A4309" s="280">
        <v>17</v>
      </c>
      <c r="B4309" s="280" t="s">
        <v>38</v>
      </c>
      <c r="C4309" s="280">
        <v>800</v>
      </c>
      <c r="D4309" s="258">
        <f t="shared" si="403"/>
        <v>5</v>
      </c>
      <c r="E4309" s="259">
        <f>VLOOKUP(B4309,Correlation_Eqns!A$35:B$40,2,FALSE)</f>
        <v>7.9900000000000004E-5</v>
      </c>
      <c r="F4309" s="280">
        <f>VLOOKUP(B4309,Correlation_Eqns!A$43:B$48,2,FALSE)</f>
        <v>0.73499999999999999</v>
      </c>
      <c r="G4309" s="280">
        <f t="shared" si="404"/>
        <v>1.0872212188472069E-2</v>
      </c>
      <c r="H4309" s="280">
        <f>VLOOKUP(B4309,Correlation_Eqns!A$19:B$24,2,FALSE)</f>
        <v>1.48</v>
      </c>
      <c r="I4309" s="258">
        <f>VLOOKUP(B4309,Correlation_Eqns!A$27:B$32,2,FALSE)</f>
        <v>1.59</v>
      </c>
      <c r="J4309" s="259">
        <f t="shared" si="405"/>
        <v>1.0872212188472069E-2</v>
      </c>
      <c r="K4309" s="258">
        <f t="shared" si="406"/>
        <v>1.0872212188472069E-2</v>
      </c>
      <c r="L4309" s="1">
        <f t="shared" si="402"/>
        <v>3.4354450961621582E-3</v>
      </c>
      <c r="M4309" s="1">
        <f t="shared" si="407"/>
        <v>0</v>
      </c>
    </row>
    <row r="4310" spans="1:13">
      <c r="A4310" s="280">
        <v>17</v>
      </c>
      <c r="B4310" s="280" t="s">
        <v>38</v>
      </c>
      <c r="C4310" s="280">
        <v>700</v>
      </c>
      <c r="D4310" s="258">
        <f t="shared" si="403"/>
        <v>5</v>
      </c>
      <c r="E4310" s="259">
        <f>VLOOKUP(B4310,Correlation_Eqns!A$35:B$40,2,FALSE)</f>
        <v>7.9900000000000004E-5</v>
      </c>
      <c r="F4310" s="280">
        <f>VLOOKUP(B4310,Correlation_Eqns!A$43:B$48,2,FALSE)</f>
        <v>0.73499999999999999</v>
      </c>
      <c r="G4310" s="280">
        <f t="shared" si="404"/>
        <v>9.8558444070776137E-3</v>
      </c>
      <c r="H4310" s="280">
        <f>VLOOKUP(B4310,Correlation_Eqns!A$19:B$24,2,FALSE)</f>
        <v>1.48</v>
      </c>
      <c r="I4310" s="258">
        <f>VLOOKUP(B4310,Correlation_Eqns!A$27:B$32,2,FALSE)</f>
        <v>1.59</v>
      </c>
      <c r="J4310" s="259">
        <f t="shared" si="405"/>
        <v>9.8558444070776137E-3</v>
      </c>
      <c r="K4310" s="258">
        <f t="shared" si="406"/>
        <v>9.8558444070776137E-3</v>
      </c>
      <c r="L4310" s="1">
        <f t="shared" si="402"/>
        <v>3.1142891391260125E-3</v>
      </c>
      <c r="M4310" s="1">
        <f t="shared" si="407"/>
        <v>0</v>
      </c>
    </row>
    <row r="4311" spans="1:13">
      <c r="A4311" s="280">
        <v>17</v>
      </c>
      <c r="B4311" s="280" t="s">
        <v>38</v>
      </c>
      <c r="C4311" s="280">
        <v>500</v>
      </c>
      <c r="D4311" s="258">
        <f t="shared" si="403"/>
        <v>5</v>
      </c>
      <c r="E4311" s="259">
        <f>VLOOKUP(B4311,Correlation_Eqns!A$35:B$40,2,FALSE)</f>
        <v>7.9900000000000004E-5</v>
      </c>
      <c r="F4311" s="280">
        <f>VLOOKUP(B4311,Correlation_Eqns!A$43:B$48,2,FALSE)</f>
        <v>0.73499999999999999</v>
      </c>
      <c r="G4311" s="280">
        <f t="shared" si="404"/>
        <v>7.6964372434751988E-3</v>
      </c>
      <c r="H4311" s="280">
        <f>VLOOKUP(B4311,Correlation_Eqns!A$19:B$24,2,FALSE)</f>
        <v>1.48</v>
      </c>
      <c r="I4311" s="258">
        <f>VLOOKUP(B4311,Correlation_Eqns!A$27:B$32,2,FALSE)</f>
        <v>1.59</v>
      </c>
      <c r="J4311" s="259">
        <f t="shared" si="405"/>
        <v>7.6964372434751988E-3</v>
      </c>
      <c r="K4311" s="258">
        <f t="shared" si="406"/>
        <v>7.6964372434751988E-3</v>
      </c>
      <c r="L4311" s="1">
        <f t="shared" si="402"/>
        <v>2.4319510259422669E-3</v>
      </c>
      <c r="M4311" s="1">
        <f t="shared" si="407"/>
        <v>0</v>
      </c>
    </row>
    <row r="4312" spans="1:13">
      <c r="A4312" s="280">
        <v>17</v>
      </c>
      <c r="B4312" s="280" t="s">
        <v>38</v>
      </c>
      <c r="C4312" s="280">
        <v>500</v>
      </c>
      <c r="D4312" s="258">
        <f t="shared" si="403"/>
        <v>5</v>
      </c>
      <c r="E4312" s="259">
        <f>VLOOKUP(B4312,Correlation_Eqns!A$35:B$40,2,FALSE)</f>
        <v>7.9900000000000004E-5</v>
      </c>
      <c r="F4312" s="280">
        <f>VLOOKUP(B4312,Correlation_Eqns!A$43:B$48,2,FALSE)</f>
        <v>0.73499999999999999</v>
      </c>
      <c r="G4312" s="280">
        <f t="shared" si="404"/>
        <v>7.6964372434751988E-3</v>
      </c>
      <c r="H4312" s="280">
        <f>VLOOKUP(B4312,Correlation_Eqns!A$19:B$24,2,FALSE)</f>
        <v>1.48</v>
      </c>
      <c r="I4312" s="258">
        <f>VLOOKUP(B4312,Correlation_Eqns!A$27:B$32,2,FALSE)</f>
        <v>1.59</v>
      </c>
      <c r="J4312" s="259">
        <f t="shared" si="405"/>
        <v>7.6964372434751988E-3</v>
      </c>
      <c r="K4312" s="258">
        <f t="shared" si="406"/>
        <v>7.6964372434751988E-3</v>
      </c>
      <c r="L4312" s="1">
        <f t="shared" si="402"/>
        <v>2.4319510259422669E-3</v>
      </c>
      <c r="M4312" s="1">
        <f t="shared" si="407"/>
        <v>0</v>
      </c>
    </row>
    <row r="4313" spans="1:13">
      <c r="A4313" s="280">
        <v>17</v>
      </c>
      <c r="B4313" s="280" t="s">
        <v>38</v>
      </c>
      <c r="C4313" s="280">
        <v>500</v>
      </c>
      <c r="D4313" s="258">
        <f t="shared" si="403"/>
        <v>5</v>
      </c>
      <c r="E4313" s="259">
        <f>VLOOKUP(B4313,Correlation_Eqns!A$35:B$40,2,FALSE)</f>
        <v>7.9900000000000004E-5</v>
      </c>
      <c r="F4313" s="280">
        <f>VLOOKUP(B4313,Correlation_Eqns!A$43:B$48,2,FALSE)</f>
        <v>0.73499999999999999</v>
      </c>
      <c r="G4313" s="280">
        <f t="shared" si="404"/>
        <v>7.6964372434751988E-3</v>
      </c>
      <c r="H4313" s="280">
        <f>VLOOKUP(B4313,Correlation_Eqns!A$19:B$24,2,FALSE)</f>
        <v>1.48</v>
      </c>
      <c r="I4313" s="258">
        <f>VLOOKUP(B4313,Correlation_Eqns!A$27:B$32,2,FALSE)</f>
        <v>1.59</v>
      </c>
      <c r="J4313" s="259">
        <f t="shared" si="405"/>
        <v>7.6964372434751988E-3</v>
      </c>
      <c r="K4313" s="258">
        <f t="shared" si="406"/>
        <v>7.6964372434751988E-3</v>
      </c>
      <c r="L4313" s="1">
        <f t="shared" si="402"/>
        <v>2.4319510259422669E-3</v>
      </c>
      <c r="M4313" s="1">
        <f t="shared" si="407"/>
        <v>0</v>
      </c>
    </row>
    <row r="4314" spans="1:13">
      <c r="A4314" s="280">
        <v>17</v>
      </c>
      <c r="B4314" s="280" t="s">
        <v>38</v>
      </c>
      <c r="C4314" s="280">
        <v>500</v>
      </c>
      <c r="D4314" s="258">
        <f t="shared" si="403"/>
        <v>5</v>
      </c>
      <c r="E4314" s="259">
        <f>VLOOKUP(B4314,Correlation_Eqns!A$35:B$40,2,FALSE)</f>
        <v>7.9900000000000004E-5</v>
      </c>
      <c r="F4314" s="280">
        <f>VLOOKUP(B4314,Correlation_Eqns!A$43:B$48,2,FALSE)</f>
        <v>0.73499999999999999</v>
      </c>
      <c r="G4314" s="280">
        <f t="shared" si="404"/>
        <v>7.6964372434751988E-3</v>
      </c>
      <c r="H4314" s="280">
        <f>VLOOKUP(B4314,Correlation_Eqns!A$19:B$24,2,FALSE)</f>
        <v>1.48</v>
      </c>
      <c r="I4314" s="258">
        <f>VLOOKUP(B4314,Correlation_Eqns!A$27:B$32,2,FALSE)</f>
        <v>1.59</v>
      </c>
      <c r="J4314" s="259">
        <f t="shared" si="405"/>
        <v>7.6964372434751988E-3</v>
      </c>
      <c r="K4314" s="258">
        <f t="shared" si="406"/>
        <v>7.6964372434751988E-3</v>
      </c>
      <c r="L4314" s="1">
        <f t="shared" si="402"/>
        <v>2.4319510259422669E-3</v>
      </c>
      <c r="M4314" s="1">
        <f t="shared" si="407"/>
        <v>0</v>
      </c>
    </row>
    <row r="4315" spans="1:13">
      <c r="A4315" s="280">
        <v>17</v>
      </c>
      <c r="B4315" s="280" t="s">
        <v>38</v>
      </c>
      <c r="C4315" s="280">
        <v>500</v>
      </c>
      <c r="D4315" s="258">
        <f t="shared" si="403"/>
        <v>5</v>
      </c>
      <c r="E4315" s="259">
        <f>VLOOKUP(B4315,Correlation_Eqns!A$35:B$40,2,FALSE)</f>
        <v>7.9900000000000004E-5</v>
      </c>
      <c r="F4315" s="280">
        <f>VLOOKUP(B4315,Correlation_Eqns!A$43:B$48,2,FALSE)</f>
        <v>0.73499999999999999</v>
      </c>
      <c r="G4315" s="280">
        <f t="shared" si="404"/>
        <v>7.6964372434751988E-3</v>
      </c>
      <c r="H4315" s="280">
        <f>VLOOKUP(B4315,Correlation_Eqns!A$19:B$24,2,FALSE)</f>
        <v>1.48</v>
      </c>
      <c r="I4315" s="258">
        <f>VLOOKUP(B4315,Correlation_Eqns!A$27:B$32,2,FALSE)</f>
        <v>1.59</v>
      </c>
      <c r="J4315" s="259">
        <f t="shared" si="405"/>
        <v>7.6964372434751988E-3</v>
      </c>
      <c r="K4315" s="258">
        <f t="shared" si="406"/>
        <v>7.6964372434751988E-3</v>
      </c>
      <c r="L4315" s="1">
        <f t="shared" si="402"/>
        <v>2.4319510259422669E-3</v>
      </c>
      <c r="M4315" s="1">
        <f t="shared" si="407"/>
        <v>0</v>
      </c>
    </row>
    <row r="4316" spans="1:13">
      <c r="A4316" s="280">
        <v>17</v>
      </c>
      <c r="B4316" s="280" t="s">
        <v>38</v>
      </c>
      <c r="C4316" s="280">
        <v>500</v>
      </c>
      <c r="D4316" s="258">
        <f t="shared" si="403"/>
        <v>5</v>
      </c>
      <c r="E4316" s="259">
        <f>VLOOKUP(B4316,Correlation_Eqns!A$35:B$40,2,FALSE)</f>
        <v>7.9900000000000004E-5</v>
      </c>
      <c r="F4316" s="280">
        <f>VLOOKUP(B4316,Correlation_Eqns!A$43:B$48,2,FALSE)</f>
        <v>0.73499999999999999</v>
      </c>
      <c r="G4316" s="280">
        <f t="shared" si="404"/>
        <v>7.6964372434751988E-3</v>
      </c>
      <c r="H4316" s="280">
        <f>VLOOKUP(B4316,Correlation_Eqns!A$19:B$24,2,FALSE)</f>
        <v>1.48</v>
      </c>
      <c r="I4316" s="258">
        <f>VLOOKUP(B4316,Correlation_Eqns!A$27:B$32,2,FALSE)</f>
        <v>1.59</v>
      </c>
      <c r="J4316" s="259">
        <f t="shared" si="405"/>
        <v>7.6964372434751988E-3</v>
      </c>
      <c r="K4316" s="258">
        <f t="shared" si="406"/>
        <v>7.6964372434751988E-3</v>
      </c>
      <c r="L4316" s="1">
        <f t="shared" si="402"/>
        <v>2.4319510259422669E-3</v>
      </c>
      <c r="M4316" s="1">
        <f t="shared" si="407"/>
        <v>0</v>
      </c>
    </row>
    <row r="4317" spans="1:13">
      <c r="A4317" s="280">
        <v>17</v>
      </c>
      <c r="B4317" s="280" t="s">
        <v>38</v>
      </c>
      <c r="C4317" s="280">
        <v>500</v>
      </c>
      <c r="D4317" s="258">
        <f t="shared" si="403"/>
        <v>5</v>
      </c>
      <c r="E4317" s="259">
        <f>VLOOKUP(B4317,Correlation_Eqns!A$35:B$40,2,FALSE)</f>
        <v>7.9900000000000004E-5</v>
      </c>
      <c r="F4317" s="280">
        <f>VLOOKUP(B4317,Correlation_Eqns!A$43:B$48,2,FALSE)</f>
        <v>0.73499999999999999</v>
      </c>
      <c r="G4317" s="280">
        <f t="shared" si="404"/>
        <v>7.6964372434751988E-3</v>
      </c>
      <c r="H4317" s="280">
        <f>VLOOKUP(B4317,Correlation_Eqns!A$19:B$24,2,FALSE)</f>
        <v>1.48</v>
      </c>
      <c r="I4317" s="258">
        <f>VLOOKUP(B4317,Correlation_Eqns!A$27:B$32,2,FALSE)</f>
        <v>1.59</v>
      </c>
      <c r="J4317" s="259">
        <f t="shared" si="405"/>
        <v>7.6964372434751988E-3</v>
      </c>
      <c r="K4317" s="258">
        <f t="shared" si="406"/>
        <v>7.6964372434751988E-3</v>
      </c>
      <c r="L4317" s="1">
        <f t="shared" si="402"/>
        <v>2.4319510259422669E-3</v>
      </c>
      <c r="M4317" s="1">
        <f t="shared" si="407"/>
        <v>0</v>
      </c>
    </row>
    <row r="4318" spans="1:13">
      <c r="A4318" s="280">
        <v>17</v>
      </c>
      <c r="B4318" s="280" t="s">
        <v>38</v>
      </c>
      <c r="C4318" s="280">
        <v>500</v>
      </c>
      <c r="D4318" s="258">
        <f t="shared" si="403"/>
        <v>5</v>
      </c>
      <c r="E4318" s="259">
        <f>VLOOKUP(B4318,Correlation_Eqns!A$35:B$40,2,FALSE)</f>
        <v>7.9900000000000004E-5</v>
      </c>
      <c r="F4318" s="280">
        <f>VLOOKUP(B4318,Correlation_Eqns!A$43:B$48,2,FALSE)</f>
        <v>0.73499999999999999</v>
      </c>
      <c r="G4318" s="280">
        <f t="shared" si="404"/>
        <v>7.6964372434751988E-3</v>
      </c>
      <c r="H4318" s="280">
        <f>VLOOKUP(B4318,Correlation_Eqns!A$19:B$24,2,FALSE)</f>
        <v>1.48</v>
      </c>
      <c r="I4318" s="258">
        <f>VLOOKUP(B4318,Correlation_Eqns!A$27:B$32,2,FALSE)</f>
        <v>1.59</v>
      </c>
      <c r="J4318" s="259">
        <f t="shared" si="405"/>
        <v>7.6964372434751988E-3</v>
      </c>
      <c r="K4318" s="258">
        <f t="shared" si="406"/>
        <v>7.6964372434751988E-3</v>
      </c>
      <c r="L4318" s="1">
        <f t="shared" si="402"/>
        <v>2.4319510259422669E-3</v>
      </c>
      <c r="M4318" s="1">
        <f t="shared" si="407"/>
        <v>0</v>
      </c>
    </row>
    <row r="4319" spans="1:13">
      <c r="A4319" s="280">
        <v>17</v>
      </c>
      <c r="B4319" s="280" t="s">
        <v>38</v>
      </c>
      <c r="C4319" s="280">
        <v>500</v>
      </c>
      <c r="D4319" s="258">
        <f t="shared" si="403"/>
        <v>5</v>
      </c>
      <c r="E4319" s="259">
        <f>VLOOKUP(B4319,Correlation_Eqns!A$35:B$40,2,FALSE)</f>
        <v>7.9900000000000004E-5</v>
      </c>
      <c r="F4319" s="280">
        <f>VLOOKUP(B4319,Correlation_Eqns!A$43:B$48,2,FALSE)</f>
        <v>0.73499999999999999</v>
      </c>
      <c r="G4319" s="280">
        <f t="shared" si="404"/>
        <v>7.6964372434751988E-3</v>
      </c>
      <c r="H4319" s="280">
        <f>VLOOKUP(B4319,Correlation_Eqns!A$19:B$24,2,FALSE)</f>
        <v>1.48</v>
      </c>
      <c r="I4319" s="258">
        <f>VLOOKUP(B4319,Correlation_Eqns!A$27:B$32,2,FALSE)</f>
        <v>1.59</v>
      </c>
      <c r="J4319" s="259">
        <f t="shared" si="405"/>
        <v>7.6964372434751988E-3</v>
      </c>
      <c r="K4319" s="258">
        <f t="shared" si="406"/>
        <v>7.6964372434751988E-3</v>
      </c>
      <c r="L4319" s="1">
        <f t="shared" si="402"/>
        <v>2.4319510259422669E-3</v>
      </c>
      <c r="M4319" s="1">
        <f t="shared" si="407"/>
        <v>0</v>
      </c>
    </row>
    <row r="4320" spans="1:13">
      <c r="A4320" s="280">
        <v>17</v>
      </c>
      <c r="B4320" s="280" t="s">
        <v>38</v>
      </c>
      <c r="C4320" s="280">
        <v>500</v>
      </c>
      <c r="D4320" s="258">
        <f t="shared" si="403"/>
        <v>5</v>
      </c>
      <c r="E4320" s="259">
        <f>VLOOKUP(B4320,Correlation_Eqns!A$35:B$40,2,FALSE)</f>
        <v>7.9900000000000004E-5</v>
      </c>
      <c r="F4320" s="280">
        <f>VLOOKUP(B4320,Correlation_Eqns!A$43:B$48,2,FALSE)</f>
        <v>0.73499999999999999</v>
      </c>
      <c r="G4320" s="280">
        <f t="shared" si="404"/>
        <v>7.6964372434751988E-3</v>
      </c>
      <c r="H4320" s="280">
        <f>VLOOKUP(B4320,Correlation_Eqns!A$19:B$24,2,FALSE)</f>
        <v>1.48</v>
      </c>
      <c r="I4320" s="258">
        <f>VLOOKUP(B4320,Correlation_Eqns!A$27:B$32,2,FALSE)</f>
        <v>1.59</v>
      </c>
      <c r="J4320" s="259">
        <f t="shared" si="405"/>
        <v>7.6964372434751988E-3</v>
      </c>
      <c r="K4320" s="258">
        <f t="shared" si="406"/>
        <v>7.6964372434751988E-3</v>
      </c>
      <c r="L4320" s="1">
        <f t="shared" si="402"/>
        <v>2.4319510259422669E-3</v>
      </c>
      <c r="M4320" s="1">
        <f t="shared" si="407"/>
        <v>0</v>
      </c>
    </row>
    <row r="4321" spans="1:13">
      <c r="A4321" s="280">
        <v>17</v>
      </c>
      <c r="B4321" s="280" t="s">
        <v>38</v>
      </c>
      <c r="C4321" s="280">
        <v>500</v>
      </c>
      <c r="D4321" s="258">
        <f t="shared" si="403"/>
        <v>5</v>
      </c>
      <c r="E4321" s="259">
        <f>VLOOKUP(B4321,Correlation_Eqns!A$35:B$40,2,FALSE)</f>
        <v>7.9900000000000004E-5</v>
      </c>
      <c r="F4321" s="280">
        <f>VLOOKUP(B4321,Correlation_Eqns!A$43:B$48,2,FALSE)</f>
        <v>0.73499999999999999</v>
      </c>
      <c r="G4321" s="280">
        <f t="shared" si="404"/>
        <v>7.6964372434751988E-3</v>
      </c>
      <c r="H4321" s="280">
        <f>VLOOKUP(B4321,Correlation_Eqns!A$19:B$24,2,FALSE)</f>
        <v>1.48</v>
      </c>
      <c r="I4321" s="258">
        <f>VLOOKUP(B4321,Correlation_Eqns!A$27:B$32,2,FALSE)</f>
        <v>1.59</v>
      </c>
      <c r="J4321" s="259">
        <f t="shared" si="405"/>
        <v>7.6964372434751988E-3</v>
      </c>
      <c r="K4321" s="258">
        <f t="shared" si="406"/>
        <v>7.6964372434751988E-3</v>
      </c>
      <c r="L4321" s="1">
        <f t="shared" si="402"/>
        <v>2.4319510259422669E-3</v>
      </c>
      <c r="M4321" s="1">
        <f t="shared" si="407"/>
        <v>0</v>
      </c>
    </row>
    <row r="4322" spans="1:13">
      <c r="A4322" s="280">
        <v>17</v>
      </c>
      <c r="B4322" s="280" t="s">
        <v>38</v>
      </c>
      <c r="C4322" s="280">
        <v>500</v>
      </c>
      <c r="D4322" s="258">
        <f t="shared" si="403"/>
        <v>5</v>
      </c>
      <c r="E4322" s="259">
        <f>VLOOKUP(B4322,Correlation_Eqns!A$35:B$40,2,FALSE)</f>
        <v>7.9900000000000004E-5</v>
      </c>
      <c r="F4322" s="280">
        <f>VLOOKUP(B4322,Correlation_Eqns!A$43:B$48,2,FALSE)</f>
        <v>0.73499999999999999</v>
      </c>
      <c r="G4322" s="280">
        <f t="shared" si="404"/>
        <v>7.6964372434751988E-3</v>
      </c>
      <c r="H4322" s="280">
        <f>VLOOKUP(B4322,Correlation_Eqns!A$19:B$24,2,FALSE)</f>
        <v>1.48</v>
      </c>
      <c r="I4322" s="258">
        <f>VLOOKUP(B4322,Correlation_Eqns!A$27:B$32,2,FALSE)</f>
        <v>1.59</v>
      </c>
      <c r="J4322" s="259">
        <f t="shared" si="405"/>
        <v>7.6964372434751988E-3</v>
      </c>
      <c r="K4322" s="258">
        <f t="shared" si="406"/>
        <v>7.6964372434751988E-3</v>
      </c>
      <c r="L4322" s="1">
        <f t="shared" si="402"/>
        <v>2.4319510259422669E-3</v>
      </c>
      <c r="M4322" s="1">
        <f t="shared" si="407"/>
        <v>0</v>
      </c>
    </row>
    <row r="4323" spans="1:13">
      <c r="A4323" s="280">
        <v>17</v>
      </c>
      <c r="B4323" s="280" t="s">
        <v>38</v>
      </c>
      <c r="C4323" s="280">
        <v>400</v>
      </c>
      <c r="D4323" s="258">
        <f t="shared" si="403"/>
        <v>5</v>
      </c>
      <c r="E4323" s="259">
        <f>VLOOKUP(B4323,Correlation_Eqns!A$35:B$40,2,FALSE)</f>
        <v>7.9900000000000004E-5</v>
      </c>
      <c r="F4323" s="280">
        <f>VLOOKUP(B4323,Correlation_Eqns!A$43:B$48,2,FALSE)</f>
        <v>0.73499999999999999</v>
      </c>
      <c r="G4323" s="280">
        <f t="shared" si="404"/>
        <v>6.532221051886623E-3</v>
      </c>
      <c r="H4323" s="280">
        <f>VLOOKUP(B4323,Correlation_Eqns!A$19:B$24,2,FALSE)</f>
        <v>1.48</v>
      </c>
      <c r="I4323" s="258">
        <f>VLOOKUP(B4323,Correlation_Eqns!A$27:B$32,2,FALSE)</f>
        <v>1.59</v>
      </c>
      <c r="J4323" s="259">
        <f t="shared" si="405"/>
        <v>6.532221051886623E-3</v>
      </c>
      <c r="K4323" s="258">
        <f t="shared" si="406"/>
        <v>6.532221051886623E-3</v>
      </c>
      <c r="L4323" s="1">
        <f t="shared" si="402"/>
        <v>2.0640773368593426E-3</v>
      </c>
      <c r="M4323" s="1">
        <f t="shared" si="407"/>
        <v>0</v>
      </c>
    </row>
    <row r="4324" spans="1:13">
      <c r="A4324" s="280">
        <v>17</v>
      </c>
      <c r="B4324" s="280" t="s">
        <v>38</v>
      </c>
      <c r="C4324" s="280">
        <v>300</v>
      </c>
      <c r="D4324" s="258">
        <f t="shared" si="403"/>
        <v>5</v>
      </c>
      <c r="E4324" s="259">
        <f>VLOOKUP(B4324,Correlation_Eqns!A$35:B$40,2,FALSE)</f>
        <v>7.9900000000000004E-5</v>
      </c>
      <c r="F4324" s="280">
        <f>VLOOKUP(B4324,Correlation_Eqns!A$43:B$48,2,FALSE)</f>
        <v>0.73499999999999999</v>
      </c>
      <c r="G4324" s="280">
        <f t="shared" si="404"/>
        <v>5.287262851901682E-3</v>
      </c>
      <c r="H4324" s="280">
        <f>VLOOKUP(B4324,Correlation_Eqns!A$19:B$24,2,FALSE)</f>
        <v>1.48</v>
      </c>
      <c r="I4324" s="258">
        <f>VLOOKUP(B4324,Correlation_Eqns!A$27:B$32,2,FALSE)</f>
        <v>1.59</v>
      </c>
      <c r="J4324" s="259">
        <f t="shared" si="405"/>
        <v>5.287262851901682E-3</v>
      </c>
      <c r="K4324" s="258">
        <f t="shared" si="406"/>
        <v>5.287262851901682E-3</v>
      </c>
      <c r="L4324" s="1">
        <f t="shared" si="402"/>
        <v>1.670690464995301E-3</v>
      </c>
      <c r="M4324" s="1">
        <f t="shared" si="407"/>
        <v>0</v>
      </c>
    </row>
    <row r="4325" spans="1:13">
      <c r="A4325" s="280">
        <v>17</v>
      </c>
      <c r="B4325" s="280" t="s">
        <v>38</v>
      </c>
      <c r="C4325" s="280">
        <v>300</v>
      </c>
      <c r="D4325" s="258">
        <f t="shared" si="403"/>
        <v>5</v>
      </c>
      <c r="E4325" s="259">
        <f>VLOOKUP(B4325,Correlation_Eqns!A$35:B$40,2,FALSE)</f>
        <v>7.9900000000000004E-5</v>
      </c>
      <c r="F4325" s="280">
        <f>VLOOKUP(B4325,Correlation_Eqns!A$43:B$48,2,FALSE)</f>
        <v>0.73499999999999999</v>
      </c>
      <c r="G4325" s="280">
        <f t="shared" si="404"/>
        <v>5.287262851901682E-3</v>
      </c>
      <c r="H4325" s="280">
        <f>VLOOKUP(B4325,Correlation_Eqns!A$19:B$24,2,FALSE)</f>
        <v>1.48</v>
      </c>
      <c r="I4325" s="258">
        <f>VLOOKUP(B4325,Correlation_Eqns!A$27:B$32,2,FALSE)</f>
        <v>1.59</v>
      </c>
      <c r="J4325" s="259">
        <f t="shared" si="405"/>
        <v>5.287262851901682E-3</v>
      </c>
      <c r="K4325" s="258">
        <f t="shared" si="406"/>
        <v>5.287262851901682E-3</v>
      </c>
      <c r="L4325" s="1">
        <f t="shared" si="402"/>
        <v>1.670690464995301E-3</v>
      </c>
      <c r="M4325" s="1">
        <f t="shared" si="407"/>
        <v>0</v>
      </c>
    </row>
    <row r="4326" spans="1:13">
      <c r="A4326" s="280">
        <v>17</v>
      </c>
      <c r="B4326" s="280" t="s">
        <v>38</v>
      </c>
      <c r="C4326" s="280">
        <v>300</v>
      </c>
      <c r="D4326" s="258">
        <f t="shared" si="403"/>
        <v>5</v>
      </c>
      <c r="E4326" s="259">
        <f>VLOOKUP(B4326,Correlation_Eqns!A$35:B$40,2,FALSE)</f>
        <v>7.9900000000000004E-5</v>
      </c>
      <c r="F4326" s="280">
        <f>VLOOKUP(B4326,Correlation_Eqns!A$43:B$48,2,FALSE)</f>
        <v>0.73499999999999999</v>
      </c>
      <c r="G4326" s="280">
        <f t="shared" si="404"/>
        <v>5.287262851901682E-3</v>
      </c>
      <c r="H4326" s="280">
        <f>VLOOKUP(B4326,Correlation_Eqns!A$19:B$24,2,FALSE)</f>
        <v>1.48</v>
      </c>
      <c r="I4326" s="258">
        <f>VLOOKUP(B4326,Correlation_Eqns!A$27:B$32,2,FALSE)</f>
        <v>1.59</v>
      </c>
      <c r="J4326" s="259">
        <f t="shared" si="405"/>
        <v>5.287262851901682E-3</v>
      </c>
      <c r="K4326" s="258">
        <f t="shared" si="406"/>
        <v>5.287262851901682E-3</v>
      </c>
      <c r="L4326" s="1">
        <f t="shared" si="402"/>
        <v>1.670690464995301E-3</v>
      </c>
      <c r="M4326" s="1">
        <f t="shared" si="407"/>
        <v>0</v>
      </c>
    </row>
    <row r="4327" spans="1:13">
      <c r="A4327" s="280">
        <v>17</v>
      </c>
      <c r="B4327" s="280" t="s">
        <v>38</v>
      </c>
      <c r="C4327" s="280">
        <v>300</v>
      </c>
      <c r="D4327" s="258">
        <f t="shared" si="403"/>
        <v>5</v>
      </c>
      <c r="E4327" s="259">
        <f>VLOOKUP(B4327,Correlation_Eqns!A$35:B$40,2,FALSE)</f>
        <v>7.9900000000000004E-5</v>
      </c>
      <c r="F4327" s="280">
        <f>VLOOKUP(B4327,Correlation_Eqns!A$43:B$48,2,FALSE)</f>
        <v>0.73499999999999999</v>
      </c>
      <c r="G4327" s="280">
        <f t="shared" si="404"/>
        <v>5.287262851901682E-3</v>
      </c>
      <c r="H4327" s="280">
        <f>VLOOKUP(B4327,Correlation_Eqns!A$19:B$24,2,FALSE)</f>
        <v>1.48</v>
      </c>
      <c r="I4327" s="258">
        <f>VLOOKUP(B4327,Correlation_Eqns!A$27:B$32,2,FALSE)</f>
        <v>1.59</v>
      </c>
      <c r="J4327" s="259">
        <f t="shared" si="405"/>
        <v>5.287262851901682E-3</v>
      </c>
      <c r="K4327" s="258">
        <f t="shared" si="406"/>
        <v>5.287262851901682E-3</v>
      </c>
      <c r="L4327" s="1">
        <f t="shared" si="402"/>
        <v>1.670690464995301E-3</v>
      </c>
      <c r="M4327" s="1">
        <f t="shared" si="407"/>
        <v>0</v>
      </c>
    </row>
    <row r="4328" spans="1:13">
      <c r="A4328" s="280">
        <v>17</v>
      </c>
      <c r="B4328" s="280" t="s">
        <v>38</v>
      </c>
      <c r="C4328" s="280">
        <v>300</v>
      </c>
      <c r="D4328" s="258">
        <f t="shared" si="403"/>
        <v>5</v>
      </c>
      <c r="E4328" s="259">
        <f>VLOOKUP(B4328,Correlation_Eqns!A$35:B$40,2,FALSE)</f>
        <v>7.9900000000000004E-5</v>
      </c>
      <c r="F4328" s="280">
        <f>VLOOKUP(B4328,Correlation_Eqns!A$43:B$48,2,FALSE)</f>
        <v>0.73499999999999999</v>
      </c>
      <c r="G4328" s="280">
        <f t="shared" si="404"/>
        <v>5.287262851901682E-3</v>
      </c>
      <c r="H4328" s="280">
        <f>VLOOKUP(B4328,Correlation_Eqns!A$19:B$24,2,FALSE)</f>
        <v>1.48</v>
      </c>
      <c r="I4328" s="258">
        <f>VLOOKUP(B4328,Correlation_Eqns!A$27:B$32,2,FALSE)</f>
        <v>1.59</v>
      </c>
      <c r="J4328" s="259">
        <f t="shared" si="405"/>
        <v>5.287262851901682E-3</v>
      </c>
      <c r="K4328" s="258">
        <f t="shared" si="406"/>
        <v>5.287262851901682E-3</v>
      </c>
      <c r="L4328" s="1">
        <f t="shared" si="402"/>
        <v>1.670690464995301E-3</v>
      </c>
      <c r="M4328" s="1">
        <f t="shared" si="407"/>
        <v>0</v>
      </c>
    </row>
    <row r="4329" spans="1:13">
      <c r="A4329" s="280">
        <v>17</v>
      </c>
      <c r="B4329" s="280" t="s">
        <v>38</v>
      </c>
      <c r="C4329" s="280">
        <v>300</v>
      </c>
      <c r="D4329" s="258">
        <f t="shared" si="403"/>
        <v>5</v>
      </c>
      <c r="E4329" s="259">
        <f>VLOOKUP(B4329,Correlation_Eqns!A$35:B$40,2,FALSE)</f>
        <v>7.9900000000000004E-5</v>
      </c>
      <c r="F4329" s="280">
        <f>VLOOKUP(B4329,Correlation_Eqns!A$43:B$48,2,FALSE)</f>
        <v>0.73499999999999999</v>
      </c>
      <c r="G4329" s="280">
        <f t="shared" si="404"/>
        <v>5.287262851901682E-3</v>
      </c>
      <c r="H4329" s="280">
        <f>VLOOKUP(B4329,Correlation_Eqns!A$19:B$24,2,FALSE)</f>
        <v>1.48</v>
      </c>
      <c r="I4329" s="258">
        <f>VLOOKUP(B4329,Correlation_Eqns!A$27:B$32,2,FALSE)</f>
        <v>1.59</v>
      </c>
      <c r="J4329" s="259">
        <f t="shared" si="405"/>
        <v>5.287262851901682E-3</v>
      </c>
      <c r="K4329" s="258">
        <f t="shared" si="406"/>
        <v>5.287262851901682E-3</v>
      </c>
      <c r="L4329" s="1">
        <f t="shared" si="402"/>
        <v>1.670690464995301E-3</v>
      </c>
      <c r="M4329" s="1">
        <f t="shared" si="407"/>
        <v>0</v>
      </c>
    </row>
    <row r="4330" spans="1:13">
      <c r="A4330" s="280">
        <v>17</v>
      </c>
      <c r="B4330" s="280" t="s">
        <v>38</v>
      </c>
      <c r="C4330" s="280">
        <v>300</v>
      </c>
      <c r="D4330" s="258">
        <f t="shared" si="403"/>
        <v>5</v>
      </c>
      <c r="E4330" s="259">
        <f>VLOOKUP(B4330,Correlation_Eqns!A$35:B$40,2,FALSE)</f>
        <v>7.9900000000000004E-5</v>
      </c>
      <c r="F4330" s="280">
        <f>VLOOKUP(B4330,Correlation_Eqns!A$43:B$48,2,FALSE)</f>
        <v>0.73499999999999999</v>
      </c>
      <c r="G4330" s="280">
        <f t="shared" si="404"/>
        <v>5.287262851901682E-3</v>
      </c>
      <c r="H4330" s="280">
        <f>VLOOKUP(B4330,Correlation_Eqns!A$19:B$24,2,FALSE)</f>
        <v>1.48</v>
      </c>
      <c r="I4330" s="258">
        <f>VLOOKUP(B4330,Correlation_Eqns!A$27:B$32,2,FALSE)</f>
        <v>1.59</v>
      </c>
      <c r="J4330" s="259">
        <f t="shared" si="405"/>
        <v>5.287262851901682E-3</v>
      </c>
      <c r="K4330" s="258">
        <f t="shared" si="406"/>
        <v>5.287262851901682E-3</v>
      </c>
      <c r="L4330" s="1">
        <f t="shared" si="402"/>
        <v>1.670690464995301E-3</v>
      </c>
      <c r="M4330" s="1">
        <f t="shared" si="407"/>
        <v>0</v>
      </c>
    </row>
    <row r="4331" spans="1:13">
      <c r="A4331" s="280">
        <v>17</v>
      </c>
      <c r="B4331" s="280" t="s">
        <v>38</v>
      </c>
      <c r="C4331" s="280">
        <v>300</v>
      </c>
      <c r="D4331" s="258">
        <f t="shared" si="403"/>
        <v>5</v>
      </c>
      <c r="E4331" s="259">
        <f>VLOOKUP(B4331,Correlation_Eqns!A$35:B$40,2,FALSE)</f>
        <v>7.9900000000000004E-5</v>
      </c>
      <c r="F4331" s="280">
        <f>VLOOKUP(B4331,Correlation_Eqns!A$43:B$48,2,FALSE)</f>
        <v>0.73499999999999999</v>
      </c>
      <c r="G4331" s="280">
        <f t="shared" si="404"/>
        <v>5.287262851901682E-3</v>
      </c>
      <c r="H4331" s="280">
        <f>VLOOKUP(B4331,Correlation_Eqns!A$19:B$24,2,FALSE)</f>
        <v>1.48</v>
      </c>
      <c r="I4331" s="258">
        <f>VLOOKUP(B4331,Correlation_Eqns!A$27:B$32,2,FALSE)</f>
        <v>1.59</v>
      </c>
      <c r="J4331" s="259">
        <f t="shared" si="405"/>
        <v>5.287262851901682E-3</v>
      </c>
      <c r="K4331" s="258">
        <f t="shared" si="406"/>
        <v>5.287262851901682E-3</v>
      </c>
      <c r="L4331" s="1">
        <f t="shared" si="402"/>
        <v>1.670690464995301E-3</v>
      </c>
      <c r="M4331" s="1">
        <f t="shared" si="407"/>
        <v>0</v>
      </c>
    </row>
    <row r="4332" spans="1:13">
      <c r="A4332" s="280">
        <v>17</v>
      </c>
      <c r="B4332" s="280" t="s">
        <v>38</v>
      </c>
      <c r="C4332" s="280">
        <v>250</v>
      </c>
      <c r="D4332" s="258">
        <f t="shared" si="403"/>
        <v>5</v>
      </c>
      <c r="E4332" s="259">
        <f>VLOOKUP(B4332,Correlation_Eqns!A$35:B$40,2,FALSE)</f>
        <v>7.9900000000000004E-5</v>
      </c>
      <c r="F4332" s="280">
        <f>VLOOKUP(B4332,Correlation_Eqns!A$43:B$48,2,FALSE)</f>
        <v>0.73499999999999999</v>
      </c>
      <c r="G4332" s="280">
        <f t="shared" si="404"/>
        <v>4.6241582223404331E-3</v>
      </c>
      <c r="H4332" s="280">
        <f>VLOOKUP(B4332,Correlation_Eqns!A$19:B$24,2,FALSE)</f>
        <v>1.48</v>
      </c>
      <c r="I4332" s="258">
        <f>VLOOKUP(B4332,Correlation_Eqns!A$27:B$32,2,FALSE)</f>
        <v>1.59</v>
      </c>
      <c r="J4332" s="259">
        <f t="shared" si="405"/>
        <v>4.6241582223404331E-3</v>
      </c>
      <c r="K4332" s="258">
        <f t="shared" si="406"/>
        <v>4.6241582223404331E-3</v>
      </c>
      <c r="L4332" s="1">
        <f t="shared" si="402"/>
        <v>1.4611600117280194E-3</v>
      </c>
      <c r="M4332" s="1">
        <f t="shared" si="407"/>
        <v>0</v>
      </c>
    </row>
    <row r="4333" spans="1:13">
      <c r="A4333" s="280">
        <v>17</v>
      </c>
      <c r="B4333" s="280" t="s">
        <v>38</v>
      </c>
      <c r="C4333" s="280">
        <v>250</v>
      </c>
      <c r="D4333" s="258">
        <f t="shared" si="403"/>
        <v>5</v>
      </c>
      <c r="E4333" s="259">
        <f>VLOOKUP(B4333,Correlation_Eqns!A$35:B$40,2,FALSE)</f>
        <v>7.9900000000000004E-5</v>
      </c>
      <c r="F4333" s="280">
        <f>VLOOKUP(B4333,Correlation_Eqns!A$43:B$48,2,FALSE)</f>
        <v>0.73499999999999999</v>
      </c>
      <c r="G4333" s="280">
        <f t="shared" si="404"/>
        <v>4.6241582223404331E-3</v>
      </c>
      <c r="H4333" s="280">
        <f>VLOOKUP(B4333,Correlation_Eqns!A$19:B$24,2,FALSE)</f>
        <v>1.48</v>
      </c>
      <c r="I4333" s="258">
        <f>VLOOKUP(B4333,Correlation_Eqns!A$27:B$32,2,FALSE)</f>
        <v>1.59</v>
      </c>
      <c r="J4333" s="259">
        <f t="shared" si="405"/>
        <v>4.6241582223404331E-3</v>
      </c>
      <c r="K4333" s="258">
        <f t="shared" si="406"/>
        <v>4.6241582223404331E-3</v>
      </c>
      <c r="L4333" s="1">
        <f t="shared" si="402"/>
        <v>1.4611600117280194E-3</v>
      </c>
      <c r="M4333" s="1">
        <f t="shared" si="407"/>
        <v>0</v>
      </c>
    </row>
    <row r="4334" spans="1:13">
      <c r="A4334" s="280">
        <v>17</v>
      </c>
      <c r="B4334" s="280" t="s">
        <v>38</v>
      </c>
      <c r="C4334" s="280">
        <v>250</v>
      </c>
      <c r="D4334" s="258">
        <f t="shared" si="403"/>
        <v>5</v>
      </c>
      <c r="E4334" s="259">
        <f>VLOOKUP(B4334,Correlation_Eqns!A$35:B$40,2,FALSE)</f>
        <v>7.9900000000000004E-5</v>
      </c>
      <c r="F4334" s="280">
        <f>VLOOKUP(B4334,Correlation_Eqns!A$43:B$48,2,FALSE)</f>
        <v>0.73499999999999999</v>
      </c>
      <c r="G4334" s="280">
        <f t="shared" si="404"/>
        <v>4.6241582223404331E-3</v>
      </c>
      <c r="H4334" s="280">
        <f>VLOOKUP(B4334,Correlation_Eqns!A$19:B$24,2,FALSE)</f>
        <v>1.48</v>
      </c>
      <c r="I4334" s="258">
        <f>VLOOKUP(B4334,Correlation_Eqns!A$27:B$32,2,FALSE)</f>
        <v>1.59</v>
      </c>
      <c r="J4334" s="259">
        <f t="shared" si="405"/>
        <v>4.6241582223404331E-3</v>
      </c>
      <c r="K4334" s="258">
        <f t="shared" si="406"/>
        <v>4.6241582223404331E-3</v>
      </c>
      <c r="L4334" s="1">
        <f t="shared" si="402"/>
        <v>1.4611600117280194E-3</v>
      </c>
      <c r="M4334" s="1">
        <f t="shared" si="407"/>
        <v>0</v>
      </c>
    </row>
    <row r="4335" spans="1:13">
      <c r="A4335" s="280">
        <v>17</v>
      </c>
      <c r="B4335" s="280" t="s">
        <v>38</v>
      </c>
      <c r="C4335" s="280">
        <v>200</v>
      </c>
      <c r="D4335" s="258">
        <f t="shared" si="403"/>
        <v>5</v>
      </c>
      <c r="E4335" s="259">
        <f>VLOOKUP(B4335,Correlation_Eqns!A$35:B$40,2,FALSE)</f>
        <v>7.9900000000000004E-5</v>
      </c>
      <c r="F4335" s="280">
        <f>VLOOKUP(B4335,Correlation_Eqns!A$43:B$48,2,FALSE)</f>
        <v>0.73499999999999999</v>
      </c>
      <c r="G4335" s="280">
        <f t="shared" si="404"/>
        <v>3.9246761497125863E-3</v>
      </c>
      <c r="H4335" s="280">
        <f>VLOOKUP(B4335,Correlation_Eqns!A$19:B$24,2,FALSE)</f>
        <v>1.48</v>
      </c>
      <c r="I4335" s="258">
        <f>VLOOKUP(B4335,Correlation_Eqns!A$27:B$32,2,FALSE)</f>
        <v>1.59</v>
      </c>
      <c r="J4335" s="259">
        <f t="shared" si="405"/>
        <v>3.9246761497125863E-3</v>
      </c>
      <c r="K4335" s="258">
        <f t="shared" si="406"/>
        <v>3.9246761497125863E-3</v>
      </c>
      <c r="L4335" s="1">
        <f t="shared" si="402"/>
        <v>1.2401348684907818E-3</v>
      </c>
      <c r="M4335" s="1">
        <f t="shared" si="407"/>
        <v>0</v>
      </c>
    </row>
    <row r="4336" spans="1:13">
      <c r="A4336" s="280">
        <v>17</v>
      </c>
      <c r="B4336" s="280" t="s">
        <v>38</v>
      </c>
      <c r="C4336" s="280">
        <v>200</v>
      </c>
      <c r="D4336" s="258">
        <f t="shared" si="403"/>
        <v>5</v>
      </c>
      <c r="E4336" s="259">
        <f>VLOOKUP(B4336,Correlation_Eqns!A$35:B$40,2,FALSE)</f>
        <v>7.9900000000000004E-5</v>
      </c>
      <c r="F4336" s="280">
        <f>VLOOKUP(B4336,Correlation_Eqns!A$43:B$48,2,FALSE)</f>
        <v>0.73499999999999999</v>
      </c>
      <c r="G4336" s="280">
        <f t="shared" si="404"/>
        <v>3.9246761497125863E-3</v>
      </c>
      <c r="H4336" s="280">
        <f>VLOOKUP(B4336,Correlation_Eqns!A$19:B$24,2,FALSE)</f>
        <v>1.48</v>
      </c>
      <c r="I4336" s="258">
        <f>VLOOKUP(B4336,Correlation_Eqns!A$27:B$32,2,FALSE)</f>
        <v>1.59</v>
      </c>
      <c r="J4336" s="259">
        <f t="shared" si="405"/>
        <v>3.9246761497125863E-3</v>
      </c>
      <c r="K4336" s="258">
        <f t="shared" si="406"/>
        <v>3.9246761497125863E-3</v>
      </c>
      <c r="L4336" s="1">
        <f t="shared" si="402"/>
        <v>1.2401348684907818E-3</v>
      </c>
      <c r="M4336" s="1">
        <f t="shared" si="407"/>
        <v>0</v>
      </c>
    </row>
    <row r="4337" spans="1:13">
      <c r="A4337" s="280">
        <v>17</v>
      </c>
      <c r="B4337" s="280" t="s">
        <v>38</v>
      </c>
      <c r="C4337" s="280">
        <v>200</v>
      </c>
      <c r="D4337" s="258">
        <f t="shared" si="403"/>
        <v>5</v>
      </c>
      <c r="E4337" s="259">
        <f>VLOOKUP(B4337,Correlation_Eqns!A$35:B$40,2,FALSE)</f>
        <v>7.9900000000000004E-5</v>
      </c>
      <c r="F4337" s="280">
        <f>VLOOKUP(B4337,Correlation_Eqns!A$43:B$48,2,FALSE)</f>
        <v>0.73499999999999999</v>
      </c>
      <c r="G4337" s="280">
        <f t="shared" si="404"/>
        <v>3.9246761497125863E-3</v>
      </c>
      <c r="H4337" s="280">
        <f>VLOOKUP(B4337,Correlation_Eqns!A$19:B$24,2,FALSE)</f>
        <v>1.48</v>
      </c>
      <c r="I4337" s="258">
        <f>VLOOKUP(B4337,Correlation_Eqns!A$27:B$32,2,FALSE)</f>
        <v>1.59</v>
      </c>
      <c r="J4337" s="259">
        <f t="shared" si="405"/>
        <v>3.9246761497125863E-3</v>
      </c>
      <c r="K4337" s="258">
        <f t="shared" si="406"/>
        <v>3.9246761497125863E-3</v>
      </c>
      <c r="L4337" s="1">
        <f t="shared" si="402"/>
        <v>1.2401348684907818E-3</v>
      </c>
      <c r="M4337" s="1">
        <f t="shared" si="407"/>
        <v>0</v>
      </c>
    </row>
    <row r="4338" spans="1:13">
      <c r="A4338" s="280">
        <v>17</v>
      </c>
      <c r="B4338" s="280" t="s">
        <v>38</v>
      </c>
      <c r="C4338" s="280">
        <v>200</v>
      </c>
      <c r="D4338" s="258">
        <f t="shared" si="403"/>
        <v>5</v>
      </c>
      <c r="E4338" s="259">
        <f>VLOOKUP(B4338,Correlation_Eqns!A$35:B$40,2,FALSE)</f>
        <v>7.9900000000000004E-5</v>
      </c>
      <c r="F4338" s="280">
        <f>VLOOKUP(B4338,Correlation_Eqns!A$43:B$48,2,FALSE)</f>
        <v>0.73499999999999999</v>
      </c>
      <c r="G4338" s="280">
        <f t="shared" si="404"/>
        <v>3.9246761497125863E-3</v>
      </c>
      <c r="H4338" s="280">
        <f>VLOOKUP(B4338,Correlation_Eqns!A$19:B$24,2,FALSE)</f>
        <v>1.48</v>
      </c>
      <c r="I4338" s="258">
        <f>VLOOKUP(B4338,Correlation_Eqns!A$27:B$32,2,FALSE)</f>
        <v>1.59</v>
      </c>
      <c r="J4338" s="259">
        <f t="shared" si="405"/>
        <v>3.9246761497125863E-3</v>
      </c>
      <c r="K4338" s="258">
        <f t="shared" si="406"/>
        <v>3.9246761497125863E-3</v>
      </c>
      <c r="L4338" s="1">
        <f t="shared" si="402"/>
        <v>1.2401348684907818E-3</v>
      </c>
      <c r="M4338" s="1">
        <f t="shared" si="407"/>
        <v>0</v>
      </c>
    </row>
    <row r="4339" spans="1:13">
      <c r="A4339" s="280">
        <v>17</v>
      </c>
      <c r="B4339" s="280" t="s">
        <v>38</v>
      </c>
      <c r="C4339" s="280">
        <v>200</v>
      </c>
      <c r="D4339" s="258">
        <f t="shared" si="403"/>
        <v>5</v>
      </c>
      <c r="E4339" s="259">
        <f>VLOOKUP(B4339,Correlation_Eqns!A$35:B$40,2,FALSE)</f>
        <v>7.9900000000000004E-5</v>
      </c>
      <c r="F4339" s="280">
        <f>VLOOKUP(B4339,Correlation_Eqns!A$43:B$48,2,FALSE)</f>
        <v>0.73499999999999999</v>
      </c>
      <c r="G4339" s="280">
        <f t="shared" si="404"/>
        <v>3.9246761497125863E-3</v>
      </c>
      <c r="H4339" s="280">
        <f>VLOOKUP(B4339,Correlation_Eqns!A$19:B$24,2,FALSE)</f>
        <v>1.48</v>
      </c>
      <c r="I4339" s="258">
        <f>VLOOKUP(B4339,Correlation_Eqns!A$27:B$32,2,FALSE)</f>
        <v>1.59</v>
      </c>
      <c r="J4339" s="259">
        <f t="shared" si="405"/>
        <v>3.9246761497125863E-3</v>
      </c>
      <c r="K4339" s="258">
        <f t="shared" si="406"/>
        <v>3.9246761497125863E-3</v>
      </c>
      <c r="L4339" s="1">
        <f t="shared" si="402"/>
        <v>1.2401348684907818E-3</v>
      </c>
      <c r="M4339" s="1">
        <f t="shared" si="407"/>
        <v>0</v>
      </c>
    </row>
    <row r="4340" spans="1:13">
      <c r="A4340" s="280">
        <v>17</v>
      </c>
      <c r="B4340" s="280" t="s">
        <v>38</v>
      </c>
      <c r="C4340" s="280">
        <v>200</v>
      </c>
      <c r="D4340" s="258">
        <f t="shared" si="403"/>
        <v>5</v>
      </c>
      <c r="E4340" s="259">
        <f>VLOOKUP(B4340,Correlation_Eqns!A$35:B$40,2,FALSE)</f>
        <v>7.9900000000000004E-5</v>
      </c>
      <c r="F4340" s="280">
        <f>VLOOKUP(B4340,Correlation_Eqns!A$43:B$48,2,FALSE)</f>
        <v>0.73499999999999999</v>
      </c>
      <c r="G4340" s="280">
        <f t="shared" si="404"/>
        <v>3.9246761497125863E-3</v>
      </c>
      <c r="H4340" s="280">
        <f>VLOOKUP(B4340,Correlation_Eqns!A$19:B$24,2,FALSE)</f>
        <v>1.48</v>
      </c>
      <c r="I4340" s="258">
        <f>VLOOKUP(B4340,Correlation_Eqns!A$27:B$32,2,FALSE)</f>
        <v>1.59</v>
      </c>
      <c r="J4340" s="259">
        <f t="shared" si="405"/>
        <v>3.9246761497125863E-3</v>
      </c>
      <c r="K4340" s="258">
        <f t="shared" si="406"/>
        <v>3.9246761497125863E-3</v>
      </c>
      <c r="L4340" s="1">
        <f t="shared" si="402"/>
        <v>1.2401348684907818E-3</v>
      </c>
      <c r="M4340" s="1">
        <f t="shared" si="407"/>
        <v>0</v>
      </c>
    </row>
    <row r="4341" spans="1:13">
      <c r="A4341" s="280">
        <v>17</v>
      </c>
      <c r="B4341" s="280" t="s">
        <v>38</v>
      </c>
      <c r="C4341" s="280">
        <v>200</v>
      </c>
      <c r="D4341" s="258">
        <f t="shared" si="403"/>
        <v>5</v>
      </c>
      <c r="E4341" s="259">
        <f>VLOOKUP(B4341,Correlation_Eqns!A$35:B$40,2,FALSE)</f>
        <v>7.9900000000000004E-5</v>
      </c>
      <c r="F4341" s="280">
        <f>VLOOKUP(B4341,Correlation_Eqns!A$43:B$48,2,FALSE)</f>
        <v>0.73499999999999999</v>
      </c>
      <c r="G4341" s="280">
        <f t="shared" si="404"/>
        <v>3.9246761497125863E-3</v>
      </c>
      <c r="H4341" s="280">
        <f>VLOOKUP(B4341,Correlation_Eqns!A$19:B$24,2,FALSE)</f>
        <v>1.48</v>
      </c>
      <c r="I4341" s="258">
        <f>VLOOKUP(B4341,Correlation_Eqns!A$27:B$32,2,FALSE)</f>
        <v>1.59</v>
      </c>
      <c r="J4341" s="259">
        <f t="shared" si="405"/>
        <v>3.9246761497125863E-3</v>
      </c>
      <c r="K4341" s="258">
        <f t="shared" si="406"/>
        <v>3.9246761497125863E-3</v>
      </c>
      <c r="L4341" s="1">
        <f t="shared" si="402"/>
        <v>1.2401348684907818E-3</v>
      </c>
      <c r="M4341" s="1">
        <f t="shared" si="407"/>
        <v>0</v>
      </c>
    </row>
    <row r="4342" spans="1:13">
      <c r="A4342" s="280">
        <v>17</v>
      </c>
      <c r="B4342" s="280" t="s">
        <v>38</v>
      </c>
      <c r="C4342" s="280">
        <v>200</v>
      </c>
      <c r="D4342" s="258">
        <f t="shared" si="403"/>
        <v>5</v>
      </c>
      <c r="E4342" s="259">
        <f>VLOOKUP(B4342,Correlation_Eqns!A$35:B$40,2,FALSE)</f>
        <v>7.9900000000000004E-5</v>
      </c>
      <c r="F4342" s="280">
        <f>VLOOKUP(B4342,Correlation_Eqns!A$43:B$48,2,FALSE)</f>
        <v>0.73499999999999999</v>
      </c>
      <c r="G4342" s="280">
        <f t="shared" si="404"/>
        <v>3.9246761497125863E-3</v>
      </c>
      <c r="H4342" s="280">
        <f>VLOOKUP(B4342,Correlation_Eqns!A$19:B$24,2,FALSE)</f>
        <v>1.48</v>
      </c>
      <c r="I4342" s="258">
        <f>VLOOKUP(B4342,Correlation_Eqns!A$27:B$32,2,FALSE)</f>
        <v>1.59</v>
      </c>
      <c r="J4342" s="259">
        <f t="shared" si="405"/>
        <v>3.9246761497125863E-3</v>
      </c>
      <c r="K4342" s="258">
        <f t="shared" si="406"/>
        <v>3.9246761497125863E-3</v>
      </c>
      <c r="L4342" s="1">
        <f t="shared" si="402"/>
        <v>1.2401348684907818E-3</v>
      </c>
      <c r="M4342" s="1">
        <f t="shared" si="407"/>
        <v>0</v>
      </c>
    </row>
    <row r="4343" spans="1:13">
      <c r="A4343" s="280">
        <v>17</v>
      </c>
      <c r="B4343" s="280" t="s">
        <v>38</v>
      </c>
      <c r="C4343" s="280">
        <v>200</v>
      </c>
      <c r="D4343" s="258">
        <f t="shared" si="403"/>
        <v>5</v>
      </c>
      <c r="E4343" s="259">
        <f>VLOOKUP(B4343,Correlation_Eqns!A$35:B$40,2,FALSE)</f>
        <v>7.9900000000000004E-5</v>
      </c>
      <c r="F4343" s="280">
        <f>VLOOKUP(B4343,Correlation_Eqns!A$43:B$48,2,FALSE)</f>
        <v>0.73499999999999999</v>
      </c>
      <c r="G4343" s="280">
        <f t="shared" si="404"/>
        <v>3.9246761497125863E-3</v>
      </c>
      <c r="H4343" s="280">
        <f>VLOOKUP(B4343,Correlation_Eqns!A$19:B$24,2,FALSE)</f>
        <v>1.48</v>
      </c>
      <c r="I4343" s="258">
        <f>VLOOKUP(B4343,Correlation_Eqns!A$27:B$32,2,FALSE)</f>
        <v>1.59</v>
      </c>
      <c r="J4343" s="259">
        <f t="shared" si="405"/>
        <v>3.9246761497125863E-3</v>
      </c>
      <c r="K4343" s="258">
        <f t="shared" si="406"/>
        <v>3.9246761497125863E-3</v>
      </c>
      <c r="L4343" s="1">
        <f t="shared" si="402"/>
        <v>1.2401348684907818E-3</v>
      </c>
      <c r="M4343" s="1">
        <f t="shared" si="407"/>
        <v>0</v>
      </c>
    </row>
    <row r="4344" spans="1:13">
      <c r="A4344" s="280">
        <v>17</v>
      </c>
      <c r="B4344" s="280" t="s">
        <v>38</v>
      </c>
      <c r="C4344" s="280">
        <v>175</v>
      </c>
      <c r="D4344" s="258">
        <f t="shared" si="403"/>
        <v>5</v>
      </c>
      <c r="E4344" s="259">
        <f>VLOOKUP(B4344,Correlation_Eqns!A$35:B$40,2,FALSE)</f>
        <v>7.9900000000000004E-5</v>
      </c>
      <c r="F4344" s="280">
        <f>VLOOKUP(B4344,Correlation_Eqns!A$43:B$48,2,FALSE)</f>
        <v>0.73499999999999999</v>
      </c>
      <c r="G4344" s="280">
        <f t="shared" si="404"/>
        <v>3.557785371476622E-3</v>
      </c>
      <c r="H4344" s="280">
        <f>VLOOKUP(B4344,Correlation_Eqns!A$19:B$24,2,FALSE)</f>
        <v>1.48</v>
      </c>
      <c r="I4344" s="258">
        <f>VLOOKUP(B4344,Correlation_Eqns!A$27:B$32,2,FALSE)</f>
        <v>1.59</v>
      </c>
      <c r="J4344" s="259">
        <f t="shared" si="405"/>
        <v>3.557785371476622E-3</v>
      </c>
      <c r="K4344" s="258">
        <f t="shared" si="406"/>
        <v>3.557785371476622E-3</v>
      </c>
      <c r="L4344" s="1">
        <f t="shared" si="402"/>
        <v>1.124203252820669E-3</v>
      </c>
      <c r="M4344" s="1">
        <f t="shared" si="407"/>
        <v>0</v>
      </c>
    </row>
    <row r="4345" spans="1:13">
      <c r="A4345" s="280">
        <v>17</v>
      </c>
      <c r="B4345" s="280" t="s">
        <v>38</v>
      </c>
      <c r="C4345" s="280">
        <v>100</v>
      </c>
      <c r="D4345" s="258">
        <f t="shared" si="403"/>
        <v>5</v>
      </c>
      <c r="E4345" s="259">
        <f>VLOOKUP(B4345,Correlation_Eqns!A$35:B$40,2,FALSE)</f>
        <v>7.9900000000000004E-5</v>
      </c>
      <c r="F4345" s="280">
        <f>VLOOKUP(B4345,Correlation_Eqns!A$43:B$48,2,FALSE)</f>
        <v>0.73499999999999999</v>
      </c>
      <c r="G4345" s="280">
        <f t="shared" si="404"/>
        <v>2.3580161721064429E-3</v>
      </c>
      <c r="H4345" s="280">
        <f>VLOOKUP(B4345,Correlation_Eqns!A$19:B$24,2,FALSE)</f>
        <v>1.48</v>
      </c>
      <c r="I4345" s="258">
        <f>VLOOKUP(B4345,Correlation_Eqns!A$27:B$32,2,FALSE)</f>
        <v>1.59</v>
      </c>
      <c r="J4345" s="259">
        <f t="shared" si="405"/>
        <v>2.3580161721064429E-3</v>
      </c>
      <c r="K4345" s="258">
        <f t="shared" si="406"/>
        <v>2.3580161721064429E-3</v>
      </c>
      <c r="L4345" s="1">
        <f t="shared" si="402"/>
        <v>7.450953821268822E-4</v>
      </c>
      <c r="M4345" s="1">
        <f t="shared" si="407"/>
        <v>0</v>
      </c>
    </row>
    <row r="4346" spans="1:13">
      <c r="A4346" s="280">
        <v>17</v>
      </c>
      <c r="B4346" s="280" t="s">
        <v>38</v>
      </c>
      <c r="C4346" s="280">
        <v>100</v>
      </c>
      <c r="D4346" s="258">
        <f t="shared" si="403"/>
        <v>5</v>
      </c>
      <c r="E4346" s="259">
        <f>VLOOKUP(B4346,Correlation_Eqns!A$35:B$40,2,FALSE)</f>
        <v>7.9900000000000004E-5</v>
      </c>
      <c r="F4346" s="280">
        <f>VLOOKUP(B4346,Correlation_Eqns!A$43:B$48,2,FALSE)</f>
        <v>0.73499999999999999</v>
      </c>
      <c r="G4346" s="280">
        <f t="shared" si="404"/>
        <v>2.3580161721064429E-3</v>
      </c>
      <c r="H4346" s="280">
        <f>VLOOKUP(B4346,Correlation_Eqns!A$19:B$24,2,FALSE)</f>
        <v>1.48</v>
      </c>
      <c r="I4346" s="258">
        <f>VLOOKUP(B4346,Correlation_Eqns!A$27:B$32,2,FALSE)</f>
        <v>1.59</v>
      </c>
      <c r="J4346" s="259">
        <f t="shared" si="405"/>
        <v>2.3580161721064429E-3</v>
      </c>
      <c r="K4346" s="258">
        <f t="shared" si="406"/>
        <v>2.3580161721064429E-3</v>
      </c>
      <c r="L4346" s="1">
        <f t="shared" si="402"/>
        <v>7.450953821268822E-4</v>
      </c>
      <c r="M4346" s="1">
        <f t="shared" si="407"/>
        <v>0</v>
      </c>
    </row>
    <row r="4347" spans="1:13">
      <c r="A4347" s="280">
        <v>17</v>
      </c>
      <c r="B4347" s="280" t="s">
        <v>38</v>
      </c>
      <c r="C4347" s="280">
        <v>100</v>
      </c>
      <c r="D4347" s="258">
        <f t="shared" si="403"/>
        <v>5</v>
      </c>
      <c r="E4347" s="259">
        <f>VLOOKUP(B4347,Correlation_Eqns!A$35:B$40,2,FALSE)</f>
        <v>7.9900000000000004E-5</v>
      </c>
      <c r="F4347" s="280">
        <f>VLOOKUP(B4347,Correlation_Eqns!A$43:B$48,2,FALSE)</f>
        <v>0.73499999999999999</v>
      </c>
      <c r="G4347" s="280">
        <f t="shared" si="404"/>
        <v>2.3580161721064429E-3</v>
      </c>
      <c r="H4347" s="280">
        <f>VLOOKUP(B4347,Correlation_Eqns!A$19:B$24,2,FALSE)</f>
        <v>1.48</v>
      </c>
      <c r="I4347" s="258">
        <f>VLOOKUP(B4347,Correlation_Eqns!A$27:B$32,2,FALSE)</f>
        <v>1.59</v>
      </c>
      <c r="J4347" s="259">
        <f t="shared" si="405"/>
        <v>2.3580161721064429E-3</v>
      </c>
      <c r="K4347" s="258">
        <f t="shared" si="406"/>
        <v>2.3580161721064429E-3</v>
      </c>
      <c r="L4347" s="1">
        <f t="shared" si="402"/>
        <v>7.450953821268822E-4</v>
      </c>
      <c r="M4347" s="1">
        <f t="shared" si="407"/>
        <v>0</v>
      </c>
    </row>
    <row r="4348" spans="1:13">
      <c r="A4348" s="280">
        <v>17</v>
      </c>
      <c r="B4348" s="280" t="s">
        <v>38</v>
      </c>
      <c r="C4348" s="280">
        <v>100</v>
      </c>
      <c r="D4348" s="258">
        <f t="shared" si="403"/>
        <v>5</v>
      </c>
      <c r="E4348" s="259">
        <f>VLOOKUP(B4348,Correlation_Eqns!A$35:B$40,2,FALSE)</f>
        <v>7.9900000000000004E-5</v>
      </c>
      <c r="F4348" s="280">
        <f>VLOOKUP(B4348,Correlation_Eqns!A$43:B$48,2,FALSE)</f>
        <v>0.73499999999999999</v>
      </c>
      <c r="G4348" s="280">
        <f t="shared" si="404"/>
        <v>2.3580161721064429E-3</v>
      </c>
      <c r="H4348" s="280">
        <f>VLOOKUP(B4348,Correlation_Eqns!A$19:B$24,2,FALSE)</f>
        <v>1.48</v>
      </c>
      <c r="I4348" s="258">
        <f>VLOOKUP(B4348,Correlation_Eqns!A$27:B$32,2,FALSE)</f>
        <v>1.59</v>
      </c>
      <c r="J4348" s="259">
        <f t="shared" si="405"/>
        <v>2.3580161721064429E-3</v>
      </c>
      <c r="K4348" s="258">
        <f t="shared" si="406"/>
        <v>2.3580161721064429E-3</v>
      </c>
      <c r="L4348" s="1">
        <f t="shared" si="402"/>
        <v>7.450953821268822E-4</v>
      </c>
      <c r="M4348" s="1">
        <f t="shared" si="407"/>
        <v>0</v>
      </c>
    </row>
    <row r="4349" spans="1:13">
      <c r="A4349" s="280">
        <v>17</v>
      </c>
      <c r="B4349" s="280" t="s">
        <v>38</v>
      </c>
      <c r="C4349" s="280">
        <v>100</v>
      </c>
      <c r="D4349" s="258">
        <f t="shared" si="403"/>
        <v>5</v>
      </c>
      <c r="E4349" s="259">
        <f>VLOOKUP(B4349,Correlation_Eqns!A$35:B$40,2,FALSE)</f>
        <v>7.9900000000000004E-5</v>
      </c>
      <c r="F4349" s="280">
        <f>VLOOKUP(B4349,Correlation_Eqns!A$43:B$48,2,FALSE)</f>
        <v>0.73499999999999999</v>
      </c>
      <c r="G4349" s="280">
        <f t="shared" si="404"/>
        <v>2.3580161721064429E-3</v>
      </c>
      <c r="H4349" s="280">
        <f>VLOOKUP(B4349,Correlation_Eqns!A$19:B$24,2,FALSE)</f>
        <v>1.48</v>
      </c>
      <c r="I4349" s="258">
        <f>VLOOKUP(B4349,Correlation_Eqns!A$27:B$32,2,FALSE)</f>
        <v>1.59</v>
      </c>
      <c r="J4349" s="259">
        <f t="shared" si="405"/>
        <v>2.3580161721064429E-3</v>
      </c>
      <c r="K4349" s="258">
        <f t="shared" si="406"/>
        <v>2.3580161721064429E-3</v>
      </c>
      <c r="L4349" s="1">
        <f t="shared" si="402"/>
        <v>7.450953821268822E-4</v>
      </c>
      <c r="M4349" s="1">
        <f t="shared" si="407"/>
        <v>0</v>
      </c>
    </row>
    <row r="4350" spans="1:13">
      <c r="A4350" s="280">
        <v>17</v>
      </c>
      <c r="B4350" s="280" t="s">
        <v>38</v>
      </c>
      <c r="C4350" s="280">
        <v>100</v>
      </c>
      <c r="D4350" s="258">
        <f t="shared" si="403"/>
        <v>5</v>
      </c>
      <c r="E4350" s="259">
        <f>VLOOKUP(B4350,Correlation_Eqns!A$35:B$40,2,FALSE)</f>
        <v>7.9900000000000004E-5</v>
      </c>
      <c r="F4350" s="280">
        <f>VLOOKUP(B4350,Correlation_Eqns!A$43:B$48,2,FALSE)</f>
        <v>0.73499999999999999</v>
      </c>
      <c r="G4350" s="280">
        <f t="shared" si="404"/>
        <v>2.3580161721064429E-3</v>
      </c>
      <c r="H4350" s="280">
        <f>VLOOKUP(B4350,Correlation_Eqns!A$19:B$24,2,FALSE)</f>
        <v>1.48</v>
      </c>
      <c r="I4350" s="258">
        <f>VLOOKUP(B4350,Correlation_Eqns!A$27:B$32,2,FALSE)</f>
        <v>1.59</v>
      </c>
      <c r="J4350" s="259">
        <f t="shared" si="405"/>
        <v>2.3580161721064429E-3</v>
      </c>
      <c r="K4350" s="258">
        <f t="shared" si="406"/>
        <v>2.3580161721064429E-3</v>
      </c>
      <c r="L4350" s="1">
        <f t="shared" si="402"/>
        <v>7.450953821268822E-4</v>
      </c>
      <c r="M4350" s="1">
        <f t="shared" si="407"/>
        <v>0</v>
      </c>
    </row>
    <row r="4351" spans="1:13">
      <c r="A4351" s="280">
        <v>17</v>
      </c>
      <c r="B4351" s="280" t="s">
        <v>38</v>
      </c>
      <c r="C4351" s="280">
        <v>100</v>
      </c>
      <c r="D4351" s="258">
        <f t="shared" si="403"/>
        <v>5</v>
      </c>
      <c r="E4351" s="259">
        <f>VLOOKUP(B4351,Correlation_Eqns!A$35:B$40,2,FALSE)</f>
        <v>7.9900000000000004E-5</v>
      </c>
      <c r="F4351" s="280">
        <f>VLOOKUP(B4351,Correlation_Eqns!A$43:B$48,2,FALSE)</f>
        <v>0.73499999999999999</v>
      </c>
      <c r="G4351" s="280">
        <f t="shared" si="404"/>
        <v>2.3580161721064429E-3</v>
      </c>
      <c r="H4351" s="280">
        <f>VLOOKUP(B4351,Correlation_Eqns!A$19:B$24,2,FALSE)</f>
        <v>1.48</v>
      </c>
      <c r="I4351" s="258">
        <f>VLOOKUP(B4351,Correlation_Eqns!A$27:B$32,2,FALSE)</f>
        <v>1.59</v>
      </c>
      <c r="J4351" s="259">
        <f t="shared" si="405"/>
        <v>2.3580161721064429E-3</v>
      </c>
      <c r="K4351" s="258">
        <f t="shared" si="406"/>
        <v>2.3580161721064429E-3</v>
      </c>
      <c r="L4351" s="1">
        <f t="shared" si="402"/>
        <v>7.450953821268822E-4</v>
      </c>
      <c r="M4351" s="1">
        <f t="shared" si="407"/>
        <v>0</v>
      </c>
    </row>
    <row r="4352" spans="1:13">
      <c r="A4352" s="280">
        <v>17</v>
      </c>
      <c r="B4352" s="280" t="s">
        <v>38</v>
      </c>
      <c r="C4352" s="280">
        <v>100</v>
      </c>
      <c r="D4352" s="258">
        <f t="shared" si="403"/>
        <v>5</v>
      </c>
      <c r="E4352" s="259">
        <f>VLOOKUP(B4352,Correlation_Eqns!A$35:B$40,2,FALSE)</f>
        <v>7.9900000000000004E-5</v>
      </c>
      <c r="F4352" s="280">
        <f>VLOOKUP(B4352,Correlation_Eqns!A$43:B$48,2,FALSE)</f>
        <v>0.73499999999999999</v>
      </c>
      <c r="G4352" s="280">
        <f t="shared" si="404"/>
        <v>2.3580161721064429E-3</v>
      </c>
      <c r="H4352" s="280">
        <f>VLOOKUP(B4352,Correlation_Eqns!A$19:B$24,2,FALSE)</f>
        <v>1.48</v>
      </c>
      <c r="I4352" s="258">
        <f>VLOOKUP(B4352,Correlation_Eqns!A$27:B$32,2,FALSE)</f>
        <v>1.59</v>
      </c>
      <c r="J4352" s="259">
        <f t="shared" si="405"/>
        <v>2.3580161721064429E-3</v>
      </c>
      <c r="K4352" s="258">
        <f t="shared" si="406"/>
        <v>2.3580161721064429E-3</v>
      </c>
      <c r="L4352" s="1">
        <f t="shared" si="402"/>
        <v>7.450953821268822E-4</v>
      </c>
      <c r="M4352" s="1">
        <f t="shared" si="407"/>
        <v>0</v>
      </c>
    </row>
    <row r="4353" spans="1:13">
      <c r="A4353" s="280">
        <v>17</v>
      </c>
      <c r="B4353" s="280" t="s">
        <v>38</v>
      </c>
      <c r="C4353" s="280">
        <v>100</v>
      </c>
      <c r="D4353" s="258">
        <f t="shared" si="403"/>
        <v>5</v>
      </c>
      <c r="E4353" s="259">
        <f>VLOOKUP(B4353,Correlation_Eqns!A$35:B$40,2,FALSE)</f>
        <v>7.9900000000000004E-5</v>
      </c>
      <c r="F4353" s="280">
        <f>VLOOKUP(B4353,Correlation_Eqns!A$43:B$48,2,FALSE)</f>
        <v>0.73499999999999999</v>
      </c>
      <c r="G4353" s="280">
        <f t="shared" si="404"/>
        <v>2.3580161721064429E-3</v>
      </c>
      <c r="H4353" s="280">
        <f>VLOOKUP(B4353,Correlation_Eqns!A$19:B$24,2,FALSE)</f>
        <v>1.48</v>
      </c>
      <c r="I4353" s="258">
        <f>VLOOKUP(B4353,Correlation_Eqns!A$27:B$32,2,FALSE)</f>
        <v>1.59</v>
      </c>
      <c r="J4353" s="259">
        <f t="shared" si="405"/>
        <v>2.3580161721064429E-3</v>
      </c>
      <c r="K4353" s="258">
        <f t="shared" si="406"/>
        <v>2.3580161721064429E-3</v>
      </c>
      <c r="L4353" s="1">
        <f t="shared" si="402"/>
        <v>7.450953821268822E-4</v>
      </c>
      <c r="M4353" s="1">
        <f t="shared" si="407"/>
        <v>0</v>
      </c>
    </row>
    <row r="4354" spans="1:13">
      <c r="A4354" s="280">
        <v>17</v>
      </c>
      <c r="B4354" s="280" t="s">
        <v>38</v>
      </c>
      <c r="C4354" s="280">
        <v>100</v>
      </c>
      <c r="D4354" s="258">
        <f t="shared" si="403"/>
        <v>5</v>
      </c>
      <c r="E4354" s="259">
        <f>VLOOKUP(B4354,Correlation_Eqns!A$35:B$40,2,FALSE)</f>
        <v>7.9900000000000004E-5</v>
      </c>
      <c r="F4354" s="280">
        <f>VLOOKUP(B4354,Correlation_Eqns!A$43:B$48,2,FALSE)</f>
        <v>0.73499999999999999</v>
      </c>
      <c r="G4354" s="280">
        <f t="shared" si="404"/>
        <v>2.3580161721064429E-3</v>
      </c>
      <c r="H4354" s="280">
        <f>VLOOKUP(B4354,Correlation_Eqns!A$19:B$24,2,FALSE)</f>
        <v>1.48</v>
      </c>
      <c r="I4354" s="258">
        <f>VLOOKUP(B4354,Correlation_Eqns!A$27:B$32,2,FALSE)</f>
        <v>1.59</v>
      </c>
      <c r="J4354" s="259">
        <f t="shared" si="405"/>
        <v>2.3580161721064429E-3</v>
      </c>
      <c r="K4354" s="258">
        <f t="shared" si="406"/>
        <v>2.3580161721064429E-3</v>
      </c>
      <c r="L4354" s="1">
        <f t="shared" si="402"/>
        <v>7.450953821268822E-4</v>
      </c>
      <c r="M4354" s="1">
        <f t="shared" si="407"/>
        <v>0</v>
      </c>
    </row>
    <row r="4355" spans="1:13">
      <c r="A4355" s="280">
        <v>17</v>
      </c>
      <c r="B4355" s="280" t="s">
        <v>38</v>
      </c>
      <c r="C4355" s="280">
        <v>75</v>
      </c>
      <c r="D4355" s="258">
        <f t="shared" si="403"/>
        <v>5</v>
      </c>
      <c r="E4355" s="259">
        <f>VLOOKUP(B4355,Correlation_Eqns!A$35:B$40,2,FALSE)</f>
        <v>7.9900000000000004E-5</v>
      </c>
      <c r="F4355" s="280">
        <f>VLOOKUP(B4355,Correlation_Eqns!A$43:B$48,2,FALSE)</f>
        <v>0.73499999999999999</v>
      </c>
      <c r="G4355" s="280">
        <f t="shared" si="404"/>
        <v>1.9086082990655928E-3</v>
      </c>
      <c r="H4355" s="280">
        <f>VLOOKUP(B4355,Correlation_Eqns!A$19:B$24,2,FALSE)</f>
        <v>1.48</v>
      </c>
      <c r="I4355" s="258">
        <f>VLOOKUP(B4355,Correlation_Eqns!A$27:B$32,2,FALSE)</f>
        <v>1.59</v>
      </c>
      <c r="J4355" s="259">
        <f t="shared" si="405"/>
        <v>1.9086082990655928E-3</v>
      </c>
      <c r="K4355" s="258">
        <f t="shared" si="406"/>
        <v>1.9086082990655928E-3</v>
      </c>
      <c r="L4355" s="1">
        <f t="shared" si="402"/>
        <v>6.0308968477194229E-4</v>
      </c>
      <c r="M4355" s="1">
        <f t="shared" si="407"/>
        <v>0</v>
      </c>
    </row>
    <row r="4356" spans="1:13">
      <c r="A4356" s="280">
        <v>17</v>
      </c>
      <c r="B4356" s="280" t="s">
        <v>38</v>
      </c>
      <c r="C4356" s="280">
        <v>75</v>
      </c>
      <c r="D4356" s="258">
        <f t="shared" si="403"/>
        <v>5</v>
      </c>
      <c r="E4356" s="259">
        <f>VLOOKUP(B4356,Correlation_Eqns!A$35:B$40,2,FALSE)</f>
        <v>7.9900000000000004E-5</v>
      </c>
      <c r="F4356" s="280">
        <f>VLOOKUP(B4356,Correlation_Eqns!A$43:B$48,2,FALSE)</f>
        <v>0.73499999999999999</v>
      </c>
      <c r="G4356" s="280">
        <f t="shared" si="404"/>
        <v>1.9086082990655928E-3</v>
      </c>
      <c r="H4356" s="280">
        <f>VLOOKUP(B4356,Correlation_Eqns!A$19:B$24,2,FALSE)</f>
        <v>1.48</v>
      </c>
      <c r="I4356" s="258">
        <f>VLOOKUP(B4356,Correlation_Eqns!A$27:B$32,2,FALSE)</f>
        <v>1.59</v>
      </c>
      <c r="J4356" s="259">
        <f t="shared" si="405"/>
        <v>1.9086082990655928E-3</v>
      </c>
      <c r="K4356" s="258">
        <f t="shared" si="406"/>
        <v>1.9086082990655928E-3</v>
      </c>
      <c r="L4356" s="1">
        <f t="shared" si="402"/>
        <v>6.0308968477194229E-4</v>
      </c>
      <c r="M4356" s="1">
        <f t="shared" si="407"/>
        <v>0</v>
      </c>
    </row>
    <row r="4357" spans="1:13">
      <c r="A4357" s="280">
        <v>17</v>
      </c>
      <c r="B4357" s="280" t="s">
        <v>38</v>
      </c>
      <c r="C4357" s="280">
        <v>75</v>
      </c>
      <c r="D4357" s="258">
        <f t="shared" si="403"/>
        <v>5</v>
      </c>
      <c r="E4357" s="259">
        <f>VLOOKUP(B4357,Correlation_Eqns!A$35:B$40,2,FALSE)</f>
        <v>7.9900000000000004E-5</v>
      </c>
      <c r="F4357" s="280">
        <f>VLOOKUP(B4357,Correlation_Eqns!A$43:B$48,2,FALSE)</f>
        <v>0.73499999999999999</v>
      </c>
      <c r="G4357" s="280">
        <f t="shared" si="404"/>
        <v>1.9086082990655928E-3</v>
      </c>
      <c r="H4357" s="280">
        <f>VLOOKUP(B4357,Correlation_Eqns!A$19:B$24,2,FALSE)</f>
        <v>1.48</v>
      </c>
      <c r="I4357" s="258">
        <f>VLOOKUP(B4357,Correlation_Eqns!A$27:B$32,2,FALSE)</f>
        <v>1.59</v>
      </c>
      <c r="J4357" s="259">
        <f t="shared" si="405"/>
        <v>1.9086082990655928E-3</v>
      </c>
      <c r="K4357" s="258">
        <f t="shared" si="406"/>
        <v>1.9086082990655928E-3</v>
      </c>
      <c r="L4357" s="1">
        <f t="shared" si="402"/>
        <v>6.0308968477194229E-4</v>
      </c>
      <c r="M4357" s="1">
        <f t="shared" si="407"/>
        <v>0</v>
      </c>
    </row>
    <row r="4358" spans="1:13">
      <c r="A4358" s="280">
        <v>17</v>
      </c>
      <c r="B4358" s="280" t="s">
        <v>38</v>
      </c>
      <c r="C4358" s="280">
        <v>75</v>
      </c>
      <c r="D4358" s="258">
        <f t="shared" si="403"/>
        <v>5</v>
      </c>
      <c r="E4358" s="259">
        <f>VLOOKUP(B4358,Correlation_Eqns!A$35:B$40,2,FALSE)</f>
        <v>7.9900000000000004E-5</v>
      </c>
      <c r="F4358" s="280">
        <f>VLOOKUP(B4358,Correlation_Eqns!A$43:B$48,2,FALSE)</f>
        <v>0.73499999999999999</v>
      </c>
      <c r="G4358" s="280">
        <f t="shared" si="404"/>
        <v>1.9086082990655928E-3</v>
      </c>
      <c r="H4358" s="280">
        <f>VLOOKUP(B4358,Correlation_Eqns!A$19:B$24,2,FALSE)</f>
        <v>1.48</v>
      </c>
      <c r="I4358" s="258">
        <f>VLOOKUP(B4358,Correlation_Eqns!A$27:B$32,2,FALSE)</f>
        <v>1.59</v>
      </c>
      <c r="J4358" s="259">
        <f t="shared" si="405"/>
        <v>1.9086082990655928E-3</v>
      </c>
      <c r="K4358" s="258">
        <f t="shared" si="406"/>
        <v>1.9086082990655928E-3</v>
      </c>
      <c r="L4358" s="1">
        <f t="shared" si="402"/>
        <v>6.0308968477194229E-4</v>
      </c>
      <c r="M4358" s="1">
        <f t="shared" si="407"/>
        <v>0</v>
      </c>
    </row>
    <row r="4359" spans="1:13">
      <c r="A4359" s="280">
        <v>17</v>
      </c>
      <c r="B4359" s="280" t="s">
        <v>38</v>
      </c>
      <c r="C4359" s="280">
        <v>70</v>
      </c>
      <c r="D4359" s="258">
        <f t="shared" si="403"/>
        <v>5</v>
      </c>
      <c r="E4359" s="259">
        <f>VLOOKUP(B4359,Correlation_Eqns!A$35:B$40,2,FALSE)</f>
        <v>7.9900000000000004E-5</v>
      </c>
      <c r="F4359" s="280">
        <f>VLOOKUP(B4359,Correlation_Eqns!A$43:B$48,2,FALSE)</f>
        <v>0.73499999999999999</v>
      </c>
      <c r="G4359" s="280">
        <f t="shared" si="404"/>
        <v>1.8142362435382888E-3</v>
      </c>
      <c r="H4359" s="280">
        <f>VLOOKUP(B4359,Correlation_Eqns!A$19:B$24,2,FALSE)</f>
        <v>1.48</v>
      </c>
      <c r="I4359" s="258">
        <f>VLOOKUP(B4359,Correlation_Eqns!A$27:B$32,2,FALSE)</f>
        <v>1.59</v>
      </c>
      <c r="J4359" s="259">
        <f t="shared" si="405"/>
        <v>1.8142362435382888E-3</v>
      </c>
      <c r="K4359" s="258">
        <f t="shared" si="406"/>
        <v>1.8142362435382888E-3</v>
      </c>
      <c r="L4359" s="1">
        <f t="shared" si="402"/>
        <v>5.7326962517820267E-4</v>
      </c>
      <c r="M4359" s="1">
        <f t="shared" si="407"/>
        <v>0</v>
      </c>
    </row>
    <row r="4360" spans="1:13">
      <c r="A4360" s="280">
        <v>17</v>
      </c>
      <c r="B4360" s="280" t="s">
        <v>38</v>
      </c>
      <c r="C4360" s="280">
        <v>60</v>
      </c>
      <c r="D4360" s="258">
        <f t="shared" si="403"/>
        <v>5</v>
      </c>
      <c r="E4360" s="259">
        <f>VLOOKUP(B4360,Correlation_Eqns!A$35:B$40,2,FALSE)</f>
        <v>7.9900000000000004E-5</v>
      </c>
      <c r="F4360" s="280">
        <f>VLOOKUP(B4360,Correlation_Eqns!A$43:B$48,2,FALSE)</f>
        <v>0.73499999999999999</v>
      </c>
      <c r="G4360" s="280">
        <f t="shared" si="404"/>
        <v>1.6198990411480721E-3</v>
      </c>
      <c r="H4360" s="280">
        <f>VLOOKUP(B4360,Correlation_Eqns!A$19:B$24,2,FALSE)</f>
        <v>1.48</v>
      </c>
      <c r="I4360" s="258">
        <f>VLOOKUP(B4360,Correlation_Eqns!A$27:B$32,2,FALSE)</f>
        <v>1.59</v>
      </c>
      <c r="J4360" s="259">
        <f t="shared" si="405"/>
        <v>1.6198990411480721E-3</v>
      </c>
      <c r="K4360" s="258">
        <f t="shared" si="406"/>
        <v>1.6198990411480721E-3</v>
      </c>
      <c r="L4360" s="1">
        <f t="shared" si="402"/>
        <v>5.1186217861813241E-4</v>
      </c>
      <c r="M4360" s="1">
        <f t="shared" si="407"/>
        <v>0</v>
      </c>
    </row>
    <row r="4361" spans="1:13">
      <c r="A4361" s="280">
        <v>17</v>
      </c>
      <c r="B4361" s="280" t="s">
        <v>38</v>
      </c>
      <c r="C4361" s="280">
        <v>60</v>
      </c>
      <c r="D4361" s="258">
        <f t="shared" si="403"/>
        <v>5</v>
      </c>
      <c r="E4361" s="259">
        <f>VLOOKUP(B4361,Correlation_Eqns!A$35:B$40,2,FALSE)</f>
        <v>7.9900000000000004E-5</v>
      </c>
      <c r="F4361" s="280">
        <f>VLOOKUP(B4361,Correlation_Eqns!A$43:B$48,2,FALSE)</f>
        <v>0.73499999999999999</v>
      </c>
      <c r="G4361" s="280">
        <f t="shared" si="404"/>
        <v>1.6198990411480721E-3</v>
      </c>
      <c r="H4361" s="280">
        <f>VLOOKUP(B4361,Correlation_Eqns!A$19:B$24,2,FALSE)</f>
        <v>1.48</v>
      </c>
      <c r="I4361" s="258">
        <f>VLOOKUP(B4361,Correlation_Eqns!A$27:B$32,2,FALSE)</f>
        <v>1.59</v>
      </c>
      <c r="J4361" s="259">
        <f t="shared" si="405"/>
        <v>1.6198990411480721E-3</v>
      </c>
      <c r="K4361" s="258">
        <f t="shared" si="406"/>
        <v>1.6198990411480721E-3</v>
      </c>
      <c r="L4361" s="1">
        <f t="shared" si="402"/>
        <v>5.1186217861813241E-4</v>
      </c>
      <c r="M4361" s="1">
        <f t="shared" si="407"/>
        <v>0</v>
      </c>
    </row>
    <row r="4362" spans="1:13">
      <c r="A4362" s="280">
        <v>17</v>
      </c>
      <c r="B4362" s="280" t="s">
        <v>38</v>
      </c>
      <c r="C4362" s="280">
        <v>60</v>
      </c>
      <c r="D4362" s="258">
        <f t="shared" si="403"/>
        <v>5</v>
      </c>
      <c r="E4362" s="259">
        <f>VLOOKUP(B4362,Correlation_Eqns!A$35:B$40,2,FALSE)</f>
        <v>7.9900000000000004E-5</v>
      </c>
      <c r="F4362" s="280">
        <f>VLOOKUP(B4362,Correlation_Eqns!A$43:B$48,2,FALSE)</f>
        <v>0.73499999999999999</v>
      </c>
      <c r="G4362" s="280">
        <f t="shared" si="404"/>
        <v>1.6198990411480721E-3</v>
      </c>
      <c r="H4362" s="280">
        <f>VLOOKUP(B4362,Correlation_Eqns!A$19:B$24,2,FALSE)</f>
        <v>1.48</v>
      </c>
      <c r="I4362" s="258">
        <f>VLOOKUP(B4362,Correlation_Eqns!A$27:B$32,2,FALSE)</f>
        <v>1.59</v>
      </c>
      <c r="J4362" s="259">
        <f t="shared" si="405"/>
        <v>1.6198990411480721E-3</v>
      </c>
      <c r="K4362" s="258">
        <f t="shared" si="406"/>
        <v>1.6198990411480721E-3</v>
      </c>
      <c r="L4362" s="1">
        <f t="shared" si="402"/>
        <v>5.1186217861813241E-4</v>
      </c>
      <c r="M4362" s="1">
        <f t="shared" si="407"/>
        <v>0</v>
      </c>
    </row>
    <row r="4363" spans="1:13">
      <c r="A4363" s="280">
        <v>17</v>
      </c>
      <c r="B4363" s="280" t="s">
        <v>38</v>
      </c>
      <c r="C4363" s="280">
        <v>50</v>
      </c>
      <c r="D4363" s="258">
        <f t="shared" si="403"/>
        <v>5</v>
      </c>
      <c r="E4363" s="259">
        <f>VLOOKUP(B4363,Correlation_Eqns!A$35:B$40,2,FALSE)</f>
        <v>7.9900000000000004E-5</v>
      </c>
      <c r="F4363" s="280">
        <f>VLOOKUP(B4363,Correlation_Eqns!A$43:B$48,2,FALSE)</f>
        <v>0.73499999999999999</v>
      </c>
      <c r="G4363" s="280">
        <f t="shared" si="404"/>
        <v>1.4167386188852062E-3</v>
      </c>
      <c r="H4363" s="280">
        <f>VLOOKUP(B4363,Correlation_Eqns!A$19:B$24,2,FALSE)</f>
        <v>1.48</v>
      </c>
      <c r="I4363" s="258">
        <f>VLOOKUP(B4363,Correlation_Eqns!A$27:B$32,2,FALSE)</f>
        <v>1.59</v>
      </c>
      <c r="J4363" s="259">
        <f t="shared" si="405"/>
        <v>1.4167386188852062E-3</v>
      </c>
      <c r="K4363" s="258">
        <f t="shared" si="406"/>
        <v>1.4167386188852062E-3</v>
      </c>
      <c r="L4363" s="1">
        <f t="shared" si="402"/>
        <v>4.4766673574982298E-4</v>
      </c>
      <c r="M4363" s="1">
        <f t="shared" si="407"/>
        <v>0</v>
      </c>
    </row>
    <row r="4364" spans="1:13">
      <c r="A4364" s="280">
        <v>17</v>
      </c>
      <c r="B4364" s="280" t="s">
        <v>38</v>
      </c>
      <c r="C4364" s="280">
        <v>50</v>
      </c>
      <c r="D4364" s="258">
        <f t="shared" si="403"/>
        <v>5</v>
      </c>
      <c r="E4364" s="259">
        <f>VLOOKUP(B4364,Correlation_Eqns!A$35:B$40,2,FALSE)</f>
        <v>7.9900000000000004E-5</v>
      </c>
      <c r="F4364" s="280">
        <f>VLOOKUP(B4364,Correlation_Eqns!A$43:B$48,2,FALSE)</f>
        <v>0.73499999999999999</v>
      </c>
      <c r="G4364" s="280">
        <f t="shared" si="404"/>
        <v>1.4167386188852062E-3</v>
      </c>
      <c r="H4364" s="280">
        <f>VLOOKUP(B4364,Correlation_Eqns!A$19:B$24,2,FALSE)</f>
        <v>1.48</v>
      </c>
      <c r="I4364" s="258">
        <f>VLOOKUP(B4364,Correlation_Eqns!A$27:B$32,2,FALSE)</f>
        <v>1.59</v>
      </c>
      <c r="J4364" s="259">
        <f t="shared" si="405"/>
        <v>1.4167386188852062E-3</v>
      </c>
      <c r="K4364" s="258">
        <f t="shared" si="406"/>
        <v>1.4167386188852062E-3</v>
      </c>
      <c r="L4364" s="1">
        <f t="shared" ref="L4364:L4427" si="408">J4364*lbC1_lbgas_NG*kg_per_lb</f>
        <v>4.4766673574982298E-4</v>
      </c>
      <c r="M4364" s="1">
        <f t="shared" si="407"/>
        <v>0</v>
      </c>
    </row>
    <row r="4365" spans="1:13">
      <c r="A4365" s="280">
        <v>17</v>
      </c>
      <c r="B4365" s="280" t="s">
        <v>38</v>
      </c>
      <c r="C4365" s="280">
        <v>50</v>
      </c>
      <c r="D4365" s="258">
        <f t="shared" ref="D4365:D4428" si="409">IF(A4365&lt;5,1,(IF(AND(A4365&gt;4,A4365&lt;9),2,IF(AND(A4365&gt;8,A4365&lt;13),3,IF(AND(A4365&gt;12,A4365&lt;17),4,IF(AND(A4365&gt;16,A4365&lt;21),5,6))))))</f>
        <v>5</v>
      </c>
      <c r="E4365" s="259">
        <f>VLOOKUP(B4365,Correlation_Eqns!A$35:B$40,2,FALSE)</f>
        <v>7.9900000000000004E-5</v>
      </c>
      <c r="F4365" s="280">
        <f>VLOOKUP(B4365,Correlation_Eqns!A$43:B$48,2,FALSE)</f>
        <v>0.73499999999999999</v>
      </c>
      <c r="G4365" s="280">
        <f t="shared" ref="G4365:G4428" si="410">E4365*C4365^F4365</f>
        <v>1.4167386188852062E-3</v>
      </c>
      <c r="H4365" s="280">
        <f>VLOOKUP(B4365,Correlation_Eqns!A$19:B$24,2,FALSE)</f>
        <v>1.48</v>
      </c>
      <c r="I4365" s="258">
        <f>VLOOKUP(B4365,Correlation_Eqns!A$27:B$32,2,FALSE)</f>
        <v>1.59</v>
      </c>
      <c r="J4365" s="259">
        <f t="shared" ref="J4365:J4428" si="411">IF(C4365&gt;=10000,H4365,G4365)</f>
        <v>1.4167386188852062E-3</v>
      </c>
      <c r="K4365" s="258">
        <f t="shared" ref="K4365:K4428" si="412">IF(AND(C4365&gt;=10000,C4365&lt;100000),H4365,IF(C4365=100000,I4365,G4365))</f>
        <v>1.4167386188852062E-3</v>
      </c>
      <c r="L4365" s="1">
        <f t="shared" si="408"/>
        <v>4.4766673574982298E-4</v>
      </c>
      <c r="M4365" s="1">
        <f t="shared" ref="M4365:M4428" si="413">IF(C4365&gt;=10000,1,0)</f>
        <v>0</v>
      </c>
    </row>
    <row r="4366" spans="1:13">
      <c r="A4366" s="280">
        <v>17</v>
      </c>
      <c r="B4366" s="280" t="s">
        <v>38</v>
      </c>
      <c r="C4366" s="280">
        <v>45</v>
      </c>
      <c r="D4366" s="258">
        <f t="shared" si="409"/>
        <v>5</v>
      </c>
      <c r="E4366" s="259">
        <f>VLOOKUP(B4366,Correlation_Eqns!A$35:B$40,2,FALSE)</f>
        <v>7.9900000000000004E-5</v>
      </c>
      <c r="F4366" s="280">
        <f>VLOOKUP(B4366,Correlation_Eqns!A$43:B$48,2,FALSE)</f>
        <v>0.73499999999999999</v>
      </c>
      <c r="G4366" s="280">
        <f t="shared" si="410"/>
        <v>1.3111668995983647E-3</v>
      </c>
      <c r="H4366" s="280">
        <f>VLOOKUP(B4366,Correlation_Eqns!A$19:B$24,2,FALSE)</f>
        <v>1.48</v>
      </c>
      <c r="I4366" s="258">
        <f>VLOOKUP(B4366,Correlation_Eqns!A$27:B$32,2,FALSE)</f>
        <v>1.59</v>
      </c>
      <c r="J4366" s="259">
        <f t="shared" si="411"/>
        <v>1.3111668995983647E-3</v>
      </c>
      <c r="K4366" s="258">
        <f t="shared" si="412"/>
        <v>1.3111668995983647E-3</v>
      </c>
      <c r="L4366" s="1">
        <f t="shared" si="408"/>
        <v>4.1430776160268965E-4</v>
      </c>
      <c r="M4366" s="1">
        <f t="shared" si="413"/>
        <v>0</v>
      </c>
    </row>
    <row r="4367" spans="1:13">
      <c r="A4367" s="280">
        <v>17</v>
      </c>
      <c r="B4367" s="280" t="s">
        <v>38</v>
      </c>
      <c r="C4367" s="280">
        <v>40</v>
      </c>
      <c r="D4367" s="258">
        <f t="shared" si="409"/>
        <v>5</v>
      </c>
      <c r="E4367" s="259">
        <f>VLOOKUP(B4367,Correlation_Eqns!A$35:B$40,2,FALSE)</f>
        <v>7.9900000000000004E-5</v>
      </c>
      <c r="F4367" s="280">
        <f>VLOOKUP(B4367,Correlation_Eqns!A$43:B$48,2,FALSE)</f>
        <v>0.73499999999999999</v>
      </c>
      <c r="G4367" s="280">
        <f t="shared" si="410"/>
        <v>1.2024329619718991E-3</v>
      </c>
      <c r="H4367" s="280">
        <f>VLOOKUP(B4367,Correlation_Eqns!A$19:B$24,2,FALSE)</f>
        <v>1.48</v>
      </c>
      <c r="I4367" s="258">
        <f>VLOOKUP(B4367,Correlation_Eqns!A$27:B$32,2,FALSE)</f>
        <v>1.59</v>
      </c>
      <c r="J4367" s="259">
        <f t="shared" si="411"/>
        <v>1.2024329619718991E-3</v>
      </c>
      <c r="K4367" s="258">
        <f t="shared" si="412"/>
        <v>1.2024329619718991E-3</v>
      </c>
      <c r="L4367" s="1">
        <f t="shared" si="408"/>
        <v>3.7994957705572854E-4</v>
      </c>
      <c r="M4367" s="1">
        <f t="shared" si="413"/>
        <v>0</v>
      </c>
    </row>
    <row r="4368" spans="1:13">
      <c r="A4368" s="280">
        <v>17</v>
      </c>
      <c r="B4368" s="280" t="s">
        <v>38</v>
      </c>
      <c r="C4368" s="280">
        <v>40</v>
      </c>
      <c r="D4368" s="258">
        <f t="shared" si="409"/>
        <v>5</v>
      </c>
      <c r="E4368" s="259">
        <f>VLOOKUP(B4368,Correlation_Eqns!A$35:B$40,2,FALSE)</f>
        <v>7.9900000000000004E-5</v>
      </c>
      <c r="F4368" s="280">
        <f>VLOOKUP(B4368,Correlation_Eqns!A$43:B$48,2,FALSE)</f>
        <v>0.73499999999999999</v>
      </c>
      <c r="G4368" s="280">
        <f t="shared" si="410"/>
        <v>1.2024329619718991E-3</v>
      </c>
      <c r="H4368" s="280">
        <f>VLOOKUP(B4368,Correlation_Eqns!A$19:B$24,2,FALSE)</f>
        <v>1.48</v>
      </c>
      <c r="I4368" s="258">
        <f>VLOOKUP(B4368,Correlation_Eqns!A$27:B$32,2,FALSE)</f>
        <v>1.59</v>
      </c>
      <c r="J4368" s="259">
        <f t="shared" si="411"/>
        <v>1.2024329619718991E-3</v>
      </c>
      <c r="K4368" s="258">
        <f t="shared" si="412"/>
        <v>1.2024329619718991E-3</v>
      </c>
      <c r="L4368" s="1">
        <f t="shared" si="408"/>
        <v>3.7994957705572854E-4</v>
      </c>
      <c r="M4368" s="1">
        <f t="shared" si="413"/>
        <v>0</v>
      </c>
    </row>
    <row r="4369" spans="1:13">
      <c r="A4369" s="280">
        <v>17</v>
      </c>
      <c r="B4369" s="280" t="s">
        <v>38</v>
      </c>
      <c r="C4369" s="280">
        <v>40</v>
      </c>
      <c r="D4369" s="258">
        <f t="shared" si="409"/>
        <v>5</v>
      </c>
      <c r="E4369" s="259">
        <f>VLOOKUP(B4369,Correlation_Eqns!A$35:B$40,2,FALSE)</f>
        <v>7.9900000000000004E-5</v>
      </c>
      <c r="F4369" s="280">
        <f>VLOOKUP(B4369,Correlation_Eqns!A$43:B$48,2,FALSE)</f>
        <v>0.73499999999999999</v>
      </c>
      <c r="G4369" s="280">
        <f t="shared" si="410"/>
        <v>1.2024329619718991E-3</v>
      </c>
      <c r="H4369" s="280">
        <f>VLOOKUP(B4369,Correlation_Eqns!A$19:B$24,2,FALSE)</f>
        <v>1.48</v>
      </c>
      <c r="I4369" s="258">
        <f>VLOOKUP(B4369,Correlation_Eqns!A$27:B$32,2,FALSE)</f>
        <v>1.59</v>
      </c>
      <c r="J4369" s="259">
        <f t="shared" si="411"/>
        <v>1.2024329619718991E-3</v>
      </c>
      <c r="K4369" s="258">
        <f t="shared" si="412"/>
        <v>1.2024329619718991E-3</v>
      </c>
      <c r="L4369" s="1">
        <f t="shared" si="408"/>
        <v>3.7994957705572854E-4</v>
      </c>
      <c r="M4369" s="1">
        <f t="shared" si="413"/>
        <v>0</v>
      </c>
    </row>
    <row r="4370" spans="1:13">
      <c r="A4370" s="280">
        <v>17</v>
      </c>
      <c r="B4370" s="280" t="s">
        <v>38</v>
      </c>
      <c r="C4370" s="280">
        <v>40</v>
      </c>
      <c r="D4370" s="258">
        <f t="shared" si="409"/>
        <v>5</v>
      </c>
      <c r="E4370" s="259">
        <f>VLOOKUP(B4370,Correlation_Eqns!A$35:B$40,2,FALSE)</f>
        <v>7.9900000000000004E-5</v>
      </c>
      <c r="F4370" s="280">
        <f>VLOOKUP(B4370,Correlation_Eqns!A$43:B$48,2,FALSE)</f>
        <v>0.73499999999999999</v>
      </c>
      <c r="G4370" s="280">
        <f t="shared" si="410"/>
        <v>1.2024329619718991E-3</v>
      </c>
      <c r="H4370" s="280">
        <f>VLOOKUP(B4370,Correlation_Eqns!A$19:B$24,2,FALSE)</f>
        <v>1.48</v>
      </c>
      <c r="I4370" s="258">
        <f>VLOOKUP(B4370,Correlation_Eqns!A$27:B$32,2,FALSE)</f>
        <v>1.59</v>
      </c>
      <c r="J4370" s="259">
        <f t="shared" si="411"/>
        <v>1.2024329619718991E-3</v>
      </c>
      <c r="K4370" s="258">
        <f t="shared" si="412"/>
        <v>1.2024329619718991E-3</v>
      </c>
      <c r="L4370" s="1">
        <f t="shared" si="408"/>
        <v>3.7994957705572854E-4</v>
      </c>
      <c r="M4370" s="1">
        <f t="shared" si="413"/>
        <v>0</v>
      </c>
    </row>
    <row r="4371" spans="1:13">
      <c r="A4371" s="280">
        <v>17</v>
      </c>
      <c r="B4371" s="280" t="s">
        <v>38</v>
      </c>
      <c r="C4371" s="280">
        <v>35</v>
      </c>
      <c r="D4371" s="258">
        <f t="shared" si="409"/>
        <v>5</v>
      </c>
      <c r="E4371" s="259">
        <f>VLOOKUP(B4371,Correlation_Eqns!A$35:B$40,2,FALSE)</f>
        <v>7.9900000000000004E-5</v>
      </c>
      <c r="F4371" s="280">
        <f>VLOOKUP(B4371,Correlation_Eqns!A$43:B$48,2,FALSE)</f>
        <v>0.73499999999999999</v>
      </c>
      <c r="G4371" s="280">
        <f t="shared" si="410"/>
        <v>1.0900258362968912E-3</v>
      </c>
      <c r="H4371" s="280">
        <f>VLOOKUP(B4371,Correlation_Eqns!A$19:B$24,2,FALSE)</f>
        <v>1.48</v>
      </c>
      <c r="I4371" s="258">
        <f>VLOOKUP(B4371,Correlation_Eqns!A$27:B$32,2,FALSE)</f>
        <v>1.59</v>
      </c>
      <c r="J4371" s="259">
        <f t="shared" si="411"/>
        <v>1.0900258362968912E-3</v>
      </c>
      <c r="K4371" s="258">
        <f t="shared" si="412"/>
        <v>1.0900258362968912E-3</v>
      </c>
      <c r="L4371" s="1">
        <f t="shared" si="408"/>
        <v>3.4443072385643687E-4</v>
      </c>
      <c r="M4371" s="1">
        <f t="shared" si="413"/>
        <v>0</v>
      </c>
    </row>
    <row r="4372" spans="1:13">
      <c r="A4372" s="280">
        <v>17</v>
      </c>
      <c r="B4372" s="280" t="s">
        <v>38</v>
      </c>
      <c r="C4372" s="280">
        <v>30</v>
      </c>
      <c r="D4372" s="258">
        <f t="shared" si="409"/>
        <v>5</v>
      </c>
      <c r="E4372" s="259">
        <f>VLOOKUP(B4372,Correlation_Eqns!A$35:B$40,2,FALSE)</f>
        <v>7.9900000000000004E-5</v>
      </c>
      <c r="F4372" s="280">
        <f>VLOOKUP(B4372,Correlation_Eqns!A$43:B$48,2,FALSE)</f>
        <v>0.73499999999999999</v>
      </c>
      <c r="G4372" s="280">
        <f t="shared" si="410"/>
        <v>9.7326454221875172E-4</v>
      </c>
      <c r="H4372" s="280">
        <f>VLOOKUP(B4372,Correlation_Eqns!A$19:B$24,2,FALSE)</f>
        <v>1.48</v>
      </c>
      <c r="I4372" s="258">
        <f>VLOOKUP(B4372,Correlation_Eqns!A$27:B$32,2,FALSE)</f>
        <v>1.59</v>
      </c>
      <c r="J4372" s="259">
        <f t="shared" si="411"/>
        <v>9.7326454221875172E-4</v>
      </c>
      <c r="K4372" s="258">
        <f t="shared" si="412"/>
        <v>9.7326454221875172E-4</v>
      </c>
      <c r="L4372" s="1">
        <f t="shared" si="408"/>
        <v>3.0753602310845001E-4</v>
      </c>
      <c r="M4372" s="1">
        <f t="shared" si="413"/>
        <v>0</v>
      </c>
    </row>
    <row r="4373" spans="1:13">
      <c r="A4373" s="280">
        <v>17</v>
      </c>
      <c r="B4373" s="280" t="s">
        <v>31</v>
      </c>
      <c r="C4373" s="280">
        <v>10000</v>
      </c>
      <c r="D4373" s="258">
        <f t="shared" si="409"/>
        <v>5</v>
      </c>
      <c r="E4373" s="259">
        <f>VLOOKUP(B4373,Correlation_Eqns!A$35:B$40,2,FALSE)</f>
        <v>6.9800000000000005E-4</v>
      </c>
      <c r="F4373" s="280">
        <f>VLOOKUP(B4373,Correlation_Eqns!A$43:B$48,2,FALSE)</f>
        <v>0.58899999999999997</v>
      </c>
      <c r="G4373" s="280">
        <f t="shared" si="410"/>
        <v>0.15843656666149086</v>
      </c>
      <c r="H4373" s="280">
        <f>VLOOKUP(B4373,Correlation_Eqns!A$19:B$24,2,FALSE)</f>
        <v>3.86</v>
      </c>
      <c r="I4373" s="258">
        <f>VLOOKUP(B4373,Correlation_Eqns!A$27:B$32,2,FALSE)</f>
        <v>5.82</v>
      </c>
      <c r="J4373" s="259">
        <f t="shared" si="411"/>
        <v>3.86</v>
      </c>
      <c r="K4373" s="258">
        <f t="shared" si="412"/>
        <v>3.86</v>
      </c>
      <c r="L4373" s="1">
        <f t="shared" si="408"/>
        <v>1.2196982399999998</v>
      </c>
      <c r="M4373" s="1">
        <f t="shared" si="413"/>
        <v>1</v>
      </c>
    </row>
    <row r="4374" spans="1:13">
      <c r="A4374" s="280">
        <v>17</v>
      </c>
      <c r="B4374" s="280" t="s">
        <v>40</v>
      </c>
      <c r="C4374" s="280">
        <v>1000</v>
      </c>
      <c r="D4374" s="258">
        <f t="shared" si="409"/>
        <v>5</v>
      </c>
      <c r="E4374" s="259">
        <f>VLOOKUP(B4374,Correlation_Eqns!A$35:B$40,2,FALSE)</f>
        <v>6.9800000000000005E-4</v>
      </c>
      <c r="F4374" s="280">
        <f>VLOOKUP(B4374,Correlation_Eqns!A$43:B$48,2,FALSE)</f>
        <v>0.58899999999999997</v>
      </c>
      <c r="G4374" s="280">
        <f t="shared" si="410"/>
        <v>4.0818347873284741E-2</v>
      </c>
      <c r="H4374" s="280">
        <f>VLOOKUP(B4374,Correlation_Eqns!A$19:B$24,2,FALSE)</f>
        <v>3.86</v>
      </c>
      <c r="I4374" s="258">
        <f>VLOOKUP(B4374,Correlation_Eqns!A$27:B$32,2,FALSE)</f>
        <v>5.82</v>
      </c>
      <c r="J4374" s="259">
        <f t="shared" si="411"/>
        <v>4.0818347873284741E-2</v>
      </c>
      <c r="K4374" s="258">
        <f t="shared" si="412"/>
        <v>4.0818347873284741E-2</v>
      </c>
      <c r="L4374" s="1">
        <f t="shared" si="408"/>
        <v>1.2897944834392005E-2</v>
      </c>
      <c r="M4374" s="1">
        <f t="shared" si="413"/>
        <v>0</v>
      </c>
    </row>
    <row r="4375" spans="1:13">
      <c r="A4375" s="280">
        <v>17</v>
      </c>
      <c r="B4375" s="280" t="s">
        <v>8</v>
      </c>
      <c r="C4375" s="280">
        <v>150</v>
      </c>
      <c r="D4375" s="258">
        <f t="shared" si="409"/>
        <v>5</v>
      </c>
      <c r="E4375" s="259">
        <f>VLOOKUP(B4375,Correlation_Eqns!A$35:B$40,2,FALSE)</f>
        <v>1.21E-4</v>
      </c>
      <c r="F4375" s="280">
        <f>VLOOKUP(B4375,Correlation_Eqns!A$43:B$48,2,FALSE)</f>
        <v>0.746</v>
      </c>
      <c r="G4375" s="280">
        <f t="shared" si="410"/>
        <v>5.083343406604237E-3</v>
      </c>
      <c r="H4375" s="280">
        <f>VLOOKUP(B4375,Correlation_Eqns!A$19:B$24,2,FALSE)</f>
        <v>3.39</v>
      </c>
      <c r="I4375" s="258">
        <f>VLOOKUP(B4375,Correlation_Eqns!A$27:B$32,2,FALSE)</f>
        <v>7.41</v>
      </c>
      <c r="J4375" s="259">
        <f t="shared" si="411"/>
        <v>5.083343406604237E-3</v>
      </c>
      <c r="K4375" s="258">
        <f t="shared" si="412"/>
        <v>5.083343406604237E-3</v>
      </c>
      <c r="L4375" s="1">
        <f t="shared" si="408"/>
        <v>1.6062551829924333E-3</v>
      </c>
      <c r="M4375" s="1">
        <f t="shared" si="413"/>
        <v>0</v>
      </c>
    </row>
    <row r="4376" spans="1:13">
      <c r="A4376" s="280">
        <v>17</v>
      </c>
      <c r="B4376" s="280" t="s">
        <v>8</v>
      </c>
      <c r="C4376" s="280">
        <v>100</v>
      </c>
      <c r="D4376" s="258">
        <f t="shared" si="409"/>
        <v>5</v>
      </c>
      <c r="E4376" s="259">
        <f>VLOOKUP(B4376,Correlation_Eqns!A$35:B$40,2,FALSE)</f>
        <v>1.21E-4</v>
      </c>
      <c r="F4376" s="280">
        <f>VLOOKUP(B4376,Correlation_Eqns!A$43:B$48,2,FALSE)</f>
        <v>0.746</v>
      </c>
      <c r="G4376" s="280">
        <f t="shared" si="410"/>
        <v>3.7565171016353122E-3</v>
      </c>
      <c r="H4376" s="280">
        <f>VLOOKUP(B4376,Correlation_Eqns!A$19:B$24,2,FALSE)</f>
        <v>3.39</v>
      </c>
      <c r="I4376" s="258">
        <f>VLOOKUP(B4376,Correlation_Eqns!A$27:B$32,2,FALSE)</f>
        <v>7.41</v>
      </c>
      <c r="J4376" s="259">
        <f t="shared" si="411"/>
        <v>3.7565171016353122E-3</v>
      </c>
      <c r="K4376" s="258">
        <f t="shared" si="412"/>
        <v>3.7565171016353122E-3</v>
      </c>
      <c r="L4376" s="1">
        <f t="shared" si="408"/>
        <v>1.1869992998431323E-3</v>
      </c>
      <c r="M4376" s="1">
        <f t="shared" si="413"/>
        <v>0</v>
      </c>
    </row>
    <row r="4377" spans="1:13">
      <c r="A4377" s="280">
        <v>17</v>
      </c>
      <c r="B4377" s="280" t="s">
        <v>8</v>
      </c>
      <c r="C4377" s="280">
        <v>100</v>
      </c>
      <c r="D4377" s="258">
        <f t="shared" si="409"/>
        <v>5</v>
      </c>
      <c r="E4377" s="259">
        <f>VLOOKUP(B4377,Correlation_Eqns!A$35:B$40,2,FALSE)</f>
        <v>1.21E-4</v>
      </c>
      <c r="F4377" s="280">
        <f>VLOOKUP(B4377,Correlation_Eqns!A$43:B$48,2,FALSE)</f>
        <v>0.746</v>
      </c>
      <c r="G4377" s="280">
        <f t="shared" si="410"/>
        <v>3.7565171016353122E-3</v>
      </c>
      <c r="H4377" s="280">
        <f>VLOOKUP(B4377,Correlation_Eqns!A$19:B$24,2,FALSE)</f>
        <v>3.39</v>
      </c>
      <c r="I4377" s="258">
        <f>VLOOKUP(B4377,Correlation_Eqns!A$27:B$32,2,FALSE)</f>
        <v>7.41</v>
      </c>
      <c r="J4377" s="259">
        <f t="shared" si="411"/>
        <v>3.7565171016353122E-3</v>
      </c>
      <c r="K4377" s="258">
        <f t="shared" si="412"/>
        <v>3.7565171016353122E-3</v>
      </c>
      <c r="L4377" s="1">
        <f t="shared" si="408"/>
        <v>1.1869992998431323E-3</v>
      </c>
      <c r="M4377" s="1">
        <f t="shared" si="413"/>
        <v>0</v>
      </c>
    </row>
    <row r="4378" spans="1:13">
      <c r="A4378" s="280">
        <v>17</v>
      </c>
      <c r="B4378" s="280" t="s">
        <v>8</v>
      </c>
      <c r="C4378" s="280">
        <v>100</v>
      </c>
      <c r="D4378" s="258">
        <f t="shared" si="409"/>
        <v>5</v>
      </c>
      <c r="E4378" s="259">
        <f>VLOOKUP(B4378,Correlation_Eqns!A$35:B$40,2,FALSE)</f>
        <v>1.21E-4</v>
      </c>
      <c r="F4378" s="280">
        <f>VLOOKUP(B4378,Correlation_Eqns!A$43:B$48,2,FALSE)</f>
        <v>0.746</v>
      </c>
      <c r="G4378" s="280">
        <f t="shared" si="410"/>
        <v>3.7565171016353122E-3</v>
      </c>
      <c r="H4378" s="280">
        <f>VLOOKUP(B4378,Correlation_Eqns!A$19:B$24,2,FALSE)</f>
        <v>3.39</v>
      </c>
      <c r="I4378" s="258">
        <f>VLOOKUP(B4378,Correlation_Eqns!A$27:B$32,2,FALSE)</f>
        <v>7.41</v>
      </c>
      <c r="J4378" s="259">
        <f t="shared" si="411"/>
        <v>3.7565171016353122E-3</v>
      </c>
      <c r="K4378" s="258">
        <f t="shared" si="412"/>
        <v>3.7565171016353122E-3</v>
      </c>
      <c r="L4378" s="1">
        <f t="shared" si="408"/>
        <v>1.1869992998431323E-3</v>
      </c>
      <c r="M4378" s="1">
        <f t="shared" si="413"/>
        <v>0</v>
      </c>
    </row>
    <row r="4379" spans="1:13">
      <c r="A4379" s="280">
        <v>17</v>
      </c>
      <c r="B4379" s="280" t="s">
        <v>8</v>
      </c>
      <c r="C4379" s="280">
        <v>100</v>
      </c>
      <c r="D4379" s="258">
        <f t="shared" si="409"/>
        <v>5</v>
      </c>
      <c r="E4379" s="259">
        <f>VLOOKUP(B4379,Correlation_Eqns!A$35:B$40,2,FALSE)</f>
        <v>1.21E-4</v>
      </c>
      <c r="F4379" s="280">
        <f>VLOOKUP(B4379,Correlation_Eqns!A$43:B$48,2,FALSE)</f>
        <v>0.746</v>
      </c>
      <c r="G4379" s="280">
        <f t="shared" si="410"/>
        <v>3.7565171016353122E-3</v>
      </c>
      <c r="H4379" s="280">
        <f>VLOOKUP(B4379,Correlation_Eqns!A$19:B$24,2,FALSE)</f>
        <v>3.39</v>
      </c>
      <c r="I4379" s="258">
        <f>VLOOKUP(B4379,Correlation_Eqns!A$27:B$32,2,FALSE)</f>
        <v>7.41</v>
      </c>
      <c r="J4379" s="259">
        <f t="shared" si="411"/>
        <v>3.7565171016353122E-3</v>
      </c>
      <c r="K4379" s="258">
        <f t="shared" si="412"/>
        <v>3.7565171016353122E-3</v>
      </c>
      <c r="L4379" s="1">
        <f t="shared" si="408"/>
        <v>1.1869992998431323E-3</v>
      </c>
      <c r="M4379" s="1">
        <f t="shared" si="413"/>
        <v>0</v>
      </c>
    </row>
    <row r="4380" spans="1:13">
      <c r="A4380" s="280">
        <v>17</v>
      </c>
      <c r="B4380" s="280" t="s">
        <v>8</v>
      </c>
      <c r="C4380" s="280">
        <v>100</v>
      </c>
      <c r="D4380" s="258">
        <f t="shared" si="409"/>
        <v>5</v>
      </c>
      <c r="E4380" s="259">
        <f>VLOOKUP(B4380,Correlation_Eqns!A$35:B$40,2,FALSE)</f>
        <v>1.21E-4</v>
      </c>
      <c r="F4380" s="280">
        <f>VLOOKUP(B4380,Correlation_Eqns!A$43:B$48,2,FALSE)</f>
        <v>0.746</v>
      </c>
      <c r="G4380" s="280">
        <f t="shared" si="410"/>
        <v>3.7565171016353122E-3</v>
      </c>
      <c r="H4380" s="280">
        <f>VLOOKUP(B4380,Correlation_Eqns!A$19:B$24,2,FALSE)</f>
        <v>3.39</v>
      </c>
      <c r="I4380" s="258">
        <f>VLOOKUP(B4380,Correlation_Eqns!A$27:B$32,2,FALSE)</f>
        <v>7.41</v>
      </c>
      <c r="J4380" s="259">
        <f t="shared" si="411"/>
        <v>3.7565171016353122E-3</v>
      </c>
      <c r="K4380" s="258">
        <f t="shared" si="412"/>
        <v>3.7565171016353122E-3</v>
      </c>
      <c r="L4380" s="1">
        <f t="shared" si="408"/>
        <v>1.1869992998431323E-3</v>
      </c>
      <c r="M4380" s="1">
        <f t="shared" si="413"/>
        <v>0</v>
      </c>
    </row>
    <row r="4381" spans="1:13">
      <c r="A4381" s="280">
        <v>17</v>
      </c>
      <c r="B4381" s="280" t="s">
        <v>8</v>
      </c>
      <c r="C4381" s="280">
        <v>100</v>
      </c>
      <c r="D4381" s="258">
        <f t="shared" si="409"/>
        <v>5</v>
      </c>
      <c r="E4381" s="259">
        <f>VLOOKUP(B4381,Correlation_Eqns!A$35:B$40,2,FALSE)</f>
        <v>1.21E-4</v>
      </c>
      <c r="F4381" s="280">
        <f>VLOOKUP(B4381,Correlation_Eqns!A$43:B$48,2,FALSE)</f>
        <v>0.746</v>
      </c>
      <c r="G4381" s="280">
        <f t="shared" si="410"/>
        <v>3.7565171016353122E-3</v>
      </c>
      <c r="H4381" s="280">
        <f>VLOOKUP(B4381,Correlation_Eqns!A$19:B$24,2,FALSE)</f>
        <v>3.39</v>
      </c>
      <c r="I4381" s="258">
        <f>VLOOKUP(B4381,Correlation_Eqns!A$27:B$32,2,FALSE)</f>
        <v>7.41</v>
      </c>
      <c r="J4381" s="259">
        <f t="shared" si="411"/>
        <v>3.7565171016353122E-3</v>
      </c>
      <c r="K4381" s="258">
        <f t="shared" si="412"/>
        <v>3.7565171016353122E-3</v>
      </c>
      <c r="L4381" s="1">
        <f t="shared" si="408"/>
        <v>1.1869992998431323E-3</v>
      </c>
      <c r="M4381" s="1">
        <f t="shared" si="413"/>
        <v>0</v>
      </c>
    </row>
    <row r="4382" spans="1:13">
      <c r="A4382" s="280">
        <v>17</v>
      </c>
      <c r="B4382" s="280" t="s">
        <v>8</v>
      </c>
      <c r="C4382" s="280">
        <v>100</v>
      </c>
      <c r="D4382" s="258">
        <f t="shared" si="409"/>
        <v>5</v>
      </c>
      <c r="E4382" s="259">
        <f>VLOOKUP(B4382,Correlation_Eqns!A$35:B$40,2,FALSE)</f>
        <v>1.21E-4</v>
      </c>
      <c r="F4382" s="280">
        <f>VLOOKUP(B4382,Correlation_Eqns!A$43:B$48,2,FALSE)</f>
        <v>0.746</v>
      </c>
      <c r="G4382" s="280">
        <f t="shared" si="410"/>
        <v>3.7565171016353122E-3</v>
      </c>
      <c r="H4382" s="280">
        <f>VLOOKUP(B4382,Correlation_Eqns!A$19:B$24,2,FALSE)</f>
        <v>3.39</v>
      </c>
      <c r="I4382" s="258">
        <f>VLOOKUP(B4382,Correlation_Eqns!A$27:B$32,2,FALSE)</f>
        <v>7.41</v>
      </c>
      <c r="J4382" s="259">
        <f t="shared" si="411"/>
        <v>3.7565171016353122E-3</v>
      </c>
      <c r="K4382" s="258">
        <f t="shared" si="412"/>
        <v>3.7565171016353122E-3</v>
      </c>
      <c r="L4382" s="1">
        <f t="shared" si="408"/>
        <v>1.1869992998431323E-3</v>
      </c>
      <c r="M4382" s="1">
        <f t="shared" si="413"/>
        <v>0</v>
      </c>
    </row>
    <row r="4383" spans="1:13">
      <c r="A4383" s="280">
        <v>17</v>
      </c>
      <c r="B4383" s="280" t="s">
        <v>8</v>
      </c>
      <c r="C4383" s="280">
        <v>80</v>
      </c>
      <c r="D4383" s="258">
        <f t="shared" si="409"/>
        <v>5</v>
      </c>
      <c r="E4383" s="259">
        <f>VLOOKUP(B4383,Correlation_Eqns!A$35:B$40,2,FALSE)</f>
        <v>1.21E-4</v>
      </c>
      <c r="F4383" s="280">
        <f>VLOOKUP(B4383,Correlation_Eqns!A$43:B$48,2,FALSE)</f>
        <v>0.746</v>
      </c>
      <c r="G4383" s="280">
        <f t="shared" si="410"/>
        <v>3.1804641208056702E-3</v>
      </c>
      <c r="H4383" s="280">
        <f>VLOOKUP(B4383,Correlation_Eqns!A$19:B$24,2,FALSE)</f>
        <v>3.39</v>
      </c>
      <c r="I4383" s="258">
        <f>VLOOKUP(B4383,Correlation_Eqns!A$27:B$32,2,FALSE)</f>
        <v>7.41</v>
      </c>
      <c r="J4383" s="259">
        <f t="shared" si="411"/>
        <v>3.1804641208056702E-3</v>
      </c>
      <c r="K4383" s="258">
        <f t="shared" si="412"/>
        <v>3.1804641208056702E-3</v>
      </c>
      <c r="L4383" s="1">
        <f t="shared" si="408"/>
        <v>1.0049757747486589E-3</v>
      </c>
      <c r="M4383" s="1">
        <f t="shared" si="413"/>
        <v>0</v>
      </c>
    </row>
    <row r="4384" spans="1:13">
      <c r="A4384" s="280">
        <v>17</v>
      </c>
      <c r="B4384" s="280" t="s">
        <v>8</v>
      </c>
      <c r="C4384" s="280">
        <v>60</v>
      </c>
      <c r="D4384" s="258">
        <f t="shared" si="409"/>
        <v>5</v>
      </c>
      <c r="E4384" s="259">
        <f>VLOOKUP(B4384,Correlation_Eqns!A$35:B$40,2,FALSE)</f>
        <v>1.21E-4</v>
      </c>
      <c r="F4384" s="280">
        <f>VLOOKUP(B4384,Correlation_Eqns!A$43:B$48,2,FALSE)</f>
        <v>0.746</v>
      </c>
      <c r="G4384" s="280">
        <f t="shared" si="410"/>
        <v>2.5661746064308583E-3</v>
      </c>
      <c r="H4384" s="280">
        <f>VLOOKUP(B4384,Correlation_Eqns!A$19:B$24,2,FALSE)</f>
        <v>3.39</v>
      </c>
      <c r="I4384" s="258">
        <f>VLOOKUP(B4384,Correlation_Eqns!A$27:B$32,2,FALSE)</f>
        <v>7.41</v>
      </c>
      <c r="J4384" s="259">
        <f t="shared" si="411"/>
        <v>2.5661746064308583E-3</v>
      </c>
      <c r="K4384" s="258">
        <f t="shared" si="412"/>
        <v>2.5661746064308583E-3</v>
      </c>
      <c r="L4384" s="1">
        <f t="shared" si="408"/>
        <v>8.1087011683844831E-4</v>
      </c>
      <c r="M4384" s="1">
        <f t="shared" si="413"/>
        <v>0</v>
      </c>
    </row>
    <row r="4385" spans="1:13">
      <c r="A4385" s="280">
        <v>17</v>
      </c>
      <c r="B4385" s="280" t="s">
        <v>8</v>
      </c>
      <c r="C4385" s="280">
        <v>50</v>
      </c>
      <c r="D4385" s="258">
        <f t="shared" si="409"/>
        <v>5</v>
      </c>
      <c r="E4385" s="259">
        <f>VLOOKUP(B4385,Correlation_Eqns!A$35:B$40,2,FALSE)</f>
        <v>1.21E-4</v>
      </c>
      <c r="F4385" s="280">
        <f>VLOOKUP(B4385,Correlation_Eqns!A$43:B$48,2,FALSE)</f>
        <v>0.746</v>
      </c>
      <c r="G4385" s="280">
        <f t="shared" si="410"/>
        <v>2.2398399863809279E-3</v>
      </c>
      <c r="H4385" s="280">
        <f>VLOOKUP(B4385,Correlation_Eqns!A$19:B$24,2,FALSE)</f>
        <v>3.39</v>
      </c>
      <c r="I4385" s="258">
        <f>VLOOKUP(B4385,Correlation_Eqns!A$27:B$32,2,FALSE)</f>
        <v>7.41</v>
      </c>
      <c r="J4385" s="259">
        <f t="shared" si="411"/>
        <v>2.2398399863809279E-3</v>
      </c>
      <c r="K4385" s="258">
        <f t="shared" si="412"/>
        <v>2.2398399863809279E-3</v>
      </c>
      <c r="L4385" s="1">
        <f t="shared" si="408"/>
        <v>7.0775359825659117E-4</v>
      </c>
      <c r="M4385" s="1">
        <f t="shared" si="413"/>
        <v>0</v>
      </c>
    </row>
    <row r="4386" spans="1:13">
      <c r="A4386" s="280">
        <v>17</v>
      </c>
      <c r="B4386" s="280" t="s">
        <v>8</v>
      </c>
      <c r="C4386" s="280">
        <v>50</v>
      </c>
      <c r="D4386" s="258">
        <f t="shared" si="409"/>
        <v>5</v>
      </c>
      <c r="E4386" s="259">
        <f>VLOOKUP(B4386,Correlation_Eqns!A$35:B$40,2,FALSE)</f>
        <v>1.21E-4</v>
      </c>
      <c r="F4386" s="280">
        <f>VLOOKUP(B4386,Correlation_Eqns!A$43:B$48,2,FALSE)</f>
        <v>0.746</v>
      </c>
      <c r="G4386" s="280">
        <f t="shared" si="410"/>
        <v>2.2398399863809279E-3</v>
      </c>
      <c r="H4386" s="280">
        <f>VLOOKUP(B4386,Correlation_Eqns!A$19:B$24,2,FALSE)</f>
        <v>3.39</v>
      </c>
      <c r="I4386" s="258">
        <f>VLOOKUP(B4386,Correlation_Eqns!A$27:B$32,2,FALSE)</f>
        <v>7.41</v>
      </c>
      <c r="J4386" s="259">
        <f t="shared" si="411"/>
        <v>2.2398399863809279E-3</v>
      </c>
      <c r="K4386" s="258">
        <f t="shared" si="412"/>
        <v>2.2398399863809279E-3</v>
      </c>
      <c r="L4386" s="1">
        <f t="shared" si="408"/>
        <v>7.0775359825659117E-4</v>
      </c>
      <c r="M4386" s="1">
        <f t="shared" si="413"/>
        <v>0</v>
      </c>
    </row>
    <row r="4387" spans="1:13">
      <c r="A4387" s="280">
        <v>17</v>
      </c>
      <c r="B4387" s="280" t="s">
        <v>8</v>
      </c>
      <c r="C4387" s="280">
        <v>45</v>
      </c>
      <c r="D4387" s="258">
        <f t="shared" si="409"/>
        <v>5</v>
      </c>
      <c r="E4387" s="259">
        <f>VLOOKUP(B4387,Correlation_Eqns!A$35:B$40,2,FALSE)</f>
        <v>1.21E-4</v>
      </c>
      <c r="F4387" s="280">
        <f>VLOOKUP(B4387,Correlation_Eqns!A$43:B$48,2,FALSE)</f>
        <v>0.746</v>
      </c>
      <c r="G4387" s="280">
        <f t="shared" si="410"/>
        <v>2.0705318030823762E-3</v>
      </c>
      <c r="H4387" s="280">
        <f>VLOOKUP(B4387,Correlation_Eqns!A$19:B$24,2,FALSE)</f>
        <v>3.39</v>
      </c>
      <c r="I4387" s="258">
        <f>VLOOKUP(B4387,Correlation_Eqns!A$27:B$32,2,FALSE)</f>
        <v>7.41</v>
      </c>
      <c r="J4387" s="259">
        <f t="shared" si="411"/>
        <v>2.0705318030823762E-3</v>
      </c>
      <c r="K4387" s="258">
        <f t="shared" si="412"/>
        <v>2.0705318030823762E-3</v>
      </c>
      <c r="L4387" s="1">
        <f t="shared" si="408"/>
        <v>6.5425492126518149E-4</v>
      </c>
      <c r="M4387" s="1">
        <f t="shared" si="413"/>
        <v>0</v>
      </c>
    </row>
    <row r="4388" spans="1:13">
      <c r="A4388" s="280">
        <v>17</v>
      </c>
      <c r="B4388" s="280" t="s">
        <v>8</v>
      </c>
      <c r="C4388" s="280">
        <v>45</v>
      </c>
      <c r="D4388" s="258">
        <f t="shared" si="409"/>
        <v>5</v>
      </c>
      <c r="E4388" s="259">
        <f>VLOOKUP(B4388,Correlation_Eqns!A$35:B$40,2,FALSE)</f>
        <v>1.21E-4</v>
      </c>
      <c r="F4388" s="280">
        <f>VLOOKUP(B4388,Correlation_Eqns!A$43:B$48,2,FALSE)</f>
        <v>0.746</v>
      </c>
      <c r="G4388" s="280">
        <f t="shared" si="410"/>
        <v>2.0705318030823762E-3</v>
      </c>
      <c r="H4388" s="280">
        <f>VLOOKUP(B4388,Correlation_Eqns!A$19:B$24,2,FALSE)</f>
        <v>3.39</v>
      </c>
      <c r="I4388" s="258">
        <f>VLOOKUP(B4388,Correlation_Eqns!A$27:B$32,2,FALSE)</f>
        <v>7.41</v>
      </c>
      <c r="J4388" s="259">
        <f t="shared" si="411"/>
        <v>2.0705318030823762E-3</v>
      </c>
      <c r="K4388" s="258">
        <f t="shared" si="412"/>
        <v>2.0705318030823762E-3</v>
      </c>
      <c r="L4388" s="1">
        <f t="shared" si="408"/>
        <v>6.5425492126518149E-4</v>
      </c>
      <c r="M4388" s="1">
        <f t="shared" si="413"/>
        <v>0</v>
      </c>
    </row>
    <row r="4389" spans="1:13">
      <c r="A4389" s="280">
        <v>17</v>
      </c>
      <c r="B4389" s="280" t="s">
        <v>8</v>
      </c>
      <c r="C4389" s="280">
        <v>40</v>
      </c>
      <c r="D4389" s="258">
        <f t="shared" si="409"/>
        <v>5</v>
      </c>
      <c r="E4389" s="259">
        <f>VLOOKUP(B4389,Correlation_Eqns!A$35:B$40,2,FALSE)</f>
        <v>1.21E-4</v>
      </c>
      <c r="F4389" s="280">
        <f>VLOOKUP(B4389,Correlation_Eqns!A$43:B$48,2,FALSE)</f>
        <v>0.746</v>
      </c>
      <c r="G4389" s="280">
        <f t="shared" si="410"/>
        <v>1.8963658410950021E-3</v>
      </c>
      <c r="H4389" s="280">
        <f>VLOOKUP(B4389,Correlation_Eqns!A$19:B$24,2,FALSE)</f>
        <v>3.39</v>
      </c>
      <c r="I4389" s="258">
        <f>VLOOKUP(B4389,Correlation_Eqns!A$27:B$32,2,FALSE)</f>
        <v>7.41</v>
      </c>
      <c r="J4389" s="259">
        <f t="shared" si="411"/>
        <v>1.8963658410950021E-3</v>
      </c>
      <c r="K4389" s="258">
        <f t="shared" si="412"/>
        <v>1.8963658410950021E-3</v>
      </c>
      <c r="L4389" s="1">
        <f t="shared" si="408"/>
        <v>5.9922126393256313E-4</v>
      </c>
      <c r="M4389" s="1">
        <f t="shared" si="413"/>
        <v>0</v>
      </c>
    </row>
    <row r="4390" spans="1:13">
      <c r="A4390" s="280">
        <v>17</v>
      </c>
      <c r="B4390" s="280" t="s">
        <v>8</v>
      </c>
      <c r="C4390" s="280">
        <v>40</v>
      </c>
      <c r="D4390" s="258">
        <f t="shared" si="409"/>
        <v>5</v>
      </c>
      <c r="E4390" s="259">
        <f>VLOOKUP(B4390,Correlation_Eqns!A$35:B$40,2,FALSE)</f>
        <v>1.21E-4</v>
      </c>
      <c r="F4390" s="280">
        <f>VLOOKUP(B4390,Correlation_Eqns!A$43:B$48,2,FALSE)</f>
        <v>0.746</v>
      </c>
      <c r="G4390" s="280">
        <f t="shared" si="410"/>
        <v>1.8963658410950021E-3</v>
      </c>
      <c r="H4390" s="280">
        <f>VLOOKUP(B4390,Correlation_Eqns!A$19:B$24,2,FALSE)</f>
        <v>3.39</v>
      </c>
      <c r="I4390" s="258">
        <f>VLOOKUP(B4390,Correlation_Eqns!A$27:B$32,2,FALSE)</f>
        <v>7.41</v>
      </c>
      <c r="J4390" s="259">
        <f t="shared" si="411"/>
        <v>1.8963658410950021E-3</v>
      </c>
      <c r="K4390" s="258">
        <f t="shared" si="412"/>
        <v>1.8963658410950021E-3</v>
      </c>
      <c r="L4390" s="1">
        <f t="shared" si="408"/>
        <v>5.9922126393256313E-4</v>
      </c>
      <c r="M4390" s="1">
        <f t="shared" si="413"/>
        <v>0</v>
      </c>
    </row>
    <row r="4391" spans="1:13">
      <c r="A4391" s="280">
        <v>17</v>
      </c>
      <c r="B4391" s="280" t="s">
        <v>39</v>
      </c>
      <c r="C4391" s="280">
        <v>10000</v>
      </c>
      <c r="D4391" s="258">
        <f t="shared" si="409"/>
        <v>5</v>
      </c>
      <c r="E4391" s="259">
        <f>VLOOKUP(B4391,Correlation_Eqns!A$35:B$40,2,FALSE)</f>
        <v>1.1399999999999999E-4</v>
      </c>
      <c r="F4391" s="280">
        <f>VLOOKUP(B4391,Correlation_Eqns!A$43:B$48,2,FALSE)</f>
        <v>0.70399999999999996</v>
      </c>
      <c r="G4391" s="280">
        <f t="shared" si="410"/>
        <v>7.4628523843669387E-2</v>
      </c>
      <c r="H4391" s="280">
        <f>VLOOKUP(B4391,Correlation_Eqns!A$19:B$24,2,FALSE)</f>
        <v>1.59</v>
      </c>
      <c r="I4391" s="258">
        <f>VLOOKUP(B4391,Correlation_Eqns!A$27:B$32,2,FALSE)</f>
        <v>4.18</v>
      </c>
      <c r="J4391" s="259">
        <f t="shared" si="411"/>
        <v>1.59</v>
      </c>
      <c r="K4391" s="258">
        <f t="shared" si="412"/>
        <v>1.59</v>
      </c>
      <c r="L4391" s="1">
        <f t="shared" si="408"/>
        <v>0.50241456000000007</v>
      </c>
      <c r="M4391" s="1">
        <f t="shared" si="413"/>
        <v>1</v>
      </c>
    </row>
    <row r="4392" spans="1:13">
      <c r="A4392" s="280">
        <v>17</v>
      </c>
      <c r="B4392" s="280" t="s">
        <v>39</v>
      </c>
      <c r="C4392" s="280">
        <v>10000</v>
      </c>
      <c r="D4392" s="258">
        <f t="shared" si="409"/>
        <v>5</v>
      </c>
      <c r="E4392" s="259">
        <f>VLOOKUP(B4392,Correlation_Eqns!A$35:B$40,2,FALSE)</f>
        <v>1.1399999999999999E-4</v>
      </c>
      <c r="F4392" s="280">
        <f>VLOOKUP(B4392,Correlation_Eqns!A$43:B$48,2,FALSE)</f>
        <v>0.70399999999999996</v>
      </c>
      <c r="G4392" s="280">
        <f t="shared" si="410"/>
        <v>7.4628523843669387E-2</v>
      </c>
      <c r="H4392" s="280">
        <f>VLOOKUP(B4392,Correlation_Eqns!A$19:B$24,2,FALSE)</f>
        <v>1.59</v>
      </c>
      <c r="I4392" s="258">
        <f>VLOOKUP(B4392,Correlation_Eqns!A$27:B$32,2,FALSE)</f>
        <v>4.18</v>
      </c>
      <c r="J4392" s="259">
        <f t="shared" si="411"/>
        <v>1.59</v>
      </c>
      <c r="K4392" s="258">
        <f t="shared" si="412"/>
        <v>1.59</v>
      </c>
      <c r="L4392" s="1">
        <f t="shared" si="408"/>
        <v>0.50241456000000007</v>
      </c>
      <c r="M4392" s="1">
        <f t="shared" si="413"/>
        <v>1</v>
      </c>
    </row>
    <row r="4393" spans="1:13">
      <c r="A4393" s="280">
        <v>17</v>
      </c>
      <c r="B4393" s="280" t="s">
        <v>39</v>
      </c>
      <c r="C4393" s="280">
        <v>10000</v>
      </c>
      <c r="D4393" s="258">
        <f t="shared" si="409"/>
        <v>5</v>
      </c>
      <c r="E4393" s="259">
        <f>VLOOKUP(B4393,Correlation_Eqns!A$35:B$40,2,FALSE)</f>
        <v>1.1399999999999999E-4</v>
      </c>
      <c r="F4393" s="280">
        <f>VLOOKUP(B4393,Correlation_Eqns!A$43:B$48,2,FALSE)</f>
        <v>0.70399999999999996</v>
      </c>
      <c r="G4393" s="280">
        <f t="shared" si="410"/>
        <v>7.4628523843669387E-2</v>
      </c>
      <c r="H4393" s="280">
        <f>VLOOKUP(B4393,Correlation_Eqns!A$19:B$24,2,FALSE)</f>
        <v>1.59</v>
      </c>
      <c r="I4393" s="258">
        <f>VLOOKUP(B4393,Correlation_Eqns!A$27:B$32,2,FALSE)</f>
        <v>4.18</v>
      </c>
      <c r="J4393" s="259">
        <f t="shared" si="411"/>
        <v>1.59</v>
      </c>
      <c r="K4393" s="258">
        <f t="shared" si="412"/>
        <v>1.59</v>
      </c>
      <c r="L4393" s="1">
        <f t="shared" si="408"/>
        <v>0.50241456000000007</v>
      </c>
      <c r="M4393" s="1">
        <f t="shared" si="413"/>
        <v>1</v>
      </c>
    </row>
    <row r="4394" spans="1:13">
      <c r="A4394" s="280">
        <v>17</v>
      </c>
      <c r="B4394" s="280" t="s">
        <v>39</v>
      </c>
      <c r="C4394" s="280">
        <v>10000</v>
      </c>
      <c r="D4394" s="258">
        <f t="shared" si="409"/>
        <v>5</v>
      </c>
      <c r="E4394" s="259">
        <f>VLOOKUP(B4394,Correlation_Eqns!A$35:B$40,2,FALSE)</f>
        <v>1.1399999999999999E-4</v>
      </c>
      <c r="F4394" s="280">
        <f>VLOOKUP(B4394,Correlation_Eqns!A$43:B$48,2,FALSE)</f>
        <v>0.70399999999999996</v>
      </c>
      <c r="G4394" s="280">
        <f t="shared" si="410"/>
        <v>7.4628523843669387E-2</v>
      </c>
      <c r="H4394" s="280">
        <f>VLOOKUP(B4394,Correlation_Eqns!A$19:B$24,2,FALSE)</f>
        <v>1.59</v>
      </c>
      <c r="I4394" s="258">
        <f>VLOOKUP(B4394,Correlation_Eqns!A$27:B$32,2,FALSE)</f>
        <v>4.18</v>
      </c>
      <c r="J4394" s="259">
        <f t="shared" si="411"/>
        <v>1.59</v>
      </c>
      <c r="K4394" s="258">
        <f t="shared" si="412"/>
        <v>1.59</v>
      </c>
      <c r="L4394" s="1">
        <f t="shared" si="408"/>
        <v>0.50241456000000007</v>
      </c>
      <c r="M4394" s="1">
        <f t="shared" si="413"/>
        <v>1</v>
      </c>
    </row>
    <row r="4395" spans="1:13">
      <c r="A4395" s="280">
        <v>17</v>
      </c>
      <c r="B4395" s="280" t="s">
        <v>39</v>
      </c>
      <c r="C4395" s="280">
        <v>10000</v>
      </c>
      <c r="D4395" s="258">
        <f t="shared" si="409"/>
        <v>5</v>
      </c>
      <c r="E4395" s="259">
        <f>VLOOKUP(B4395,Correlation_Eqns!A$35:B$40,2,FALSE)</f>
        <v>1.1399999999999999E-4</v>
      </c>
      <c r="F4395" s="280">
        <f>VLOOKUP(B4395,Correlation_Eqns!A$43:B$48,2,FALSE)</f>
        <v>0.70399999999999996</v>
      </c>
      <c r="G4395" s="280">
        <f t="shared" si="410"/>
        <v>7.4628523843669387E-2</v>
      </c>
      <c r="H4395" s="280">
        <f>VLOOKUP(B4395,Correlation_Eqns!A$19:B$24,2,FALSE)</f>
        <v>1.59</v>
      </c>
      <c r="I4395" s="258">
        <f>VLOOKUP(B4395,Correlation_Eqns!A$27:B$32,2,FALSE)</f>
        <v>4.18</v>
      </c>
      <c r="J4395" s="259">
        <f t="shared" si="411"/>
        <v>1.59</v>
      </c>
      <c r="K4395" s="258">
        <f t="shared" si="412"/>
        <v>1.59</v>
      </c>
      <c r="L4395" s="1">
        <f t="shared" si="408"/>
        <v>0.50241456000000007</v>
      </c>
      <c r="M4395" s="1">
        <f t="shared" si="413"/>
        <v>1</v>
      </c>
    </row>
    <row r="4396" spans="1:13">
      <c r="A4396" s="280">
        <v>17</v>
      </c>
      <c r="B4396" s="280" t="s">
        <v>39</v>
      </c>
      <c r="C4396" s="280">
        <v>10000</v>
      </c>
      <c r="D4396" s="258">
        <f t="shared" si="409"/>
        <v>5</v>
      </c>
      <c r="E4396" s="259">
        <f>VLOOKUP(B4396,Correlation_Eqns!A$35:B$40,2,FALSE)</f>
        <v>1.1399999999999999E-4</v>
      </c>
      <c r="F4396" s="280">
        <f>VLOOKUP(B4396,Correlation_Eqns!A$43:B$48,2,FALSE)</f>
        <v>0.70399999999999996</v>
      </c>
      <c r="G4396" s="280">
        <f t="shared" si="410"/>
        <v>7.4628523843669387E-2</v>
      </c>
      <c r="H4396" s="280">
        <f>VLOOKUP(B4396,Correlation_Eqns!A$19:B$24,2,FALSE)</f>
        <v>1.59</v>
      </c>
      <c r="I4396" s="258">
        <f>VLOOKUP(B4396,Correlation_Eqns!A$27:B$32,2,FALSE)</f>
        <v>4.18</v>
      </c>
      <c r="J4396" s="259">
        <f t="shared" si="411"/>
        <v>1.59</v>
      </c>
      <c r="K4396" s="258">
        <f t="shared" si="412"/>
        <v>1.59</v>
      </c>
      <c r="L4396" s="1">
        <f t="shared" si="408"/>
        <v>0.50241456000000007</v>
      </c>
      <c r="M4396" s="1">
        <f t="shared" si="413"/>
        <v>1</v>
      </c>
    </row>
    <row r="4397" spans="1:13">
      <c r="A4397" s="280">
        <v>17</v>
      </c>
      <c r="B4397" s="280" t="s">
        <v>39</v>
      </c>
      <c r="C4397" s="280">
        <v>10000</v>
      </c>
      <c r="D4397" s="258">
        <f t="shared" si="409"/>
        <v>5</v>
      </c>
      <c r="E4397" s="259">
        <f>VLOOKUP(B4397,Correlation_Eqns!A$35:B$40,2,FALSE)</f>
        <v>1.1399999999999999E-4</v>
      </c>
      <c r="F4397" s="280">
        <f>VLOOKUP(B4397,Correlation_Eqns!A$43:B$48,2,FALSE)</f>
        <v>0.70399999999999996</v>
      </c>
      <c r="G4397" s="280">
        <f t="shared" si="410"/>
        <v>7.4628523843669387E-2</v>
      </c>
      <c r="H4397" s="280">
        <f>VLOOKUP(B4397,Correlation_Eqns!A$19:B$24,2,FALSE)</f>
        <v>1.59</v>
      </c>
      <c r="I4397" s="258">
        <f>VLOOKUP(B4397,Correlation_Eqns!A$27:B$32,2,FALSE)</f>
        <v>4.18</v>
      </c>
      <c r="J4397" s="259">
        <f t="shared" si="411"/>
        <v>1.59</v>
      </c>
      <c r="K4397" s="258">
        <f t="shared" si="412"/>
        <v>1.59</v>
      </c>
      <c r="L4397" s="1">
        <f t="shared" si="408"/>
        <v>0.50241456000000007</v>
      </c>
      <c r="M4397" s="1">
        <f t="shared" si="413"/>
        <v>1</v>
      </c>
    </row>
    <row r="4398" spans="1:13">
      <c r="A4398" s="280">
        <v>17</v>
      </c>
      <c r="B4398" s="280" t="s">
        <v>39</v>
      </c>
      <c r="C4398" s="280">
        <v>10000</v>
      </c>
      <c r="D4398" s="258">
        <f t="shared" si="409"/>
        <v>5</v>
      </c>
      <c r="E4398" s="259">
        <f>VLOOKUP(B4398,Correlation_Eqns!A$35:B$40,2,FALSE)</f>
        <v>1.1399999999999999E-4</v>
      </c>
      <c r="F4398" s="280">
        <f>VLOOKUP(B4398,Correlation_Eqns!A$43:B$48,2,FALSE)</f>
        <v>0.70399999999999996</v>
      </c>
      <c r="G4398" s="280">
        <f t="shared" si="410"/>
        <v>7.4628523843669387E-2</v>
      </c>
      <c r="H4398" s="280">
        <f>VLOOKUP(B4398,Correlation_Eqns!A$19:B$24,2,FALSE)</f>
        <v>1.59</v>
      </c>
      <c r="I4398" s="258">
        <f>VLOOKUP(B4398,Correlation_Eqns!A$27:B$32,2,FALSE)</f>
        <v>4.18</v>
      </c>
      <c r="J4398" s="259">
        <f t="shared" si="411"/>
        <v>1.59</v>
      </c>
      <c r="K4398" s="258">
        <f t="shared" si="412"/>
        <v>1.59</v>
      </c>
      <c r="L4398" s="1">
        <f t="shared" si="408"/>
        <v>0.50241456000000007</v>
      </c>
      <c r="M4398" s="1">
        <f t="shared" si="413"/>
        <v>1</v>
      </c>
    </row>
    <row r="4399" spans="1:13">
      <c r="A4399" s="280">
        <v>17</v>
      </c>
      <c r="B4399" s="280" t="s">
        <v>39</v>
      </c>
      <c r="C4399" s="280">
        <v>10000</v>
      </c>
      <c r="D4399" s="258">
        <f t="shared" si="409"/>
        <v>5</v>
      </c>
      <c r="E4399" s="259">
        <f>VLOOKUP(B4399,Correlation_Eqns!A$35:B$40,2,FALSE)</f>
        <v>1.1399999999999999E-4</v>
      </c>
      <c r="F4399" s="280">
        <f>VLOOKUP(B4399,Correlation_Eqns!A$43:B$48,2,FALSE)</f>
        <v>0.70399999999999996</v>
      </c>
      <c r="G4399" s="280">
        <f t="shared" si="410"/>
        <v>7.4628523843669387E-2</v>
      </c>
      <c r="H4399" s="280">
        <f>VLOOKUP(B4399,Correlation_Eqns!A$19:B$24,2,FALSE)</f>
        <v>1.59</v>
      </c>
      <c r="I4399" s="258">
        <f>VLOOKUP(B4399,Correlation_Eqns!A$27:B$32,2,FALSE)</f>
        <v>4.18</v>
      </c>
      <c r="J4399" s="259">
        <f t="shared" si="411"/>
        <v>1.59</v>
      </c>
      <c r="K4399" s="258">
        <f t="shared" si="412"/>
        <v>1.59</v>
      </c>
      <c r="L4399" s="1">
        <f t="shared" si="408"/>
        <v>0.50241456000000007</v>
      </c>
      <c r="M4399" s="1">
        <f t="shared" si="413"/>
        <v>1</v>
      </c>
    </row>
    <row r="4400" spans="1:13">
      <c r="A4400" s="280">
        <v>17</v>
      </c>
      <c r="B4400" s="280" t="s">
        <v>39</v>
      </c>
      <c r="C4400" s="280">
        <v>10000</v>
      </c>
      <c r="D4400" s="258">
        <f t="shared" si="409"/>
        <v>5</v>
      </c>
      <c r="E4400" s="259">
        <f>VLOOKUP(B4400,Correlation_Eqns!A$35:B$40,2,FALSE)</f>
        <v>1.1399999999999999E-4</v>
      </c>
      <c r="F4400" s="280">
        <f>VLOOKUP(B4400,Correlation_Eqns!A$43:B$48,2,FALSE)</f>
        <v>0.70399999999999996</v>
      </c>
      <c r="G4400" s="280">
        <f t="shared" si="410"/>
        <v>7.4628523843669387E-2</v>
      </c>
      <c r="H4400" s="280">
        <f>VLOOKUP(B4400,Correlation_Eqns!A$19:B$24,2,FALSE)</f>
        <v>1.59</v>
      </c>
      <c r="I4400" s="258">
        <f>VLOOKUP(B4400,Correlation_Eqns!A$27:B$32,2,FALSE)</f>
        <v>4.18</v>
      </c>
      <c r="J4400" s="259">
        <f t="shared" si="411"/>
        <v>1.59</v>
      </c>
      <c r="K4400" s="258">
        <f t="shared" si="412"/>
        <v>1.59</v>
      </c>
      <c r="L4400" s="1">
        <f t="shared" si="408"/>
        <v>0.50241456000000007</v>
      </c>
      <c r="M4400" s="1">
        <f t="shared" si="413"/>
        <v>1</v>
      </c>
    </row>
    <row r="4401" spans="1:13">
      <c r="A4401" s="280">
        <v>17</v>
      </c>
      <c r="B4401" s="280" t="s">
        <v>39</v>
      </c>
      <c r="C4401" s="280">
        <v>10000</v>
      </c>
      <c r="D4401" s="258">
        <f t="shared" si="409"/>
        <v>5</v>
      </c>
      <c r="E4401" s="259">
        <f>VLOOKUP(B4401,Correlation_Eqns!A$35:B$40,2,FALSE)</f>
        <v>1.1399999999999999E-4</v>
      </c>
      <c r="F4401" s="280">
        <f>VLOOKUP(B4401,Correlation_Eqns!A$43:B$48,2,FALSE)</f>
        <v>0.70399999999999996</v>
      </c>
      <c r="G4401" s="280">
        <f t="shared" si="410"/>
        <v>7.4628523843669387E-2</v>
      </c>
      <c r="H4401" s="280">
        <f>VLOOKUP(B4401,Correlation_Eqns!A$19:B$24,2,FALSE)</f>
        <v>1.59</v>
      </c>
      <c r="I4401" s="258">
        <f>VLOOKUP(B4401,Correlation_Eqns!A$27:B$32,2,FALSE)</f>
        <v>4.18</v>
      </c>
      <c r="J4401" s="259">
        <f t="shared" si="411"/>
        <v>1.59</v>
      </c>
      <c r="K4401" s="258">
        <f t="shared" si="412"/>
        <v>1.59</v>
      </c>
      <c r="L4401" s="1">
        <f t="shared" si="408"/>
        <v>0.50241456000000007</v>
      </c>
      <c r="M4401" s="1">
        <f t="shared" si="413"/>
        <v>1</v>
      </c>
    </row>
    <row r="4402" spans="1:13">
      <c r="A4402" s="280">
        <v>17</v>
      </c>
      <c r="B4402" s="280" t="s">
        <v>39</v>
      </c>
      <c r="C4402" s="280">
        <v>3000</v>
      </c>
      <c r="D4402" s="258">
        <f t="shared" si="409"/>
        <v>5</v>
      </c>
      <c r="E4402" s="259">
        <f>VLOOKUP(B4402,Correlation_Eqns!A$35:B$40,2,FALSE)</f>
        <v>1.1399999999999999E-4</v>
      </c>
      <c r="F4402" s="280">
        <f>VLOOKUP(B4402,Correlation_Eqns!A$43:B$48,2,FALSE)</f>
        <v>0.70399999999999996</v>
      </c>
      <c r="G4402" s="280">
        <f t="shared" si="410"/>
        <v>3.1974091589508084E-2</v>
      </c>
      <c r="H4402" s="280">
        <f>VLOOKUP(B4402,Correlation_Eqns!A$19:B$24,2,FALSE)</f>
        <v>1.59</v>
      </c>
      <c r="I4402" s="258">
        <f>VLOOKUP(B4402,Correlation_Eqns!A$27:B$32,2,FALSE)</f>
        <v>4.18</v>
      </c>
      <c r="J4402" s="259">
        <f t="shared" si="411"/>
        <v>3.1974091589508084E-2</v>
      </c>
      <c r="K4402" s="258">
        <f t="shared" si="412"/>
        <v>3.1974091589508084E-2</v>
      </c>
      <c r="L4402" s="1">
        <f t="shared" si="408"/>
        <v>1.0103301356819121E-2</v>
      </c>
      <c r="M4402" s="1">
        <f t="shared" si="413"/>
        <v>0</v>
      </c>
    </row>
    <row r="4403" spans="1:13">
      <c r="A4403" s="280">
        <v>17</v>
      </c>
      <c r="B4403" s="280" t="s">
        <v>39</v>
      </c>
      <c r="C4403" s="280">
        <v>400</v>
      </c>
      <c r="D4403" s="258">
        <f t="shared" si="409"/>
        <v>5</v>
      </c>
      <c r="E4403" s="259">
        <f>VLOOKUP(B4403,Correlation_Eqns!A$35:B$40,2,FALSE)</f>
        <v>1.1399999999999999E-4</v>
      </c>
      <c r="F4403" s="280">
        <f>VLOOKUP(B4403,Correlation_Eqns!A$43:B$48,2,FALSE)</f>
        <v>0.70399999999999996</v>
      </c>
      <c r="G4403" s="280">
        <f t="shared" si="410"/>
        <v>7.7402517319180089E-3</v>
      </c>
      <c r="H4403" s="280">
        <f>VLOOKUP(B4403,Correlation_Eqns!A$19:B$24,2,FALSE)</f>
        <v>1.59</v>
      </c>
      <c r="I4403" s="258">
        <f>VLOOKUP(B4403,Correlation_Eqns!A$27:B$32,2,FALSE)</f>
        <v>4.18</v>
      </c>
      <c r="J4403" s="259">
        <f t="shared" si="411"/>
        <v>7.7402517319180089E-3</v>
      </c>
      <c r="K4403" s="258">
        <f t="shared" si="412"/>
        <v>7.7402517319180089E-3</v>
      </c>
      <c r="L4403" s="1">
        <f t="shared" si="408"/>
        <v>2.4457957032583801E-3</v>
      </c>
      <c r="M4403" s="1">
        <f t="shared" si="413"/>
        <v>0</v>
      </c>
    </row>
    <row r="4404" spans="1:13">
      <c r="A4404" s="280">
        <v>17</v>
      </c>
      <c r="B4404" s="280" t="s">
        <v>39</v>
      </c>
      <c r="C4404" s="280">
        <v>100</v>
      </c>
      <c r="D4404" s="258">
        <f t="shared" si="409"/>
        <v>5</v>
      </c>
      <c r="E4404" s="259">
        <f>VLOOKUP(B4404,Correlation_Eqns!A$35:B$40,2,FALSE)</f>
        <v>1.1399999999999999E-4</v>
      </c>
      <c r="F4404" s="280">
        <f>VLOOKUP(B4404,Correlation_Eqns!A$43:B$48,2,FALSE)</f>
        <v>0.70399999999999996</v>
      </c>
      <c r="G4404" s="280">
        <f t="shared" si="410"/>
        <v>2.9167879110724364E-3</v>
      </c>
      <c r="H4404" s="280">
        <f>VLOOKUP(B4404,Correlation_Eqns!A$19:B$24,2,FALSE)</f>
        <v>1.59</v>
      </c>
      <c r="I4404" s="258">
        <f>VLOOKUP(B4404,Correlation_Eqns!A$27:B$32,2,FALSE)</f>
        <v>4.18</v>
      </c>
      <c r="J4404" s="259">
        <f t="shared" si="411"/>
        <v>2.9167879110724364E-3</v>
      </c>
      <c r="K4404" s="258">
        <f t="shared" si="412"/>
        <v>2.9167879110724364E-3</v>
      </c>
      <c r="L4404" s="1">
        <f t="shared" si="408"/>
        <v>9.2165831129231279E-4</v>
      </c>
      <c r="M4404" s="1">
        <f t="shared" si="413"/>
        <v>0</v>
      </c>
    </row>
    <row r="4405" spans="1:13">
      <c r="A4405" s="280">
        <v>17</v>
      </c>
      <c r="B4405" s="280" t="s">
        <v>39</v>
      </c>
      <c r="C4405" s="280">
        <v>70</v>
      </c>
      <c r="D4405" s="258">
        <f t="shared" si="409"/>
        <v>5</v>
      </c>
      <c r="E4405" s="259">
        <f>VLOOKUP(B4405,Correlation_Eqns!A$35:B$40,2,FALSE)</f>
        <v>1.1399999999999999E-4</v>
      </c>
      <c r="F4405" s="280">
        <f>VLOOKUP(B4405,Correlation_Eqns!A$43:B$48,2,FALSE)</f>
        <v>0.70399999999999996</v>
      </c>
      <c r="G4405" s="280">
        <f t="shared" si="410"/>
        <v>2.2691012314636403E-3</v>
      </c>
      <c r="H4405" s="280">
        <f>VLOOKUP(B4405,Correlation_Eqns!A$19:B$24,2,FALSE)</f>
        <v>1.59</v>
      </c>
      <c r="I4405" s="258">
        <f>VLOOKUP(B4405,Correlation_Eqns!A$27:B$32,2,FALSE)</f>
        <v>4.18</v>
      </c>
      <c r="J4405" s="259">
        <f t="shared" si="411"/>
        <v>2.2691012314636403E-3</v>
      </c>
      <c r="K4405" s="258">
        <f t="shared" si="412"/>
        <v>2.2691012314636403E-3</v>
      </c>
      <c r="L4405" s="1">
        <f t="shared" si="408"/>
        <v>7.1699968352280689E-4</v>
      </c>
      <c r="M4405" s="1">
        <f t="shared" si="413"/>
        <v>0</v>
      </c>
    </row>
    <row r="4406" spans="1:13">
      <c r="A4406" s="280">
        <v>17</v>
      </c>
      <c r="B4406" s="280" t="s">
        <v>39</v>
      </c>
      <c r="C4406" s="280">
        <v>60</v>
      </c>
      <c r="D4406" s="258">
        <f t="shared" si="409"/>
        <v>5</v>
      </c>
      <c r="E4406" s="259">
        <f>VLOOKUP(B4406,Correlation_Eqns!A$35:B$40,2,FALSE)</f>
        <v>1.1399999999999999E-4</v>
      </c>
      <c r="F4406" s="280">
        <f>VLOOKUP(B4406,Correlation_Eqns!A$43:B$48,2,FALSE)</f>
        <v>0.70399999999999996</v>
      </c>
      <c r="G4406" s="280">
        <f t="shared" si="410"/>
        <v>2.035744788184593E-3</v>
      </c>
      <c r="H4406" s="280">
        <f>VLOOKUP(B4406,Correlation_Eqns!A$19:B$24,2,FALSE)</f>
        <v>1.59</v>
      </c>
      <c r="I4406" s="258">
        <f>VLOOKUP(B4406,Correlation_Eqns!A$27:B$32,2,FALSE)</f>
        <v>4.18</v>
      </c>
      <c r="J4406" s="259">
        <f t="shared" si="411"/>
        <v>2.035744788184593E-3</v>
      </c>
      <c r="K4406" s="258">
        <f t="shared" si="412"/>
        <v>2.035744788184593E-3</v>
      </c>
      <c r="L4406" s="1">
        <f t="shared" si="408"/>
        <v>6.4326278114972045E-4</v>
      </c>
      <c r="M4406" s="1">
        <f t="shared" si="413"/>
        <v>0</v>
      </c>
    </row>
    <row r="4407" spans="1:13">
      <c r="A4407" s="280">
        <v>17</v>
      </c>
      <c r="B4407" s="280" t="s">
        <v>39</v>
      </c>
      <c r="C4407" s="280">
        <v>50</v>
      </c>
      <c r="D4407" s="258">
        <f t="shared" si="409"/>
        <v>5</v>
      </c>
      <c r="E4407" s="259">
        <f>VLOOKUP(B4407,Correlation_Eqns!A$35:B$40,2,FALSE)</f>
        <v>1.1399999999999999E-4</v>
      </c>
      <c r="F4407" s="280">
        <f>VLOOKUP(B4407,Correlation_Eqns!A$43:B$48,2,FALSE)</f>
        <v>0.70399999999999996</v>
      </c>
      <c r="G4407" s="280">
        <f t="shared" si="410"/>
        <v>1.7905223004178485E-3</v>
      </c>
      <c r="H4407" s="280">
        <f>VLOOKUP(B4407,Correlation_Eqns!A$19:B$24,2,FALSE)</f>
        <v>1.59</v>
      </c>
      <c r="I4407" s="258">
        <f>VLOOKUP(B4407,Correlation_Eqns!A$27:B$32,2,FALSE)</f>
        <v>4.18</v>
      </c>
      <c r="J4407" s="259">
        <f t="shared" si="411"/>
        <v>1.7905223004178485E-3</v>
      </c>
      <c r="K4407" s="258">
        <f t="shared" si="412"/>
        <v>1.7905223004178485E-3</v>
      </c>
      <c r="L4407" s="1">
        <f t="shared" si="408"/>
        <v>5.657763985752334E-4</v>
      </c>
      <c r="M4407" s="1">
        <f t="shared" si="413"/>
        <v>0</v>
      </c>
    </row>
    <row r="4408" spans="1:13">
      <c r="A4408" s="280">
        <v>17</v>
      </c>
      <c r="B4408" s="280" t="s">
        <v>39</v>
      </c>
      <c r="C4408" s="280">
        <v>35</v>
      </c>
      <c r="D4408" s="258">
        <f t="shared" si="409"/>
        <v>5</v>
      </c>
      <c r="E4408" s="259">
        <f>VLOOKUP(B4408,Correlation_Eqns!A$35:B$40,2,FALSE)</f>
        <v>1.1399999999999999E-4</v>
      </c>
      <c r="F4408" s="280">
        <f>VLOOKUP(B4408,Correlation_Eqns!A$43:B$48,2,FALSE)</f>
        <v>0.70399999999999996</v>
      </c>
      <c r="G4408" s="280">
        <f t="shared" si="410"/>
        <v>1.3929282761417584E-3</v>
      </c>
      <c r="H4408" s="280">
        <f>VLOOKUP(B4408,Correlation_Eqns!A$19:B$24,2,FALSE)</f>
        <v>1.59</v>
      </c>
      <c r="I4408" s="258">
        <f>VLOOKUP(B4408,Correlation_Eqns!A$27:B$32,2,FALSE)</f>
        <v>4.18</v>
      </c>
      <c r="J4408" s="259">
        <f t="shared" si="411"/>
        <v>1.3929282761417584E-3</v>
      </c>
      <c r="K4408" s="258">
        <f t="shared" si="412"/>
        <v>1.3929282761417584E-3</v>
      </c>
      <c r="L4408" s="1">
        <f t="shared" si="408"/>
        <v>4.4014304840837739E-4</v>
      </c>
      <c r="M4408" s="1">
        <f t="shared" si="413"/>
        <v>0</v>
      </c>
    </row>
    <row r="4409" spans="1:13">
      <c r="A4409" s="280">
        <v>17</v>
      </c>
      <c r="B4409" s="280" t="s">
        <v>31</v>
      </c>
      <c r="C4409" s="280">
        <v>10000</v>
      </c>
      <c r="D4409" s="258">
        <f t="shared" si="409"/>
        <v>5</v>
      </c>
      <c r="E4409" s="259">
        <f>VLOOKUP(B4409,Correlation_Eqns!A$35:B$40,2,FALSE)</f>
        <v>6.9800000000000005E-4</v>
      </c>
      <c r="F4409" s="280">
        <f>VLOOKUP(B4409,Correlation_Eqns!A$43:B$48,2,FALSE)</f>
        <v>0.58899999999999997</v>
      </c>
      <c r="G4409" s="280">
        <f t="shared" si="410"/>
        <v>0.15843656666149086</v>
      </c>
      <c r="H4409" s="280">
        <f>VLOOKUP(B4409,Correlation_Eqns!A$19:B$24,2,FALSE)</f>
        <v>3.86</v>
      </c>
      <c r="I4409" s="258">
        <f>VLOOKUP(B4409,Correlation_Eqns!A$27:B$32,2,FALSE)</f>
        <v>5.82</v>
      </c>
      <c r="J4409" s="259">
        <f t="shared" si="411"/>
        <v>3.86</v>
      </c>
      <c r="K4409" s="258">
        <f t="shared" si="412"/>
        <v>3.86</v>
      </c>
      <c r="L4409" s="1">
        <f t="shared" si="408"/>
        <v>1.2196982399999998</v>
      </c>
      <c r="M4409" s="1">
        <f t="shared" si="413"/>
        <v>1</v>
      </c>
    </row>
    <row r="4410" spans="1:13">
      <c r="A4410" s="280">
        <v>17</v>
      </c>
      <c r="B4410" s="280" t="s">
        <v>31</v>
      </c>
      <c r="C4410" s="280">
        <v>10000</v>
      </c>
      <c r="D4410" s="258">
        <f t="shared" si="409"/>
        <v>5</v>
      </c>
      <c r="E4410" s="259">
        <f>VLOOKUP(B4410,Correlation_Eqns!A$35:B$40,2,FALSE)</f>
        <v>6.9800000000000005E-4</v>
      </c>
      <c r="F4410" s="280">
        <f>VLOOKUP(B4410,Correlation_Eqns!A$43:B$48,2,FALSE)</f>
        <v>0.58899999999999997</v>
      </c>
      <c r="G4410" s="280">
        <f t="shared" si="410"/>
        <v>0.15843656666149086</v>
      </c>
      <c r="H4410" s="280">
        <f>VLOOKUP(B4410,Correlation_Eqns!A$19:B$24,2,FALSE)</f>
        <v>3.86</v>
      </c>
      <c r="I4410" s="258">
        <f>VLOOKUP(B4410,Correlation_Eqns!A$27:B$32,2,FALSE)</f>
        <v>5.82</v>
      </c>
      <c r="J4410" s="259">
        <f t="shared" si="411"/>
        <v>3.86</v>
      </c>
      <c r="K4410" s="258">
        <f t="shared" si="412"/>
        <v>3.86</v>
      </c>
      <c r="L4410" s="1">
        <f t="shared" si="408"/>
        <v>1.2196982399999998</v>
      </c>
      <c r="M4410" s="1">
        <f t="shared" si="413"/>
        <v>1</v>
      </c>
    </row>
    <row r="4411" spans="1:13">
      <c r="A4411" s="280">
        <v>18</v>
      </c>
      <c r="B4411" s="280" t="s">
        <v>31</v>
      </c>
      <c r="C4411" s="280">
        <v>500</v>
      </c>
      <c r="D4411" s="258">
        <f t="shared" si="409"/>
        <v>5</v>
      </c>
      <c r="E4411" s="259">
        <f>VLOOKUP(B4411,Correlation_Eqns!A$35:B$40,2,FALSE)</f>
        <v>6.9800000000000005E-4</v>
      </c>
      <c r="F4411" s="280">
        <f>VLOOKUP(B4411,Correlation_Eqns!A$43:B$48,2,FALSE)</f>
        <v>0.58899999999999997</v>
      </c>
      <c r="G4411" s="280">
        <f t="shared" si="410"/>
        <v>2.7136182738276688E-2</v>
      </c>
      <c r="H4411" s="280">
        <f>VLOOKUP(B4411,Correlation_Eqns!A$19:B$24,2,FALSE)</f>
        <v>3.86</v>
      </c>
      <c r="I4411" s="258">
        <f>VLOOKUP(B4411,Correlation_Eqns!A$27:B$32,2,FALSE)</f>
        <v>5.82</v>
      </c>
      <c r="J4411" s="259">
        <f t="shared" si="411"/>
        <v>2.7136182738276688E-2</v>
      </c>
      <c r="K4411" s="258">
        <f t="shared" si="412"/>
        <v>2.7136182738276688E-2</v>
      </c>
      <c r="L4411" s="1">
        <f t="shared" si="408"/>
        <v>8.5745995663716202E-3</v>
      </c>
      <c r="M4411" s="1">
        <f t="shared" si="413"/>
        <v>0</v>
      </c>
    </row>
    <row r="4412" spans="1:13">
      <c r="A4412" s="280">
        <v>18</v>
      </c>
      <c r="B4412" s="280" t="s">
        <v>38</v>
      </c>
      <c r="C4412" s="280">
        <v>100000</v>
      </c>
      <c r="D4412" s="258">
        <f t="shared" si="409"/>
        <v>5</v>
      </c>
      <c r="E4412" s="259">
        <f>VLOOKUP(B4412,Correlation_Eqns!A$35:B$40,2,FALSE)</f>
        <v>7.9900000000000004E-5</v>
      </c>
      <c r="F4412" s="280">
        <f>VLOOKUP(B4412,Correlation_Eqns!A$43:B$48,2,FALSE)</f>
        <v>0.73499999999999999</v>
      </c>
      <c r="G4412" s="280">
        <f t="shared" si="410"/>
        <v>0.37804785591022305</v>
      </c>
      <c r="H4412" s="280">
        <f>VLOOKUP(B4412,Correlation_Eqns!A$19:B$24,2,FALSE)</f>
        <v>1.48</v>
      </c>
      <c r="I4412" s="258">
        <f>VLOOKUP(B4412,Correlation_Eqns!A$27:B$32,2,FALSE)</f>
        <v>1.59</v>
      </c>
      <c r="J4412" s="259">
        <f t="shared" si="411"/>
        <v>1.48</v>
      </c>
      <c r="K4412" s="258">
        <f t="shared" si="412"/>
        <v>1.59</v>
      </c>
      <c r="L4412" s="1">
        <f t="shared" si="408"/>
        <v>0.46765631999999996</v>
      </c>
      <c r="M4412" s="1">
        <f t="shared" si="413"/>
        <v>1</v>
      </c>
    </row>
    <row r="4413" spans="1:13">
      <c r="A4413" s="280">
        <v>18</v>
      </c>
      <c r="B4413" s="280" t="s">
        <v>38</v>
      </c>
      <c r="C4413" s="280">
        <v>100000</v>
      </c>
      <c r="D4413" s="258">
        <f t="shared" si="409"/>
        <v>5</v>
      </c>
      <c r="E4413" s="259">
        <f>VLOOKUP(B4413,Correlation_Eqns!A$35:B$40,2,FALSE)</f>
        <v>7.9900000000000004E-5</v>
      </c>
      <c r="F4413" s="280">
        <f>VLOOKUP(B4413,Correlation_Eqns!A$43:B$48,2,FALSE)</f>
        <v>0.73499999999999999</v>
      </c>
      <c r="G4413" s="280">
        <f t="shared" si="410"/>
        <v>0.37804785591022305</v>
      </c>
      <c r="H4413" s="280">
        <f>VLOOKUP(B4413,Correlation_Eqns!A$19:B$24,2,FALSE)</f>
        <v>1.48</v>
      </c>
      <c r="I4413" s="258">
        <f>VLOOKUP(B4413,Correlation_Eqns!A$27:B$32,2,FALSE)</f>
        <v>1.59</v>
      </c>
      <c r="J4413" s="259">
        <f t="shared" si="411"/>
        <v>1.48</v>
      </c>
      <c r="K4413" s="258">
        <f t="shared" si="412"/>
        <v>1.59</v>
      </c>
      <c r="L4413" s="1">
        <f t="shared" si="408"/>
        <v>0.46765631999999996</v>
      </c>
      <c r="M4413" s="1">
        <f t="shared" si="413"/>
        <v>1</v>
      </c>
    </row>
    <row r="4414" spans="1:13">
      <c r="A4414" s="280">
        <v>18</v>
      </c>
      <c r="B4414" s="280" t="s">
        <v>38</v>
      </c>
      <c r="C4414" s="280">
        <v>100000</v>
      </c>
      <c r="D4414" s="258">
        <f t="shared" si="409"/>
        <v>5</v>
      </c>
      <c r="E4414" s="259">
        <f>VLOOKUP(B4414,Correlation_Eqns!A$35:B$40,2,FALSE)</f>
        <v>7.9900000000000004E-5</v>
      </c>
      <c r="F4414" s="280">
        <f>VLOOKUP(B4414,Correlation_Eqns!A$43:B$48,2,FALSE)</f>
        <v>0.73499999999999999</v>
      </c>
      <c r="G4414" s="280">
        <f t="shared" si="410"/>
        <v>0.37804785591022305</v>
      </c>
      <c r="H4414" s="280">
        <f>VLOOKUP(B4414,Correlation_Eqns!A$19:B$24,2,FALSE)</f>
        <v>1.48</v>
      </c>
      <c r="I4414" s="258">
        <f>VLOOKUP(B4414,Correlation_Eqns!A$27:B$32,2,FALSE)</f>
        <v>1.59</v>
      </c>
      <c r="J4414" s="259">
        <f t="shared" si="411"/>
        <v>1.48</v>
      </c>
      <c r="K4414" s="258">
        <f t="shared" si="412"/>
        <v>1.59</v>
      </c>
      <c r="L4414" s="1">
        <f t="shared" si="408"/>
        <v>0.46765631999999996</v>
      </c>
      <c r="M4414" s="1">
        <f t="shared" si="413"/>
        <v>1</v>
      </c>
    </row>
    <row r="4415" spans="1:13">
      <c r="A4415" s="280">
        <v>18</v>
      </c>
      <c r="B4415" s="280" t="s">
        <v>38</v>
      </c>
      <c r="C4415" s="280">
        <v>100000</v>
      </c>
      <c r="D4415" s="258">
        <f t="shared" si="409"/>
        <v>5</v>
      </c>
      <c r="E4415" s="259">
        <f>VLOOKUP(B4415,Correlation_Eqns!A$35:B$40,2,FALSE)</f>
        <v>7.9900000000000004E-5</v>
      </c>
      <c r="F4415" s="280">
        <f>VLOOKUP(B4415,Correlation_Eqns!A$43:B$48,2,FALSE)</f>
        <v>0.73499999999999999</v>
      </c>
      <c r="G4415" s="280">
        <f t="shared" si="410"/>
        <v>0.37804785591022305</v>
      </c>
      <c r="H4415" s="280">
        <f>VLOOKUP(B4415,Correlation_Eqns!A$19:B$24,2,FALSE)</f>
        <v>1.48</v>
      </c>
      <c r="I4415" s="258">
        <f>VLOOKUP(B4415,Correlation_Eqns!A$27:B$32,2,FALSE)</f>
        <v>1.59</v>
      </c>
      <c r="J4415" s="259">
        <f t="shared" si="411"/>
        <v>1.48</v>
      </c>
      <c r="K4415" s="258">
        <f t="shared" si="412"/>
        <v>1.59</v>
      </c>
      <c r="L4415" s="1">
        <f t="shared" si="408"/>
        <v>0.46765631999999996</v>
      </c>
      <c r="M4415" s="1">
        <f t="shared" si="413"/>
        <v>1</v>
      </c>
    </row>
    <row r="4416" spans="1:13">
      <c r="A4416" s="280">
        <v>18</v>
      </c>
      <c r="B4416" s="280" t="s">
        <v>38</v>
      </c>
      <c r="C4416" s="280">
        <v>100000</v>
      </c>
      <c r="D4416" s="258">
        <f t="shared" si="409"/>
        <v>5</v>
      </c>
      <c r="E4416" s="259">
        <f>VLOOKUP(B4416,Correlation_Eqns!A$35:B$40,2,FALSE)</f>
        <v>7.9900000000000004E-5</v>
      </c>
      <c r="F4416" s="280">
        <f>VLOOKUP(B4416,Correlation_Eqns!A$43:B$48,2,FALSE)</f>
        <v>0.73499999999999999</v>
      </c>
      <c r="G4416" s="280">
        <f t="shared" si="410"/>
        <v>0.37804785591022305</v>
      </c>
      <c r="H4416" s="280">
        <f>VLOOKUP(B4416,Correlation_Eqns!A$19:B$24,2,FALSE)</f>
        <v>1.48</v>
      </c>
      <c r="I4416" s="258">
        <f>VLOOKUP(B4416,Correlation_Eqns!A$27:B$32,2,FALSE)</f>
        <v>1.59</v>
      </c>
      <c r="J4416" s="259">
        <f t="shared" si="411"/>
        <v>1.48</v>
      </c>
      <c r="K4416" s="258">
        <f t="shared" si="412"/>
        <v>1.59</v>
      </c>
      <c r="L4416" s="1">
        <f t="shared" si="408"/>
        <v>0.46765631999999996</v>
      </c>
      <c r="M4416" s="1">
        <f t="shared" si="413"/>
        <v>1</v>
      </c>
    </row>
    <row r="4417" spans="1:13">
      <c r="A4417" s="280">
        <v>18</v>
      </c>
      <c r="B4417" s="280" t="s">
        <v>38</v>
      </c>
      <c r="C4417" s="280">
        <v>100000</v>
      </c>
      <c r="D4417" s="258">
        <f t="shared" si="409"/>
        <v>5</v>
      </c>
      <c r="E4417" s="259">
        <f>VLOOKUP(B4417,Correlation_Eqns!A$35:B$40,2,FALSE)</f>
        <v>7.9900000000000004E-5</v>
      </c>
      <c r="F4417" s="280">
        <f>VLOOKUP(B4417,Correlation_Eqns!A$43:B$48,2,FALSE)</f>
        <v>0.73499999999999999</v>
      </c>
      <c r="G4417" s="280">
        <f t="shared" si="410"/>
        <v>0.37804785591022305</v>
      </c>
      <c r="H4417" s="280">
        <f>VLOOKUP(B4417,Correlation_Eqns!A$19:B$24,2,FALSE)</f>
        <v>1.48</v>
      </c>
      <c r="I4417" s="258">
        <f>VLOOKUP(B4417,Correlation_Eqns!A$27:B$32,2,FALSE)</f>
        <v>1.59</v>
      </c>
      <c r="J4417" s="259">
        <f t="shared" si="411"/>
        <v>1.48</v>
      </c>
      <c r="K4417" s="258">
        <f t="shared" si="412"/>
        <v>1.59</v>
      </c>
      <c r="L4417" s="1">
        <f t="shared" si="408"/>
        <v>0.46765631999999996</v>
      </c>
      <c r="M4417" s="1">
        <f t="shared" si="413"/>
        <v>1</v>
      </c>
    </row>
    <row r="4418" spans="1:13">
      <c r="A4418" s="280">
        <v>18</v>
      </c>
      <c r="B4418" s="280" t="s">
        <v>38</v>
      </c>
      <c r="C4418" s="280">
        <v>10000</v>
      </c>
      <c r="D4418" s="258">
        <f t="shared" si="409"/>
        <v>5</v>
      </c>
      <c r="E4418" s="259">
        <f>VLOOKUP(B4418,Correlation_Eqns!A$35:B$40,2,FALSE)</f>
        <v>7.9900000000000004E-5</v>
      </c>
      <c r="F4418" s="280">
        <f>VLOOKUP(B4418,Correlation_Eqns!A$43:B$48,2,FALSE)</f>
        <v>0.73499999999999999</v>
      </c>
      <c r="G4418" s="280">
        <f t="shared" si="410"/>
        <v>6.9589990837490873E-2</v>
      </c>
      <c r="H4418" s="280">
        <f>VLOOKUP(B4418,Correlation_Eqns!A$19:B$24,2,FALSE)</f>
        <v>1.48</v>
      </c>
      <c r="I4418" s="258">
        <f>VLOOKUP(B4418,Correlation_Eqns!A$27:B$32,2,FALSE)</f>
        <v>1.59</v>
      </c>
      <c r="J4418" s="259">
        <f t="shared" si="411"/>
        <v>1.48</v>
      </c>
      <c r="K4418" s="258">
        <f t="shared" si="412"/>
        <v>1.48</v>
      </c>
      <c r="L4418" s="1">
        <f t="shared" si="408"/>
        <v>0.46765631999999996</v>
      </c>
      <c r="M4418" s="1">
        <f t="shared" si="413"/>
        <v>1</v>
      </c>
    </row>
    <row r="4419" spans="1:13">
      <c r="A4419" s="280">
        <v>18</v>
      </c>
      <c r="B4419" s="280" t="s">
        <v>38</v>
      </c>
      <c r="C4419" s="280">
        <v>10000</v>
      </c>
      <c r="D4419" s="258">
        <f t="shared" si="409"/>
        <v>5</v>
      </c>
      <c r="E4419" s="259">
        <f>VLOOKUP(B4419,Correlation_Eqns!A$35:B$40,2,FALSE)</f>
        <v>7.9900000000000004E-5</v>
      </c>
      <c r="F4419" s="280">
        <f>VLOOKUP(B4419,Correlation_Eqns!A$43:B$48,2,FALSE)</f>
        <v>0.73499999999999999</v>
      </c>
      <c r="G4419" s="280">
        <f t="shared" si="410"/>
        <v>6.9589990837490873E-2</v>
      </c>
      <c r="H4419" s="280">
        <f>VLOOKUP(B4419,Correlation_Eqns!A$19:B$24,2,FALSE)</f>
        <v>1.48</v>
      </c>
      <c r="I4419" s="258">
        <f>VLOOKUP(B4419,Correlation_Eqns!A$27:B$32,2,FALSE)</f>
        <v>1.59</v>
      </c>
      <c r="J4419" s="259">
        <f t="shared" si="411"/>
        <v>1.48</v>
      </c>
      <c r="K4419" s="258">
        <f t="shared" si="412"/>
        <v>1.48</v>
      </c>
      <c r="L4419" s="1">
        <f t="shared" si="408"/>
        <v>0.46765631999999996</v>
      </c>
      <c r="M4419" s="1">
        <f t="shared" si="413"/>
        <v>1</v>
      </c>
    </row>
    <row r="4420" spans="1:13">
      <c r="A4420" s="280">
        <v>18</v>
      </c>
      <c r="B4420" s="280" t="s">
        <v>38</v>
      </c>
      <c r="C4420" s="280">
        <v>10000</v>
      </c>
      <c r="D4420" s="258">
        <f t="shared" si="409"/>
        <v>5</v>
      </c>
      <c r="E4420" s="259">
        <f>VLOOKUP(B4420,Correlation_Eqns!A$35:B$40,2,FALSE)</f>
        <v>7.9900000000000004E-5</v>
      </c>
      <c r="F4420" s="280">
        <f>VLOOKUP(B4420,Correlation_Eqns!A$43:B$48,2,FALSE)</f>
        <v>0.73499999999999999</v>
      </c>
      <c r="G4420" s="280">
        <f t="shared" si="410"/>
        <v>6.9589990837490873E-2</v>
      </c>
      <c r="H4420" s="280">
        <f>VLOOKUP(B4420,Correlation_Eqns!A$19:B$24,2,FALSE)</f>
        <v>1.48</v>
      </c>
      <c r="I4420" s="258">
        <f>VLOOKUP(B4420,Correlation_Eqns!A$27:B$32,2,FALSE)</f>
        <v>1.59</v>
      </c>
      <c r="J4420" s="259">
        <f t="shared" si="411"/>
        <v>1.48</v>
      </c>
      <c r="K4420" s="258">
        <f t="shared" si="412"/>
        <v>1.48</v>
      </c>
      <c r="L4420" s="1">
        <f t="shared" si="408"/>
        <v>0.46765631999999996</v>
      </c>
      <c r="M4420" s="1">
        <f t="shared" si="413"/>
        <v>1</v>
      </c>
    </row>
    <row r="4421" spans="1:13">
      <c r="A4421" s="280">
        <v>18</v>
      </c>
      <c r="B4421" s="280" t="s">
        <v>38</v>
      </c>
      <c r="C4421" s="280">
        <v>10000</v>
      </c>
      <c r="D4421" s="258">
        <f t="shared" si="409"/>
        <v>5</v>
      </c>
      <c r="E4421" s="259">
        <f>VLOOKUP(B4421,Correlation_Eqns!A$35:B$40,2,FALSE)</f>
        <v>7.9900000000000004E-5</v>
      </c>
      <c r="F4421" s="280">
        <f>VLOOKUP(B4421,Correlation_Eqns!A$43:B$48,2,FALSE)</f>
        <v>0.73499999999999999</v>
      </c>
      <c r="G4421" s="280">
        <f t="shared" si="410"/>
        <v>6.9589990837490873E-2</v>
      </c>
      <c r="H4421" s="280">
        <f>VLOOKUP(B4421,Correlation_Eqns!A$19:B$24,2,FALSE)</f>
        <v>1.48</v>
      </c>
      <c r="I4421" s="258">
        <f>VLOOKUP(B4421,Correlation_Eqns!A$27:B$32,2,FALSE)</f>
        <v>1.59</v>
      </c>
      <c r="J4421" s="259">
        <f t="shared" si="411"/>
        <v>1.48</v>
      </c>
      <c r="K4421" s="258">
        <f t="shared" si="412"/>
        <v>1.48</v>
      </c>
      <c r="L4421" s="1">
        <f t="shared" si="408"/>
        <v>0.46765631999999996</v>
      </c>
      <c r="M4421" s="1">
        <f t="shared" si="413"/>
        <v>1</v>
      </c>
    </row>
    <row r="4422" spans="1:13">
      <c r="A4422" s="280">
        <v>18</v>
      </c>
      <c r="B4422" s="280" t="s">
        <v>38</v>
      </c>
      <c r="C4422" s="280">
        <v>10000</v>
      </c>
      <c r="D4422" s="258">
        <f t="shared" si="409"/>
        <v>5</v>
      </c>
      <c r="E4422" s="259">
        <f>VLOOKUP(B4422,Correlation_Eqns!A$35:B$40,2,FALSE)</f>
        <v>7.9900000000000004E-5</v>
      </c>
      <c r="F4422" s="280">
        <f>VLOOKUP(B4422,Correlation_Eqns!A$43:B$48,2,FALSE)</f>
        <v>0.73499999999999999</v>
      </c>
      <c r="G4422" s="280">
        <f t="shared" si="410"/>
        <v>6.9589990837490873E-2</v>
      </c>
      <c r="H4422" s="280">
        <f>VLOOKUP(B4422,Correlation_Eqns!A$19:B$24,2,FALSE)</f>
        <v>1.48</v>
      </c>
      <c r="I4422" s="258">
        <f>VLOOKUP(B4422,Correlation_Eqns!A$27:B$32,2,FALSE)</f>
        <v>1.59</v>
      </c>
      <c r="J4422" s="259">
        <f t="shared" si="411"/>
        <v>1.48</v>
      </c>
      <c r="K4422" s="258">
        <f t="shared" si="412"/>
        <v>1.48</v>
      </c>
      <c r="L4422" s="1">
        <f t="shared" si="408"/>
        <v>0.46765631999999996</v>
      </c>
      <c r="M4422" s="1">
        <f t="shared" si="413"/>
        <v>1</v>
      </c>
    </row>
    <row r="4423" spans="1:13">
      <c r="A4423" s="280">
        <v>18</v>
      </c>
      <c r="B4423" s="280" t="s">
        <v>38</v>
      </c>
      <c r="C4423" s="280">
        <v>10000</v>
      </c>
      <c r="D4423" s="258">
        <f t="shared" si="409"/>
        <v>5</v>
      </c>
      <c r="E4423" s="259">
        <f>VLOOKUP(B4423,Correlation_Eqns!A$35:B$40,2,FALSE)</f>
        <v>7.9900000000000004E-5</v>
      </c>
      <c r="F4423" s="280">
        <f>VLOOKUP(B4423,Correlation_Eqns!A$43:B$48,2,FALSE)</f>
        <v>0.73499999999999999</v>
      </c>
      <c r="G4423" s="280">
        <f t="shared" si="410"/>
        <v>6.9589990837490873E-2</v>
      </c>
      <c r="H4423" s="280">
        <f>VLOOKUP(B4423,Correlation_Eqns!A$19:B$24,2,FALSE)</f>
        <v>1.48</v>
      </c>
      <c r="I4423" s="258">
        <f>VLOOKUP(B4423,Correlation_Eqns!A$27:B$32,2,FALSE)</f>
        <v>1.59</v>
      </c>
      <c r="J4423" s="259">
        <f t="shared" si="411"/>
        <v>1.48</v>
      </c>
      <c r="K4423" s="258">
        <f t="shared" si="412"/>
        <v>1.48</v>
      </c>
      <c r="L4423" s="1">
        <f t="shared" si="408"/>
        <v>0.46765631999999996</v>
      </c>
      <c r="M4423" s="1">
        <f t="shared" si="413"/>
        <v>1</v>
      </c>
    </row>
    <row r="4424" spans="1:13">
      <c r="A4424" s="280">
        <v>18</v>
      </c>
      <c r="B4424" s="280" t="s">
        <v>38</v>
      </c>
      <c r="C4424" s="280">
        <v>5000</v>
      </c>
      <c r="D4424" s="258">
        <f t="shared" si="409"/>
        <v>5</v>
      </c>
      <c r="E4424" s="259">
        <f>VLOOKUP(B4424,Correlation_Eqns!A$35:B$40,2,FALSE)</f>
        <v>7.9900000000000004E-5</v>
      </c>
      <c r="F4424" s="280">
        <f>VLOOKUP(B4424,Correlation_Eqns!A$43:B$48,2,FALSE)</f>
        <v>0.73499999999999999</v>
      </c>
      <c r="G4424" s="280">
        <f t="shared" si="410"/>
        <v>4.181092083828615E-2</v>
      </c>
      <c r="H4424" s="280">
        <f>VLOOKUP(B4424,Correlation_Eqns!A$19:B$24,2,FALSE)</f>
        <v>1.48</v>
      </c>
      <c r="I4424" s="258">
        <f>VLOOKUP(B4424,Correlation_Eqns!A$27:B$32,2,FALSE)</f>
        <v>1.59</v>
      </c>
      <c r="J4424" s="259">
        <f t="shared" si="411"/>
        <v>4.181092083828615E-2</v>
      </c>
      <c r="K4424" s="258">
        <f t="shared" si="412"/>
        <v>4.181092083828615E-2</v>
      </c>
      <c r="L4424" s="1">
        <f t="shared" si="408"/>
        <v>1.3211582010165011E-2</v>
      </c>
      <c r="M4424" s="1">
        <f t="shared" si="413"/>
        <v>0</v>
      </c>
    </row>
    <row r="4425" spans="1:13">
      <c r="A4425" s="280">
        <v>18</v>
      </c>
      <c r="B4425" s="280" t="s">
        <v>38</v>
      </c>
      <c r="C4425" s="280">
        <v>5000</v>
      </c>
      <c r="D4425" s="258">
        <f t="shared" si="409"/>
        <v>5</v>
      </c>
      <c r="E4425" s="259">
        <f>VLOOKUP(B4425,Correlation_Eqns!A$35:B$40,2,FALSE)</f>
        <v>7.9900000000000004E-5</v>
      </c>
      <c r="F4425" s="280">
        <f>VLOOKUP(B4425,Correlation_Eqns!A$43:B$48,2,FALSE)</f>
        <v>0.73499999999999999</v>
      </c>
      <c r="G4425" s="280">
        <f t="shared" si="410"/>
        <v>4.181092083828615E-2</v>
      </c>
      <c r="H4425" s="280">
        <f>VLOOKUP(B4425,Correlation_Eqns!A$19:B$24,2,FALSE)</f>
        <v>1.48</v>
      </c>
      <c r="I4425" s="258">
        <f>VLOOKUP(B4425,Correlation_Eqns!A$27:B$32,2,FALSE)</f>
        <v>1.59</v>
      </c>
      <c r="J4425" s="259">
        <f t="shared" si="411"/>
        <v>4.181092083828615E-2</v>
      </c>
      <c r="K4425" s="258">
        <f t="shared" si="412"/>
        <v>4.181092083828615E-2</v>
      </c>
      <c r="L4425" s="1">
        <f t="shared" si="408"/>
        <v>1.3211582010165011E-2</v>
      </c>
      <c r="M4425" s="1">
        <f t="shared" si="413"/>
        <v>0</v>
      </c>
    </row>
    <row r="4426" spans="1:13">
      <c r="A4426" s="280">
        <v>18</v>
      </c>
      <c r="B4426" s="280" t="s">
        <v>38</v>
      </c>
      <c r="C4426" s="280">
        <v>4000</v>
      </c>
      <c r="D4426" s="258">
        <f t="shared" si="409"/>
        <v>5</v>
      </c>
      <c r="E4426" s="259">
        <f>VLOOKUP(B4426,Correlation_Eqns!A$35:B$40,2,FALSE)</f>
        <v>7.9900000000000004E-5</v>
      </c>
      <c r="F4426" s="280">
        <f>VLOOKUP(B4426,Correlation_Eqns!A$43:B$48,2,FALSE)</f>
        <v>0.73499999999999999</v>
      </c>
      <c r="G4426" s="280">
        <f t="shared" si="410"/>
        <v>3.5486312518192585E-2</v>
      </c>
      <c r="H4426" s="280">
        <f>VLOOKUP(B4426,Correlation_Eqns!A$19:B$24,2,FALSE)</f>
        <v>1.48</v>
      </c>
      <c r="I4426" s="258">
        <f>VLOOKUP(B4426,Correlation_Eqns!A$27:B$32,2,FALSE)</f>
        <v>1.59</v>
      </c>
      <c r="J4426" s="259">
        <f t="shared" si="411"/>
        <v>3.5486312518192585E-2</v>
      </c>
      <c r="K4426" s="258">
        <f t="shared" si="412"/>
        <v>3.5486312518192585E-2</v>
      </c>
      <c r="L4426" s="1">
        <f t="shared" si="408"/>
        <v>1.1213106974748565E-2</v>
      </c>
      <c r="M4426" s="1">
        <f t="shared" si="413"/>
        <v>0</v>
      </c>
    </row>
    <row r="4427" spans="1:13">
      <c r="A4427" s="280">
        <v>18</v>
      </c>
      <c r="B4427" s="280" t="s">
        <v>38</v>
      </c>
      <c r="C4427" s="280">
        <v>4000</v>
      </c>
      <c r="D4427" s="258">
        <f t="shared" si="409"/>
        <v>5</v>
      </c>
      <c r="E4427" s="259">
        <f>VLOOKUP(B4427,Correlation_Eqns!A$35:B$40,2,FALSE)</f>
        <v>7.9900000000000004E-5</v>
      </c>
      <c r="F4427" s="280">
        <f>VLOOKUP(B4427,Correlation_Eqns!A$43:B$48,2,FALSE)</f>
        <v>0.73499999999999999</v>
      </c>
      <c r="G4427" s="280">
        <f t="shared" si="410"/>
        <v>3.5486312518192585E-2</v>
      </c>
      <c r="H4427" s="280">
        <f>VLOOKUP(B4427,Correlation_Eqns!A$19:B$24,2,FALSE)</f>
        <v>1.48</v>
      </c>
      <c r="I4427" s="258">
        <f>VLOOKUP(B4427,Correlation_Eqns!A$27:B$32,2,FALSE)</f>
        <v>1.59</v>
      </c>
      <c r="J4427" s="259">
        <f t="shared" si="411"/>
        <v>3.5486312518192585E-2</v>
      </c>
      <c r="K4427" s="258">
        <f t="shared" si="412"/>
        <v>3.5486312518192585E-2</v>
      </c>
      <c r="L4427" s="1">
        <f t="shared" si="408"/>
        <v>1.1213106974748565E-2</v>
      </c>
      <c r="M4427" s="1">
        <f t="shared" si="413"/>
        <v>0</v>
      </c>
    </row>
    <row r="4428" spans="1:13">
      <c r="A4428" s="280">
        <v>18</v>
      </c>
      <c r="B4428" s="280" t="s">
        <v>38</v>
      </c>
      <c r="C4428" s="280">
        <v>2500</v>
      </c>
      <c r="D4428" s="258">
        <f t="shared" si="409"/>
        <v>5</v>
      </c>
      <c r="E4428" s="259">
        <f>VLOOKUP(B4428,Correlation_Eqns!A$35:B$40,2,FALSE)</f>
        <v>7.9900000000000004E-5</v>
      </c>
      <c r="F4428" s="280">
        <f>VLOOKUP(B4428,Correlation_Eqns!A$43:B$48,2,FALSE)</f>
        <v>0.73499999999999999</v>
      </c>
      <c r="G4428" s="280">
        <f t="shared" si="410"/>
        <v>2.5120754871599014E-2</v>
      </c>
      <c r="H4428" s="280">
        <f>VLOOKUP(B4428,Correlation_Eqns!A$19:B$24,2,FALSE)</f>
        <v>1.48</v>
      </c>
      <c r="I4428" s="258">
        <f>VLOOKUP(B4428,Correlation_Eqns!A$27:B$32,2,FALSE)</f>
        <v>1.59</v>
      </c>
      <c r="J4428" s="259">
        <f t="shared" si="411"/>
        <v>2.5120754871599014E-2</v>
      </c>
      <c r="K4428" s="258">
        <f t="shared" si="412"/>
        <v>2.5120754871599014E-2</v>
      </c>
      <c r="L4428" s="1">
        <f t="shared" ref="L4428:L4491" si="414">J4428*lbC1_lbgas_NG*kg_per_lb</f>
        <v>7.9377566073473415E-3</v>
      </c>
      <c r="M4428" s="1">
        <f t="shared" si="413"/>
        <v>0</v>
      </c>
    </row>
    <row r="4429" spans="1:13">
      <c r="A4429" s="280">
        <v>18</v>
      </c>
      <c r="B4429" s="280" t="s">
        <v>38</v>
      </c>
      <c r="C4429" s="280">
        <v>2000</v>
      </c>
      <c r="D4429" s="258">
        <f t="shared" ref="D4429:D4492" si="415">IF(A4429&lt;5,1,(IF(AND(A4429&gt;4,A4429&lt;9),2,IF(AND(A4429&gt;8,A4429&lt;13),3,IF(AND(A4429&gt;12,A4429&lt;17),4,IF(AND(A4429&gt;16,A4429&lt;21),5,6))))))</f>
        <v>5</v>
      </c>
      <c r="E4429" s="259">
        <f>VLOOKUP(B4429,Correlation_Eqns!A$35:B$40,2,FALSE)</f>
        <v>7.9900000000000004E-5</v>
      </c>
      <c r="F4429" s="280">
        <f>VLOOKUP(B4429,Correlation_Eqns!A$43:B$48,2,FALSE)</f>
        <v>0.73499999999999999</v>
      </c>
      <c r="G4429" s="280">
        <f t="shared" ref="G4429:G4492" si="416">E4429*C4429^F4429</f>
        <v>2.1320816193318094E-2</v>
      </c>
      <c r="H4429" s="280">
        <f>VLOOKUP(B4429,Correlation_Eqns!A$19:B$24,2,FALSE)</f>
        <v>1.48</v>
      </c>
      <c r="I4429" s="258">
        <f>VLOOKUP(B4429,Correlation_Eqns!A$27:B$32,2,FALSE)</f>
        <v>1.59</v>
      </c>
      <c r="J4429" s="259">
        <f t="shared" ref="J4429:J4492" si="417">IF(C4429&gt;=10000,H4429,G4429)</f>
        <v>2.1320816193318094E-2</v>
      </c>
      <c r="K4429" s="258">
        <f t="shared" ref="K4429:K4492" si="418">IF(AND(C4429&gt;=10000,C4429&lt;100000),H4429,IF(C4429=100000,I4429,G4429))</f>
        <v>2.1320816193318094E-2</v>
      </c>
      <c r="L4429" s="1">
        <f t="shared" si="414"/>
        <v>6.7370367840294239E-3</v>
      </c>
      <c r="M4429" s="1">
        <f t="shared" ref="M4429:M4492" si="419">IF(C4429&gt;=10000,1,0)</f>
        <v>0</v>
      </c>
    </row>
    <row r="4430" spans="1:13">
      <c r="A4430" s="280">
        <v>18</v>
      </c>
      <c r="B4430" s="280" t="s">
        <v>38</v>
      </c>
      <c r="C4430" s="280">
        <v>1000</v>
      </c>
      <c r="D4430" s="258">
        <f t="shared" si="415"/>
        <v>5</v>
      </c>
      <c r="E4430" s="259">
        <f>VLOOKUP(B4430,Correlation_Eqns!A$35:B$40,2,FALSE)</f>
        <v>7.9900000000000004E-5</v>
      </c>
      <c r="F4430" s="280">
        <f>VLOOKUP(B4430,Correlation_Eqns!A$43:B$48,2,FALSE)</f>
        <v>0.73499999999999999</v>
      </c>
      <c r="G4430" s="280">
        <f t="shared" si="416"/>
        <v>1.2809930671613425E-2</v>
      </c>
      <c r="H4430" s="280">
        <f>VLOOKUP(B4430,Correlation_Eqns!A$19:B$24,2,FALSE)</f>
        <v>1.48</v>
      </c>
      <c r="I4430" s="258">
        <f>VLOOKUP(B4430,Correlation_Eqns!A$27:B$32,2,FALSE)</f>
        <v>1.59</v>
      </c>
      <c r="J4430" s="259">
        <f t="shared" si="417"/>
        <v>1.2809930671613425E-2</v>
      </c>
      <c r="K4430" s="258">
        <f t="shared" si="418"/>
        <v>1.2809930671613425E-2</v>
      </c>
      <c r="L4430" s="1">
        <f t="shared" si="414"/>
        <v>4.0477331333390971E-3</v>
      </c>
      <c r="M4430" s="1">
        <f t="shared" si="419"/>
        <v>0</v>
      </c>
    </row>
    <row r="4431" spans="1:13">
      <c r="A4431" s="280">
        <v>18</v>
      </c>
      <c r="B4431" s="280" t="s">
        <v>38</v>
      </c>
      <c r="C4431" s="280">
        <v>700</v>
      </c>
      <c r="D4431" s="258">
        <f t="shared" si="415"/>
        <v>5</v>
      </c>
      <c r="E4431" s="259">
        <f>VLOOKUP(B4431,Correlation_Eqns!A$35:B$40,2,FALSE)</f>
        <v>7.9900000000000004E-5</v>
      </c>
      <c r="F4431" s="280">
        <f>VLOOKUP(B4431,Correlation_Eqns!A$43:B$48,2,FALSE)</f>
        <v>0.73499999999999999</v>
      </c>
      <c r="G4431" s="280">
        <f t="shared" si="416"/>
        <v>9.8558444070776137E-3</v>
      </c>
      <c r="H4431" s="280">
        <f>VLOOKUP(B4431,Correlation_Eqns!A$19:B$24,2,FALSE)</f>
        <v>1.48</v>
      </c>
      <c r="I4431" s="258">
        <f>VLOOKUP(B4431,Correlation_Eqns!A$27:B$32,2,FALSE)</f>
        <v>1.59</v>
      </c>
      <c r="J4431" s="259">
        <f t="shared" si="417"/>
        <v>9.8558444070776137E-3</v>
      </c>
      <c r="K4431" s="258">
        <f t="shared" si="418"/>
        <v>9.8558444070776137E-3</v>
      </c>
      <c r="L4431" s="1">
        <f t="shared" si="414"/>
        <v>3.1142891391260125E-3</v>
      </c>
      <c r="M4431" s="1">
        <f t="shared" si="419"/>
        <v>0</v>
      </c>
    </row>
    <row r="4432" spans="1:13">
      <c r="A4432" s="280">
        <v>18</v>
      </c>
      <c r="B4432" s="280" t="s">
        <v>38</v>
      </c>
      <c r="C4432" s="280">
        <v>500</v>
      </c>
      <c r="D4432" s="258">
        <f t="shared" si="415"/>
        <v>5</v>
      </c>
      <c r="E4432" s="259">
        <f>VLOOKUP(B4432,Correlation_Eqns!A$35:B$40,2,FALSE)</f>
        <v>7.9900000000000004E-5</v>
      </c>
      <c r="F4432" s="280">
        <f>VLOOKUP(B4432,Correlation_Eqns!A$43:B$48,2,FALSE)</f>
        <v>0.73499999999999999</v>
      </c>
      <c r="G4432" s="280">
        <f t="shared" si="416"/>
        <v>7.6964372434751988E-3</v>
      </c>
      <c r="H4432" s="280">
        <f>VLOOKUP(B4432,Correlation_Eqns!A$19:B$24,2,FALSE)</f>
        <v>1.48</v>
      </c>
      <c r="I4432" s="258">
        <f>VLOOKUP(B4432,Correlation_Eqns!A$27:B$32,2,FALSE)</f>
        <v>1.59</v>
      </c>
      <c r="J4432" s="259">
        <f t="shared" si="417"/>
        <v>7.6964372434751988E-3</v>
      </c>
      <c r="K4432" s="258">
        <f t="shared" si="418"/>
        <v>7.6964372434751988E-3</v>
      </c>
      <c r="L4432" s="1">
        <f t="shared" si="414"/>
        <v>2.4319510259422669E-3</v>
      </c>
      <c r="M4432" s="1">
        <f t="shared" si="419"/>
        <v>0</v>
      </c>
    </row>
    <row r="4433" spans="1:13">
      <c r="A4433" s="280">
        <v>18</v>
      </c>
      <c r="B4433" s="280" t="s">
        <v>38</v>
      </c>
      <c r="C4433" s="280">
        <v>500</v>
      </c>
      <c r="D4433" s="258">
        <f t="shared" si="415"/>
        <v>5</v>
      </c>
      <c r="E4433" s="259">
        <f>VLOOKUP(B4433,Correlation_Eqns!A$35:B$40,2,FALSE)</f>
        <v>7.9900000000000004E-5</v>
      </c>
      <c r="F4433" s="280">
        <f>VLOOKUP(B4433,Correlation_Eqns!A$43:B$48,2,FALSE)</f>
        <v>0.73499999999999999</v>
      </c>
      <c r="G4433" s="280">
        <f t="shared" si="416"/>
        <v>7.6964372434751988E-3</v>
      </c>
      <c r="H4433" s="280">
        <f>VLOOKUP(B4433,Correlation_Eqns!A$19:B$24,2,FALSE)</f>
        <v>1.48</v>
      </c>
      <c r="I4433" s="258">
        <f>VLOOKUP(B4433,Correlation_Eqns!A$27:B$32,2,FALSE)</f>
        <v>1.59</v>
      </c>
      <c r="J4433" s="259">
        <f t="shared" si="417"/>
        <v>7.6964372434751988E-3</v>
      </c>
      <c r="K4433" s="258">
        <f t="shared" si="418"/>
        <v>7.6964372434751988E-3</v>
      </c>
      <c r="L4433" s="1">
        <f t="shared" si="414"/>
        <v>2.4319510259422669E-3</v>
      </c>
      <c r="M4433" s="1">
        <f t="shared" si="419"/>
        <v>0</v>
      </c>
    </row>
    <row r="4434" spans="1:13">
      <c r="A4434" s="280">
        <v>18</v>
      </c>
      <c r="B4434" s="280" t="s">
        <v>38</v>
      </c>
      <c r="C4434" s="280">
        <v>300</v>
      </c>
      <c r="D4434" s="258">
        <f t="shared" si="415"/>
        <v>5</v>
      </c>
      <c r="E4434" s="259">
        <f>VLOOKUP(B4434,Correlation_Eqns!A$35:B$40,2,FALSE)</f>
        <v>7.9900000000000004E-5</v>
      </c>
      <c r="F4434" s="280">
        <f>VLOOKUP(B4434,Correlation_Eqns!A$43:B$48,2,FALSE)</f>
        <v>0.73499999999999999</v>
      </c>
      <c r="G4434" s="280">
        <f t="shared" si="416"/>
        <v>5.287262851901682E-3</v>
      </c>
      <c r="H4434" s="280">
        <f>VLOOKUP(B4434,Correlation_Eqns!A$19:B$24,2,FALSE)</f>
        <v>1.48</v>
      </c>
      <c r="I4434" s="258">
        <f>VLOOKUP(B4434,Correlation_Eqns!A$27:B$32,2,FALSE)</f>
        <v>1.59</v>
      </c>
      <c r="J4434" s="259">
        <f t="shared" si="417"/>
        <v>5.287262851901682E-3</v>
      </c>
      <c r="K4434" s="258">
        <f t="shared" si="418"/>
        <v>5.287262851901682E-3</v>
      </c>
      <c r="L4434" s="1">
        <f t="shared" si="414"/>
        <v>1.670690464995301E-3</v>
      </c>
      <c r="M4434" s="1">
        <f t="shared" si="419"/>
        <v>0</v>
      </c>
    </row>
    <row r="4435" spans="1:13">
      <c r="A4435" s="280">
        <v>18</v>
      </c>
      <c r="B4435" s="280" t="s">
        <v>38</v>
      </c>
      <c r="C4435" s="280">
        <v>200</v>
      </c>
      <c r="D4435" s="258">
        <f t="shared" si="415"/>
        <v>5</v>
      </c>
      <c r="E4435" s="259">
        <f>VLOOKUP(B4435,Correlation_Eqns!A$35:B$40,2,FALSE)</f>
        <v>7.9900000000000004E-5</v>
      </c>
      <c r="F4435" s="280">
        <f>VLOOKUP(B4435,Correlation_Eqns!A$43:B$48,2,FALSE)</f>
        <v>0.73499999999999999</v>
      </c>
      <c r="G4435" s="280">
        <f t="shared" si="416"/>
        <v>3.9246761497125863E-3</v>
      </c>
      <c r="H4435" s="280">
        <f>VLOOKUP(B4435,Correlation_Eqns!A$19:B$24,2,FALSE)</f>
        <v>1.48</v>
      </c>
      <c r="I4435" s="258">
        <f>VLOOKUP(B4435,Correlation_Eqns!A$27:B$32,2,FALSE)</f>
        <v>1.59</v>
      </c>
      <c r="J4435" s="259">
        <f t="shared" si="417"/>
        <v>3.9246761497125863E-3</v>
      </c>
      <c r="K4435" s="258">
        <f t="shared" si="418"/>
        <v>3.9246761497125863E-3</v>
      </c>
      <c r="L4435" s="1">
        <f t="shared" si="414"/>
        <v>1.2401348684907818E-3</v>
      </c>
      <c r="M4435" s="1">
        <f t="shared" si="419"/>
        <v>0</v>
      </c>
    </row>
    <row r="4436" spans="1:13">
      <c r="A4436" s="280">
        <v>18</v>
      </c>
      <c r="B4436" s="280" t="s">
        <v>38</v>
      </c>
      <c r="C4436" s="280">
        <v>100</v>
      </c>
      <c r="D4436" s="258">
        <f t="shared" si="415"/>
        <v>5</v>
      </c>
      <c r="E4436" s="259">
        <f>VLOOKUP(B4436,Correlation_Eqns!A$35:B$40,2,FALSE)</f>
        <v>7.9900000000000004E-5</v>
      </c>
      <c r="F4436" s="280">
        <f>VLOOKUP(B4436,Correlation_Eqns!A$43:B$48,2,FALSE)</f>
        <v>0.73499999999999999</v>
      </c>
      <c r="G4436" s="280">
        <f t="shared" si="416"/>
        <v>2.3580161721064429E-3</v>
      </c>
      <c r="H4436" s="280">
        <f>VLOOKUP(B4436,Correlation_Eqns!A$19:B$24,2,FALSE)</f>
        <v>1.48</v>
      </c>
      <c r="I4436" s="258">
        <f>VLOOKUP(B4436,Correlation_Eqns!A$27:B$32,2,FALSE)</f>
        <v>1.59</v>
      </c>
      <c r="J4436" s="259">
        <f t="shared" si="417"/>
        <v>2.3580161721064429E-3</v>
      </c>
      <c r="K4436" s="258">
        <f t="shared" si="418"/>
        <v>2.3580161721064429E-3</v>
      </c>
      <c r="L4436" s="1">
        <f t="shared" si="414"/>
        <v>7.450953821268822E-4</v>
      </c>
      <c r="M4436" s="1">
        <f t="shared" si="419"/>
        <v>0</v>
      </c>
    </row>
    <row r="4437" spans="1:13">
      <c r="A4437" s="280">
        <v>18</v>
      </c>
      <c r="B4437" s="280" t="s">
        <v>38</v>
      </c>
      <c r="C4437" s="280">
        <v>75</v>
      </c>
      <c r="D4437" s="258">
        <f t="shared" si="415"/>
        <v>5</v>
      </c>
      <c r="E4437" s="259">
        <f>VLOOKUP(B4437,Correlation_Eqns!A$35:B$40,2,FALSE)</f>
        <v>7.9900000000000004E-5</v>
      </c>
      <c r="F4437" s="280">
        <f>VLOOKUP(B4437,Correlation_Eqns!A$43:B$48,2,FALSE)</f>
        <v>0.73499999999999999</v>
      </c>
      <c r="G4437" s="280">
        <f t="shared" si="416"/>
        <v>1.9086082990655928E-3</v>
      </c>
      <c r="H4437" s="280">
        <f>VLOOKUP(B4437,Correlation_Eqns!A$19:B$24,2,FALSE)</f>
        <v>1.48</v>
      </c>
      <c r="I4437" s="258">
        <f>VLOOKUP(B4437,Correlation_Eqns!A$27:B$32,2,FALSE)</f>
        <v>1.59</v>
      </c>
      <c r="J4437" s="259">
        <f t="shared" si="417"/>
        <v>1.9086082990655928E-3</v>
      </c>
      <c r="K4437" s="258">
        <f t="shared" si="418"/>
        <v>1.9086082990655928E-3</v>
      </c>
      <c r="L4437" s="1">
        <f t="shared" si="414"/>
        <v>6.0308968477194229E-4</v>
      </c>
      <c r="M4437" s="1">
        <f t="shared" si="419"/>
        <v>0</v>
      </c>
    </row>
    <row r="4438" spans="1:13">
      <c r="A4438" s="280">
        <v>18</v>
      </c>
      <c r="B4438" s="280" t="s">
        <v>38</v>
      </c>
      <c r="C4438" s="280">
        <v>50</v>
      </c>
      <c r="D4438" s="258">
        <f t="shared" si="415"/>
        <v>5</v>
      </c>
      <c r="E4438" s="259">
        <f>VLOOKUP(B4438,Correlation_Eqns!A$35:B$40,2,FALSE)</f>
        <v>7.9900000000000004E-5</v>
      </c>
      <c r="F4438" s="280">
        <f>VLOOKUP(B4438,Correlation_Eqns!A$43:B$48,2,FALSE)</f>
        <v>0.73499999999999999</v>
      </c>
      <c r="G4438" s="280">
        <f t="shared" si="416"/>
        <v>1.4167386188852062E-3</v>
      </c>
      <c r="H4438" s="280">
        <f>VLOOKUP(B4438,Correlation_Eqns!A$19:B$24,2,FALSE)</f>
        <v>1.48</v>
      </c>
      <c r="I4438" s="258">
        <f>VLOOKUP(B4438,Correlation_Eqns!A$27:B$32,2,FALSE)</f>
        <v>1.59</v>
      </c>
      <c r="J4438" s="259">
        <f t="shared" si="417"/>
        <v>1.4167386188852062E-3</v>
      </c>
      <c r="K4438" s="258">
        <f t="shared" si="418"/>
        <v>1.4167386188852062E-3</v>
      </c>
      <c r="L4438" s="1">
        <f t="shared" si="414"/>
        <v>4.4766673574982298E-4</v>
      </c>
      <c r="M4438" s="1">
        <f t="shared" si="419"/>
        <v>0</v>
      </c>
    </row>
    <row r="4439" spans="1:13">
      <c r="A4439" s="280">
        <v>18</v>
      </c>
      <c r="B4439" s="280" t="s">
        <v>38</v>
      </c>
      <c r="C4439" s="280">
        <v>50</v>
      </c>
      <c r="D4439" s="258">
        <f t="shared" si="415"/>
        <v>5</v>
      </c>
      <c r="E4439" s="259">
        <f>VLOOKUP(B4439,Correlation_Eqns!A$35:B$40,2,FALSE)</f>
        <v>7.9900000000000004E-5</v>
      </c>
      <c r="F4439" s="280">
        <f>VLOOKUP(B4439,Correlation_Eqns!A$43:B$48,2,FALSE)</f>
        <v>0.73499999999999999</v>
      </c>
      <c r="G4439" s="280">
        <f t="shared" si="416"/>
        <v>1.4167386188852062E-3</v>
      </c>
      <c r="H4439" s="280">
        <f>VLOOKUP(B4439,Correlation_Eqns!A$19:B$24,2,FALSE)</f>
        <v>1.48</v>
      </c>
      <c r="I4439" s="258">
        <f>VLOOKUP(B4439,Correlation_Eqns!A$27:B$32,2,FALSE)</f>
        <v>1.59</v>
      </c>
      <c r="J4439" s="259">
        <f t="shared" si="417"/>
        <v>1.4167386188852062E-3</v>
      </c>
      <c r="K4439" s="258">
        <f t="shared" si="418"/>
        <v>1.4167386188852062E-3</v>
      </c>
      <c r="L4439" s="1">
        <f t="shared" si="414"/>
        <v>4.4766673574982298E-4</v>
      </c>
      <c r="M4439" s="1">
        <f t="shared" si="419"/>
        <v>0</v>
      </c>
    </row>
    <row r="4440" spans="1:13">
      <c r="A4440" s="280">
        <v>18</v>
      </c>
      <c r="B4440" s="280" t="s">
        <v>38</v>
      </c>
      <c r="C4440" s="280">
        <v>30</v>
      </c>
      <c r="D4440" s="258">
        <f t="shared" si="415"/>
        <v>5</v>
      </c>
      <c r="E4440" s="259">
        <f>VLOOKUP(B4440,Correlation_Eqns!A$35:B$40,2,FALSE)</f>
        <v>7.9900000000000004E-5</v>
      </c>
      <c r="F4440" s="280">
        <f>VLOOKUP(B4440,Correlation_Eqns!A$43:B$48,2,FALSE)</f>
        <v>0.73499999999999999</v>
      </c>
      <c r="G4440" s="280">
        <f t="shared" si="416"/>
        <v>9.7326454221875172E-4</v>
      </c>
      <c r="H4440" s="280">
        <f>VLOOKUP(B4440,Correlation_Eqns!A$19:B$24,2,FALSE)</f>
        <v>1.48</v>
      </c>
      <c r="I4440" s="258">
        <f>VLOOKUP(B4440,Correlation_Eqns!A$27:B$32,2,FALSE)</f>
        <v>1.59</v>
      </c>
      <c r="J4440" s="259">
        <f t="shared" si="417"/>
        <v>9.7326454221875172E-4</v>
      </c>
      <c r="K4440" s="258">
        <f t="shared" si="418"/>
        <v>9.7326454221875172E-4</v>
      </c>
      <c r="L4440" s="1">
        <f t="shared" si="414"/>
        <v>3.0753602310845001E-4</v>
      </c>
      <c r="M4440" s="1">
        <f t="shared" si="419"/>
        <v>0</v>
      </c>
    </row>
    <row r="4441" spans="1:13">
      <c r="A4441" s="280">
        <v>18</v>
      </c>
      <c r="B4441" s="280" t="s">
        <v>38</v>
      </c>
      <c r="C4441" s="280">
        <v>30</v>
      </c>
      <c r="D4441" s="258">
        <f t="shared" si="415"/>
        <v>5</v>
      </c>
      <c r="E4441" s="259">
        <f>VLOOKUP(B4441,Correlation_Eqns!A$35:B$40,2,FALSE)</f>
        <v>7.9900000000000004E-5</v>
      </c>
      <c r="F4441" s="280">
        <f>VLOOKUP(B4441,Correlation_Eqns!A$43:B$48,2,FALSE)</f>
        <v>0.73499999999999999</v>
      </c>
      <c r="G4441" s="280">
        <f t="shared" si="416"/>
        <v>9.7326454221875172E-4</v>
      </c>
      <c r="H4441" s="280">
        <f>VLOOKUP(B4441,Correlation_Eqns!A$19:B$24,2,FALSE)</f>
        <v>1.48</v>
      </c>
      <c r="I4441" s="258">
        <f>VLOOKUP(B4441,Correlation_Eqns!A$27:B$32,2,FALSE)</f>
        <v>1.59</v>
      </c>
      <c r="J4441" s="259">
        <f t="shared" si="417"/>
        <v>9.7326454221875172E-4</v>
      </c>
      <c r="K4441" s="258">
        <f t="shared" si="418"/>
        <v>9.7326454221875172E-4</v>
      </c>
      <c r="L4441" s="1">
        <f t="shared" si="414"/>
        <v>3.0753602310845001E-4</v>
      </c>
      <c r="M4441" s="1">
        <f t="shared" si="419"/>
        <v>0</v>
      </c>
    </row>
    <row r="4442" spans="1:13">
      <c r="A4442" s="280">
        <v>18</v>
      </c>
      <c r="B4442" s="280" t="s">
        <v>38</v>
      </c>
      <c r="C4442" s="280">
        <v>20</v>
      </c>
      <c r="D4442" s="258">
        <f t="shared" si="415"/>
        <v>5</v>
      </c>
      <c r="E4442" s="259">
        <f>VLOOKUP(B4442,Correlation_Eqns!A$35:B$40,2,FALSE)</f>
        <v>7.9900000000000004E-5</v>
      </c>
      <c r="F4442" s="280">
        <f>VLOOKUP(B4442,Correlation_Eqns!A$43:B$48,2,FALSE)</f>
        <v>0.73499999999999999</v>
      </c>
      <c r="G4442" s="280">
        <f t="shared" si="416"/>
        <v>7.2244339712239142E-4</v>
      </c>
      <c r="H4442" s="280">
        <f>VLOOKUP(B4442,Correlation_Eqns!A$19:B$24,2,FALSE)</f>
        <v>1.48</v>
      </c>
      <c r="I4442" s="258">
        <f>VLOOKUP(B4442,Correlation_Eqns!A$27:B$32,2,FALSE)</f>
        <v>1.59</v>
      </c>
      <c r="J4442" s="259">
        <f t="shared" si="417"/>
        <v>7.2244339712239142E-4</v>
      </c>
      <c r="K4442" s="258">
        <f t="shared" si="418"/>
        <v>7.2244339712239142E-4</v>
      </c>
      <c r="L4442" s="1">
        <f t="shared" si="414"/>
        <v>2.2828055439632171E-4</v>
      </c>
      <c r="M4442" s="1">
        <f t="shared" si="419"/>
        <v>0</v>
      </c>
    </row>
    <row r="4443" spans="1:13">
      <c r="A4443" s="280">
        <v>18</v>
      </c>
      <c r="B4443" s="280" t="s">
        <v>38</v>
      </c>
      <c r="C4443" s="280">
        <v>20</v>
      </c>
      <c r="D4443" s="258">
        <f t="shared" si="415"/>
        <v>5</v>
      </c>
      <c r="E4443" s="259">
        <f>VLOOKUP(B4443,Correlation_Eqns!A$35:B$40,2,FALSE)</f>
        <v>7.9900000000000004E-5</v>
      </c>
      <c r="F4443" s="280">
        <f>VLOOKUP(B4443,Correlation_Eqns!A$43:B$48,2,FALSE)</f>
        <v>0.73499999999999999</v>
      </c>
      <c r="G4443" s="280">
        <f t="shared" si="416"/>
        <v>7.2244339712239142E-4</v>
      </c>
      <c r="H4443" s="280">
        <f>VLOOKUP(B4443,Correlation_Eqns!A$19:B$24,2,FALSE)</f>
        <v>1.48</v>
      </c>
      <c r="I4443" s="258">
        <f>VLOOKUP(B4443,Correlation_Eqns!A$27:B$32,2,FALSE)</f>
        <v>1.59</v>
      </c>
      <c r="J4443" s="259">
        <f t="shared" si="417"/>
        <v>7.2244339712239142E-4</v>
      </c>
      <c r="K4443" s="258">
        <f t="shared" si="418"/>
        <v>7.2244339712239142E-4</v>
      </c>
      <c r="L4443" s="1">
        <f t="shared" si="414"/>
        <v>2.2828055439632171E-4</v>
      </c>
      <c r="M4443" s="1">
        <f t="shared" si="419"/>
        <v>0</v>
      </c>
    </row>
    <row r="4444" spans="1:13">
      <c r="A4444" s="280">
        <v>18</v>
      </c>
      <c r="B4444" s="280" t="s">
        <v>38</v>
      </c>
      <c r="C4444" s="280">
        <v>20</v>
      </c>
      <c r="D4444" s="258">
        <f t="shared" si="415"/>
        <v>5</v>
      </c>
      <c r="E4444" s="259">
        <f>VLOOKUP(B4444,Correlation_Eqns!A$35:B$40,2,FALSE)</f>
        <v>7.9900000000000004E-5</v>
      </c>
      <c r="F4444" s="280">
        <f>VLOOKUP(B4444,Correlation_Eqns!A$43:B$48,2,FALSE)</f>
        <v>0.73499999999999999</v>
      </c>
      <c r="G4444" s="280">
        <f t="shared" si="416"/>
        <v>7.2244339712239142E-4</v>
      </c>
      <c r="H4444" s="280">
        <f>VLOOKUP(B4444,Correlation_Eqns!A$19:B$24,2,FALSE)</f>
        <v>1.48</v>
      </c>
      <c r="I4444" s="258">
        <f>VLOOKUP(B4444,Correlation_Eqns!A$27:B$32,2,FALSE)</f>
        <v>1.59</v>
      </c>
      <c r="J4444" s="259">
        <f t="shared" si="417"/>
        <v>7.2244339712239142E-4</v>
      </c>
      <c r="K4444" s="258">
        <f t="shared" si="418"/>
        <v>7.2244339712239142E-4</v>
      </c>
      <c r="L4444" s="1">
        <f t="shared" si="414"/>
        <v>2.2828055439632171E-4</v>
      </c>
      <c r="M4444" s="1">
        <f t="shared" si="419"/>
        <v>0</v>
      </c>
    </row>
    <row r="4445" spans="1:13">
      <c r="A4445" s="280">
        <v>18</v>
      </c>
      <c r="B4445" s="280" t="s">
        <v>38</v>
      </c>
      <c r="C4445" s="280">
        <v>15</v>
      </c>
      <c r="D4445" s="258">
        <f t="shared" si="415"/>
        <v>5</v>
      </c>
      <c r="E4445" s="259">
        <f>VLOOKUP(B4445,Correlation_Eqns!A$35:B$40,2,FALSE)</f>
        <v>7.9900000000000004E-5</v>
      </c>
      <c r="F4445" s="280">
        <f>VLOOKUP(B4445,Correlation_Eqns!A$43:B$48,2,FALSE)</f>
        <v>0.73499999999999999</v>
      </c>
      <c r="G4445" s="280">
        <f t="shared" si="416"/>
        <v>5.8475487982814994E-4</v>
      </c>
      <c r="H4445" s="280">
        <f>VLOOKUP(B4445,Correlation_Eqns!A$19:B$24,2,FALSE)</f>
        <v>1.48</v>
      </c>
      <c r="I4445" s="258">
        <f>VLOOKUP(B4445,Correlation_Eqns!A$27:B$32,2,FALSE)</f>
        <v>1.59</v>
      </c>
      <c r="J4445" s="259">
        <f t="shared" si="417"/>
        <v>5.8475487982814994E-4</v>
      </c>
      <c r="K4445" s="258">
        <f t="shared" si="418"/>
        <v>5.8475487982814994E-4</v>
      </c>
      <c r="L4445" s="1">
        <f t="shared" si="414"/>
        <v>1.8477318594761812E-4</v>
      </c>
      <c r="M4445" s="1">
        <f t="shared" si="419"/>
        <v>0</v>
      </c>
    </row>
    <row r="4446" spans="1:13">
      <c r="A4446" s="280">
        <v>18</v>
      </c>
      <c r="B4446" s="280" t="s">
        <v>38</v>
      </c>
      <c r="C4446" s="280">
        <v>10</v>
      </c>
      <c r="D4446" s="258">
        <f t="shared" si="415"/>
        <v>5</v>
      </c>
      <c r="E4446" s="259">
        <f>VLOOKUP(B4446,Correlation_Eqns!A$35:B$40,2,FALSE)</f>
        <v>7.9900000000000004E-5</v>
      </c>
      <c r="F4446" s="280">
        <f>VLOOKUP(B4446,Correlation_Eqns!A$43:B$48,2,FALSE)</f>
        <v>0.73499999999999999</v>
      </c>
      <c r="G4446" s="280">
        <f t="shared" si="416"/>
        <v>4.3405701486245421E-4</v>
      </c>
      <c r="H4446" s="280">
        <f>VLOOKUP(B4446,Correlation_Eqns!A$19:B$24,2,FALSE)</f>
        <v>1.48</v>
      </c>
      <c r="I4446" s="258">
        <f>VLOOKUP(B4446,Correlation_Eqns!A$27:B$32,2,FALSE)</f>
        <v>1.59</v>
      </c>
      <c r="J4446" s="259">
        <f t="shared" si="417"/>
        <v>4.3405701486245421E-4</v>
      </c>
      <c r="K4446" s="258">
        <f t="shared" si="418"/>
        <v>4.3405701486245421E-4</v>
      </c>
      <c r="L4446" s="1">
        <f t="shared" si="414"/>
        <v>1.3715507178429774E-4</v>
      </c>
      <c r="M4446" s="1">
        <f t="shared" si="419"/>
        <v>0</v>
      </c>
    </row>
    <row r="4447" spans="1:13">
      <c r="A4447" s="280">
        <v>18</v>
      </c>
      <c r="B4447" s="280" t="s">
        <v>8</v>
      </c>
      <c r="C4447" s="280">
        <v>100000</v>
      </c>
      <c r="D4447" s="258">
        <f t="shared" si="415"/>
        <v>5</v>
      </c>
      <c r="E4447" s="259">
        <f>VLOOKUP(B4447,Correlation_Eqns!A$35:B$40,2,FALSE)</f>
        <v>1.21E-4</v>
      </c>
      <c r="F4447" s="280">
        <f>VLOOKUP(B4447,Correlation_Eqns!A$43:B$48,2,FALSE)</f>
        <v>0.746</v>
      </c>
      <c r="G4447" s="280">
        <f t="shared" si="416"/>
        <v>0.64980847360800575</v>
      </c>
      <c r="H4447" s="280">
        <f>VLOOKUP(B4447,Correlation_Eqns!A$19:B$24,2,FALSE)</f>
        <v>3.39</v>
      </c>
      <c r="I4447" s="258">
        <f>VLOOKUP(B4447,Correlation_Eqns!A$27:B$32,2,FALSE)</f>
        <v>7.41</v>
      </c>
      <c r="J4447" s="259">
        <f t="shared" si="417"/>
        <v>3.39</v>
      </c>
      <c r="K4447" s="258">
        <f t="shared" si="418"/>
        <v>7.41</v>
      </c>
      <c r="L4447" s="1">
        <f t="shared" si="414"/>
        <v>1.0711857599999999</v>
      </c>
      <c r="M4447" s="1">
        <f t="shared" si="419"/>
        <v>1</v>
      </c>
    </row>
    <row r="4448" spans="1:13">
      <c r="A4448" s="280">
        <v>18</v>
      </c>
      <c r="B4448" s="280" t="s">
        <v>39</v>
      </c>
      <c r="C4448" s="280">
        <v>10000</v>
      </c>
      <c r="D4448" s="258">
        <f t="shared" si="415"/>
        <v>5</v>
      </c>
      <c r="E4448" s="259">
        <f>VLOOKUP(B4448,Correlation_Eqns!A$35:B$40,2,FALSE)</f>
        <v>1.1399999999999999E-4</v>
      </c>
      <c r="F4448" s="280">
        <f>VLOOKUP(B4448,Correlation_Eqns!A$43:B$48,2,FALSE)</f>
        <v>0.70399999999999996</v>
      </c>
      <c r="G4448" s="280">
        <f t="shared" si="416"/>
        <v>7.4628523843669387E-2</v>
      </c>
      <c r="H4448" s="280">
        <f>VLOOKUP(B4448,Correlation_Eqns!A$19:B$24,2,FALSE)</f>
        <v>1.59</v>
      </c>
      <c r="I4448" s="258">
        <f>VLOOKUP(B4448,Correlation_Eqns!A$27:B$32,2,FALSE)</f>
        <v>4.18</v>
      </c>
      <c r="J4448" s="259">
        <f t="shared" si="417"/>
        <v>1.59</v>
      </c>
      <c r="K4448" s="258">
        <f t="shared" si="418"/>
        <v>1.59</v>
      </c>
      <c r="L4448" s="1">
        <f t="shared" si="414"/>
        <v>0.50241456000000007</v>
      </c>
      <c r="M4448" s="1">
        <f t="shared" si="419"/>
        <v>1</v>
      </c>
    </row>
    <row r="4449" spans="1:13">
      <c r="A4449" s="280">
        <v>18</v>
      </c>
      <c r="B4449" s="280" t="s">
        <v>39</v>
      </c>
      <c r="C4449" s="280">
        <v>10000</v>
      </c>
      <c r="D4449" s="258">
        <f t="shared" si="415"/>
        <v>5</v>
      </c>
      <c r="E4449" s="259">
        <f>VLOOKUP(B4449,Correlation_Eqns!A$35:B$40,2,FALSE)</f>
        <v>1.1399999999999999E-4</v>
      </c>
      <c r="F4449" s="280">
        <f>VLOOKUP(B4449,Correlation_Eqns!A$43:B$48,2,FALSE)</f>
        <v>0.70399999999999996</v>
      </c>
      <c r="G4449" s="280">
        <f t="shared" si="416"/>
        <v>7.4628523843669387E-2</v>
      </c>
      <c r="H4449" s="280">
        <f>VLOOKUP(B4449,Correlation_Eqns!A$19:B$24,2,FALSE)</f>
        <v>1.59</v>
      </c>
      <c r="I4449" s="258">
        <f>VLOOKUP(B4449,Correlation_Eqns!A$27:B$32,2,FALSE)</f>
        <v>4.18</v>
      </c>
      <c r="J4449" s="259">
        <f t="shared" si="417"/>
        <v>1.59</v>
      </c>
      <c r="K4449" s="258">
        <f t="shared" si="418"/>
        <v>1.59</v>
      </c>
      <c r="L4449" s="1">
        <f t="shared" si="414"/>
        <v>0.50241456000000007</v>
      </c>
      <c r="M4449" s="1">
        <f t="shared" si="419"/>
        <v>1</v>
      </c>
    </row>
    <row r="4450" spans="1:13">
      <c r="A4450" s="280">
        <v>18</v>
      </c>
      <c r="B4450" s="280" t="s">
        <v>39</v>
      </c>
      <c r="C4450" s="280">
        <v>10000</v>
      </c>
      <c r="D4450" s="258">
        <f t="shared" si="415"/>
        <v>5</v>
      </c>
      <c r="E4450" s="259">
        <f>VLOOKUP(B4450,Correlation_Eqns!A$35:B$40,2,FALSE)</f>
        <v>1.1399999999999999E-4</v>
      </c>
      <c r="F4450" s="280">
        <f>VLOOKUP(B4450,Correlation_Eqns!A$43:B$48,2,FALSE)</f>
        <v>0.70399999999999996</v>
      </c>
      <c r="G4450" s="280">
        <f t="shared" si="416"/>
        <v>7.4628523843669387E-2</v>
      </c>
      <c r="H4450" s="280">
        <f>VLOOKUP(B4450,Correlation_Eqns!A$19:B$24,2,FALSE)</f>
        <v>1.59</v>
      </c>
      <c r="I4450" s="258">
        <f>VLOOKUP(B4450,Correlation_Eqns!A$27:B$32,2,FALSE)</f>
        <v>4.18</v>
      </c>
      <c r="J4450" s="259">
        <f t="shared" si="417"/>
        <v>1.59</v>
      </c>
      <c r="K4450" s="258">
        <f t="shared" si="418"/>
        <v>1.59</v>
      </c>
      <c r="L4450" s="1">
        <f t="shared" si="414"/>
        <v>0.50241456000000007</v>
      </c>
      <c r="M4450" s="1">
        <f t="shared" si="419"/>
        <v>1</v>
      </c>
    </row>
    <row r="4451" spans="1:13">
      <c r="A4451" s="280">
        <v>18</v>
      </c>
      <c r="B4451" s="280" t="s">
        <v>39</v>
      </c>
      <c r="C4451" s="280">
        <v>10000</v>
      </c>
      <c r="D4451" s="258">
        <f t="shared" si="415"/>
        <v>5</v>
      </c>
      <c r="E4451" s="259">
        <f>VLOOKUP(B4451,Correlation_Eqns!A$35:B$40,2,FALSE)</f>
        <v>1.1399999999999999E-4</v>
      </c>
      <c r="F4451" s="280">
        <f>VLOOKUP(B4451,Correlation_Eqns!A$43:B$48,2,FALSE)</f>
        <v>0.70399999999999996</v>
      </c>
      <c r="G4451" s="280">
        <f t="shared" si="416"/>
        <v>7.4628523843669387E-2</v>
      </c>
      <c r="H4451" s="280">
        <f>VLOOKUP(B4451,Correlation_Eqns!A$19:B$24,2,FALSE)</f>
        <v>1.59</v>
      </c>
      <c r="I4451" s="258">
        <f>VLOOKUP(B4451,Correlation_Eqns!A$27:B$32,2,FALSE)</f>
        <v>4.18</v>
      </c>
      <c r="J4451" s="259">
        <f t="shared" si="417"/>
        <v>1.59</v>
      </c>
      <c r="K4451" s="258">
        <f t="shared" si="418"/>
        <v>1.59</v>
      </c>
      <c r="L4451" s="1">
        <f t="shared" si="414"/>
        <v>0.50241456000000007</v>
      </c>
      <c r="M4451" s="1">
        <f t="shared" si="419"/>
        <v>1</v>
      </c>
    </row>
    <row r="4452" spans="1:13">
      <c r="A4452" s="280">
        <v>13</v>
      </c>
      <c r="B4452" s="280" t="s">
        <v>39</v>
      </c>
      <c r="C4452" s="280">
        <v>10000</v>
      </c>
      <c r="D4452" s="258">
        <f t="shared" si="415"/>
        <v>4</v>
      </c>
      <c r="E4452" s="259">
        <f>VLOOKUP(B4452,Correlation_Eqns!A$35:B$40,2,FALSE)</f>
        <v>1.1399999999999999E-4</v>
      </c>
      <c r="F4452" s="280">
        <f>VLOOKUP(B4452,Correlation_Eqns!A$43:B$48,2,FALSE)</f>
        <v>0.70399999999999996</v>
      </c>
      <c r="G4452" s="280">
        <f t="shared" si="416"/>
        <v>7.4628523843669387E-2</v>
      </c>
      <c r="H4452" s="280">
        <f>VLOOKUP(B4452,Correlation_Eqns!A$19:B$24,2,FALSE)</f>
        <v>1.59</v>
      </c>
      <c r="I4452" s="258">
        <f>VLOOKUP(B4452,Correlation_Eqns!A$27:B$32,2,FALSE)</f>
        <v>4.18</v>
      </c>
      <c r="J4452" s="259">
        <f t="shared" si="417"/>
        <v>1.59</v>
      </c>
      <c r="K4452" s="258">
        <f t="shared" si="418"/>
        <v>1.59</v>
      </c>
      <c r="L4452" s="1">
        <f t="shared" si="414"/>
        <v>0.50241456000000007</v>
      </c>
      <c r="M4452" s="1">
        <f t="shared" si="419"/>
        <v>1</v>
      </c>
    </row>
    <row r="4453" spans="1:13">
      <c r="A4453" s="280">
        <v>18</v>
      </c>
      <c r="B4453" s="280" t="s">
        <v>39</v>
      </c>
      <c r="C4453" s="280">
        <v>10000</v>
      </c>
      <c r="D4453" s="258">
        <f t="shared" si="415"/>
        <v>5</v>
      </c>
      <c r="E4453" s="259">
        <f>VLOOKUP(B4453,Correlation_Eqns!A$35:B$40,2,FALSE)</f>
        <v>1.1399999999999999E-4</v>
      </c>
      <c r="F4453" s="280">
        <f>VLOOKUP(B4453,Correlation_Eqns!A$43:B$48,2,FALSE)</f>
        <v>0.70399999999999996</v>
      </c>
      <c r="G4453" s="280">
        <f t="shared" si="416"/>
        <v>7.4628523843669387E-2</v>
      </c>
      <c r="H4453" s="280">
        <f>VLOOKUP(B4453,Correlation_Eqns!A$19:B$24,2,FALSE)</f>
        <v>1.59</v>
      </c>
      <c r="I4453" s="258">
        <f>VLOOKUP(B4453,Correlation_Eqns!A$27:B$32,2,FALSE)</f>
        <v>4.18</v>
      </c>
      <c r="J4453" s="259">
        <f t="shared" si="417"/>
        <v>1.59</v>
      </c>
      <c r="K4453" s="258">
        <f t="shared" si="418"/>
        <v>1.59</v>
      </c>
      <c r="L4453" s="1">
        <f t="shared" si="414"/>
        <v>0.50241456000000007</v>
      </c>
      <c r="M4453" s="1">
        <f t="shared" si="419"/>
        <v>1</v>
      </c>
    </row>
    <row r="4454" spans="1:13">
      <c r="A4454" s="280">
        <v>18</v>
      </c>
      <c r="B4454" s="280" t="s">
        <v>39</v>
      </c>
      <c r="C4454" s="280">
        <v>10000</v>
      </c>
      <c r="D4454" s="258">
        <f t="shared" si="415"/>
        <v>5</v>
      </c>
      <c r="E4454" s="259">
        <f>VLOOKUP(B4454,Correlation_Eqns!A$35:B$40,2,FALSE)</f>
        <v>1.1399999999999999E-4</v>
      </c>
      <c r="F4454" s="280">
        <f>VLOOKUP(B4454,Correlation_Eqns!A$43:B$48,2,FALSE)</f>
        <v>0.70399999999999996</v>
      </c>
      <c r="G4454" s="280">
        <f t="shared" si="416"/>
        <v>7.4628523843669387E-2</v>
      </c>
      <c r="H4454" s="280">
        <f>VLOOKUP(B4454,Correlation_Eqns!A$19:B$24,2,FALSE)</f>
        <v>1.59</v>
      </c>
      <c r="I4454" s="258">
        <f>VLOOKUP(B4454,Correlation_Eqns!A$27:B$32,2,FALSE)</f>
        <v>4.18</v>
      </c>
      <c r="J4454" s="259">
        <f t="shared" si="417"/>
        <v>1.59</v>
      </c>
      <c r="K4454" s="258">
        <f t="shared" si="418"/>
        <v>1.59</v>
      </c>
      <c r="L4454" s="1">
        <f t="shared" si="414"/>
        <v>0.50241456000000007</v>
      </c>
      <c r="M4454" s="1">
        <f t="shared" si="419"/>
        <v>1</v>
      </c>
    </row>
    <row r="4455" spans="1:13">
      <c r="A4455" s="280">
        <v>18</v>
      </c>
      <c r="B4455" s="280" t="s">
        <v>39</v>
      </c>
      <c r="C4455" s="280">
        <v>10000</v>
      </c>
      <c r="D4455" s="258">
        <f t="shared" si="415"/>
        <v>5</v>
      </c>
      <c r="E4455" s="259">
        <f>VLOOKUP(B4455,Correlation_Eqns!A$35:B$40,2,FALSE)</f>
        <v>1.1399999999999999E-4</v>
      </c>
      <c r="F4455" s="280">
        <f>VLOOKUP(B4455,Correlation_Eqns!A$43:B$48,2,FALSE)</f>
        <v>0.70399999999999996</v>
      </c>
      <c r="G4455" s="280">
        <f t="shared" si="416"/>
        <v>7.4628523843669387E-2</v>
      </c>
      <c r="H4455" s="280">
        <f>VLOOKUP(B4455,Correlation_Eqns!A$19:B$24,2,FALSE)</f>
        <v>1.59</v>
      </c>
      <c r="I4455" s="258">
        <f>VLOOKUP(B4455,Correlation_Eqns!A$27:B$32,2,FALSE)</f>
        <v>4.18</v>
      </c>
      <c r="J4455" s="259">
        <f t="shared" si="417"/>
        <v>1.59</v>
      </c>
      <c r="K4455" s="258">
        <f t="shared" si="418"/>
        <v>1.59</v>
      </c>
      <c r="L4455" s="1">
        <f t="shared" si="414"/>
        <v>0.50241456000000007</v>
      </c>
      <c r="M4455" s="1">
        <f t="shared" si="419"/>
        <v>1</v>
      </c>
    </row>
    <row r="4456" spans="1:13">
      <c r="A4456" s="280">
        <v>18</v>
      </c>
      <c r="B4456" s="280" t="s">
        <v>39</v>
      </c>
      <c r="C4456" s="280">
        <v>10000</v>
      </c>
      <c r="D4456" s="258">
        <f t="shared" si="415"/>
        <v>5</v>
      </c>
      <c r="E4456" s="259">
        <f>VLOOKUP(B4456,Correlation_Eqns!A$35:B$40,2,FALSE)</f>
        <v>1.1399999999999999E-4</v>
      </c>
      <c r="F4456" s="280">
        <f>VLOOKUP(B4456,Correlation_Eqns!A$43:B$48,2,FALSE)</f>
        <v>0.70399999999999996</v>
      </c>
      <c r="G4456" s="280">
        <f t="shared" si="416"/>
        <v>7.4628523843669387E-2</v>
      </c>
      <c r="H4456" s="280">
        <f>VLOOKUP(B4456,Correlation_Eqns!A$19:B$24,2,FALSE)</f>
        <v>1.59</v>
      </c>
      <c r="I4456" s="258">
        <f>VLOOKUP(B4456,Correlation_Eqns!A$27:B$32,2,FALSE)</f>
        <v>4.18</v>
      </c>
      <c r="J4456" s="259">
        <f t="shared" si="417"/>
        <v>1.59</v>
      </c>
      <c r="K4456" s="258">
        <f t="shared" si="418"/>
        <v>1.59</v>
      </c>
      <c r="L4456" s="1">
        <f t="shared" si="414"/>
        <v>0.50241456000000007</v>
      </c>
      <c r="M4456" s="1">
        <f t="shared" si="419"/>
        <v>1</v>
      </c>
    </row>
    <row r="4457" spans="1:13">
      <c r="A4457" s="280">
        <v>18</v>
      </c>
      <c r="B4457" s="280" t="s">
        <v>39</v>
      </c>
      <c r="C4457" s="280">
        <v>1500</v>
      </c>
      <c r="D4457" s="258">
        <f t="shared" si="415"/>
        <v>5</v>
      </c>
      <c r="E4457" s="259">
        <f>VLOOKUP(B4457,Correlation_Eqns!A$35:B$40,2,FALSE)</f>
        <v>1.1399999999999999E-4</v>
      </c>
      <c r="F4457" s="280">
        <f>VLOOKUP(B4457,Correlation_Eqns!A$43:B$48,2,FALSE)</f>
        <v>0.70399999999999996</v>
      </c>
      <c r="G4457" s="280">
        <f t="shared" si="416"/>
        <v>1.9627866602603756E-2</v>
      </c>
      <c r="H4457" s="280">
        <f>VLOOKUP(B4457,Correlation_Eqns!A$19:B$24,2,FALSE)</f>
        <v>1.59</v>
      </c>
      <c r="I4457" s="258">
        <f>VLOOKUP(B4457,Correlation_Eqns!A$27:B$32,2,FALSE)</f>
        <v>4.18</v>
      </c>
      <c r="J4457" s="259">
        <f t="shared" si="417"/>
        <v>1.9627866602603756E-2</v>
      </c>
      <c r="K4457" s="258">
        <f t="shared" si="418"/>
        <v>1.9627866602603756E-2</v>
      </c>
      <c r="L4457" s="1">
        <f t="shared" si="414"/>
        <v>6.2020918005571447E-3</v>
      </c>
      <c r="M4457" s="1">
        <f t="shared" si="419"/>
        <v>0</v>
      </c>
    </row>
    <row r="4458" spans="1:13">
      <c r="A4458" s="280">
        <v>18</v>
      </c>
      <c r="B4458" s="280" t="s">
        <v>39</v>
      </c>
      <c r="C4458" s="280">
        <v>1000</v>
      </c>
      <c r="D4458" s="258">
        <f t="shared" si="415"/>
        <v>5</v>
      </c>
      <c r="E4458" s="259">
        <f>VLOOKUP(B4458,Correlation_Eqns!A$35:B$40,2,FALSE)</f>
        <v>1.1399999999999999E-4</v>
      </c>
      <c r="F4458" s="280">
        <f>VLOOKUP(B4458,Correlation_Eqns!A$43:B$48,2,FALSE)</f>
        <v>0.70399999999999996</v>
      </c>
      <c r="G4458" s="280">
        <f t="shared" si="416"/>
        <v>1.4753832592529839E-2</v>
      </c>
      <c r="H4458" s="280">
        <f>VLOOKUP(B4458,Correlation_Eqns!A$19:B$24,2,FALSE)</f>
        <v>1.59</v>
      </c>
      <c r="I4458" s="258">
        <f>VLOOKUP(B4458,Correlation_Eqns!A$27:B$32,2,FALSE)</f>
        <v>4.18</v>
      </c>
      <c r="J4458" s="259">
        <f t="shared" si="417"/>
        <v>1.4753832592529839E-2</v>
      </c>
      <c r="K4458" s="258">
        <f t="shared" si="418"/>
        <v>1.4753832592529839E-2</v>
      </c>
      <c r="L4458" s="1">
        <f t="shared" si="414"/>
        <v>4.6619750379179488E-3</v>
      </c>
      <c r="M4458" s="1">
        <f t="shared" si="419"/>
        <v>0</v>
      </c>
    </row>
    <row r="4459" spans="1:13">
      <c r="A4459" s="280">
        <v>18</v>
      </c>
      <c r="B4459" s="280" t="s">
        <v>39</v>
      </c>
      <c r="C4459" s="280">
        <v>1000</v>
      </c>
      <c r="D4459" s="258">
        <f t="shared" si="415"/>
        <v>5</v>
      </c>
      <c r="E4459" s="259">
        <f>VLOOKUP(B4459,Correlation_Eqns!A$35:B$40,2,FALSE)</f>
        <v>1.1399999999999999E-4</v>
      </c>
      <c r="F4459" s="280">
        <f>VLOOKUP(B4459,Correlation_Eqns!A$43:B$48,2,FALSE)</f>
        <v>0.70399999999999996</v>
      </c>
      <c r="G4459" s="280">
        <f t="shared" si="416"/>
        <v>1.4753832592529839E-2</v>
      </c>
      <c r="H4459" s="280">
        <f>VLOOKUP(B4459,Correlation_Eqns!A$19:B$24,2,FALSE)</f>
        <v>1.59</v>
      </c>
      <c r="I4459" s="258">
        <f>VLOOKUP(B4459,Correlation_Eqns!A$27:B$32,2,FALSE)</f>
        <v>4.18</v>
      </c>
      <c r="J4459" s="259">
        <f t="shared" si="417"/>
        <v>1.4753832592529839E-2</v>
      </c>
      <c r="K4459" s="258">
        <f t="shared" si="418"/>
        <v>1.4753832592529839E-2</v>
      </c>
      <c r="L4459" s="1">
        <f t="shared" si="414"/>
        <v>4.6619750379179488E-3</v>
      </c>
      <c r="M4459" s="1">
        <f t="shared" si="419"/>
        <v>0</v>
      </c>
    </row>
    <row r="4460" spans="1:13">
      <c r="A4460" s="280">
        <v>18</v>
      </c>
      <c r="B4460" s="280" t="s">
        <v>39</v>
      </c>
      <c r="C4460" s="280">
        <v>700</v>
      </c>
      <c r="D4460" s="258">
        <f t="shared" si="415"/>
        <v>5</v>
      </c>
      <c r="E4460" s="259">
        <f>VLOOKUP(B4460,Correlation_Eqns!A$35:B$40,2,FALSE)</f>
        <v>1.1399999999999999E-4</v>
      </c>
      <c r="F4460" s="280">
        <f>VLOOKUP(B4460,Correlation_Eqns!A$43:B$48,2,FALSE)</f>
        <v>0.70399999999999996</v>
      </c>
      <c r="G4460" s="280">
        <f t="shared" si="416"/>
        <v>1.1477673634559453E-2</v>
      </c>
      <c r="H4460" s="280">
        <f>VLOOKUP(B4460,Correlation_Eqns!A$19:B$24,2,FALSE)</f>
        <v>1.59</v>
      </c>
      <c r="I4460" s="258">
        <f>VLOOKUP(B4460,Correlation_Eqns!A$27:B$32,2,FALSE)</f>
        <v>4.18</v>
      </c>
      <c r="J4460" s="259">
        <f t="shared" si="417"/>
        <v>1.1477673634559453E-2</v>
      </c>
      <c r="K4460" s="258">
        <f t="shared" si="418"/>
        <v>1.1477673634559453E-2</v>
      </c>
      <c r="L4460" s="1">
        <f t="shared" si="414"/>
        <v>3.6267612257426338E-3</v>
      </c>
      <c r="M4460" s="1">
        <f t="shared" si="419"/>
        <v>0</v>
      </c>
    </row>
    <row r="4461" spans="1:13">
      <c r="A4461" s="280">
        <v>18</v>
      </c>
      <c r="B4461" s="280" t="s">
        <v>39</v>
      </c>
      <c r="C4461" s="280">
        <v>700</v>
      </c>
      <c r="D4461" s="258">
        <f t="shared" si="415"/>
        <v>5</v>
      </c>
      <c r="E4461" s="259">
        <f>VLOOKUP(B4461,Correlation_Eqns!A$35:B$40,2,FALSE)</f>
        <v>1.1399999999999999E-4</v>
      </c>
      <c r="F4461" s="280">
        <f>VLOOKUP(B4461,Correlation_Eqns!A$43:B$48,2,FALSE)</f>
        <v>0.70399999999999996</v>
      </c>
      <c r="G4461" s="280">
        <f t="shared" si="416"/>
        <v>1.1477673634559453E-2</v>
      </c>
      <c r="H4461" s="280">
        <f>VLOOKUP(B4461,Correlation_Eqns!A$19:B$24,2,FALSE)</f>
        <v>1.59</v>
      </c>
      <c r="I4461" s="258">
        <f>VLOOKUP(B4461,Correlation_Eqns!A$27:B$32,2,FALSE)</f>
        <v>4.18</v>
      </c>
      <c r="J4461" s="259">
        <f t="shared" si="417"/>
        <v>1.1477673634559453E-2</v>
      </c>
      <c r="K4461" s="258">
        <f t="shared" si="418"/>
        <v>1.1477673634559453E-2</v>
      </c>
      <c r="L4461" s="1">
        <f t="shared" si="414"/>
        <v>3.6267612257426338E-3</v>
      </c>
      <c r="M4461" s="1">
        <f t="shared" si="419"/>
        <v>0</v>
      </c>
    </row>
    <row r="4462" spans="1:13">
      <c r="A4462" s="280">
        <v>18</v>
      </c>
      <c r="B4462" s="280" t="s">
        <v>39</v>
      </c>
      <c r="C4462" s="280">
        <v>500</v>
      </c>
      <c r="D4462" s="258">
        <f t="shared" si="415"/>
        <v>5</v>
      </c>
      <c r="E4462" s="259">
        <f>VLOOKUP(B4462,Correlation_Eqns!A$35:B$40,2,FALSE)</f>
        <v>1.1399999999999999E-4</v>
      </c>
      <c r="F4462" s="280">
        <f>VLOOKUP(B4462,Correlation_Eqns!A$43:B$48,2,FALSE)</f>
        <v>0.70399999999999996</v>
      </c>
      <c r="G4462" s="280">
        <f t="shared" si="416"/>
        <v>9.0569033741789619E-3</v>
      </c>
      <c r="H4462" s="280">
        <f>VLOOKUP(B4462,Correlation_Eqns!A$19:B$24,2,FALSE)</f>
        <v>1.59</v>
      </c>
      <c r="I4462" s="258">
        <f>VLOOKUP(B4462,Correlation_Eqns!A$27:B$32,2,FALSE)</f>
        <v>4.18</v>
      </c>
      <c r="J4462" s="259">
        <f t="shared" si="417"/>
        <v>9.0569033741789619E-3</v>
      </c>
      <c r="K4462" s="258">
        <f t="shared" si="418"/>
        <v>9.0569033741789619E-3</v>
      </c>
      <c r="L4462" s="1">
        <f t="shared" si="414"/>
        <v>2.8618365557865648E-3</v>
      </c>
      <c r="M4462" s="1">
        <f t="shared" si="419"/>
        <v>0</v>
      </c>
    </row>
    <row r="4463" spans="1:13">
      <c r="A4463" s="280">
        <v>18</v>
      </c>
      <c r="B4463" s="280" t="s">
        <v>39</v>
      </c>
      <c r="C4463" s="280">
        <v>300</v>
      </c>
      <c r="D4463" s="258">
        <f t="shared" si="415"/>
        <v>5</v>
      </c>
      <c r="E4463" s="259">
        <f>VLOOKUP(B4463,Correlation_Eqns!A$35:B$40,2,FALSE)</f>
        <v>1.1399999999999999E-4</v>
      </c>
      <c r="F4463" s="280">
        <f>VLOOKUP(B4463,Correlation_Eqns!A$43:B$48,2,FALSE)</f>
        <v>0.70399999999999996</v>
      </c>
      <c r="G4463" s="280">
        <f t="shared" si="416"/>
        <v>6.3211808342613501E-3</v>
      </c>
      <c r="H4463" s="280">
        <f>VLOOKUP(B4463,Correlation_Eqns!A$19:B$24,2,FALSE)</f>
        <v>1.59</v>
      </c>
      <c r="I4463" s="258">
        <f>VLOOKUP(B4463,Correlation_Eqns!A$27:B$32,2,FALSE)</f>
        <v>4.18</v>
      </c>
      <c r="J4463" s="259">
        <f t="shared" si="417"/>
        <v>6.3211808342613501E-3</v>
      </c>
      <c r="K4463" s="258">
        <f t="shared" si="418"/>
        <v>6.3211808342613501E-3</v>
      </c>
      <c r="L4463" s="1">
        <f t="shared" si="414"/>
        <v>1.9973920047332383E-3</v>
      </c>
      <c r="M4463" s="1">
        <f t="shared" si="419"/>
        <v>0</v>
      </c>
    </row>
    <row r="4464" spans="1:13">
      <c r="A4464" s="280">
        <v>18</v>
      </c>
      <c r="B4464" s="280" t="s">
        <v>39</v>
      </c>
      <c r="C4464" s="280">
        <v>200</v>
      </c>
      <c r="D4464" s="258">
        <f t="shared" si="415"/>
        <v>5</v>
      </c>
      <c r="E4464" s="259">
        <f>VLOOKUP(B4464,Correlation_Eqns!A$35:B$40,2,FALSE)</f>
        <v>1.1399999999999999E-4</v>
      </c>
      <c r="F4464" s="280">
        <f>VLOOKUP(B4464,Correlation_Eqns!A$43:B$48,2,FALSE)</f>
        <v>0.70399999999999996</v>
      </c>
      <c r="G4464" s="280">
        <f t="shared" si="416"/>
        <v>4.7514916268805458E-3</v>
      </c>
      <c r="H4464" s="280">
        <f>VLOOKUP(B4464,Correlation_Eqns!A$19:B$24,2,FALSE)</f>
        <v>1.59</v>
      </c>
      <c r="I4464" s="258">
        <f>VLOOKUP(B4464,Correlation_Eqns!A$27:B$32,2,FALSE)</f>
        <v>4.18</v>
      </c>
      <c r="J4464" s="259">
        <f t="shared" si="417"/>
        <v>4.7514916268805458E-3</v>
      </c>
      <c r="K4464" s="258">
        <f t="shared" si="418"/>
        <v>4.7514916268805458E-3</v>
      </c>
      <c r="L4464" s="1">
        <f t="shared" si="414"/>
        <v>1.5013953302282221E-3</v>
      </c>
      <c r="M4464" s="1">
        <f t="shared" si="419"/>
        <v>0</v>
      </c>
    </row>
    <row r="4465" spans="1:13">
      <c r="A4465" s="280">
        <v>18</v>
      </c>
      <c r="B4465" s="280" t="s">
        <v>39</v>
      </c>
      <c r="C4465" s="280">
        <v>200</v>
      </c>
      <c r="D4465" s="258">
        <f t="shared" si="415"/>
        <v>5</v>
      </c>
      <c r="E4465" s="259">
        <f>VLOOKUP(B4465,Correlation_Eqns!A$35:B$40,2,FALSE)</f>
        <v>1.1399999999999999E-4</v>
      </c>
      <c r="F4465" s="280">
        <f>VLOOKUP(B4465,Correlation_Eqns!A$43:B$48,2,FALSE)</f>
        <v>0.70399999999999996</v>
      </c>
      <c r="G4465" s="280">
        <f t="shared" si="416"/>
        <v>4.7514916268805458E-3</v>
      </c>
      <c r="H4465" s="280">
        <f>VLOOKUP(B4465,Correlation_Eqns!A$19:B$24,2,FALSE)</f>
        <v>1.59</v>
      </c>
      <c r="I4465" s="258">
        <f>VLOOKUP(B4465,Correlation_Eqns!A$27:B$32,2,FALSE)</f>
        <v>4.18</v>
      </c>
      <c r="J4465" s="259">
        <f t="shared" si="417"/>
        <v>4.7514916268805458E-3</v>
      </c>
      <c r="K4465" s="258">
        <f t="shared" si="418"/>
        <v>4.7514916268805458E-3</v>
      </c>
      <c r="L4465" s="1">
        <f t="shared" si="414"/>
        <v>1.5013953302282221E-3</v>
      </c>
      <c r="M4465" s="1">
        <f t="shared" si="419"/>
        <v>0</v>
      </c>
    </row>
    <row r="4466" spans="1:13">
      <c r="A4466" s="280">
        <v>18</v>
      </c>
      <c r="B4466" s="280" t="s">
        <v>39</v>
      </c>
      <c r="C4466" s="280">
        <v>200</v>
      </c>
      <c r="D4466" s="258">
        <f t="shared" si="415"/>
        <v>5</v>
      </c>
      <c r="E4466" s="259">
        <f>VLOOKUP(B4466,Correlation_Eqns!A$35:B$40,2,FALSE)</f>
        <v>1.1399999999999999E-4</v>
      </c>
      <c r="F4466" s="280">
        <f>VLOOKUP(B4466,Correlation_Eqns!A$43:B$48,2,FALSE)</f>
        <v>0.70399999999999996</v>
      </c>
      <c r="G4466" s="280">
        <f t="shared" si="416"/>
        <v>4.7514916268805458E-3</v>
      </c>
      <c r="H4466" s="280">
        <f>VLOOKUP(B4466,Correlation_Eqns!A$19:B$24,2,FALSE)</f>
        <v>1.59</v>
      </c>
      <c r="I4466" s="258">
        <f>VLOOKUP(B4466,Correlation_Eqns!A$27:B$32,2,FALSE)</f>
        <v>4.18</v>
      </c>
      <c r="J4466" s="259">
        <f t="shared" si="417"/>
        <v>4.7514916268805458E-3</v>
      </c>
      <c r="K4466" s="258">
        <f t="shared" si="418"/>
        <v>4.7514916268805458E-3</v>
      </c>
      <c r="L4466" s="1">
        <f t="shared" si="414"/>
        <v>1.5013953302282221E-3</v>
      </c>
      <c r="M4466" s="1">
        <f t="shared" si="419"/>
        <v>0</v>
      </c>
    </row>
    <row r="4467" spans="1:13">
      <c r="A4467" s="280">
        <v>18</v>
      </c>
      <c r="B4467" s="280" t="s">
        <v>39</v>
      </c>
      <c r="C4467" s="280">
        <v>100</v>
      </c>
      <c r="D4467" s="258">
        <f t="shared" si="415"/>
        <v>5</v>
      </c>
      <c r="E4467" s="259">
        <f>VLOOKUP(B4467,Correlation_Eqns!A$35:B$40,2,FALSE)</f>
        <v>1.1399999999999999E-4</v>
      </c>
      <c r="F4467" s="280">
        <f>VLOOKUP(B4467,Correlation_Eqns!A$43:B$48,2,FALSE)</f>
        <v>0.70399999999999996</v>
      </c>
      <c r="G4467" s="280">
        <f t="shared" si="416"/>
        <v>2.9167879110724364E-3</v>
      </c>
      <c r="H4467" s="280">
        <f>VLOOKUP(B4467,Correlation_Eqns!A$19:B$24,2,FALSE)</f>
        <v>1.59</v>
      </c>
      <c r="I4467" s="258">
        <f>VLOOKUP(B4467,Correlation_Eqns!A$27:B$32,2,FALSE)</f>
        <v>4.18</v>
      </c>
      <c r="J4467" s="259">
        <f t="shared" si="417"/>
        <v>2.9167879110724364E-3</v>
      </c>
      <c r="K4467" s="258">
        <f t="shared" si="418"/>
        <v>2.9167879110724364E-3</v>
      </c>
      <c r="L4467" s="1">
        <f t="shared" si="414"/>
        <v>9.2165831129231279E-4</v>
      </c>
      <c r="M4467" s="1">
        <f t="shared" si="419"/>
        <v>0</v>
      </c>
    </row>
    <row r="4468" spans="1:13">
      <c r="A4468" s="280">
        <v>18</v>
      </c>
      <c r="B4468" s="280" t="s">
        <v>39</v>
      </c>
      <c r="C4468" s="280">
        <v>100</v>
      </c>
      <c r="D4468" s="258">
        <f t="shared" si="415"/>
        <v>5</v>
      </c>
      <c r="E4468" s="259">
        <f>VLOOKUP(B4468,Correlation_Eqns!A$35:B$40,2,FALSE)</f>
        <v>1.1399999999999999E-4</v>
      </c>
      <c r="F4468" s="280">
        <f>VLOOKUP(B4468,Correlation_Eqns!A$43:B$48,2,FALSE)</f>
        <v>0.70399999999999996</v>
      </c>
      <c r="G4468" s="280">
        <f t="shared" si="416"/>
        <v>2.9167879110724364E-3</v>
      </c>
      <c r="H4468" s="280">
        <f>VLOOKUP(B4468,Correlation_Eqns!A$19:B$24,2,FALSE)</f>
        <v>1.59</v>
      </c>
      <c r="I4468" s="258">
        <f>VLOOKUP(B4468,Correlation_Eqns!A$27:B$32,2,FALSE)</f>
        <v>4.18</v>
      </c>
      <c r="J4468" s="259">
        <f t="shared" si="417"/>
        <v>2.9167879110724364E-3</v>
      </c>
      <c r="K4468" s="258">
        <f t="shared" si="418"/>
        <v>2.9167879110724364E-3</v>
      </c>
      <c r="L4468" s="1">
        <f t="shared" si="414"/>
        <v>9.2165831129231279E-4</v>
      </c>
      <c r="M4468" s="1">
        <f t="shared" si="419"/>
        <v>0</v>
      </c>
    </row>
    <row r="4469" spans="1:13">
      <c r="A4469" s="280">
        <v>18</v>
      </c>
      <c r="B4469" s="280" t="s">
        <v>39</v>
      </c>
      <c r="C4469" s="280">
        <v>50</v>
      </c>
      <c r="D4469" s="258">
        <f t="shared" si="415"/>
        <v>5</v>
      </c>
      <c r="E4469" s="259">
        <f>VLOOKUP(B4469,Correlation_Eqns!A$35:B$40,2,FALSE)</f>
        <v>1.1399999999999999E-4</v>
      </c>
      <c r="F4469" s="280">
        <f>VLOOKUP(B4469,Correlation_Eqns!A$43:B$48,2,FALSE)</f>
        <v>0.70399999999999996</v>
      </c>
      <c r="G4469" s="280">
        <f t="shared" si="416"/>
        <v>1.7905223004178485E-3</v>
      </c>
      <c r="H4469" s="280">
        <f>VLOOKUP(B4469,Correlation_Eqns!A$19:B$24,2,FALSE)</f>
        <v>1.59</v>
      </c>
      <c r="I4469" s="258">
        <f>VLOOKUP(B4469,Correlation_Eqns!A$27:B$32,2,FALSE)</f>
        <v>4.18</v>
      </c>
      <c r="J4469" s="259">
        <f t="shared" si="417"/>
        <v>1.7905223004178485E-3</v>
      </c>
      <c r="K4469" s="258">
        <f t="shared" si="418"/>
        <v>1.7905223004178485E-3</v>
      </c>
      <c r="L4469" s="1">
        <f t="shared" si="414"/>
        <v>5.657763985752334E-4</v>
      </c>
      <c r="M4469" s="1">
        <f t="shared" si="419"/>
        <v>0</v>
      </c>
    </row>
    <row r="4470" spans="1:13">
      <c r="A4470" s="280">
        <v>18</v>
      </c>
      <c r="B4470" s="280" t="s">
        <v>39</v>
      </c>
      <c r="C4470" s="280">
        <v>50</v>
      </c>
      <c r="D4470" s="258">
        <f t="shared" si="415"/>
        <v>5</v>
      </c>
      <c r="E4470" s="259">
        <f>VLOOKUP(B4470,Correlation_Eqns!A$35:B$40,2,FALSE)</f>
        <v>1.1399999999999999E-4</v>
      </c>
      <c r="F4470" s="280">
        <f>VLOOKUP(B4470,Correlation_Eqns!A$43:B$48,2,FALSE)</f>
        <v>0.70399999999999996</v>
      </c>
      <c r="G4470" s="280">
        <f t="shared" si="416"/>
        <v>1.7905223004178485E-3</v>
      </c>
      <c r="H4470" s="280">
        <f>VLOOKUP(B4470,Correlation_Eqns!A$19:B$24,2,FALSE)</f>
        <v>1.59</v>
      </c>
      <c r="I4470" s="258">
        <f>VLOOKUP(B4470,Correlation_Eqns!A$27:B$32,2,FALSE)</f>
        <v>4.18</v>
      </c>
      <c r="J4470" s="259">
        <f t="shared" si="417"/>
        <v>1.7905223004178485E-3</v>
      </c>
      <c r="K4470" s="258">
        <f t="shared" si="418"/>
        <v>1.7905223004178485E-3</v>
      </c>
      <c r="L4470" s="1">
        <f t="shared" si="414"/>
        <v>5.657763985752334E-4</v>
      </c>
      <c r="M4470" s="1">
        <f t="shared" si="419"/>
        <v>0</v>
      </c>
    </row>
    <row r="4471" spans="1:13">
      <c r="A4471" s="280">
        <v>18</v>
      </c>
      <c r="B4471" s="280" t="s">
        <v>41</v>
      </c>
      <c r="C4471" s="280">
        <v>100000</v>
      </c>
      <c r="D4471" s="258">
        <f t="shared" si="415"/>
        <v>5</v>
      </c>
      <c r="E4471" s="259">
        <f>VLOOKUP(B4471,Correlation_Eqns!A$35:B$40,2,FALSE)</f>
        <v>6.9800000000000005E-4</v>
      </c>
      <c r="F4471" s="280">
        <f>VLOOKUP(B4471,Correlation_Eqns!A$43:B$48,2,FALSE)</f>
        <v>0.58899999999999997</v>
      </c>
      <c r="G4471" s="280">
        <f t="shared" si="416"/>
        <v>0.61497211335959345</v>
      </c>
      <c r="H4471" s="280">
        <f>VLOOKUP(B4471,Correlation_Eqns!A$19:B$24,2,FALSE)</f>
        <v>3.86</v>
      </c>
      <c r="I4471" s="258">
        <f>VLOOKUP(B4471,Correlation_Eqns!A$27:B$32,2,FALSE)</f>
        <v>5.82</v>
      </c>
      <c r="J4471" s="259">
        <f t="shared" si="417"/>
        <v>3.86</v>
      </c>
      <c r="K4471" s="258">
        <f t="shared" si="418"/>
        <v>5.82</v>
      </c>
      <c r="L4471" s="1">
        <f t="shared" si="414"/>
        <v>1.2196982399999998</v>
      </c>
      <c r="M4471" s="1">
        <f t="shared" si="419"/>
        <v>1</v>
      </c>
    </row>
    <row r="4472" spans="1:13">
      <c r="A4472" s="280">
        <v>18</v>
      </c>
      <c r="B4472" s="280" t="s">
        <v>41</v>
      </c>
      <c r="C4472" s="280">
        <v>10000</v>
      </c>
      <c r="D4472" s="258">
        <f t="shared" si="415"/>
        <v>5</v>
      </c>
      <c r="E4472" s="259">
        <f>VLOOKUP(B4472,Correlation_Eqns!A$35:B$40,2,FALSE)</f>
        <v>6.9800000000000005E-4</v>
      </c>
      <c r="F4472" s="280">
        <f>VLOOKUP(B4472,Correlation_Eqns!A$43:B$48,2,FALSE)</f>
        <v>0.58899999999999997</v>
      </c>
      <c r="G4472" s="280">
        <f t="shared" si="416"/>
        <v>0.15843656666149086</v>
      </c>
      <c r="H4472" s="280">
        <f>VLOOKUP(B4472,Correlation_Eqns!A$19:B$24,2,FALSE)</f>
        <v>3.86</v>
      </c>
      <c r="I4472" s="258">
        <f>VLOOKUP(B4472,Correlation_Eqns!A$27:B$32,2,FALSE)</f>
        <v>5.82</v>
      </c>
      <c r="J4472" s="259">
        <f t="shared" si="417"/>
        <v>3.86</v>
      </c>
      <c r="K4472" s="258">
        <f t="shared" si="418"/>
        <v>3.86</v>
      </c>
      <c r="L4472" s="1">
        <f t="shared" si="414"/>
        <v>1.2196982399999998</v>
      </c>
      <c r="M4472" s="1">
        <f t="shared" si="419"/>
        <v>1</v>
      </c>
    </row>
    <row r="4473" spans="1:13">
      <c r="A4473" s="280">
        <v>18</v>
      </c>
      <c r="B4473" s="280" t="s">
        <v>31</v>
      </c>
      <c r="C4473" s="280">
        <v>50</v>
      </c>
      <c r="D4473" s="258">
        <f t="shared" si="415"/>
        <v>5</v>
      </c>
      <c r="E4473" s="259">
        <f>VLOOKUP(B4473,Correlation_Eqns!A$35:B$40,2,FALSE)</f>
        <v>6.9800000000000005E-4</v>
      </c>
      <c r="F4473" s="280">
        <f>VLOOKUP(B4473,Correlation_Eqns!A$43:B$48,2,FALSE)</f>
        <v>0.58899999999999997</v>
      </c>
      <c r="G4473" s="280">
        <f t="shared" si="416"/>
        <v>6.9911521708910327E-3</v>
      </c>
      <c r="H4473" s="280">
        <f>VLOOKUP(B4473,Correlation_Eqns!A$19:B$24,2,FALSE)</f>
        <v>3.86</v>
      </c>
      <c r="I4473" s="258">
        <f>VLOOKUP(B4473,Correlation_Eqns!A$27:B$32,2,FALSE)</f>
        <v>5.82</v>
      </c>
      <c r="J4473" s="259">
        <f t="shared" si="417"/>
        <v>6.9911521708910327E-3</v>
      </c>
      <c r="K4473" s="258">
        <f t="shared" si="418"/>
        <v>6.9911521708910327E-3</v>
      </c>
      <c r="L4473" s="1">
        <f t="shared" si="414"/>
        <v>2.2090922275668319E-3</v>
      </c>
      <c r="M4473" s="1">
        <f t="shared" si="419"/>
        <v>0</v>
      </c>
    </row>
    <row r="4474" spans="1:13">
      <c r="A4474" s="280">
        <v>18</v>
      </c>
      <c r="B4474" s="280" t="s">
        <v>31</v>
      </c>
      <c r="C4474" s="280">
        <v>10000</v>
      </c>
      <c r="D4474" s="258">
        <f t="shared" si="415"/>
        <v>5</v>
      </c>
      <c r="E4474" s="259">
        <f>VLOOKUP(B4474,Correlation_Eqns!A$35:B$40,2,FALSE)</f>
        <v>6.9800000000000005E-4</v>
      </c>
      <c r="F4474" s="280">
        <f>VLOOKUP(B4474,Correlation_Eqns!A$43:B$48,2,FALSE)</f>
        <v>0.58899999999999997</v>
      </c>
      <c r="G4474" s="280">
        <f t="shared" si="416"/>
        <v>0.15843656666149086</v>
      </c>
      <c r="H4474" s="280">
        <f>VLOOKUP(B4474,Correlation_Eqns!A$19:B$24,2,FALSE)</f>
        <v>3.86</v>
      </c>
      <c r="I4474" s="258">
        <f>VLOOKUP(B4474,Correlation_Eqns!A$27:B$32,2,FALSE)</f>
        <v>5.82</v>
      </c>
      <c r="J4474" s="259">
        <f t="shared" si="417"/>
        <v>3.86</v>
      </c>
      <c r="K4474" s="258">
        <f t="shared" si="418"/>
        <v>3.86</v>
      </c>
      <c r="L4474" s="1">
        <f t="shared" si="414"/>
        <v>1.2196982399999998</v>
      </c>
      <c r="M4474" s="1">
        <f t="shared" si="419"/>
        <v>1</v>
      </c>
    </row>
    <row r="4475" spans="1:13">
      <c r="A4475" s="280">
        <v>18</v>
      </c>
      <c r="B4475" s="280" t="s">
        <v>31</v>
      </c>
      <c r="C4475" s="280">
        <v>10000</v>
      </c>
      <c r="D4475" s="258">
        <f t="shared" si="415"/>
        <v>5</v>
      </c>
      <c r="E4475" s="259">
        <f>VLOOKUP(B4475,Correlation_Eqns!A$35:B$40,2,FALSE)</f>
        <v>6.9800000000000005E-4</v>
      </c>
      <c r="F4475" s="280">
        <f>VLOOKUP(B4475,Correlation_Eqns!A$43:B$48,2,FALSE)</f>
        <v>0.58899999999999997</v>
      </c>
      <c r="G4475" s="280">
        <f t="shared" si="416"/>
        <v>0.15843656666149086</v>
      </c>
      <c r="H4475" s="280">
        <f>VLOOKUP(B4475,Correlation_Eqns!A$19:B$24,2,FALSE)</f>
        <v>3.86</v>
      </c>
      <c r="I4475" s="258">
        <f>VLOOKUP(B4475,Correlation_Eqns!A$27:B$32,2,FALSE)</f>
        <v>5.82</v>
      </c>
      <c r="J4475" s="259">
        <f t="shared" si="417"/>
        <v>3.86</v>
      </c>
      <c r="K4475" s="258">
        <f t="shared" si="418"/>
        <v>3.86</v>
      </c>
      <c r="L4475" s="1">
        <f t="shared" si="414"/>
        <v>1.2196982399999998</v>
      </c>
      <c r="M4475" s="1">
        <f t="shared" si="419"/>
        <v>1</v>
      </c>
    </row>
    <row r="4476" spans="1:13">
      <c r="A4476" s="280">
        <v>18</v>
      </c>
      <c r="B4476" s="280" t="s">
        <v>31</v>
      </c>
      <c r="C4476" s="280">
        <v>10000</v>
      </c>
      <c r="D4476" s="258">
        <f t="shared" si="415"/>
        <v>5</v>
      </c>
      <c r="E4476" s="259">
        <f>VLOOKUP(B4476,Correlation_Eqns!A$35:B$40,2,FALSE)</f>
        <v>6.9800000000000005E-4</v>
      </c>
      <c r="F4476" s="280">
        <f>VLOOKUP(B4476,Correlation_Eqns!A$43:B$48,2,FALSE)</f>
        <v>0.58899999999999997</v>
      </c>
      <c r="G4476" s="280">
        <f t="shared" si="416"/>
        <v>0.15843656666149086</v>
      </c>
      <c r="H4476" s="280">
        <f>VLOOKUP(B4476,Correlation_Eqns!A$19:B$24,2,FALSE)</f>
        <v>3.86</v>
      </c>
      <c r="I4476" s="258">
        <f>VLOOKUP(B4476,Correlation_Eqns!A$27:B$32,2,FALSE)</f>
        <v>5.82</v>
      </c>
      <c r="J4476" s="259">
        <f t="shared" si="417"/>
        <v>3.86</v>
      </c>
      <c r="K4476" s="258">
        <f t="shared" si="418"/>
        <v>3.86</v>
      </c>
      <c r="L4476" s="1">
        <f t="shared" si="414"/>
        <v>1.2196982399999998</v>
      </c>
      <c r="M4476" s="1">
        <f t="shared" si="419"/>
        <v>1</v>
      </c>
    </row>
    <row r="4477" spans="1:13">
      <c r="A4477" s="280">
        <v>18</v>
      </c>
      <c r="B4477" s="280" t="s">
        <v>31</v>
      </c>
      <c r="C4477" s="280">
        <v>10000</v>
      </c>
      <c r="D4477" s="258">
        <f t="shared" si="415"/>
        <v>5</v>
      </c>
      <c r="E4477" s="259">
        <f>VLOOKUP(B4477,Correlation_Eqns!A$35:B$40,2,FALSE)</f>
        <v>6.9800000000000005E-4</v>
      </c>
      <c r="F4477" s="280">
        <f>VLOOKUP(B4477,Correlation_Eqns!A$43:B$48,2,FALSE)</f>
        <v>0.58899999999999997</v>
      </c>
      <c r="G4477" s="280">
        <f t="shared" si="416"/>
        <v>0.15843656666149086</v>
      </c>
      <c r="H4477" s="280">
        <f>VLOOKUP(B4477,Correlation_Eqns!A$19:B$24,2,FALSE)</f>
        <v>3.86</v>
      </c>
      <c r="I4477" s="258">
        <f>VLOOKUP(B4477,Correlation_Eqns!A$27:B$32,2,FALSE)</f>
        <v>5.82</v>
      </c>
      <c r="J4477" s="259">
        <f t="shared" si="417"/>
        <v>3.86</v>
      </c>
      <c r="K4477" s="258">
        <f t="shared" si="418"/>
        <v>3.86</v>
      </c>
      <c r="L4477" s="1">
        <f t="shared" si="414"/>
        <v>1.2196982399999998</v>
      </c>
      <c r="M4477" s="1">
        <f t="shared" si="419"/>
        <v>1</v>
      </c>
    </row>
    <row r="4478" spans="1:13">
      <c r="A4478" s="280">
        <v>18</v>
      </c>
      <c r="B4478" s="280" t="s">
        <v>31</v>
      </c>
      <c r="C4478" s="280">
        <v>10000</v>
      </c>
      <c r="D4478" s="258">
        <f t="shared" si="415"/>
        <v>5</v>
      </c>
      <c r="E4478" s="259">
        <f>VLOOKUP(B4478,Correlation_Eqns!A$35:B$40,2,FALSE)</f>
        <v>6.9800000000000005E-4</v>
      </c>
      <c r="F4478" s="280">
        <f>VLOOKUP(B4478,Correlation_Eqns!A$43:B$48,2,FALSE)</f>
        <v>0.58899999999999997</v>
      </c>
      <c r="G4478" s="280">
        <f t="shared" si="416"/>
        <v>0.15843656666149086</v>
      </c>
      <c r="H4478" s="280">
        <f>VLOOKUP(B4478,Correlation_Eqns!A$19:B$24,2,FALSE)</f>
        <v>3.86</v>
      </c>
      <c r="I4478" s="258">
        <f>VLOOKUP(B4478,Correlation_Eqns!A$27:B$32,2,FALSE)</f>
        <v>5.82</v>
      </c>
      <c r="J4478" s="259">
        <f t="shared" si="417"/>
        <v>3.86</v>
      </c>
      <c r="K4478" s="258">
        <f t="shared" si="418"/>
        <v>3.86</v>
      </c>
      <c r="L4478" s="1">
        <f t="shared" si="414"/>
        <v>1.2196982399999998</v>
      </c>
      <c r="M4478" s="1">
        <f t="shared" si="419"/>
        <v>1</v>
      </c>
    </row>
    <row r="4479" spans="1:13">
      <c r="A4479" s="280">
        <v>18</v>
      </c>
      <c r="B4479" s="280" t="s">
        <v>31</v>
      </c>
      <c r="C4479" s="280">
        <v>10000</v>
      </c>
      <c r="D4479" s="258">
        <f t="shared" si="415"/>
        <v>5</v>
      </c>
      <c r="E4479" s="259">
        <f>VLOOKUP(B4479,Correlation_Eqns!A$35:B$40,2,FALSE)</f>
        <v>6.9800000000000005E-4</v>
      </c>
      <c r="F4479" s="280">
        <f>VLOOKUP(B4479,Correlation_Eqns!A$43:B$48,2,FALSE)</f>
        <v>0.58899999999999997</v>
      </c>
      <c r="G4479" s="280">
        <f t="shared" si="416"/>
        <v>0.15843656666149086</v>
      </c>
      <c r="H4479" s="280">
        <f>VLOOKUP(B4479,Correlation_Eqns!A$19:B$24,2,FALSE)</f>
        <v>3.86</v>
      </c>
      <c r="I4479" s="258">
        <f>VLOOKUP(B4479,Correlation_Eqns!A$27:B$32,2,FALSE)</f>
        <v>5.82</v>
      </c>
      <c r="J4479" s="259">
        <f t="shared" si="417"/>
        <v>3.86</v>
      </c>
      <c r="K4479" s="258">
        <f t="shared" si="418"/>
        <v>3.86</v>
      </c>
      <c r="L4479" s="1">
        <f t="shared" si="414"/>
        <v>1.2196982399999998</v>
      </c>
      <c r="M4479" s="1">
        <f t="shared" si="419"/>
        <v>1</v>
      </c>
    </row>
    <row r="4480" spans="1:13">
      <c r="A4480" s="280">
        <v>18</v>
      </c>
      <c r="B4480" s="280" t="s">
        <v>31</v>
      </c>
      <c r="C4480" s="280">
        <v>10000</v>
      </c>
      <c r="D4480" s="258">
        <f t="shared" si="415"/>
        <v>5</v>
      </c>
      <c r="E4480" s="259">
        <f>VLOOKUP(B4480,Correlation_Eqns!A$35:B$40,2,FALSE)</f>
        <v>6.9800000000000005E-4</v>
      </c>
      <c r="F4480" s="280">
        <f>VLOOKUP(B4480,Correlation_Eqns!A$43:B$48,2,FALSE)</f>
        <v>0.58899999999999997</v>
      </c>
      <c r="G4480" s="280">
        <f t="shared" si="416"/>
        <v>0.15843656666149086</v>
      </c>
      <c r="H4480" s="280">
        <f>VLOOKUP(B4480,Correlation_Eqns!A$19:B$24,2,FALSE)</f>
        <v>3.86</v>
      </c>
      <c r="I4480" s="258">
        <f>VLOOKUP(B4480,Correlation_Eqns!A$27:B$32,2,FALSE)</f>
        <v>5.82</v>
      </c>
      <c r="J4480" s="259">
        <f t="shared" si="417"/>
        <v>3.86</v>
      </c>
      <c r="K4480" s="258">
        <f t="shared" si="418"/>
        <v>3.86</v>
      </c>
      <c r="L4480" s="1">
        <f t="shared" si="414"/>
        <v>1.2196982399999998</v>
      </c>
      <c r="M4480" s="1">
        <f t="shared" si="419"/>
        <v>1</v>
      </c>
    </row>
    <row r="4481" spans="1:13">
      <c r="A4481" s="280">
        <v>18</v>
      </c>
      <c r="B4481" s="280" t="s">
        <v>31</v>
      </c>
      <c r="C4481" s="280">
        <v>10000</v>
      </c>
      <c r="D4481" s="258">
        <f t="shared" si="415"/>
        <v>5</v>
      </c>
      <c r="E4481" s="259">
        <f>VLOOKUP(B4481,Correlation_Eqns!A$35:B$40,2,FALSE)</f>
        <v>6.9800000000000005E-4</v>
      </c>
      <c r="F4481" s="280">
        <f>VLOOKUP(B4481,Correlation_Eqns!A$43:B$48,2,FALSE)</f>
        <v>0.58899999999999997</v>
      </c>
      <c r="G4481" s="280">
        <f t="shared" si="416"/>
        <v>0.15843656666149086</v>
      </c>
      <c r="H4481" s="280">
        <f>VLOOKUP(B4481,Correlation_Eqns!A$19:B$24,2,FALSE)</f>
        <v>3.86</v>
      </c>
      <c r="I4481" s="258">
        <f>VLOOKUP(B4481,Correlation_Eqns!A$27:B$32,2,FALSE)</f>
        <v>5.82</v>
      </c>
      <c r="J4481" s="259">
        <f t="shared" si="417"/>
        <v>3.86</v>
      </c>
      <c r="K4481" s="258">
        <f t="shared" si="418"/>
        <v>3.86</v>
      </c>
      <c r="L4481" s="1">
        <f t="shared" si="414"/>
        <v>1.2196982399999998</v>
      </c>
      <c r="M4481" s="1">
        <f t="shared" si="419"/>
        <v>1</v>
      </c>
    </row>
    <row r="4482" spans="1:13">
      <c r="A4482" s="280">
        <v>18</v>
      </c>
      <c r="B4482" s="280" t="s">
        <v>31</v>
      </c>
      <c r="C4482" s="280">
        <v>10000</v>
      </c>
      <c r="D4482" s="258">
        <f t="shared" si="415"/>
        <v>5</v>
      </c>
      <c r="E4482" s="259">
        <f>VLOOKUP(B4482,Correlation_Eqns!A$35:B$40,2,FALSE)</f>
        <v>6.9800000000000005E-4</v>
      </c>
      <c r="F4482" s="280">
        <f>VLOOKUP(B4482,Correlation_Eqns!A$43:B$48,2,FALSE)</f>
        <v>0.58899999999999997</v>
      </c>
      <c r="G4482" s="280">
        <f t="shared" si="416"/>
        <v>0.15843656666149086</v>
      </c>
      <c r="H4482" s="280">
        <f>VLOOKUP(B4482,Correlation_Eqns!A$19:B$24,2,FALSE)</f>
        <v>3.86</v>
      </c>
      <c r="I4482" s="258">
        <f>VLOOKUP(B4482,Correlation_Eqns!A$27:B$32,2,FALSE)</f>
        <v>5.82</v>
      </c>
      <c r="J4482" s="259">
        <f t="shared" si="417"/>
        <v>3.86</v>
      </c>
      <c r="K4482" s="258">
        <f t="shared" si="418"/>
        <v>3.86</v>
      </c>
      <c r="L4482" s="1">
        <f t="shared" si="414"/>
        <v>1.2196982399999998</v>
      </c>
      <c r="M4482" s="1">
        <f t="shared" si="419"/>
        <v>1</v>
      </c>
    </row>
    <row r="4483" spans="1:13">
      <c r="A4483" s="280">
        <v>18</v>
      </c>
      <c r="B4483" s="280" t="s">
        <v>31</v>
      </c>
      <c r="C4483" s="280">
        <v>10000</v>
      </c>
      <c r="D4483" s="258">
        <f t="shared" si="415"/>
        <v>5</v>
      </c>
      <c r="E4483" s="259">
        <f>VLOOKUP(B4483,Correlation_Eqns!A$35:B$40,2,FALSE)</f>
        <v>6.9800000000000005E-4</v>
      </c>
      <c r="F4483" s="280">
        <f>VLOOKUP(B4483,Correlation_Eqns!A$43:B$48,2,FALSE)</f>
        <v>0.58899999999999997</v>
      </c>
      <c r="G4483" s="280">
        <f t="shared" si="416"/>
        <v>0.15843656666149086</v>
      </c>
      <c r="H4483" s="280">
        <f>VLOOKUP(B4483,Correlation_Eqns!A$19:B$24,2,FALSE)</f>
        <v>3.86</v>
      </c>
      <c r="I4483" s="258">
        <f>VLOOKUP(B4483,Correlation_Eqns!A$27:B$32,2,FALSE)</f>
        <v>5.82</v>
      </c>
      <c r="J4483" s="259">
        <f t="shared" si="417"/>
        <v>3.86</v>
      </c>
      <c r="K4483" s="258">
        <f t="shared" si="418"/>
        <v>3.86</v>
      </c>
      <c r="L4483" s="1">
        <f t="shared" si="414"/>
        <v>1.2196982399999998</v>
      </c>
      <c r="M4483" s="1">
        <f t="shared" si="419"/>
        <v>1</v>
      </c>
    </row>
    <row r="4484" spans="1:13">
      <c r="A4484" s="280">
        <v>18</v>
      </c>
      <c r="B4484" s="280" t="s">
        <v>8</v>
      </c>
      <c r="C4484" s="280">
        <v>100000</v>
      </c>
      <c r="D4484" s="258">
        <f t="shared" si="415"/>
        <v>5</v>
      </c>
      <c r="E4484" s="259">
        <f>VLOOKUP(B4484,Correlation_Eqns!A$35:B$40,2,FALSE)</f>
        <v>1.21E-4</v>
      </c>
      <c r="F4484" s="280">
        <f>VLOOKUP(B4484,Correlation_Eqns!A$43:B$48,2,FALSE)</f>
        <v>0.746</v>
      </c>
      <c r="G4484" s="280">
        <f t="shared" si="416"/>
        <v>0.64980847360800575</v>
      </c>
      <c r="H4484" s="280">
        <f>VLOOKUP(B4484,Correlation_Eqns!A$19:B$24,2,FALSE)</f>
        <v>3.39</v>
      </c>
      <c r="I4484" s="258">
        <f>VLOOKUP(B4484,Correlation_Eqns!A$27:B$32,2,FALSE)</f>
        <v>7.41</v>
      </c>
      <c r="J4484" s="259">
        <f t="shared" si="417"/>
        <v>3.39</v>
      </c>
      <c r="K4484" s="258">
        <f t="shared" si="418"/>
        <v>7.41</v>
      </c>
      <c r="L4484" s="1">
        <f t="shared" si="414"/>
        <v>1.0711857599999999</v>
      </c>
      <c r="M4484" s="1">
        <f t="shared" si="419"/>
        <v>1</v>
      </c>
    </row>
    <row r="4485" spans="1:13">
      <c r="A4485" s="280">
        <v>18</v>
      </c>
      <c r="B4485" s="280" t="s">
        <v>8</v>
      </c>
      <c r="C4485" s="280">
        <v>100000</v>
      </c>
      <c r="D4485" s="258">
        <f t="shared" si="415"/>
        <v>5</v>
      </c>
      <c r="E4485" s="259">
        <f>VLOOKUP(B4485,Correlation_Eqns!A$35:B$40,2,FALSE)</f>
        <v>1.21E-4</v>
      </c>
      <c r="F4485" s="280">
        <f>VLOOKUP(B4485,Correlation_Eqns!A$43:B$48,2,FALSE)</f>
        <v>0.746</v>
      </c>
      <c r="G4485" s="280">
        <f t="shared" si="416"/>
        <v>0.64980847360800575</v>
      </c>
      <c r="H4485" s="280">
        <f>VLOOKUP(B4485,Correlation_Eqns!A$19:B$24,2,FALSE)</f>
        <v>3.39</v>
      </c>
      <c r="I4485" s="258">
        <f>VLOOKUP(B4485,Correlation_Eqns!A$27:B$32,2,FALSE)</f>
        <v>7.41</v>
      </c>
      <c r="J4485" s="259">
        <f t="shared" si="417"/>
        <v>3.39</v>
      </c>
      <c r="K4485" s="258">
        <f t="shared" si="418"/>
        <v>7.41</v>
      </c>
      <c r="L4485" s="1">
        <f t="shared" si="414"/>
        <v>1.0711857599999999</v>
      </c>
      <c r="M4485" s="1">
        <f t="shared" si="419"/>
        <v>1</v>
      </c>
    </row>
    <row r="4486" spans="1:13">
      <c r="A4486" s="280">
        <v>18</v>
      </c>
      <c r="B4486" s="280" t="s">
        <v>8</v>
      </c>
      <c r="C4486" s="280">
        <v>100000</v>
      </c>
      <c r="D4486" s="258">
        <f t="shared" si="415"/>
        <v>5</v>
      </c>
      <c r="E4486" s="259">
        <f>VLOOKUP(B4486,Correlation_Eqns!A$35:B$40,2,FALSE)</f>
        <v>1.21E-4</v>
      </c>
      <c r="F4486" s="280">
        <f>VLOOKUP(B4486,Correlation_Eqns!A$43:B$48,2,FALSE)</f>
        <v>0.746</v>
      </c>
      <c r="G4486" s="280">
        <f t="shared" si="416"/>
        <v>0.64980847360800575</v>
      </c>
      <c r="H4486" s="280">
        <f>VLOOKUP(B4486,Correlation_Eqns!A$19:B$24,2,FALSE)</f>
        <v>3.39</v>
      </c>
      <c r="I4486" s="258">
        <f>VLOOKUP(B4486,Correlation_Eqns!A$27:B$32,2,FALSE)</f>
        <v>7.41</v>
      </c>
      <c r="J4486" s="259">
        <f t="shared" si="417"/>
        <v>3.39</v>
      </c>
      <c r="K4486" s="258">
        <f t="shared" si="418"/>
        <v>7.41</v>
      </c>
      <c r="L4486" s="1">
        <f t="shared" si="414"/>
        <v>1.0711857599999999</v>
      </c>
      <c r="M4486" s="1">
        <f t="shared" si="419"/>
        <v>1</v>
      </c>
    </row>
    <row r="4487" spans="1:13">
      <c r="A4487" s="280">
        <v>18</v>
      </c>
      <c r="B4487" s="280" t="s">
        <v>8</v>
      </c>
      <c r="C4487" s="280">
        <v>100000</v>
      </c>
      <c r="D4487" s="258">
        <f t="shared" si="415"/>
        <v>5</v>
      </c>
      <c r="E4487" s="259">
        <f>VLOOKUP(B4487,Correlation_Eqns!A$35:B$40,2,FALSE)</f>
        <v>1.21E-4</v>
      </c>
      <c r="F4487" s="280">
        <f>VLOOKUP(B4487,Correlation_Eqns!A$43:B$48,2,FALSE)</f>
        <v>0.746</v>
      </c>
      <c r="G4487" s="280">
        <f t="shared" si="416"/>
        <v>0.64980847360800575</v>
      </c>
      <c r="H4487" s="280">
        <f>VLOOKUP(B4487,Correlation_Eqns!A$19:B$24,2,FALSE)</f>
        <v>3.39</v>
      </c>
      <c r="I4487" s="258">
        <f>VLOOKUP(B4487,Correlation_Eqns!A$27:B$32,2,FALSE)</f>
        <v>7.41</v>
      </c>
      <c r="J4487" s="259">
        <f t="shared" si="417"/>
        <v>3.39</v>
      </c>
      <c r="K4487" s="258">
        <f t="shared" si="418"/>
        <v>7.41</v>
      </c>
      <c r="L4487" s="1">
        <f t="shared" si="414"/>
        <v>1.0711857599999999</v>
      </c>
      <c r="M4487" s="1">
        <f t="shared" si="419"/>
        <v>1</v>
      </c>
    </row>
    <row r="4488" spans="1:13">
      <c r="A4488" s="280">
        <v>18</v>
      </c>
      <c r="B4488" s="280" t="s">
        <v>8</v>
      </c>
      <c r="C4488" s="280">
        <v>100000</v>
      </c>
      <c r="D4488" s="258">
        <f t="shared" si="415"/>
        <v>5</v>
      </c>
      <c r="E4488" s="259">
        <f>VLOOKUP(B4488,Correlation_Eqns!A$35:B$40,2,FALSE)</f>
        <v>1.21E-4</v>
      </c>
      <c r="F4488" s="280">
        <f>VLOOKUP(B4488,Correlation_Eqns!A$43:B$48,2,FALSE)</f>
        <v>0.746</v>
      </c>
      <c r="G4488" s="280">
        <f t="shared" si="416"/>
        <v>0.64980847360800575</v>
      </c>
      <c r="H4488" s="280">
        <f>VLOOKUP(B4488,Correlation_Eqns!A$19:B$24,2,FALSE)</f>
        <v>3.39</v>
      </c>
      <c r="I4488" s="258">
        <f>VLOOKUP(B4488,Correlation_Eqns!A$27:B$32,2,FALSE)</f>
        <v>7.41</v>
      </c>
      <c r="J4488" s="259">
        <f t="shared" si="417"/>
        <v>3.39</v>
      </c>
      <c r="K4488" s="258">
        <f t="shared" si="418"/>
        <v>7.41</v>
      </c>
      <c r="L4488" s="1">
        <f t="shared" si="414"/>
        <v>1.0711857599999999</v>
      </c>
      <c r="M4488" s="1">
        <f t="shared" si="419"/>
        <v>1</v>
      </c>
    </row>
    <row r="4489" spans="1:13">
      <c r="A4489" s="280">
        <v>18</v>
      </c>
      <c r="B4489" s="280" t="s">
        <v>8</v>
      </c>
      <c r="C4489" s="280">
        <v>100000</v>
      </c>
      <c r="D4489" s="258">
        <f t="shared" si="415"/>
        <v>5</v>
      </c>
      <c r="E4489" s="259">
        <f>VLOOKUP(B4489,Correlation_Eqns!A$35:B$40,2,FALSE)</f>
        <v>1.21E-4</v>
      </c>
      <c r="F4489" s="280">
        <f>VLOOKUP(B4489,Correlation_Eqns!A$43:B$48,2,FALSE)</f>
        <v>0.746</v>
      </c>
      <c r="G4489" s="280">
        <f t="shared" si="416"/>
        <v>0.64980847360800575</v>
      </c>
      <c r="H4489" s="280">
        <f>VLOOKUP(B4489,Correlation_Eqns!A$19:B$24,2,FALSE)</f>
        <v>3.39</v>
      </c>
      <c r="I4489" s="258">
        <f>VLOOKUP(B4489,Correlation_Eqns!A$27:B$32,2,FALSE)</f>
        <v>7.41</v>
      </c>
      <c r="J4489" s="259">
        <f t="shared" si="417"/>
        <v>3.39</v>
      </c>
      <c r="K4489" s="258">
        <f t="shared" si="418"/>
        <v>7.41</v>
      </c>
      <c r="L4489" s="1">
        <f t="shared" si="414"/>
        <v>1.0711857599999999</v>
      </c>
      <c r="M4489" s="1">
        <f t="shared" si="419"/>
        <v>1</v>
      </c>
    </row>
    <row r="4490" spans="1:13">
      <c r="A4490" s="280">
        <v>18</v>
      </c>
      <c r="B4490" s="280" t="s">
        <v>8</v>
      </c>
      <c r="C4490" s="280">
        <v>100000</v>
      </c>
      <c r="D4490" s="258">
        <f t="shared" si="415"/>
        <v>5</v>
      </c>
      <c r="E4490" s="259">
        <f>VLOOKUP(B4490,Correlation_Eqns!A$35:B$40,2,FALSE)</f>
        <v>1.21E-4</v>
      </c>
      <c r="F4490" s="280">
        <f>VLOOKUP(B4490,Correlation_Eqns!A$43:B$48,2,FALSE)</f>
        <v>0.746</v>
      </c>
      <c r="G4490" s="280">
        <f t="shared" si="416"/>
        <v>0.64980847360800575</v>
      </c>
      <c r="H4490" s="280">
        <f>VLOOKUP(B4490,Correlation_Eqns!A$19:B$24,2,FALSE)</f>
        <v>3.39</v>
      </c>
      <c r="I4490" s="258">
        <f>VLOOKUP(B4490,Correlation_Eqns!A$27:B$32,2,FALSE)</f>
        <v>7.41</v>
      </c>
      <c r="J4490" s="259">
        <f t="shared" si="417"/>
        <v>3.39</v>
      </c>
      <c r="K4490" s="258">
        <f t="shared" si="418"/>
        <v>7.41</v>
      </c>
      <c r="L4490" s="1">
        <f t="shared" si="414"/>
        <v>1.0711857599999999</v>
      </c>
      <c r="M4490" s="1">
        <f t="shared" si="419"/>
        <v>1</v>
      </c>
    </row>
    <row r="4491" spans="1:13">
      <c r="A4491" s="280">
        <v>18</v>
      </c>
      <c r="B4491" s="280" t="s">
        <v>8</v>
      </c>
      <c r="C4491" s="280">
        <v>100000</v>
      </c>
      <c r="D4491" s="258">
        <f t="shared" si="415"/>
        <v>5</v>
      </c>
      <c r="E4491" s="259">
        <f>VLOOKUP(B4491,Correlation_Eqns!A$35:B$40,2,FALSE)</f>
        <v>1.21E-4</v>
      </c>
      <c r="F4491" s="280">
        <f>VLOOKUP(B4491,Correlation_Eqns!A$43:B$48,2,FALSE)</f>
        <v>0.746</v>
      </c>
      <c r="G4491" s="280">
        <f t="shared" si="416"/>
        <v>0.64980847360800575</v>
      </c>
      <c r="H4491" s="280">
        <f>VLOOKUP(B4491,Correlation_Eqns!A$19:B$24,2,FALSE)</f>
        <v>3.39</v>
      </c>
      <c r="I4491" s="258">
        <f>VLOOKUP(B4491,Correlation_Eqns!A$27:B$32,2,FALSE)</f>
        <v>7.41</v>
      </c>
      <c r="J4491" s="259">
        <f t="shared" si="417"/>
        <v>3.39</v>
      </c>
      <c r="K4491" s="258">
        <f t="shared" si="418"/>
        <v>7.41</v>
      </c>
      <c r="L4491" s="1">
        <f t="shared" si="414"/>
        <v>1.0711857599999999</v>
      </c>
      <c r="M4491" s="1">
        <f t="shared" si="419"/>
        <v>1</v>
      </c>
    </row>
    <row r="4492" spans="1:13">
      <c r="A4492" s="280">
        <v>18</v>
      </c>
      <c r="B4492" s="280" t="s">
        <v>8</v>
      </c>
      <c r="C4492" s="280">
        <v>100000</v>
      </c>
      <c r="D4492" s="258">
        <f t="shared" si="415"/>
        <v>5</v>
      </c>
      <c r="E4492" s="259">
        <f>VLOOKUP(B4492,Correlation_Eqns!A$35:B$40,2,FALSE)</f>
        <v>1.21E-4</v>
      </c>
      <c r="F4492" s="280">
        <f>VLOOKUP(B4492,Correlation_Eqns!A$43:B$48,2,FALSE)</f>
        <v>0.746</v>
      </c>
      <c r="G4492" s="280">
        <f t="shared" si="416"/>
        <v>0.64980847360800575</v>
      </c>
      <c r="H4492" s="280">
        <f>VLOOKUP(B4492,Correlation_Eqns!A$19:B$24,2,FALSE)</f>
        <v>3.39</v>
      </c>
      <c r="I4492" s="258">
        <f>VLOOKUP(B4492,Correlation_Eqns!A$27:B$32,2,FALSE)</f>
        <v>7.41</v>
      </c>
      <c r="J4492" s="259">
        <f t="shared" si="417"/>
        <v>3.39</v>
      </c>
      <c r="K4492" s="258">
        <f t="shared" si="418"/>
        <v>7.41</v>
      </c>
      <c r="L4492" s="1">
        <f t="shared" ref="L4492:L4555" si="420">J4492*lbC1_lbgas_NG*kg_per_lb</f>
        <v>1.0711857599999999</v>
      </c>
      <c r="M4492" s="1">
        <f t="shared" si="419"/>
        <v>1</v>
      </c>
    </row>
    <row r="4493" spans="1:13">
      <c r="A4493" s="280">
        <v>18</v>
      </c>
      <c r="B4493" s="280" t="s">
        <v>8</v>
      </c>
      <c r="C4493" s="280">
        <v>100000</v>
      </c>
      <c r="D4493" s="258">
        <f t="shared" ref="D4493:D4556" si="421">IF(A4493&lt;5,1,(IF(AND(A4493&gt;4,A4493&lt;9),2,IF(AND(A4493&gt;8,A4493&lt;13),3,IF(AND(A4493&gt;12,A4493&lt;17),4,IF(AND(A4493&gt;16,A4493&lt;21),5,6))))))</f>
        <v>5</v>
      </c>
      <c r="E4493" s="259">
        <f>VLOOKUP(B4493,Correlation_Eqns!A$35:B$40,2,FALSE)</f>
        <v>1.21E-4</v>
      </c>
      <c r="F4493" s="280">
        <f>VLOOKUP(B4493,Correlation_Eqns!A$43:B$48,2,FALSE)</f>
        <v>0.746</v>
      </c>
      <c r="G4493" s="280">
        <f t="shared" ref="G4493:G4556" si="422">E4493*C4493^F4493</f>
        <v>0.64980847360800575</v>
      </c>
      <c r="H4493" s="280">
        <f>VLOOKUP(B4493,Correlation_Eqns!A$19:B$24,2,FALSE)</f>
        <v>3.39</v>
      </c>
      <c r="I4493" s="258">
        <f>VLOOKUP(B4493,Correlation_Eqns!A$27:B$32,2,FALSE)</f>
        <v>7.41</v>
      </c>
      <c r="J4493" s="259">
        <f t="shared" ref="J4493:J4556" si="423">IF(C4493&gt;=10000,H4493,G4493)</f>
        <v>3.39</v>
      </c>
      <c r="K4493" s="258">
        <f t="shared" ref="K4493:K4556" si="424">IF(AND(C4493&gt;=10000,C4493&lt;100000),H4493,IF(C4493=100000,I4493,G4493))</f>
        <v>7.41</v>
      </c>
      <c r="L4493" s="1">
        <f t="shared" si="420"/>
        <v>1.0711857599999999</v>
      </c>
      <c r="M4493" s="1">
        <f t="shared" ref="M4493:M4556" si="425">IF(C4493&gt;=10000,1,0)</f>
        <v>1</v>
      </c>
    </row>
    <row r="4494" spans="1:13">
      <c r="A4494" s="280">
        <v>18</v>
      </c>
      <c r="B4494" s="280" t="s">
        <v>8</v>
      </c>
      <c r="C4494" s="280">
        <v>100000</v>
      </c>
      <c r="D4494" s="258">
        <f t="shared" si="421"/>
        <v>5</v>
      </c>
      <c r="E4494" s="259">
        <f>VLOOKUP(B4494,Correlation_Eqns!A$35:B$40,2,FALSE)</f>
        <v>1.21E-4</v>
      </c>
      <c r="F4494" s="280">
        <f>VLOOKUP(B4494,Correlation_Eqns!A$43:B$48,2,FALSE)</f>
        <v>0.746</v>
      </c>
      <c r="G4494" s="280">
        <f t="shared" si="422"/>
        <v>0.64980847360800575</v>
      </c>
      <c r="H4494" s="280">
        <f>VLOOKUP(B4494,Correlation_Eqns!A$19:B$24,2,FALSE)</f>
        <v>3.39</v>
      </c>
      <c r="I4494" s="258">
        <f>VLOOKUP(B4494,Correlation_Eqns!A$27:B$32,2,FALSE)</f>
        <v>7.41</v>
      </c>
      <c r="J4494" s="259">
        <f t="shared" si="423"/>
        <v>3.39</v>
      </c>
      <c r="K4494" s="258">
        <f t="shared" si="424"/>
        <v>7.41</v>
      </c>
      <c r="L4494" s="1">
        <f t="shared" si="420"/>
        <v>1.0711857599999999</v>
      </c>
      <c r="M4494" s="1">
        <f t="shared" si="425"/>
        <v>1</v>
      </c>
    </row>
    <row r="4495" spans="1:13">
      <c r="A4495" s="280">
        <v>18</v>
      </c>
      <c r="B4495" s="280" t="s">
        <v>8</v>
      </c>
      <c r="C4495" s="280">
        <v>100000</v>
      </c>
      <c r="D4495" s="258">
        <f t="shared" si="421"/>
        <v>5</v>
      </c>
      <c r="E4495" s="259">
        <f>VLOOKUP(B4495,Correlation_Eqns!A$35:B$40,2,FALSE)</f>
        <v>1.21E-4</v>
      </c>
      <c r="F4495" s="280">
        <f>VLOOKUP(B4495,Correlation_Eqns!A$43:B$48,2,FALSE)</f>
        <v>0.746</v>
      </c>
      <c r="G4495" s="280">
        <f t="shared" si="422"/>
        <v>0.64980847360800575</v>
      </c>
      <c r="H4495" s="280">
        <f>VLOOKUP(B4495,Correlation_Eqns!A$19:B$24,2,FALSE)</f>
        <v>3.39</v>
      </c>
      <c r="I4495" s="258">
        <f>VLOOKUP(B4495,Correlation_Eqns!A$27:B$32,2,FALSE)</f>
        <v>7.41</v>
      </c>
      <c r="J4495" s="259">
        <f t="shared" si="423"/>
        <v>3.39</v>
      </c>
      <c r="K4495" s="258">
        <f t="shared" si="424"/>
        <v>7.41</v>
      </c>
      <c r="L4495" s="1">
        <f t="shared" si="420"/>
        <v>1.0711857599999999</v>
      </c>
      <c r="M4495" s="1">
        <f t="shared" si="425"/>
        <v>1</v>
      </c>
    </row>
    <row r="4496" spans="1:13">
      <c r="A4496" s="280">
        <v>18</v>
      </c>
      <c r="B4496" s="280" t="s">
        <v>8</v>
      </c>
      <c r="C4496" s="280">
        <v>100000</v>
      </c>
      <c r="D4496" s="258">
        <f t="shared" si="421"/>
        <v>5</v>
      </c>
      <c r="E4496" s="259">
        <f>VLOOKUP(B4496,Correlation_Eqns!A$35:B$40,2,FALSE)</f>
        <v>1.21E-4</v>
      </c>
      <c r="F4496" s="280">
        <f>VLOOKUP(B4496,Correlation_Eqns!A$43:B$48,2,FALSE)</f>
        <v>0.746</v>
      </c>
      <c r="G4496" s="280">
        <f t="shared" si="422"/>
        <v>0.64980847360800575</v>
      </c>
      <c r="H4496" s="280">
        <f>VLOOKUP(B4496,Correlation_Eqns!A$19:B$24,2,FALSE)</f>
        <v>3.39</v>
      </c>
      <c r="I4496" s="258">
        <f>VLOOKUP(B4496,Correlation_Eqns!A$27:B$32,2,FALSE)</f>
        <v>7.41</v>
      </c>
      <c r="J4496" s="259">
        <f t="shared" si="423"/>
        <v>3.39</v>
      </c>
      <c r="K4496" s="258">
        <f t="shared" si="424"/>
        <v>7.41</v>
      </c>
      <c r="L4496" s="1">
        <f t="shared" si="420"/>
        <v>1.0711857599999999</v>
      </c>
      <c r="M4496" s="1">
        <f t="shared" si="425"/>
        <v>1</v>
      </c>
    </row>
    <row r="4497" spans="1:13">
      <c r="A4497" s="280">
        <v>18</v>
      </c>
      <c r="B4497" s="280" t="s">
        <v>8</v>
      </c>
      <c r="C4497" s="280">
        <v>100000</v>
      </c>
      <c r="D4497" s="258">
        <f t="shared" si="421"/>
        <v>5</v>
      </c>
      <c r="E4497" s="259">
        <f>VLOOKUP(B4497,Correlation_Eqns!A$35:B$40,2,FALSE)</f>
        <v>1.21E-4</v>
      </c>
      <c r="F4497" s="280">
        <f>VLOOKUP(B4497,Correlation_Eqns!A$43:B$48,2,FALSE)</f>
        <v>0.746</v>
      </c>
      <c r="G4497" s="280">
        <f t="shared" si="422"/>
        <v>0.64980847360800575</v>
      </c>
      <c r="H4497" s="280">
        <f>VLOOKUP(B4497,Correlation_Eqns!A$19:B$24,2,FALSE)</f>
        <v>3.39</v>
      </c>
      <c r="I4497" s="258">
        <f>VLOOKUP(B4497,Correlation_Eqns!A$27:B$32,2,FALSE)</f>
        <v>7.41</v>
      </c>
      <c r="J4497" s="259">
        <f t="shared" si="423"/>
        <v>3.39</v>
      </c>
      <c r="K4497" s="258">
        <f t="shared" si="424"/>
        <v>7.41</v>
      </c>
      <c r="L4497" s="1">
        <f t="shared" si="420"/>
        <v>1.0711857599999999</v>
      </c>
      <c r="M4497" s="1">
        <f t="shared" si="425"/>
        <v>1</v>
      </c>
    </row>
    <row r="4498" spans="1:13">
      <c r="A4498" s="280">
        <v>18</v>
      </c>
      <c r="B4498" s="280" t="s">
        <v>8</v>
      </c>
      <c r="C4498" s="280">
        <v>50000</v>
      </c>
      <c r="D4498" s="258">
        <f t="shared" si="421"/>
        <v>5</v>
      </c>
      <c r="E4498" s="259">
        <f>VLOOKUP(B4498,Correlation_Eqns!A$35:B$40,2,FALSE)</f>
        <v>1.21E-4</v>
      </c>
      <c r="F4498" s="280">
        <f>VLOOKUP(B4498,Correlation_Eqns!A$43:B$48,2,FALSE)</f>
        <v>0.746</v>
      </c>
      <c r="G4498" s="280">
        <f t="shared" si="422"/>
        <v>0.38745118504658588</v>
      </c>
      <c r="H4498" s="280">
        <f>VLOOKUP(B4498,Correlation_Eqns!A$19:B$24,2,FALSE)</f>
        <v>3.39</v>
      </c>
      <c r="I4498" s="258">
        <f>VLOOKUP(B4498,Correlation_Eqns!A$27:B$32,2,FALSE)</f>
        <v>7.41</v>
      </c>
      <c r="J4498" s="259">
        <f t="shared" si="423"/>
        <v>3.39</v>
      </c>
      <c r="K4498" s="258">
        <f t="shared" si="424"/>
        <v>3.39</v>
      </c>
      <c r="L4498" s="1">
        <f t="shared" si="420"/>
        <v>1.0711857599999999</v>
      </c>
      <c r="M4498" s="1">
        <f t="shared" si="425"/>
        <v>1</v>
      </c>
    </row>
    <row r="4499" spans="1:13">
      <c r="A4499" s="280">
        <v>18</v>
      </c>
      <c r="B4499" s="280" t="s">
        <v>8</v>
      </c>
      <c r="C4499" s="280">
        <v>40000</v>
      </c>
      <c r="D4499" s="258">
        <f t="shared" si="421"/>
        <v>5</v>
      </c>
      <c r="E4499" s="259">
        <f>VLOOKUP(B4499,Correlation_Eqns!A$35:B$40,2,FALSE)</f>
        <v>1.21E-4</v>
      </c>
      <c r="F4499" s="280">
        <f>VLOOKUP(B4499,Correlation_Eqns!A$43:B$48,2,FALSE)</f>
        <v>0.746</v>
      </c>
      <c r="G4499" s="280">
        <f t="shared" si="422"/>
        <v>0.32803646549828402</v>
      </c>
      <c r="H4499" s="280">
        <f>VLOOKUP(B4499,Correlation_Eqns!A$19:B$24,2,FALSE)</f>
        <v>3.39</v>
      </c>
      <c r="I4499" s="258">
        <f>VLOOKUP(B4499,Correlation_Eqns!A$27:B$32,2,FALSE)</f>
        <v>7.41</v>
      </c>
      <c r="J4499" s="259">
        <f t="shared" si="423"/>
        <v>3.39</v>
      </c>
      <c r="K4499" s="258">
        <f t="shared" si="424"/>
        <v>3.39</v>
      </c>
      <c r="L4499" s="1">
        <f t="shared" si="420"/>
        <v>1.0711857599999999</v>
      </c>
      <c r="M4499" s="1">
        <f t="shared" si="425"/>
        <v>1</v>
      </c>
    </row>
    <row r="4500" spans="1:13">
      <c r="A4500" s="280">
        <v>18</v>
      </c>
      <c r="B4500" s="280" t="s">
        <v>8</v>
      </c>
      <c r="C4500" s="280">
        <v>10000</v>
      </c>
      <c r="D4500" s="258">
        <f t="shared" si="421"/>
        <v>5</v>
      </c>
      <c r="E4500" s="259">
        <f>VLOOKUP(B4500,Correlation_Eqns!A$35:B$40,2,FALSE)</f>
        <v>1.21E-4</v>
      </c>
      <c r="F4500" s="280">
        <f>VLOOKUP(B4500,Correlation_Eqns!A$43:B$48,2,FALSE)</f>
        <v>0.746</v>
      </c>
      <c r="G4500" s="280">
        <f t="shared" si="422"/>
        <v>0.11662331185850054</v>
      </c>
      <c r="H4500" s="280">
        <f>VLOOKUP(B4500,Correlation_Eqns!A$19:B$24,2,FALSE)</f>
        <v>3.39</v>
      </c>
      <c r="I4500" s="258">
        <f>VLOOKUP(B4500,Correlation_Eqns!A$27:B$32,2,FALSE)</f>
        <v>7.41</v>
      </c>
      <c r="J4500" s="259">
        <f t="shared" si="423"/>
        <v>3.39</v>
      </c>
      <c r="K4500" s="258">
        <f t="shared" si="424"/>
        <v>3.39</v>
      </c>
      <c r="L4500" s="1">
        <f t="shared" si="420"/>
        <v>1.0711857599999999</v>
      </c>
      <c r="M4500" s="1">
        <f t="shared" si="425"/>
        <v>1</v>
      </c>
    </row>
    <row r="4501" spans="1:13">
      <c r="A4501" s="280">
        <v>18</v>
      </c>
      <c r="B4501" s="280" t="s">
        <v>8</v>
      </c>
      <c r="C4501" s="280">
        <v>10000</v>
      </c>
      <c r="D4501" s="258">
        <f t="shared" si="421"/>
        <v>5</v>
      </c>
      <c r="E4501" s="259">
        <f>VLOOKUP(B4501,Correlation_Eqns!A$35:B$40,2,FALSE)</f>
        <v>1.21E-4</v>
      </c>
      <c r="F4501" s="280">
        <f>VLOOKUP(B4501,Correlation_Eqns!A$43:B$48,2,FALSE)</f>
        <v>0.746</v>
      </c>
      <c r="G4501" s="280">
        <f t="shared" si="422"/>
        <v>0.11662331185850054</v>
      </c>
      <c r="H4501" s="280">
        <f>VLOOKUP(B4501,Correlation_Eqns!A$19:B$24,2,FALSE)</f>
        <v>3.39</v>
      </c>
      <c r="I4501" s="258">
        <f>VLOOKUP(B4501,Correlation_Eqns!A$27:B$32,2,FALSE)</f>
        <v>7.41</v>
      </c>
      <c r="J4501" s="259">
        <f t="shared" si="423"/>
        <v>3.39</v>
      </c>
      <c r="K4501" s="258">
        <f t="shared" si="424"/>
        <v>3.39</v>
      </c>
      <c r="L4501" s="1">
        <f t="shared" si="420"/>
        <v>1.0711857599999999</v>
      </c>
      <c r="M4501" s="1">
        <f t="shared" si="425"/>
        <v>1</v>
      </c>
    </row>
    <row r="4502" spans="1:13">
      <c r="A4502" s="280">
        <v>18</v>
      </c>
      <c r="B4502" s="280" t="s">
        <v>8</v>
      </c>
      <c r="C4502" s="280">
        <v>10000</v>
      </c>
      <c r="D4502" s="258">
        <f t="shared" si="421"/>
        <v>5</v>
      </c>
      <c r="E4502" s="259">
        <f>VLOOKUP(B4502,Correlation_Eqns!A$35:B$40,2,FALSE)</f>
        <v>1.21E-4</v>
      </c>
      <c r="F4502" s="280">
        <f>VLOOKUP(B4502,Correlation_Eqns!A$43:B$48,2,FALSE)</f>
        <v>0.746</v>
      </c>
      <c r="G4502" s="280">
        <f t="shared" si="422"/>
        <v>0.11662331185850054</v>
      </c>
      <c r="H4502" s="280">
        <f>VLOOKUP(B4502,Correlation_Eqns!A$19:B$24,2,FALSE)</f>
        <v>3.39</v>
      </c>
      <c r="I4502" s="258">
        <f>VLOOKUP(B4502,Correlation_Eqns!A$27:B$32,2,FALSE)</f>
        <v>7.41</v>
      </c>
      <c r="J4502" s="259">
        <f t="shared" si="423"/>
        <v>3.39</v>
      </c>
      <c r="K4502" s="258">
        <f t="shared" si="424"/>
        <v>3.39</v>
      </c>
      <c r="L4502" s="1">
        <f t="shared" si="420"/>
        <v>1.0711857599999999</v>
      </c>
      <c r="M4502" s="1">
        <f t="shared" si="425"/>
        <v>1</v>
      </c>
    </row>
    <row r="4503" spans="1:13">
      <c r="A4503" s="280">
        <v>18</v>
      </c>
      <c r="B4503" s="280" t="s">
        <v>8</v>
      </c>
      <c r="C4503" s="280">
        <v>10000</v>
      </c>
      <c r="D4503" s="258">
        <f t="shared" si="421"/>
        <v>5</v>
      </c>
      <c r="E4503" s="259">
        <f>VLOOKUP(B4503,Correlation_Eqns!A$35:B$40,2,FALSE)</f>
        <v>1.21E-4</v>
      </c>
      <c r="F4503" s="280">
        <f>VLOOKUP(B4503,Correlation_Eqns!A$43:B$48,2,FALSE)</f>
        <v>0.746</v>
      </c>
      <c r="G4503" s="280">
        <f t="shared" si="422"/>
        <v>0.11662331185850054</v>
      </c>
      <c r="H4503" s="280">
        <f>VLOOKUP(B4503,Correlation_Eqns!A$19:B$24,2,FALSE)</f>
        <v>3.39</v>
      </c>
      <c r="I4503" s="258">
        <f>VLOOKUP(B4503,Correlation_Eqns!A$27:B$32,2,FALSE)</f>
        <v>7.41</v>
      </c>
      <c r="J4503" s="259">
        <f t="shared" si="423"/>
        <v>3.39</v>
      </c>
      <c r="K4503" s="258">
        <f t="shared" si="424"/>
        <v>3.39</v>
      </c>
      <c r="L4503" s="1">
        <f t="shared" si="420"/>
        <v>1.0711857599999999</v>
      </c>
      <c r="M4503" s="1">
        <f t="shared" si="425"/>
        <v>1</v>
      </c>
    </row>
    <row r="4504" spans="1:13">
      <c r="A4504" s="280">
        <v>18</v>
      </c>
      <c r="B4504" s="280" t="s">
        <v>8</v>
      </c>
      <c r="C4504" s="280">
        <v>10000</v>
      </c>
      <c r="D4504" s="258">
        <f t="shared" si="421"/>
        <v>5</v>
      </c>
      <c r="E4504" s="259">
        <f>VLOOKUP(B4504,Correlation_Eqns!A$35:B$40,2,FALSE)</f>
        <v>1.21E-4</v>
      </c>
      <c r="F4504" s="280">
        <f>VLOOKUP(B4504,Correlation_Eqns!A$43:B$48,2,FALSE)</f>
        <v>0.746</v>
      </c>
      <c r="G4504" s="280">
        <f t="shared" si="422"/>
        <v>0.11662331185850054</v>
      </c>
      <c r="H4504" s="280">
        <f>VLOOKUP(B4504,Correlation_Eqns!A$19:B$24,2,FALSE)</f>
        <v>3.39</v>
      </c>
      <c r="I4504" s="258">
        <f>VLOOKUP(B4504,Correlation_Eqns!A$27:B$32,2,FALSE)</f>
        <v>7.41</v>
      </c>
      <c r="J4504" s="259">
        <f t="shared" si="423"/>
        <v>3.39</v>
      </c>
      <c r="K4504" s="258">
        <f t="shared" si="424"/>
        <v>3.39</v>
      </c>
      <c r="L4504" s="1">
        <f t="shared" si="420"/>
        <v>1.0711857599999999</v>
      </c>
      <c r="M4504" s="1">
        <f t="shared" si="425"/>
        <v>1</v>
      </c>
    </row>
    <row r="4505" spans="1:13">
      <c r="A4505" s="280">
        <v>18</v>
      </c>
      <c r="B4505" s="280" t="s">
        <v>8</v>
      </c>
      <c r="C4505" s="280">
        <v>10000</v>
      </c>
      <c r="D4505" s="258">
        <f t="shared" si="421"/>
        <v>5</v>
      </c>
      <c r="E4505" s="259">
        <f>VLOOKUP(B4505,Correlation_Eqns!A$35:B$40,2,FALSE)</f>
        <v>1.21E-4</v>
      </c>
      <c r="F4505" s="280">
        <f>VLOOKUP(B4505,Correlation_Eqns!A$43:B$48,2,FALSE)</f>
        <v>0.746</v>
      </c>
      <c r="G4505" s="280">
        <f t="shared" si="422"/>
        <v>0.11662331185850054</v>
      </c>
      <c r="H4505" s="280">
        <f>VLOOKUP(B4505,Correlation_Eqns!A$19:B$24,2,FALSE)</f>
        <v>3.39</v>
      </c>
      <c r="I4505" s="258">
        <f>VLOOKUP(B4505,Correlation_Eqns!A$27:B$32,2,FALSE)</f>
        <v>7.41</v>
      </c>
      <c r="J4505" s="259">
        <f t="shared" si="423"/>
        <v>3.39</v>
      </c>
      <c r="K4505" s="258">
        <f t="shared" si="424"/>
        <v>3.39</v>
      </c>
      <c r="L4505" s="1">
        <f t="shared" si="420"/>
        <v>1.0711857599999999</v>
      </c>
      <c r="M4505" s="1">
        <f t="shared" si="425"/>
        <v>1</v>
      </c>
    </row>
    <row r="4506" spans="1:13">
      <c r="A4506" s="280">
        <v>18</v>
      </c>
      <c r="B4506" s="280" t="s">
        <v>8</v>
      </c>
      <c r="C4506" s="280">
        <v>10000</v>
      </c>
      <c r="D4506" s="258">
        <f t="shared" si="421"/>
        <v>5</v>
      </c>
      <c r="E4506" s="259">
        <f>VLOOKUP(B4506,Correlation_Eqns!A$35:B$40,2,FALSE)</f>
        <v>1.21E-4</v>
      </c>
      <c r="F4506" s="280">
        <f>VLOOKUP(B4506,Correlation_Eqns!A$43:B$48,2,FALSE)</f>
        <v>0.746</v>
      </c>
      <c r="G4506" s="280">
        <f t="shared" si="422"/>
        <v>0.11662331185850054</v>
      </c>
      <c r="H4506" s="280">
        <f>VLOOKUP(B4506,Correlation_Eqns!A$19:B$24,2,FALSE)</f>
        <v>3.39</v>
      </c>
      <c r="I4506" s="258">
        <f>VLOOKUP(B4506,Correlation_Eqns!A$27:B$32,2,FALSE)</f>
        <v>7.41</v>
      </c>
      <c r="J4506" s="259">
        <f t="shared" si="423"/>
        <v>3.39</v>
      </c>
      <c r="K4506" s="258">
        <f t="shared" si="424"/>
        <v>3.39</v>
      </c>
      <c r="L4506" s="1">
        <f t="shared" si="420"/>
        <v>1.0711857599999999</v>
      </c>
      <c r="M4506" s="1">
        <f t="shared" si="425"/>
        <v>1</v>
      </c>
    </row>
    <row r="4507" spans="1:13">
      <c r="A4507" s="280">
        <v>18</v>
      </c>
      <c r="B4507" s="280" t="s">
        <v>8</v>
      </c>
      <c r="C4507" s="280">
        <v>8000</v>
      </c>
      <c r="D4507" s="258">
        <f t="shared" si="421"/>
        <v>5</v>
      </c>
      <c r="E4507" s="259">
        <f>VLOOKUP(B4507,Correlation_Eqns!A$35:B$40,2,FALSE)</f>
        <v>1.21E-4</v>
      </c>
      <c r="F4507" s="280">
        <f>VLOOKUP(B4507,Correlation_Eqns!A$43:B$48,2,FALSE)</f>
        <v>0.746</v>
      </c>
      <c r="G4507" s="280">
        <f t="shared" si="422"/>
        <v>9.8739403809454687E-2</v>
      </c>
      <c r="H4507" s="280">
        <f>VLOOKUP(B4507,Correlation_Eqns!A$19:B$24,2,FALSE)</f>
        <v>3.39</v>
      </c>
      <c r="I4507" s="258">
        <f>VLOOKUP(B4507,Correlation_Eqns!A$27:B$32,2,FALSE)</f>
        <v>7.41</v>
      </c>
      <c r="J4507" s="259">
        <f t="shared" si="423"/>
        <v>9.8739403809454687E-2</v>
      </c>
      <c r="K4507" s="258">
        <f t="shared" si="424"/>
        <v>9.8739403809454687E-2</v>
      </c>
      <c r="L4507" s="1">
        <f t="shared" si="420"/>
        <v>3.1200071773326725E-2</v>
      </c>
      <c r="M4507" s="1">
        <f t="shared" si="425"/>
        <v>0</v>
      </c>
    </row>
    <row r="4508" spans="1:13">
      <c r="A4508" s="280">
        <v>18</v>
      </c>
      <c r="B4508" s="280" t="s">
        <v>8</v>
      </c>
      <c r="C4508" s="280">
        <v>6000</v>
      </c>
      <c r="D4508" s="258">
        <f t="shared" si="421"/>
        <v>5</v>
      </c>
      <c r="E4508" s="259">
        <f>VLOOKUP(B4508,Correlation_Eqns!A$35:B$40,2,FALSE)</f>
        <v>1.21E-4</v>
      </c>
      <c r="F4508" s="280">
        <f>VLOOKUP(B4508,Correlation_Eqns!A$43:B$48,2,FALSE)</f>
        <v>0.746</v>
      </c>
      <c r="G4508" s="280">
        <f t="shared" si="422"/>
        <v>7.9668419792064238E-2</v>
      </c>
      <c r="H4508" s="280">
        <f>VLOOKUP(B4508,Correlation_Eqns!A$19:B$24,2,FALSE)</f>
        <v>3.39</v>
      </c>
      <c r="I4508" s="258">
        <f>VLOOKUP(B4508,Correlation_Eqns!A$27:B$32,2,FALSE)</f>
        <v>7.41</v>
      </c>
      <c r="J4508" s="259">
        <f t="shared" si="423"/>
        <v>7.9668419792064238E-2</v>
      </c>
      <c r="K4508" s="258">
        <f t="shared" si="424"/>
        <v>7.9668419792064238E-2</v>
      </c>
      <c r="L4508" s="1">
        <f t="shared" si="420"/>
        <v>2.5173945959575623E-2</v>
      </c>
      <c r="M4508" s="1">
        <f t="shared" si="425"/>
        <v>0</v>
      </c>
    </row>
    <row r="4509" spans="1:13">
      <c r="A4509" s="280">
        <v>18</v>
      </c>
      <c r="B4509" s="280" t="s">
        <v>8</v>
      </c>
      <c r="C4509" s="280">
        <v>5000</v>
      </c>
      <c r="D4509" s="258">
        <f t="shared" si="421"/>
        <v>5</v>
      </c>
      <c r="E4509" s="259">
        <f>VLOOKUP(B4509,Correlation_Eqns!A$35:B$40,2,FALSE)</f>
        <v>1.21E-4</v>
      </c>
      <c r="F4509" s="280">
        <f>VLOOKUP(B4509,Correlation_Eqns!A$43:B$48,2,FALSE)</f>
        <v>0.746</v>
      </c>
      <c r="G4509" s="280">
        <f t="shared" si="422"/>
        <v>6.9537167055922014E-2</v>
      </c>
      <c r="H4509" s="280">
        <f>VLOOKUP(B4509,Correlation_Eqns!A$19:B$24,2,FALSE)</f>
        <v>3.39</v>
      </c>
      <c r="I4509" s="258">
        <f>VLOOKUP(B4509,Correlation_Eqns!A$27:B$32,2,FALSE)</f>
        <v>7.41</v>
      </c>
      <c r="J4509" s="259">
        <f t="shared" si="423"/>
        <v>6.9537167055922014E-2</v>
      </c>
      <c r="K4509" s="258">
        <f t="shared" si="424"/>
        <v>6.9537167055922014E-2</v>
      </c>
      <c r="L4509" s="1">
        <f t="shared" si="420"/>
        <v>2.1972632194998461E-2</v>
      </c>
      <c r="M4509" s="1">
        <f t="shared" si="425"/>
        <v>0</v>
      </c>
    </row>
    <row r="4510" spans="1:13">
      <c r="A4510" s="280">
        <v>18</v>
      </c>
      <c r="B4510" s="280" t="s">
        <v>8</v>
      </c>
      <c r="C4510" s="280">
        <v>2000</v>
      </c>
      <c r="D4510" s="258">
        <f t="shared" si="421"/>
        <v>5</v>
      </c>
      <c r="E4510" s="259">
        <f>VLOOKUP(B4510,Correlation_Eqns!A$35:B$40,2,FALSE)</f>
        <v>1.21E-4</v>
      </c>
      <c r="F4510" s="280">
        <f>VLOOKUP(B4510,Correlation_Eqns!A$43:B$48,2,FALSE)</f>
        <v>0.746</v>
      </c>
      <c r="G4510" s="280">
        <f t="shared" si="422"/>
        <v>3.5103768923070142E-2</v>
      </c>
      <c r="H4510" s="280">
        <f>VLOOKUP(B4510,Correlation_Eqns!A$19:B$24,2,FALSE)</f>
        <v>3.39</v>
      </c>
      <c r="I4510" s="258">
        <f>VLOOKUP(B4510,Correlation_Eqns!A$27:B$32,2,FALSE)</f>
        <v>7.41</v>
      </c>
      <c r="J4510" s="259">
        <f t="shared" si="423"/>
        <v>3.5103768923070142E-2</v>
      </c>
      <c r="K4510" s="258">
        <f t="shared" si="424"/>
        <v>3.5103768923070142E-2</v>
      </c>
      <c r="L4510" s="1">
        <f t="shared" si="420"/>
        <v>1.1092229319387395E-2</v>
      </c>
      <c r="M4510" s="1">
        <f t="shared" si="425"/>
        <v>0</v>
      </c>
    </row>
    <row r="4511" spans="1:13">
      <c r="A4511" s="280">
        <v>18</v>
      </c>
      <c r="B4511" s="280" t="s">
        <v>8</v>
      </c>
      <c r="C4511" s="280">
        <v>2000</v>
      </c>
      <c r="D4511" s="258">
        <f t="shared" si="421"/>
        <v>5</v>
      </c>
      <c r="E4511" s="259">
        <f>VLOOKUP(B4511,Correlation_Eqns!A$35:B$40,2,FALSE)</f>
        <v>1.21E-4</v>
      </c>
      <c r="F4511" s="280">
        <f>VLOOKUP(B4511,Correlation_Eqns!A$43:B$48,2,FALSE)</f>
        <v>0.746</v>
      </c>
      <c r="G4511" s="280">
        <f t="shared" si="422"/>
        <v>3.5103768923070142E-2</v>
      </c>
      <c r="H4511" s="280">
        <f>VLOOKUP(B4511,Correlation_Eqns!A$19:B$24,2,FALSE)</f>
        <v>3.39</v>
      </c>
      <c r="I4511" s="258">
        <f>VLOOKUP(B4511,Correlation_Eqns!A$27:B$32,2,FALSE)</f>
        <v>7.41</v>
      </c>
      <c r="J4511" s="259">
        <f t="shared" si="423"/>
        <v>3.5103768923070142E-2</v>
      </c>
      <c r="K4511" s="258">
        <f t="shared" si="424"/>
        <v>3.5103768923070142E-2</v>
      </c>
      <c r="L4511" s="1">
        <f t="shared" si="420"/>
        <v>1.1092229319387395E-2</v>
      </c>
      <c r="M4511" s="1">
        <f t="shared" si="425"/>
        <v>0</v>
      </c>
    </row>
    <row r="4512" spans="1:13">
      <c r="A4512" s="280">
        <v>18</v>
      </c>
      <c r="B4512" s="280" t="s">
        <v>8</v>
      </c>
      <c r="C4512" s="280">
        <v>2000</v>
      </c>
      <c r="D4512" s="258">
        <f t="shared" si="421"/>
        <v>5</v>
      </c>
      <c r="E4512" s="259">
        <f>VLOOKUP(B4512,Correlation_Eqns!A$35:B$40,2,FALSE)</f>
        <v>1.21E-4</v>
      </c>
      <c r="F4512" s="280">
        <f>VLOOKUP(B4512,Correlation_Eqns!A$43:B$48,2,FALSE)</f>
        <v>0.746</v>
      </c>
      <c r="G4512" s="280">
        <f t="shared" si="422"/>
        <v>3.5103768923070142E-2</v>
      </c>
      <c r="H4512" s="280">
        <f>VLOOKUP(B4512,Correlation_Eqns!A$19:B$24,2,FALSE)</f>
        <v>3.39</v>
      </c>
      <c r="I4512" s="258">
        <f>VLOOKUP(B4512,Correlation_Eqns!A$27:B$32,2,FALSE)</f>
        <v>7.41</v>
      </c>
      <c r="J4512" s="259">
        <f t="shared" si="423"/>
        <v>3.5103768923070142E-2</v>
      </c>
      <c r="K4512" s="258">
        <f t="shared" si="424"/>
        <v>3.5103768923070142E-2</v>
      </c>
      <c r="L4512" s="1">
        <f t="shared" si="420"/>
        <v>1.1092229319387395E-2</v>
      </c>
      <c r="M4512" s="1">
        <f t="shared" si="425"/>
        <v>0</v>
      </c>
    </row>
    <row r="4513" spans="1:13">
      <c r="A4513" s="280">
        <v>18</v>
      </c>
      <c r="B4513" s="280" t="s">
        <v>8</v>
      </c>
      <c r="C4513" s="280">
        <v>1000</v>
      </c>
      <c r="D4513" s="258">
        <f t="shared" si="421"/>
        <v>5</v>
      </c>
      <c r="E4513" s="259">
        <f>VLOOKUP(B4513,Correlation_Eqns!A$35:B$40,2,FALSE)</f>
        <v>1.21E-4</v>
      </c>
      <c r="F4513" s="280">
        <f>VLOOKUP(B4513,Correlation_Eqns!A$43:B$48,2,FALSE)</f>
        <v>0.746</v>
      </c>
      <c r="G4513" s="280">
        <f t="shared" si="422"/>
        <v>2.0930777946502714E-2</v>
      </c>
      <c r="H4513" s="280">
        <f>VLOOKUP(B4513,Correlation_Eqns!A$19:B$24,2,FALSE)</f>
        <v>3.39</v>
      </c>
      <c r="I4513" s="258">
        <f>VLOOKUP(B4513,Correlation_Eqns!A$27:B$32,2,FALSE)</f>
        <v>7.41</v>
      </c>
      <c r="J4513" s="259">
        <f t="shared" si="423"/>
        <v>2.0930777946502714E-2</v>
      </c>
      <c r="K4513" s="258">
        <f t="shared" si="424"/>
        <v>2.0930777946502714E-2</v>
      </c>
      <c r="L4513" s="1">
        <f t="shared" si="420"/>
        <v>6.613790938647713E-3</v>
      </c>
      <c r="M4513" s="1">
        <f t="shared" si="425"/>
        <v>0</v>
      </c>
    </row>
    <row r="4514" spans="1:13">
      <c r="A4514" s="280">
        <v>18</v>
      </c>
      <c r="B4514" s="280" t="s">
        <v>8</v>
      </c>
      <c r="C4514" s="280">
        <v>900</v>
      </c>
      <c r="D4514" s="258">
        <f t="shared" si="421"/>
        <v>5</v>
      </c>
      <c r="E4514" s="259">
        <f>VLOOKUP(B4514,Correlation_Eqns!A$35:B$40,2,FALSE)</f>
        <v>1.21E-4</v>
      </c>
      <c r="F4514" s="280">
        <f>VLOOKUP(B4514,Correlation_Eqns!A$43:B$48,2,FALSE)</f>
        <v>0.746</v>
      </c>
      <c r="G4514" s="280">
        <f t="shared" si="422"/>
        <v>1.9348632788502556E-2</v>
      </c>
      <c r="H4514" s="280">
        <f>VLOOKUP(B4514,Correlation_Eqns!A$19:B$24,2,FALSE)</f>
        <v>3.39</v>
      </c>
      <c r="I4514" s="258">
        <f>VLOOKUP(B4514,Correlation_Eqns!A$27:B$32,2,FALSE)</f>
        <v>7.41</v>
      </c>
      <c r="J4514" s="259">
        <f t="shared" si="423"/>
        <v>1.9348632788502556E-2</v>
      </c>
      <c r="K4514" s="258">
        <f t="shared" si="424"/>
        <v>1.9348632788502556E-2</v>
      </c>
      <c r="L4514" s="1">
        <f t="shared" si="420"/>
        <v>6.1138583830421915E-3</v>
      </c>
      <c r="M4514" s="1">
        <f t="shared" si="425"/>
        <v>0</v>
      </c>
    </row>
    <row r="4515" spans="1:13">
      <c r="A4515" s="280">
        <v>18</v>
      </c>
      <c r="B4515" s="280" t="s">
        <v>8</v>
      </c>
      <c r="C4515" s="280">
        <v>500</v>
      </c>
      <c r="D4515" s="258">
        <f t="shared" si="421"/>
        <v>5</v>
      </c>
      <c r="E4515" s="259">
        <f>VLOOKUP(B4515,Correlation_Eqns!A$35:B$40,2,FALSE)</f>
        <v>1.21E-4</v>
      </c>
      <c r="F4515" s="280">
        <f>VLOOKUP(B4515,Correlation_Eqns!A$43:B$48,2,FALSE)</f>
        <v>0.746</v>
      </c>
      <c r="G4515" s="280">
        <f t="shared" si="422"/>
        <v>1.2480069202993412E-2</v>
      </c>
      <c r="H4515" s="280">
        <f>VLOOKUP(B4515,Correlation_Eqns!A$19:B$24,2,FALSE)</f>
        <v>3.39</v>
      </c>
      <c r="I4515" s="258">
        <f>VLOOKUP(B4515,Correlation_Eqns!A$27:B$32,2,FALSE)</f>
        <v>7.41</v>
      </c>
      <c r="J4515" s="259">
        <f t="shared" si="423"/>
        <v>1.2480069202993412E-2</v>
      </c>
      <c r="K4515" s="258">
        <f t="shared" si="424"/>
        <v>1.2480069202993412E-2</v>
      </c>
      <c r="L4515" s="1">
        <f t="shared" si="420"/>
        <v>3.9435021870386699E-3</v>
      </c>
      <c r="M4515" s="1">
        <f t="shared" si="425"/>
        <v>0</v>
      </c>
    </row>
    <row r="4516" spans="1:13">
      <c r="A4516" s="280">
        <v>18</v>
      </c>
      <c r="B4516" s="280" t="s">
        <v>8</v>
      </c>
      <c r="C4516" s="280">
        <v>400</v>
      </c>
      <c r="D4516" s="258">
        <f t="shared" si="421"/>
        <v>5</v>
      </c>
      <c r="E4516" s="259">
        <f>VLOOKUP(B4516,Correlation_Eqns!A$35:B$40,2,FALSE)</f>
        <v>1.21E-4</v>
      </c>
      <c r="F4516" s="280">
        <f>VLOOKUP(B4516,Correlation_Eqns!A$43:B$48,2,FALSE)</f>
        <v>0.746</v>
      </c>
      <c r="G4516" s="280">
        <f t="shared" si="422"/>
        <v>1.0566280214194482E-2</v>
      </c>
      <c r="H4516" s="280">
        <f>VLOOKUP(B4516,Correlation_Eqns!A$19:B$24,2,FALSE)</f>
        <v>3.39</v>
      </c>
      <c r="I4516" s="258">
        <f>VLOOKUP(B4516,Correlation_Eqns!A$27:B$32,2,FALSE)</f>
        <v>7.41</v>
      </c>
      <c r="J4516" s="259">
        <f t="shared" si="423"/>
        <v>1.0566280214194482E-2</v>
      </c>
      <c r="K4516" s="258">
        <f t="shared" si="424"/>
        <v>1.0566280214194482E-2</v>
      </c>
      <c r="L4516" s="1">
        <f t="shared" si="420"/>
        <v>3.3387754872020291E-3</v>
      </c>
      <c r="M4516" s="1">
        <f t="shared" si="425"/>
        <v>0</v>
      </c>
    </row>
    <row r="4517" spans="1:13">
      <c r="A4517" s="280">
        <v>18</v>
      </c>
      <c r="B4517" s="280" t="s">
        <v>8</v>
      </c>
      <c r="C4517" s="280">
        <v>300</v>
      </c>
      <c r="D4517" s="258">
        <f t="shared" si="421"/>
        <v>5</v>
      </c>
      <c r="E4517" s="259">
        <f>VLOOKUP(B4517,Correlation_Eqns!A$35:B$40,2,FALSE)</f>
        <v>1.21E-4</v>
      </c>
      <c r="F4517" s="280">
        <f>VLOOKUP(B4517,Correlation_Eqns!A$43:B$48,2,FALSE)</f>
        <v>0.746</v>
      </c>
      <c r="G4517" s="280">
        <f t="shared" si="422"/>
        <v>8.5254601027317887E-3</v>
      </c>
      <c r="H4517" s="280">
        <f>VLOOKUP(B4517,Correlation_Eqns!A$19:B$24,2,FALSE)</f>
        <v>3.39</v>
      </c>
      <c r="I4517" s="258">
        <f>VLOOKUP(B4517,Correlation_Eqns!A$27:B$32,2,FALSE)</f>
        <v>7.41</v>
      </c>
      <c r="J4517" s="259">
        <f t="shared" si="423"/>
        <v>8.5254601027317887E-3</v>
      </c>
      <c r="K4517" s="258">
        <f t="shared" si="424"/>
        <v>8.5254601027317887E-3</v>
      </c>
      <c r="L4517" s="1">
        <f t="shared" si="420"/>
        <v>2.6939089851016011E-3</v>
      </c>
      <c r="M4517" s="1">
        <f t="shared" si="425"/>
        <v>0</v>
      </c>
    </row>
    <row r="4518" spans="1:13">
      <c r="A4518" s="280">
        <v>18</v>
      </c>
      <c r="B4518" s="280" t="s">
        <v>8</v>
      </c>
      <c r="C4518" s="280">
        <v>250</v>
      </c>
      <c r="D4518" s="258">
        <f t="shared" si="421"/>
        <v>5</v>
      </c>
      <c r="E4518" s="259">
        <f>VLOOKUP(B4518,Correlation_Eqns!A$35:B$40,2,FALSE)</f>
        <v>1.21E-4</v>
      </c>
      <c r="F4518" s="280">
        <f>VLOOKUP(B4518,Correlation_Eqns!A$43:B$48,2,FALSE)</f>
        <v>0.746</v>
      </c>
      <c r="G4518" s="280">
        <f t="shared" si="422"/>
        <v>7.4412966259349584E-3</v>
      </c>
      <c r="H4518" s="280">
        <f>VLOOKUP(B4518,Correlation_Eqns!A$19:B$24,2,FALSE)</f>
        <v>3.39</v>
      </c>
      <c r="I4518" s="258">
        <f>VLOOKUP(B4518,Correlation_Eqns!A$27:B$32,2,FALSE)</f>
        <v>7.41</v>
      </c>
      <c r="J4518" s="259">
        <f t="shared" si="423"/>
        <v>7.4412966259349584E-3</v>
      </c>
      <c r="K4518" s="258">
        <f t="shared" si="424"/>
        <v>7.4412966259349584E-3</v>
      </c>
      <c r="L4518" s="1">
        <f t="shared" si="420"/>
        <v>2.3513306730494322E-3</v>
      </c>
      <c r="M4518" s="1">
        <f t="shared" si="425"/>
        <v>0</v>
      </c>
    </row>
    <row r="4519" spans="1:13">
      <c r="A4519" s="280">
        <v>18</v>
      </c>
      <c r="B4519" s="280" t="s">
        <v>8</v>
      </c>
      <c r="C4519" s="280">
        <v>250</v>
      </c>
      <c r="D4519" s="258">
        <f t="shared" si="421"/>
        <v>5</v>
      </c>
      <c r="E4519" s="259">
        <f>VLOOKUP(B4519,Correlation_Eqns!A$35:B$40,2,FALSE)</f>
        <v>1.21E-4</v>
      </c>
      <c r="F4519" s="280">
        <f>VLOOKUP(B4519,Correlation_Eqns!A$43:B$48,2,FALSE)</f>
        <v>0.746</v>
      </c>
      <c r="G4519" s="280">
        <f t="shared" si="422"/>
        <v>7.4412966259349584E-3</v>
      </c>
      <c r="H4519" s="280">
        <f>VLOOKUP(B4519,Correlation_Eqns!A$19:B$24,2,FALSE)</f>
        <v>3.39</v>
      </c>
      <c r="I4519" s="258">
        <f>VLOOKUP(B4519,Correlation_Eqns!A$27:B$32,2,FALSE)</f>
        <v>7.41</v>
      </c>
      <c r="J4519" s="259">
        <f t="shared" si="423"/>
        <v>7.4412966259349584E-3</v>
      </c>
      <c r="K4519" s="258">
        <f t="shared" si="424"/>
        <v>7.4412966259349584E-3</v>
      </c>
      <c r="L4519" s="1">
        <f t="shared" si="420"/>
        <v>2.3513306730494322E-3</v>
      </c>
      <c r="M4519" s="1">
        <f t="shared" si="425"/>
        <v>0</v>
      </c>
    </row>
    <row r="4520" spans="1:13">
      <c r="A4520" s="280">
        <v>18</v>
      </c>
      <c r="B4520" s="280" t="s">
        <v>8</v>
      </c>
      <c r="C4520" s="280">
        <v>200</v>
      </c>
      <c r="D4520" s="258">
        <f t="shared" si="421"/>
        <v>5</v>
      </c>
      <c r="E4520" s="259">
        <f>VLOOKUP(B4520,Correlation_Eqns!A$35:B$40,2,FALSE)</f>
        <v>1.21E-4</v>
      </c>
      <c r="F4520" s="280">
        <f>VLOOKUP(B4520,Correlation_Eqns!A$43:B$48,2,FALSE)</f>
        <v>0.746</v>
      </c>
      <c r="G4520" s="280">
        <f t="shared" si="422"/>
        <v>6.3001914514792612E-3</v>
      </c>
      <c r="H4520" s="280">
        <f>VLOOKUP(B4520,Correlation_Eqns!A$19:B$24,2,FALSE)</f>
        <v>3.39</v>
      </c>
      <c r="I4520" s="258">
        <f>VLOOKUP(B4520,Correlation_Eqns!A$27:B$32,2,FALSE)</f>
        <v>7.41</v>
      </c>
      <c r="J4520" s="259">
        <f t="shared" si="423"/>
        <v>6.3001914514792612E-3</v>
      </c>
      <c r="K4520" s="258">
        <f t="shared" si="424"/>
        <v>6.3001914514792612E-3</v>
      </c>
      <c r="L4520" s="1">
        <f t="shared" si="420"/>
        <v>1.9907596956042226E-3</v>
      </c>
      <c r="M4520" s="1">
        <f t="shared" si="425"/>
        <v>0</v>
      </c>
    </row>
    <row r="4521" spans="1:13">
      <c r="A4521" s="280">
        <v>18</v>
      </c>
      <c r="B4521" s="280" t="s">
        <v>8</v>
      </c>
      <c r="C4521" s="280">
        <v>200</v>
      </c>
      <c r="D4521" s="258">
        <f t="shared" si="421"/>
        <v>5</v>
      </c>
      <c r="E4521" s="259">
        <f>VLOOKUP(B4521,Correlation_Eqns!A$35:B$40,2,FALSE)</f>
        <v>1.21E-4</v>
      </c>
      <c r="F4521" s="280">
        <f>VLOOKUP(B4521,Correlation_Eqns!A$43:B$48,2,FALSE)</f>
        <v>0.746</v>
      </c>
      <c r="G4521" s="280">
        <f t="shared" si="422"/>
        <v>6.3001914514792612E-3</v>
      </c>
      <c r="H4521" s="280">
        <f>VLOOKUP(B4521,Correlation_Eqns!A$19:B$24,2,FALSE)</f>
        <v>3.39</v>
      </c>
      <c r="I4521" s="258">
        <f>VLOOKUP(B4521,Correlation_Eqns!A$27:B$32,2,FALSE)</f>
        <v>7.41</v>
      </c>
      <c r="J4521" s="259">
        <f t="shared" si="423"/>
        <v>6.3001914514792612E-3</v>
      </c>
      <c r="K4521" s="258">
        <f t="shared" si="424"/>
        <v>6.3001914514792612E-3</v>
      </c>
      <c r="L4521" s="1">
        <f t="shared" si="420"/>
        <v>1.9907596956042226E-3</v>
      </c>
      <c r="M4521" s="1">
        <f t="shared" si="425"/>
        <v>0</v>
      </c>
    </row>
    <row r="4522" spans="1:13">
      <c r="A4522" s="280">
        <v>18</v>
      </c>
      <c r="B4522" s="280" t="s">
        <v>8</v>
      </c>
      <c r="C4522" s="280">
        <v>200</v>
      </c>
      <c r="D4522" s="258">
        <f t="shared" si="421"/>
        <v>5</v>
      </c>
      <c r="E4522" s="259">
        <f>VLOOKUP(B4522,Correlation_Eqns!A$35:B$40,2,FALSE)</f>
        <v>1.21E-4</v>
      </c>
      <c r="F4522" s="280">
        <f>VLOOKUP(B4522,Correlation_Eqns!A$43:B$48,2,FALSE)</f>
        <v>0.746</v>
      </c>
      <c r="G4522" s="280">
        <f t="shared" si="422"/>
        <v>6.3001914514792612E-3</v>
      </c>
      <c r="H4522" s="280">
        <f>VLOOKUP(B4522,Correlation_Eqns!A$19:B$24,2,FALSE)</f>
        <v>3.39</v>
      </c>
      <c r="I4522" s="258">
        <f>VLOOKUP(B4522,Correlation_Eqns!A$27:B$32,2,FALSE)</f>
        <v>7.41</v>
      </c>
      <c r="J4522" s="259">
        <f t="shared" si="423"/>
        <v>6.3001914514792612E-3</v>
      </c>
      <c r="K4522" s="258">
        <f t="shared" si="424"/>
        <v>6.3001914514792612E-3</v>
      </c>
      <c r="L4522" s="1">
        <f t="shared" si="420"/>
        <v>1.9907596956042226E-3</v>
      </c>
      <c r="M4522" s="1">
        <f t="shared" si="425"/>
        <v>0</v>
      </c>
    </row>
    <row r="4523" spans="1:13">
      <c r="A4523" s="280">
        <v>18</v>
      </c>
      <c r="B4523" s="280" t="s">
        <v>8</v>
      </c>
      <c r="C4523" s="280">
        <v>200</v>
      </c>
      <c r="D4523" s="258">
        <f t="shared" si="421"/>
        <v>5</v>
      </c>
      <c r="E4523" s="259">
        <f>VLOOKUP(B4523,Correlation_Eqns!A$35:B$40,2,FALSE)</f>
        <v>1.21E-4</v>
      </c>
      <c r="F4523" s="280">
        <f>VLOOKUP(B4523,Correlation_Eqns!A$43:B$48,2,FALSE)</f>
        <v>0.746</v>
      </c>
      <c r="G4523" s="280">
        <f t="shared" si="422"/>
        <v>6.3001914514792612E-3</v>
      </c>
      <c r="H4523" s="280">
        <f>VLOOKUP(B4523,Correlation_Eqns!A$19:B$24,2,FALSE)</f>
        <v>3.39</v>
      </c>
      <c r="I4523" s="258">
        <f>VLOOKUP(B4523,Correlation_Eqns!A$27:B$32,2,FALSE)</f>
        <v>7.41</v>
      </c>
      <c r="J4523" s="259">
        <f t="shared" si="423"/>
        <v>6.3001914514792612E-3</v>
      </c>
      <c r="K4523" s="258">
        <f t="shared" si="424"/>
        <v>6.3001914514792612E-3</v>
      </c>
      <c r="L4523" s="1">
        <f t="shared" si="420"/>
        <v>1.9907596956042226E-3</v>
      </c>
      <c r="M4523" s="1">
        <f t="shared" si="425"/>
        <v>0</v>
      </c>
    </row>
    <row r="4524" spans="1:13">
      <c r="A4524" s="280">
        <v>18</v>
      </c>
      <c r="B4524" s="280" t="s">
        <v>8</v>
      </c>
      <c r="C4524" s="280">
        <v>200</v>
      </c>
      <c r="D4524" s="258">
        <f t="shared" si="421"/>
        <v>5</v>
      </c>
      <c r="E4524" s="259">
        <f>VLOOKUP(B4524,Correlation_Eqns!A$35:B$40,2,FALSE)</f>
        <v>1.21E-4</v>
      </c>
      <c r="F4524" s="280">
        <f>VLOOKUP(B4524,Correlation_Eqns!A$43:B$48,2,FALSE)</f>
        <v>0.746</v>
      </c>
      <c r="G4524" s="280">
        <f t="shared" si="422"/>
        <v>6.3001914514792612E-3</v>
      </c>
      <c r="H4524" s="280">
        <f>VLOOKUP(B4524,Correlation_Eqns!A$19:B$24,2,FALSE)</f>
        <v>3.39</v>
      </c>
      <c r="I4524" s="258">
        <f>VLOOKUP(B4524,Correlation_Eqns!A$27:B$32,2,FALSE)</f>
        <v>7.41</v>
      </c>
      <c r="J4524" s="259">
        <f t="shared" si="423"/>
        <v>6.3001914514792612E-3</v>
      </c>
      <c r="K4524" s="258">
        <f t="shared" si="424"/>
        <v>6.3001914514792612E-3</v>
      </c>
      <c r="L4524" s="1">
        <f t="shared" si="420"/>
        <v>1.9907596956042226E-3</v>
      </c>
      <c r="M4524" s="1">
        <f t="shared" si="425"/>
        <v>0</v>
      </c>
    </row>
    <row r="4525" spans="1:13">
      <c r="A4525" s="280">
        <v>18</v>
      </c>
      <c r="B4525" s="280" t="s">
        <v>8</v>
      </c>
      <c r="C4525" s="280">
        <v>200</v>
      </c>
      <c r="D4525" s="258">
        <f t="shared" si="421"/>
        <v>5</v>
      </c>
      <c r="E4525" s="259">
        <f>VLOOKUP(B4525,Correlation_Eqns!A$35:B$40,2,FALSE)</f>
        <v>1.21E-4</v>
      </c>
      <c r="F4525" s="280">
        <f>VLOOKUP(B4525,Correlation_Eqns!A$43:B$48,2,FALSE)</f>
        <v>0.746</v>
      </c>
      <c r="G4525" s="280">
        <f t="shared" si="422"/>
        <v>6.3001914514792612E-3</v>
      </c>
      <c r="H4525" s="280">
        <f>VLOOKUP(B4525,Correlation_Eqns!A$19:B$24,2,FALSE)</f>
        <v>3.39</v>
      </c>
      <c r="I4525" s="258">
        <f>VLOOKUP(B4525,Correlation_Eqns!A$27:B$32,2,FALSE)</f>
        <v>7.41</v>
      </c>
      <c r="J4525" s="259">
        <f t="shared" si="423"/>
        <v>6.3001914514792612E-3</v>
      </c>
      <c r="K4525" s="258">
        <f t="shared" si="424"/>
        <v>6.3001914514792612E-3</v>
      </c>
      <c r="L4525" s="1">
        <f t="shared" si="420"/>
        <v>1.9907596956042226E-3</v>
      </c>
      <c r="M4525" s="1">
        <f t="shared" si="425"/>
        <v>0</v>
      </c>
    </row>
    <row r="4526" spans="1:13">
      <c r="A4526" s="280">
        <v>18</v>
      </c>
      <c r="B4526" s="280" t="s">
        <v>8</v>
      </c>
      <c r="C4526" s="280">
        <v>125</v>
      </c>
      <c r="D4526" s="258">
        <f t="shared" si="421"/>
        <v>5</v>
      </c>
      <c r="E4526" s="259">
        <f>VLOOKUP(B4526,Correlation_Eqns!A$35:B$40,2,FALSE)</f>
        <v>1.21E-4</v>
      </c>
      <c r="F4526" s="280">
        <f>VLOOKUP(B4526,Correlation_Eqns!A$43:B$48,2,FALSE)</f>
        <v>0.746</v>
      </c>
      <c r="G4526" s="280">
        <f t="shared" si="422"/>
        <v>4.4369061240357166E-3</v>
      </c>
      <c r="H4526" s="280">
        <f>VLOOKUP(B4526,Correlation_Eqns!A$19:B$24,2,FALSE)</f>
        <v>3.39</v>
      </c>
      <c r="I4526" s="258">
        <f>VLOOKUP(B4526,Correlation_Eqns!A$27:B$32,2,FALSE)</f>
        <v>7.41</v>
      </c>
      <c r="J4526" s="259">
        <f t="shared" si="423"/>
        <v>4.4369061240357166E-3</v>
      </c>
      <c r="K4526" s="258">
        <f t="shared" si="424"/>
        <v>4.4369061240357166E-3</v>
      </c>
      <c r="L4526" s="1">
        <f t="shared" si="420"/>
        <v>1.401991344697302E-3</v>
      </c>
      <c r="M4526" s="1">
        <f t="shared" si="425"/>
        <v>0</v>
      </c>
    </row>
    <row r="4527" spans="1:13">
      <c r="A4527" s="280">
        <v>18</v>
      </c>
      <c r="B4527" s="280" t="s">
        <v>8</v>
      </c>
      <c r="C4527" s="280">
        <v>100</v>
      </c>
      <c r="D4527" s="258">
        <f t="shared" si="421"/>
        <v>5</v>
      </c>
      <c r="E4527" s="259">
        <f>VLOOKUP(B4527,Correlation_Eqns!A$35:B$40,2,FALSE)</f>
        <v>1.21E-4</v>
      </c>
      <c r="F4527" s="280">
        <f>VLOOKUP(B4527,Correlation_Eqns!A$43:B$48,2,FALSE)</f>
        <v>0.746</v>
      </c>
      <c r="G4527" s="280">
        <f t="shared" si="422"/>
        <v>3.7565171016353122E-3</v>
      </c>
      <c r="H4527" s="280">
        <f>VLOOKUP(B4527,Correlation_Eqns!A$19:B$24,2,FALSE)</f>
        <v>3.39</v>
      </c>
      <c r="I4527" s="258">
        <f>VLOOKUP(B4527,Correlation_Eqns!A$27:B$32,2,FALSE)</f>
        <v>7.41</v>
      </c>
      <c r="J4527" s="259">
        <f t="shared" si="423"/>
        <v>3.7565171016353122E-3</v>
      </c>
      <c r="K4527" s="258">
        <f t="shared" si="424"/>
        <v>3.7565171016353122E-3</v>
      </c>
      <c r="L4527" s="1">
        <f t="shared" si="420"/>
        <v>1.1869992998431323E-3</v>
      </c>
      <c r="M4527" s="1">
        <f t="shared" si="425"/>
        <v>0</v>
      </c>
    </row>
    <row r="4528" spans="1:13">
      <c r="A4528" s="280">
        <v>18</v>
      </c>
      <c r="B4528" s="280" t="s">
        <v>8</v>
      </c>
      <c r="C4528" s="280">
        <v>100</v>
      </c>
      <c r="D4528" s="258">
        <f t="shared" si="421"/>
        <v>5</v>
      </c>
      <c r="E4528" s="259">
        <f>VLOOKUP(B4528,Correlation_Eqns!A$35:B$40,2,FALSE)</f>
        <v>1.21E-4</v>
      </c>
      <c r="F4528" s="280">
        <f>VLOOKUP(B4528,Correlation_Eqns!A$43:B$48,2,FALSE)</f>
        <v>0.746</v>
      </c>
      <c r="G4528" s="280">
        <f t="shared" si="422"/>
        <v>3.7565171016353122E-3</v>
      </c>
      <c r="H4528" s="280">
        <f>VLOOKUP(B4528,Correlation_Eqns!A$19:B$24,2,FALSE)</f>
        <v>3.39</v>
      </c>
      <c r="I4528" s="258">
        <f>VLOOKUP(B4528,Correlation_Eqns!A$27:B$32,2,FALSE)</f>
        <v>7.41</v>
      </c>
      <c r="J4528" s="259">
        <f t="shared" si="423"/>
        <v>3.7565171016353122E-3</v>
      </c>
      <c r="K4528" s="258">
        <f t="shared" si="424"/>
        <v>3.7565171016353122E-3</v>
      </c>
      <c r="L4528" s="1">
        <f t="shared" si="420"/>
        <v>1.1869992998431323E-3</v>
      </c>
      <c r="M4528" s="1">
        <f t="shared" si="425"/>
        <v>0</v>
      </c>
    </row>
    <row r="4529" spans="1:13">
      <c r="A4529" s="280">
        <v>18</v>
      </c>
      <c r="B4529" s="280" t="s">
        <v>8</v>
      </c>
      <c r="C4529" s="280">
        <v>75</v>
      </c>
      <c r="D4529" s="258">
        <f t="shared" si="421"/>
        <v>5</v>
      </c>
      <c r="E4529" s="259">
        <f>VLOOKUP(B4529,Correlation_Eqns!A$35:B$40,2,FALSE)</f>
        <v>1.21E-4</v>
      </c>
      <c r="F4529" s="280">
        <f>VLOOKUP(B4529,Correlation_Eqns!A$43:B$48,2,FALSE)</f>
        <v>0.746</v>
      </c>
      <c r="G4529" s="280">
        <f t="shared" si="422"/>
        <v>3.0309660567394859E-3</v>
      </c>
      <c r="H4529" s="280">
        <f>VLOOKUP(B4529,Correlation_Eqns!A$19:B$24,2,FALSE)</f>
        <v>3.39</v>
      </c>
      <c r="I4529" s="258">
        <f>VLOOKUP(B4529,Correlation_Eqns!A$27:B$32,2,FALSE)</f>
        <v>7.41</v>
      </c>
      <c r="J4529" s="259">
        <f t="shared" si="423"/>
        <v>3.0309660567394859E-3</v>
      </c>
      <c r="K4529" s="258">
        <f t="shared" si="424"/>
        <v>3.0309660567394859E-3</v>
      </c>
      <c r="L4529" s="1">
        <f t="shared" si="420"/>
        <v>9.5773677847276969E-4</v>
      </c>
      <c r="M4529" s="1">
        <f t="shared" si="425"/>
        <v>0</v>
      </c>
    </row>
    <row r="4530" spans="1:13">
      <c r="A4530" s="280">
        <v>18</v>
      </c>
      <c r="B4530" s="280" t="s">
        <v>8</v>
      </c>
      <c r="C4530" s="280">
        <v>75</v>
      </c>
      <c r="D4530" s="258">
        <f t="shared" si="421"/>
        <v>5</v>
      </c>
      <c r="E4530" s="259">
        <f>VLOOKUP(B4530,Correlation_Eqns!A$35:B$40,2,FALSE)</f>
        <v>1.21E-4</v>
      </c>
      <c r="F4530" s="280">
        <f>VLOOKUP(B4530,Correlation_Eqns!A$43:B$48,2,FALSE)</f>
        <v>0.746</v>
      </c>
      <c r="G4530" s="280">
        <f t="shared" si="422"/>
        <v>3.0309660567394859E-3</v>
      </c>
      <c r="H4530" s="280">
        <f>VLOOKUP(B4530,Correlation_Eqns!A$19:B$24,2,FALSE)</f>
        <v>3.39</v>
      </c>
      <c r="I4530" s="258">
        <f>VLOOKUP(B4530,Correlation_Eqns!A$27:B$32,2,FALSE)</f>
        <v>7.41</v>
      </c>
      <c r="J4530" s="259">
        <f t="shared" si="423"/>
        <v>3.0309660567394859E-3</v>
      </c>
      <c r="K4530" s="258">
        <f t="shared" si="424"/>
        <v>3.0309660567394859E-3</v>
      </c>
      <c r="L4530" s="1">
        <f t="shared" si="420"/>
        <v>9.5773677847276969E-4</v>
      </c>
      <c r="M4530" s="1">
        <f t="shared" si="425"/>
        <v>0</v>
      </c>
    </row>
    <row r="4531" spans="1:13">
      <c r="A4531" s="280">
        <v>18</v>
      </c>
      <c r="B4531" s="280" t="s">
        <v>8</v>
      </c>
      <c r="C4531" s="280">
        <v>50</v>
      </c>
      <c r="D4531" s="258">
        <f t="shared" si="421"/>
        <v>5</v>
      </c>
      <c r="E4531" s="259">
        <f>VLOOKUP(B4531,Correlation_Eqns!A$35:B$40,2,FALSE)</f>
        <v>1.21E-4</v>
      </c>
      <c r="F4531" s="280">
        <f>VLOOKUP(B4531,Correlation_Eqns!A$43:B$48,2,FALSE)</f>
        <v>0.746</v>
      </c>
      <c r="G4531" s="280">
        <f t="shared" si="422"/>
        <v>2.2398399863809279E-3</v>
      </c>
      <c r="H4531" s="280">
        <f>VLOOKUP(B4531,Correlation_Eqns!A$19:B$24,2,FALSE)</f>
        <v>3.39</v>
      </c>
      <c r="I4531" s="258">
        <f>VLOOKUP(B4531,Correlation_Eqns!A$27:B$32,2,FALSE)</f>
        <v>7.41</v>
      </c>
      <c r="J4531" s="259">
        <f t="shared" si="423"/>
        <v>2.2398399863809279E-3</v>
      </c>
      <c r="K4531" s="258">
        <f t="shared" si="424"/>
        <v>2.2398399863809279E-3</v>
      </c>
      <c r="L4531" s="1">
        <f t="shared" si="420"/>
        <v>7.0775359825659117E-4</v>
      </c>
      <c r="M4531" s="1">
        <f t="shared" si="425"/>
        <v>0</v>
      </c>
    </row>
    <row r="4532" spans="1:13">
      <c r="A4532" s="280">
        <v>18</v>
      </c>
      <c r="B4532" s="280" t="s">
        <v>8</v>
      </c>
      <c r="C4532" s="280">
        <v>50</v>
      </c>
      <c r="D4532" s="258">
        <f t="shared" si="421"/>
        <v>5</v>
      </c>
      <c r="E4532" s="259">
        <f>VLOOKUP(B4532,Correlation_Eqns!A$35:B$40,2,FALSE)</f>
        <v>1.21E-4</v>
      </c>
      <c r="F4532" s="280">
        <f>VLOOKUP(B4532,Correlation_Eqns!A$43:B$48,2,FALSE)</f>
        <v>0.746</v>
      </c>
      <c r="G4532" s="280">
        <f t="shared" si="422"/>
        <v>2.2398399863809279E-3</v>
      </c>
      <c r="H4532" s="280">
        <f>VLOOKUP(B4532,Correlation_Eqns!A$19:B$24,2,FALSE)</f>
        <v>3.39</v>
      </c>
      <c r="I4532" s="258">
        <f>VLOOKUP(B4532,Correlation_Eqns!A$27:B$32,2,FALSE)</f>
        <v>7.41</v>
      </c>
      <c r="J4532" s="259">
        <f t="shared" si="423"/>
        <v>2.2398399863809279E-3</v>
      </c>
      <c r="K4532" s="258">
        <f t="shared" si="424"/>
        <v>2.2398399863809279E-3</v>
      </c>
      <c r="L4532" s="1">
        <f t="shared" si="420"/>
        <v>7.0775359825659117E-4</v>
      </c>
      <c r="M4532" s="1">
        <f t="shared" si="425"/>
        <v>0</v>
      </c>
    </row>
    <row r="4533" spans="1:13">
      <c r="A4533" s="280">
        <v>18</v>
      </c>
      <c r="B4533" s="280" t="s">
        <v>8</v>
      </c>
      <c r="C4533" s="280">
        <v>30</v>
      </c>
      <c r="D4533" s="258">
        <f t="shared" si="421"/>
        <v>5</v>
      </c>
      <c r="E4533" s="259">
        <f>VLOOKUP(B4533,Correlation_Eqns!A$35:B$40,2,FALSE)</f>
        <v>1.21E-4</v>
      </c>
      <c r="F4533" s="280">
        <f>VLOOKUP(B4533,Correlation_Eqns!A$43:B$48,2,FALSE)</f>
        <v>0.746</v>
      </c>
      <c r="G4533" s="280">
        <f t="shared" si="422"/>
        <v>1.5300929930591829E-3</v>
      </c>
      <c r="H4533" s="280">
        <f>VLOOKUP(B4533,Correlation_Eqns!A$19:B$24,2,FALSE)</f>
        <v>3.39</v>
      </c>
      <c r="I4533" s="258">
        <f>VLOOKUP(B4533,Correlation_Eqns!A$27:B$32,2,FALSE)</f>
        <v>7.41</v>
      </c>
      <c r="J4533" s="259">
        <f t="shared" si="423"/>
        <v>1.5300929930591829E-3</v>
      </c>
      <c r="K4533" s="258">
        <f t="shared" si="424"/>
        <v>1.5300929930591829E-3</v>
      </c>
      <c r="L4533" s="1">
        <f t="shared" si="420"/>
        <v>4.8348490431881282E-4</v>
      </c>
      <c r="M4533" s="1">
        <f t="shared" si="425"/>
        <v>0</v>
      </c>
    </row>
    <row r="4534" spans="1:13">
      <c r="A4534" s="280">
        <v>18</v>
      </c>
      <c r="B4534" s="280" t="s">
        <v>8</v>
      </c>
      <c r="C4534" s="280">
        <v>30</v>
      </c>
      <c r="D4534" s="258">
        <f t="shared" si="421"/>
        <v>5</v>
      </c>
      <c r="E4534" s="259">
        <f>VLOOKUP(B4534,Correlation_Eqns!A$35:B$40,2,FALSE)</f>
        <v>1.21E-4</v>
      </c>
      <c r="F4534" s="280">
        <f>VLOOKUP(B4534,Correlation_Eqns!A$43:B$48,2,FALSE)</f>
        <v>0.746</v>
      </c>
      <c r="G4534" s="280">
        <f t="shared" si="422"/>
        <v>1.5300929930591829E-3</v>
      </c>
      <c r="H4534" s="280">
        <f>VLOOKUP(B4534,Correlation_Eqns!A$19:B$24,2,FALSE)</f>
        <v>3.39</v>
      </c>
      <c r="I4534" s="258">
        <f>VLOOKUP(B4534,Correlation_Eqns!A$27:B$32,2,FALSE)</f>
        <v>7.41</v>
      </c>
      <c r="J4534" s="259">
        <f t="shared" si="423"/>
        <v>1.5300929930591829E-3</v>
      </c>
      <c r="K4534" s="258">
        <f t="shared" si="424"/>
        <v>1.5300929930591829E-3</v>
      </c>
      <c r="L4534" s="1">
        <f t="shared" si="420"/>
        <v>4.8348490431881282E-4</v>
      </c>
      <c r="M4534" s="1">
        <f t="shared" si="425"/>
        <v>0</v>
      </c>
    </row>
    <row r="4535" spans="1:13">
      <c r="A4535" s="280">
        <v>18</v>
      </c>
      <c r="B4535" s="280" t="s">
        <v>8</v>
      </c>
      <c r="C4535" s="280">
        <v>25</v>
      </c>
      <c r="D4535" s="258">
        <f t="shared" si="421"/>
        <v>5</v>
      </c>
      <c r="E4535" s="259">
        <f>VLOOKUP(B4535,Correlation_Eqns!A$35:B$40,2,FALSE)</f>
        <v>1.21E-4</v>
      </c>
      <c r="F4535" s="280">
        <f>VLOOKUP(B4535,Correlation_Eqns!A$43:B$48,2,FALSE)</f>
        <v>0.746</v>
      </c>
      <c r="G4535" s="280">
        <f t="shared" si="422"/>
        <v>1.3355145281800892E-3</v>
      </c>
      <c r="H4535" s="280">
        <f>VLOOKUP(B4535,Correlation_Eqns!A$19:B$24,2,FALSE)</f>
        <v>3.39</v>
      </c>
      <c r="I4535" s="258">
        <f>VLOOKUP(B4535,Correlation_Eqns!A$27:B$32,2,FALSE)</f>
        <v>7.41</v>
      </c>
      <c r="J4535" s="259">
        <f t="shared" si="423"/>
        <v>1.3355145281800892E-3</v>
      </c>
      <c r="K4535" s="258">
        <f t="shared" si="424"/>
        <v>1.3355145281800892E-3</v>
      </c>
      <c r="L4535" s="1">
        <f t="shared" si="420"/>
        <v>4.2200122267245727E-4</v>
      </c>
      <c r="M4535" s="1">
        <f t="shared" si="425"/>
        <v>0</v>
      </c>
    </row>
    <row r="4536" spans="1:13">
      <c r="A4536" s="280">
        <v>18</v>
      </c>
      <c r="B4536" s="280" t="s">
        <v>8</v>
      </c>
      <c r="C4536" s="280">
        <v>25</v>
      </c>
      <c r="D4536" s="258">
        <f t="shared" si="421"/>
        <v>5</v>
      </c>
      <c r="E4536" s="259">
        <f>VLOOKUP(B4536,Correlation_Eqns!A$35:B$40,2,FALSE)</f>
        <v>1.21E-4</v>
      </c>
      <c r="F4536" s="280">
        <f>VLOOKUP(B4536,Correlation_Eqns!A$43:B$48,2,FALSE)</f>
        <v>0.746</v>
      </c>
      <c r="G4536" s="280">
        <f t="shared" si="422"/>
        <v>1.3355145281800892E-3</v>
      </c>
      <c r="H4536" s="280">
        <f>VLOOKUP(B4536,Correlation_Eqns!A$19:B$24,2,FALSE)</f>
        <v>3.39</v>
      </c>
      <c r="I4536" s="258">
        <f>VLOOKUP(B4536,Correlation_Eqns!A$27:B$32,2,FALSE)</f>
        <v>7.41</v>
      </c>
      <c r="J4536" s="259">
        <f t="shared" si="423"/>
        <v>1.3355145281800892E-3</v>
      </c>
      <c r="K4536" s="258">
        <f t="shared" si="424"/>
        <v>1.3355145281800892E-3</v>
      </c>
      <c r="L4536" s="1">
        <f t="shared" si="420"/>
        <v>4.2200122267245727E-4</v>
      </c>
      <c r="M4536" s="1">
        <f t="shared" si="425"/>
        <v>0</v>
      </c>
    </row>
    <row r="4537" spans="1:13">
      <c r="A4537" s="280">
        <v>18</v>
      </c>
      <c r="B4537" s="280" t="s">
        <v>8</v>
      </c>
      <c r="C4537" s="280">
        <v>20</v>
      </c>
      <c r="D4537" s="258">
        <f t="shared" si="421"/>
        <v>5</v>
      </c>
      <c r="E4537" s="259">
        <f>VLOOKUP(B4537,Correlation_Eqns!A$35:B$40,2,FALSE)</f>
        <v>1.21E-4</v>
      </c>
      <c r="F4537" s="280">
        <f>VLOOKUP(B4537,Correlation_Eqns!A$43:B$48,2,FALSE)</f>
        <v>0.746</v>
      </c>
      <c r="G4537" s="280">
        <f t="shared" si="422"/>
        <v>1.1307165453452656E-3</v>
      </c>
      <c r="H4537" s="280">
        <f>VLOOKUP(B4537,Correlation_Eqns!A$19:B$24,2,FALSE)</f>
        <v>3.39</v>
      </c>
      <c r="I4537" s="258">
        <f>VLOOKUP(B4537,Correlation_Eqns!A$27:B$32,2,FALSE)</f>
        <v>7.41</v>
      </c>
      <c r="J4537" s="259">
        <f t="shared" si="423"/>
        <v>1.1307165453452656E-3</v>
      </c>
      <c r="K4537" s="258">
        <f t="shared" si="424"/>
        <v>1.1307165453452656E-3</v>
      </c>
      <c r="L4537" s="1">
        <f t="shared" si="420"/>
        <v>3.5728833686437839E-4</v>
      </c>
      <c r="M4537" s="1">
        <f t="shared" si="425"/>
        <v>0</v>
      </c>
    </row>
    <row r="4538" spans="1:13">
      <c r="A4538" s="280">
        <v>18</v>
      </c>
      <c r="B4538" s="280" t="s">
        <v>8</v>
      </c>
      <c r="C4538" s="280">
        <v>20</v>
      </c>
      <c r="D4538" s="258">
        <f t="shared" si="421"/>
        <v>5</v>
      </c>
      <c r="E4538" s="259">
        <f>VLOOKUP(B4538,Correlation_Eqns!A$35:B$40,2,FALSE)</f>
        <v>1.21E-4</v>
      </c>
      <c r="F4538" s="280">
        <f>VLOOKUP(B4538,Correlation_Eqns!A$43:B$48,2,FALSE)</f>
        <v>0.746</v>
      </c>
      <c r="G4538" s="280">
        <f t="shared" si="422"/>
        <v>1.1307165453452656E-3</v>
      </c>
      <c r="H4538" s="280">
        <f>VLOOKUP(B4538,Correlation_Eqns!A$19:B$24,2,FALSE)</f>
        <v>3.39</v>
      </c>
      <c r="I4538" s="258">
        <f>VLOOKUP(B4538,Correlation_Eqns!A$27:B$32,2,FALSE)</f>
        <v>7.41</v>
      </c>
      <c r="J4538" s="259">
        <f t="shared" si="423"/>
        <v>1.1307165453452656E-3</v>
      </c>
      <c r="K4538" s="258">
        <f t="shared" si="424"/>
        <v>1.1307165453452656E-3</v>
      </c>
      <c r="L4538" s="1">
        <f t="shared" si="420"/>
        <v>3.5728833686437839E-4</v>
      </c>
      <c r="M4538" s="1">
        <f t="shared" si="425"/>
        <v>0</v>
      </c>
    </row>
    <row r="4539" spans="1:13">
      <c r="A4539" s="280">
        <v>18</v>
      </c>
      <c r="B4539" s="280" t="s">
        <v>8</v>
      </c>
      <c r="C4539" s="280">
        <v>20</v>
      </c>
      <c r="D4539" s="258">
        <f t="shared" si="421"/>
        <v>5</v>
      </c>
      <c r="E4539" s="259">
        <f>VLOOKUP(B4539,Correlation_Eqns!A$35:B$40,2,FALSE)</f>
        <v>1.21E-4</v>
      </c>
      <c r="F4539" s="280">
        <f>VLOOKUP(B4539,Correlation_Eqns!A$43:B$48,2,FALSE)</f>
        <v>0.746</v>
      </c>
      <c r="G4539" s="280">
        <f t="shared" si="422"/>
        <v>1.1307165453452656E-3</v>
      </c>
      <c r="H4539" s="280">
        <f>VLOOKUP(B4539,Correlation_Eqns!A$19:B$24,2,FALSE)</f>
        <v>3.39</v>
      </c>
      <c r="I4539" s="258">
        <f>VLOOKUP(B4539,Correlation_Eqns!A$27:B$32,2,FALSE)</f>
        <v>7.41</v>
      </c>
      <c r="J4539" s="259">
        <f t="shared" si="423"/>
        <v>1.1307165453452656E-3</v>
      </c>
      <c r="K4539" s="258">
        <f t="shared" si="424"/>
        <v>1.1307165453452656E-3</v>
      </c>
      <c r="L4539" s="1">
        <f t="shared" si="420"/>
        <v>3.5728833686437839E-4</v>
      </c>
      <c r="M4539" s="1">
        <f t="shared" si="425"/>
        <v>0</v>
      </c>
    </row>
    <row r="4540" spans="1:13">
      <c r="A4540" s="280">
        <v>18</v>
      </c>
      <c r="B4540" s="280" t="s">
        <v>8</v>
      </c>
      <c r="C4540" s="280">
        <v>15</v>
      </c>
      <c r="D4540" s="258">
        <f t="shared" si="421"/>
        <v>5</v>
      </c>
      <c r="E4540" s="259">
        <f>VLOOKUP(B4540,Correlation_Eqns!A$35:B$40,2,FALSE)</f>
        <v>1.21E-4</v>
      </c>
      <c r="F4540" s="280">
        <f>VLOOKUP(B4540,Correlation_Eqns!A$43:B$48,2,FALSE)</f>
        <v>0.746</v>
      </c>
      <c r="G4540" s="280">
        <f t="shared" si="422"/>
        <v>9.1232473485700354E-4</v>
      </c>
      <c r="H4540" s="280">
        <f>VLOOKUP(B4540,Correlation_Eqns!A$19:B$24,2,FALSE)</f>
        <v>3.39</v>
      </c>
      <c r="I4540" s="258">
        <f>VLOOKUP(B4540,Correlation_Eqns!A$27:B$32,2,FALSE)</f>
        <v>7.41</v>
      </c>
      <c r="J4540" s="259">
        <f t="shared" si="423"/>
        <v>9.1232473485700354E-4</v>
      </c>
      <c r="K4540" s="258">
        <f t="shared" si="424"/>
        <v>9.1232473485700354E-4</v>
      </c>
      <c r="L4540" s="1">
        <f t="shared" si="420"/>
        <v>2.882800190190554E-4</v>
      </c>
      <c r="M4540" s="1">
        <f t="shared" si="425"/>
        <v>0</v>
      </c>
    </row>
    <row r="4541" spans="1:13">
      <c r="A4541" s="280">
        <v>18</v>
      </c>
      <c r="B4541" s="280" t="s">
        <v>8</v>
      </c>
      <c r="C4541" s="280">
        <v>12</v>
      </c>
      <c r="D4541" s="258">
        <f t="shared" si="421"/>
        <v>5</v>
      </c>
      <c r="E4541" s="259">
        <f>VLOOKUP(B4541,Correlation_Eqns!A$35:B$40,2,FALSE)</f>
        <v>1.21E-4</v>
      </c>
      <c r="F4541" s="280">
        <f>VLOOKUP(B4541,Correlation_Eqns!A$43:B$48,2,FALSE)</f>
        <v>0.746</v>
      </c>
      <c r="G4541" s="280">
        <f t="shared" si="422"/>
        <v>7.7242190231826657E-4</v>
      </c>
      <c r="H4541" s="280">
        <f>VLOOKUP(B4541,Correlation_Eqns!A$19:B$24,2,FALSE)</f>
        <v>3.39</v>
      </c>
      <c r="I4541" s="258">
        <f>VLOOKUP(B4541,Correlation_Eqns!A$27:B$32,2,FALSE)</f>
        <v>7.41</v>
      </c>
      <c r="J4541" s="259">
        <f t="shared" si="423"/>
        <v>7.7242190231826657E-4</v>
      </c>
      <c r="K4541" s="258">
        <f t="shared" si="424"/>
        <v>7.7242190231826657E-4</v>
      </c>
      <c r="L4541" s="1">
        <f t="shared" si="420"/>
        <v>2.440729623821351E-4</v>
      </c>
      <c r="M4541" s="1">
        <f t="shared" si="425"/>
        <v>0</v>
      </c>
    </row>
    <row r="4542" spans="1:13">
      <c r="A4542" s="280">
        <v>18</v>
      </c>
      <c r="B4542" s="280" t="s">
        <v>8</v>
      </c>
      <c r="C4542" s="280">
        <v>10</v>
      </c>
      <c r="D4542" s="258">
        <f t="shared" si="421"/>
        <v>5</v>
      </c>
      <c r="E4542" s="259">
        <f>VLOOKUP(B4542,Correlation_Eqns!A$35:B$40,2,FALSE)</f>
        <v>1.21E-4</v>
      </c>
      <c r="F4542" s="280">
        <f>VLOOKUP(B4542,Correlation_Eqns!A$43:B$48,2,FALSE)</f>
        <v>0.746</v>
      </c>
      <c r="G4542" s="280">
        <f t="shared" si="422"/>
        <v>6.7419475620763528E-4</v>
      </c>
      <c r="H4542" s="280">
        <f>VLOOKUP(B4542,Correlation_Eqns!A$19:B$24,2,FALSE)</f>
        <v>3.39</v>
      </c>
      <c r="I4542" s="258">
        <f>VLOOKUP(B4542,Correlation_Eqns!A$27:B$32,2,FALSE)</f>
        <v>7.41</v>
      </c>
      <c r="J4542" s="259">
        <f t="shared" si="423"/>
        <v>6.7419475620763528E-4</v>
      </c>
      <c r="K4542" s="258">
        <f t="shared" si="424"/>
        <v>6.7419475620763528E-4</v>
      </c>
      <c r="L4542" s="1">
        <f t="shared" si="420"/>
        <v>2.1303475584551342E-4</v>
      </c>
      <c r="M4542" s="1">
        <f t="shared" si="425"/>
        <v>0</v>
      </c>
    </row>
    <row r="4543" spans="1:13">
      <c r="A4543" s="280">
        <v>18</v>
      </c>
      <c r="B4543" s="280" t="s">
        <v>39</v>
      </c>
      <c r="C4543" s="280">
        <v>100000</v>
      </c>
      <c r="D4543" s="258">
        <f t="shared" si="421"/>
        <v>5</v>
      </c>
      <c r="E4543" s="259">
        <f>VLOOKUP(B4543,Correlation_Eqns!A$35:B$40,2,FALSE)</f>
        <v>1.1399999999999999E-4</v>
      </c>
      <c r="F4543" s="280">
        <f>VLOOKUP(B4543,Correlation_Eqns!A$43:B$48,2,FALSE)</f>
        <v>0.70399999999999996</v>
      </c>
      <c r="G4543" s="280">
        <f t="shared" si="422"/>
        <v>0.37748947849015391</v>
      </c>
      <c r="H4543" s="280">
        <f>VLOOKUP(B4543,Correlation_Eqns!A$19:B$24,2,FALSE)</f>
        <v>1.59</v>
      </c>
      <c r="I4543" s="258">
        <f>VLOOKUP(B4543,Correlation_Eqns!A$27:B$32,2,FALSE)</f>
        <v>4.18</v>
      </c>
      <c r="J4543" s="259">
        <f t="shared" si="423"/>
        <v>1.59</v>
      </c>
      <c r="K4543" s="258">
        <f t="shared" si="424"/>
        <v>4.18</v>
      </c>
      <c r="L4543" s="1">
        <f t="shared" si="420"/>
        <v>0.50241456000000007</v>
      </c>
      <c r="M4543" s="1">
        <f t="shared" si="425"/>
        <v>1</v>
      </c>
    </row>
    <row r="4544" spans="1:13">
      <c r="A4544" s="280">
        <v>18</v>
      </c>
      <c r="B4544" s="280" t="s">
        <v>39</v>
      </c>
      <c r="C4544" s="280">
        <v>100000</v>
      </c>
      <c r="D4544" s="258">
        <f t="shared" si="421"/>
        <v>5</v>
      </c>
      <c r="E4544" s="259">
        <f>VLOOKUP(B4544,Correlation_Eqns!A$35:B$40,2,FALSE)</f>
        <v>1.1399999999999999E-4</v>
      </c>
      <c r="F4544" s="280">
        <f>VLOOKUP(B4544,Correlation_Eqns!A$43:B$48,2,FALSE)</f>
        <v>0.70399999999999996</v>
      </c>
      <c r="G4544" s="280">
        <f t="shared" si="422"/>
        <v>0.37748947849015391</v>
      </c>
      <c r="H4544" s="280">
        <f>VLOOKUP(B4544,Correlation_Eqns!A$19:B$24,2,FALSE)</f>
        <v>1.59</v>
      </c>
      <c r="I4544" s="258">
        <f>VLOOKUP(B4544,Correlation_Eqns!A$27:B$32,2,FALSE)</f>
        <v>4.18</v>
      </c>
      <c r="J4544" s="259">
        <f t="shared" si="423"/>
        <v>1.59</v>
      </c>
      <c r="K4544" s="258">
        <f t="shared" si="424"/>
        <v>4.18</v>
      </c>
      <c r="L4544" s="1">
        <f t="shared" si="420"/>
        <v>0.50241456000000007</v>
      </c>
      <c r="M4544" s="1">
        <f t="shared" si="425"/>
        <v>1</v>
      </c>
    </row>
    <row r="4545" spans="1:13">
      <c r="A4545" s="280">
        <v>18</v>
      </c>
      <c r="B4545" s="280" t="s">
        <v>39</v>
      </c>
      <c r="C4545" s="280">
        <v>100000</v>
      </c>
      <c r="D4545" s="258">
        <f t="shared" si="421"/>
        <v>5</v>
      </c>
      <c r="E4545" s="259">
        <f>VLOOKUP(B4545,Correlation_Eqns!A$35:B$40,2,FALSE)</f>
        <v>1.1399999999999999E-4</v>
      </c>
      <c r="F4545" s="280">
        <f>VLOOKUP(B4545,Correlation_Eqns!A$43:B$48,2,FALSE)</f>
        <v>0.70399999999999996</v>
      </c>
      <c r="G4545" s="280">
        <f t="shared" si="422"/>
        <v>0.37748947849015391</v>
      </c>
      <c r="H4545" s="280">
        <f>VLOOKUP(B4545,Correlation_Eqns!A$19:B$24,2,FALSE)</f>
        <v>1.59</v>
      </c>
      <c r="I4545" s="258">
        <f>VLOOKUP(B4545,Correlation_Eqns!A$27:B$32,2,FALSE)</f>
        <v>4.18</v>
      </c>
      <c r="J4545" s="259">
        <f t="shared" si="423"/>
        <v>1.59</v>
      </c>
      <c r="K4545" s="258">
        <f t="shared" si="424"/>
        <v>4.18</v>
      </c>
      <c r="L4545" s="1">
        <f t="shared" si="420"/>
        <v>0.50241456000000007</v>
      </c>
      <c r="M4545" s="1">
        <f t="shared" si="425"/>
        <v>1</v>
      </c>
    </row>
    <row r="4546" spans="1:13">
      <c r="A4546" s="280">
        <v>18</v>
      </c>
      <c r="B4546" s="280" t="s">
        <v>39</v>
      </c>
      <c r="C4546" s="280">
        <v>100000</v>
      </c>
      <c r="D4546" s="258">
        <f t="shared" si="421"/>
        <v>5</v>
      </c>
      <c r="E4546" s="259">
        <f>VLOOKUP(B4546,Correlation_Eqns!A$35:B$40,2,FALSE)</f>
        <v>1.1399999999999999E-4</v>
      </c>
      <c r="F4546" s="280">
        <f>VLOOKUP(B4546,Correlation_Eqns!A$43:B$48,2,FALSE)</f>
        <v>0.70399999999999996</v>
      </c>
      <c r="G4546" s="280">
        <f t="shared" si="422"/>
        <v>0.37748947849015391</v>
      </c>
      <c r="H4546" s="280">
        <f>VLOOKUP(B4546,Correlation_Eqns!A$19:B$24,2,FALSE)</f>
        <v>1.59</v>
      </c>
      <c r="I4546" s="258">
        <f>VLOOKUP(B4546,Correlation_Eqns!A$27:B$32,2,FALSE)</f>
        <v>4.18</v>
      </c>
      <c r="J4546" s="259">
        <f t="shared" si="423"/>
        <v>1.59</v>
      </c>
      <c r="K4546" s="258">
        <f t="shared" si="424"/>
        <v>4.18</v>
      </c>
      <c r="L4546" s="1">
        <f t="shared" si="420"/>
        <v>0.50241456000000007</v>
      </c>
      <c r="M4546" s="1">
        <f t="shared" si="425"/>
        <v>1</v>
      </c>
    </row>
    <row r="4547" spans="1:13">
      <c r="A4547" s="280">
        <v>18</v>
      </c>
      <c r="B4547" s="280" t="s">
        <v>39</v>
      </c>
      <c r="C4547" s="280">
        <v>100000</v>
      </c>
      <c r="D4547" s="258">
        <f t="shared" si="421"/>
        <v>5</v>
      </c>
      <c r="E4547" s="259">
        <f>VLOOKUP(B4547,Correlation_Eqns!A$35:B$40,2,FALSE)</f>
        <v>1.1399999999999999E-4</v>
      </c>
      <c r="F4547" s="280">
        <f>VLOOKUP(B4547,Correlation_Eqns!A$43:B$48,2,FALSE)</f>
        <v>0.70399999999999996</v>
      </c>
      <c r="G4547" s="280">
        <f t="shared" si="422"/>
        <v>0.37748947849015391</v>
      </c>
      <c r="H4547" s="280">
        <f>VLOOKUP(B4547,Correlation_Eqns!A$19:B$24,2,FALSE)</f>
        <v>1.59</v>
      </c>
      <c r="I4547" s="258">
        <f>VLOOKUP(B4547,Correlation_Eqns!A$27:B$32,2,FALSE)</f>
        <v>4.18</v>
      </c>
      <c r="J4547" s="259">
        <f t="shared" si="423"/>
        <v>1.59</v>
      </c>
      <c r="K4547" s="258">
        <f t="shared" si="424"/>
        <v>4.18</v>
      </c>
      <c r="L4547" s="1">
        <f t="shared" si="420"/>
        <v>0.50241456000000007</v>
      </c>
      <c r="M4547" s="1">
        <f t="shared" si="425"/>
        <v>1</v>
      </c>
    </row>
    <row r="4548" spans="1:13">
      <c r="A4548" s="280">
        <v>18</v>
      </c>
      <c r="B4548" s="280" t="s">
        <v>39</v>
      </c>
      <c r="C4548" s="280">
        <v>100000</v>
      </c>
      <c r="D4548" s="258">
        <f t="shared" si="421"/>
        <v>5</v>
      </c>
      <c r="E4548" s="259">
        <f>VLOOKUP(B4548,Correlation_Eqns!A$35:B$40,2,FALSE)</f>
        <v>1.1399999999999999E-4</v>
      </c>
      <c r="F4548" s="280">
        <f>VLOOKUP(B4548,Correlation_Eqns!A$43:B$48,2,FALSE)</f>
        <v>0.70399999999999996</v>
      </c>
      <c r="G4548" s="280">
        <f t="shared" si="422"/>
        <v>0.37748947849015391</v>
      </c>
      <c r="H4548" s="280">
        <f>VLOOKUP(B4548,Correlation_Eqns!A$19:B$24,2,FALSE)</f>
        <v>1.59</v>
      </c>
      <c r="I4548" s="258">
        <f>VLOOKUP(B4548,Correlation_Eqns!A$27:B$32,2,FALSE)</f>
        <v>4.18</v>
      </c>
      <c r="J4548" s="259">
        <f t="shared" si="423"/>
        <v>1.59</v>
      </c>
      <c r="K4548" s="258">
        <f t="shared" si="424"/>
        <v>4.18</v>
      </c>
      <c r="L4548" s="1">
        <f t="shared" si="420"/>
        <v>0.50241456000000007</v>
      </c>
      <c r="M4548" s="1">
        <f t="shared" si="425"/>
        <v>1</v>
      </c>
    </row>
    <row r="4549" spans="1:13">
      <c r="A4549" s="280">
        <v>18</v>
      </c>
      <c r="B4549" s="280" t="s">
        <v>39</v>
      </c>
      <c r="C4549" s="280">
        <v>100000</v>
      </c>
      <c r="D4549" s="258">
        <f t="shared" si="421"/>
        <v>5</v>
      </c>
      <c r="E4549" s="259">
        <f>VLOOKUP(B4549,Correlation_Eqns!A$35:B$40,2,FALSE)</f>
        <v>1.1399999999999999E-4</v>
      </c>
      <c r="F4549" s="280">
        <f>VLOOKUP(B4549,Correlation_Eqns!A$43:B$48,2,FALSE)</f>
        <v>0.70399999999999996</v>
      </c>
      <c r="G4549" s="280">
        <f t="shared" si="422"/>
        <v>0.37748947849015391</v>
      </c>
      <c r="H4549" s="280">
        <f>VLOOKUP(B4549,Correlation_Eqns!A$19:B$24,2,FALSE)</f>
        <v>1.59</v>
      </c>
      <c r="I4549" s="258">
        <f>VLOOKUP(B4549,Correlation_Eqns!A$27:B$32,2,FALSE)</f>
        <v>4.18</v>
      </c>
      <c r="J4549" s="259">
        <f t="shared" si="423"/>
        <v>1.59</v>
      </c>
      <c r="K4549" s="258">
        <f t="shared" si="424"/>
        <v>4.18</v>
      </c>
      <c r="L4549" s="1">
        <f t="shared" si="420"/>
        <v>0.50241456000000007</v>
      </c>
      <c r="M4549" s="1">
        <f t="shared" si="425"/>
        <v>1</v>
      </c>
    </row>
    <row r="4550" spans="1:13">
      <c r="A4550" s="280">
        <v>18</v>
      </c>
      <c r="B4550" s="280" t="s">
        <v>39</v>
      </c>
      <c r="C4550" s="280">
        <v>100000</v>
      </c>
      <c r="D4550" s="258">
        <f t="shared" si="421"/>
        <v>5</v>
      </c>
      <c r="E4550" s="259">
        <f>VLOOKUP(B4550,Correlation_Eqns!A$35:B$40,2,FALSE)</f>
        <v>1.1399999999999999E-4</v>
      </c>
      <c r="F4550" s="280">
        <f>VLOOKUP(B4550,Correlation_Eqns!A$43:B$48,2,FALSE)</f>
        <v>0.70399999999999996</v>
      </c>
      <c r="G4550" s="280">
        <f t="shared" si="422"/>
        <v>0.37748947849015391</v>
      </c>
      <c r="H4550" s="280">
        <f>VLOOKUP(B4550,Correlation_Eqns!A$19:B$24,2,FALSE)</f>
        <v>1.59</v>
      </c>
      <c r="I4550" s="258">
        <f>VLOOKUP(B4550,Correlation_Eqns!A$27:B$32,2,FALSE)</f>
        <v>4.18</v>
      </c>
      <c r="J4550" s="259">
        <f t="shared" si="423"/>
        <v>1.59</v>
      </c>
      <c r="K4550" s="258">
        <f t="shared" si="424"/>
        <v>4.18</v>
      </c>
      <c r="L4550" s="1">
        <f t="shared" si="420"/>
        <v>0.50241456000000007</v>
      </c>
      <c r="M4550" s="1">
        <f t="shared" si="425"/>
        <v>1</v>
      </c>
    </row>
    <row r="4551" spans="1:13">
      <c r="A4551" s="280">
        <v>18</v>
      </c>
      <c r="B4551" s="280" t="s">
        <v>39</v>
      </c>
      <c r="C4551" s="280">
        <v>100000</v>
      </c>
      <c r="D4551" s="258">
        <f t="shared" si="421"/>
        <v>5</v>
      </c>
      <c r="E4551" s="259">
        <f>VLOOKUP(B4551,Correlation_Eqns!A$35:B$40,2,FALSE)</f>
        <v>1.1399999999999999E-4</v>
      </c>
      <c r="F4551" s="280">
        <f>VLOOKUP(B4551,Correlation_Eqns!A$43:B$48,2,FALSE)</f>
        <v>0.70399999999999996</v>
      </c>
      <c r="G4551" s="280">
        <f t="shared" si="422"/>
        <v>0.37748947849015391</v>
      </c>
      <c r="H4551" s="280">
        <f>VLOOKUP(B4551,Correlation_Eqns!A$19:B$24,2,FALSE)</f>
        <v>1.59</v>
      </c>
      <c r="I4551" s="258">
        <f>VLOOKUP(B4551,Correlation_Eqns!A$27:B$32,2,FALSE)</f>
        <v>4.18</v>
      </c>
      <c r="J4551" s="259">
        <f t="shared" si="423"/>
        <v>1.59</v>
      </c>
      <c r="K4551" s="258">
        <f t="shared" si="424"/>
        <v>4.18</v>
      </c>
      <c r="L4551" s="1">
        <f t="shared" si="420"/>
        <v>0.50241456000000007</v>
      </c>
      <c r="M4551" s="1">
        <f t="shared" si="425"/>
        <v>1</v>
      </c>
    </row>
    <row r="4552" spans="1:13">
      <c r="A4552" s="280">
        <v>18</v>
      </c>
      <c r="B4552" s="280" t="s">
        <v>39</v>
      </c>
      <c r="C4552" s="280">
        <v>100000</v>
      </c>
      <c r="D4552" s="258">
        <f t="shared" si="421"/>
        <v>5</v>
      </c>
      <c r="E4552" s="259">
        <f>VLOOKUP(B4552,Correlation_Eqns!A$35:B$40,2,FALSE)</f>
        <v>1.1399999999999999E-4</v>
      </c>
      <c r="F4552" s="280">
        <f>VLOOKUP(B4552,Correlation_Eqns!A$43:B$48,2,FALSE)</f>
        <v>0.70399999999999996</v>
      </c>
      <c r="G4552" s="280">
        <f t="shared" si="422"/>
        <v>0.37748947849015391</v>
      </c>
      <c r="H4552" s="280">
        <f>VLOOKUP(B4552,Correlation_Eqns!A$19:B$24,2,FALSE)</f>
        <v>1.59</v>
      </c>
      <c r="I4552" s="258">
        <f>VLOOKUP(B4552,Correlation_Eqns!A$27:B$32,2,FALSE)</f>
        <v>4.18</v>
      </c>
      <c r="J4552" s="259">
        <f t="shared" si="423"/>
        <v>1.59</v>
      </c>
      <c r="K4552" s="258">
        <f t="shared" si="424"/>
        <v>4.18</v>
      </c>
      <c r="L4552" s="1">
        <f t="shared" si="420"/>
        <v>0.50241456000000007</v>
      </c>
      <c r="M4552" s="1">
        <f t="shared" si="425"/>
        <v>1</v>
      </c>
    </row>
    <row r="4553" spans="1:13">
      <c r="A4553" s="280">
        <v>18</v>
      </c>
      <c r="B4553" s="280" t="s">
        <v>39</v>
      </c>
      <c r="C4553" s="280">
        <v>40000</v>
      </c>
      <c r="D4553" s="258">
        <f t="shared" si="421"/>
        <v>5</v>
      </c>
      <c r="E4553" s="259">
        <f>VLOOKUP(B4553,Correlation_Eqns!A$35:B$40,2,FALSE)</f>
        <v>1.1399999999999999E-4</v>
      </c>
      <c r="F4553" s="280">
        <f>VLOOKUP(B4553,Correlation_Eqns!A$43:B$48,2,FALSE)</f>
        <v>0.70399999999999996</v>
      </c>
      <c r="G4553" s="280">
        <f t="shared" si="422"/>
        <v>0.19804098842382403</v>
      </c>
      <c r="H4553" s="280">
        <f>VLOOKUP(B4553,Correlation_Eqns!A$19:B$24,2,FALSE)</f>
        <v>1.59</v>
      </c>
      <c r="I4553" s="258">
        <f>VLOOKUP(B4553,Correlation_Eqns!A$27:B$32,2,FALSE)</f>
        <v>4.18</v>
      </c>
      <c r="J4553" s="259">
        <f t="shared" si="423"/>
        <v>1.59</v>
      </c>
      <c r="K4553" s="258">
        <f t="shared" si="424"/>
        <v>1.59</v>
      </c>
      <c r="L4553" s="1">
        <f t="shared" si="420"/>
        <v>0.50241456000000007</v>
      </c>
      <c r="M4553" s="1">
        <f t="shared" si="425"/>
        <v>1</v>
      </c>
    </row>
    <row r="4554" spans="1:13">
      <c r="A4554" s="280">
        <v>18</v>
      </c>
      <c r="B4554" s="280" t="s">
        <v>39</v>
      </c>
      <c r="C4554" s="280">
        <v>10000</v>
      </c>
      <c r="D4554" s="258">
        <f t="shared" si="421"/>
        <v>5</v>
      </c>
      <c r="E4554" s="259">
        <f>VLOOKUP(B4554,Correlation_Eqns!A$35:B$40,2,FALSE)</f>
        <v>1.1399999999999999E-4</v>
      </c>
      <c r="F4554" s="280">
        <f>VLOOKUP(B4554,Correlation_Eqns!A$43:B$48,2,FALSE)</f>
        <v>0.70399999999999996</v>
      </c>
      <c r="G4554" s="280">
        <f t="shared" si="422"/>
        <v>7.4628523843669387E-2</v>
      </c>
      <c r="H4554" s="280">
        <f>VLOOKUP(B4554,Correlation_Eqns!A$19:B$24,2,FALSE)</f>
        <v>1.59</v>
      </c>
      <c r="I4554" s="258">
        <f>VLOOKUP(B4554,Correlation_Eqns!A$27:B$32,2,FALSE)</f>
        <v>4.18</v>
      </c>
      <c r="J4554" s="259">
        <f t="shared" si="423"/>
        <v>1.59</v>
      </c>
      <c r="K4554" s="258">
        <f t="shared" si="424"/>
        <v>1.59</v>
      </c>
      <c r="L4554" s="1">
        <f t="shared" si="420"/>
        <v>0.50241456000000007</v>
      </c>
      <c r="M4554" s="1">
        <f t="shared" si="425"/>
        <v>1</v>
      </c>
    </row>
    <row r="4555" spans="1:13">
      <c r="A4555" s="280">
        <v>18</v>
      </c>
      <c r="B4555" s="280" t="s">
        <v>39</v>
      </c>
      <c r="C4555" s="280">
        <v>10000</v>
      </c>
      <c r="D4555" s="258">
        <f t="shared" si="421"/>
        <v>5</v>
      </c>
      <c r="E4555" s="259">
        <f>VLOOKUP(B4555,Correlation_Eqns!A$35:B$40,2,FALSE)</f>
        <v>1.1399999999999999E-4</v>
      </c>
      <c r="F4555" s="280">
        <f>VLOOKUP(B4555,Correlation_Eqns!A$43:B$48,2,FALSE)</f>
        <v>0.70399999999999996</v>
      </c>
      <c r="G4555" s="280">
        <f t="shared" si="422"/>
        <v>7.4628523843669387E-2</v>
      </c>
      <c r="H4555" s="280">
        <f>VLOOKUP(B4555,Correlation_Eqns!A$19:B$24,2,FALSE)</f>
        <v>1.59</v>
      </c>
      <c r="I4555" s="258">
        <f>VLOOKUP(B4555,Correlation_Eqns!A$27:B$32,2,FALSE)</f>
        <v>4.18</v>
      </c>
      <c r="J4555" s="259">
        <f t="shared" si="423"/>
        <v>1.59</v>
      </c>
      <c r="K4555" s="258">
        <f t="shared" si="424"/>
        <v>1.59</v>
      </c>
      <c r="L4555" s="1">
        <f t="shared" si="420"/>
        <v>0.50241456000000007</v>
      </c>
      <c r="M4555" s="1">
        <f t="shared" si="425"/>
        <v>1</v>
      </c>
    </row>
    <row r="4556" spans="1:13">
      <c r="A4556" s="280">
        <v>19</v>
      </c>
      <c r="B4556" s="280" t="s">
        <v>38</v>
      </c>
      <c r="C4556" s="280">
        <v>300</v>
      </c>
      <c r="D4556" s="258">
        <f t="shared" si="421"/>
        <v>5</v>
      </c>
      <c r="E4556" s="259">
        <f>VLOOKUP(B4556,Correlation_Eqns!A$35:B$40,2,FALSE)</f>
        <v>7.9900000000000004E-5</v>
      </c>
      <c r="F4556" s="280">
        <f>VLOOKUP(B4556,Correlation_Eqns!A$43:B$48,2,FALSE)</f>
        <v>0.73499999999999999</v>
      </c>
      <c r="G4556" s="280">
        <f t="shared" si="422"/>
        <v>5.287262851901682E-3</v>
      </c>
      <c r="H4556" s="280">
        <f>VLOOKUP(B4556,Correlation_Eqns!A$19:B$24,2,FALSE)</f>
        <v>1.48</v>
      </c>
      <c r="I4556" s="258">
        <f>VLOOKUP(B4556,Correlation_Eqns!A$27:B$32,2,FALSE)</f>
        <v>1.59</v>
      </c>
      <c r="J4556" s="259">
        <f t="shared" si="423"/>
        <v>5.287262851901682E-3</v>
      </c>
      <c r="K4556" s="258">
        <f t="shared" si="424"/>
        <v>5.287262851901682E-3</v>
      </c>
      <c r="L4556" s="1">
        <f t="shared" ref="L4556:L4619" si="426">J4556*lbC1_lbgas_NG*kg_per_lb</f>
        <v>1.670690464995301E-3</v>
      </c>
      <c r="M4556" s="1">
        <f t="shared" si="425"/>
        <v>0</v>
      </c>
    </row>
    <row r="4557" spans="1:13">
      <c r="A4557" s="280">
        <v>19</v>
      </c>
      <c r="B4557" s="280" t="s">
        <v>38</v>
      </c>
      <c r="C4557" s="280">
        <v>300</v>
      </c>
      <c r="D4557" s="258">
        <f t="shared" ref="D4557:D4620" si="427">IF(A4557&lt;5,1,(IF(AND(A4557&gt;4,A4557&lt;9),2,IF(AND(A4557&gt;8,A4557&lt;13),3,IF(AND(A4557&gt;12,A4557&lt;17),4,IF(AND(A4557&gt;16,A4557&lt;21),5,6))))))</f>
        <v>5</v>
      </c>
      <c r="E4557" s="259">
        <f>VLOOKUP(B4557,Correlation_Eqns!A$35:B$40,2,FALSE)</f>
        <v>7.9900000000000004E-5</v>
      </c>
      <c r="F4557" s="280">
        <f>VLOOKUP(B4557,Correlation_Eqns!A$43:B$48,2,FALSE)</f>
        <v>0.73499999999999999</v>
      </c>
      <c r="G4557" s="280">
        <f t="shared" ref="G4557:G4620" si="428">E4557*C4557^F4557</f>
        <v>5.287262851901682E-3</v>
      </c>
      <c r="H4557" s="280">
        <f>VLOOKUP(B4557,Correlation_Eqns!A$19:B$24,2,FALSE)</f>
        <v>1.48</v>
      </c>
      <c r="I4557" s="258">
        <f>VLOOKUP(B4557,Correlation_Eqns!A$27:B$32,2,FALSE)</f>
        <v>1.59</v>
      </c>
      <c r="J4557" s="259">
        <f t="shared" ref="J4557:J4620" si="429">IF(C4557&gt;=10000,H4557,G4557)</f>
        <v>5.287262851901682E-3</v>
      </c>
      <c r="K4557" s="258">
        <f t="shared" ref="K4557:K4620" si="430">IF(AND(C4557&gt;=10000,C4557&lt;100000),H4557,IF(C4557=100000,I4557,G4557))</f>
        <v>5.287262851901682E-3</v>
      </c>
      <c r="L4557" s="1">
        <f t="shared" si="426"/>
        <v>1.670690464995301E-3</v>
      </c>
      <c r="M4557" s="1">
        <f t="shared" ref="M4557:M4620" si="431">IF(C4557&gt;=10000,1,0)</f>
        <v>0</v>
      </c>
    </row>
    <row r="4558" spans="1:13">
      <c r="A4558" s="280">
        <v>19</v>
      </c>
      <c r="B4558" s="280" t="s">
        <v>38</v>
      </c>
      <c r="C4558" s="280">
        <v>250</v>
      </c>
      <c r="D4558" s="258">
        <f t="shared" si="427"/>
        <v>5</v>
      </c>
      <c r="E4558" s="259">
        <f>VLOOKUP(B4558,Correlation_Eqns!A$35:B$40,2,FALSE)</f>
        <v>7.9900000000000004E-5</v>
      </c>
      <c r="F4558" s="280">
        <f>VLOOKUP(B4558,Correlation_Eqns!A$43:B$48,2,FALSE)</f>
        <v>0.73499999999999999</v>
      </c>
      <c r="G4558" s="280">
        <f t="shared" si="428"/>
        <v>4.6241582223404331E-3</v>
      </c>
      <c r="H4558" s="280">
        <f>VLOOKUP(B4558,Correlation_Eqns!A$19:B$24,2,FALSE)</f>
        <v>1.48</v>
      </c>
      <c r="I4558" s="258">
        <f>VLOOKUP(B4558,Correlation_Eqns!A$27:B$32,2,FALSE)</f>
        <v>1.59</v>
      </c>
      <c r="J4558" s="259">
        <f t="shared" si="429"/>
        <v>4.6241582223404331E-3</v>
      </c>
      <c r="K4558" s="258">
        <f t="shared" si="430"/>
        <v>4.6241582223404331E-3</v>
      </c>
      <c r="L4558" s="1">
        <f t="shared" si="426"/>
        <v>1.4611600117280194E-3</v>
      </c>
      <c r="M4558" s="1">
        <f t="shared" si="431"/>
        <v>0</v>
      </c>
    </row>
    <row r="4559" spans="1:13">
      <c r="A4559" s="280">
        <v>19</v>
      </c>
      <c r="B4559" s="280" t="s">
        <v>38</v>
      </c>
      <c r="C4559" s="280">
        <v>200</v>
      </c>
      <c r="D4559" s="258">
        <f t="shared" si="427"/>
        <v>5</v>
      </c>
      <c r="E4559" s="259">
        <f>VLOOKUP(B4559,Correlation_Eqns!A$35:B$40,2,FALSE)</f>
        <v>7.9900000000000004E-5</v>
      </c>
      <c r="F4559" s="280">
        <f>VLOOKUP(B4559,Correlation_Eqns!A$43:B$48,2,FALSE)</f>
        <v>0.73499999999999999</v>
      </c>
      <c r="G4559" s="280">
        <f t="shared" si="428"/>
        <v>3.9246761497125863E-3</v>
      </c>
      <c r="H4559" s="280">
        <f>VLOOKUP(B4559,Correlation_Eqns!A$19:B$24,2,FALSE)</f>
        <v>1.48</v>
      </c>
      <c r="I4559" s="258">
        <f>VLOOKUP(B4559,Correlation_Eqns!A$27:B$32,2,FALSE)</f>
        <v>1.59</v>
      </c>
      <c r="J4559" s="259">
        <f t="shared" si="429"/>
        <v>3.9246761497125863E-3</v>
      </c>
      <c r="K4559" s="258">
        <f t="shared" si="430"/>
        <v>3.9246761497125863E-3</v>
      </c>
      <c r="L4559" s="1">
        <f t="shared" si="426"/>
        <v>1.2401348684907818E-3</v>
      </c>
      <c r="M4559" s="1">
        <f t="shared" si="431"/>
        <v>0</v>
      </c>
    </row>
    <row r="4560" spans="1:13">
      <c r="A4560" s="280">
        <v>19</v>
      </c>
      <c r="B4560" s="280" t="s">
        <v>38</v>
      </c>
      <c r="C4560" s="280">
        <v>200</v>
      </c>
      <c r="D4560" s="258">
        <f t="shared" si="427"/>
        <v>5</v>
      </c>
      <c r="E4560" s="259">
        <f>VLOOKUP(B4560,Correlation_Eqns!A$35:B$40,2,FALSE)</f>
        <v>7.9900000000000004E-5</v>
      </c>
      <c r="F4560" s="280">
        <f>VLOOKUP(B4560,Correlation_Eqns!A$43:B$48,2,FALSE)</f>
        <v>0.73499999999999999</v>
      </c>
      <c r="G4560" s="280">
        <f t="shared" si="428"/>
        <v>3.9246761497125863E-3</v>
      </c>
      <c r="H4560" s="280">
        <f>VLOOKUP(B4560,Correlation_Eqns!A$19:B$24,2,FALSE)</f>
        <v>1.48</v>
      </c>
      <c r="I4560" s="258">
        <f>VLOOKUP(B4560,Correlation_Eqns!A$27:B$32,2,FALSE)</f>
        <v>1.59</v>
      </c>
      <c r="J4560" s="259">
        <f t="shared" si="429"/>
        <v>3.9246761497125863E-3</v>
      </c>
      <c r="K4560" s="258">
        <f t="shared" si="430"/>
        <v>3.9246761497125863E-3</v>
      </c>
      <c r="L4560" s="1">
        <f t="shared" si="426"/>
        <v>1.2401348684907818E-3</v>
      </c>
      <c r="M4560" s="1">
        <f t="shared" si="431"/>
        <v>0</v>
      </c>
    </row>
    <row r="4561" spans="1:13">
      <c r="A4561" s="280">
        <v>19</v>
      </c>
      <c r="B4561" s="280" t="s">
        <v>38</v>
      </c>
      <c r="C4561" s="280">
        <v>200</v>
      </c>
      <c r="D4561" s="258">
        <f t="shared" si="427"/>
        <v>5</v>
      </c>
      <c r="E4561" s="259">
        <f>VLOOKUP(B4561,Correlation_Eqns!A$35:B$40,2,FALSE)</f>
        <v>7.9900000000000004E-5</v>
      </c>
      <c r="F4561" s="280">
        <f>VLOOKUP(B4561,Correlation_Eqns!A$43:B$48,2,FALSE)</f>
        <v>0.73499999999999999</v>
      </c>
      <c r="G4561" s="280">
        <f t="shared" si="428"/>
        <v>3.9246761497125863E-3</v>
      </c>
      <c r="H4561" s="280">
        <f>VLOOKUP(B4561,Correlation_Eqns!A$19:B$24,2,FALSE)</f>
        <v>1.48</v>
      </c>
      <c r="I4561" s="258">
        <f>VLOOKUP(B4561,Correlation_Eqns!A$27:B$32,2,FALSE)</f>
        <v>1.59</v>
      </c>
      <c r="J4561" s="259">
        <f t="shared" si="429"/>
        <v>3.9246761497125863E-3</v>
      </c>
      <c r="K4561" s="258">
        <f t="shared" si="430"/>
        <v>3.9246761497125863E-3</v>
      </c>
      <c r="L4561" s="1">
        <f t="shared" si="426"/>
        <v>1.2401348684907818E-3</v>
      </c>
      <c r="M4561" s="1">
        <f t="shared" si="431"/>
        <v>0</v>
      </c>
    </row>
    <row r="4562" spans="1:13">
      <c r="A4562" s="280">
        <v>19</v>
      </c>
      <c r="B4562" s="280" t="s">
        <v>38</v>
      </c>
      <c r="C4562" s="280">
        <v>150</v>
      </c>
      <c r="D4562" s="258">
        <f t="shared" si="427"/>
        <v>5</v>
      </c>
      <c r="E4562" s="259">
        <f>VLOOKUP(B4562,Correlation_Eqns!A$35:B$40,2,FALSE)</f>
        <v>7.9900000000000004E-5</v>
      </c>
      <c r="F4562" s="280">
        <f>VLOOKUP(B4562,Correlation_Eqns!A$43:B$48,2,FALSE)</f>
        <v>0.73499999999999999</v>
      </c>
      <c r="G4562" s="280">
        <f t="shared" si="428"/>
        <v>3.1766828230846032E-3</v>
      </c>
      <c r="H4562" s="280">
        <f>VLOOKUP(B4562,Correlation_Eqns!A$19:B$24,2,FALSE)</f>
        <v>1.48</v>
      </c>
      <c r="I4562" s="258">
        <f>VLOOKUP(B4562,Correlation_Eqns!A$27:B$32,2,FALSE)</f>
        <v>1.59</v>
      </c>
      <c r="J4562" s="259">
        <f t="shared" si="429"/>
        <v>3.1766828230846032E-3</v>
      </c>
      <c r="K4562" s="258">
        <f t="shared" si="430"/>
        <v>3.1766828230846032E-3</v>
      </c>
      <c r="L4562" s="1">
        <f t="shared" si="426"/>
        <v>1.0037809451695651E-3</v>
      </c>
      <c r="M4562" s="1">
        <f t="shared" si="431"/>
        <v>0</v>
      </c>
    </row>
    <row r="4563" spans="1:13">
      <c r="A4563" s="280">
        <v>19</v>
      </c>
      <c r="B4563" s="280" t="s">
        <v>38</v>
      </c>
      <c r="C4563" s="280">
        <v>100</v>
      </c>
      <c r="D4563" s="258">
        <f t="shared" si="427"/>
        <v>5</v>
      </c>
      <c r="E4563" s="259">
        <f>VLOOKUP(B4563,Correlation_Eqns!A$35:B$40,2,FALSE)</f>
        <v>7.9900000000000004E-5</v>
      </c>
      <c r="F4563" s="280">
        <f>VLOOKUP(B4563,Correlation_Eqns!A$43:B$48,2,FALSE)</f>
        <v>0.73499999999999999</v>
      </c>
      <c r="G4563" s="280">
        <f t="shared" si="428"/>
        <v>2.3580161721064429E-3</v>
      </c>
      <c r="H4563" s="280">
        <f>VLOOKUP(B4563,Correlation_Eqns!A$19:B$24,2,FALSE)</f>
        <v>1.48</v>
      </c>
      <c r="I4563" s="258">
        <f>VLOOKUP(B4563,Correlation_Eqns!A$27:B$32,2,FALSE)</f>
        <v>1.59</v>
      </c>
      <c r="J4563" s="259">
        <f t="shared" si="429"/>
        <v>2.3580161721064429E-3</v>
      </c>
      <c r="K4563" s="258">
        <f t="shared" si="430"/>
        <v>2.3580161721064429E-3</v>
      </c>
      <c r="L4563" s="1">
        <f t="shared" si="426"/>
        <v>7.450953821268822E-4</v>
      </c>
      <c r="M4563" s="1">
        <f t="shared" si="431"/>
        <v>0</v>
      </c>
    </row>
    <row r="4564" spans="1:13">
      <c r="A4564" s="280">
        <v>19</v>
      </c>
      <c r="B4564" s="280" t="s">
        <v>38</v>
      </c>
      <c r="C4564" s="280">
        <v>100</v>
      </c>
      <c r="D4564" s="258">
        <f t="shared" si="427"/>
        <v>5</v>
      </c>
      <c r="E4564" s="259">
        <f>VLOOKUP(B4564,Correlation_Eqns!A$35:B$40,2,FALSE)</f>
        <v>7.9900000000000004E-5</v>
      </c>
      <c r="F4564" s="280">
        <f>VLOOKUP(B4564,Correlation_Eqns!A$43:B$48,2,FALSE)</f>
        <v>0.73499999999999999</v>
      </c>
      <c r="G4564" s="280">
        <f t="shared" si="428"/>
        <v>2.3580161721064429E-3</v>
      </c>
      <c r="H4564" s="280">
        <f>VLOOKUP(B4564,Correlation_Eqns!A$19:B$24,2,FALSE)</f>
        <v>1.48</v>
      </c>
      <c r="I4564" s="258">
        <f>VLOOKUP(B4564,Correlation_Eqns!A$27:B$32,2,FALSE)</f>
        <v>1.59</v>
      </c>
      <c r="J4564" s="259">
        <f t="shared" si="429"/>
        <v>2.3580161721064429E-3</v>
      </c>
      <c r="K4564" s="258">
        <f t="shared" si="430"/>
        <v>2.3580161721064429E-3</v>
      </c>
      <c r="L4564" s="1">
        <f t="shared" si="426"/>
        <v>7.450953821268822E-4</v>
      </c>
      <c r="M4564" s="1">
        <f t="shared" si="431"/>
        <v>0</v>
      </c>
    </row>
    <row r="4565" spans="1:13">
      <c r="A4565" s="280">
        <v>19</v>
      </c>
      <c r="B4565" s="280" t="s">
        <v>38</v>
      </c>
      <c r="C4565" s="280">
        <v>100</v>
      </c>
      <c r="D4565" s="258">
        <f t="shared" si="427"/>
        <v>5</v>
      </c>
      <c r="E4565" s="259">
        <f>VLOOKUP(B4565,Correlation_Eqns!A$35:B$40,2,FALSE)</f>
        <v>7.9900000000000004E-5</v>
      </c>
      <c r="F4565" s="280">
        <f>VLOOKUP(B4565,Correlation_Eqns!A$43:B$48,2,FALSE)</f>
        <v>0.73499999999999999</v>
      </c>
      <c r="G4565" s="280">
        <f t="shared" si="428"/>
        <v>2.3580161721064429E-3</v>
      </c>
      <c r="H4565" s="280">
        <f>VLOOKUP(B4565,Correlation_Eqns!A$19:B$24,2,FALSE)</f>
        <v>1.48</v>
      </c>
      <c r="I4565" s="258">
        <f>VLOOKUP(B4565,Correlation_Eqns!A$27:B$32,2,FALSE)</f>
        <v>1.59</v>
      </c>
      <c r="J4565" s="259">
        <f t="shared" si="429"/>
        <v>2.3580161721064429E-3</v>
      </c>
      <c r="K4565" s="258">
        <f t="shared" si="430"/>
        <v>2.3580161721064429E-3</v>
      </c>
      <c r="L4565" s="1">
        <f t="shared" si="426"/>
        <v>7.450953821268822E-4</v>
      </c>
      <c r="M4565" s="1">
        <f t="shared" si="431"/>
        <v>0</v>
      </c>
    </row>
    <row r="4566" spans="1:13">
      <c r="A4566" s="280">
        <v>19</v>
      </c>
      <c r="B4566" s="280" t="s">
        <v>38</v>
      </c>
      <c r="C4566" s="280">
        <v>80</v>
      </c>
      <c r="D4566" s="258">
        <f t="shared" si="427"/>
        <v>5</v>
      </c>
      <c r="E4566" s="259">
        <f>VLOOKUP(B4566,Correlation_Eqns!A$35:B$40,2,FALSE)</f>
        <v>7.9900000000000004E-5</v>
      </c>
      <c r="F4566" s="280">
        <f>VLOOKUP(B4566,Correlation_Eqns!A$43:B$48,2,FALSE)</f>
        <v>0.73499999999999999</v>
      </c>
      <c r="G4566" s="280">
        <f t="shared" si="428"/>
        <v>2.0013263790568895E-3</v>
      </c>
      <c r="H4566" s="280">
        <f>VLOOKUP(B4566,Correlation_Eqns!A$19:B$24,2,FALSE)</f>
        <v>1.48</v>
      </c>
      <c r="I4566" s="258">
        <f>VLOOKUP(B4566,Correlation_Eqns!A$27:B$32,2,FALSE)</f>
        <v>1.59</v>
      </c>
      <c r="J4566" s="259">
        <f t="shared" si="429"/>
        <v>2.0013263790568895E-3</v>
      </c>
      <c r="K4566" s="258">
        <f t="shared" si="430"/>
        <v>2.0013263790568895E-3</v>
      </c>
      <c r="L4566" s="1">
        <f t="shared" si="426"/>
        <v>6.3238711455991211E-4</v>
      </c>
      <c r="M4566" s="1">
        <f t="shared" si="431"/>
        <v>0</v>
      </c>
    </row>
    <row r="4567" spans="1:13">
      <c r="A4567" s="280">
        <v>19</v>
      </c>
      <c r="B4567" s="280" t="s">
        <v>38</v>
      </c>
      <c r="C4567" s="280">
        <v>70</v>
      </c>
      <c r="D4567" s="258">
        <f t="shared" si="427"/>
        <v>5</v>
      </c>
      <c r="E4567" s="259">
        <f>VLOOKUP(B4567,Correlation_Eqns!A$35:B$40,2,FALSE)</f>
        <v>7.9900000000000004E-5</v>
      </c>
      <c r="F4567" s="280">
        <f>VLOOKUP(B4567,Correlation_Eqns!A$43:B$48,2,FALSE)</f>
        <v>0.73499999999999999</v>
      </c>
      <c r="G4567" s="280">
        <f t="shared" si="428"/>
        <v>1.8142362435382888E-3</v>
      </c>
      <c r="H4567" s="280">
        <f>VLOOKUP(B4567,Correlation_Eqns!A$19:B$24,2,FALSE)</f>
        <v>1.48</v>
      </c>
      <c r="I4567" s="258">
        <f>VLOOKUP(B4567,Correlation_Eqns!A$27:B$32,2,FALSE)</f>
        <v>1.59</v>
      </c>
      <c r="J4567" s="259">
        <f t="shared" si="429"/>
        <v>1.8142362435382888E-3</v>
      </c>
      <c r="K4567" s="258">
        <f t="shared" si="430"/>
        <v>1.8142362435382888E-3</v>
      </c>
      <c r="L4567" s="1">
        <f t="shared" si="426"/>
        <v>5.7326962517820267E-4</v>
      </c>
      <c r="M4567" s="1">
        <f t="shared" si="431"/>
        <v>0</v>
      </c>
    </row>
    <row r="4568" spans="1:13">
      <c r="A4568" s="280">
        <v>19</v>
      </c>
      <c r="B4568" s="280" t="s">
        <v>38</v>
      </c>
      <c r="C4568" s="280">
        <v>60</v>
      </c>
      <c r="D4568" s="258">
        <f t="shared" si="427"/>
        <v>5</v>
      </c>
      <c r="E4568" s="259">
        <f>VLOOKUP(B4568,Correlation_Eqns!A$35:B$40,2,FALSE)</f>
        <v>7.9900000000000004E-5</v>
      </c>
      <c r="F4568" s="280">
        <f>VLOOKUP(B4568,Correlation_Eqns!A$43:B$48,2,FALSE)</f>
        <v>0.73499999999999999</v>
      </c>
      <c r="G4568" s="280">
        <f t="shared" si="428"/>
        <v>1.6198990411480721E-3</v>
      </c>
      <c r="H4568" s="280">
        <f>VLOOKUP(B4568,Correlation_Eqns!A$19:B$24,2,FALSE)</f>
        <v>1.48</v>
      </c>
      <c r="I4568" s="258">
        <f>VLOOKUP(B4568,Correlation_Eqns!A$27:B$32,2,FALSE)</f>
        <v>1.59</v>
      </c>
      <c r="J4568" s="259">
        <f t="shared" si="429"/>
        <v>1.6198990411480721E-3</v>
      </c>
      <c r="K4568" s="258">
        <f t="shared" si="430"/>
        <v>1.6198990411480721E-3</v>
      </c>
      <c r="L4568" s="1">
        <f t="shared" si="426"/>
        <v>5.1186217861813241E-4</v>
      </c>
      <c r="M4568" s="1">
        <f t="shared" si="431"/>
        <v>0</v>
      </c>
    </row>
    <row r="4569" spans="1:13">
      <c r="A4569" s="280">
        <v>19</v>
      </c>
      <c r="B4569" s="280" t="s">
        <v>38</v>
      </c>
      <c r="C4569" s="280">
        <v>50</v>
      </c>
      <c r="D4569" s="258">
        <f t="shared" si="427"/>
        <v>5</v>
      </c>
      <c r="E4569" s="259">
        <f>VLOOKUP(B4569,Correlation_Eqns!A$35:B$40,2,FALSE)</f>
        <v>7.9900000000000004E-5</v>
      </c>
      <c r="F4569" s="280">
        <f>VLOOKUP(B4569,Correlation_Eqns!A$43:B$48,2,FALSE)</f>
        <v>0.73499999999999999</v>
      </c>
      <c r="G4569" s="280">
        <f t="shared" si="428"/>
        <v>1.4167386188852062E-3</v>
      </c>
      <c r="H4569" s="280">
        <f>VLOOKUP(B4569,Correlation_Eqns!A$19:B$24,2,FALSE)</f>
        <v>1.48</v>
      </c>
      <c r="I4569" s="258">
        <f>VLOOKUP(B4569,Correlation_Eqns!A$27:B$32,2,FALSE)</f>
        <v>1.59</v>
      </c>
      <c r="J4569" s="259">
        <f t="shared" si="429"/>
        <v>1.4167386188852062E-3</v>
      </c>
      <c r="K4569" s="258">
        <f t="shared" si="430"/>
        <v>1.4167386188852062E-3</v>
      </c>
      <c r="L4569" s="1">
        <f t="shared" si="426"/>
        <v>4.4766673574982298E-4</v>
      </c>
      <c r="M4569" s="1">
        <f t="shared" si="431"/>
        <v>0</v>
      </c>
    </row>
    <row r="4570" spans="1:13">
      <c r="A4570" s="280">
        <v>19</v>
      </c>
      <c r="B4570" s="280" t="s">
        <v>38</v>
      </c>
      <c r="C4570" s="280">
        <v>50</v>
      </c>
      <c r="D4570" s="258">
        <f t="shared" si="427"/>
        <v>5</v>
      </c>
      <c r="E4570" s="259">
        <f>VLOOKUP(B4570,Correlation_Eqns!A$35:B$40,2,FALSE)</f>
        <v>7.9900000000000004E-5</v>
      </c>
      <c r="F4570" s="280">
        <f>VLOOKUP(B4570,Correlation_Eqns!A$43:B$48,2,FALSE)</f>
        <v>0.73499999999999999</v>
      </c>
      <c r="G4570" s="280">
        <f t="shared" si="428"/>
        <v>1.4167386188852062E-3</v>
      </c>
      <c r="H4570" s="280">
        <f>VLOOKUP(B4570,Correlation_Eqns!A$19:B$24,2,FALSE)</f>
        <v>1.48</v>
      </c>
      <c r="I4570" s="258">
        <f>VLOOKUP(B4570,Correlation_Eqns!A$27:B$32,2,FALSE)</f>
        <v>1.59</v>
      </c>
      <c r="J4570" s="259">
        <f t="shared" si="429"/>
        <v>1.4167386188852062E-3</v>
      </c>
      <c r="K4570" s="258">
        <f t="shared" si="430"/>
        <v>1.4167386188852062E-3</v>
      </c>
      <c r="L4570" s="1">
        <f t="shared" si="426"/>
        <v>4.4766673574982298E-4</v>
      </c>
      <c r="M4570" s="1">
        <f t="shared" si="431"/>
        <v>0</v>
      </c>
    </row>
    <row r="4571" spans="1:13">
      <c r="A4571" s="280">
        <v>19</v>
      </c>
      <c r="B4571" s="280" t="s">
        <v>38</v>
      </c>
      <c r="C4571" s="280">
        <v>50</v>
      </c>
      <c r="D4571" s="258">
        <f t="shared" si="427"/>
        <v>5</v>
      </c>
      <c r="E4571" s="259">
        <f>VLOOKUP(B4571,Correlation_Eqns!A$35:B$40,2,FALSE)</f>
        <v>7.9900000000000004E-5</v>
      </c>
      <c r="F4571" s="280">
        <f>VLOOKUP(B4571,Correlation_Eqns!A$43:B$48,2,FALSE)</f>
        <v>0.73499999999999999</v>
      </c>
      <c r="G4571" s="280">
        <f t="shared" si="428"/>
        <v>1.4167386188852062E-3</v>
      </c>
      <c r="H4571" s="280">
        <f>VLOOKUP(B4571,Correlation_Eqns!A$19:B$24,2,FALSE)</f>
        <v>1.48</v>
      </c>
      <c r="I4571" s="258">
        <f>VLOOKUP(B4571,Correlation_Eqns!A$27:B$32,2,FALSE)</f>
        <v>1.59</v>
      </c>
      <c r="J4571" s="259">
        <f t="shared" si="429"/>
        <v>1.4167386188852062E-3</v>
      </c>
      <c r="K4571" s="258">
        <f t="shared" si="430"/>
        <v>1.4167386188852062E-3</v>
      </c>
      <c r="L4571" s="1">
        <f t="shared" si="426"/>
        <v>4.4766673574982298E-4</v>
      </c>
      <c r="M4571" s="1">
        <f t="shared" si="431"/>
        <v>0</v>
      </c>
    </row>
    <row r="4572" spans="1:13">
      <c r="A4572" s="280">
        <v>19</v>
      </c>
      <c r="B4572" s="280" t="s">
        <v>38</v>
      </c>
      <c r="C4572" s="280">
        <v>50</v>
      </c>
      <c r="D4572" s="258">
        <f t="shared" si="427"/>
        <v>5</v>
      </c>
      <c r="E4572" s="259">
        <f>VLOOKUP(B4572,Correlation_Eqns!A$35:B$40,2,FALSE)</f>
        <v>7.9900000000000004E-5</v>
      </c>
      <c r="F4572" s="280">
        <f>VLOOKUP(B4572,Correlation_Eqns!A$43:B$48,2,FALSE)</f>
        <v>0.73499999999999999</v>
      </c>
      <c r="G4572" s="280">
        <f t="shared" si="428"/>
        <v>1.4167386188852062E-3</v>
      </c>
      <c r="H4572" s="280">
        <f>VLOOKUP(B4572,Correlation_Eqns!A$19:B$24,2,FALSE)</f>
        <v>1.48</v>
      </c>
      <c r="I4572" s="258">
        <f>VLOOKUP(B4572,Correlation_Eqns!A$27:B$32,2,FALSE)</f>
        <v>1.59</v>
      </c>
      <c r="J4572" s="259">
        <f t="shared" si="429"/>
        <v>1.4167386188852062E-3</v>
      </c>
      <c r="K4572" s="258">
        <f t="shared" si="430"/>
        <v>1.4167386188852062E-3</v>
      </c>
      <c r="L4572" s="1">
        <f t="shared" si="426"/>
        <v>4.4766673574982298E-4</v>
      </c>
      <c r="M4572" s="1">
        <f t="shared" si="431"/>
        <v>0</v>
      </c>
    </row>
    <row r="4573" spans="1:13">
      <c r="A4573" s="280">
        <v>19</v>
      </c>
      <c r="B4573" s="280" t="s">
        <v>38</v>
      </c>
      <c r="C4573" s="280">
        <v>50</v>
      </c>
      <c r="D4573" s="258">
        <f t="shared" si="427"/>
        <v>5</v>
      </c>
      <c r="E4573" s="259">
        <f>VLOOKUP(B4573,Correlation_Eqns!A$35:B$40,2,FALSE)</f>
        <v>7.9900000000000004E-5</v>
      </c>
      <c r="F4573" s="280">
        <f>VLOOKUP(B4573,Correlation_Eqns!A$43:B$48,2,FALSE)</f>
        <v>0.73499999999999999</v>
      </c>
      <c r="G4573" s="280">
        <f t="shared" si="428"/>
        <v>1.4167386188852062E-3</v>
      </c>
      <c r="H4573" s="280">
        <f>VLOOKUP(B4573,Correlation_Eqns!A$19:B$24,2,FALSE)</f>
        <v>1.48</v>
      </c>
      <c r="I4573" s="258">
        <f>VLOOKUP(B4573,Correlation_Eqns!A$27:B$32,2,FALSE)</f>
        <v>1.59</v>
      </c>
      <c r="J4573" s="259">
        <f t="shared" si="429"/>
        <v>1.4167386188852062E-3</v>
      </c>
      <c r="K4573" s="258">
        <f t="shared" si="430"/>
        <v>1.4167386188852062E-3</v>
      </c>
      <c r="L4573" s="1">
        <f t="shared" si="426"/>
        <v>4.4766673574982298E-4</v>
      </c>
      <c r="M4573" s="1">
        <f t="shared" si="431"/>
        <v>0</v>
      </c>
    </row>
    <row r="4574" spans="1:13">
      <c r="A4574" s="280">
        <v>19</v>
      </c>
      <c r="B4574" s="280" t="s">
        <v>38</v>
      </c>
      <c r="C4574" s="280">
        <v>50</v>
      </c>
      <c r="D4574" s="258">
        <f t="shared" si="427"/>
        <v>5</v>
      </c>
      <c r="E4574" s="259">
        <f>VLOOKUP(B4574,Correlation_Eqns!A$35:B$40,2,FALSE)</f>
        <v>7.9900000000000004E-5</v>
      </c>
      <c r="F4574" s="280">
        <f>VLOOKUP(B4574,Correlation_Eqns!A$43:B$48,2,FALSE)</f>
        <v>0.73499999999999999</v>
      </c>
      <c r="G4574" s="280">
        <f t="shared" si="428"/>
        <v>1.4167386188852062E-3</v>
      </c>
      <c r="H4574" s="280">
        <f>VLOOKUP(B4574,Correlation_Eqns!A$19:B$24,2,FALSE)</f>
        <v>1.48</v>
      </c>
      <c r="I4574" s="258">
        <f>VLOOKUP(B4574,Correlation_Eqns!A$27:B$32,2,FALSE)</f>
        <v>1.59</v>
      </c>
      <c r="J4574" s="259">
        <f t="shared" si="429"/>
        <v>1.4167386188852062E-3</v>
      </c>
      <c r="K4574" s="258">
        <f t="shared" si="430"/>
        <v>1.4167386188852062E-3</v>
      </c>
      <c r="L4574" s="1">
        <f t="shared" si="426"/>
        <v>4.4766673574982298E-4</v>
      </c>
      <c r="M4574" s="1">
        <f t="shared" si="431"/>
        <v>0</v>
      </c>
    </row>
    <row r="4575" spans="1:13">
      <c r="A4575" s="280">
        <v>19</v>
      </c>
      <c r="B4575" s="280" t="s">
        <v>38</v>
      </c>
      <c r="C4575" s="280">
        <v>50</v>
      </c>
      <c r="D4575" s="258">
        <f t="shared" si="427"/>
        <v>5</v>
      </c>
      <c r="E4575" s="259">
        <f>VLOOKUP(B4575,Correlation_Eqns!A$35:B$40,2,FALSE)</f>
        <v>7.9900000000000004E-5</v>
      </c>
      <c r="F4575" s="280">
        <f>VLOOKUP(B4575,Correlation_Eqns!A$43:B$48,2,FALSE)</f>
        <v>0.73499999999999999</v>
      </c>
      <c r="G4575" s="280">
        <f t="shared" si="428"/>
        <v>1.4167386188852062E-3</v>
      </c>
      <c r="H4575" s="280">
        <f>VLOOKUP(B4575,Correlation_Eqns!A$19:B$24,2,FALSE)</f>
        <v>1.48</v>
      </c>
      <c r="I4575" s="258">
        <f>VLOOKUP(B4575,Correlation_Eqns!A$27:B$32,2,FALSE)</f>
        <v>1.59</v>
      </c>
      <c r="J4575" s="259">
        <f t="shared" si="429"/>
        <v>1.4167386188852062E-3</v>
      </c>
      <c r="K4575" s="258">
        <f t="shared" si="430"/>
        <v>1.4167386188852062E-3</v>
      </c>
      <c r="L4575" s="1">
        <f t="shared" si="426"/>
        <v>4.4766673574982298E-4</v>
      </c>
      <c r="M4575" s="1">
        <f t="shared" si="431"/>
        <v>0</v>
      </c>
    </row>
    <row r="4576" spans="1:13">
      <c r="A4576" s="280">
        <v>19</v>
      </c>
      <c r="B4576" s="280" t="s">
        <v>38</v>
      </c>
      <c r="C4576" s="280">
        <v>35</v>
      </c>
      <c r="D4576" s="258">
        <f t="shared" si="427"/>
        <v>5</v>
      </c>
      <c r="E4576" s="259">
        <f>VLOOKUP(B4576,Correlation_Eqns!A$35:B$40,2,FALSE)</f>
        <v>7.9900000000000004E-5</v>
      </c>
      <c r="F4576" s="280">
        <f>VLOOKUP(B4576,Correlation_Eqns!A$43:B$48,2,FALSE)</f>
        <v>0.73499999999999999</v>
      </c>
      <c r="G4576" s="280">
        <f t="shared" si="428"/>
        <v>1.0900258362968912E-3</v>
      </c>
      <c r="H4576" s="280">
        <f>VLOOKUP(B4576,Correlation_Eqns!A$19:B$24,2,FALSE)</f>
        <v>1.48</v>
      </c>
      <c r="I4576" s="258">
        <f>VLOOKUP(B4576,Correlation_Eqns!A$27:B$32,2,FALSE)</f>
        <v>1.59</v>
      </c>
      <c r="J4576" s="259">
        <f t="shared" si="429"/>
        <v>1.0900258362968912E-3</v>
      </c>
      <c r="K4576" s="258">
        <f t="shared" si="430"/>
        <v>1.0900258362968912E-3</v>
      </c>
      <c r="L4576" s="1">
        <f t="shared" si="426"/>
        <v>3.4443072385643687E-4</v>
      </c>
      <c r="M4576" s="1">
        <f t="shared" si="431"/>
        <v>0</v>
      </c>
    </row>
    <row r="4577" spans="1:13">
      <c r="A4577" s="280">
        <v>19</v>
      </c>
      <c r="B4577" s="280" t="s">
        <v>38</v>
      </c>
      <c r="C4577" s="280">
        <v>30</v>
      </c>
      <c r="D4577" s="258">
        <f t="shared" si="427"/>
        <v>5</v>
      </c>
      <c r="E4577" s="259">
        <f>VLOOKUP(B4577,Correlation_Eqns!A$35:B$40,2,FALSE)</f>
        <v>7.9900000000000004E-5</v>
      </c>
      <c r="F4577" s="280">
        <f>VLOOKUP(B4577,Correlation_Eqns!A$43:B$48,2,FALSE)</f>
        <v>0.73499999999999999</v>
      </c>
      <c r="G4577" s="280">
        <f t="shared" si="428"/>
        <v>9.7326454221875172E-4</v>
      </c>
      <c r="H4577" s="280">
        <f>VLOOKUP(B4577,Correlation_Eqns!A$19:B$24,2,FALSE)</f>
        <v>1.48</v>
      </c>
      <c r="I4577" s="258">
        <f>VLOOKUP(B4577,Correlation_Eqns!A$27:B$32,2,FALSE)</f>
        <v>1.59</v>
      </c>
      <c r="J4577" s="259">
        <f t="shared" si="429"/>
        <v>9.7326454221875172E-4</v>
      </c>
      <c r="K4577" s="258">
        <f t="shared" si="430"/>
        <v>9.7326454221875172E-4</v>
      </c>
      <c r="L4577" s="1">
        <f t="shared" si="426"/>
        <v>3.0753602310845001E-4</v>
      </c>
      <c r="M4577" s="1">
        <f t="shared" si="431"/>
        <v>0</v>
      </c>
    </row>
    <row r="4578" spans="1:13">
      <c r="A4578" s="280">
        <v>19</v>
      </c>
      <c r="B4578" s="280" t="s">
        <v>38</v>
      </c>
      <c r="C4578" s="280">
        <v>30</v>
      </c>
      <c r="D4578" s="258">
        <f t="shared" si="427"/>
        <v>5</v>
      </c>
      <c r="E4578" s="259">
        <f>VLOOKUP(B4578,Correlation_Eqns!A$35:B$40,2,FALSE)</f>
        <v>7.9900000000000004E-5</v>
      </c>
      <c r="F4578" s="280">
        <f>VLOOKUP(B4578,Correlation_Eqns!A$43:B$48,2,FALSE)</f>
        <v>0.73499999999999999</v>
      </c>
      <c r="G4578" s="280">
        <f t="shared" si="428"/>
        <v>9.7326454221875172E-4</v>
      </c>
      <c r="H4578" s="280">
        <f>VLOOKUP(B4578,Correlation_Eqns!A$19:B$24,2,FALSE)</f>
        <v>1.48</v>
      </c>
      <c r="I4578" s="258">
        <f>VLOOKUP(B4578,Correlation_Eqns!A$27:B$32,2,FALSE)</f>
        <v>1.59</v>
      </c>
      <c r="J4578" s="259">
        <f t="shared" si="429"/>
        <v>9.7326454221875172E-4</v>
      </c>
      <c r="K4578" s="258">
        <f t="shared" si="430"/>
        <v>9.7326454221875172E-4</v>
      </c>
      <c r="L4578" s="1">
        <f t="shared" si="426"/>
        <v>3.0753602310845001E-4</v>
      </c>
      <c r="M4578" s="1">
        <f t="shared" si="431"/>
        <v>0</v>
      </c>
    </row>
    <row r="4579" spans="1:13">
      <c r="A4579" s="280">
        <v>19</v>
      </c>
      <c r="B4579" s="280" t="s">
        <v>38</v>
      </c>
      <c r="C4579" s="280">
        <v>25</v>
      </c>
      <c r="D4579" s="258">
        <f t="shared" si="427"/>
        <v>5</v>
      </c>
      <c r="E4579" s="259">
        <f>VLOOKUP(B4579,Correlation_Eqns!A$35:B$40,2,FALSE)</f>
        <v>7.9900000000000004E-5</v>
      </c>
      <c r="F4579" s="280">
        <f>VLOOKUP(B4579,Correlation_Eqns!A$43:B$48,2,FALSE)</f>
        <v>0.73499999999999999</v>
      </c>
      <c r="G4579" s="280">
        <f t="shared" si="428"/>
        <v>8.5120209860467262E-4</v>
      </c>
      <c r="H4579" s="280">
        <f>VLOOKUP(B4579,Correlation_Eqns!A$19:B$24,2,FALSE)</f>
        <v>1.48</v>
      </c>
      <c r="I4579" s="258">
        <f>VLOOKUP(B4579,Correlation_Eqns!A$27:B$32,2,FALSE)</f>
        <v>1.59</v>
      </c>
      <c r="J4579" s="259">
        <f t="shared" si="429"/>
        <v>8.5120209860467262E-4</v>
      </c>
      <c r="K4579" s="258">
        <f t="shared" si="430"/>
        <v>8.5120209860467262E-4</v>
      </c>
      <c r="L4579" s="1">
        <f t="shared" si="426"/>
        <v>2.6896624392549887E-4</v>
      </c>
      <c r="M4579" s="1">
        <f t="shared" si="431"/>
        <v>0</v>
      </c>
    </row>
    <row r="4580" spans="1:13">
      <c r="A4580" s="280">
        <v>19</v>
      </c>
      <c r="B4580" s="280" t="s">
        <v>8</v>
      </c>
      <c r="C4580" s="280">
        <v>10000</v>
      </c>
      <c r="D4580" s="258">
        <f t="shared" si="427"/>
        <v>5</v>
      </c>
      <c r="E4580" s="259">
        <f>VLOOKUP(B4580,Correlation_Eqns!A$35:B$40,2,FALSE)</f>
        <v>1.21E-4</v>
      </c>
      <c r="F4580" s="280">
        <f>VLOOKUP(B4580,Correlation_Eqns!A$43:B$48,2,FALSE)</f>
        <v>0.746</v>
      </c>
      <c r="G4580" s="280">
        <f t="shared" si="428"/>
        <v>0.11662331185850054</v>
      </c>
      <c r="H4580" s="280">
        <f>VLOOKUP(B4580,Correlation_Eqns!A$19:B$24,2,FALSE)</f>
        <v>3.39</v>
      </c>
      <c r="I4580" s="258">
        <f>VLOOKUP(B4580,Correlation_Eqns!A$27:B$32,2,FALSE)</f>
        <v>7.41</v>
      </c>
      <c r="J4580" s="259">
        <f t="shared" si="429"/>
        <v>3.39</v>
      </c>
      <c r="K4580" s="258">
        <f t="shared" si="430"/>
        <v>3.39</v>
      </c>
      <c r="L4580" s="1">
        <f t="shared" si="426"/>
        <v>1.0711857599999999</v>
      </c>
      <c r="M4580" s="1">
        <f t="shared" si="431"/>
        <v>1</v>
      </c>
    </row>
    <row r="4581" spans="1:13">
      <c r="A4581" s="280">
        <v>19</v>
      </c>
      <c r="B4581" s="280" t="s">
        <v>8</v>
      </c>
      <c r="C4581" s="280">
        <v>10000</v>
      </c>
      <c r="D4581" s="258">
        <f t="shared" si="427"/>
        <v>5</v>
      </c>
      <c r="E4581" s="259">
        <f>VLOOKUP(B4581,Correlation_Eqns!A$35:B$40,2,FALSE)</f>
        <v>1.21E-4</v>
      </c>
      <c r="F4581" s="280">
        <f>VLOOKUP(B4581,Correlation_Eqns!A$43:B$48,2,FALSE)</f>
        <v>0.746</v>
      </c>
      <c r="G4581" s="280">
        <f t="shared" si="428"/>
        <v>0.11662331185850054</v>
      </c>
      <c r="H4581" s="280">
        <f>VLOOKUP(B4581,Correlation_Eqns!A$19:B$24,2,FALSE)</f>
        <v>3.39</v>
      </c>
      <c r="I4581" s="258">
        <f>VLOOKUP(B4581,Correlation_Eqns!A$27:B$32,2,FALSE)</f>
        <v>7.41</v>
      </c>
      <c r="J4581" s="259">
        <f t="shared" si="429"/>
        <v>3.39</v>
      </c>
      <c r="K4581" s="258">
        <f t="shared" si="430"/>
        <v>3.39</v>
      </c>
      <c r="L4581" s="1">
        <f t="shared" si="426"/>
        <v>1.0711857599999999</v>
      </c>
      <c r="M4581" s="1">
        <f t="shared" si="431"/>
        <v>1</v>
      </c>
    </row>
    <row r="4582" spans="1:13">
      <c r="A4582" s="280">
        <v>19</v>
      </c>
      <c r="B4582" s="280" t="s">
        <v>8</v>
      </c>
      <c r="C4582" s="280">
        <v>10000</v>
      </c>
      <c r="D4582" s="258">
        <f t="shared" si="427"/>
        <v>5</v>
      </c>
      <c r="E4582" s="259">
        <f>VLOOKUP(B4582,Correlation_Eqns!A$35:B$40,2,FALSE)</f>
        <v>1.21E-4</v>
      </c>
      <c r="F4582" s="280">
        <f>VLOOKUP(B4582,Correlation_Eqns!A$43:B$48,2,FALSE)</f>
        <v>0.746</v>
      </c>
      <c r="G4582" s="280">
        <f t="shared" si="428"/>
        <v>0.11662331185850054</v>
      </c>
      <c r="H4582" s="280">
        <f>VLOOKUP(B4582,Correlation_Eqns!A$19:B$24,2,FALSE)</f>
        <v>3.39</v>
      </c>
      <c r="I4582" s="258">
        <f>VLOOKUP(B4582,Correlation_Eqns!A$27:B$32,2,FALSE)</f>
        <v>7.41</v>
      </c>
      <c r="J4582" s="259">
        <f t="shared" si="429"/>
        <v>3.39</v>
      </c>
      <c r="K4582" s="258">
        <f t="shared" si="430"/>
        <v>3.39</v>
      </c>
      <c r="L4582" s="1">
        <f t="shared" si="426"/>
        <v>1.0711857599999999</v>
      </c>
      <c r="M4582" s="1">
        <f t="shared" si="431"/>
        <v>1</v>
      </c>
    </row>
    <row r="4583" spans="1:13">
      <c r="A4583" s="280">
        <v>19</v>
      </c>
      <c r="B4583" s="280" t="s">
        <v>8</v>
      </c>
      <c r="C4583" s="280">
        <v>10000</v>
      </c>
      <c r="D4583" s="258">
        <f t="shared" si="427"/>
        <v>5</v>
      </c>
      <c r="E4583" s="259">
        <f>VLOOKUP(B4583,Correlation_Eqns!A$35:B$40,2,FALSE)</f>
        <v>1.21E-4</v>
      </c>
      <c r="F4583" s="280">
        <f>VLOOKUP(B4583,Correlation_Eqns!A$43:B$48,2,FALSE)</f>
        <v>0.746</v>
      </c>
      <c r="G4583" s="280">
        <f t="shared" si="428"/>
        <v>0.11662331185850054</v>
      </c>
      <c r="H4583" s="280">
        <f>VLOOKUP(B4583,Correlation_Eqns!A$19:B$24,2,FALSE)</f>
        <v>3.39</v>
      </c>
      <c r="I4583" s="258">
        <f>VLOOKUP(B4583,Correlation_Eqns!A$27:B$32,2,FALSE)</f>
        <v>7.41</v>
      </c>
      <c r="J4583" s="259">
        <f t="shared" si="429"/>
        <v>3.39</v>
      </c>
      <c r="K4583" s="258">
        <f t="shared" si="430"/>
        <v>3.39</v>
      </c>
      <c r="L4583" s="1">
        <f t="shared" si="426"/>
        <v>1.0711857599999999</v>
      </c>
      <c r="M4583" s="1">
        <f t="shared" si="431"/>
        <v>1</v>
      </c>
    </row>
    <row r="4584" spans="1:13">
      <c r="A4584" s="280">
        <v>19</v>
      </c>
      <c r="B4584" s="280" t="s">
        <v>8</v>
      </c>
      <c r="C4584" s="280">
        <v>10000</v>
      </c>
      <c r="D4584" s="258">
        <f t="shared" si="427"/>
        <v>5</v>
      </c>
      <c r="E4584" s="259">
        <f>VLOOKUP(B4584,Correlation_Eqns!A$35:B$40,2,FALSE)</f>
        <v>1.21E-4</v>
      </c>
      <c r="F4584" s="280">
        <f>VLOOKUP(B4584,Correlation_Eqns!A$43:B$48,2,FALSE)</f>
        <v>0.746</v>
      </c>
      <c r="G4584" s="280">
        <f t="shared" si="428"/>
        <v>0.11662331185850054</v>
      </c>
      <c r="H4584" s="280">
        <f>VLOOKUP(B4584,Correlation_Eqns!A$19:B$24,2,FALSE)</f>
        <v>3.39</v>
      </c>
      <c r="I4584" s="258">
        <f>VLOOKUP(B4584,Correlation_Eqns!A$27:B$32,2,FALSE)</f>
        <v>7.41</v>
      </c>
      <c r="J4584" s="259">
        <f t="shared" si="429"/>
        <v>3.39</v>
      </c>
      <c r="K4584" s="258">
        <f t="shared" si="430"/>
        <v>3.39</v>
      </c>
      <c r="L4584" s="1">
        <f t="shared" si="426"/>
        <v>1.0711857599999999</v>
      </c>
      <c r="M4584" s="1">
        <f t="shared" si="431"/>
        <v>1</v>
      </c>
    </row>
    <row r="4585" spans="1:13">
      <c r="A4585" s="280">
        <v>19</v>
      </c>
      <c r="B4585" s="280" t="s">
        <v>8</v>
      </c>
      <c r="C4585" s="280">
        <v>10000</v>
      </c>
      <c r="D4585" s="258">
        <f t="shared" si="427"/>
        <v>5</v>
      </c>
      <c r="E4585" s="259">
        <f>VLOOKUP(B4585,Correlation_Eqns!A$35:B$40,2,FALSE)</f>
        <v>1.21E-4</v>
      </c>
      <c r="F4585" s="280">
        <f>VLOOKUP(B4585,Correlation_Eqns!A$43:B$48,2,FALSE)</f>
        <v>0.746</v>
      </c>
      <c r="G4585" s="280">
        <f t="shared" si="428"/>
        <v>0.11662331185850054</v>
      </c>
      <c r="H4585" s="280">
        <f>VLOOKUP(B4585,Correlation_Eqns!A$19:B$24,2,FALSE)</f>
        <v>3.39</v>
      </c>
      <c r="I4585" s="258">
        <f>VLOOKUP(B4585,Correlation_Eqns!A$27:B$32,2,FALSE)</f>
        <v>7.41</v>
      </c>
      <c r="J4585" s="259">
        <f t="shared" si="429"/>
        <v>3.39</v>
      </c>
      <c r="K4585" s="258">
        <f t="shared" si="430"/>
        <v>3.39</v>
      </c>
      <c r="L4585" s="1">
        <f t="shared" si="426"/>
        <v>1.0711857599999999</v>
      </c>
      <c r="M4585" s="1">
        <f t="shared" si="431"/>
        <v>1</v>
      </c>
    </row>
    <row r="4586" spans="1:13">
      <c r="A4586" s="280">
        <v>19</v>
      </c>
      <c r="B4586" s="280" t="s">
        <v>8</v>
      </c>
      <c r="C4586" s="280">
        <v>10000</v>
      </c>
      <c r="D4586" s="258">
        <f t="shared" si="427"/>
        <v>5</v>
      </c>
      <c r="E4586" s="259">
        <f>VLOOKUP(B4586,Correlation_Eqns!A$35:B$40,2,FALSE)</f>
        <v>1.21E-4</v>
      </c>
      <c r="F4586" s="280">
        <f>VLOOKUP(B4586,Correlation_Eqns!A$43:B$48,2,FALSE)</f>
        <v>0.746</v>
      </c>
      <c r="G4586" s="280">
        <f t="shared" si="428"/>
        <v>0.11662331185850054</v>
      </c>
      <c r="H4586" s="280">
        <f>VLOOKUP(B4586,Correlation_Eqns!A$19:B$24,2,FALSE)</f>
        <v>3.39</v>
      </c>
      <c r="I4586" s="258">
        <f>VLOOKUP(B4586,Correlation_Eqns!A$27:B$32,2,FALSE)</f>
        <v>7.41</v>
      </c>
      <c r="J4586" s="259">
        <f t="shared" si="429"/>
        <v>3.39</v>
      </c>
      <c r="K4586" s="258">
        <f t="shared" si="430"/>
        <v>3.39</v>
      </c>
      <c r="L4586" s="1">
        <f t="shared" si="426"/>
        <v>1.0711857599999999</v>
      </c>
      <c r="M4586" s="1">
        <f t="shared" si="431"/>
        <v>1</v>
      </c>
    </row>
    <row r="4587" spans="1:13">
      <c r="A4587" s="280">
        <v>19</v>
      </c>
      <c r="B4587" s="280" t="s">
        <v>8</v>
      </c>
      <c r="C4587" s="280">
        <v>10000</v>
      </c>
      <c r="D4587" s="258">
        <f t="shared" si="427"/>
        <v>5</v>
      </c>
      <c r="E4587" s="259">
        <f>VLOOKUP(B4587,Correlation_Eqns!A$35:B$40,2,FALSE)</f>
        <v>1.21E-4</v>
      </c>
      <c r="F4587" s="280">
        <f>VLOOKUP(B4587,Correlation_Eqns!A$43:B$48,2,FALSE)</f>
        <v>0.746</v>
      </c>
      <c r="G4587" s="280">
        <f t="shared" si="428"/>
        <v>0.11662331185850054</v>
      </c>
      <c r="H4587" s="280">
        <f>VLOOKUP(B4587,Correlation_Eqns!A$19:B$24,2,FALSE)</f>
        <v>3.39</v>
      </c>
      <c r="I4587" s="258">
        <f>VLOOKUP(B4587,Correlation_Eqns!A$27:B$32,2,FALSE)</f>
        <v>7.41</v>
      </c>
      <c r="J4587" s="259">
        <f t="shared" si="429"/>
        <v>3.39</v>
      </c>
      <c r="K4587" s="258">
        <f t="shared" si="430"/>
        <v>3.39</v>
      </c>
      <c r="L4587" s="1">
        <f t="shared" si="426"/>
        <v>1.0711857599999999</v>
      </c>
      <c r="M4587" s="1">
        <f t="shared" si="431"/>
        <v>1</v>
      </c>
    </row>
    <row r="4588" spans="1:13">
      <c r="A4588" s="280">
        <v>19</v>
      </c>
      <c r="B4588" s="280" t="s">
        <v>8</v>
      </c>
      <c r="C4588" s="280">
        <v>10000</v>
      </c>
      <c r="D4588" s="258">
        <f t="shared" si="427"/>
        <v>5</v>
      </c>
      <c r="E4588" s="259">
        <f>VLOOKUP(B4588,Correlation_Eqns!A$35:B$40,2,FALSE)</f>
        <v>1.21E-4</v>
      </c>
      <c r="F4588" s="280">
        <f>VLOOKUP(B4588,Correlation_Eqns!A$43:B$48,2,FALSE)</f>
        <v>0.746</v>
      </c>
      <c r="G4588" s="280">
        <f t="shared" si="428"/>
        <v>0.11662331185850054</v>
      </c>
      <c r="H4588" s="280">
        <f>VLOOKUP(B4588,Correlation_Eqns!A$19:B$24,2,FALSE)</f>
        <v>3.39</v>
      </c>
      <c r="I4588" s="258">
        <f>VLOOKUP(B4588,Correlation_Eqns!A$27:B$32,2,FALSE)</f>
        <v>7.41</v>
      </c>
      <c r="J4588" s="259">
        <f t="shared" si="429"/>
        <v>3.39</v>
      </c>
      <c r="K4588" s="258">
        <f t="shared" si="430"/>
        <v>3.39</v>
      </c>
      <c r="L4588" s="1">
        <f t="shared" si="426"/>
        <v>1.0711857599999999</v>
      </c>
      <c r="M4588" s="1">
        <f t="shared" si="431"/>
        <v>1</v>
      </c>
    </row>
    <row r="4589" spans="1:13">
      <c r="A4589" s="280">
        <v>19</v>
      </c>
      <c r="B4589" s="280" t="s">
        <v>8</v>
      </c>
      <c r="C4589" s="280">
        <v>10000</v>
      </c>
      <c r="D4589" s="258">
        <f t="shared" si="427"/>
        <v>5</v>
      </c>
      <c r="E4589" s="259">
        <f>VLOOKUP(B4589,Correlation_Eqns!A$35:B$40,2,FALSE)</f>
        <v>1.21E-4</v>
      </c>
      <c r="F4589" s="280">
        <f>VLOOKUP(B4589,Correlation_Eqns!A$43:B$48,2,FALSE)</f>
        <v>0.746</v>
      </c>
      <c r="G4589" s="280">
        <f t="shared" si="428"/>
        <v>0.11662331185850054</v>
      </c>
      <c r="H4589" s="280">
        <f>VLOOKUP(B4589,Correlation_Eqns!A$19:B$24,2,FALSE)</f>
        <v>3.39</v>
      </c>
      <c r="I4589" s="258">
        <f>VLOOKUP(B4589,Correlation_Eqns!A$27:B$32,2,FALSE)</f>
        <v>7.41</v>
      </c>
      <c r="J4589" s="259">
        <f t="shared" si="429"/>
        <v>3.39</v>
      </c>
      <c r="K4589" s="258">
        <f t="shared" si="430"/>
        <v>3.39</v>
      </c>
      <c r="L4589" s="1">
        <f t="shared" si="426"/>
        <v>1.0711857599999999</v>
      </c>
      <c r="M4589" s="1">
        <f t="shared" si="431"/>
        <v>1</v>
      </c>
    </row>
    <row r="4590" spans="1:13">
      <c r="A4590" s="280">
        <v>19</v>
      </c>
      <c r="B4590" s="280" t="s">
        <v>8</v>
      </c>
      <c r="C4590" s="280">
        <v>3000</v>
      </c>
      <c r="D4590" s="258">
        <f t="shared" si="427"/>
        <v>5</v>
      </c>
      <c r="E4590" s="259">
        <f>VLOOKUP(B4590,Correlation_Eqns!A$35:B$40,2,FALSE)</f>
        <v>1.21E-4</v>
      </c>
      <c r="F4590" s="280">
        <f>VLOOKUP(B4590,Correlation_Eqns!A$43:B$48,2,FALSE)</f>
        <v>0.746</v>
      </c>
      <c r="G4590" s="280">
        <f t="shared" si="428"/>
        <v>4.7502648723298978E-2</v>
      </c>
      <c r="H4590" s="280">
        <f>VLOOKUP(B4590,Correlation_Eqns!A$19:B$24,2,FALSE)</f>
        <v>3.39</v>
      </c>
      <c r="I4590" s="258">
        <f>VLOOKUP(B4590,Correlation_Eqns!A$27:B$32,2,FALSE)</f>
        <v>7.41</v>
      </c>
      <c r="J4590" s="259">
        <f t="shared" si="429"/>
        <v>4.7502648723298978E-2</v>
      </c>
      <c r="K4590" s="258">
        <f t="shared" si="430"/>
        <v>4.7502648723298978E-2</v>
      </c>
      <c r="L4590" s="1">
        <f t="shared" si="426"/>
        <v>1.5010076954182902E-2</v>
      </c>
      <c r="M4590" s="1">
        <f t="shared" si="431"/>
        <v>0</v>
      </c>
    </row>
    <row r="4591" spans="1:13">
      <c r="A4591" s="280">
        <v>19</v>
      </c>
      <c r="B4591" s="280" t="s">
        <v>8</v>
      </c>
      <c r="C4591" s="280">
        <v>2000</v>
      </c>
      <c r="D4591" s="258">
        <f t="shared" si="427"/>
        <v>5</v>
      </c>
      <c r="E4591" s="259">
        <f>VLOOKUP(B4591,Correlation_Eqns!A$35:B$40,2,FALSE)</f>
        <v>1.21E-4</v>
      </c>
      <c r="F4591" s="280">
        <f>VLOOKUP(B4591,Correlation_Eqns!A$43:B$48,2,FALSE)</f>
        <v>0.746</v>
      </c>
      <c r="G4591" s="280">
        <f t="shared" si="428"/>
        <v>3.5103768923070142E-2</v>
      </c>
      <c r="H4591" s="280">
        <f>VLOOKUP(B4591,Correlation_Eqns!A$19:B$24,2,FALSE)</f>
        <v>3.39</v>
      </c>
      <c r="I4591" s="258">
        <f>VLOOKUP(B4591,Correlation_Eqns!A$27:B$32,2,FALSE)</f>
        <v>7.41</v>
      </c>
      <c r="J4591" s="259">
        <f t="shared" si="429"/>
        <v>3.5103768923070142E-2</v>
      </c>
      <c r="K4591" s="258">
        <f t="shared" si="430"/>
        <v>3.5103768923070142E-2</v>
      </c>
      <c r="L4591" s="1">
        <f t="shared" si="426"/>
        <v>1.1092229319387395E-2</v>
      </c>
      <c r="M4591" s="1">
        <f t="shared" si="431"/>
        <v>0</v>
      </c>
    </row>
    <row r="4592" spans="1:13">
      <c r="A4592" s="280">
        <v>19</v>
      </c>
      <c r="B4592" s="280" t="s">
        <v>8</v>
      </c>
      <c r="C4592" s="280">
        <v>2000</v>
      </c>
      <c r="D4592" s="258">
        <f t="shared" si="427"/>
        <v>5</v>
      </c>
      <c r="E4592" s="259">
        <f>VLOOKUP(B4592,Correlation_Eqns!A$35:B$40,2,FALSE)</f>
        <v>1.21E-4</v>
      </c>
      <c r="F4592" s="280">
        <f>VLOOKUP(B4592,Correlation_Eqns!A$43:B$48,2,FALSE)</f>
        <v>0.746</v>
      </c>
      <c r="G4592" s="280">
        <f t="shared" si="428"/>
        <v>3.5103768923070142E-2</v>
      </c>
      <c r="H4592" s="280">
        <f>VLOOKUP(B4592,Correlation_Eqns!A$19:B$24,2,FALSE)</f>
        <v>3.39</v>
      </c>
      <c r="I4592" s="258">
        <f>VLOOKUP(B4592,Correlation_Eqns!A$27:B$32,2,FALSE)</f>
        <v>7.41</v>
      </c>
      <c r="J4592" s="259">
        <f t="shared" si="429"/>
        <v>3.5103768923070142E-2</v>
      </c>
      <c r="K4592" s="258">
        <f t="shared" si="430"/>
        <v>3.5103768923070142E-2</v>
      </c>
      <c r="L4592" s="1">
        <f t="shared" si="426"/>
        <v>1.1092229319387395E-2</v>
      </c>
      <c r="M4592" s="1">
        <f t="shared" si="431"/>
        <v>0</v>
      </c>
    </row>
    <row r="4593" spans="1:13">
      <c r="A4593" s="280">
        <v>19</v>
      </c>
      <c r="B4593" s="280" t="s">
        <v>8</v>
      </c>
      <c r="C4593" s="280">
        <v>1000</v>
      </c>
      <c r="D4593" s="258">
        <f t="shared" si="427"/>
        <v>5</v>
      </c>
      <c r="E4593" s="259">
        <f>VLOOKUP(B4593,Correlation_Eqns!A$35:B$40,2,FALSE)</f>
        <v>1.21E-4</v>
      </c>
      <c r="F4593" s="280">
        <f>VLOOKUP(B4593,Correlation_Eqns!A$43:B$48,2,FALSE)</f>
        <v>0.746</v>
      </c>
      <c r="G4593" s="280">
        <f t="shared" si="428"/>
        <v>2.0930777946502714E-2</v>
      </c>
      <c r="H4593" s="280">
        <f>VLOOKUP(B4593,Correlation_Eqns!A$19:B$24,2,FALSE)</f>
        <v>3.39</v>
      </c>
      <c r="I4593" s="258">
        <f>VLOOKUP(B4593,Correlation_Eqns!A$27:B$32,2,FALSE)</f>
        <v>7.41</v>
      </c>
      <c r="J4593" s="259">
        <f t="shared" si="429"/>
        <v>2.0930777946502714E-2</v>
      </c>
      <c r="K4593" s="258">
        <f t="shared" si="430"/>
        <v>2.0930777946502714E-2</v>
      </c>
      <c r="L4593" s="1">
        <f t="shared" si="426"/>
        <v>6.613790938647713E-3</v>
      </c>
      <c r="M4593" s="1">
        <f t="shared" si="431"/>
        <v>0</v>
      </c>
    </row>
    <row r="4594" spans="1:13">
      <c r="A4594" s="280">
        <v>19</v>
      </c>
      <c r="B4594" s="280" t="s">
        <v>8</v>
      </c>
      <c r="C4594" s="280">
        <v>1000</v>
      </c>
      <c r="D4594" s="258">
        <f t="shared" si="427"/>
        <v>5</v>
      </c>
      <c r="E4594" s="259">
        <f>VLOOKUP(B4594,Correlation_Eqns!A$35:B$40,2,FALSE)</f>
        <v>1.21E-4</v>
      </c>
      <c r="F4594" s="280">
        <f>VLOOKUP(B4594,Correlation_Eqns!A$43:B$48,2,FALSE)</f>
        <v>0.746</v>
      </c>
      <c r="G4594" s="280">
        <f t="shared" si="428"/>
        <v>2.0930777946502714E-2</v>
      </c>
      <c r="H4594" s="280">
        <f>VLOOKUP(B4594,Correlation_Eqns!A$19:B$24,2,FALSE)</f>
        <v>3.39</v>
      </c>
      <c r="I4594" s="258">
        <f>VLOOKUP(B4594,Correlation_Eqns!A$27:B$32,2,FALSE)</f>
        <v>7.41</v>
      </c>
      <c r="J4594" s="259">
        <f t="shared" si="429"/>
        <v>2.0930777946502714E-2</v>
      </c>
      <c r="K4594" s="258">
        <f t="shared" si="430"/>
        <v>2.0930777946502714E-2</v>
      </c>
      <c r="L4594" s="1">
        <f t="shared" si="426"/>
        <v>6.613790938647713E-3</v>
      </c>
      <c r="M4594" s="1">
        <f t="shared" si="431"/>
        <v>0</v>
      </c>
    </row>
    <row r="4595" spans="1:13">
      <c r="A4595" s="280">
        <v>19</v>
      </c>
      <c r="B4595" s="280" t="s">
        <v>8</v>
      </c>
      <c r="C4595" s="280">
        <v>1000</v>
      </c>
      <c r="D4595" s="258">
        <f t="shared" si="427"/>
        <v>5</v>
      </c>
      <c r="E4595" s="259">
        <f>VLOOKUP(B4595,Correlation_Eqns!A$35:B$40,2,FALSE)</f>
        <v>1.21E-4</v>
      </c>
      <c r="F4595" s="280">
        <f>VLOOKUP(B4595,Correlation_Eqns!A$43:B$48,2,FALSE)</f>
        <v>0.746</v>
      </c>
      <c r="G4595" s="280">
        <f t="shared" si="428"/>
        <v>2.0930777946502714E-2</v>
      </c>
      <c r="H4595" s="280">
        <f>VLOOKUP(B4595,Correlation_Eqns!A$19:B$24,2,FALSE)</f>
        <v>3.39</v>
      </c>
      <c r="I4595" s="258">
        <f>VLOOKUP(B4595,Correlation_Eqns!A$27:B$32,2,FALSE)</f>
        <v>7.41</v>
      </c>
      <c r="J4595" s="259">
        <f t="shared" si="429"/>
        <v>2.0930777946502714E-2</v>
      </c>
      <c r="K4595" s="258">
        <f t="shared" si="430"/>
        <v>2.0930777946502714E-2</v>
      </c>
      <c r="L4595" s="1">
        <f t="shared" si="426"/>
        <v>6.613790938647713E-3</v>
      </c>
      <c r="M4595" s="1">
        <f t="shared" si="431"/>
        <v>0</v>
      </c>
    </row>
    <row r="4596" spans="1:13">
      <c r="A4596" s="280">
        <v>19</v>
      </c>
      <c r="B4596" s="280" t="s">
        <v>8</v>
      </c>
      <c r="C4596" s="280">
        <v>1000</v>
      </c>
      <c r="D4596" s="258">
        <f t="shared" si="427"/>
        <v>5</v>
      </c>
      <c r="E4596" s="259">
        <f>VLOOKUP(B4596,Correlation_Eqns!A$35:B$40,2,FALSE)</f>
        <v>1.21E-4</v>
      </c>
      <c r="F4596" s="280">
        <f>VLOOKUP(B4596,Correlation_Eqns!A$43:B$48,2,FALSE)</f>
        <v>0.746</v>
      </c>
      <c r="G4596" s="280">
        <f t="shared" si="428"/>
        <v>2.0930777946502714E-2</v>
      </c>
      <c r="H4596" s="280">
        <f>VLOOKUP(B4596,Correlation_Eqns!A$19:B$24,2,FALSE)</f>
        <v>3.39</v>
      </c>
      <c r="I4596" s="258">
        <f>VLOOKUP(B4596,Correlation_Eqns!A$27:B$32,2,FALSE)</f>
        <v>7.41</v>
      </c>
      <c r="J4596" s="259">
        <f t="shared" si="429"/>
        <v>2.0930777946502714E-2</v>
      </c>
      <c r="K4596" s="258">
        <f t="shared" si="430"/>
        <v>2.0930777946502714E-2</v>
      </c>
      <c r="L4596" s="1">
        <f t="shared" si="426"/>
        <v>6.613790938647713E-3</v>
      </c>
      <c r="M4596" s="1">
        <f t="shared" si="431"/>
        <v>0</v>
      </c>
    </row>
    <row r="4597" spans="1:13">
      <c r="A4597" s="280">
        <v>19</v>
      </c>
      <c r="B4597" s="280" t="s">
        <v>8</v>
      </c>
      <c r="C4597" s="280">
        <v>500</v>
      </c>
      <c r="D4597" s="258">
        <f t="shared" si="427"/>
        <v>5</v>
      </c>
      <c r="E4597" s="259">
        <f>VLOOKUP(B4597,Correlation_Eqns!A$35:B$40,2,FALSE)</f>
        <v>1.21E-4</v>
      </c>
      <c r="F4597" s="280">
        <f>VLOOKUP(B4597,Correlation_Eqns!A$43:B$48,2,FALSE)</f>
        <v>0.746</v>
      </c>
      <c r="G4597" s="280">
        <f t="shared" si="428"/>
        <v>1.2480069202993412E-2</v>
      </c>
      <c r="H4597" s="280">
        <f>VLOOKUP(B4597,Correlation_Eqns!A$19:B$24,2,FALSE)</f>
        <v>3.39</v>
      </c>
      <c r="I4597" s="258">
        <f>VLOOKUP(B4597,Correlation_Eqns!A$27:B$32,2,FALSE)</f>
        <v>7.41</v>
      </c>
      <c r="J4597" s="259">
        <f t="shared" si="429"/>
        <v>1.2480069202993412E-2</v>
      </c>
      <c r="K4597" s="258">
        <f t="shared" si="430"/>
        <v>1.2480069202993412E-2</v>
      </c>
      <c r="L4597" s="1">
        <f t="shared" si="426"/>
        <v>3.9435021870386699E-3</v>
      </c>
      <c r="M4597" s="1">
        <f t="shared" si="431"/>
        <v>0</v>
      </c>
    </row>
    <row r="4598" spans="1:13">
      <c r="A4598" s="280">
        <v>19</v>
      </c>
      <c r="B4598" s="280" t="s">
        <v>8</v>
      </c>
      <c r="C4598" s="280">
        <v>300</v>
      </c>
      <c r="D4598" s="258">
        <f t="shared" si="427"/>
        <v>5</v>
      </c>
      <c r="E4598" s="259">
        <f>VLOOKUP(B4598,Correlation_Eqns!A$35:B$40,2,FALSE)</f>
        <v>1.21E-4</v>
      </c>
      <c r="F4598" s="280">
        <f>VLOOKUP(B4598,Correlation_Eqns!A$43:B$48,2,FALSE)</f>
        <v>0.746</v>
      </c>
      <c r="G4598" s="280">
        <f t="shared" si="428"/>
        <v>8.5254601027317887E-3</v>
      </c>
      <c r="H4598" s="280">
        <f>VLOOKUP(B4598,Correlation_Eqns!A$19:B$24,2,FALSE)</f>
        <v>3.39</v>
      </c>
      <c r="I4598" s="258">
        <f>VLOOKUP(B4598,Correlation_Eqns!A$27:B$32,2,FALSE)</f>
        <v>7.41</v>
      </c>
      <c r="J4598" s="259">
        <f t="shared" si="429"/>
        <v>8.5254601027317887E-3</v>
      </c>
      <c r="K4598" s="258">
        <f t="shared" si="430"/>
        <v>8.5254601027317887E-3</v>
      </c>
      <c r="L4598" s="1">
        <f t="shared" si="426"/>
        <v>2.6939089851016011E-3</v>
      </c>
      <c r="M4598" s="1">
        <f t="shared" si="431"/>
        <v>0</v>
      </c>
    </row>
    <row r="4599" spans="1:13">
      <c r="A4599" s="280">
        <v>19</v>
      </c>
      <c r="B4599" s="280" t="s">
        <v>8</v>
      </c>
      <c r="C4599" s="280">
        <v>300</v>
      </c>
      <c r="D4599" s="258">
        <f t="shared" si="427"/>
        <v>5</v>
      </c>
      <c r="E4599" s="259">
        <f>VLOOKUP(B4599,Correlation_Eqns!A$35:B$40,2,FALSE)</f>
        <v>1.21E-4</v>
      </c>
      <c r="F4599" s="280">
        <f>VLOOKUP(B4599,Correlation_Eqns!A$43:B$48,2,FALSE)</f>
        <v>0.746</v>
      </c>
      <c r="G4599" s="280">
        <f t="shared" si="428"/>
        <v>8.5254601027317887E-3</v>
      </c>
      <c r="H4599" s="280">
        <f>VLOOKUP(B4599,Correlation_Eqns!A$19:B$24,2,FALSE)</f>
        <v>3.39</v>
      </c>
      <c r="I4599" s="258">
        <f>VLOOKUP(B4599,Correlation_Eqns!A$27:B$32,2,FALSE)</f>
        <v>7.41</v>
      </c>
      <c r="J4599" s="259">
        <f t="shared" si="429"/>
        <v>8.5254601027317887E-3</v>
      </c>
      <c r="K4599" s="258">
        <f t="shared" si="430"/>
        <v>8.5254601027317887E-3</v>
      </c>
      <c r="L4599" s="1">
        <f t="shared" si="426"/>
        <v>2.6939089851016011E-3</v>
      </c>
      <c r="M4599" s="1">
        <f t="shared" si="431"/>
        <v>0</v>
      </c>
    </row>
    <row r="4600" spans="1:13">
      <c r="A4600" s="280">
        <v>19</v>
      </c>
      <c r="B4600" s="280" t="s">
        <v>8</v>
      </c>
      <c r="C4600" s="280">
        <v>150</v>
      </c>
      <c r="D4600" s="258">
        <f t="shared" si="427"/>
        <v>5</v>
      </c>
      <c r="E4600" s="259">
        <f>VLOOKUP(B4600,Correlation_Eqns!A$35:B$40,2,FALSE)</f>
        <v>1.21E-4</v>
      </c>
      <c r="F4600" s="280">
        <f>VLOOKUP(B4600,Correlation_Eqns!A$43:B$48,2,FALSE)</f>
        <v>0.746</v>
      </c>
      <c r="G4600" s="280">
        <f t="shared" si="428"/>
        <v>5.083343406604237E-3</v>
      </c>
      <c r="H4600" s="280">
        <f>VLOOKUP(B4600,Correlation_Eqns!A$19:B$24,2,FALSE)</f>
        <v>3.39</v>
      </c>
      <c r="I4600" s="258">
        <f>VLOOKUP(B4600,Correlation_Eqns!A$27:B$32,2,FALSE)</f>
        <v>7.41</v>
      </c>
      <c r="J4600" s="259">
        <f t="shared" si="429"/>
        <v>5.083343406604237E-3</v>
      </c>
      <c r="K4600" s="258">
        <f t="shared" si="430"/>
        <v>5.083343406604237E-3</v>
      </c>
      <c r="L4600" s="1">
        <f t="shared" si="426"/>
        <v>1.6062551829924333E-3</v>
      </c>
      <c r="M4600" s="1">
        <f t="shared" si="431"/>
        <v>0</v>
      </c>
    </row>
    <row r="4601" spans="1:13">
      <c r="A4601" s="280">
        <v>19</v>
      </c>
      <c r="B4601" s="280" t="s">
        <v>8</v>
      </c>
      <c r="C4601" s="280">
        <v>100</v>
      </c>
      <c r="D4601" s="258">
        <f t="shared" si="427"/>
        <v>5</v>
      </c>
      <c r="E4601" s="259">
        <f>VLOOKUP(B4601,Correlation_Eqns!A$35:B$40,2,FALSE)</f>
        <v>1.21E-4</v>
      </c>
      <c r="F4601" s="280">
        <f>VLOOKUP(B4601,Correlation_Eqns!A$43:B$48,2,FALSE)</f>
        <v>0.746</v>
      </c>
      <c r="G4601" s="280">
        <f t="shared" si="428"/>
        <v>3.7565171016353122E-3</v>
      </c>
      <c r="H4601" s="280">
        <f>VLOOKUP(B4601,Correlation_Eqns!A$19:B$24,2,FALSE)</f>
        <v>3.39</v>
      </c>
      <c r="I4601" s="258">
        <f>VLOOKUP(B4601,Correlation_Eqns!A$27:B$32,2,FALSE)</f>
        <v>7.41</v>
      </c>
      <c r="J4601" s="259">
        <f t="shared" si="429"/>
        <v>3.7565171016353122E-3</v>
      </c>
      <c r="K4601" s="258">
        <f t="shared" si="430"/>
        <v>3.7565171016353122E-3</v>
      </c>
      <c r="L4601" s="1">
        <f t="shared" si="426"/>
        <v>1.1869992998431323E-3</v>
      </c>
      <c r="M4601" s="1">
        <f t="shared" si="431"/>
        <v>0</v>
      </c>
    </row>
    <row r="4602" spans="1:13">
      <c r="A4602" s="280">
        <v>19</v>
      </c>
      <c r="B4602" s="280" t="s">
        <v>8</v>
      </c>
      <c r="C4602" s="280">
        <v>100</v>
      </c>
      <c r="D4602" s="258">
        <f t="shared" si="427"/>
        <v>5</v>
      </c>
      <c r="E4602" s="259">
        <f>VLOOKUP(B4602,Correlation_Eqns!A$35:B$40,2,FALSE)</f>
        <v>1.21E-4</v>
      </c>
      <c r="F4602" s="280">
        <f>VLOOKUP(B4602,Correlation_Eqns!A$43:B$48,2,FALSE)</f>
        <v>0.746</v>
      </c>
      <c r="G4602" s="280">
        <f t="shared" si="428"/>
        <v>3.7565171016353122E-3</v>
      </c>
      <c r="H4602" s="280">
        <f>VLOOKUP(B4602,Correlation_Eqns!A$19:B$24,2,FALSE)</f>
        <v>3.39</v>
      </c>
      <c r="I4602" s="258">
        <f>VLOOKUP(B4602,Correlation_Eqns!A$27:B$32,2,FALSE)</f>
        <v>7.41</v>
      </c>
      <c r="J4602" s="259">
        <f t="shared" si="429"/>
        <v>3.7565171016353122E-3</v>
      </c>
      <c r="K4602" s="258">
        <f t="shared" si="430"/>
        <v>3.7565171016353122E-3</v>
      </c>
      <c r="L4602" s="1">
        <f t="shared" si="426"/>
        <v>1.1869992998431323E-3</v>
      </c>
      <c r="M4602" s="1">
        <f t="shared" si="431"/>
        <v>0</v>
      </c>
    </row>
    <row r="4603" spans="1:13">
      <c r="A4603" s="280">
        <v>19</v>
      </c>
      <c r="B4603" s="280" t="s">
        <v>8</v>
      </c>
      <c r="C4603" s="280">
        <v>100</v>
      </c>
      <c r="D4603" s="258">
        <f t="shared" si="427"/>
        <v>5</v>
      </c>
      <c r="E4603" s="259">
        <f>VLOOKUP(B4603,Correlation_Eqns!A$35:B$40,2,FALSE)</f>
        <v>1.21E-4</v>
      </c>
      <c r="F4603" s="280">
        <f>VLOOKUP(B4603,Correlation_Eqns!A$43:B$48,2,FALSE)</f>
        <v>0.746</v>
      </c>
      <c r="G4603" s="280">
        <f t="shared" si="428"/>
        <v>3.7565171016353122E-3</v>
      </c>
      <c r="H4603" s="280">
        <f>VLOOKUP(B4603,Correlation_Eqns!A$19:B$24,2,FALSE)</f>
        <v>3.39</v>
      </c>
      <c r="I4603" s="258">
        <f>VLOOKUP(B4603,Correlation_Eqns!A$27:B$32,2,FALSE)</f>
        <v>7.41</v>
      </c>
      <c r="J4603" s="259">
        <f t="shared" si="429"/>
        <v>3.7565171016353122E-3</v>
      </c>
      <c r="K4603" s="258">
        <f t="shared" si="430"/>
        <v>3.7565171016353122E-3</v>
      </c>
      <c r="L4603" s="1">
        <f t="shared" si="426"/>
        <v>1.1869992998431323E-3</v>
      </c>
      <c r="M4603" s="1">
        <f t="shared" si="431"/>
        <v>0</v>
      </c>
    </row>
    <row r="4604" spans="1:13">
      <c r="A4604" s="280">
        <v>19</v>
      </c>
      <c r="B4604" s="280" t="s">
        <v>8</v>
      </c>
      <c r="C4604" s="280">
        <v>40</v>
      </c>
      <c r="D4604" s="258">
        <f t="shared" si="427"/>
        <v>5</v>
      </c>
      <c r="E4604" s="259">
        <f>VLOOKUP(B4604,Correlation_Eqns!A$35:B$40,2,FALSE)</f>
        <v>1.21E-4</v>
      </c>
      <c r="F4604" s="280">
        <f>VLOOKUP(B4604,Correlation_Eqns!A$43:B$48,2,FALSE)</f>
        <v>0.746</v>
      </c>
      <c r="G4604" s="280">
        <f t="shared" si="428"/>
        <v>1.8963658410950021E-3</v>
      </c>
      <c r="H4604" s="280">
        <f>VLOOKUP(B4604,Correlation_Eqns!A$19:B$24,2,FALSE)</f>
        <v>3.39</v>
      </c>
      <c r="I4604" s="258">
        <f>VLOOKUP(B4604,Correlation_Eqns!A$27:B$32,2,FALSE)</f>
        <v>7.41</v>
      </c>
      <c r="J4604" s="259">
        <f t="shared" si="429"/>
        <v>1.8963658410950021E-3</v>
      </c>
      <c r="K4604" s="258">
        <f t="shared" si="430"/>
        <v>1.8963658410950021E-3</v>
      </c>
      <c r="L4604" s="1">
        <f t="shared" si="426"/>
        <v>5.9922126393256313E-4</v>
      </c>
      <c r="M4604" s="1">
        <f t="shared" si="431"/>
        <v>0</v>
      </c>
    </row>
    <row r="4605" spans="1:13">
      <c r="A4605" s="280">
        <v>19</v>
      </c>
      <c r="B4605" s="280" t="s">
        <v>39</v>
      </c>
      <c r="C4605" s="280">
        <v>10000</v>
      </c>
      <c r="D4605" s="258">
        <f t="shared" si="427"/>
        <v>5</v>
      </c>
      <c r="E4605" s="259">
        <f>VLOOKUP(B4605,Correlation_Eqns!A$35:B$40,2,FALSE)</f>
        <v>1.1399999999999999E-4</v>
      </c>
      <c r="F4605" s="280">
        <f>VLOOKUP(B4605,Correlation_Eqns!A$43:B$48,2,FALSE)</f>
        <v>0.70399999999999996</v>
      </c>
      <c r="G4605" s="280">
        <f t="shared" si="428"/>
        <v>7.4628523843669387E-2</v>
      </c>
      <c r="H4605" s="280">
        <f>VLOOKUP(B4605,Correlation_Eqns!A$19:B$24,2,FALSE)</f>
        <v>1.59</v>
      </c>
      <c r="I4605" s="258">
        <f>VLOOKUP(B4605,Correlation_Eqns!A$27:B$32,2,FALSE)</f>
        <v>4.18</v>
      </c>
      <c r="J4605" s="259">
        <f t="shared" si="429"/>
        <v>1.59</v>
      </c>
      <c r="K4605" s="258">
        <f t="shared" si="430"/>
        <v>1.59</v>
      </c>
      <c r="L4605" s="1">
        <f t="shared" si="426"/>
        <v>0.50241456000000007</v>
      </c>
      <c r="M4605" s="1">
        <f t="shared" si="431"/>
        <v>1</v>
      </c>
    </row>
    <row r="4606" spans="1:13">
      <c r="A4606" s="280">
        <v>19</v>
      </c>
      <c r="B4606" s="280" t="s">
        <v>39</v>
      </c>
      <c r="C4606" s="280">
        <v>10000</v>
      </c>
      <c r="D4606" s="258">
        <f t="shared" si="427"/>
        <v>5</v>
      </c>
      <c r="E4606" s="259">
        <f>VLOOKUP(B4606,Correlation_Eqns!A$35:B$40,2,FALSE)</f>
        <v>1.1399999999999999E-4</v>
      </c>
      <c r="F4606" s="280">
        <f>VLOOKUP(B4606,Correlation_Eqns!A$43:B$48,2,FALSE)</f>
        <v>0.70399999999999996</v>
      </c>
      <c r="G4606" s="280">
        <f t="shared" si="428"/>
        <v>7.4628523843669387E-2</v>
      </c>
      <c r="H4606" s="280">
        <f>VLOOKUP(B4606,Correlation_Eqns!A$19:B$24,2,FALSE)</f>
        <v>1.59</v>
      </c>
      <c r="I4606" s="258">
        <f>VLOOKUP(B4606,Correlation_Eqns!A$27:B$32,2,FALSE)</f>
        <v>4.18</v>
      </c>
      <c r="J4606" s="259">
        <f t="shared" si="429"/>
        <v>1.59</v>
      </c>
      <c r="K4606" s="258">
        <f t="shared" si="430"/>
        <v>1.59</v>
      </c>
      <c r="L4606" s="1">
        <f t="shared" si="426"/>
        <v>0.50241456000000007</v>
      </c>
      <c r="M4606" s="1">
        <f t="shared" si="431"/>
        <v>1</v>
      </c>
    </row>
    <row r="4607" spans="1:13">
      <c r="A4607" s="280">
        <v>19</v>
      </c>
      <c r="B4607" s="280" t="s">
        <v>39</v>
      </c>
      <c r="C4607" s="280">
        <v>4000</v>
      </c>
      <c r="D4607" s="258">
        <f t="shared" si="427"/>
        <v>5</v>
      </c>
      <c r="E4607" s="259">
        <f>VLOOKUP(B4607,Correlation_Eqns!A$35:B$40,2,FALSE)</f>
        <v>1.1399999999999999E-4</v>
      </c>
      <c r="F4607" s="280">
        <f>VLOOKUP(B4607,Correlation_Eqns!A$43:B$48,2,FALSE)</f>
        <v>0.70399999999999996</v>
      </c>
      <c r="G4607" s="280">
        <f t="shared" si="428"/>
        <v>3.9152102161164472E-2</v>
      </c>
      <c r="H4607" s="280">
        <f>VLOOKUP(B4607,Correlation_Eqns!A$19:B$24,2,FALSE)</f>
        <v>1.59</v>
      </c>
      <c r="I4607" s="258">
        <f>VLOOKUP(B4607,Correlation_Eqns!A$27:B$32,2,FALSE)</f>
        <v>4.18</v>
      </c>
      <c r="J4607" s="259">
        <f t="shared" si="429"/>
        <v>3.9152102161164472E-2</v>
      </c>
      <c r="K4607" s="258">
        <f t="shared" si="430"/>
        <v>3.9152102161164472E-2</v>
      </c>
      <c r="L4607" s="1">
        <f t="shared" si="426"/>
        <v>1.2371437849293393E-2</v>
      </c>
      <c r="M4607" s="1">
        <f t="shared" si="431"/>
        <v>0</v>
      </c>
    </row>
    <row r="4608" spans="1:13">
      <c r="A4608" s="280">
        <v>19</v>
      </c>
      <c r="B4608" s="280" t="s">
        <v>39</v>
      </c>
      <c r="C4608" s="280">
        <v>2000</v>
      </c>
      <c r="D4608" s="258">
        <f t="shared" si="427"/>
        <v>5</v>
      </c>
      <c r="E4608" s="259">
        <f>VLOOKUP(B4608,Correlation_Eqns!A$35:B$40,2,FALSE)</f>
        <v>1.1399999999999999E-4</v>
      </c>
      <c r="F4608" s="280">
        <f>VLOOKUP(B4608,Correlation_Eqns!A$43:B$48,2,FALSE)</f>
        <v>0.70399999999999996</v>
      </c>
      <c r="G4608" s="280">
        <f t="shared" si="428"/>
        <v>2.4034216461774779E-2</v>
      </c>
      <c r="H4608" s="280">
        <f>VLOOKUP(B4608,Correlation_Eqns!A$19:B$24,2,FALSE)</f>
        <v>1.59</v>
      </c>
      <c r="I4608" s="258">
        <f>VLOOKUP(B4608,Correlation_Eqns!A$27:B$32,2,FALSE)</f>
        <v>4.18</v>
      </c>
      <c r="J4608" s="259">
        <f t="shared" si="429"/>
        <v>2.4034216461774779E-2</v>
      </c>
      <c r="K4608" s="258">
        <f t="shared" si="430"/>
        <v>2.4034216461774779E-2</v>
      </c>
      <c r="L4608" s="1">
        <f t="shared" si="426"/>
        <v>7.5944278544574422E-3</v>
      </c>
      <c r="M4608" s="1">
        <f t="shared" si="431"/>
        <v>0</v>
      </c>
    </row>
    <row r="4609" spans="1:13">
      <c r="A4609" s="280">
        <v>19</v>
      </c>
      <c r="B4609" s="280" t="s">
        <v>39</v>
      </c>
      <c r="C4609" s="280">
        <v>300</v>
      </c>
      <c r="D4609" s="258">
        <f t="shared" si="427"/>
        <v>5</v>
      </c>
      <c r="E4609" s="259">
        <f>VLOOKUP(B4609,Correlation_Eqns!A$35:B$40,2,FALSE)</f>
        <v>1.1399999999999999E-4</v>
      </c>
      <c r="F4609" s="280">
        <f>VLOOKUP(B4609,Correlation_Eqns!A$43:B$48,2,FALSE)</f>
        <v>0.70399999999999996</v>
      </c>
      <c r="G4609" s="280">
        <f t="shared" si="428"/>
        <v>6.3211808342613501E-3</v>
      </c>
      <c r="H4609" s="280">
        <f>VLOOKUP(B4609,Correlation_Eqns!A$19:B$24,2,FALSE)</f>
        <v>1.59</v>
      </c>
      <c r="I4609" s="258">
        <f>VLOOKUP(B4609,Correlation_Eqns!A$27:B$32,2,FALSE)</f>
        <v>4.18</v>
      </c>
      <c r="J4609" s="259">
        <f t="shared" si="429"/>
        <v>6.3211808342613501E-3</v>
      </c>
      <c r="K4609" s="258">
        <f t="shared" si="430"/>
        <v>6.3211808342613501E-3</v>
      </c>
      <c r="L4609" s="1">
        <f t="shared" si="426"/>
        <v>1.9973920047332383E-3</v>
      </c>
      <c r="M4609" s="1">
        <f t="shared" si="431"/>
        <v>0</v>
      </c>
    </row>
    <row r="4610" spans="1:13">
      <c r="A4610" s="280">
        <v>19</v>
      </c>
      <c r="B4610" s="280" t="s">
        <v>39</v>
      </c>
      <c r="C4610" s="280">
        <v>200</v>
      </c>
      <c r="D4610" s="258">
        <f t="shared" si="427"/>
        <v>5</v>
      </c>
      <c r="E4610" s="259">
        <f>VLOOKUP(B4610,Correlation_Eqns!A$35:B$40,2,FALSE)</f>
        <v>1.1399999999999999E-4</v>
      </c>
      <c r="F4610" s="280">
        <f>VLOOKUP(B4610,Correlation_Eqns!A$43:B$48,2,FALSE)</f>
        <v>0.70399999999999996</v>
      </c>
      <c r="G4610" s="280">
        <f t="shared" si="428"/>
        <v>4.7514916268805458E-3</v>
      </c>
      <c r="H4610" s="280">
        <f>VLOOKUP(B4610,Correlation_Eqns!A$19:B$24,2,FALSE)</f>
        <v>1.59</v>
      </c>
      <c r="I4610" s="258">
        <f>VLOOKUP(B4610,Correlation_Eqns!A$27:B$32,2,FALSE)</f>
        <v>4.18</v>
      </c>
      <c r="J4610" s="259">
        <f t="shared" si="429"/>
        <v>4.7514916268805458E-3</v>
      </c>
      <c r="K4610" s="258">
        <f t="shared" si="430"/>
        <v>4.7514916268805458E-3</v>
      </c>
      <c r="L4610" s="1">
        <f t="shared" si="426"/>
        <v>1.5013953302282221E-3</v>
      </c>
      <c r="M4610" s="1">
        <f t="shared" si="431"/>
        <v>0</v>
      </c>
    </row>
    <row r="4611" spans="1:13">
      <c r="A4611" s="280">
        <v>19</v>
      </c>
      <c r="B4611" s="280" t="s">
        <v>39</v>
      </c>
      <c r="C4611" s="280">
        <v>150</v>
      </c>
      <c r="D4611" s="258">
        <f t="shared" si="427"/>
        <v>5</v>
      </c>
      <c r="E4611" s="259">
        <f>VLOOKUP(B4611,Correlation_Eqns!A$35:B$40,2,FALSE)</f>
        <v>1.1399999999999999E-4</v>
      </c>
      <c r="F4611" s="280">
        <f>VLOOKUP(B4611,Correlation_Eqns!A$43:B$48,2,FALSE)</f>
        <v>0.70399999999999996</v>
      </c>
      <c r="G4611" s="280">
        <f t="shared" si="428"/>
        <v>3.8803696373513152E-3</v>
      </c>
      <c r="H4611" s="280">
        <f>VLOOKUP(B4611,Correlation_Eqns!A$19:B$24,2,FALSE)</f>
        <v>1.59</v>
      </c>
      <c r="I4611" s="258">
        <f>VLOOKUP(B4611,Correlation_Eqns!A$27:B$32,2,FALSE)</f>
        <v>4.18</v>
      </c>
      <c r="J4611" s="259">
        <f t="shared" si="429"/>
        <v>3.8803696373513152E-3</v>
      </c>
      <c r="K4611" s="258">
        <f t="shared" si="430"/>
        <v>3.8803696373513152E-3</v>
      </c>
      <c r="L4611" s="1">
        <f t="shared" si="426"/>
        <v>1.226134719488818E-3</v>
      </c>
      <c r="M4611" s="1">
        <f t="shared" si="431"/>
        <v>0</v>
      </c>
    </row>
    <row r="4612" spans="1:13">
      <c r="A4612" s="280">
        <v>19</v>
      </c>
      <c r="B4612" s="280" t="s">
        <v>39</v>
      </c>
      <c r="C4612" s="280">
        <v>50</v>
      </c>
      <c r="D4612" s="258">
        <f t="shared" si="427"/>
        <v>5</v>
      </c>
      <c r="E4612" s="259">
        <f>VLOOKUP(B4612,Correlation_Eqns!A$35:B$40,2,FALSE)</f>
        <v>1.1399999999999999E-4</v>
      </c>
      <c r="F4612" s="280">
        <f>VLOOKUP(B4612,Correlation_Eqns!A$43:B$48,2,FALSE)</f>
        <v>0.70399999999999996</v>
      </c>
      <c r="G4612" s="280">
        <f t="shared" si="428"/>
        <v>1.7905223004178485E-3</v>
      </c>
      <c r="H4612" s="280">
        <f>VLOOKUP(B4612,Correlation_Eqns!A$19:B$24,2,FALSE)</f>
        <v>1.59</v>
      </c>
      <c r="I4612" s="258">
        <f>VLOOKUP(B4612,Correlation_Eqns!A$27:B$32,2,FALSE)</f>
        <v>4.18</v>
      </c>
      <c r="J4612" s="259">
        <f t="shared" si="429"/>
        <v>1.7905223004178485E-3</v>
      </c>
      <c r="K4612" s="258">
        <f t="shared" si="430"/>
        <v>1.7905223004178485E-3</v>
      </c>
      <c r="L4612" s="1">
        <f t="shared" si="426"/>
        <v>5.657763985752334E-4</v>
      </c>
      <c r="M4612" s="1">
        <f t="shared" si="431"/>
        <v>0</v>
      </c>
    </row>
    <row r="4613" spans="1:13">
      <c r="A4613" s="280">
        <v>19</v>
      </c>
      <c r="B4613" s="280" t="s">
        <v>38</v>
      </c>
      <c r="C4613" s="280">
        <v>10000</v>
      </c>
      <c r="D4613" s="258">
        <f t="shared" si="427"/>
        <v>5</v>
      </c>
      <c r="E4613" s="259">
        <f>VLOOKUP(B4613,Correlation_Eqns!A$35:B$40,2,FALSE)</f>
        <v>7.9900000000000004E-5</v>
      </c>
      <c r="F4613" s="280">
        <f>VLOOKUP(B4613,Correlation_Eqns!A$43:B$48,2,FALSE)</f>
        <v>0.73499999999999999</v>
      </c>
      <c r="G4613" s="280">
        <f t="shared" si="428"/>
        <v>6.9589990837490873E-2</v>
      </c>
      <c r="H4613" s="280">
        <f>VLOOKUP(B4613,Correlation_Eqns!A$19:B$24,2,FALSE)</f>
        <v>1.48</v>
      </c>
      <c r="I4613" s="258">
        <f>VLOOKUP(B4613,Correlation_Eqns!A$27:B$32,2,FALSE)</f>
        <v>1.59</v>
      </c>
      <c r="J4613" s="259">
        <f t="shared" si="429"/>
        <v>1.48</v>
      </c>
      <c r="K4613" s="258">
        <f t="shared" si="430"/>
        <v>1.48</v>
      </c>
      <c r="L4613" s="1">
        <f t="shared" si="426"/>
        <v>0.46765631999999996</v>
      </c>
      <c r="M4613" s="1">
        <f t="shared" si="431"/>
        <v>1</v>
      </c>
    </row>
    <row r="4614" spans="1:13">
      <c r="A4614" s="280">
        <v>19</v>
      </c>
      <c r="B4614" s="280" t="s">
        <v>38</v>
      </c>
      <c r="C4614" s="280">
        <v>10000</v>
      </c>
      <c r="D4614" s="258">
        <f t="shared" si="427"/>
        <v>5</v>
      </c>
      <c r="E4614" s="259">
        <f>VLOOKUP(B4614,Correlation_Eqns!A$35:B$40,2,FALSE)</f>
        <v>7.9900000000000004E-5</v>
      </c>
      <c r="F4614" s="280">
        <f>VLOOKUP(B4614,Correlation_Eqns!A$43:B$48,2,FALSE)</f>
        <v>0.73499999999999999</v>
      </c>
      <c r="G4614" s="280">
        <f t="shared" si="428"/>
        <v>6.9589990837490873E-2</v>
      </c>
      <c r="H4614" s="280">
        <f>VLOOKUP(B4614,Correlation_Eqns!A$19:B$24,2,FALSE)</f>
        <v>1.48</v>
      </c>
      <c r="I4614" s="258">
        <f>VLOOKUP(B4614,Correlation_Eqns!A$27:B$32,2,FALSE)</f>
        <v>1.59</v>
      </c>
      <c r="J4614" s="259">
        <f t="shared" si="429"/>
        <v>1.48</v>
      </c>
      <c r="K4614" s="258">
        <f t="shared" si="430"/>
        <v>1.48</v>
      </c>
      <c r="L4614" s="1">
        <f t="shared" si="426"/>
        <v>0.46765631999999996</v>
      </c>
      <c r="M4614" s="1">
        <f t="shared" si="431"/>
        <v>1</v>
      </c>
    </row>
    <row r="4615" spans="1:13">
      <c r="A4615" s="280">
        <v>19</v>
      </c>
      <c r="B4615" s="280" t="s">
        <v>38</v>
      </c>
      <c r="C4615" s="280">
        <v>10000</v>
      </c>
      <c r="D4615" s="258">
        <f t="shared" si="427"/>
        <v>5</v>
      </c>
      <c r="E4615" s="259">
        <f>VLOOKUP(B4615,Correlation_Eqns!A$35:B$40,2,FALSE)</f>
        <v>7.9900000000000004E-5</v>
      </c>
      <c r="F4615" s="280">
        <f>VLOOKUP(B4615,Correlation_Eqns!A$43:B$48,2,FALSE)</f>
        <v>0.73499999999999999</v>
      </c>
      <c r="G4615" s="280">
        <f t="shared" si="428"/>
        <v>6.9589990837490873E-2</v>
      </c>
      <c r="H4615" s="280">
        <f>VLOOKUP(B4615,Correlation_Eqns!A$19:B$24,2,FALSE)</f>
        <v>1.48</v>
      </c>
      <c r="I4615" s="258">
        <f>VLOOKUP(B4615,Correlation_Eqns!A$27:B$32,2,FALSE)</f>
        <v>1.59</v>
      </c>
      <c r="J4615" s="259">
        <f t="shared" si="429"/>
        <v>1.48</v>
      </c>
      <c r="K4615" s="258">
        <f t="shared" si="430"/>
        <v>1.48</v>
      </c>
      <c r="L4615" s="1">
        <f t="shared" si="426"/>
        <v>0.46765631999999996</v>
      </c>
      <c r="M4615" s="1">
        <f t="shared" si="431"/>
        <v>1</v>
      </c>
    </row>
    <row r="4616" spans="1:13">
      <c r="A4616" s="280">
        <v>19</v>
      </c>
      <c r="B4616" s="280" t="s">
        <v>38</v>
      </c>
      <c r="C4616" s="280">
        <v>10000</v>
      </c>
      <c r="D4616" s="258">
        <f t="shared" si="427"/>
        <v>5</v>
      </c>
      <c r="E4616" s="259">
        <f>VLOOKUP(B4616,Correlation_Eqns!A$35:B$40,2,FALSE)</f>
        <v>7.9900000000000004E-5</v>
      </c>
      <c r="F4616" s="280">
        <f>VLOOKUP(B4616,Correlation_Eqns!A$43:B$48,2,FALSE)</f>
        <v>0.73499999999999999</v>
      </c>
      <c r="G4616" s="280">
        <f t="shared" si="428"/>
        <v>6.9589990837490873E-2</v>
      </c>
      <c r="H4616" s="280">
        <f>VLOOKUP(B4616,Correlation_Eqns!A$19:B$24,2,FALSE)</f>
        <v>1.48</v>
      </c>
      <c r="I4616" s="258">
        <f>VLOOKUP(B4616,Correlation_Eqns!A$27:B$32,2,FALSE)</f>
        <v>1.59</v>
      </c>
      <c r="J4616" s="259">
        <f t="shared" si="429"/>
        <v>1.48</v>
      </c>
      <c r="K4616" s="258">
        <f t="shared" si="430"/>
        <v>1.48</v>
      </c>
      <c r="L4616" s="1">
        <f t="shared" si="426"/>
        <v>0.46765631999999996</v>
      </c>
      <c r="M4616" s="1">
        <f t="shared" si="431"/>
        <v>1</v>
      </c>
    </row>
    <row r="4617" spans="1:13">
      <c r="A4617" s="280">
        <v>19</v>
      </c>
      <c r="B4617" s="280" t="s">
        <v>38</v>
      </c>
      <c r="C4617" s="280">
        <v>10000</v>
      </c>
      <c r="D4617" s="258">
        <f t="shared" si="427"/>
        <v>5</v>
      </c>
      <c r="E4617" s="259">
        <f>VLOOKUP(B4617,Correlation_Eqns!A$35:B$40,2,FALSE)</f>
        <v>7.9900000000000004E-5</v>
      </c>
      <c r="F4617" s="280">
        <f>VLOOKUP(B4617,Correlation_Eqns!A$43:B$48,2,FALSE)</f>
        <v>0.73499999999999999</v>
      </c>
      <c r="G4617" s="280">
        <f t="shared" si="428"/>
        <v>6.9589990837490873E-2</v>
      </c>
      <c r="H4617" s="280">
        <f>VLOOKUP(B4617,Correlation_Eqns!A$19:B$24,2,FALSE)</f>
        <v>1.48</v>
      </c>
      <c r="I4617" s="258">
        <f>VLOOKUP(B4617,Correlation_Eqns!A$27:B$32,2,FALSE)</f>
        <v>1.59</v>
      </c>
      <c r="J4617" s="259">
        <f t="shared" si="429"/>
        <v>1.48</v>
      </c>
      <c r="K4617" s="258">
        <f t="shared" si="430"/>
        <v>1.48</v>
      </c>
      <c r="L4617" s="1">
        <f t="shared" si="426"/>
        <v>0.46765631999999996</v>
      </c>
      <c r="M4617" s="1">
        <f t="shared" si="431"/>
        <v>1</v>
      </c>
    </row>
    <row r="4618" spans="1:13">
      <c r="A4618" s="280">
        <v>19</v>
      </c>
      <c r="B4618" s="280" t="s">
        <v>38</v>
      </c>
      <c r="C4618" s="280">
        <v>10000</v>
      </c>
      <c r="D4618" s="258">
        <f t="shared" si="427"/>
        <v>5</v>
      </c>
      <c r="E4618" s="259">
        <f>VLOOKUP(B4618,Correlation_Eqns!A$35:B$40,2,FALSE)</f>
        <v>7.9900000000000004E-5</v>
      </c>
      <c r="F4618" s="280">
        <f>VLOOKUP(B4618,Correlation_Eqns!A$43:B$48,2,FALSE)</f>
        <v>0.73499999999999999</v>
      </c>
      <c r="G4618" s="280">
        <f t="shared" si="428"/>
        <v>6.9589990837490873E-2</v>
      </c>
      <c r="H4618" s="280">
        <f>VLOOKUP(B4618,Correlation_Eqns!A$19:B$24,2,FALSE)</f>
        <v>1.48</v>
      </c>
      <c r="I4618" s="258">
        <f>VLOOKUP(B4618,Correlation_Eqns!A$27:B$32,2,FALSE)</f>
        <v>1.59</v>
      </c>
      <c r="J4618" s="259">
        <f t="shared" si="429"/>
        <v>1.48</v>
      </c>
      <c r="K4618" s="258">
        <f t="shared" si="430"/>
        <v>1.48</v>
      </c>
      <c r="L4618" s="1">
        <f t="shared" si="426"/>
        <v>0.46765631999999996</v>
      </c>
      <c r="M4618" s="1">
        <f t="shared" si="431"/>
        <v>1</v>
      </c>
    </row>
    <row r="4619" spans="1:13">
      <c r="A4619" s="280">
        <v>19</v>
      </c>
      <c r="B4619" s="280" t="s">
        <v>38</v>
      </c>
      <c r="C4619" s="280">
        <v>10000</v>
      </c>
      <c r="D4619" s="258">
        <f t="shared" si="427"/>
        <v>5</v>
      </c>
      <c r="E4619" s="259">
        <f>VLOOKUP(B4619,Correlation_Eqns!A$35:B$40,2,FALSE)</f>
        <v>7.9900000000000004E-5</v>
      </c>
      <c r="F4619" s="280">
        <f>VLOOKUP(B4619,Correlation_Eqns!A$43:B$48,2,FALSE)</f>
        <v>0.73499999999999999</v>
      </c>
      <c r="G4619" s="280">
        <f t="shared" si="428"/>
        <v>6.9589990837490873E-2</v>
      </c>
      <c r="H4619" s="280">
        <f>VLOOKUP(B4619,Correlation_Eqns!A$19:B$24,2,FALSE)</f>
        <v>1.48</v>
      </c>
      <c r="I4619" s="258">
        <f>VLOOKUP(B4619,Correlation_Eqns!A$27:B$32,2,FALSE)</f>
        <v>1.59</v>
      </c>
      <c r="J4619" s="259">
        <f t="shared" si="429"/>
        <v>1.48</v>
      </c>
      <c r="K4619" s="258">
        <f t="shared" si="430"/>
        <v>1.48</v>
      </c>
      <c r="L4619" s="1">
        <f t="shared" si="426"/>
        <v>0.46765631999999996</v>
      </c>
      <c r="M4619" s="1">
        <f t="shared" si="431"/>
        <v>1</v>
      </c>
    </row>
    <row r="4620" spans="1:13">
      <c r="A4620" s="280">
        <v>19</v>
      </c>
      <c r="B4620" s="280" t="s">
        <v>38</v>
      </c>
      <c r="C4620" s="280">
        <v>10000</v>
      </c>
      <c r="D4620" s="258">
        <f t="shared" si="427"/>
        <v>5</v>
      </c>
      <c r="E4620" s="259">
        <f>VLOOKUP(B4620,Correlation_Eqns!A$35:B$40,2,FALSE)</f>
        <v>7.9900000000000004E-5</v>
      </c>
      <c r="F4620" s="280">
        <f>VLOOKUP(B4620,Correlation_Eqns!A$43:B$48,2,FALSE)</f>
        <v>0.73499999999999999</v>
      </c>
      <c r="G4620" s="280">
        <f t="shared" si="428"/>
        <v>6.9589990837490873E-2</v>
      </c>
      <c r="H4620" s="280">
        <f>VLOOKUP(B4620,Correlation_Eqns!A$19:B$24,2,FALSE)</f>
        <v>1.48</v>
      </c>
      <c r="I4620" s="258">
        <f>VLOOKUP(B4620,Correlation_Eqns!A$27:B$32,2,FALSE)</f>
        <v>1.59</v>
      </c>
      <c r="J4620" s="259">
        <f t="shared" si="429"/>
        <v>1.48</v>
      </c>
      <c r="K4620" s="258">
        <f t="shared" si="430"/>
        <v>1.48</v>
      </c>
      <c r="L4620" s="1">
        <f t="shared" ref="L4620:L4683" si="432">J4620*lbC1_lbgas_NG*kg_per_lb</f>
        <v>0.46765631999999996</v>
      </c>
      <c r="M4620" s="1">
        <f t="shared" si="431"/>
        <v>1</v>
      </c>
    </row>
    <row r="4621" spans="1:13">
      <c r="A4621" s="280">
        <v>19</v>
      </c>
      <c r="B4621" s="280" t="s">
        <v>38</v>
      </c>
      <c r="C4621" s="280">
        <v>10000</v>
      </c>
      <c r="D4621" s="258">
        <f t="shared" ref="D4621:D4684" si="433">IF(A4621&lt;5,1,(IF(AND(A4621&gt;4,A4621&lt;9),2,IF(AND(A4621&gt;8,A4621&lt;13),3,IF(AND(A4621&gt;12,A4621&lt;17),4,IF(AND(A4621&gt;16,A4621&lt;21),5,6))))))</f>
        <v>5</v>
      </c>
      <c r="E4621" s="259">
        <f>VLOOKUP(B4621,Correlation_Eqns!A$35:B$40,2,FALSE)</f>
        <v>7.9900000000000004E-5</v>
      </c>
      <c r="F4621" s="280">
        <f>VLOOKUP(B4621,Correlation_Eqns!A$43:B$48,2,FALSE)</f>
        <v>0.73499999999999999</v>
      </c>
      <c r="G4621" s="280">
        <f t="shared" ref="G4621:G4684" si="434">E4621*C4621^F4621</f>
        <v>6.9589990837490873E-2</v>
      </c>
      <c r="H4621" s="280">
        <f>VLOOKUP(B4621,Correlation_Eqns!A$19:B$24,2,FALSE)</f>
        <v>1.48</v>
      </c>
      <c r="I4621" s="258">
        <f>VLOOKUP(B4621,Correlation_Eqns!A$27:B$32,2,FALSE)</f>
        <v>1.59</v>
      </c>
      <c r="J4621" s="259">
        <f t="shared" ref="J4621:J4684" si="435">IF(C4621&gt;=10000,H4621,G4621)</f>
        <v>1.48</v>
      </c>
      <c r="K4621" s="258">
        <f t="shared" ref="K4621:K4684" si="436">IF(AND(C4621&gt;=10000,C4621&lt;100000),H4621,IF(C4621=100000,I4621,G4621))</f>
        <v>1.48</v>
      </c>
      <c r="L4621" s="1">
        <f t="shared" si="432"/>
        <v>0.46765631999999996</v>
      </c>
      <c r="M4621" s="1">
        <f t="shared" ref="M4621:M4684" si="437">IF(C4621&gt;=10000,1,0)</f>
        <v>1</v>
      </c>
    </row>
    <row r="4622" spans="1:13">
      <c r="A4622" s="280">
        <v>19</v>
      </c>
      <c r="B4622" s="280" t="s">
        <v>38</v>
      </c>
      <c r="C4622" s="280">
        <v>10000</v>
      </c>
      <c r="D4622" s="258">
        <f t="shared" si="433"/>
        <v>5</v>
      </c>
      <c r="E4622" s="259">
        <f>VLOOKUP(B4622,Correlation_Eqns!A$35:B$40,2,FALSE)</f>
        <v>7.9900000000000004E-5</v>
      </c>
      <c r="F4622" s="280">
        <f>VLOOKUP(B4622,Correlation_Eqns!A$43:B$48,2,FALSE)</f>
        <v>0.73499999999999999</v>
      </c>
      <c r="G4622" s="280">
        <f t="shared" si="434"/>
        <v>6.9589990837490873E-2</v>
      </c>
      <c r="H4622" s="280">
        <f>VLOOKUP(B4622,Correlation_Eqns!A$19:B$24,2,FALSE)</f>
        <v>1.48</v>
      </c>
      <c r="I4622" s="258">
        <f>VLOOKUP(B4622,Correlation_Eqns!A$27:B$32,2,FALSE)</f>
        <v>1.59</v>
      </c>
      <c r="J4622" s="259">
        <f t="shared" si="435"/>
        <v>1.48</v>
      </c>
      <c r="K4622" s="258">
        <f t="shared" si="436"/>
        <v>1.48</v>
      </c>
      <c r="L4622" s="1">
        <f t="shared" si="432"/>
        <v>0.46765631999999996</v>
      </c>
      <c r="M4622" s="1">
        <f t="shared" si="437"/>
        <v>1</v>
      </c>
    </row>
    <row r="4623" spans="1:13">
      <c r="A4623" s="280">
        <v>19</v>
      </c>
      <c r="B4623" s="280" t="s">
        <v>38</v>
      </c>
      <c r="C4623" s="280">
        <v>10000</v>
      </c>
      <c r="D4623" s="258">
        <f t="shared" si="433"/>
        <v>5</v>
      </c>
      <c r="E4623" s="259">
        <f>VLOOKUP(B4623,Correlation_Eqns!A$35:B$40,2,FALSE)</f>
        <v>7.9900000000000004E-5</v>
      </c>
      <c r="F4623" s="280">
        <f>VLOOKUP(B4623,Correlation_Eqns!A$43:B$48,2,FALSE)</f>
        <v>0.73499999999999999</v>
      </c>
      <c r="G4623" s="280">
        <f t="shared" si="434"/>
        <v>6.9589990837490873E-2</v>
      </c>
      <c r="H4623" s="280">
        <f>VLOOKUP(B4623,Correlation_Eqns!A$19:B$24,2,FALSE)</f>
        <v>1.48</v>
      </c>
      <c r="I4623" s="258">
        <f>VLOOKUP(B4623,Correlation_Eqns!A$27:B$32,2,FALSE)</f>
        <v>1.59</v>
      </c>
      <c r="J4623" s="259">
        <f t="shared" si="435"/>
        <v>1.48</v>
      </c>
      <c r="K4623" s="258">
        <f t="shared" si="436"/>
        <v>1.48</v>
      </c>
      <c r="L4623" s="1">
        <f t="shared" si="432"/>
        <v>0.46765631999999996</v>
      </c>
      <c r="M4623" s="1">
        <f t="shared" si="437"/>
        <v>1</v>
      </c>
    </row>
    <row r="4624" spans="1:13">
      <c r="A4624" s="280">
        <v>19</v>
      </c>
      <c r="B4624" s="280" t="s">
        <v>38</v>
      </c>
      <c r="C4624" s="280">
        <v>10000</v>
      </c>
      <c r="D4624" s="258">
        <f t="shared" si="433"/>
        <v>5</v>
      </c>
      <c r="E4624" s="259">
        <f>VLOOKUP(B4624,Correlation_Eqns!A$35:B$40,2,FALSE)</f>
        <v>7.9900000000000004E-5</v>
      </c>
      <c r="F4624" s="280">
        <f>VLOOKUP(B4624,Correlation_Eqns!A$43:B$48,2,FALSE)</f>
        <v>0.73499999999999999</v>
      </c>
      <c r="G4624" s="280">
        <f t="shared" si="434"/>
        <v>6.9589990837490873E-2</v>
      </c>
      <c r="H4624" s="280">
        <f>VLOOKUP(B4624,Correlation_Eqns!A$19:B$24,2,FALSE)</f>
        <v>1.48</v>
      </c>
      <c r="I4624" s="258">
        <f>VLOOKUP(B4624,Correlation_Eqns!A$27:B$32,2,FALSE)</f>
        <v>1.59</v>
      </c>
      <c r="J4624" s="259">
        <f t="shared" si="435"/>
        <v>1.48</v>
      </c>
      <c r="K4624" s="258">
        <f t="shared" si="436"/>
        <v>1.48</v>
      </c>
      <c r="L4624" s="1">
        <f t="shared" si="432"/>
        <v>0.46765631999999996</v>
      </c>
      <c r="M4624" s="1">
        <f t="shared" si="437"/>
        <v>1</v>
      </c>
    </row>
    <row r="4625" spans="1:13">
      <c r="A4625" s="280">
        <v>19</v>
      </c>
      <c r="B4625" s="280" t="s">
        <v>38</v>
      </c>
      <c r="C4625" s="280">
        <v>10000</v>
      </c>
      <c r="D4625" s="258">
        <f t="shared" si="433"/>
        <v>5</v>
      </c>
      <c r="E4625" s="259">
        <f>VLOOKUP(B4625,Correlation_Eqns!A$35:B$40,2,FALSE)</f>
        <v>7.9900000000000004E-5</v>
      </c>
      <c r="F4625" s="280">
        <f>VLOOKUP(B4625,Correlation_Eqns!A$43:B$48,2,FALSE)</f>
        <v>0.73499999999999999</v>
      </c>
      <c r="G4625" s="280">
        <f t="shared" si="434"/>
        <v>6.9589990837490873E-2</v>
      </c>
      <c r="H4625" s="280">
        <f>VLOOKUP(B4625,Correlation_Eqns!A$19:B$24,2,FALSE)</f>
        <v>1.48</v>
      </c>
      <c r="I4625" s="258">
        <f>VLOOKUP(B4625,Correlation_Eqns!A$27:B$32,2,FALSE)</f>
        <v>1.59</v>
      </c>
      <c r="J4625" s="259">
        <f t="shared" si="435"/>
        <v>1.48</v>
      </c>
      <c r="K4625" s="258">
        <f t="shared" si="436"/>
        <v>1.48</v>
      </c>
      <c r="L4625" s="1">
        <f t="shared" si="432"/>
        <v>0.46765631999999996</v>
      </c>
      <c r="M4625" s="1">
        <f t="shared" si="437"/>
        <v>1</v>
      </c>
    </row>
    <row r="4626" spans="1:13">
      <c r="A4626" s="280">
        <v>19</v>
      </c>
      <c r="B4626" s="280" t="s">
        <v>38</v>
      </c>
      <c r="C4626" s="280">
        <v>8000</v>
      </c>
      <c r="D4626" s="258">
        <f t="shared" si="433"/>
        <v>5</v>
      </c>
      <c r="E4626" s="259">
        <f>VLOOKUP(B4626,Correlation_Eqns!A$35:B$40,2,FALSE)</f>
        <v>7.9900000000000004E-5</v>
      </c>
      <c r="F4626" s="280">
        <f>VLOOKUP(B4626,Correlation_Eqns!A$43:B$48,2,FALSE)</f>
        <v>0.73499999999999999</v>
      </c>
      <c r="G4626" s="280">
        <f t="shared" si="434"/>
        <v>5.9063328754435249E-2</v>
      </c>
      <c r="H4626" s="280">
        <f>VLOOKUP(B4626,Correlation_Eqns!A$19:B$24,2,FALSE)</f>
        <v>1.48</v>
      </c>
      <c r="I4626" s="258">
        <f>VLOOKUP(B4626,Correlation_Eqns!A$27:B$32,2,FALSE)</f>
        <v>1.59</v>
      </c>
      <c r="J4626" s="259">
        <f t="shared" si="435"/>
        <v>5.9063328754435249E-2</v>
      </c>
      <c r="K4626" s="258">
        <f t="shared" si="436"/>
        <v>5.9063328754435249E-2</v>
      </c>
      <c r="L4626" s="1">
        <f t="shared" si="432"/>
        <v>1.8663066873141468E-2</v>
      </c>
      <c r="M4626" s="1">
        <f t="shared" si="437"/>
        <v>0</v>
      </c>
    </row>
    <row r="4627" spans="1:13">
      <c r="A4627" s="280">
        <v>19</v>
      </c>
      <c r="B4627" s="280" t="s">
        <v>38</v>
      </c>
      <c r="C4627" s="280">
        <v>7000</v>
      </c>
      <c r="D4627" s="258">
        <f t="shared" si="433"/>
        <v>5</v>
      </c>
      <c r="E4627" s="259">
        <f>VLOOKUP(B4627,Correlation_Eqns!A$35:B$40,2,FALSE)</f>
        <v>7.9900000000000004E-5</v>
      </c>
      <c r="F4627" s="280">
        <f>VLOOKUP(B4627,Correlation_Eqns!A$43:B$48,2,FALSE)</f>
        <v>0.73499999999999999</v>
      </c>
      <c r="G4627" s="280">
        <f t="shared" si="434"/>
        <v>5.3541907412827584E-2</v>
      </c>
      <c r="H4627" s="280">
        <f>VLOOKUP(B4627,Correlation_Eqns!A$19:B$24,2,FALSE)</f>
        <v>1.48</v>
      </c>
      <c r="I4627" s="258">
        <f>VLOOKUP(B4627,Correlation_Eqns!A$27:B$32,2,FALSE)</f>
        <v>1.59</v>
      </c>
      <c r="J4627" s="259">
        <f t="shared" si="435"/>
        <v>5.3541907412827584E-2</v>
      </c>
      <c r="K4627" s="258">
        <f t="shared" si="436"/>
        <v>5.3541907412827584E-2</v>
      </c>
      <c r="L4627" s="1">
        <f t="shared" si="432"/>
        <v>1.691838607193491E-2</v>
      </c>
      <c r="M4627" s="1">
        <f t="shared" si="437"/>
        <v>0</v>
      </c>
    </row>
    <row r="4628" spans="1:13">
      <c r="A4628" s="280">
        <v>19</v>
      </c>
      <c r="B4628" s="280" t="s">
        <v>38</v>
      </c>
      <c r="C4628" s="280">
        <v>3000</v>
      </c>
      <c r="D4628" s="258">
        <f t="shared" si="433"/>
        <v>5</v>
      </c>
      <c r="E4628" s="259">
        <f>VLOOKUP(B4628,Correlation_Eqns!A$35:B$40,2,FALSE)</f>
        <v>7.9900000000000004E-5</v>
      </c>
      <c r="F4628" s="280">
        <f>VLOOKUP(B4628,Correlation_Eqns!A$43:B$48,2,FALSE)</f>
        <v>0.73499999999999999</v>
      </c>
      <c r="G4628" s="280">
        <f t="shared" si="434"/>
        <v>2.872307296983214E-2</v>
      </c>
      <c r="H4628" s="280">
        <f>VLOOKUP(B4628,Correlation_Eqns!A$19:B$24,2,FALSE)</f>
        <v>1.48</v>
      </c>
      <c r="I4628" s="258">
        <f>VLOOKUP(B4628,Correlation_Eqns!A$27:B$32,2,FALSE)</f>
        <v>1.59</v>
      </c>
      <c r="J4628" s="259">
        <f t="shared" si="435"/>
        <v>2.872307296983214E-2</v>
      </c>
      <c r="K4628" s="258">
        <f t="shared" si="436"/>
        <v>2.872307296983214E-2</v>
      </c>
      <c r="L4628" s="1">
        <f t="shared" si="432"/>
        <v>9.0760314892994395E-3</v>
      </c>
      <c r="M4628" s="1">
        <f t="shared" si="437"/>
        <v>0</v>
      </c>
    </row>
    <row r="4629" spans="1:13">
      <c r="A4629" s="280">
        <v>19</v>
      </c>
      <c r="B4629" s="280" t="s">
        <v>38</v>
      </c>
      <c r="C4629" s="280">
        <v>3000</v>
      </c>
      <c r="D4629" s="258">
        <f t="shared" si="433"/>
        <v>5</v>
      </c>
      <c r="E4629" s="259">
        <f>VLOOKUP(B4629,Correlation_Eqns!A$35:B$40,2,FALSE)</f>
        <v>7.9900000000000004E-5</v>
      </c>
      <c r="F4629" s="280">
        <f>VLOOKUP(B4629,Correlation_Eqns!A$43:B$48,2,FALSE)</f>
        <v>0.73499999999999999</v>
      </c>
      <c r="G4629" s="280">
        <f t="shared" si="434"/>
        <v>2.872307296983214E-2</v>
      </c>
      <c r="H4629" s="280">
        <f>VLOOKUP(B4629,Correlation_Eqns!A$19:B$24,2,FALSE)</f>
        <v>1.48</v>
      </c>
      <c r="I4629" s="258">
        <f>VLOOKUP(B4629,Correlation_Eqns!A$27:B$32,2,FALSE)</f>
        <v>1.59</v>
      </c>
      <c r="J4629" s="259">
        <f t="shared" si="435"/>
        <v>2.872307296983214E-2</v>
      </c>
      <c r="K4629" s="258">
        <f t="shared" si="436"/>
        <v>2.872307296983214E-2</v>
      </c>
      <c r="L4629" s="1">
        <f t="shared" si="432"/>
        <v>9.0760314892994395E-3</v>
      </c>
      <c r="M4629" s="1">
        <f t="shared" si="437"/>
        <v>0</v>
      </c>
    </row>
    <row r="4630" spans="1:13">
      <c r="A4630" s="280">
        <v>19</v>
      </c>
      <c r="B4630" s="280" t="s">
        <v>38</v>
      </c>
      <c r="C4630" s="280">
        <v>3000</v>
      </c>
      <c r="D4630" s="258">
        <f t="shared" si="433"/>
        <v>5</v>
      </c>
      <c r="E4630" s="259">
        <f>VLOOKUP(B4630,Correlation_Eqns!A$35:B$40,2,FALSE)</f>
        <v>7.9900000000000004E-5</v>
      </c>
      <c r="F4630" s="280">
        <f>VLOOKUP(B4630,Correlation_Eqns!A$43:B$48,2,FALSE)</f>
        <v>0.73499999999999999</v>
      </c>
      <c r="G4630" s="280">
        <f t="shared" si="434"/>
        <v>2.872307296983214E-2</v>
      </c>
      <c r="H4630" s="280">
        <f>VLOOKUP(B4630,Correlation_Eqns!A$19:B$24,2,FALSE)</f>
        <v>1.48</v>
      </c>
      <c r="I4630" s="258">
        <f>VLOOKUP(B4630,Correlation_Eqns!A$27:B$32,2,FALSE)</f>
        <v>1.59</v>
      </c>
      <c r="J4630" s="259">
        <f t="shared" si="435"/>
        <v>2.872307296983214E-2</v>
      </c>
      <c r="K4630" s="258">
        <f t="shared" si="436"/>
        <v>2.872307296983214E-2</v>
      </c>
      <c r="L4630" s="1">
        <f t="shared" si="432"/>
        <v>9.0760314892994395E-3</v>
      </c>
      <c r="M4630" s="1">
        <f t="shared" si="437"/>
        <v>0</v>
      </c>
    </row>
    <row r="4631" spans="1:13">
      <c r="A4631" s="280">
        <v>19</v>
      </c>
      <c r="B4631" s="280" t="s">
        <v>38</v>
      </c>
      <c r="C4631" s="280">
        <v>2500</v>
      </c>
      <c r="D4631" s="258">
        <f t="shared" si="433"/>
        <v>5</v>
      </c>
      <c r="E4631" s="259">
        <f>VLOOKUP(B4631,Correlation_Eqns!A$35:B$40,2,FALSE)</f>
        <v>7.9900000000000004E-5</v>
      </c>
      <c r="F4631" s="280">
        <f>VLOOKUP(B4631,Correlation_Eqns!A$43:B$48,2,FALSE)</f>
        <v>0.73499999999999999</v>
      </c>
      <c r="G4631" s="280">
        <f t="shared" si="434"/>
        <v>2.5120754871599014E-2</v>
      </c>
      <c r="H4631" s="280">
        <f>VLOOKUP(B4631,Correlation_Eqns!A$19:B$24,2,FALSE)</f>
        <v>1.48</v>
      </c>
      <c r="I4631" s="258">
        <f>VLOOKUP(B4631,Correlation_Eqns!A$27:B$32,2,FALSE)</f>
        <v>1.59</v>
      </c>
      <c r="J4631" s="259">
        <f t="shared" si="435"/>
        <v>2.5120754871599014E-2</v>
      </c>
      <c r="K4631" s="258">
        <f t="shared" si="436"/>
        <v>2.5120754871599014E-2</v>
      </c>
      <c r="L4631" s="1">
        <f t="shared" si="432"/>
        <v>7.9377566073473415E-3</v>
      </c>
      <c r="M4631" s="1">
        <f t="shared" si="437"/>
        <v>0</v>
      </c>
    </row>
    <row r="4632" spans="1:13">
      <c r="A4632" s="280">
        <v>19</v>
      </c>
      <c r="B4632" s="280" t="s">
        <v>38</v>
      </c>
      <c r="C4632" s="280">
        <v>2000</v>
      </c>
      <c r="D4632" s="258">
        <f t="shared" si="433"/>
        <v>5</v>
      </c>
      <c r="E4632" s="259">
        <f>VLOOKUP(B4632,Correlation_Eqns!A$35:B$40,2,FALSE)</f>
        <v>7.9900000000000004E-5</v>
      </c>
      <c r="F4632" s="280">
        <f>VLOOKUP(B4632,Correlation_Eqns!A$43:B$48,2,FALSE)</f>
        <v>0.73499999999999999</v>
      </c>
      <c r="G4632" s="280">
        <f t="shared" si="434"/>
        <v>2.1320816193318094E-2</v>
      </c>
      <c r="H4632" s="280">
        <f>VLOOKUP(B4632,Correlation_Eqns!A$19:B$24,2,FALSE)</f>
        <v>1.48</v>
      </c>
      <c r="I4632" s="258">
        <f>VLOOKUP(B4632,Correlation_Eqns!A$27:B$32,2,FALSE)</f>
        <v>1.59</v>
      </c>
      <c r="J4632" s="259">
        <f t="shared" si="435"/>
        <v>2.1320816193318094E-2</v>
      </c>
      <c r="K4632" s="258">
        <f t="shared" si="436"/>
        <v>2.1320816193318094E-2</v>
      </c>
      <c r="L4632" s="1">
        <f t="shared" si="432"/>
        <v>6.7370367840294239E-3</v>
      </c>
      <c r="M4632" s="1">
        <f t="shared" si="437"/>
        <v>0</v>
      </c>
    </row>
    <row r="4633" spans="1:13">
      <c r="A4633" s="280">
        <v>19</v>
      </c>
      <c r="B4633" s="280" t="s">
        <v>38</v>
      </c>
      <c r="C4633" s="280">
        <v>2000</v>
      </c>
      <c r="D4633" s="258">
        <f t="shared" si="433"/>
        <v>5</v>
      </c>
      <c r="E4633" s="259">
        <f>VLOOKUP(B4633,Correlation_Eqns!A$35:B$40,2,FALSE)</f>
        <v>7.9900000000000004E-5</v>
      </c>
      <c r="F4633" s="280">
        <f>VLOOKUP(B4633,Correlation_Eqns!A$43:B$48,2,FALSE)</f>
        <v>0.73499999999999999</v>
      </c>
      <c r="G4633" s="280">
        <f t="shared" si="434"/>
        <v>2.1320816193318094E-2</v>
      </c>
      <c r="H4633" s="280">
        <f>VLOOKUP(B4633,Correlation_Eqns!A$19:B$24,2,FALSE)</f>
        <v>1.48</v>
      </c>
      <c r="I4633" s="258">
        <f>VLOOKUP(B4633,Correlation_Eqns!A$27:B$32,2,FALSE)</f>
        <v>1.59</v>
      </c>
      <c r="J4633" s="259">
        <f t="shared" si="435"/>
        <v>2.1320816193318094E-2</v>
      </c>
      <c r="K4633" s="258">
        <f t="shared" si="436"/>
        <v>2.1320816193318094E-2</v>
      </c>
      <c r="L4633" s="1">
        <f t="shared" si="432"/>
        <v>6.7370367840294239E-3</v>
      </c>
      <c r="M4633" s="1">
        <f t="shared" si="437"/>
        <v>0</v>
      </c>
    </row>
    <row r="4634" spans="1:13">
      <c r="A4634" s="280">
        <v>19</v>
      </c>
      <c r="B4634" s="280" t="s">
        <v>38</v>
      </c>
      <c r="C4634" s="280">
        <v>2000</v>
      </c>
      <c r="D4634" s="258">
        <f t="shared" si="433"/>
        <v>5</v>
      </c>
      <c r="E4634" s="259">
        <f>VLOOKUP(B4634,Correlation_Eqns!A$35:B$40,2,FALSE)</f>
        <v>7.9900000000000004E-5</v>
      </c>
      <c r="F4634" s="280">
        <f>VLOOKUP(B4634,Correlation_Eqns!A$43:B$48,2,FALSE)</f>
        <v>0.73499999999999999</v>
      </c>
      <c r="G4634" s="280">
        <f t="shared" si="434"/>
        <v>2.1320816193318094E-2</v>
      </c>
      <c r="H4634" s="280">
        <f>VLOOKUP(B4634,Correlation_Eqns!A$19:B$24,2,FALSE)</f>
        <v>1.48</v>
      </c>
      <c r="I4634" s="258">
        <f>VLOOKUP(B4634,Correlation_Eqns!A$27:B$32,2,FALSE)</f>
        <v>1.59</v>
      </c>
      <c r="J4634" s="259">
        <f t="shared" si="435"/>
        <v>2.1320816193318094E-2</v>
      </c>
      <c r="K4634" s="258">
        <f t="shared" si="436"/>
        <v>2.1320816193318094E-2</v>
      </c>
      <c r="L4634" s="1">
        <f t="shared" si="432"/>
        <v>6.7370367840294239E-3</v>
      </c>
      <c r="M4634" s="1">
        <f t="shared" si="437"/>
        <v>0</v>
      </c>
    </row>
    <row r="4635" spans="1:13">
      <c r="A4635" s="280">
        <v>19</v>
      </c>
      <c r="B4635" s="280" t="s">
        <v>38</v>
      </c>
      <c r="C4635" s="280">
        <v>1500</v>
      </c>
      <c r="D4635" s="258">
        <f t="shared" si="433"/>
        <v>5</v>
      </c>
      <c r="E4635" s="259">
        <f>VLOOKUP(B4635,Correlation_Eqns!A$35:B$40,2,FALSE)</f>
        <v>7.9900000000000004E-5</v>
      </c>
      <c r="F4635" s="280">
        <f>VLOOKUP(B4635,Correlation_Eqns!A$43:B$48,2,FALSE)</f>
        <v>0.73499999999999999</v>
      </c>
      <c r="G4635" s="280">
        <f t="shared" si="434"/>
        <v>1.7257339966870289E-2</v>
      </c>
      <c r="H4635" s="280">
        <f>VLOOKUP(B4635,Correlation_Eqns!A$19:B$24,2,FALSE)</f>
        <v>1.48</v>
      </c>
      <c r="I4635" s="258">
        <f>VLOOKUP(B4635,Correlation_Eqns!A$27:B$32,2,FALSE)</f>
        <v>1.59</v>
      </c>
      <c r="J4635" s="259">
        <f t="shared" si="435"/>
        <v>1.7257339966870289E-2</v>
      </c>
      <c r="K4635" s="258">
        <f t="shared" si="436"/>
        <v>1.7257339966870289E-2</v>
      </c>
      <c r="L4635" s="1">
        <f t="shared" si="432"/>
        <v>5.4530433120915404E-3</v>
      </c>
      <c r="M4635" s="1">
        <f t="shared" si="437"/>
        <v>0</v>
      </c>
    </row>
    <row r="4636" spans="1:13">
      <c r="A4636" s="280">
        <v>19</v>
      </c>
      <c r="B4636" s="280" t="s">
        <v>38</v>
      </c>
      <c r="C4636" s="280">
        <v>1000</v>
      </c>
      <c r="D4636" s="258">
        <f t="shared" si="433"/>
        <v>5</v>
      </c>
      <c r="E4636" s="259">
        <f>VLOOKUP(B4636,Correlation_Eqns!A$35:B$40,2,FALSE)</f>
        <v>7.9900000000000004E-5</v>
      </c>
      <c r="F4636" s="280">
        <f>VLOOKUP(B4636,Correlation_Eqns!A$43:B$48,2,FALSE)</f>
        <v>0.73499999999999999</v>
      </c>
      <c r="G4636" s="280">
        <f t="shared" si="434"/>
        <v>1.2809930671613425E-2</v>
      </c>
      <c r="H4636" s="280">
        <f>VLOOKUP(B4636,Correlation_Eqns!A$19:B$24,2,FALSE)</f>
        <v>1.48</v>
      </c>
      <c r="I4636" s="258">
        <f>VLOOKUP(B4636,Correlation_Eqns!A$27:B$32,2,FALSE)</f>
        <v>1.59</v>
      </c>
      <c r="J4636" s="259">
        <f t="shared" si="435"/>
        <v>1.2809930671613425E-2</v>
      </c>
      <c r="K4636" s="258">
        <f t="shared" si="436"/>
        <v>1.2809930671613425E-2</v>
      </c>
      <c r="L4636" s="1">
        <f t="shared" si="432"/>
        <v>4.0477331333390971E-3</v>
      </c>
      <c r="M4636" s="1">
        <f t="shared" si="437"/>
        <v>0</v>
      </c>
    </row>
    <row r="4637" spans="1:13">
      <c r="A4637" s="280">
        <v>19</v>
      </c>
      <c r="B4637" s="280" t="s">
        <v>38</v>
      </c>
      <c r="C4637" s="280">
        <v>1000</v>
      </c>
      <c r="D4637" s="258">
        <f t="shared" si="433"/>
        <v>5</v>
      </c>
      <c r="E4637" s="259">
        <f>VLOOKUP(B4637,Correlation_Eqns!A$35:B$40,2,FALSE)</f>
        <v>7.9900000000000004E-5</v>
      </c>
      <c r="F4637" s="280">
        <f>VLOOKUP(B4637,Correlation_Eqns!A$43:B$48,2,FALSE)</f>
        <v>0.73499999999999999</v>
      </c>
      <c r="G4637" s="280">
        <f t="shared" si="434"/>
        <v>1.2809930671613425E-2</v>
      </c>
      <c r="H4637" s="280">
        <f>VLOOKUP(B4637,Correlation_Eqns!A$19:B$24,2,FALSE)</f>
        <v>1.48</v>
      </c>
      <c r="I4637" s="258">
        <f>VLOOKUP(B4637,Correlation_Eqns!A$27:B$32,2,FALSE)</f>
        <v>1.59</v>
      </c>
      <c r="J4637" s="259">
        <f t="shared" si="435"/>
        <v>1.2809930671613425E-2</v>
      </c>
      <c r="K4637" s="258">
        <f t="shared" si="436"/>
        <v>1.2809930671613425E-2</v>
      </c>
      <c r="L4637" s="1">
        <f t="shared" si="432"/>
        <v>4.0477331333390971E-3</v>
      </c>
      <c r="M4637" s="1">
        <f t="shared" si="437"/>
        <v>0</v>
      </c>
    </row>
    <row r="4638" spans="1:13">
      <c r="A4638" s="280">
        <v>19</v>
      </c>
      <c r="B4638" s="280" t="s">
        <v>38</v>
      </c>
      <c r="C4638" s="280">
        <v>1000</v>
      </c>
      <c r="D4638" s="258">
        <f t="shared" si="433"/>
        <v>5</v>
      </c>
      <c r="E4638" s="259">
        <f>VLOOKUP(B4638,Correlation_Eqns!A$35:B$40,2,FALSE)</f>
        <v>7.9900000000000004E-5</v>
      </c>
      <c r="F4638" s="280">
        <f>VLOOKUP(B4638,Correlation_Eqns!A$43:B$48,2,FALSE)</f>
        <v>0.73499999999999999</v>
      </c>
      <c r="G4638" s="280">
        <f t="shared" si="434"/>
        <v>1.2809930671613425E-2</v>
      </c>
      <c r="H4638" s="280">
        <f>VLOOKUP(B4638,Correlation_Eqns!A$19:B$24,2,FALSE)</f>
        <v>1.48</v>
      </c>
      <c r="I4638" s="258">
        <f>VLOOKUP(B4638,Correlation_Eqns!A$27:B$32,2,FALSE)</f>
        <v>1.59</v>
      </c>
      <c r="J4638" s="259">
        <f t="shared" si="435"/>
        <v>1.2809930671613425E-2</v>
      </c>
      <c r="K4638" s="258">
        <f t="shared" si="436"/>
        <v>1.2809930671613425E-2</v>
      </c>
      <c r="L4638" s="1">
        <f t="shared" si="432"/>
        <v>4.0477331333390971E-3</v>
      </c>
      <c r="M4638" s="1">
        <f t="shared" si="437"/>
        <v>0</v>
      </c>
    </row>
    <row r="4639" spans="1:13">
      <c r="A4639" s="280">
        <v>19</v>
      </c>
      <c r="B4639" s="280" t="s">
        <v>38</v>
      </c>
      <c r="C4639" s="280">
        <v>1000</v>
      </c>
      <c r="D4639" s="258">
        <f t="shared" si="433"/>
        <v>5</v>
      </c>
      <c r="E4639" s="259">
        <f>VLOOKUP(B4639,Correlation_Eqns!A$35:B$40,2,FALSE)</f>
        <v>7.9900000000000004E-5</v>
      </c>
      <c r="F4639" s="280">
        <f>VLOOKUP(B4639,Correlation_Eqns!A$43:B$48,2,FALSE)</f>
        <v>0.73499999999999999</v>
      </c>
      <c r="G4639" s="280">
        <f t="shared" si="434"/>
        <v>1.2809930671613425E-2</v>
      </c>
      <c r="H4639" s="280">
        <f>VLOOKUP(B4639,Correlation_Eqns!A$19:B$24,2,FALSE)</f>
        <v>1.48</v>
      </c>
      <c r="I4639" s="258">
        <f>VLOOKUP(B4639,Correlation_Eqns!A$27:B$32,2,FALSE)</f>
        <v>1.59</v>
      </c>
      <c r="J4639" s="259">
        <f t="shared" si="435"/>
        <v>1.2809930671613425E-2</v>
      </c>
      <c r="K4639" s="258">
        <f t="shared" si="436"/>
        <v>1.2809930671613425E-2</v>
      </c>
      <c r="L4639" s="1">
        <f t="shared" si="432"/>
        <v>4.0477331333390971E-3</v>
      </c>
      <c r="M4639" s="1">
        <f t="shared" si="437"/>
        <v>0</v>
      </c>
    </row>
    <row r="4640" spans="1:13">
      <c r="A4640" s="280">
        <v>19</v>
      </c>
      <c r="B4640" s="280" t="s">
        <v>38</v>
      </c>
      <c r="C4640" s="280">
        <v>1000</v>
      </c>
      <c r="D4640" s="258">
        <f t="shared" si="433"/>
        <v>5</v>
      </c>
      <c r="E4640" s="259">
        <f>VLOOKUP(B4640,Correlation_Eqns!A$35:B$40,2,FALSE)</f>
        <v>7.9900000000000004E-5</v>
      </c>
      <c r="F4640" s="280">
        <f>VLOOKUP(B4640,Correlation_Eqns!A$43:B$48,2,FALSE)</f>
        <v>0.73499999999999999</v>
      </c>
      <c r="G4640" s="280">
        <f t="shared" si="434"/>
        <v>1.2809930671613425E-2</v>
      </c>
      <c r="H4640" s="280">
        <f>VLOOKUP(B4640,Correlation_Eqns!A$19:B$24,2,FALSE)</f>
        <v>1.48</v>
      </c>
      <c r="I4640" s="258">
        <f>VLOOKUP(B4640,Correlation_Eqns!A$27:B$32,2,FALSE)</f>
        <v>1.59</v>
      </c>
      <c r="J4640" s="259">
        <f t="shared" si="435"/>
        <v>1.2809930671613425E-2</v>
      </c>
      <c r="K4640" s="258">
        <f t="shared" si="436"/>
        <v>1.2809930671613425E-2</v>
      </c>
      <c r="L4640" s="1">
        <f t="shared" si="432"/>
        <v>4.0477331333390971E-3</v>
      </c>
      <c r="M4640" s="1">
        <f t="shared" si="437"/>
        <v>0</v>
      </c>
    </row>
    <row r="4641" spans="1:13">
      <c r="A4641" s="280">
        <v>19</v>
      </c>
      <c r="B4641" s="280" t="s">
        <v>38</v>
      </c>
      <c r="C4641" s="280">
        <v>1000</v>
      </c>
      <c r="D4641" s="258">
        <f t="shared" si="433"/>
        <v>5</v>
      </c>
      <c r="E4641" s="259">
        <f>VLOOKUP(B4641,Correlation_Eqns!A$35:B$40,2,FALSE)</f>
        <v>7.9900000000000004E-5</v>
      </c>
      <c r="F4641" s="280">
        <f>VLOOKUP(B4641,Correlation_Eqns!A$43:B$48,2,FALSE)</f>
        <v>0.73499999999999999</v>
      </c>
      <c r="G4641" s="280">
        <f t="shared" si="434"/>
        <v>1.2809930671613425E-2</v>
      </c>
      <c r="H4641" s="280">
        <f>VLOOKUP(B4641,Correlation_Eqns!A$19:B$24,2,FALSE)</f>
        <v>1.48</v>
      </c>
      <c r="I4641" s="258">
        <f>VLOOKUP(B4641,Correlation_Eqns!A$27:B$32,2,FALSE)</f>
        <v>1.59</v>
      </c>
      <c r="J4641" s="259">
        <f t="shared" si="435"/>
        <v>1.2809930671613425E-2</v>
      </c>
      <c r="K4641" s="258">
        <f t="shared" si="436"/>
        <v>1.2809930671613425E-2</v>
      </c>
      <c r="L4641" s="1">
        <f t="shared" si="432"/>
        <v>4.0477331333390971E-3</v>
      </c>
      <c r="M4641" s="1">
        <f t="shared" si="437"/>
        <v>0</v>
      </c>
    </row>
    <row r="4642" spans="1:13">
      <c r="A4642" s="280">
        <v>19</v>
      </c>
      <c r="B4642" s="280" t="s">
        <v>38</v>
      </c>
      <c r="C4642" s="280">
        <v>1000</v>
      </c>
      <c r="D4642" s="258">
        <f t="shared" si="433"/>
        <v>5</v>
      </c>
      <c r="E4642" s="259">
        <f>VLOOKUP(B4642,Correlation_Eqns!A$35:B$40,2,FALSE)</f>
        <v>7.9900000000000004E-5</v>
      </c>
      <c r="F4642" s="280">
        <f>VLOOKUP(B4642,Correlation_Eqns!A$43:B$48,2,FALSE)</f>
        <v>0.73499999999999999</v>
      </c>
      <c r="G4642" s="280">
        <f t="shared" si="434"/>
        <v>1.2809930671613425E-2</v>
      </c>
      <c r="H4642" s="280">
        <f>VLOOKUP(B4642,Correlation_Eqns!A$19:B$24,2,FALSE)</f>
        <v>1.48</v>
      </c>
      <c r="I4642" s="258">
        <f>VLOOKUP(B4642,Correlation_Eqns!A$27:B$32,2,FALSE)</f>
        <v>1.59</v>
      </c>
      <c r="J4642" s="259">
        <f t="shared" si="435"/>
        <v>1.2809930671613425E-2</v>
      </c>
      <c r="K4642" s="258">
        <f t="shared" si="436"/>
        <v>1.2809930671613425E-2</v>
      </c>
      <c r="L4642" s="1">
        <f t="shared" si="432"/>
        <v>4.0477331333390971E-3</v>
      </c>
      <c r="M4642" s="1">
        <f t="shared" si="437"/>
        <v>0</v>
      </c>
    </row>
    <row r="4643" spans="1:13">
      <c r="A4643" s="280">
        <v>19</v>
      </c>
      <c r="B4643" s="280" t="s">
        <v>38</v>
      </c>
      <c r="C4643" s="280">
        <v>1000</v>
      </c>
      <c r="D4643" s="258">
        <f t="shared" si="433"/>
        <v>5</v>
      </c>
      <c r="E4643" s="259">
        <f>VLOOKUP(B4643,Correlation_Eqns!A$35:B$40,2,FALSE)</f>
        <v>7.9900000000000004E-5</v>
      </c>
      <c r="F4643" s="280">
        <f>VLOOKUP(B4643,Correlation_Eqns!A$43:B$48,2,FALSE)</f>
        <v>0.73499999999999999</v>
      </c>
      <c r="G4643" s="280">
        <f t="shared" si="434"/>
        <v>1.2809930671613425E-2</v>
      </c>
      <c r="H4643" s="280">
        <f>VLOOKUP(B4643,Correlation_Eqns!A$19:B$24,2,FALSE)</f>
        <v>1.48</v>
      </c>
      <c r="I4643" s="258">
        <f>VLOOKUP(B4643,Correlation_Eqns!A$27:B$32,2,FALSE)</f>
        <v>1.59</v>
      </c>
      <c r="J4643" s="259">
        <f t="shared" si="435"/>
        <v>1.2809930671613425E-2</v>
      </c>
      <c r="K4643" s="258">
        <f t="shared" si="436"/>
        <v>1.2809930671613425E-2</v>
      </c>
      <c r="L4643" s="1">
        <f t="shared" si="432"/>
        <v>4.0477331333390971E-3</v>
      </c>
      <c r="M4643" s="1">
        <f t="shared" si="437"/>
        <v>0</v>
      </c>
    </row>
    <row r="4644" spans="1:13">
      <c r="A4644" s="280">
        <v>19</v>
      </c>
      <c r="B4644" s="280" t="s">
        <v>38</v>
      </c>
      <c r="C4644" s="280">
        <v>800</v>
      </c>
      <c r="D4644" s="258">
        <f t="shared" si="433"/>
        <v>5</v>
      </c>
      <c r="E4644" s="259">
        <f>VLOOKUP(B4644,Correlation_Eqns!A$35:B$40,2,FALSE)</f>
        <v>7.9900000000000004E-5</v>
      </c>
      <c r="F4644" s="280">
        <f>VLOOKUP(B4644,Correlation_Eqns!A$43:B$48,2,FALSE)</f>
        <v>0.73499999999999999</v>
      </c>
      <c r="G4644" s="280">
        <f t="shared" si="434"/>
        <v>1.0872212188472069E-2</v>
      </c>
      <c r="H4644" s="280">
        <f>VLOOKUP(B4644,Correlation_Eqns!A$19:B$24,2,FALSE)</f>
        <v>1.48</v>
      </c>
      <c r="I4644" s="258">
        <f>VLOOKUP(B4644,Correlation_Eqns!A$27:B$32,2,FALSE)</f>
        <v>1.59</v>
      </c>
      <c r="J4644" s="259">
        <f t="shared" si="435"/>
        <v>1.0872212188472069E-2</v>
      </c>
      <c r="K4644" s="258">
        <f t="shared" si="436"/>
        <v>1.0872212188472069E-2</v>
      </c>
      <c r="L4644" s="1">
        <f t="shared" si="432"/>
        <v>3.4354450961621582E-3</v>
      </c>
      <c r="M4644" s="1">
        <f t="shared" si="437"/>
        <v>0</v>
      </c>
    </row>
    <row r="4645" spans="1:13">
      <c r="A4645" s="280">
        <v>19</v>
      </c>
      <c r="B4645" s="280" t="s">
        <v>38</v>
      </c>
      <c r="C4645" s="280">
        <v>700</v>
      </c>
      <c r="D4645" s="258">
        <f t="shared" si="433"/>
        <v>5</v>
      </c>
      <c r="E4645" s="259">
        <f>VLOOKUP(B4645,Correlation_Eqns!A$35:B$40,2,FALSE)</f>
        <v>7.9900000000000004E-5</v>
      </c>
      <c r="F4645" s="280">
        <f>VLOOKUP(B4645,Correlation_Eqns!A$43:B$48,2,FALSE)</f>
        <v>0.73499999999999999</v>
      </c>
      <c r="G4645" s="280">
        <f t="shared" si="434"/>
        <v>9.8558444070776137E-3</v>
      </c>
      <c r="H4645" s="280">
        <f>VLOOKUP(B4645,Correlation_Eqns!A$19:B$24,2,FALSE)</f>
        <v>1.48</v>
      </c>
      <c r="I4645" s="258">
        <f>VLOOKUP(B4645,Correlation_Eqns!A$27:B$32,2,FALSE)</f>
        <v>1.59</v>
      </c>
      <c r="J4645" s="259">
        <f t="shared" si="435"/>
        <v>9.8558444070776137E-3</v>
      </c>
      <c r="K4645" s="258">
        <f t="shared" si="436"/>
        <v>9.8558444070776137E-3</v>
      </c>
      <c r="L4645" s="1">
        <f t="shared" si="432"/>
        <v>3.1142891391260125E-3</v>
      </c>
      <c r="M4645" s="1">
        <f t="shared" si="437"/>
        <v>0</v>
      </c>
    </row>
    <row r="4646" spans="1:13">
      <c r="A4646" s="280">
        <v>19</v>
      </c>
      <c r="B4646" s="280" t="s">
        <v>38</v>
      </c>
      <c r="C4646" s="280">
        <v>500</v>
      </c>
      <c r="D4646" s="258">
        <f t="shared" si="433"/>
        <v>5</v>
      </c>
      <c r="E4646" s="259">
        <f>VLOOKUP(B4646,Correlation_Eqns!A$35:B$40,2,FALSE)</f>
        <v>7.9900000000000004E-5</v>
      </c>
      <c r="F4646" s="280">
        <f>VLOOKUP(B4646,Correlation_Eqns!A$43:B$48,2,FALSE)</f>
        <v>0.73499999999999999</v>
      </c>
      <c r="G4646" s="280">
        <f t="shared" si="434"/>
        <v>7.6964372434751988E-3</v>
      </c>
      <c r="H4646" s="280">
        <f>VLOOKUP(B4646,Correlation_Eqns!A$19:B$24,2,FALSE)</f>
        <v>1.48</v>
      </c>
      <c r="I4646" s="258">
        <f>VLOOKUP(B4646,Correlation_Eqns!A$27:B$32,2,FALSE)</f>
        <v>1.59</v>
      </c>
      <c r="J4646" s="259">
        <f t="shared" si="435"/>
        <v>7.6964372434751988E-3</v>
      </c>
      <c r="K4646" s="258">
        <f t="shared" si="436"/>
        <v>7.6964372434751988E-3</v>
      </c>
      <c r="L4646" s="1">
        <f t="shared" si="432"/>
        <v>2.4319510259422669E-3</v>
      </c>
      <c r="M4646" s="1">
        <f t="shared" si="437"/>
        <v>0</v>
      </c>
    </row>
    <row r="4647" spans="1:13">
      <c r="A4647" s="280">
        <v>19</v>
      </c>
      <c r="B4647" s="280" t="s">
        <v>38</v>
      </c>
      <c r="C4647" s="280">
        <v>500</v>
      </c>
      <c r="D4647" s="258">
        <f t="shared" si="433"/>
        <v>5</v>
      </c>
      <c r="E4647" s="259">
        <f>VLOOKUP(B4647,Correlation_Eqns!A$35:B$40,2,FALSE)</f>
        <v>7.9900000000000004E-5</v>
      </c>
      <c r="F4647" s="280">
        <f>VLOOKUP(B4647,Correlation_Eqns!A$43:B$48,2,FALSE)</f>
        <v>0.73499999999999999</v>
      </c>
      <c r="G4647" s="280">
        <f t="shared" si="434"/>
        <v>7.6964372434751988E-3</v>
      </c>
      <c r="H4647" s="280">
        <f>VLOOKUP(B4647,Correlation_Eqns!A$19:B$24,2,FALSE)</f>
        <v>1.48</v>
      </c>
      <c r="I4647" s="258">
        <f>VLOOKUP(B4647,Correlation_Eqns!A$27:B$32,2,FALSE)</f>
        <v>1.59</v>
      </c>
      <c r="J4647" s="259">
        <f t="shared" si="435"/>
        <v>7.6964372434751988E-3</v>
      </c>
      <c r="K4647" s="258">
        <f t="shared" si="436"/>
        <v>7.6964372434751988E-3</v>
      </c>
      <c r="L4647" s="1">
        <f t="shared" si="432"/>
        <v>2.4319510259422669E-3</v>
      </c>
      <c r="M4647" s="1">
        <f t="shared" si="437"/>
        <v>0</v>
      </c>
    </row>
    <row r="4648" spans="1:13">
      <c r="A4648" s="280">
        <v>19</v>
      </c>
      <c r="B4648" s="280" t="s">
        <v>38</v>
      </c>
      <c r="C4648" s="280">
        <v>500</v>
      </c>
      <c r="D4648" s="258">
        <f t="shared" si="433"/>
        <v>5</v>
      </c>
      <c r="E4648" s="259">
        <f>VLOOKUP(B4648,Correlation_Eqns!A$35:B$40,2,FALSE)</f>
        <v>7.9900000000000004E-5</v>
      </c>
      <c r="F4648" s="280">
        <f>VLOOKUP(B4648,Correlation_Eqns!A$43:B$48,2,FALSE)</f>
        <v>0.73499999999999999</v>
      </c>
      <c r="G4648" s="280">
        <f t="shared" si="434"/>
        <v>7.6964372434751988E-3</v>
      </c>
      <c r="H4648" s="280">
        <f>VLOOKUP(B4648,Correlation_Eqns!A$19:B$24,2,FALSE)</f>
        <v>1.48</v>
      </c>
      <c r="I4648" s="258">
        <f>VLOOKUP(B4648,Correlation_Eqns!A$27:B$32,2,FALSE)</f>
        <v>1.59</v>
      </c>
      <c r="J4648" s="259">
        <f t="shared" si="435"/>
        <v>7.6964372434751988E-3</v>
      </c>
      <c r="K4648" s="258">
        <f t="shared" si="436"/>
        <v>7.6964372434751988E-3</v>
      </c>
      <c r="L4648" s="1">
        <f t="shared" si="432"/>
        <v>2.4319510259422669E-3</v>
      </c>
      <c r="M4648" s="1">
        <f t="shared" si="437"/>
        <v>0</v>
      </c>
    </row>
    <row r="4649" spans="1:13">
      <c r="A4649" s="280">
        <v>20</v>
      </c>
      <c r="B4649" s="280" t="s">
        <v>38</v>
      </c>
      <c r="C4649" s="280">
        <v>250</v>
      </c>
      <c r="D4649" s="258">
        <f t="shared" si="433"/>
        <v>5</v>
      </c>
      <c r="E4649" s="259">
        <f>VLOOKUP(B4649,Correlation_Eqns!A$35:B$40,2,FALSE)</f>
        <v>7.9900000000000004E-5</v>
      </c>
      <c r="F4649" s="280">
        <f>VLOOKUP(B4649,Correlation_Eqns!A$43:B$48,2,FALSE)</f>
        <v>0.73499999999999999</v>
      </c>
      <c r="G4649" s="280">
        <f t="shared" si="434"/>
        <v>4.6241582223404331E-3</v>
      </c>
      <c r="H4649" s="280">
        <f>VLOOKUP(B4649,Correlation_Eqns!A$19:B$24,2,FALSE)</f>
        <v>1.48</v>
      </c>
      <c r="I4649" s="258">
        <f>VLOOKUP(B4649,Correlation_Eqns!A$27:B$32,2,FALSE)</f>
        <v>1.59</v>
      </c>
      <c r="J4649" s="259">
        <f t="shared" si="435"/>
        <v>4.6241582223404331E-3</v>
      </c>
      <c r="K4649" s="258">
        <f t="shared" si="436"/>
        <v>4.6241582223404331E-3</v>
      </c>
      <c r="L4649" s="1">
        <f t="shared" si="432"/>
        <v>1.4611600117280194E-3</v>
      </c>
      <c r="M4649" s="1">
        <f t="shared" si="437"/>
        <v>0</v>
      </c>
    </row>
    <row r="4650" spans="1:13">
      <c r="A4650" s="280">
        <v>20</v>
      </c>
      <c r="B4650" s="280" t="s">
        <v>38</v>
      </c>
      <c r="C4650" s="280">
        <v>200</v>
      </c>
      <c r="D4650" s="258">
        <f t="shared" si="433"/>
        <v>5</v>
      </c>
      <c r="E4650" s="259">
        <f>VLOOKUP(B4650,Correlation_Eqns!A$35:B$40,2,FALSE)</f>
        <v>7.9900000000000004E-5</v>
      </c>
      <c r="F4650" s="280">
        <f>VLOOKUP(B4650,Correlation_Eqns!A$43:B$48,2,FALSE)</f>
        <v>0.73499999999999999</v>
      </c>
      <c r="G4650" s="280">
        <f t="shared" si="434"/>
        <v>3.9246761497125863E-3</v>
      </c>
      <c r="H4650" s="280">
        <f>VLOOKUP(B4650,Correlation_Eqns!A$19:B$24,2,FALSE)</f>
        <v>1.48</v>
      </c>
      <c r="I4650" s="258">
        <f>VLOOKUP(B4650,Correlation_Eqns!A$27:B$32,2,FALSE)</f>
        <v>1.59</v>
      </c>
      <c r="J4650" s="259">
        <f t="shared" si="435"/>
        <v>3.9246761497125863E-3</v>
      </c>
      <c r="K4650" s="258">
        <f t="shared" si="436"/>
        <v>3.9246761497125863E-3</v>
      </c>
      <c r="L4650" s="1">
        <f t="shared" si="432"/>
        <v>1.2401348684907818E-3</v>
      </c>
      <c r="M4650" s="1">
        <f t="shared" si="437"/>
        <v>0</v>
      </c>
    </row>
    <row r="4651" spans="1:13">
      <c r="A4651" s="280">
        <v>20</v>
      </c>
      <c r="B4651" s="280" t="s">
        <v>38</v>
      </c>
      <c r="C4651" s="280">
        <v>200</v>
      </c>
      <c r="D4651" s="258">
        <f t="shared" si="433"/>
        <v>5</v>
      </c>
      <c r="E4651" s="259">
        <f>VLOOKUP(B4651,Correlation_Eqns!A$35:B$40,2,FALSE)</f>
        <v>7.9900000000000004E-5</v>
      </c>
      <c r="F4651" s="280">
        <f>VLOOKUP(B4651,Correlation_Eqns!A$43:B$48,2,FALSE)</f>
        <v>0.73499999999999999</v>
      </c>
      <c r="G4651" s="280">
        <f t="shared" si="434"/>
        <v>3.9246761497125863E-3</v>
      </c>
      <c r="H4651" s="280">
        <f>VLOOKUP(B4651,Correlation_Eqns!A$19:B$24,2,FALSE)</f>
        <v>1.48</v>
      </c>
      <c r="I4651" s="258">
        <f>VLOOKUP(B4651,Correlation_Eqns!A$27:B$32,2,FALSE)</f>
        <v>1.59</v>
      </c>
      <c r="J4651" s="259">
        <f t="shared" si="435"/>
        <v>3.9246761497125863E-3</v>
      </c>
      <c r="K4651" s="258">
        <f t="shared" si="436"/>
        <v>3.9246761497125863E-3</v>
      </c>
      <c r="L4651" s="1">
        <f t="shared" si="432"/>
        <v>1.2401348684907818E-3</v>
      </c>
      <c r="M4651" s="1">
        <f t="shared" si="437"/>
        <v>0</v>
      </c>
    </row>
    <row r="4652" spans="1:13">
      <c r="A4652" s="280">
        <v>20</v>
      </c>
      <c r="B4652" s="280" t="s">
        <v>38</v>
      </c>
      <c r="C4652" s="280">
        <v>200</v>
      </c>
      <c r="D4652" s="258">
        <f t="shared" si="433"/>
        <v>5</v>
      </c>
      <c r="E4652" s="259">
        <f>VLOOKUP(B4652,Correlation_Eqns!A$35:B$40,2,FALSE)</f>
        <v>7.9900000000000004E-5</v>
      </c>
      <c r="F4652" s="280">
        <f>VLOOKUP(B4652,Correlation_Eqns!A$43:B$48,2,FALSE)</f>
        <v>0.73499999999999999</v>
      </c>
      <c r="G4652" s="280">
        <f t="shared" si="434"/>
        <v>3.9246761497125863E-3</v>
      </c>
      <c r="H4652" s="280">
        <f>VLOOKUP(B4652,Correlation_Eqns!A$19:B$24,2,FALSE)</f>
        <v>1.48</v>
      </c>
      <c r="I4652" s="258">
        <f>VLOOKUP(B4652,Correlation_Eqns!A$27:B$32,2,FALSE)</f>
        <v>1.59</v>
      </c>
      <c r="J4652" s="259">
        <f t="shared" si="435"/>
        <v>3.9246761497125863E-3</v>
      </c>
      <c r="K4652" s="258">
        <f t="shared" si="436"/>
        <v>3.9246761497125863E-3</v>
      </c>
      <c r="L4652" s="1">
        <f t="shared" si="432"/>
        <v>1.2401348684907818E-3</v>
      </c>
      <c r="M4652" s="1">
        <f t="shared" si="437"/>
        <v>0</v>
      </c>
    </row>
    <row r="4653" spans="1:13">
      <c r="A4653" s="280">
        <v>20</v>
      </c>
      <c r="B4653" s="280" t="s">
        <v>38</v>
      </c>
      <c r="C4653" s="280">
        <v>200</v>
      </c>
      <c r="D4653" s="258">
        <f t="shared" si="433"/>
        <v>5</v>
      </c>
      <c r="E4653" s="259">
        <f>VLOOKUP(B4653,Correlation_Eqns!A$35:B$40,2,FALSE)</f>
        <v>7.9900000000000004E-5</v>
      </c>
      <c r="F4653" s="280">
        <f>VLOOKUP(B4653,Correlation_Eqns!A$43:B$48,2,FALSE)</f>
        <v>0.73499999999999999</v>
      </c>
      <c r="G4653" s="280">
        <f t="shared" si="434"/>
        <v>3.9246761497125863E-3</v>
      </c>
      <c r="H4653" s="280">
        <f>VLOOKUP(B4653,Correlation_Eqns!A$19:B$24,2,FALSE)</f>
        <v>1.48</v>
      </c>
      <c r="I4653" s="258">
        <f>VLOOKUP(B4653,Correlation_Eqns!A$27:B$32,2,FALSE)</f>
        <v>1.59</v>
      </c>
      <c r="J4653" s="259">
        <f t="shared" si="435"/>
        <v>3.9246761497125863E-3</v>
      </c>
      <c r="K4653" s="258">
        <f t="shared" si="436"/>
        <v>3.9246761497125863E-3</v>
      </c>
      <c r="L4653" s="1">
        <f t="shared" si="432"/>
        <v>1.2401348684907818E-3</v>
      </c>
      <c r="M4653" s="1">
        <f t="shared" si="437"/>
        <v>0</v>
      </c>
    </row>
    <row r="4654" spans="1:13">
      <c r="A4654" s="280">
        <v>20</v>
      </c>
      <c r="B4654" s="280" t="s">
        <v>38</v>
      </c>
      <c r="C4654" s="280">
        <v>200</v>
      </c>
      <c r="D4654" s="258">
        <f t="shared" si="433"/>
        <v>5</v>
      </c>
      <c r="E4654" s="259">
        <f>VLOOKUP(B4654,Correlation_Eqns!A$35:B$40,2,FALSE)</f>
        <v>7.9900000000000004E-5</v>
      </c>
      <c r="F4654" s="280">
        <f>VLOOKUP(B4654,Correlation_Eqns!A$43:B$48,2,FALSE)</f>
        <v>0.73499999999999999</v>
      </c>
      <c r="G4654" s="280">
        <f t="shared" si="434"/>
        <v>3.9246761497125863E-3</v>
      </c>
      <c r="H4654" s="280">
        <f>VLOOKUP(B4654,Correlation_Eqns!A$19:B$24,2,FALSE)</f>
        <v>1.48</v>
      </c>
      <c r="I4654" s="258">
        <f>VLOOKUP(B4654,Correlation_Eqns!A$27:B$32,2,FALSE)</f>
        <v>1.59</v>
      </c>
      <c r="J4654" s="259">
        <f t="shared" si="435"/>
        <v>3.9246761497125863E-3</v>
      </c>
      <c r="K4654" s="258">
        <f t="shared" si="436"/>
        <v>3.9246761497125863E-3</v>
      </c>
      <c r="L4654" s="1">
        <f t="shared" si="432"/>
        <v>1.2401348684907818E-3</v>
      </c>
      <c r="M4654" s="1">
        <f t="shared" si="437"/>
        <v>0</v>
      </c>
    </row>
    <row r="4655" spans="1:13">
      <c r="A4655" s="280">
        <v>20</v>
      </c>
      <c r="B4655" s="280" t="s">
        <v>38</v>
      </c>
      <c r="C4655" s="280">
        <v>200</v>
      </c>
      <c r="D4655" s="258">
        <f t="shared" si="433"/>
        <v>5</v>
      </c>
      <c r="E4655" s="259">
        <f>VLOOKUP(B4655,Correlation_Eqns!A$35:B$40,2,FALSE)</f>
        <v>7.9900000000000004E-5</v>
      </c>
      <c r="F4655" s="280">
        <f>VLOOKUP(B4655,Correlation_Eqns!A$43:B$48,2,FALSE)</f>
        <v>0.73499999999999999</v>
      </c>
      <c r="G4655" s="280">
        <f t="shared" si="434"/>
        <v>3.9246761497125863E-3</v>
      </c>
      <c r="H4655" s="280">
        <f>VLOOKUP(B4655,Correlation_Eqns!A$19:B$24,2,FALSE)</f>
        <v>1.48</v>
      </c>
      <c r="I4655" s="258">
        <f>VLOOKUP(B4655,Correlation_Eqns!A$27:B$32,2,FALSE)</f>
        <v>1.59</v>
      </c>
      <c r="J4655" s="259">
        <f t="shared" si="435"/>
        <v>3.9246761497125863E-3</v>
      </c>
      <c r="K4655" s="258">
        <f t="shared" si="436"/>
        <v>3.9246761497125863E-3</v>
      </c>
      <c r="L4655" s="1">
        <f t="shared" si="432"/>
        <v>1.2401348684907818E-3</v>
      </c>
      <c r="M4655" s="1">
        <f t="shared" si="437"/>
        <v>0</v>
      </c>
    </row>
    <row r="4656" spans="1:13">
      <c r="A4656" s="280">
        <v>20</v>
      </c>
      <c r="B4656" s="280" t="s">
        <v>38</v>
      </c>
      <c r="C4656" s="280">
        <v>150</v>
      </c>
      <c r="D4656" s="258">
        <f t="shared" si="433"/>
        <v>5</v>
      </c>
      <c r="E4656" s="259">
        <f>VLOOKUP(B4656,Correlation_Eqns!A$35:B$40,2,FALSE)</f>
        <v>7.9900000000000004E-5</v>
      </c>
      <c r="F4656" s="280">
        <f>VLOOKUP(B4656,Correlation_Eqns!A$43:B$48,2,FALSE)</f>
        <v>0.73499999999999999</v>
      </c>
      <c r="G4656" s="280">
        <f t="shared" si="434"/>
        <v>3.1766828230846032E-3</v>
      </c>
      <c r="H4656" s="280">
        <f>VLOOKUP(B4656,Correlation_Eqns!A$19:B$24,2,FALSE)</f>
        <v>1.48</v>
      </c>
      <c r="I4656" s="258">
        <f>VLOOKUP(B4656,Correlation_Eqns!A$27:B$32,2,FALSE)</f>
        <v>1.59</v>
      </c>
      <c r="J4656" s="259">
        <f t="shared" si="435"/>
        <v>3.1766828230846032E-3</v>
      </c>
      <c r="K4656" s="258">
        <f t="shared" si="436"/>
        <v>3.1766828230846032E-3</v>
      </c>
      <c r="L4656" s="1">
        <f t="shared" si="432"/>
        <v>1.0037809451695651E-3</v>
      </c>
      <c r="M4656" s="1">
        <f t="shared" si="437"/>
        <v>0</v>
      </c>
    </row>
    <row r="4657" spans="1:13">
      <c r="A4657" s="280">
        <v>20</v>
      </c>
      <c r="B4657" s="280" t="s">
        <v>38</v>
      </c>
      <c r="C4657" s="280">
        <v>100</v>
      </c>
      <c r="D4657" s="258">
        <f t="shared" si="433"/>
        <v>5</v>
      </c>
      <c r="E4657" s="259">
        <f>VLOOKUP(B4657,Correlation_Eqns!A$35:B$40,2,FALSE)</f>
        <v>7.9900000000000004E-5</v>
      </c>
      <c r="F4657" s="280">
        <f>VLOOKUP(B4657,Correlation_Eqns!A$43:B$48,2,FALSE)</f>
        <v>0.73499999999999999</v>
      </c>
      <c r="G4657" s="280">
        <f t="shared" si="434"/>
        <v>2.3580161721064429E-3</v>
      </c>
      <c r="H4657" s="280">
        <f>VLOOKUP(B4657,Correlation_Eqns!A$19:B$24,2,FALSE)</f>
        <v>1.48</v>
      </c>
      <c r="I4657" s="258">
        <f>VLOOKUP(B4657,Correlation_Eqns!A$27:B$32,2,FALSE)</f>
        <v>1.59</v>
      </c>
      <c r="J4657" s="259">
        <f t="shared" si="435"/>
        <v>2.3580161721064429E-3</v>
      </c>
      <c r="K4657" s="258">
        <f t="shared" si="436"/>
        <v>2.3580161721064429E-3</v>
      </c>
      <c r="L4657" s="1">
        <f t="shared" si="432"/>
        <v>7.450953821268822E-4</v>
      </c>
      <c r="M4657" s="1">
        <f t="shared" si="437"/>
        <v>0</v>
      </c>
    </row>
    <row r="4658" spans="1:13">
      <c r="A4658" s="280">
        <v>20</v>
      </c>
      <c r="B4658" s="280" t="s">
        <v>38</v>
      </c>
      <c r="C4658" s="280">
        <v>100</v>
      </c>
      <c r="D4658" s="258">
        <f t="shared" si="433"/>
        <v>5</v>
      </c>
      <c r="E4658" s="259">
        <f>VLOOKUP(B4658,Correlation_Eqns!A$35:B$40,2,FALSE)</f>
        <v>7.9900000000000004E-5</v>
      </c>
      <c r="F4658" s="280">
        <f>VLOOKUP(B4658,Correlation_Eqns!A$43:B$48,2,FALSE)</f>
        <v>0.73499999999999999</v>
      </c>
      <c r="G4658" s="280">
        <f t="shared" si="434"/>
        <v>2.3580161721064429E-3</v>
      </c>
      <c r="H4658" s="280">
        <f>VLOOKUP(B4658,Correlation_Eqns!A$19:B$24,2,FALSE)</f>
        <v>1.48</v>
      </c>
      <c r="I4658" s="258">
        <f>VLOOKUP(B4658,Correlation_Eqns!A$27:B$32,2,FALSE)</f>
        <v>1.59</v>
      </c>
      <c r="J4658" s="259">
        <f t="shared" si="435"/>
        <v>2.3580161721064429E-3</v>
      </c>
      <c r="K4658" s="258">
        <f t="shared" si="436"/>
        <v>2.3580161721064429E-3</v>
      </c>
      <c r="L4658" s="1">
        <f t="shared" si="432"/>
        <v>7.450953821268822E-4</v>
      </c>
      <c r="M4658" s="1">
        <f t="shared" si="437"/>
        <v>0</v>
      </c>
    </row>
    <row r="4659" spans="1:13">
      <c r="A4659" s="280">
        <v>20</v>
      </c>
      <c r="B4659" s="280" t="s">
        <v>38</v>
      </c>
      <c r="C4659" s="280">
        <v>100</v>
      </c>
      <c r="D4659" s="258">
        <f t="shared" si="433"/>
        <v>5</v>
      </c>
      <c r="E4659" s="259">
        <f>VLOOKUP(B4659,Correlation_Eqns!A$35:B$40,2,FALSE)</f>
        <v>7.9900000000000004E-5</v>
      </c>
      <c r="F4659" s="280">
        <f>VLOOKUP(B4659,Correlation_Eqns!A$43:B$48,2,FALSE)</f>
        <v>0.73499999999999999</v>
      </c>
      <c r="G4659" s="280">
        <f t="shared" si="434"/>
        <v>2.3580161721064429E-3</v>
      </c>
      <c r="H4659" s="280">
        <f>VLOOKUP(B4659,Correlation_Eqns!A$19:B$24,2,FALSE)</f>
        <v>1.48</v>
      </c>
      <c r="I4659" s="258">
        <f>VLOOKUP(B4659,Correlation_Eqns!A$27:B$32,2,FALSE)</f>
        <v>1.59</v>
      </c>
      <c r="J4659" s="259">
        <f t="shared" si="435"/>
        <v>2.3580161721064429E-3</v>
      </c>
      <c r="K4659" s="258">
        <f t="shared" si="436"/>
        <v>2.3580161721064429E-3</v>
      </c>
      <c r="L4659" s="1">
        <f t="shared" si="432"/>
        <v>7.450953821268822E-4</v>
      </c>
      <c r="M4659" s="1">
        <f t="shared" si="437"/>
        <v>0</v>
      </c>
    </row>
    <row r="4660" spans="1:13">
      <c r="A4660" s="280">
        <v>20</v>
      </c>
      <c r="B4660" s="280" t="s">
        <v>38</v>
      </c>
      <c r="C4660" s="280">
        <v>100</v>
      </c>
      <c r="D4660" s="258">
        <f t="shared" si="433"/>
        <v>5</v>
      </c>
      <c r="E4660" s="259">
        <f>VLOOKUP(B4660,Correlation_Eqns!A$35:B$40,2,FALSE)</f>
        <v>7.9900000000000004E-5</v>
      </c>
      <c r="F4660" s="280">
        <f>VLOOKUP(B4660,Correlation_Eqns!A$43:B$48,2,FALSE)</f>
        <v>0.73499999999999999</v>
      </c>
      <c r="G4660" s="280">
        <f t="shared" si="434"/>
        <v>2.3580161721064429E-3</v>
      </c>
      <c r="H4660" s="280">
        <f>VLOOKUP(B4660,Correlation_Eqns!A$19:B$24,2,FALSE)</f>
        <v>1.48</v>
      </c>
      <c r="I4660" s="258">
        <f>VLOOKUP(B4660,Correlation_Eqns!A$27:B$32,2,FALSE)</f>
        <v>1.59</v>
      </c>
      <c r="J4660" s="259">
        <f t="shared" si="435"/>
        <v>2.3580161721064429E-3</v>
      </c>
      <c r="K4660" s="258">
        <f t="shared" si="436"/>
        <v>2.3580161721064429E-3</v>
      </c>
      <c r="L4660" s="1">
        <f t="shared" si="432"/>
        <v>7.450953821268822E-4</v>
      </c>
      <c r="M4660" s="1">
        <f t="shared" si="437"/>
        <v>0</v>
      </c>
    </row>
    <row r="4661" spans="1:13">
      <c r="A4661" s="280">
        <v>20</v>
      </c>
      <c r="B4661" s="280" t="s">
        <v>38</v>
      </c>
      <c r="C4661" s="280">
        <v>90</v>
      </c>
      <c r="D4661" s="258">
        <f t="shared" si="433"/>
        <v>5</v>
      </c>
      <c r="E4661" s="259">
        <f>VLOOKUP(B4661,Correlation_Eqns!A$35:B$40,2,FALSE)</f>
        <v>7.9900000000000004E-5</v>
      </c>
      <c r="F4661" s="280">
        <f>VLOOKUP(B4661,Correlation_Eqns!A$43:B$48,2,FALSE)</f>
        <v>0.73499999999999999</v>
      </c>
      <c r="G4661" s="280">
        <f t="shared" si="434"/>
        <v>2.1823028696827834E-3</v>
      </c>
      <c r="H4661" s="280">
        <f>VLOOKUP(B4661,Correlation_Eqns!A$19:B$24,2,FALSE)</f>
        <v>1.48</v>
      </c>
      <c r="I4661" s="258">
        <f>VLOOKUP(B4661,Correlation_Eqns!A$27:B$32,2,FALSE)</f>
        <v>1.59</v>
      </c>
      <c r="J4661" s="259">
        <f t="shared" si="435"/>
        <v>2.1823028696827834E-3</v>
      </c>
      <c r="K4661" s="258">
        <f t="shared" si="436"/>
        <v>2.1823028696827834E-3</v>
      </c>
      <c r="L4661" s="1">
        <f t="shared" si="432"/>
        <v>6.8957278997384464E-4</v>
      </c>
      <c r="M4661" s="1">
        <f t="shared" si="437"/>
        <v>0</v>
      </c>
    </row>
    <row r="4662" spans="1:13">
      <c r="A4662" s="280">
        <v>20</v>
      </c>
      <c r="B4662" s="280" t="s">
        <v>38</v>
      </c>
      <c r="C4662" s="280">
        <v>70</v>
      </c>
      <c r="D4662" s="258">
        <f t="shared" si="433"/>
        <v>5</v>
      </c>
      <c r="E4662" s="259">
        <f>VLOOKUP(B4662,Correlation_Eqns!A$35:B$40,2,FALSE)</f>
        <v>7.9900000000000004E-5</v>
      </c>
      <c r="F4662" s="280">
        <f>VLOOKUP(B4662,Correlation_Eqns!A$43:B$48,2,FALSE)</f>
        <v>0.73499999999999999</v>
      </c>
      <c r="G4662" s="280">
        <f t="shared" si="434"/>
        <v>1.8142362435382888E-3</v>
      </c>
      <c r="H4662" s="280">
        <f>VLOOKUP(B4662,Correlation_Eqns!A$19:B$24,2,FALSE)</f>
        <v>1.48</v>
      </c>
      <c r="I4662" s="258">
        <f>VLOOKUP(B4662,Correlation_Eqns!A$27:B$32,2,FALSE)</f>
        <v>1.59</v>
      </c>
      <c r="J4662" s="259">
        <f t="shared" si="435"/>
        <v>1.8142362435382888E-3</v>
      </c>
      <c r="K4662" s="258">
        <f t="shared" si="436"/>
        <v>1.8142362435382888E-3</v>
      </c>
      <c r="L4662" s="1">
        <f t="shared" si="432"/>
        <v>5.7326962517820267E-4</v>
      </c>
      <c r="M4662" s="1">
        <f t="shared" si="437"/>
        <v>0</v>
      </c>
    </row>
    <row r="4663" spans="1:13">
      <c r="A4663" s="280">
        <v>20</v>
      </c>
      <c r="B4663" s="280" t="s">
        <v>38</v>
      </c>
      <c r="C4663" s="280">
        <v>60</v>
      </c>
      <c r="D4663" s="258">
        <f t="shared" si="433"/>
        <v>5</v>
      </c>
      <c r="E4663" s="259">
        <f>VLOOKUP(B4663,Correlation_Eqns!A$35:B$40,2,FALSE)</f>
        <v>7.9900000000000004E-5</v>
      </c>
      <c r="F4663" s="280">
        <f>VLOOKUP(B4663,Correlation_Eqns!A$43:B$48,2,FALSE)</f>
        <v>0.73499999999999999</v>
      </c>
      <c r="G4663" s="280">
        <f t="shared" si="434"/>
        <v>1.6198990411480721E-3</v>
      </c>
      <c r="H4663" s="280">
        <f>VLOOKUP(B4663,Correlation_Eqns!A$19:B$24,2,FALSE)</f>
        <v>1.48</v>
      </c>
      <c r="I4663" s="258">
        <f>VLOOKUP(B4663,Correlation_Eqns!A$27:B$32,2,FALSE)</f>
        <v>1.59</v>
      </c>
      <c r="J4663" s="259">
        <f t="shared" si="435"/>
        <v>1.6198990411480721E-3</v>
      </c>
      <c r="K4663" s="258">
        <f t="shared" si="436"/>
        <v>1.6198990411480721E-3</v>
      </c>
      <c r="L4663" s="1">
        <f t="shared" si="432"/>
        <v>5.1186217861813241E-4</v>
      </c>
      <c r="M4663" s="1">
        <f t="shared" si="437"/>
        <v>0</v>
      </c>
    </row>
    <row r="4664" spans="1:13">
      <c r="A4664" s="280">
        <v>20</v>
      </c>
      <c r="B4664" s="280" t="s">
        <v>38</v>
      </c>
      <c r="C4664" s="280">
        <v>50</v>
      </c>
      <c r="D4664" s="258">
        <f t="shared" si="433"/>
        <v>5</v>
      </c>
      <c r="E4664" s="259">
        <f>VLOOKUP(B4664,Correlation_Eqns!A$35:B$40,2,FALSE)</f>
        <v>7.9900000000000004E-5</v>
      </c>
      <c r="F4664" s="280">
        <f>VLOOKUP(B4664,Correlation_Eqns!A$43:B$48,2,FALSE)</f>
        <v>0.73499999999999999</v>
      </c>
      <c r="G4664" s="280">
        <f t="shared" si="434"/>
        <v>1.4167386188852062E-3</v>
      </c>
      <c r="H4664" s="280">
        <f>VLOOKUP(B4664,Correlation_Eqns!A$19:B$24,2,FALSE)</f>
        <v>1.48</v>
      </c>
      <c r="I4664" s="258">
        <f>VLOOKUP(B4664,Correlation_Eqns!A$27:B$32,2,FALSE)</f>
        <v>1.59</v>
      </c>
      <c r="J4664" s="259">
        <f t="shared" si="435"/>
        <v>1.4167386188852062E-3</v>
      </c>
      <c r="K4664" s="258">
        <f t="shared" si="436"/>
        <v>1.4167386188852062E-3</v>
      </c>
      <c r="L4664" s="1">
        <f t="shared" si="432"/>
        <v>4.4766673574982298E-4</v>
      </c>
      <c r="M4664" s="1">
        <f t="shared" si="437"/>
        <v>0</v>
      </c>
    </row>
    <row r="4665" spans="1:13">
      <c r="A4665" s="280">
        <v>20</v>
      </c>
      <c r="B4665" s="280" t="s">
        <v>38</v>
      </c>
      <c r="C4665" s="280">
        <v>50</v>
      </c>
      <c r="D4665" s="258">
        <f t="shared" si="433"/>
        <v>5</v>
      </c>
      <c r="E4665" s="259">
        <f>VLOOKUP(B4665,Correlation_Eqns!A$35:B$40,2,FALSE)</f>
        <v>7.9900000000000004E-5</v>
      </c>
      <c r="F4665" s="280">
        <f>VLOOKUP(B4665,Correlation_Eqns!A$43:B$48,2,FALSE)</f>
        <v>0.73499999999999999</v>
      </c>
      <c r="G4665" s="280">
        <f t="shared" si="434"/>
        <v>1.4167386188852062E-3</v>
      </c>
      <c r="H4665" s="280">
        <f>VLOOKUP(B4665,Correlation_Eqns!A$19:B$24,2,FALSE)</f>
        <v>1.48</v>
      </c>
      <c r="I4665" s="258">
        <f>VLOOKUP(B4665,Correlation_Eqns!A$27:B$32,2,FALSE)</f>
        <v>1.59</v>
      </c>
      <c r="J4665" s="259">
        <f t="shared" si="435"/>
        <v>1.4167386188852062E-3</v>
      </c>
      <c r="K4665" s="258">
        <f t="shared" si="436"/>
        <v>1.4167386188852062E-3</v>
      </c>
      <c r="L4665" s="1">
        <f t="shared" si="432"/>
        <v>4.4766673574982298E-4</v>
      </c>
      <c r="M4665" s="1">
        <f t="shared" si="437"/>
        <v>0</v>
      </c>
    </row>
    <row r="4666" spans="1:13">
      <c r="A4666" s="280">
        <v>20</v>
      </c>
      <c r="B4666" s="280" t="s">
        <v>38</v>
      </c>
      <c r="C4666" s="280">
        <v>45</v>
      </c>
      <c r="D4666" s="258">
        <f t="shared" si="433"/>
        <v>5</v>
      </c>
      <c r="E4666" s="259">
        <f>VLOOKUP(B4666,Correlation_Eqns!A$35:B$40,2,FALSE)</f>
        <v>7.9900000000000004E-5</v>
      </c>
      <c r="F4666" s="280">
        <f>VLOOKUP(B4666,Correlation_Eqns!A$43:B$48,2,FALSE)</f>
        <v>0.73499999999999999</v>
      </c>
      <c r="G4666" s="280">
        <f t="shared" si="434"/>
        <v>1.3111668995983647E-3</v>
      </c>
      <c r="H4666" s="280">
        <f>VLOOKUP(B4666,Correlation_Eqns!A$19:B$24,2,FALSE)</f>
        <v>1.48</v>
      </c>
      <c r="I4666" s="258">
        <f>VLOOKUP(B4666,Correlation_Eqns!A$27:B$32,2,FALSE)</f>
        <v>1.59</v>
      </c>
      <c r="J4666" s="259">
        <f t="shared" si="435"/>
        <v>1.3111668995983647E-3</v>
      </c>
      <c r="K4666" s="258">
        <f t="shared" si="436"/>
        <v>1.3111668995983647E-3</v>
      </c>
      <c r="L4666" s="1">
        <f t="shared" si="432"/>
        <v>4.1430776160268965E-4</v>
      </c>
      <c r="M4666" s="1">
        <f t="shared" si="437"/>
        <v>0</v>
      </c>
    </row>
    <row r="4667" spans="1:13">
      <c r="A4667" s="280">
        <v>20</v>
      </c>
      <c r="B4667" s="280" t="s">
        <v>38</v>
      </c>
      <c r="C4667" s="280">
        <v>40</v>
      </c>
      <c r="D4667" s="258">
        <f t="shared" si="433"/>
        <v>5</v>
      </c>
      <c r="E4667" s="259">
        <f>VLOOKUP(B4667,Correlation_Eqns!A$35:B$40,2,FALSE)</f>
        <v>7.9900000000000004E-5</v>
      </c>
      <c r="F4667" s="280">
        <f>VLOOKUP(B4667,Correlation_Eqns!A$43:B$48,2,FALSE)</f>
        <v>0.73499999999999999</v>
      </c>
      <c r="G4667" s="280">
        <f t="shared" si="434"/>
        <v>1.2024329619718991E-3</v>
      </c>
      <c r="H4667" s="280">
        <f>VLOOKUP(B4667,Correlation_Eqns!A$19:B$24,2,FALSE)</f>
        <v>1.48</v>
      </c>
      <c r="I4667" s="258">
        <f>VLOOKUP(B4667,Correlation_Eqns!A$27:B$32,2,FALSE)</f>
        <v>1.59</v>
      </c>
      <c r="J4667" s="259">
        <f t="shared" si="435"/>
        <v>1.2024329619718991E-3</v>
      </c>
      <c r="K4667" s="258">
        <f t="shared" si="436"/>
        <v>1.2024329619718991E-3</v>
      </c>
      <c r="L4667" s="1">
        <f t="shared" si="432"/>
        <v>3.7994957705572854E-4</v>
      </c>
      <c r="M4667" s="1">
        <f t="shared" si="437"/>
        <v>0</v>
      </c>
    </row>
    <row r="4668" spans="1:13">
      <c r="A4668" s="280">
        <v>20</v>
      </c>
      <c r="B4668" s="280" t="s">
        <v>38</v>
      </c>
      <c r="C4668" s="280">
        <v>35</v>
      </c>
      <c r="D4668" s="258">
        <f t="shared" si="433"/>
        <v>5</v>
      </c>
      <c r="E4668" s="259">
        <f>VLOOKUP(B4668,Correlation_Eqns!A$35:B$40,2,FALSE)</f>
        <v>7.9900000000000004E-5</v>
      </c>
      <c r="F4668" s="280">
        <f>VLOOKUP(B4668,Correlation_Eqns!A$43:B$48,2,FALSE)</f>
        <v>0.73499999999999999</v>
      </c>
      <c r="G4668" s="280">
        <f t="shared" si="434"/>
        <v>1.0900258362968912E-3</v>
      </c>
      <c r="H4668" s="280">
        <f>VLOOKUP(B4668,Correlation_Eqns!A$19:B$24,2,FALSE)</f>
        <v>1.48</v>
      </c>
      <c r="I4668" s="258">
        <f>VLOOKUP(B4668,Correlation_Eqns!A$27:B$32,2,FALSE)</f>
        <v>1.59</v>
      </c>
      <c r="J4668" s="259">
        <f t="shared" si="435"/>
        <v>1.0900258362968912E-3</v>
      </c>
      <c r="K4668" s="258">
        <f t="shared" si="436"/>
        <v>1.0900258362968912E-3</v>
      </c>
      <c r="L4668" s="1">
        <f t="shared" si="432"/>
        <v>3.4443072385643687E-4</v>
      </c>
      <c r="M4668" s="1">
        <f t="shared" si="437"/>
        <v>0</v>
      </c>
    </row>
    <row r="4669" spans="1:13">
      <c r="A4669" s="280">
        <v>20</v>
      </c>
      <c r="B4669" s="280" t="s">
        <v>38</v>
      </c>
      <c r="C4669" s="280">
        <v>30</v>
      </c>
      <c r="D4669" s="258">
        <f t="shared" si="433"/>
        <v>5</v>
      </c>
      <c r="E4669" s="259">
        <f>VLOOKUP(B4669,Correlation_Eqns!A$35:B$40,2,FALSE)</f>
        <v>7.9900000000000004E-5</v>
      </c>
      <c r="F4669" s="280">
        <f>VLOOKUP(B4669,Correlation_Eqns!A$43:B$48,2,FALSE)</f>
        <v>0.73499999999999999</v>
      </c>
      <c r="G4669" s="280">
        <f t="shared" si="434"/>
        <v>9.7326454221875172E-4</v>
      </c>
      <c r="H4669" s="280">
        <f>VLOOKUP(B4669,Correlation_Eqns!A$19:B$24,2,FALSE)</f>
        <v>1.48</v>
      </c>
      <c r="I4669" s="258">
        <f>VLOOKUP(B4669,Correlation_Eqns!A$27:B$32,2,FALSE)</f>
        <v>1.59</v>
      </c>
      <c r="J4669" s="259">
        <f t="shared" si="435"/>
        <v>9.7326454221875172E-4</v>
      </c>
      <c r="K4669" s="258">
        <f t="shared" si="436"/>
        <v>9.7326454221875172E-4</v>
      </c>
      <c r="L4669" s="1">
        <f t="shared" si="432"/>
        <v>3.0753602310845001E-4</v>
      </c>
      <c r="M4669" s="1">
        <f t="shared" si="437"/>
        <v>0</v>
      </c>
    </row>
    <row r="4670" spans="1:13">
      <c r="A4670" s="280">
        <v>20</v>
      </c>
      <c r="B4670" s="280" t="s">
        <v>38</v>
      </c>
      <c r="C4670" s="280">
        <v>25</v>
      </c>
      <c r="D4670" s="258">
        <f t="shared" si="433"/>
        <v>5</v>
      </c>
      <c r="E4670" s="259">
        <f>VLOOKUP(B4670,Correlation_Eqns!A$35:B$40,2,FALSE)</f>
        <v>7.9900000000000004E-5</v>
      </c>
      <c r="F4670" s="280">
        <f>VLOOKUP(B4670,Correlation_Eqns!A$43:B$48,2,FALSE)</f>
        <v>0.73499999999999999</v>
      </c>
      <c r="G4670" s="280">
        <f t="shared" si="434"/>
        <v>8.5120209860467262E-4</v>
      </c>
      <c r="H4670" s="280">
        <f>VLOOKUP(B4670,Correlation_Eqns!A$19:B$24,2,FALSE)</f>
        <v>1.48</v>
      </c>
      <c r="I4670" s="258">
        <f>VLOOKUP(B4670,Correlation_Eqns!A$27:B$32,2,FALSE)</f>
        <v>1.59</v>
      </c>
      <c r="J4670" s="259">
        <f t="shared" si="435"/>
        <v>8.5120209860467262E-4</v>
      </c>
      <c r="K4670" s="258">
        <f t="shared" si="436"/>
        <v>8.5120209860467262E-4</v>
      </c>
      <c r="L4670" s="1">
        <f t="shared" si="432"/>
        <v>2.6896624392549887E-4</v>
      </c>
      <c r="M4670" s="1">
        <f t="shared" si="437"/>
        <v>0</v>
      </c>
    </row>
    <row r="4671" spans="1:13">
      <c r="A4671" s="280">
        <v>20</v>
      </c>
      <c r="B4671" s="280" t="s">
        <v>38</v>
      </c>
      <c r="C4671" s="280">
        <v>25</v>
      </c>
      <c r="D4671" s="258">
        <f t="shared" si="433"/>
        <v>5</v>
      </c>
      <c r="E4671" s="259">
        <f>VLOOKUP(B4671,Correlation_Eqns!A$35:B$40,2,FALSE)</f>
        <v>7.9900000000000004E-5</v>
      </c>
      <c r="F4671" s="280">
        <f>VLOOKUP(B4671,Correlation_Eqns!A$43:B$48,2,FALSE)</f>
        <v>0.73499999999999999</v>
      </c>
      <c r="G4671" s="280">
        <f t="shared" si="434"/>
        <v>8.5120209860467262E-4</v>
      </c>
      <c r="H4671" s="280">
        <f>VLOOKUP(B4671,Correlation_Eqns!A$19:B$24,2,FALSE)</f>
        <v>1.48</v>
      </c>
      <c r="I4671" s="258">
        <f>VLOOKUP(B4671,Correlation_Eqns!A$27:B$32,2,FALSE)</f>
        <v>1.59</v>
      </c>
      <c r="J4671" s="259">
        <f t="shared" si="435"/>
        <v>8.5120209860467262E-4</v>
      </c>
      <c r="K4671" s="258">
        <f t="shared" si="436"/>
        <v>8.5120209860467262E-4</v>
      </c>
      <c r="L4671" s="1">
        <f t="shared" si="432"/>
        <v>2.6896624392549887E-4</v>
      </c>
      <c r="M4671" s="1">
        <f t="shared" si="437"/>
        <v>0</v>
      </c>
    </row>
    <row r="4672" spans="1:13">
      <c r="A4672" s="280">
        <v>20</v>
      </c>
      <c r="B4672" s="280" t="s">
        <v>8</v>
      </c>
      <c r="C4672" s="280">
        <v>10000</v>
      </c>
      <c r="D4672" s="258">
        <f t="shared" si="433"/>
        <v>5</v>
      </c>
      <c r="E4672" s="259">
        <f>VLOOKUP(B4672,Correlation_Eqns!A$35:B$40,2,FALSE)</f>
        <v>1.21E-4</v>
      </c>
      <c r="F4672" s="280">
        <f>VLOOKUP(B4672,Correlation_Eqns!A$43:B$48,2,FALSE)</f>
        <v>0.746</v>
      </c>
      <c r="G4672" s="280">
        <f t="shared" si="434"/>
        <v>0.11662331185850054</v>
      </c>
      <c r="H4672" s="280">
        <f>VLOOKUP(B4672,Correlation_Eqns!A$19:B$24,2,FALSE)</f>
        <v>3.39</v>
      </c>
      <c r="I4672" s="258">
        <f>VLOOKUP(B4672,Correlation_Eqns!A$27:B$32,2,FALSE)</f>
        <v>7.41</v>
      </c>
      <c r="J4672" s="259">
        <f t="shared" si="435"/>
        <v>3.39</v>
      </c>
      <c r="K4672" s="258">
        <f t="shared" si="436"/>
        <v>3.39</v>
      </c>
      <c r="L4672" s="1">
        <f t="shared" si="432"/>
        <v>1.0711857599999999</v>
      </c>
      <c r="M4672" s="1">
        <f t="shared" si="437"/>
        <v>1</v>
      </c>
    </row>
    <row r="4673" spans="1:13">
      <c r="A4673" s="280">
        <v>20</v>
      </c>
      <c r="B4673" s="280" t="s">
        <v>8</v>
      </c>
      <c r="C4673" s="280">
        <v>10000</v>
      </c>
      <c r="D4673" s="258">
        <f t="shared" si="433"/>
        <v>5</v>
      </c>
      <c r="E4673" s="259">
        <f>VLOOKUP(B4673,Correlation_Eqns!A$35:B$40,2,FALSE)</f>
        <v>1.21E-4</v>
      </c>
      <c r="F4673" s="280">
        <f>VLOOKUP(B4673,Correlation_Eqns!A$43:B$48,2,FALSE)</f>
        <v>0.746</v>
      </c>
      <c r="G4673" s="280">
        <f t="shared" si="434"/>
        <v>0.11662331185850054</v>
      </c>
      <c r="H4673" s="280">
        <f>VLOOKUP(B4673,Correlation_Eqns!A$19:B$24,2,FALSE)</f>
        <v>3.39</v>
      </c>
      <c r="I4673" s="258">
        <f>VLOOKUP(B4673,Correlation_Eqns!A$27:B$32,2,FALSE)</f>
        <v>7.41</v>
      </c>
      <c r="J4673" s="259">
        <f t="shared" si="435"/>
        <v>3.39</v>
      </c>
      <c r="K4673" s="258">
        <f t="shared" si="436"/>
        <v>3.39</v>
      </c>
      <c r="L4673" s="1">
        <f t="shared" si="432"/>
        <v>1.0711857599999999</v>
      </c>
      <c r="M4673" s="1">
        <f t="shared" si="437"/>
        <v>1</v>
      </c>
    </row>
    <row r="4674" spans="1:13">
      <c r="A4674" s="280">
        <v>20</v>
      </c>
      <c r="B4674" s="280" t="s">
        <v>8</v>
      </c>
      <c r="C4674" s="280">
        <v>10000</v>
      </c>
      <c r="D4674" s="258">
        <f t="shared" si="433"/>
        <v>5</v>
      </c>
      <c r="E4674" s="259">
        <f>VLOOKUP(B4674,Correlation_Eqns!A$35:B$40,2,FALSE)</f>
        <v>1.21E-4</v>
      </c>
      <c r="F4674" s="280">
        <f>VLOOKUP(B4674,Correlation_Eqns!A$43:B$48,2,FALSE)</f>
        <v>0.746</v>
      </c>
      <c r="G4674" s="280">
        <f t="shared" si="434"/>
        <v>0.11662331185850054</v>
      </c>
      <c r="H4674" s="280">
        <f>VLOOKUP(B4674,Correlation_Eqns!A$19:B$24,2,FALSE)</f>
        <v>3.39</v>
      </c>
      <c r="I4674" s="258">
        <f>VLOOKUP(B4674,Correlation_Eqns!A$27:B$32,2,FALSE)</f>
        <v>7.41</v>
      </c>
      <c r="J4674" s="259">
        <f t="shared" si="435"/>
        <v>3.39</v>
      </c>
      <c r="K4674" s="258">
        <f t="shared" si="436"/>
        <v>3.39</v>
      </c>
      <c r="L4674" s="1">
        <f t="shared" si="432"/>
        <v>1.0711857599999999</v>
      </c>
      <c r="M4674" s="1">
        <f t="shared" si="437"/>
        <v>1</v>
      </c>
    </row>
    <row r="4675" spans="1:13">
      <c r="A4675" s="280">
        <v>20</v>
      </c>
      <c r="B4675" s="280" t="s">
        <v>8</v>
      </c>
      <c r="C4675" s="280">
        <v>10000</v>
      </c>
      <c r="D4675" s="258">
        <f t="shared" si="433"/>
        <v>5</v>
      </c>
      <c r="E4675" s="259">
        <f>VLOOKUP(B4675,Correlation_Eqns!A$35:B$40,2,FALSE)</f>
        <v>1.21E-4</v>
      </c>
      <c r="F4675" s="280">
        <f>VLOOKUP(B4675,Correlation_Eqns!A$43:B$48,2,FALSE)</f>
        <v>0.746</v>
      </c>
      <c r="G4675" s="280">
        <f t="shared" si="434"/>
        <v>0.11662331185850054</v>
      </c>
      <c r="H4675" s="280">
        <f>VLOOKUP(B4675,Correlation_Eqns!A$19:B$24,2,FALSE)</f>
        <v>3.39</v>
      </c>
      <c r="I4675" s="258">
        <f>VLOOKUP(B4675,Correlation_Eqns!A$27:B$32,2,FALSE)</f>
        <v>7.41</v>
      </c>
      <c r="J4675" s="259">
        <f t="shared" si="435"/>
        <v>3.39</v>
      </c>
      <c r="K4675" s="258">
        <f t="shared" si="436"/>
        <v>3.39</v>
      </c>
      <c r="L4675" s="1">
        <f t="shared" si="432"/>
        <v>1.0711857599999999</v>
      </c>
      <c r="M4675" s="1">
        <f t="shared" si="437"/>
        <v>1</v>
      </c>
    </row>
    <row r="4676" spans="1:13">
      <c r="A4676" s="280">
        <v>20</v>
      </c>
      <c r="B4676" s="280" t="s">
        <v>8</v>
      </c>
      <c r="C4676" s="280">
        <v>10000</v>
      </c>
      <c r="D4676" s="258">
        <f t="shared" si="433"/>
        <v>5</v>
      </c>
      <c r="E4676" s="259">
        <f>VLOOKUP(B4676,Correlation_Eqns!A$35:B$40,2,FALSE)</f>
        <v>1.21E-4</v>
      </c>
      <c r="F4676" s="280">
        <f>VLOOKUP(B4676,Correlation_Eqns!A$43:B$48,2,FALSE)</f>
        <v>0.746</v>
      </c>
      <c r="G4676" s="280">
        <f t="shared" si="434"/>
        <v>0.11662331185850054</v>
      </c>
      <c r="H4676" s="280">
        <f>VLOOKUP(B4676,Correlation_Eqns!A$19:B$24,2,FALSE)</f>
        <v>3.39</v>
      </c>
      <c r="I4676" s="258">
        <f>VLOOKUP(B4676,Correlation_Eqns!A$27:B$32,2,FALSE)</f>
        <v>7.41</v>
      </c>
      <c r="J4676" s="259">
        <f t="shared" si="435"/>
        <v>3.39</v>
      </c>
      <c r="K4676" s="258">
        <f t="shared" si="436"/>
        <v>3.39</v>
      </c>
      <c r="L4676" s="1">
        <f t="shared" si="432"/>
        <v>1.0711857599999999</v>
      </c>
      <c r="M4676" s="1">
        <f t="shared" si="437"/>
        <v>1</v>
      </c>
    </row>
    <row r="4677" spans="1:13">
      <c r="A4677" s="280">
        <v>20</v>
      </c>
      <c r="B4677" s="280" t="s">
        <v>8</v>
      </c>
      <c r="C4677" s="280">
        <v>10000</v>
      </c>
      <c r="D4677" s="258">
        <f t="shared" si="433"/>
        <v>5</v>
      </c>
      <c r="E4677" s="259">
        <f>VLOOKUP(B4677,Correlation_Eqns!A$35:B$40,2,FALSE)</f>
        <v>1.21E-4</v>
      </c>
      <c r="F4677" s="280">
        <f>VLOOKUP(B4677,Correlation_Eqns!A$43:B$48,2,FALSE)</f>
        <v>0.746</v>
      </c>
      <c r="G4677" s="280">
        <f t="shared" si="434"/>
        <v>0.11662331185850054</v>
      </c>
      <c r="H4677" s="280">
        <f>VLOOKUP(B4677,Correlation_Eqns!A$19:B$24,2,FALSE)</f>
        <v>3.39</v>
      </c>
      <c r="I4677" s="258">
        <f>VLOOKUP(B4677,Correlation_Eqns!A$27:B$32,2,FALSE)</f>
        <v>7.41</v>
      </c>
      <c r="J4677" s="259">
        <f t="shared" si="435"/>
        <v>3.39</v>
      </c>
      <c r="K4677" s="258">
        <f t="shared" si="436"/>
        <v>3.39</v>
      </c>
      <c r="L4677" s="1">
        <f t="shared" si="432"/>
        <v>1.0711857599999999</v>
      </c>
      <c r="M4677" s="1">
        <f t="shared" si="437"/>
        <v>1</v>
      </c>
    </row>
    <row r="4678" spans="1:13">
      <c r="A4678" s="280">
        <v>20</v>
      </c>
      <c r="B4678" s="280" t="s">
        <v>8</v>
      </c>
      <c r="C4678" s="280">
        <v>10000</v>
      </c>
      <c r="D4678" s="258">
        <f t="shared" si="433"/>
        <v>5</v>
      </c>
      <c r="E4678" s="259">
        <f>VLOOKUP(B4678,Correlation_Eqns!A$35:B$40,2,FALSE)</f>
        <v>1.21E-4</v>
      </c>
      <c r="F4678" s="280">
        <f>VLOOKUP(B4678,Correlation_Eqns!A$43:B$48,2,FALSE)</f>
        <v>0.746</v>
      </c>
      <c r="G4678" s="280">
        <f t="shared" si="434"/>
        <v>0.11662331185850054</v>
      </c>
      <c r="H4678" s="280">
        <f>VLOOKUP(B4678,Correlation_Eqns!A$19:B$24,2,FALSE)</f>
        <v>3.39</v>
      </c>
      <c r="I4678" s="258">
        <f>VLOOKUP(B4678,Correlation_Eqns!A$27:B$32,2,FALSE)</f>
        <v>7.41</v>
      </c>
      <c r="J4678" s="259">
        <f t="shared" si="435"/>
        <v>3.39</v>
      </c>
      <c r="K4678" s="258">
        <f t="shared" si="436"/>
        <v>3.39</v>
      </c>
      <c r="L4678" s="1">
        <f t="shared" si="432"/>
        <v>1.0711857599999999</v>
      </c>
      <c r="M4678" s="1">
        <f t="shared" si="437"/>
        <v>1</v>
      </c>
    </row>
    <row r="4679" spans="1:13">
      <c r="A4679" s="280">
        <v>20</v>
      </c>
      <c r="B4679" s="280" t="s">
        <v>8</v>
      </c>
      <c r="C4679" s="280">
        <v>10000</v>
      </c>
      <c r="D4679" s="258">
        <f t="shared" si="433"/>
        <v>5</v>
      </c>
      <c r="E4679" s="259">
        <f>VLOOKUP(B4679,Correlation_Eqns!A$35:B$40,2,FALSE)</f>
        <v>1.21E-4</v>
      </c>
      <c r="F4679" s="280">
        <f>VLOOKUP(B4679,Correlation_Eqns!A$43:B$48,2,FALSE)</f>
        <v>0.746</v>
      </c>
      <c r="G4679" s="280">
        <f t="shared" si="434"/>
        <v>0.11662331185850054</v>
      </c>
      <c r="H4679" s="280">
        <f>VLOOKUP(B4679,Correlation_Eqns!A$19:B$24,2,FALSE)</f>
        <v>3.39</v>
      </c>
      <c r="I4679" s="258">
        <f>VLOOKUP(B4679,Correlation_Eqns!A$27:B$32,2,FALSE)</f>
        <v>7.41</v>
      </c>
      <c r="J4679" s="259">
        <f t="shared" si="435"/>
        <v>3.39</v>
      </c>
      <c r="K4679" s="258">
        <f t="shared" si="436"/>
        <v>3.39</v>
      </c>
      <c r="L4679" s="1">
        <f t="shared" si="432"/>
        <v>1.0711857599999999</v>
      </c>
      <c r="M4679" s="1">
        <f t="shared" si="437"/>
        <v>1</v>
      </c>
    </row>
    <row r="4680" spans="1:13">
      <c r="A4680" s="280">
        <v>20</v>
      </c>
      <c r="B4680" s="280" t="s">
        <v>8</v>
      </c>
      <c r="C4680" s="280">
        <v>10000</v>
      </c>
      <c r="D4680" s="258">
        <f t="shared" si="433"/>
        <v>5</v>
      </c>
      <c r="E4680" s="259">
        <f>VLOOKUP(B4680,Correlation_Eqns!A$35:B$40,2,FALSE)</f>
        <v>1.21E-4</v>
      </c>
      <c r="F4680" s="280">
        <f>VLOOKUP(B4680,Correlation_Eqns!A$43:B$48,2,FALSE)</f>
        <v>0.746</v>
      </c>
      <c r="G4680" s="280">
        <f t="shared" si="434"/>
        <v>0.11662331185850054</v>
      </c>
      <c r="H4680" s="280">
        <f>VLOOKUP(B4680,Correlation_Eqns!A$19:B$24,2,FALSE)</f>
        <v>3.39</v>
      </c>
      <c r="I4680" s="258">
        <f>VLOOKUP(B4680,Correlation_Eqns!A$27:B$32,2,FALSE)</f>
        <v>7.41</v>
      </c>
      <c r="J4680" s="259">
        <f t="shared" si="435"/>
        <v>3.39</v>
      </c>
      <c r="K4680" s="258">
        <f t="shared" si="436"/>
        <v>3.39</v>
      </c>
      <c r="L4680" s="1">
        <f t="shared" si="432"/>
        <v>1.0711857599999999</v>
      </c>
      <c r="M4680" s="1">
        <f t="shared" si="437"/>
        <v>1</v>
      </c>
    </row>
    <row r="4681" spans="1:13">
      <c r="A4681" s="280">
        <v>20</v>
      </c>
      <c r="B4681" s="280" t="s">
        <v>8</v>
      </c>
      <c r="C4681" s="280">
        <v>10000</v>
      </c>
      <c r="D4681" s="258">
        <f t="shared" si="433"/>
        <v>5</v>
      </c>
      <c r="E4681" s="259">
        <f>VLOOKUP(B4681,Correlation_Eqns!A$35:B$40,2,FALSE)</f>
        <v>1.21E-4</v>
      </c>
      <c r="F4681" s="280">
        <f>VLOOKUP(B4681,Correlation_Eqns!A$43:B$48,2,FALSE)</f>
        <v>0.746</v>
      </c>
      <c r="G4681" s="280">
        <f t="shared" si="434"/>
        <v>0.11662331185850054</v>
      </c>
      <c r="H4681" s="280">
        <f>VLOOKUP(B4681,Correlation_Eqns!A$19:B$24,2,FALSE)</f>
        <v>3.39</v>
      </c>
      <c r="I4681" s="258">
        <f>VLOOKUP(B4681,Correlation_Eqns!A$27:B$32,2,FALSE)</f>
        <v>7.41</v>
      </c>
      <c r="J4681" s="259">
        <f t="shared" si="435"/>
        <v>3.39</v>
      </c>
      <c r="K4681" s="258">
        <f t="shared" si="436"/>
        <v>3.39</v>
      </c>
      <c r="L4681" s="1">
        <f t="shared" si="432"/>
        <v>1.0711857599999999</v>
      </c>
      <c r="M4681" s="1">
        <f t="shared" si="437"/>
        <v>1</v>
      </c>
    </row>
    <row r="4682" spans="1:13">
      <c r="A4682" s="280">
        <v>20</v>
      </c>
      <c r="B4682" s="280" t="s">
        <v>8</v>
      </c>
      <c r="C4682" s="280">
        <v>10000</v>
      </c>
      <c r="D4682" s="258">
        <f t="shared" si="433"/>
        <v>5</v>
      </c>
      <c r="E4682" s="259">
        <f>VLOOKUP(B4682,Correlation_Eqns!A$35:B$40,2,FALSE)</f>
        <v>1.21E-4</v>
      </c>
      <c r="F4682" s="280">
        <f>VLOOKUP(B4682,Correlation_Eqns!A$43:B$48,2,FALSE)</f>
        <v>0.746</v>
      </c>
      <c r="G4682" s="280">
        <f t="shared" si="434"/>
        <v>0.11662331185850054</v>
      </c>
      <c r="H4682" s="280">
        <f>VLOOKUP(B4682,Correlation_Eqns!A$19:B$24,2,FALSE)</f>
        <v>3.39</v>
      </c>
      <c r="I4682" s="258">
        <f>VLOOKUP(B4682,Correlation_Eqns!A$27:B$32,2,FALSE)</f>
        <v>7.41</v>
      </c>
      <c r="J4682" s="259">
        <f t="shared" si="435"/>
        <v>3.39</v>
      </c>
      <c r="K4682" s="258">
        <f t="shared" si="436"/>
        <v>3.39</v>
      </c>
      <c r="L4682" s="1">
        <f t="shared" si="432"/>
        <v>1.0711857599999999</v>
      </c>
      <c r="M4682" s="1">
        <f t="shared" si="437"/>
        <v>1</v>
      </c>
    </row>
    <row r="4683" spans="1:13">
      <c r="A4683" s="280">
        <v>20</v>
      </c>
      <c r="B4683" s="280" t="s">
        <v>8</v>
      </c>
      <c r="C4683" s="280">
        <v>10000</v>
      </c>
      <c r="D4683" s="258">
        <f t="shared" si="433"/>
        <v>5</v>
      </c>
      <c r="E4683" s="259">
        <f>VLOOKUP(B4683,Correlation_Eqns!A$35:B$40,2,FALSE)</f>
        <v>1.21E-4</v>
      </c>
      <c r="F4683" s="280">
        <f>VLOOKUP(B4683,Correlation_Eqns!A$43:B$48,2,FALSE)</f>
        <v>0.746</v>
      </c>
      <c r="G4683" s="280">
        <f t="shared" si="434"/>
        <v>0.11662331185850054</v>
      </c>
      <c r="H4683" s="280">
        <f>VLOOKUP(B4683,Correlation_Eqns!A$19:B$24,2,FALSE)</f>
        <v>3.39</v>
      </c>
      <c r="I4683" s="258">
        <f>VLOOKUP(B4683,Correlation_Eqns!A$27:B$32,2,FALSE)</f>
        <v>7.41</v>
      </c>
      <c r="J4683" s="259">
        <f t="shared" si="435"/>
        <v>3.39</v>
      </c>
      <c r="K4683" s="258">
        <f t="shared" si="436"/>
        <v>3.39</v>
      </c>
      <c r="L4683" s="1">
        <f t="shared" si="432"/>
        <v>1.0711857599999999</v>
      </c>
      <c r="M4683" s="1">
        <f t="shared" si="437"/>
        <v>1</v>
      </c>
    </row>
    <row r="4684" spans="1:13">
      <c r="A4684" s="280">
        <v>20</v>
      </c>
      <c r="B4684" s="280" t="s">
        <v>8</v>
      </c>
      <c r="C4684" s="280">
        <v>10000</v>
      </c>
      <c r="D4684" s="258">
        <f t="shared" si="433"/>
        <v>5</v>
      </c>
      <c r="E4684" s="259">
        <f>VLOOKUP(B4684,Correlation_Eqns!A$35:B$40,2,FALSE)</f>
        <v>1.21E-4</v>
      </c>
      <c r="F4684" s="280">
        <f>VLOOKUP(B4684,Correlation_Eqns!A$43:B$48,2,FALSE)</f>
        <v>0.746</v>
      </c>
      <c r="G4684" s="280">
        <f t="shared" si="434"/>
        <v>0.11662331185850054</v>
      </c>
      <c r="H4684" s="280">
        <f>VLOOKUP(B4684,Correlation_Eqns!A$19:B$24,2,FALSE)</f>
        <v>3.39</v>
      </c>
      <c r="I4684" s="258">
        <f>VLOOKUP(B4684,Correlation_Eqns!A$27:B$32,2,FALSE)</f>
        <v>7.41</v>
      </c>
      <c r="J4684" s="259">
        <f t="shared" si="435"/>
        <v>3.39</v>
      </c>
      <c r="K4684" s="258">
        <f t="shared" si="436"/>
        <v>3.39</v>
      </c>
      <c r="L4684" s="1">
        <f t="shared" ref="L4684:L4747" si="438">J4684*lbC1_lbgas_NG*kg_per_lb</f>
        <v>1.0711857599999999</v>
      </c>
      <c r="M4684" s="1">
        <f t="shared" si="437"/>
        <v>1</v>
      </c>
    </row>
    <row r="4685" spans="1:13">
      <c r="A4685" s="280">
        <v>20</v>
      </c>
      <c r="B4685" s="280" t="s">
        <v>38</v>
      </c>
      <c r="C4685" s="280">
        <v>10000</v>
      </c>
      <c r="D4685" s="258">
        <f t="shared" ref="D4685:D4748" si="439">IF(A4685&lt;5,1,(IF(AND(A4685&gt;4,A4685&lt;9),2,IF(AND(A4685&gt;8,A4685&lt;13),3,IF(AND(A4685&gt;12,A4685&lt;17),4,IF(AND(A4685&gt;16,A4685&lt;21),5,6))))))</f>
        <v>5</v>
      </c>
      <c r="E4685" s="259">
        <f>VLOOKUP(B4685,Correlation_Eqns!A$35:B$40,2,FALSE)</f>
        <v>7.9900000000000004E-5</v>
      </c>
      <c r="F4685" s="280">
        <f>VLOOKUP(B4685,Correlation_Eqns!A$43:B$48,2,FALSE)</f>
        <v>0.73499999999999999</v>
      </c>
      <c r="G4685" s="280">
        <f t="shared" ref="G4685:G4748" si="440">E4685*C4685^F4685</f>
        <v>6.9589990837490873E-2</v>
      </c>
      <c r="H4685" s="280">
        <f>VLOOKUP(B4685,Correlation_Eqns!A$19:B$24,2,FALSE)</f>
        <v>1.48</v>
      </c>
      <c r="I4685" s="258">
        <f>VLOOKUP(B4685,Correlation_Eqns!A$27:B$32,2,FALSE)</f>
        <v>1.59</v>
      </c>
      <c r="J4685" s="259">
        <f t="shared" ref="J4685:J4748" si="441">IF(C4685&gt;=10000,H4685,G4685)</f>
        <v>1.48</v>
      </c>
      <c r="K4685" s="258">
        <f t="shared" ref="K4685:K4748" si="442">IF(AND(C4685&gt;=10000,C4685&lt;100000),H4685,IF(C4685=100000,I4685,G4685))</f>
        <v>1.48</v>
      </c>
      <c r="L4685" s="1">
        <f t="shared" si="438"/>
        <v>0.46765631999999996</v>
      </c>
      <c r="M4685" s="1">
        <f t="shared" ref="M4685:M4748" si="443">IF(C4685&gt;=10000,1,0)</f>
        <v>1</v>
      </c>
    </row>
    <row r="4686" spans="1:13">
      <c r="A4686" s="280">
        <v>20</v>
      </c>
      <c r="B4686" s="280" t="s">
        <v>38</v>
      </c>
      <c r="C4686" s="280">
        <v>10000</v>
      </c>
      <c r="D4686" s="258">
        <f t="shared" si="439"/>
        <v>5</v>
      </c>
      <c r="E4686" s="259">
        <f>VLOOKUP(B4686,Correlation_Eqns!A$35:B$40,2,FALSE)</f>
        <v>7.9900000000000004E-5</v>
      </c>
      <c r="F4686" s="280">
        <f>VLOOKUP(B4686,Correlation_Eqns!A$43:B$48,2,FALSE)</f>
        <v>0.73499999999999999</v>
      </c>
      <c r="G4686" s="280">
        <f t="shared" si="440"/>
        <v>6.9589990837490873E-2</v>
      </c>
      <c r="H4686" s="280">
        <f>VLOOKUP(B4686,Correlation_Eqns!A$19:B$24,2,FALSE)</f>
        <v>1.48</v>
      </c>
      <c r="I4686" s="258">
        <f>VLOOKUP(B4686,Correlation_Eqns!A$27:B$32,2,FALSE)</f>
        <v>1.59</v>
      </c>
      <c r="J4686" s="259">
        <f t="shared" si="441"/>
        <v>1.48</v>
      </c>
      <c r="K4686" s="258">
        <f t="shared" si="442"/>
        <v>1.48</v>
      </c>
      <c r="L4686" s="1">
        <f t="shared" si="438"/>
        <v>0.46765631999999996</v>
      </c>
      <c r="M4686" s="1">
        <f t="shared" si="443"/>
        <v>1</v>
      </c>
    </row>
    <row r="4687" spans="1:13">
      <c r="A4687" s="280">
        <v>20</v>
      </c>
      <c r="B4687" s="280" t="s">
        <v>38</v>
      </c>
      <c r="C4687" s="280">
        <v>10000</v>
      </c>
      <c r="D4687" s="258">
        <f t="shared" si="439"/>
        <v>5</v>
      </c>
      <c r="E4687" s="259">
        <f>VLOOKUP(B4687,Correlation_Eqns!A$35:B$40,2,FALSE)</f>
        <v>7.9900000000000004E-5</v>
      </c>
      <c r="F4687" s="280">
        <f>VLOOKUP(B4687,Correlation_Eqns!A$43:B$48,2,FALSE)</f>
        <v>0.73499999999999999</v>
      </c>
      <c r="G4687" s="280">
        <f t="shared" si="440"/>
        <v>6.9589990837490873E-2</v>
      </c>
      <c r="H4687" s="280">
        <f>VLOOKUP(B4687,Correlation_Eqns!A$19:B$24,2,FALSE)</f>
        <v>1.48</v>
      </c>
      <c r="I4687" s="258">
        <f>VLOOKUP(B4687,Correlation_Eqns!A$27:B$32,2,FALSE)</f>
        <v>1.59</v>
      </c>
      <c r="J4687" s="259">
        <f t="shared" si="441"/>
        <v>1.48</v>
      </c>
      <c r="K4687" s="258">
        <f t="shared" si="442"/>
        <v>1.48</v>
      </c>
      <c r="L4687" s="1">
        <f t="shared" si="438"/>
        <v>0.46765631999999996</v>
      </c>
      <c r="M4687" s="1">
        <f t="shared" si="443"/>
        <v>1</v>
      </c>
    </row>
    <row r="4688" spans="1:13">
      <c r="A4688" s="280">
        <v>20</v>
      </c>
      <c r="B4688" s="280" t="s">
        <v>38</v>
      </c>
      <c r="C4688" s="280">
        <v>10000</v>
      </c>
      <c r="D4688" s="258">
        <f t="shared" si="439"/>
        <v>5</v>
      </c>
      <c r="E4688" s="259">
        <f>VLOOKUP(B4688,Correlation_Eqns!A$35:B$40,2,FALSE)</f>
        <v>7.9900000000000004E-5</v>
      </c>
      <c r="F4688" s="280">
        <f>VLOOKUP(B4688,Correlation_Eqns!A$43:B$48,2,FALSE)</f>
        <v>0.73499999999999999</v>
      </c>
      <c r="G4688" s="280">
        <f t="shared" si="440"/>
        <v>6.9589990837490873E-2</v>
      </c>
      <c r="H4688" s="280">
        <f>VLOOKUP(B4688,Correlation_Eqns!A$19:B$24,2,FALSE)</f>
        <v>1.48</v>
      </c>
      <c r="I4688" s="258">
        <f>VLOOKUP(B4688,Correlation_Eqns!A$27:B$32,2,FALSE)</f>
        <v>1.59</v>
      </c>
      <c r="J4688" s="259">
        <f t="shared" si="441"/>
        <v>1.48</v>
      </c>
      <c r="K4688" s="258">
        <f t="shared" si="442"/>
        <v>1.48</v>
      </c>
      <c r="L4688" s="1">
        <f t="shared" si="438"/>
        <v>0.46765631999999996</v>
      </c>
      <c r="M4688" s="1">
        <f t="shared" si="443"/>
        <v>1</v>
      </c>
    </row>
    <row r="4689" spans="1:13">
      <c r="A4689" s="280">
        <v>20</v>
      </c>
      <c r="B4689" s="280" t="s">
        <v>38</v>
      </c>
      <c r="C4689" s="280">
        <v>10000</v>
      </c>
      <c r="D4689" s="258">
        <f t="shared" si="439"/>
        <v>5</v>
      </c>
      <c r="E4689" s="259">
        <f>VLOOKUP(B4689,Correlation_Eqns!A$35:B$40,2,FALSE)</f>
        <v>7.9900000000000004E-5</v>
      </c>
      <c r="F4689" s="280">
        <f>VLOOKUP(B4689,Correlation_Eqns!A$43:B$48,2,FALSE)</f>
        <v>0.73499999999999999</v>
      </c>
      <c r="G4689" s="280">
        <f t="shared" si="440"/>
        <v>6.9589990837490873E-2</v>
      </c>
      <c r="H4689" s="280">
        <f>VLOOKUP(B4689,Correlation_Eqns!A$19:B$24,2,FALSE)</f>
        <v>1.48</v>
      </c>
      <c r="I4689" s="258">
        <f>VLOOKUP(B4689,Correlation_Eqns!A$27:B$32,2,FALSE)</f>
        <v>1.59</v>
      </c>
      <c r="J4689" s="259">
        <f t="shared" si="441"/>
        <v>1.48</v>
      </c>
      <c r="K4689" s="258">
        <f t="shared" si="442"/>
        <v>1.48</v>
      </c>
      <c r="L4689" s="1">
        <f t="shared" si="438"/>
        <v>0.46765631999999996</v>
      </c>
      <c r="M4689" s="1">
        <f t="shared" si="443"/>
        <v>1</v>
      </c>
    </row>
    <row r="4690" spans="1:13">
      <c r="A4690" s="280">
        <v>20</v>
      </c>
      <c r="B4690" s="280" t="s">
        <v>38</v>
      </c>
      <c r="C4690" s="280">
        <v>10000</v>
      </c>
      <c r="D4690" s="258">
        <f t="shared" si="439"/>
        <v>5</v>
      </c>
      <c r="E4690" s="259">
        <f>VLOOKUP(B4690,Correlation_Eqns!A$35:B$40,2,FALSE)</f>
        <v>7.9900000000000004E-5</v>
      </c>
      <c r="F4690" s="280">
        <f>VLOOKUP(B4690,Correlation_Eqns!A$43:B$48,2,FALSE)</f>
        <v>0.73499999999999999</v>
      </c>
      <c r="G4690" s="280">
        <f t="shared" si="440"/>
        <v>6.9589990837490873E-2</v>
      </c>
      <c r="H4690" s="280">
        <f>VLOOKUP(B4690,Correlation_Eqns!A$19:B$24,2,FALSE)</f>
        <v>1.48</v>
      </c>
      <c r="I4690" s="258">
        <f>VLOOKUP(B4690,Correlation_Eqns!A$27:B$32,2,FALSE)</f>
        <v>1.59</v>
      </c>
      <c r="J4690" s="259">
        <f t="shared" si="441"/>
        <v>1.48</v>
      </c>
      <c r="K4690" s="258">
        <f t="shared" si="442"/>
        <v>1.48</v>
      </c>
      <c r="L4690" s="1">
        <f t="shared" si="438"/>
        <v>0.46765631999999996</v>
      </c>
      <c r="M4690" s="1">
        <f t="shared" si="443"/>
        <v>1</v>
      </c>
    </row>
    <row r="4691" spans="1:13">
      <c r="A4691" s="280">
        <v>20</v>
      </c>
      <c r="B4691" s="280" t="s">
        <v>38</v>
      </c>
      <c r="C4691" s="280">
        <v>10000</v>
      </c>
      <c r="D4691" s="258">
        <f t="shared" si="439"/>
        <v>5</v>
      </c>
      <c r="E4691" s="259">
        <f>VLOOKUP(B4691,Correlation_Eqns!A$35:B$40,2,FALSE)</f>
        <v>7.9900000000000004E-5</v>
      </c>
      <c r="F4691" s="280">
        <f>VLOOKUP(B4691,Correlation_Eqns!A$43:B$48,2,FALSE)</f>
        <v>0.73499999999999999</v>
      </c>
      <c r="G4691" s="280">
        <f t="shared" si="440"/>
        <v>6.9589990837490873E-2</v>
      </c>
      <c r="H4691" s="280">
        <f>VLOOKUP(B4691,Correlation_Eqns!A$19:B$24,2,FALSE)</f>
        <v>1.48</v>
      </c>
      <c r="I4691" s="258">
        <f>VLOOKUP(B4691,Correlation_Eqns!A$27:B$32,2,FALSE)</f>
        <v>1.59</v>
      </c>
      <c r="J4691" s="259">
        <f t="shared" si="441"/>
        <v>1.48</v>
      </c>
      <c r="K4691" s="258">
        <f t="shared" si="442"/>
        <v>1.48</v>
      </c>
      <c r="L4691" s="1">
        <f t="shared" si="438"/>
        <v>0.46765631999999996</v>
      </c>
      <c r="M4691" s="1">
        <f t="shared" si="443"/>
        <v>1</v>
      </c>
    </row>
    <row r="4692" spans="1:13">
      <c r="A4692" s="280">
        <v>20</v>
      </c>
      <c r="B4692" s="280" t="s">
        <v>38</v>
      </c>
      <c r="C4692" s="280">
        <v>10000</v>
      </c>
      <c r="D4692" s="258">
        <f t="shared" si="439"/>
        <v>5</v>
      </c>
      <c r="E4692" s="259">
        <f>VLOOKUP(B4692,Correlation_Eqns!A$35:B$40,2,FALSE)</f>
        <v>7.9900000000000004E-5</v>
      </c>
      <c r="F4692" s="280">
        <f>VLOOKUP(B4692,Correlation_Eqns!A$43:B$48,2,FALSE)</f>
        <v>0.73499999999999999</v>
      </c>
      <c r="G4692" s="280">
        <f t="shared" si="440"/>
        <v>6.9589990837490873E-2</v>
      </c>
      <c r="H4692" s="280">
        <f>VLOOKUP(B4692,Correlation_Eqns!A$19:B$24,2,FALSE)</f>
        <v>1.48</v>
      </c>
      <c r="I4692" s="258">
        <f>VLOOKUP(B4692,Correlation_Eqns!A$27:B$32,2,FALSE)</f>
        <v>1.59</v>
      </c>
      <c r="J4692" s="259">
        <f t="shared" si="441"/>
        <v>1.48</v>
      </c>
      <c r="K4692" s="258">
        <f t="shared" si="442"/>
        <v>1.48</v>
      </c>
      <c r="L4692" s="1">
        <f t="shared" si="438"/>
        <v>0.46765631999999996</v>
      </c>
      <c r="M4692" s="1">
        <f t="shared" si="443"/>
        <v>1</v>
      </c>
    </row>
    <row r="4693" spans="1:13">
      <c r="A4693" s="280">
        <v>20</v>
      </c>
      <c r="B4693" s="280" t="s">
        <v>38</v>
      </c>
      <c r="C4693" s="280">
        <v>10000</v>
      </c>
      <c r="D4693" s="258">
        <f t="shared" si="439"/>
        <v>5</v>
      </c>
      <c r="E4693" s="259">
        <f>VLOOKUP(B4693,Correlation_Eqns!A$35:B$40,2,FALSE)</f>
        <v>7.9900000000000004E-5</v>
      </c>
      <c r="F4693" s="280">
        <f>VLOOKUP(B4693,Correlation_Eqns!A$43:B$48,2,FALSE)</f>
        <v>0.73499999999999999</v>
      </c>
      <c r="G4693" s="280">
        <f t="shared" si="440"/>
        <v>6.9589990837490873E-2</v>
      </c>
      <c r="H4693" s="280">
        <f>VLOOKUP(B4693,Correlation_Eqns!A$19:B$24,2,FALSE)</f>
        <v>1.48</v>
      </c>
      <c r="I4693" s="258">
        <f>VLOOKUP(B4693,Correlation_Eqns!A$27:B$32,2,FALSE)</f>
        <v>1.59</v>
      </c>
      <c r="J4693" s="259">
        <f t="shared" si="441"/>
        <v>1.48</v>
      </c>
      <c r="K4693" s="258">
        <f t="shared" si="442"/>
        <v>1.48</v>
      </c>
      <c r="L4693" s="1">
        <f t="shared" si="438"/>
        <v>0.46765631999999996</v>
      </c>
      <c r="M4693" s="1">
        <f t="shared" si="443"/>
        <v>1</v>
      </c>
    </row>
    <row r="4694" spans="1:13">
      <c r="A4694" s="280">
        <v>20</v>
      </c>
      <c r="B4694" s="280" t="s">
        <v>38</v>
      </c>
      <c r="C4694" s="280">
        <v>10000</v>
      </c>
      <c r="D4694" s="258">
        <f t="shared" si="439"/>
        <v>5</v>
      </c>
      <c r="E4694" s="259">
        <f>VLOOKUP(B4694,Correlation_Eqns!A$35:B$40,2,FALSE)</f>
        <v>7.9900000000000004E-5</v>
      </c>
      <c r="F4694" s="280">
        <f>VLOOKUP(B4694,Correlation_Eqns!A$43:B$48,2,FALSE)</f>
        <v>0.73499999999999999</v>
      </c>
      <c r="G4694" s="280">
        <f t="shared" si="440"/>
        <v>6.9589990837490873E-2</v>
      </c>
      <c r="H4694" s="280">
        <f>VLOOKUP(B4694,Correlation_Eqns!A$19:B$24,2,FALSE)</f>
        <v>1.48</v>
      </c>
      <c r="I4694" s="258">
        <f>VLOOKUP(B4694,Correlation_Eqns!A$27:B$32,2,FALSE)</f>
        <v>1.59</v>
      </c>
      <c r="J4694" s="259">
        <f t="shared" si="441"/>
        <v>1.48</v>
      </c>
      <c r="K4694" s="258">
        <f t="shared" si="442"/>
        <v>1.48</v>
      </c>
      <c r="L4694" s="1">
        <f t="shared" si="438"/>
        <v>0.46765631999999996</v>
      </c>
      <c r="M4694" s="1">
        <f t="shared" si="443"/>
        <v>1</v>
      </c>
    </row>
    <row r="4695" spans="1:13">
      <c r="A4695" s="280">
        <v>20</v>
      </c>
      <c r="B4695" s="280" t="s">
        <v>38</v>
      </c>
      <c r="C4695" s="280">
        <v>10000</v>
      </c>
      <c r="D4695" s="258">
        <f t="shared" si="439"/>
        <v>5</v>
      </c>
      <c r="E4695" s="259">
        <f>VLOOKUP(B4695,Correlation_Eqns!A$35:B$40,2,FALSE)</f>
        <v>7.9900000000000004E-5</v>
      </c>
      <c r="F4695" s="280">
        <f>VLOOKUP(B4695,Correlation_Eqns!A$43:B$48,2,FALSE)</f>
        <v>0.73499999999999999</v>
      </c>
      <c r="G4695" s="280">
        <f t="shared" si="440"/>
        <v>6.9589990837490873E-2</v>
      </c>
      <c r="H4695" s="280">
        <f>VLOOKUP(B4695,Correlation_Eqns!A$19:B$24,2,FALSE)</f>
        <v>1.48</v>
      </c>
      <c r="I4695" s="258">
        <f>VLOOKUP(B4695,Correlation_Eqns!A$27:B$32,2,FALSE)</f>
        <v>1.59</v>
      </c>
      <c r="J4695" s="259">
        <f t="shared" si="441"/>
        <v>1.48</v>
      </c>
      <c r="K4695" s="258">
        <f t="shared" si="442"/>
        <v>1.48</v>
      </c>
      <c r="L4695" s="1">
        <f t="shared" si="438"/>
        <v>0.46765631999999996</v>
      </c>
      <c r="M4695" s="1">
        <f t="shared" si="443"/>
        <v>1</v>
      </c>
    </row>
    <row r="4696" spans="1:13">
      <c r="A4696" s="280">
        <v>20</v>
      </c>
      <c r="B4696" s="280" t="s">
        <v>38</v>
      </c>
      <c r="C4696" s="280">
        <v>10000</v>
      </c>
      <c r="D4696" s="258">
        <f t="shared" si="439"/>
        <v>5</v>
      </c>
      <c r="E4696" s="259">
        <f>VLOOKUP(B4696,Correlation_Eqns!A$35:B$40,2,FALSE)</f>
        <v>7.9900000000000004E-5</v>
      </c>
      <c r="F4696" s="280">
        <f>VLOOKUP(B4696,Correlation_Eqns!A$43:B$48,2,FALSE)</f>
        <v>0.73499999999999999</v>
      </c>
      <c r="G4696" s="280">
        <f t="shared" si="440"/>
        <v>6.9589990837490873E-2</v>
      </c>
      <c r="H4696" s="280">
        <f>VLOOKUP(B4696,Correlation_Eqns!A$19:B$24,2,FALSE)</f>
        <v>1.48</v>
      </c>
      <c r="I4696" s="258">
        <f>VLOOKUP(B4696,Correlation_Eqns!A$27:B$32,2,FALSE)</f>
        <v>1.59</v>
      </c>
      <c r="J4696" s="259">
        <f t="shared" si="441"/>
        <v>1.48</v>
      </c>
      <c r="K4696" s="258">
        <f t="shared" si="442"/>
        <v>1.48</v>
      </c>
      <c r="L4696" s="1">
        <f t="shared" si="438"/>
        <v>0.46765631999999996</v>
      </c>
      <c r="M4696" s="1">
        <f t="shared" si="443"/>
        <v>1</v>
      </c>
    </row>
    <row r="4697" spans="1:13">
      <c r="A4697" s="280">
        <v>20</v>
      </c>
      <c r="B4697" s="280" t="s">
        <v>38</v>
      </c>
      <c r="C4697" s="280">
        <v>10000</v>
      </c>
      <c r="D4697" s="258">
        <f t="shared" si="439"/>
        <v>5</v>
      </c>
      <c r="E4697" s="259">
        <f>VLOOKUP(B4697,Correlation_Eqns!A$35:B$40,2,FALSE)</f>
        <v>7.9900000000000004E-5</v>
      </c>
      <c r="F4697" s="280">
        <f>VLOOKUP(B4697,Correlation_Eqns!A$43:B$48,2,FALSE)</f>
        <v>0.73499999999999999</v>
      </c>
      <c r="G4697" s="280">
        <f t="shared" si="440"/>
        <v>6.9589990837490873E-2</v>
      </c>
      <c r="H4697" s="280">
        <f>VLOOKUP(B4697,Correlation_Eqns!A$19:B$24,2,FALSE)</f>
        <v>1.48</v>
      </c>
      <c r="I4697" s="258">
        <f>VLOOKUP(B4697,Correlation_Eqns!A$27:B$32,2,FALSE)</f>
        <v>1.59</v>
      </c>
      <c r="J4697" s="259">
        <f t="shared" si="441"/>
        <v>1.48</v>
      </c>
      <c r="K4697" s="258">
        <f t="shared" si="442"/>
        <v>1.48</v>
      </c>
      <c r="L4697" s="1">
        <f t="shared" si="438"/>
        <v>0.46765631999999996</v>
      </c>
      <c r="M4697" s="1">
        <f t="shared" si="443"/>
        <v>1</v>
      </c>
    </row>
    <row r="4698" spans="1:13">
      <c r="A4698" s="280">
        <v>20</v>
      </c>
      <c r="B4698" s="280" t="s">
        <v>38</v>
      </c>
      <c r="C4698" s="280">
        <v>10000</v>
      </c>
      <c r="D4698" s="258">
        <f t="shared" si="439"/>
        <v>5</v>
      </c>
      <c r="E4698" s="259">
        <f>VLOOKUP(B4698,Correlation_Eqns!A$35:B$40,2,FALSE)</f>
        <v>7.9900000000000004E-5</v>
      </c>
      <c r="F4698" s="280">
        <f>VLOOKUP(B4698,Correlation_Eqns!A$43:B$48,2,FALSE)</f>
        <v>0.73499999999999999</v>
      </c>
      <c r="G4698" s="280">
        <f t="shared" si="440"/>
        <v>6.9589990837490873E-2</v>
      </c>
      <c r="H4698" s="280">
        <f>VLOOKUP(B4698,Correlation_Eqns!A$19:B$24,2,FALSE)</f>
        <v>1.48</v>
      </c>
      <c r="I4698" s="258">
        <f>VLOOKUP(B4698,Correlation_Eqns!A$27:B$32,2,FALSE)</f>
        <v>1.59</v>
      </c>
      <c r="J4698" s="259">
        <f t="shared" si="441"/>
        <v>1.48</v>
      </c>
      <c r="K4698" s="258">
        <f t="shared" si="442"/>
        <v>1.48</v>
      </c>
      <c r="L4698" s="1">
        <f t="shared" si="438"/>
        <v>0.46765631999999996</v>
      </c>
      <c r="M4698" s="1">
        <f t="shared" si="443"/>
        <v>1</v>
      </c>
    </row>
    <row r="4699" spans="1:13">
      <c r="A4699" s="280">
        <v>20</v>
      </c>
      <c r="B4699" s="280" t="s">
        <v>38</v>
      </c>
      <c r="C4699" s="280">
        <v>10000</v>
      </c>
      <c r="D4699" s="258">
        <f t="shared" si="439"/>
        <v>5</v>
      </c>
      <c r="E4699" s="259">
        <f>VLOOKUP(B4699,Correlation_Eqns!A$35:B$40,2,FALSE)</f>
        <v>7.9900000000000004E-5</v>
      </c>
      <c r="F4699" s="280">
        <f>VLOOKUP(B4699,Correlation_Eqns!A$43:B$48,2,FALSE)</f>
        <v>0.73499999999999999</v>
      </c>
      <c r="G4699" s="280">
        <f t="shared" si="440"/>
        <v>6.9589990837490873E-2</v>
      </c>
      <c r="H4699" s="280">
        <f>VLOOKUP(B4699,Correlation_Eqns!A$19:B$24,2,FALSE)</f>
        <v>1.48</v>
      </c>
      <c r="I4699" s="258">
        <f>VLOOKUP(B4699,Correlation_Eqns!A$27:B$32,2,FALSE)</f>
        <v>1.59</v>
      </c>
      <c r="J4699" s="259">
        <f t="shared" si="441"/>
        <v>1.48</v>
      </c>
      <c r="K4699" s="258">
        <f t="shared" si="442"/>
        <v>1.48</v>
      </c>
      <c r="L4699" s="1">
        <f t="shared" si="438"/>
        <v>0.46765631999999996</v>
      </c>
      <c r="M4699" s="1">
        <f t="shared" si="443"/>
        <v>1</v>
      </c>
    </row>
    <row r="4700" spans="1:13">
      <c r="A4700" s="280">
        <v>20</v>
      </c>
      <c r="B4700" s="280" t="s">
        <v>38</v>
      </c>
      <c r="C4700" s="280">
        <v>10000</v>
      </c>
      <c r="D4700" s="258">
        <f t="shared" si="439"/>
        <v>5</v>
      </c>
      <c r="E4700" s="259">
        <f>VLOOKUP(B4700,Correlation_Eqns!A$35:B$40,2,FALSE)</f>
        <v>7.9900000000000004E-5</v>
      </c>
      <c r="F4700" s="280">
        <f>VLOOKUP(B4700,Correlation_Eqns!A$43:B$48,2,FALSE)</f>
        <v>0.73499999999999999</v>
      </c>
      <c r="G4700" s="280">
        <f t="shared" si="440"/>
        <v>6.9589990837490873E-2</v>
      </c>
      <c r="H4700" s="280">
        <f>VLOOKUP(B4700,Correlation_Eqns!A$19:B$24,2,FALSE)</f>
        <v>1.48</v>
      </c>
      <c r="I4700" s="258">
        <f>VLOOKUP(B4700,Correlation_Eqns!A$27:B$32,2,FALSE)</f>
        <v>1.59</v>
      </c>
      <c r="J4700" s="259">
        <f t="shared" si="441"/>
        <v>1.48</v>
      </c>
      <c r="K4700" s="258">
        <f t="shared" si="442"/>
        <v>1.48</v>
      </c>
      <c r="L4700" s="1">
        <f t="shared" si="438"/>
        <v>0.46765631999999996</v>
      </c>
      <c r="M4700" s="1">
        <f t="shared" si="443"/>
        <v>1</v>
      </c>
    </row>
    <row r="4701" spans="1:13">
      <c r="A4701" s="280">
        <v>20</v>
      </c>
      <c r="B4701" s="280" t="s">
        <v>38</v>
      </c>
      <c r="C4701" s="280">
        <v>10000</v>
      </c>
      <c r="D4701" s="258">
        <f t="shared" si="439"/>
        <v>5</v>
      </c>
      <c r="E4701" s="259">
        <f>VLOOKUP(B4701,Correlation_Eqns!A$35:B$40,2,FALSE)</f>
        <v>7.9900000000000004E-5</v>
      </c>
      <c r="F4701" s="280">
        <f>VLOOKUP(B4701,Correlation_Eqns!A$43:B$48,2,FALSE)</f>
        <v>0.73499999999999999</v>
      </c>
      <c r="G4701" s="280">
        <f t="shared" si="440"/>
        <v>6.9589990837490873E-2</v>
      </c>
      <c r="H4701" s="280">
        <f>VLOOKUP(B4701,Correlation_Eqns!A$19:B$24,2,FALSE)</f>
        <v>1.48</v>
      </c>
      <c r="I4701" s="258">
        <f>VLOOKUP(B4701,Correlation_Eqns!A$27:B$32,2,FALSE)</f>
        <v>1.59</v>
      </c>
      <c r="J4701" s="259">
        <f t="shared" si="441"/>
        <v>1.48</v>
      </c>
      <c r="K4701" s="258">
        <f t="shared" si="442"/>
        <v>1.48</v>
      </c>
      <c r="L4701" s="1">
        <f t="shared" si="438"/>
        <v>0.46765631999999996</v>
      </c>
      <c r="M4701" s="1">
        <f t="shared" si="443"/>
        <v>1</v>
      </c>
    </row>
    <row r="4702" spans="1:13">
      <c r="A4702" s="280">
        <v>20</v>
      </c>
      <c r="B4702" s="280" t="s">
        <v>38</v>
      </c>
      <c r="C4702" s="280">
        <v>10000</v>
      </c>
      <c r="D4702" s="258">
        <f t="shared" si="439"/>
        <v>5</v>
      </c>
      <c r="E4702" s="259">
        <f>VLOOKUP(B4702,Correlation_Eqns!A$35:B$40,2,FALSE)</f>
        <v>7.9900000000000004E-5</v>
      </c>
      <c r="F4702" s="280">
        <f>VLOOKUP(B4702,Correlation_Eqns!A$43:B$48,2,FALSE)</f>
        <v>0.73499999999999999</v>
      </c>
      <c r="G4702" s="280">
        <f t="shared" si="440"/>
        <v>6.9589990837490873E-2</v>
      </c>
      <c r="H4702" s="280">
        <f>VLOOKUP(B4702,Correlation_Eqns!A$19:B$24,2,FALSE)</f>
        <v>1.48</v>
      </c>
      <c r="I4702" s="258">
        <f>VLOOKUP(B4702,Correlation_Eqns!A$27:B$32,2,FALSE)</f>
        <v>1.59</v>
      </c>
      <c r="J4702" s="259">
        <f t="shared" si="441"/>
        <v>1.48</v>
      </c>
      <c r="K4702" s="258">
        <f t="shared" si="442"/>
        <v>1.48</v>
      </c>
      <c r="L4702" s="1">
        <f t="shared" si="438"/>
        <v>0.46765631999999996</v>
      </c>
      <c r="M4702" s="1">
        <f t="shared" si="443"/>
        <v>1</v>
      </c>
    </row>
    <row r="4703" spans="1:13">
      <c r="A4703" s="280">
        <v>20</v>
      </c>
      <c r="B4703" s="280" t="s">
        <v>38</v>
      </c>
      <c r="C4703" s="280">
        <v>10000</v>
      </c>
      <c r="D4703" s="258">
        <f t="shared" si="439"/>
        <v>5</v>
      </c>
      <c r="E4703" s="259">
        <f>VLOOKUP(B4703,Correlation_Eqns!A$35:B$40,2,FALSE)</f>
        <v>7.9900000000000004E-5</v>
      </c>
      <c r="F4703" s="280">
        <f>VLOOKUP(B4703,Correlation_Eqns!A$43:B$48,2,FALSE)</f>
        <v>0.73499999999999999</v>
      </c>
      <c r="G4703" s="280">
        <f t="shared" si="440"/>
        <v>6.9589990837490873E-2</v>
      </c>
      <c r="H4703" s="280">
        <f>VLOOKUP(B4703,Correlation_Eqns!A$19:B$24,2,FALSE)</f>
        <v>1.48</v>
      </c>
      <c r="I4703" s="258">
        <f>VLOOKUP(B4703,Correlation_Eqns!A$27:B$32,2,FALSE)</f>
        <v>1.59</v>
      </c>
      <c r="J4703" s="259">
        <f t="shared" si="441"/>
        <v>1.48</v>
      </c>
      <c r="K4703" s="258">
        <f t="shared" si="442"/>
        <v>1.48</v>
      </c>
      <c r="L4703" s="1">
        <f t="shared" si="438"/>
        <v>0.46765631999999996</v>
      </c>
      <c r="M4703" s="1">
        <f t="shared" si="443"/>
        <v>1</v>
      </c>
    </row>
    <row r="4704" spans="1:13">
      <c r="A4704" s="280">
        <v>20</v>
      </c>
      <c r="B4704" s="280" t="s">
        <v>38</v>
      </c>
      <c r="C4704" s="280">
        <v>10000</v>
      </c>
      <c r="D4704" s="258">
        <f t="shared" si="439"/>
        <v>5</v>
      </c>
      <c r="E4704" s="259">
        <f>VLOOKUP(B4704,Correlation_Eqns!A$35:B$40,2,FALSE)</f>
        <v>7.9900000000000004E-5</v>
      </c>
      <c r="F4704" s="280">
        <f>VLOOKUP(B4704,Correlation_Eqns!A$43:B$48,2,FALSE)</f>
        <v>0.73499999999999999</v>
      </c>
      <c r="G4704" s="280">
        <f t="shared" si="440"/>
        <v>6.9589990837490873E-2</v>
      </c>
      <c r="H4704" s="280">
        <f>VLOOKUP(B4704,Correlation_Eqns!A$19:B$24,2,FALSE)</f>
        <v>1.48</v>
      </c>
      <c r="I4704" s="258">
        <f>VLOOKUP(B4704,Correlation_Eqns!A$27:B$32,2,FALSE)</f>
        <v>1.59</v>
      </c>
      <c r="J4704" s="259">
        <f t="shared" si="441"/>
        <v>1.48</v>
      </c>
      <c r="K4704" s="258">
        <f t="shared" si="442"/>
        <v>1.48</v>
      </c>
      <c r="L4704" s="1">
        <f t="shared" si="438"/>
        <v>0.46765631999999996</v>
      </c>
      <c r="M4704" s="1">
        <f t="shared" si="443"/>
        <v>1</v>
      </c>
    </row>
    <row r="4705" spans="1:13">
      <c r="A4705" s="280">
        <v>20</v>
      </c>
      <c r="B4705" s="280" t="s">
        <v>38</v>
      </c>
      <c r="C4705" s="280">
        <v>10000</v>
      </c>
      <c r="D4705" s="258">
        <f t="shared" si="439"/>
        <v>5</v>
      </c>
      <c r="E4705" s="259">
        <f>VLOOKUP(B4705,Correlation_Eqns!A$35:B$40,2,FALSE)</f>
        <v>7.9900000000000004E-5</v>
      </c>
      <c r="F4705" s="280">
        <f>VLOOKUP(B4705,Correlation_Eqns!A$43:B$48,2,FALSE)</f>
        <v>0.73499999999999999</v>
      </c>
      <c r="G4705" s="280">
        <f t="shared" si="440"/>
        <v>6.9589990837490873E-2</v>
      </c>
      <c r="H4705" s="280">
        <f>VLOOKUP(B4705,Correlation_Eqns!A$19:B$24,2,FALSE)</f>
        <v>1.48</v>
      </c>
      <c r="I4705" s="258">
        <f>VLOOKUP(B4705,Correlation_Eqns!A$27:B$32,2,FALSE)</f>
        <v>1.59</v>
      </c>
      <c r="J4705" s="259">
        <f t="shared" si="441"/>
        <v>1.48</v>
      </c>
      <c r="K4705" s="258">
        <f t="shared" si="442"/>
        <v>1.48</v>
      </c>
      <c r="L4705" s="1">
        <f t="shared" si="438"/>
        <v>0.46765631999999996</v>
      </c>
      <c r="M4705" s="1">
        <f t="shared" si="443"/>
        <v>1</v>
      </c>
    </row>
    <row r="4706" spans="1:13">
      <c r="A4706" s="280">
        <v>20</v>
      </c>
      <c r="B4706" s="280" t="s">
        <v>38</v>
      </c>
      <c r="C4706" s="280">
        <v>10000</v>
      </c>
      <c r="D4706" s="258">
        <f t="shared" si="439"/>
        <v>5</v>
      </c>
      <c r="E4706" s="259">
        <f>VLOOKUP(B4706,Correlation_Eqns!A$35:B$40,2,FALSE)</f>
        <v>7.9900000000000004E-5</v>
      </c>
      <c r="F4706" s="280">
        <f>VLOOKUP(B4706,Correlation_Eqns!A$43:B$48,2,FALSE)</f>
        <v>0.73499999999999999</v>
      </c>
      <c r="G4706" s="280">
        <f t="shared" si="440"/>
        <v>6.9589990837490873E-2</v>
      </c>
      <c r="H4706" s="280">
        <f>VLOOKUP(B4706,Correlation_Eqns!A$19:B$24,2,FALSE)</f>
        <v>1.48</v>
      </c>
      <c r="I4706" s="258">
        <f>VLOOKUP(B4706,Correlation_Eqns!A$27:B$32,2,FALSE)</f>
        <v>1.59</v>
      </c>
      <c r="J4706" s="259">
        <f t="shared" si="441"/>
        <v>1.48</v>
      </c>
      <c r="K4706" s="258">
        <f t="shared" si="442"/>
        <v>1.48</v>
      </c>
      <c r="L4706" s="1">
        <f t="shared" si="438"/>
        <v>0.46765631999999996</v>
      </c>
      <c r="M4706" s="1">
        <f t="shared" si="443"/>
        <v>1</v>
      </c>
    </row>
    <row r="4707" spans="1:13">
      <c r="A4707" s="280">
        <v>20</v>
      </c>
      <c r="B4707" s="280" t="s">
        <v>38</v>
      </c>
      <c r="C4707" s="280">
        <v>10000</v>
      </c>
      <c r="D4707" s="258">
        <f t="shared" si="439"/>
        <v>5</v>
      </c>
      <c r="E4707" s="259">
        <f>VLOOKUP(B4707,Correlation_Eqns!A$35:B$40,2,FALSE)</f>
        <v>7.9900000000000004E-5</v>
      </c>
      <c r="F4707" s="280">
        <f>VLOOKUP(B4707,Correlation_Eqns!A$43:B$48,2,FALSE)</f>
        <v>0.73499999999999999</v>
      </c>
      <c r="G4707" s="280">
        <f t="shared" si="440"/>
        <v>6.9589990837490873E-2</v>
      </c>
      <c r="H4707" s="280">
        <f>VLOOKUP(B4707,Correlation_Eqns!A$19:B$24,2,FALSE)</f>
        <v>1.48</v>
      </c>
      <c r="I4707" s="258">
        <f>VLOOKUP(B4707,Correlation_Eqns!A$27:B$32,2,FALSE)</f>
        <v>1.59</v>
      </c>
      <c r="J4707" s="259">
        <f t="shared" si="441"/>
        <v>1.48</v>
      </c>
      <c r="K4707" s="258">
        <f t="shared" si="442"/>
        <v>1.48</v>
      </c>
      <c r="L4707" s="1">
        <f t="shared" si="438"/>
        <v>0.46765631999999996</v>
      </c>
      <c r="M4707" s="1">
        <f t="shared" si="443"/>
        <v>1</v>
      </c>
    </row>
    <row r="4708" spans="1:13">
      <c r="A4708" s="280">
        <v>20</v>
      </c>
      <c r="B4708" s="280" t="s">
        <v>38</v>
      </c>
      <c r="C4708" s="280">
        <v>10000</v>
      </c>
      <c r="D4708" s="258">
        <f t="shared" si="439"/>
        <v>5</v>
      </c>
      <c r="E4708" s="259">
        <f>VLOOKUP(B4708,Correlation_Eqns!A$35:B$40,2,FALSE)</f>
        <v>7.9900000000000004E-5</v>
      </c>
      <c r="F4708" s="280">
        <f>VLOOKUP(B4708,Correlation_Eqns!A$43:B$48,2,FALSE)</f>
        <v>0.73499999999999999</v>
      </c>
      <c r="G4708" s="280">
        <f t="shared" si="440"/>
        <v>6.9589990837490873E-2</v>
      </c>
      <c r="H4708" s="280">
        <f>VLOOKUP(B4708,Correlation_Eqns!A$19:B$24,2,FALSE)</f>
        <v>1.48</v>
      </c>
      <c r="I4708" s="258">
        <f>VLOOKUP(B4708,Correlation_Eqns!A$27:B$32,2,FALSE)</f>
        <v>1.59</v>
      </c>
      <c r="J4708" s="259">
        <f t="shared" si="441"/>
        <v>1.48</v>
      </c>
      <c r="K4708" s="258">
        <f t="shared" si="442"/>
        <v>1.48</v>
      </c>
      <c r="L4708" s="1">
        <f t="shared" si="438"/>
        <v>0.46765631999999996</v>
      </c>
      <c r="M4708" s="1">
        <f t="shared" si="443"/>
        <v>1</v>
      </c>
    </row>
    <row r="4709" spans="1:13">
      <c r="A4709" s="280">
        <v>20</v>
      </c>
      <c r="B4709" s="280" t="s">
        <v>38</v>
      </c>
      <c r="C4709" s="280">
        <v>10000</v>
      </c>
      <c r="D4709" s="258">
        <f t="shared" si="439"/>
        <v>5</v>
      </c>
      <c r="E4709" s="259">
        <f>VLOOKUP(B4709,Correlation_Eqns!A$35:B$40,2,FALSE)</f>
        <v>7.9900000000000004E-5</v>
      </c>
      <c r="F4709" s="280">
        <f>VLOOKUP(B4709,Correlation_Eqns!A$43:B$48,2,FALSE)</f>
        <v>0.73499999999999999</v>
      </c>
      <c r="G4709" s="280">
        <f t="shared" si="440"/>
        <v>6.9589990837490873E-2</v>
      </c>
      <c r="H4709" s="280">
        <f>VLOOKUP(B4709,Correlation_Eqns!A$19:B$24,2,FALSE)</f>
        <v>1.48</v>
      </c>
      <c r="I4709" s="258">
        <f>VLOOKUP(B4709,Correlation_Eqns!A$27:B$32,2,FALSE)</f>
        <v>1.59</v>
      </c>
      <c r="J4709" s="259">
        <f t="shared" si="441"/>
        <v>1.48</v>
      </c>
      <c r="K4709" s="258">
        <f t="shared" si="442"/>
        <v>1.48</v>
      </c>
      <c r="L4709" s="1">
        <f t="shared" si="438"/>
        <v>0.46765631999999996</v>
      </c>
      <c r="M4709" s="1">
        <f t="shared" si="443"/>
        <v>1</v>
      </c>
    </row>
    <row r="4710" spans="1:13">
      <c r="A4710" s="280">
        <v>20</v>
      </c>
      <c r="B4710" s="280" t="s">
        <v>38</v>
      </c>
      <c r="C4710" s="280">
        <v>10000</v>
      </c>
      <c r="D4710" s="258">
        <f t="shared" si="439"/>
        <v>5</v>
      </c>
      <c r="E4710" s="259">
        <f>VLOOKUP(B4710,Correlation_Eqns!A$35:B$40,2,FALSE)</f>
        <v>7.9900000000000004E-5</v>
      </c>
      <c r="F4710" s="280">
        <f>VLOOKUP(B4710,Correlation_Eqns!A$43:B$48,2,FALSE)</f>
        <v>0.73499999999999999</v>
      </c>
      <c r="G4710" s="280">
        <f t="shared" si="440"/>
        <v>6.9589990837490873E-2</v>
      </c>
      <c r="H4710" s="280">
        <f>VLOOKUP(B4710,Correlation_Eqns!A$19:B$24,2,FALSE)</f>
        <v>1.48</v>
      </c>
      <c r="I4710" s="258">
        <f>VLOOKUP(B4710,Correlation_Eqns!A$27:B$32,2,FALSE)</f>
        <v>1.59</v>
      </c>
      <c r="J4710" s="259">
        <f t="shared" si="441"/>
        <v>1.48</v>
      </c>
      <c r="K4710" s="258">
        <f t="shared" si="442"/>
        <v>1.48</v>
      </c>
      <c r="L4710" s="1">
        <f t="shared" si="438"/>
        <v>0.46765631999999996</v>
      </c>
      <c r="M4710" s="1">
        <f t="shared" si="443"/>
        <v>1</v>
      </c>
    </row>
    <row r="4711" spans="1:13">
      <c r="A4711" s="280">
        <v>20</v>
      </c>
      <c r="B4711" s="280" t="s">
        <v>38</v>
      </c>
      <c r="C4711" s="280">
        <v>10000</v>
      </c>
      <c r="D4711" s="258">
        <f t="shared" si="439"/>
        <v>5</v>
      </c>
      <c r="E4711" s="259">
        <f>VLOOKUP(B4711,Correlation_Eqns!A$35:B$40,2,FALSE)</f>
        <v>7.9900000000000004E-5</v>
      </c>
      <c r="F4711" s="280">
        <f>VLOOKUP(B4711,Correlation_Eqns!A$43:B$48,2,FALSE)</f>
        <v>0.73499999999999999</v>
      </c>
      <c r="G4711" s="280">
        <f t="shared" si="440"/>
        <v>6.9589990837490873E-2</v>
      </c>
      <c r="H4711" s="280">
        <f>VLOOKUP(B4711,Correlation_Eqns!A$19:B$24,2,FALSE)</f>
        <v>1.48</v>
      </c>
      <c r="I4711" s="258">
        <f>VLOOKUP(B4711,Correlation_Eqns!A$27:B$32,2,FALSE)</f>
        <v>1.59</v>
      </c>
      <c r="J4711" s="259">
        <f t="shared" si="441"/>
        <v>1.48</v>
      </c>
      <c r="K4711" s="258">
        <f t="shared" si="442"/>
        <v>1.48</v>
      </c>
      <c r="L4711" s="1">
        <f t="shared" si="438"/>
        <v>0.46765631999999996</v>
      </c>
      <c r="M4711" s="1">
        <f t="shared" si="443"/>
        <v>1</v>
      </c>
    </row>
    <row r="4712" spans="1:13">
      <c r="A4712" s="280">
        <v>20</v>
      </c>
      <c r="B4712" s="280" t="s">
        <v>38</v>
      </c>
      <c r="C4712" s="280">
        <v>10000</v>
      </c>
      <c r="D4712" s="258">
        <f t="shared" si="439"/>
        <v>5</v>
      </c>
      <c r="E4712" s="259">
        <f>VLOOKUP(B4712,Correlation_Eqns!A$35:B$40,2,FALSE)</f>
        <v>7.9900000000000004E-5</v>
      </c>
      <c r="F4712" s="280">
        <f>VLOOKUP(B4712,Correlation_Eqns!A$43:B$48,2,FALSE)</f>
        <v>0.73499999999999999</v>
      </c>
      <c r="G4712" s="280">
        <f t="shared" si="440"/>
        <v>6.9589990837490873E-2</v>
      </c>
      <c r="H4712" s="280">
        <f>VLOOKUP(B4712,Correlation_Eqns!A$19:B$24,2,FALSE)</f>
        <v>1.48</v>
      </c>
      <c r="I4712" s="258">
        <f>VLOOKUP(B4712,Correlation_Eqns!A$27:B$32,2,FALSE)</f>
        <v>1.59</v>
      </c>
      <c r="J4712" s="259">
        <f t="shared" si="441"/>
        <v>1.48</v>
      </c>
      <c r="K4712" s="258">
        <f t="shared" si="442"/>
        <v>1.48</v>
      </c>
      <c r="L4712" s="1">
        <f t="shared" si="438"/>
        <v>0.46765631999999996</v>
      </c>
      <c r="M4712" s="1">
        <f t="shared" si="443"/>
        <v>1</v>
      </c>
    </row>
    <row r="4713" spans="1:13">
      <c r="A4713" s="280">
        <v>20</v>
      </c>
      <c r="B4713" s="280" t="s">
        <v>38</v>
      </c>
      <c r="C4713" s="280">
        <v>10000</v>
      </c>
      <c r="D4713" s="258">
        <f t="shared" si="439"/>
        <v>5</v>
      </c>
      <c r="E4713" s="259">
        <f>VLOOKUP(B4713,Correlation_Eqns!A$35:B$40,2,FALSE)</f>
        <v>7.9900000000000004E-5</v>
      </c>
      <c r="F4713" s="280">
        <f>VLOOKUP(B4713,Correlation_Eqns!A$43:B$48,2,FALSE)</f>
        <v>0.73499999999999999</v>
      </c>
      <c r="G4713" s="280">
        <f t="shared" si="440"/>
        <v>6.9589990837490873E-2</v>
      </c>
      <c r="H4713" s="280">
        <f>VLOOKUP(B4713,Correlation_Eqns!A$19:B$24,2,FALSE)</f>
        <v>1.48</v>
      </c>
      <c r="I4713" s="258">
        <f>VLOOKUP(B4713,Correlation_Eqns!A$27:B$32,2,FALSE)</f>
        <v>1.59</v>
      </c>
      <c r="J4713" s="259">
        <f t="shared" si="441"/>
        <v>1.48</v>
      </c>
      <c r="K4713" s="258">
        <f t="shared" si="442"/>
        <v>1.48</v>
      </c>
      <c r="L4713" s="1">
        <f t="shared" si="438"/>
        <v>0.46765631999999996</v>
      </c>
      <c r="M4713" s="1">
        <f t="shared" si="443"/>
        <v>1</v>
      </c>
    </row>
    <row r="4714" spans="1:13">
      <c r="A4714" s="280">
        <v>20</v>
      </c>
      <c r="B4714" s="280" t="s">
        <v>38</v>
      </c>
      <c r="C4714" s="280">
        <v>10000</v>
      </c>
      <c r="D4714" s="258">
        <f t="shared" si="439"/>
        <v>5</v>
      </c>
      <c r="E4714" s="259">
        <f>VLOOKUP(B4714,Correlation_Eqns!A$35:B$40,2,FALSE)</f>
        <v>7.9900000000000004E-5</v>
      </c>
      <c r="F4714" s="280">
        <f>VLOOKUP(B4714,Correlation_Eqns!A$43:B$48,2,FALSE)</f>
        <v>0.73499999999999999</v>
      </c>
      <c r="G4714" s="280">
        <f t="shared" si="440"/>
        <v>6.9589990837490873E-2</v>
      </c>
      <c r="H4714" s="280">
        <f>VLOOKUP(B4714,Correlation_Eqns!A$19:B$24,2,FALSE)</f>
        <v>1.48</v>
      </c>
      <c r="I4714" s="258">
        <f>VLOOKUP(B4714,Correlation_Eqns!A$27:B$32,2,FALSE)</f>
        <v>1.59</v>
      </c>
      <c r="J4714" s="259">
        <f t="shared" si="441"/>
        <v>1.48</v>
      </c>
      <c r="K4714" s="258">
        <f t="shared" si="442"/>
        <v>1.48</v>
      </c>
      <c r="L4714" s="1">
        <f t="shared" si="438"/>
        <v>0.46765631999999996</v>
      </c>
      <c r="M4714" s="1">
        <f t="shared" si="443"/>
        <v>1</v>
      </c>
    </row>
    <row r="4715" spans="1:13">
      <c r="A4715" s="280">
        <v>20</v>
      </c>
      <c r="B4715" s="280" t="s">
        <v>38</v>
      </c>
      <c r="C4715" s="280">
        <v>10000</v>
      </c>
      <c r="D4715" s="258">
        <f t="shared" si="439"/>
        <v>5</v>
      </c>
      <c r="E4715" s="259">
        <f>VLOOKUP(B4715,Correlation_Eqns!A$35:B$40,2,FALSE)</f>
        <v>7.9900000000000004E-5</v>
      </c>
      <c r="F4715" s="280">
        <f>VLOOKUP(B4715,Correlation_Eqns!A$43:B$48,2,FALSE)</f>
        <v>0.73499999999999999</v>
      </c>
      <c r="G4715" s="280">
        <f t="shared" si="440"/>
        <v>6.9589990837490873E-2</v>
      </c>
      <c r="H4715" s="280">
        <f>VLOOKUP(B4715,Correlation_Eqns!A$19:B$24,2,FALSE)</f>
        <v>1.48</v>
      </c>
      <c r="I4715" s="258">
        <f>VLOOKUP(B4715,Correlation_Eqns!A$27:B$32,2,FALSE)</f>
        <v>1.59</v>
      </c>
      <c r="J4715" s="259">
        <f t="shared" si="441"/>
        <v>1.48</v>
      </c>
      <c r="K4715" s="258">
        <f t="shared" si="442"/>
        <v>1.48</v>
      </c>
      <c r="L4715" s="1">
        <f t="shared" si="438"/>
        <v>0.46765631999999996</v>
      </c>
      <c r="M4715" s="1">
        <f t="shared" si="443"/>
        <v>1</v>
      </c>
    </row>
    <row r="4716" spans="1:13">
      <c r="A4716" s="280">
        <v>20</v>
      </c>
      <c r="B4716" s="280" t="s">
        <v>38</v>
      </c>
      <c r="C4716" s="280">
        <v>10000</v>
      </c>
      <c r="D4716" s="258">
        <f t="shared" si="439"/>
        <v>5</v>
      </c>
      <c r="E4716" s="259">
        <f>VLOOKUP(B4716,Correlation_Eqns!A$35:B$40,2,FALSE)</f>
        <v>7.9900000000000004E-5</v>
      </c>
      <c r="F4716" s="280">
        <f>VLOOKUP(B4716,Correlation_Eqns!A$43:B$48,2,FALSE)</f>
        <v>0.73499999999999999</v>
      </c>
      <c r="G4716" s="280">
        <f t="shared" si="440"/>
        <v>6.9589990837490873E-2</v>
      </c>
      <c r="H4716" s="280">
        <f>VLOOKUP(B4716,Correlation_Eqns!A$19:B$24,2,FALSE)</f>
        <v>1.48</v>
      </c>
      <c r="I4716" s="258">
        <f>VLOOKUP(B4716,Correlation_Eqns!A$27:B$32,2,FALSE)</f>
        <v>1.59</v>
      </c>
      <c r="J4716" s="259">
        <f t="shared" si="441"/>
        <v>1.48</v>
      </c>
      <c r="K4716" s="258">
        <f t="shared" si="442"/>
        <v>1.48</v>
      </c>
      <c r="L4716" s="1">
        <f t="shared" si="438"/>
        <v>0.46765631999999996</v>
      </c>
      <c r="M4716" s="1">
        <f t="shared" si="443"/>
        <v>1</v>
      </c>
    </row>
    <row r="4717" spans="1:13">
      <c r="A4717" s="280">
        <v>20</v>
      </c>
      <c r="B4717" s="280" t="s">
        <v>38</v>
      </c>
      <c r="C4717" s="280">
        <v>10000</v>
      </c>
      <c r="D4717" s="258">
        <f t="shared" si="439"/>
        <v>5</v>
      </c>
      <c r="E4717" s="259">
        <f>VLOOKUP(B4717,Correlation_Eqns!A$35:B$40,2,FALSE)</f>
        <v>7.9900000000000004E-5</v>
      </c>
      <c r="F4717" s="280">
        <f>VLOOKUP(B4717,Correlation_Eqns!A$43:B$48,2,FALSE)</f>
        <v>0.73499999999999999</v>
      </c>
      <c r="G4717" s="280">
        <f t="shared" si="440"/>
        <v>6.9589990837490873E-2</v>
      </c>
      <c r="H4717" s="280">
        <f>VLOOKUP(B4717,Correlation_Eqns!A$19:B$24,2,FALSE)</f>
        <v>1.48</v>
      </c>
      <c r="I4717" s="258">
        <f>VLOOKUP(B4717,Correlation_Eqns!A$27:B$32,2,FALSE)</f>
        <v>1.59</v>
      </c>
      <c r="J4717" s="259">
        <f t="shared" si="441"/>
        <v>1.48</v>
      </c>
      <c r="K4717" s="258">
        <f t="shared" si="442"/>
        <v>1.48</v>
      </c>
      <c r="L4717" s="1">
        <f t="shared" si="438"/>
        <v>0.46765631999999996</v>
      </c>
      <c r="M4717" s="1">
        <f t="shared" si="443"/>
        <v>1</v>
      </c>
    </row>
    <row r="4718" spans="1:13">
      <c r="A4718" s="280">
        <v>20</v>
      </c>
      <c r="B4718" s="280" t="s">
        <v>38</v>
      </c>
      <c r="C4718" s="280">
        <v>10000</v>
      </c>
      <c r="D4718" s="258">
        <f t="shared" si="439"/>
        <v>5</v>
      </c>
      <c r="E4718" s="259">
        <f>VLOOKUP(B4718,Correlation_Eqns!A$35:B$40,2,FALSE)</f>
        <v>7.9900000000000004E-5</v>
      </c>
      <c r="F4718" s="280">
        <f>VLOOKUP(B4718,Correlation_Eqns!A$43:B$48,2,FALSE)</f>
        <v>0.73499999999999999</v>
      </c>
      <c r="G4718" s="280">
        <f t="shared" si="440"/>
        <v>6.9589990837490873E-2</v>
      </c>
      <c r="H4718" s="280">
        <f>VLOOKUP(B4718,Correlation_Eqns!A$19:B$24,2,FALSE)</f>
        <v>1.48</v>
      </c>
      <c r="I4718" s="258">
        <f>VLOOKUP(B4718,Correlation_Eqns!A$27:B$32,2,FALSE)</f>
        <v>1.59</v>
      </c>
      <c r="J4718" s="259">
        <f t="shared" si="441"/>
        <v>1.48</v>
      </c>
      <c r="K4718" s="258">
        <f t="shared" si="442"/>
        <v>1.48</v>
      </c>
      <c r="L4718" s="1">
        <f t="shared" si="438"/>
        <v>0.46765631999999996</v>
      </c>
      <c r="M4718" s="1">
        <f t="shared" si="443"/>
        <v>1</v>
      </c>
    </row>
    <row r="4719" spans="1:13">
      <c r="A4719" s="280">
        <v>20</v>
      </c>
      <c r="B4719" s="280" t="s">
        <v>38</v>
      </c>
      <c r="C4719" s="280">
        <v>10000</v>
      </c>
      <c r="D4719" s="258">
        <f t="shared" si="439"/>
        <v>5</v>
      </c>
      <c r="E4719" s="259">
        <f>VLOOKUP(B4719,Correlation_Eqns!A$35:B$40,2,FALSE)</f>
        <v>7.9900000000000004E-5</v>
      </c>
      <c r="F4719" s="280">
        <f>VLOOKUP(B4719,Correlation_Eqns!A$43:B$48,2,FALSE)</f>
        <v>0.73499999999999999</v>
      </c>
      <c r="G4719" s="280">
        <f t="shared" si="440"/>
        <v>6.9589990837490873E-2</v>
      </c>
      <c r="H4719" s="280">
        <f>VLOOKUP(B4719,Correlation_Eqns!A$19:B$24,2,FALSE)</f>
        <v>1.48</v>
      </c>
      <c r="I4719" s="258">
        <f>VLOOKUP(B4719,Correlation_Eqns!A$27:B$32,2,FALSE)</f>
        <v>1.59</v>
      </c>
      <c r="J4719" s="259">
        <f t="shared" si="441"/>
        <v>1.48</v>
      </c>
      <c r="K4719" s="258">
        <f t="shared" si="442"/>
        <v>1.48</v>
      </c>
      <c r="L4719" s="1">
        <f t="shared" si="438"/>
        <v>0.46765631999999996</v>
      </c>
      <c r="M4719" s="1">
        <f t="shared" si="443"/>
        <v>1</v>
      </c>
    </row>
    <row r="4720" spans="1:13">
      <c r="A4720" s="280">
        <v>20</v>
      </c>
      <c r="B4720" s="280" t="s">
        <v>38</v>
      </c>
      <c r="C4720" s="280">
        <v>10000</v>
      </c>
      <c r="D4720" s="258">
        <f t="shared" si="439"/>
        <v>5</v>
      </c>
      <c r="E4720" s="259">
        <f>VLOOKUP(B4720,Correlation_Eqns!A$35:B$40,2,FALSE)</f>
        <v>7.9900000000000004E-5</v>
      </c>
      <c r="F4720" s="280">
        <f>VLOOKUP(B4720,Correlation_Eqns!A$43:B$48,2,FALSE)</f>
        <v>0.73499999999999999</v>
      </c>
      <c r="G4720" s="280">
        <f t="shared" si="440"/>
        <v>6.9589990837490873E-2</v>
      </c>
      <c r="H4720" s="280">
        <f>VLOOKUP(B4720,Correlation_Eqns!A$19:B$24,2,FALSE)</f>
        <v>1.48</v>
      </c>
      <c r="I4720" s="258">
        <f>VLOOKUP(B4720,Correlation_Eqns!A$27:B$32,2,FALSE)</f>
        <v>1.59</v>
      </c>
      <c r="J4720" s="259">
        <f t="shared" si="441"/>
        <v>1.48</v>
      </c>
      <c r="K4720" s="258">
        <f t="shared" si="442"/>
        <v>1.48</v>
      </c>
      <c r="L4720" s="1">
        <f t="shared" si="438"/>
        <v>0.46765631999999996</v>
      </c>
      <c r="M4720" s="1">
        <f t="shared" si="443"/>
        <v>1</v>
      </c>
    </row>
    <row r="4721" spans="1:13">
      <c r="A4721" s="280">
        <v>20</v>
      </c>
      <c r="B4721" s="280" t="s">
        <v>8</v>
      </c>
      <c r="C4721" s="280">
        <v>10000</v>
      </c>
      <c r="D4721" s="258">
        <f t="shared" si="439"/>
        <v>5</v>
      </c>
      <c r="E4721" s="259">
        <f>VLOOKUP(B4721,Correlation_Eqns!A$35:B$40,2,FALSE)</f>
        <v>1.21E-4</v>
      </c>
      <c r="F4721" s="280">
        <f>VLOOKUP(B4721,Correlation_Eqns!A$43:B$48,2,FALSE)</f>
        <v>0.746</v>
      </c>
      <c r="G4721" s="280">
        <f t="shared" si="440"/>
        <v>0.11662331185850054</v>
      </c>
      <c r="H4721" s="280">
        <f>VLOOKUP(B4721,Correlation_Eqns!A$19:B$24,2,FALSE)</f>
        <v>3.39</v>
      </c>
      <c r="I4721" s="258">
        <f>VLOOKUP(B4721,Correlation_Eqns!A$27:B$32,2,FALSE)</f>
        <v>7.41</v>
      </c>
      <c r="J4721" s="259">
        <f t="shared" si="441"/>
        <v>3.39</v>
      </c>
      <c r="K4721" s="258">
        <f t="shared" si="442"/>
        <v>3.39</v>
      </c>
      <c r="L4721" s="1">
        <f t="shared" si="438"/>
        <v>1.0711857599999999</v>
      </c>
      <c r="M4721" s="1">
        <f t="shared" si="443"/>
        <v>1</v>
      </c>
    </row>
    <row r="4722" spans="1:13">
      <c r="A4722" s="280">
        <v>20</v>
      </c>
      <c r="B4722" s="280" t="s">
        <v>8</v>
      </c>
      <c r="C4722" s="280">
        <v>10000</v>
      </c>
      <c r="D4722" s="258">
        <f t="shared" si="439"/>
        <v>5</v>
      </c>
      <c r="E4722" s="259">
        <f>VLOOKUP(B4722,Correlation_Eqns!A$35:B$40,2,FALSE)</f>
        <v>1.21E-4</v>
      </c>
      <c r="F4722" s="280">
        <f>VLOOKUP(B4722,Correlation_Eqns!A$43:B$48,2,FALSE)</f>
        <v>0.746</v>
      </c>
      <c r="G4722" s="280">
        <f t="shared" si="440"/>
        <v>0.11662331185850054</v>
      </c>
      <c r="H4722" s="280">
        <f>VLOOKUP(B4722,Correlation_Eqns!A$19:B$24,2,FALSE)</f>
        <v>3.39</v>
      </c>
      <c r="I4722" s="258">
        <f>VLOOKUP(B4722,Correlation_Eqns!A$27:B$32,2,FALSE)</f>
        <v>7.41</v>
      </c>
      <c r="J4722" s="259">
        <f t="shared" si="441"/>
        <v>3.39</v>
      </c>
      <c r="K4722" s="258">
        <f t="shared" si="442"/>
        <v>3.39</v>
      </c>
      <c r="L4722" s="1">
        <f t="shared" si="438"/>
        <v>1.0711857599999999</v>
      </c>
      <c r="M4722" s="1">
        <f t="shared" si="443"/>
        <v>1</v>
      </c>
    </row>
    <row r="4723" spans="1:13">
      <c r="A4723" s="280">
        <v>20</v>
      </c>
      <c r="B4723" s="280" t="s">
        <v>8</v>
      </c>
      <c r="C4723" s="280">
        <v>10000</v>
      </c>
      <c r="D4723" s="258">
        <f t="shared" si="439"/>
        <v>5</v>
      </c>
      <c r="E4723" s="259">
        <f>VLOOKUP(B4723,Correlation_Eqns!A$35:B$40,2,FALSE)</f>
        <v>1.21E-4</v>
      </c>
      <c r="F4723" s="280">
        <f>VLOOKUP(B4723,Correlation_Eqns!A$43:B$48,2,FALSE)</f>
        <v>0.746</v>
      </c>
      <c r="G4723" s="280">
        <f t="shared" si="440"/>
        <v>0.11662331185850054</v>
      </c>
      <c r="H4723" s="280">
        <f>VLOOKUP(B4723,Correlation_Eqns!A$19:B$24,2,FALSE)</f>
        <v>3.39</v>
      </c>
      <c r="I4723" s="258">
        <f>VLOOKUP(B4723,Correlation_Eqns!A$27:B$32,2,FALSE)</f>
        <v>7.41</v>
      </c>
      <c r="J4723" s="259">
        <f t="shared" si="441"/>
        <v>3.39</v>
      </c>
      <c r="K4723" s="258">
        <f t="shared" si="442"/>
        <v>3.39</v>
      </c>
      <c r="L4723" s="1">
        <f t="shared" si="438"/>
        <v>1.0711857599999999</v>
      </c>
      <c r="M4723" s="1">
        <f t="shared" si="443"/>
        <v>1</v>
      </c>
    </row>
    <row r="4724" spans="1:13">
      <c r="A4724" s="280">
        <v>20</v>
      </c>
      <c r="B4724" s="280" t="s">
        <v>8</v>
      </c>
      <c r="C4724" s="280">
        <v>10000</v>
      </c>
      <c r="D4724" s="258">
        <f t="shared" si="439"/>
        <v>5</v>
      </c>
      <c r="E4724" s="259">
        <f>VLOOKUP(B4724,Correlation_Eqns!A$35:B$40,2,FALSE)</f>
        <v>1.21E-4</v>
      </c>
      <c r="F4724" s="280">
        <f>VLOOKUP(B4724,Correlation_Eqns!A$43:B$48,2,FALSE)</f>
        <v>0.746</v>
      </c>
      <c r="G4724" s="280">
        <f t="shared" si="440"/>
        <v>0.11662331185850054</v>
      </c>
      <c r="H4724" s="280">
        <f>VLOOKUP(B4724,Correlation_Eqns!A$19:B$24,2,FALSE)</f>
        <v>3.39</v>
      </c>
      <c r="I4724" s="258">
        <f>VLOOKUP(B4724,Correlation_Eqns!A$27:B$32,2,FALSE)</f>
        <v>7.41</v>
      </c>
      <c r="J4724" s="259">
        <f t="shared" si="441"/>
        <v>3.39</v>
      </c>
      <c r="K4724" s="258">
        <f t="shared" si="442"/>
        <v>3.39</v>
      </c>
      <c r="L4724" s="1">
        <f t="shared" si="438"/>
        <v>1.0711857599999999</v>
      </c>
      <c r="M4724" s="1">
        <f t="shared" si="443"/>
        <v>1</v>
      </c>
    </row>
    <row r="4725" spans="1:13">
      <c r="A4725" s="280">
        <v>20</v>
      </c>
      <c r="B4725" s="280" t="s">
        <v>8</v>
      </c>
      <c r="C4725" s="280">
        <v>10000</v>
      </c>
      <c r="D4725" s="258">
        <f t="shared" si="439"/>
        <v>5</v>
      </c>
      <c r="E4725" s="259">
        <f>VLOOKUP(B4725,Correlation_Eqns!A$35:B$40,2,FALSE)</f>
        <v>1.21E-4</v>
      </c>
      <c r="F4725" s="280">
        <f>VLOOKUP(B4725,Correlation_Eqns!A$43:B$48,2,FALSE)</f>
        <v>0.746</v>
      </c>
      <c r="G4725" s="280">
        <f t="shared" si="440"/>
        <v>0.11662331185850054</v>
      </c>
      <c r="H4725" s="280">
        <f>VLOOKUP(B4725,Correlation_Eqns!A$19:B$24,2,FALSE)</f>
        <v>3.39</v>
      </c>
      <c r="I4725" s="258">
        <f>VLOOKUP(B4725,Correlation_Eqns!A$27:B$32,2,FALSE)</f>
        <v>7.41</v>
      </c>
      <c r="J4725" s="259">
        <f t="shared" si="441"/>
        <v>3.39</v>
      </c>
      <c r="K4725" s="258">
        <f t="shared" si="442"/>
        <v>3.39</v>
      </c>
      <c r="L4725" s="1">
        <f t="shared" si="438"/>
        <v>1.0711857599999999</v>
      </c>
      <c r="M4725" s="1">
        <f t="shared" si="443"/>
        <v>1</v>
      </c>
    </row>
    <row r="4726" spans="1:13">
      <c r="A4726" s="280">
        <v>20</v>
      </c>
      <c r="B4726" s="280" t="s">
        <v>8</v>
      </c>
      <c r="C4726" s="280">
        <v>10000</v>
      </c>
      <c r="D4726" s="258">
        <f t="shared" si="439"/>
        <v>5</v>
      </c>
      <c r="E4726" s="259">
        <f>VLOOKUP(B4726,Correlation_Eqns!A$35:B$40,2,FALSE)</f>
        <v>1.21E-4</v>
      </c>
      <c r="F4726" s="280">
        <f>VLOOKUP(B4726,Correlation_Eqns!A$43:B$48,2,FALSE)</f>
        <v>0.746</v>
      </c>
      <c r="G4726" s="280">
        <f t="shared" si="440"/>
        <v>0.11662331185850054</v>
      </c>
      <c r="H4726" s="280">
        <f>VLOOKUP(B4726,Correlation_Eqns!A$19:B$24,2,FALSE)</f>
        <v>3.39</v>
      </c>
      <c r="I4726" s="258">
        <f>VLOOKUP(B4726,Correlation_Eqns!A$27:B$32,2,FALSE)</f>
        <v>7.41</v>
      </c>
      <c r="J4726" s="259">
        <f t="shared" si="441"/>
        <v>3.39</v>
      </c>
      <c r="K4726" s="258">
        <f t="shared" si="442"/>
        <v>3.39</v>
      </c>
      <c r="L4726" s="1">
        <f t="shared" si="438"/>
        <v>1.0711857599999999</v>
      </c>
      <c r="M4726" s="1">
        <f t="shared" si="443"/>
        <v>1</v>
      </c>
    </row>
    <row r="4727" spans="1:13">
      <c r="A4727" s="280">
        <v>20</v>
      </c>
      <c r="B4727" s="280" t="s">
        <v>8</v>
      </c>
      <c r="C4727" s="280">
        <v>5000</v>
      </c>
      <c r="D4727" s="258">
        <f t="shared" si="439"/>
        <v>5</v>
      </c>
      <c r="E4727" s="259">
        <f>VLOOKUP(B4727,Correlation_Eqns!A$35:B$40,2,FALSE)</f>
        <v>1.21E-4</v>
      </c>
      <c r="F4727" s="280">
        <f>VLOOKUP(B4727,Correlation_Eqns!A$43:B$48,2,FALSE)</f>
        <v>0.746</v>
      </c>
      <c r="G4727" s="280">
        <f t="shared" si="440"/>
        <v>6.9537167055922014E-2</v>
      </c>
      <c r="H4727" s="280">
        <f>VLOOKUP(B4727,Correlation_Eqns!A$19:B$24,2,FALSE)</f>
        <v>3.39</v>
      </c>
      <c r="I4727" s="258">
        <f>VLOOKUP(B4727,Correlation_Eqns!A$27:B$32,2,FALSE)</f>
        <v>7.41</v>
      </c>
      <c r="J4727" s="259">
        <f t="shared" si="441"/>
        <v>6.9537167055922014E-2</v>
      </c>
      <c r="K4727" s="258">
        <f t="shared" si="442"/>
        <v>6.9537167055922014E-2</v>
      </c>
      <c r="L4727" s="1">
        <f t="shared" si="438"/>
        <v>2.1972632194998461E-2</v>
      </c>
      <c r="M4727" s="1">
        <f t="shared" si="443"/>
        <v>0</v>
      </c>
    </row>
    <row r="4728" spans="1:13">
      <c r="A4728" s="280">
        <v>20</v>
      </c>
      <c r="B4728" s="280" t="s">
        <v>8</v>
      </c>
      <c r="C4728" s="280">
        <v>1500</v>
      </c>
      <c r="D4728" s="258">
        <f t="shared" si="439"/>
        <v>5</v>
      </c>
      <c r="E4728" s="259">
        <f>VLOOKUP(B4728,Correlation_Eqns!A$35:B$40,2,FALSE)</f>
        <v>1.21E-4</v>
      </c>
      <c r="F4728" s="280">
        <f>VLOOKUP(B4728,Correlation_Eqns!A$43:B$48,2,FALSE)</f>
        <v>0.746</v>
      </c>
      <c r="G4728" s="280">
        <f t="shared" si="440"/>
        <v>2.8323665030869711E-2</v>
      </c>
      <c r="H4728" s="280">
        <f>VLOOKUP(B4728,Correlation_Eqns!A$19:B$24,2,FALSE)</f>
        <v>3.39</v>
      </c>
      <c r="I4728" s="258">
        <f>VLOOKUP(B4728,Correlation_Eqns!A$27:B$32,2,FALSE)</f>
        <v>7.41</v>
      </c>
      <c r="J4728" s="259">
        <f t="shared" si="441"/>
        <v>2.8323665030869711E-2</v>
      </c>
      <c r="K4728" s="258">
        <f t="shared" si="442"/>
        <v>2.8323665030869711E-2</v>
      </c>
      <c r="L4728" s="1">
        <f t="shared" si="438"/>
        <v>8.9498249711143351E-3</v>
      </c>
      <c r="M4728" s="1">
        <f t="shared" si="443"/>
        <v>0</v>
      </c>
    </row>
    <row r="4729" spans="1:13">
      <c r="A4729" s="280">
        <v>20</v>
      </c>
      <c r="B4729" s="280" t="s">
        <v>8</v>
      </c>
      <c r="C4729" s="280">
        <v>1000</v>
      </c>
      <c r="D4729" s="258">
        <f t="shared" si="439"/>
        <v>5</v>
      </c>
      <c r="E4729" s="259">
        <f>VLOOKUP(B4729,Correlation_Eqns!A$35:B$40,2,FALSE)</f>
        <v>1.21E-4</v>
      </c>
      <c r="F4729" s="280">
        <f>VLOOKUP(B4729,Correlation_Eqns!A$43:B$48,2,FALSE)</f>
        <v>0.746</v>
      </c>
      <c r="G4729" s="280">
        <f t="shared" si="440"/>
        <v>2.0930777946502714E-2</v>
      </c>
      <c r="H4729" s="280">
        <f>VLOOKUP(B4729,Correlation_Eqns!A$19:B$24,2,FALSE)</f>
        <v>3.39</v>
      </c>
      <c r="I4729" s="258">
        <f>VLOOKUP(B4729,Correlation_Eqns!A$27:B$32,2,FALSE)</f>
        <v>7.41</v>
      </c>
      <c r="J4729" s="259">
        <f t="shared" si="441"/>
        <v>2.0930777946502714E-2</v>
      </c>
      <c r="K4729" s="258">
        <f t="shared" si="442"/>
        <v>2.0930777946502714E-2</v>
      </c>
      <c r="L4729" s="1">
        <f t="shared" si="438"/>
        <v>6.613790938647713E-3</v>
      </c>
      <c r="M4729" s="1">
        <f t="shared" si="443"/>
        <v>0</v>
      </c>
    </row>
    <row r="4730" spans="1:13">
      <c r="A4730" s="280">
        <v>20</v>
      </c>
      <c r="B4730" s="280" t="s">
        <v>8</v>
      </c>
      <c r="C4730" s="280">
        <v>500</v>
      </c>
      <c r="D4730" s="258">
        <f t="shared" si="439"/>
        <v>5</v>
      </c>
      <c r="E4730" s="259">
        <f>VLOOKUP(B4730,Correlation_Eqns!A$35:B$40,2,FALSE)</f>
        <v>1.21E-4</v>
      </c>
      <c r="F4730" s="280">
        <f>VLOOKUP(B4730,Correlation_Eqns!A$43:B$48,2,FALSE)</f>
        <v>0.746</v>
      </c>
      <c r="G4730" s="280">
        <f t="shared" si="440"/>
        <v>1.2480069202993412E-2</v>
      </c>
      <c r="H4730" s="280">
        <f>VLOOKUP(B4730,Correlation_Eqns!A$19:B$24,2,FALSE)</f>
        <v>3.39</v>
      </c>
      <c r="I4730" s="258">
        <f>VLOOKUP(B4730,Correlation_Eqns!A$27:B$32,2,FALSE)</f>
        <v>7.41</v>
      </c>
      <c r="J4730" s="259">
        <f t="shared" si="441"/>
        <v>1.2480069202993412E-2</v>
      </c>
      <c r="K4730" s="258">
        <f t="shared" si="442"/>
        <v>1.2480069202993412E-2</v>
      </c>
      <c r="L4730" s="1">
        <f t="shared" si="438"/>
        <v>3.9435021870386699E-3</v>
      </c>
      <c r="M4730" s="1">
        <f t="shared" si="443"/>
        <v>0</v>
      </c>
    </row>
    <row r="4731" spans="1:13">
      <c r="A4731" s="280">
        <v>20</v>
      </c>
      <c r="B4731" s="280" t="s">
        <v>8</v>
      </c>
      <c r="C4731" s="280">
        <v>500</v>
      </c>
      <c r="D4731" s="258">
        <f t="shared" si="439"/>
        <v>5</v>
      </c>
      <c r="E4731" s="259">
        <f>VLOOKUP(B4731,Correlation_Eqns!A$35:B$40,2,FALSE)</f>
        <v>1.21E-4</v>
      </c>
      <c r="F4731" s="280">
        <f>VLOOKUP(B4731,Correlation_Eqns!A$43:B$48,2,FALSE)</f>
        <v>0.746</v>
      </c>
      <c r="G4731" s="280">
        <f t="shared" si="440"/>
        <v>1.2480069202993412E-2</v>
      </c>
      <c r="H4731" s="280">
        <f>VLOOKUP(B4731,Correlation_Eqns!A$19:B$24,2,FALSE)</f>
        <v>3.39</v>
      </c>
      <c r="I4731" s="258">
        <f>VLOOKUP(B4731,Correlation_Eqns!A$27:B$32,2,FALSE)</f>
        <v>7.41</v>
      </c>
      <c r="J4731" s="259">
        <f t="shared" si="441"/>
        <v>1.2480069202993412E-2</v>
      </c>
      <c r="K4731" s="258">
        <f t="shared" si="442"/>
        <v>1.2480069202993412E-2</v>
      </c>
      <c r="L4731" s="1">
        <f t="shared" si="438"/>
        <v>3.9435021870386699E-3</v>
      </c>
      <c r="M4731" s="1">
        <f t="shared" si="443"/>
        <v>0</v>
      </c>
    </row>
    <row r="4732" spans="1:13">
      <c r="A4732" s="280">
        <v>20</v>
      </c>
      <c r="B4732" s="280" t="s">
        <v>8</v>
      </c>
      <c r="C4732" s="280">
        <v>400</v>
      </c>
      <c r="D4732" s="258">
        <f t="shared" si="439"/>
        <v>5</v>
      </c>
      <c r="E4732" s="259">
        <f>VLOOKUP(B4732,Correlation_Eqns!A$35:B$40,2,FALSE)</f>
        <v>1.21E-4</v>
      </c>
      <c r="F4732" s="280">
        <f>VLOOKUP(B4732,Correlation_Eqns!A$43:B$48,2,FALSE)</f>
        <v>0.746</v>
      </c>
      <c r="G4732" s="280">
        <f t="shared" si="440"/>
        <v>1.0566280214194482E-2</v>
      </c>
      <c r="H4732" s="280">
        <f>VLOOKUP(B4732,Correlation_Eqns!A$19:B$24,2,FALSE)</f>
        <v>3.39</v>
      </c>
      <c r="I4732" s="258">
        <f>VLOOKUP(B4732,Correlation_Eqns!A$27:B$32,2,FALSE)</f>
        <v>7.41</v>
      </c>
      <c r="J4732" s="259">
        <f t="shared" si="441"/>
        <v>1.0566280214194482E-2</v>
      </c>
      <c r="K4732" s="258">
        <f t="shared" si="442"/>
        <v>1.0566280214194482E-2</v>
      </c>
      <c r="L4732" s="1">
        <f t="shared" si="438"/>
        <v>3.3387754872020291E-3</v>
      </c>
      <c r="M4732" s="1">
        <f t="shared" si="443"/>
        <v>0</v>
      </c>
    </row>
    <row r="4733" spans="1:13">
      <c r="A4733" s="280">
        <v>20</v>
      </c>
      <c r="B4733" s="280" t="s">
        <v>8</v>
      </c>
      <c r="C4733" s="280">
        <v>200</v>
      </c>
      <c r="D4733" s="258">
        <f t="shared" si="439"/>
        <v>5</v>
      </c>
      <c r="E4733" s="259">
        <f>VLOOKUP(B4733,Correlation_Eqns!A$35:B$40,2,FALSE)</f>
        <v>1.21E-4</v>
      </c>
      <c r="F4733" s="280">
        <f>VLOOKUP(B4733,Correlation_Eqns!A$43:B$48,2,FALSE)</f>
        <v>0.746</v>
      </c>
      <c r="G4733" s="280">
        <f t="shared" si="440"/>
        <v>6.3001914514792612E-3</v>
      </c>
      <c r="H4733" s="280">
        <f>VLOOKUP(B4733,Correlation_Eqns!A$19:B$24,2,FALSE)</f>
        <v>3.39</v>
      </c>
      <c r="I4733" s="258">
        <f>VLOOKUP(B4733,Correlation_Eqns!A$27:B$32,2,FALSE)</f>
        <v>7.41</v>
      </c>
      <c r="J4733" s="259">
        <f t="shared" si="441"/>
        <v>6.3001914514792612E-3</v>
      </c>
      <c r="K4733" s="258">
        <f t="shared" si="442"/>
        <v>6.3001914514792612E-3</v>
      </c>
      <c r="L4733" s="1">
        <f t="shared" si="438"/>
        <v>1.9907596956042226E-3</v>
      </c>
      <c r="M4733" s="1">
        <f t="shared" si="443"/>
        <v>0</v>
      </c>
    </row>
    <row r="4734" spans="1:13">
      <c r="A4734" s="280">
        <v>20</v>
      </c>
      <c r="B4734" s="280" t="s">
        <v>8</v>
      </c>
      <c r="C4734" s="280">
        <v>0.2</v>
      </c>
      <c r="D4734" s="258">
        <f t="shared" si="439"/>
        <v>5</v>
      </c>
      <c r="E4734" s="259">
        <f>VLOOKUP(B4734,Correlation_Eqns!A$35:B$40,2,FALSE)</f>
        <v>1.21E-4</v>
      </c>
      <c r="F4734" s="280">
        <f>VLOOKUP(B4734,Correlation_Eqns!A$43:B$48,2,FALSE)</f>
        <v>0.746</v>
      </c>
      <c r="G4734" s="280">
        <f t="shared" si="440"/>
        <v>3.6421157759994557E-5</v>
      </c>
      <c r="H4734" s="280">
        <f>VLOOKUP(B4734,Correlation_Eqns!A$19:B$24,2,FALSE)</f>
        <v>3.39</v>
      </c>
      <c r="I4734" s="258">
        <f>VLOOKUP(B4734,Correlation_Eqns!A$27:B$32,2,FALSE)</f>
        <v>7.41</v>
      </c>
      <c r="J4734" s="259">
        <f t="shared" si="441"/>
        <v>3.6421157759994557E-5</v>
      </c>
      <c r="K4734" s="258">
        <f t="shared" si="442"/>
        <v>3.6421157759994557E-5</v>
      </c>
      <c r="L4734" s="1">
        <f t="shared" si="438"/>
        <v>1.150850311363412E-5</v>
      </c>
      <c r="M4734" s="1">
        <f t="shared" si="443"/>
        <v>0</v>
      </c>
    </row>
    <row r="4735" spans="1:13">
      <c r="A4735" s="280">
        <v>20</v>
      </c>
      <c r="B4735" s="280" t="s">
        <v>8</v>
      </c>
      <c r="C4735" s="280">
        <v>100</v>
      </c>
      <c r="D4735" s="258">
        <f t="shared" si="439"/>
        <v>5</v>
      </c>
      <c r="E4735" s="259">
        <f>VLOOKUP(B4735,Correlation_Eqns!A$35:B$40,2,FALSE)</f>
        <v>1.21E-4</v>
      </c>
      <c r="F4735" s="280">
        <f>VLOOKUP(B4735,Correlation_Eqns!A$43:B$48,2,FALSE)</f>
        <v>0.746</v>
      </c>
      <c r="G4735" s="280">
        <f t="shared" si="440"/>
        <v>3.7565171016353122E-3</v>
      </c>
      <c r="H4735" s="280">
        <f>VLOOKUP(B4735,Correlation_Eqns!A$19:B$24,2,FALSE)</f>
        <v>3.39</v>
      </c>
      <c r="I4735" s="258">
        <f>VLOOKUP(B4735,Correlation_Eqns!A$27:B$32,2,FALSE)</f>
        <v>7.41</v>
      </c>
      <c r="J4735" s="259">
        <f t="shared" si="441"/>
        <v>3.7565171016353122E-3</v>
      </c>
      <c r="K4735" s="258">
        <f t="shared" si="442"/>
        <v>3.7565171016353122E-3</v>
      </c>
      <c r="L4735" s="1">
        <f t="shared" si="438"/>
        <v>1.1869992998431323E-3</v>
      </c>
      <c r="M4735" s="1">
        <f t="shared" si="443"/>
        <v>0</v>
      </c>
    </row>
    <row r="4736" spans="1:13">
      <c r="A4736" s="280">
        <v>20</v>
      </c>
      <c r="B4736" s="280" t="s">
        <v>8</v>
      </c>
      <c r="C4736" s="280">
        <v>100</v>
      </c>
      <c r="D4736" s="258">
        <f t="shared" si="439"/>
        <v>5</v>
      </c>
      <c r="E4736" s="259">
        <f>VLOOKUP(B4736,Correlation_Eqns!A$35:B$40,2,FALSE)</f>
        <v>1.21E-4</v>
      </c>
      <c r="F4736" s="280">
        <f>VLOOKUP(B4736,Correlation_Eqns!A$43:B$48,2,FALSE)</f>
        <v>0.746</v>
      </c>
      <c r="G4736" s="280">
        <f t="shared" si="440"/>
        <v>3.7565171016353122E-3</v>
      </c>
      <c r="H4736" s="280">
        <f>VLOOKUP(B4736,Correlation_Eqns!A$19:B$24,2,FALSE)</f>
        <v>3.39</v>
      </c>
      <c r="I4736" s="258">
        <f>VLOOKUP(B4736,Correlation_Eqns!A$27:B$32,2,FALSE)</f>
        <v>7.41</v>
      </c>
      <c r="J4736" s="259">
        <f t="shared" si="441"/>
        <v>3.7565171016353122E-3</v>
      </c>
      <c r="K4736" s="258">
        <f t="shared" si="442"/>
        <v>3.7565171016353122E-3</v>
      </c>
      <c r="L4736" s="1">
        <f t="shared" si="438"/>
        <v>1.1869992998431323E-3</v>
      </c>
      <c r="M4736" s="1">
        <f t="shared" si="443"/>
        <v>0</v>
      </c>
    </row>
    <row r="4737" spans="1:13">
      <c r="A4737" s="280">
        <v>20</v>
      </c>
      <c r="B4737" s="280" t="s">
        <v>8</v>
      </c>
      <c r="C4737" s="280">
        <v>80</v>
      </c>
      <c r="D4737" s="258">
        <f t="shared" si="439"/>
        <v>5</v>
      </c>
      <c r="E4737" s="259">
        <f>VLOOKUP(B4737,Correlation_Eqns!A$35:B$40,2,FALSE)</f>
        <v>1.21E-4</v>
      </c>
      <c r="F4737" s="280">
        <f>VLOOKUP(B4737,Correlation_Eqns!A$43:B$48,2,FALSE)</f>
        <v>0.746</v>
      </c>
      <c r="G4737" s="280">
        <f t="shared" si="440"/>
        <v>3.1804641208056702E-3</v>
      </c>
      <c r="H4737" s="280">
        <f>VLOOKUP(B4737,Correlation_Eqns!A$19:B$24,2,FALSE)</f>
        <v>3.39</v>
      </c>
      <c r="I4737" s="258">
        <f>VLOOKUP(B4737,Correlation_Eqns!A$27:B$32,2,FALSE)</f>
        <v>7.41</v>
      </c>
      <c r="J4737" s="259">
        <f t="shared" si="441"/>
        <v>3.1804641208056702E-3</v>
      </c>
      <c r="K4737" s="258">
        <f t="shared" si="442"/>
        <v>3.1804641208056702E-3</v>
      </c>
      <c r="L4737" s="1">
        <f t="shared" si="438"/>
        <v>1.0049757747486589E-3</v>
      </c>
      <c r="M4737" s="1">
        <f t="shared" si="443"/>
        <v>0</v>
      </c>
    </row>
    <row r="4738" spans="1:13">
      <c r="A4738" s="280">
        <v>20</v>
      </c>
      <c r="B4738" s="280" t="s">
        <v>8</v>
      </c>
      <c r="C4738" s="280">
        <v>50</v>
      </c>
      <c r="D4738" s="258">
        <f t="shared" si="439"/>
        <v>5</v>
      </c>
      <c r="E4738" s="259">
        <f>VLOOKUP(B4738,Correlation_Eqns!A$35:B$40,2,FALSE)</f>
        <v>1.21E-4</v>
      </c>
      <c r="F4738" s="280">
        <f>VLOOKUP(B4738,Correlation_Eqns!A$43:B$48,2,FALSE)</f>
        <v>0.746</v>
      </c>
      <c r="G4738" s="280">
        <f t="shared" si="440"/>
        <v>2.2398399863809279E-3</v>
      </c>
      <c r="H4738" s="280">
        <f>VLOOKUP(B4738,Correlation_Eqns!A$19:B$24,2,FALSE)</f>
        <v>3.39</v>
      </c>
      <c r="I4738" s="258">
        <f>VLOOKUP(B4738,Correlation_Eqns!A$27:B$32,2,FALSE)</f>
        <v>7.41</v>
      </c>
      <c r="J4738" s="259">
        <f t="shared" si="441"/>
        <v>2.2398399863809279E-3</v>
      </c>
      <c r="K4738" s="258">
        <f t="shared" si="442"/>
        <v>2.2398399863809279E-3</v>
      </c>
      <c r="L4738" s="1">
        <f t="shared" si="438"/>
        <v>7.0775359825659117E-4</v>
      </c>
      <c r="M4738" s="1">
        <f t="shared" si="443"/>
        <v>0</v>
      </c>
    </row>
    <row r="4739" spans="1:13">
      <c r="A4739" s="280">
        <v>20</v>
      </c>
      <c r="B4739" s="280" t="s">
        <v>39</v>
      </c>
      <c r="C4739" s="280">
        <v>10000</v>
      </c>
      <c r="D4739" s="258">
        <f t="shared" si="439"/>
        <v>5</v>
      </c>
      <c r="E4739" s="259">
        <f>VLOOKUP(B4739,Correlation_Eqns!A$35:B$40,2,FALSE)</f>
        <v>1.1399999999999999E-4</v>
      </c>
      <c r="F4739" s="280">
        <f>VLOOKUP(B4739,Correlation_Eqns!A$43:B$48,2,FALSE)</f>
        <v>0.70399999999999996</v>
      </c>
      <c r="G4739" s="280">
        <f t="shared" si="440"/>
        <v>7.4628523843669387E-2</v>
      </c>
      <c r="H4739" s="280">
        <f>VLOOKUP(B4739,Correlation_Eqns!A$19:B$24,2,FALSE)</f>
        <v>1.59</v>
      </c>
      <c r="I4739" s="258">
        <f>VLOOKUP(B4739,Correlation_Eqns!A$27:B$32,2,FALSE)</f>
        <v>4.18</v>
      </c>
      <c r="J4739" s="259">
        <f t="shared" si="441"/>
        <v>1.59</v>
      </c>
      <c r="K4739" s="258">
        <f t="shared" si="442"/>
        <v>1.59</v>
      </c>
      <c r="L4739" s="1">
        <f t="shared" si="438"/>
        <v>0.50241456000000007</v>
      </c>
      <c r="M4739" s="1">
        <f t="shared" si="443"/>
        <v>1</v>
      </c>
    </row>
    <row r="4740" spans="1:13">
      <c r="A4740" s="280">
        <v>20</v>
      </c>
      <c r="B4740" s="280" t="s">
        <v>39</v>
      </c>
      <c r="C4740" s="280">
        <v>10000</v>
      </c>
      <c r="D4740" s="258">
        <f t="shared" si="439"/>
        <v>5</v>
      </c>
      <c r="E4740" s="259">
        <f>VLOOKUP(B4740,Correlation_Eqns!A$35:B$40,2,FALSE)</f>
        <v>1.1399999999999999E-4</v>
      </c>
      <c r="F4740" s="280">
        <f>VLOOKUP(B4740,Correlation_Eqns!A$43:B$48,2,FALSE)</f>
        <v>0.70399999999999996</v>
      </c>
      <c r="G4740" s="280">
        <f t="shared" si="440"/>
        <v>7.4628523843669387E-2</v>
      </c>
      <c r="H4740" s="280">
        <f>VLOOKUP(B4740,Correlation_Eqns!A$19:B$24,2,FALSE)</f>
        <v>1.59</v>
      </c>
      <c r="I4740" s="258">
        <f>VLOOKUP(B4740,Correlation_Eqns!A$27:B$32,2,FALSE)</f>
        <v>4.18</v>
      </c>
      <c r="J4740" s="259">
        <f t="shared" si="441"/>
        <v>1.59</v>
      </c>
      <c r="K4740" s="258">
        <f t="shared" si="442"/>
        <v>1.59</v>
      </c>
      <c r="L4740" s="1">
        <f t="shared" si="438"/>
        <v>0.50241456000000007</v>
      </c>
      <c r="M4740" s="1">
        <f t="shared" si="443"/>
        <v>1</v>
      </c>
    </row>
    <row r="4741" spans="1:13">
      <c r="A4741" s="280">
        <v>20</v>
      </c>
      <c r="B4741" s="280" t="s">
        <v>39</v>
      </c>
      <c r="C4741" s="280">
        <v>10000</v>
      </c>
      <c r="D4741" s="258">
        <f t="shared" si="439"/>
        <v>5</v>
      </c>
      <c r="E4741" s="259">
        <f>VLOOKUP(B4741,Correlation_Eqns!A$35:B$40,2,FALSE)</f>
        <v>1.1399999999999999E-4</v>
      </c>
      <c r="F4741" s="280">
        <f>VLOOKUP(B4741,Correlation_Eqns!A$43:B$48,2,FALSE)</f>
        <v>0.70399999999999996</v>
      </c>
      <c r="G4741" s="280">
        <f t="shared" si="440"/>
        <v>7.4628523843669387E-2</v>
      </c>
      <c r="H4741" s="280">
        <f>VLOOKUP(B4741,Correlation_Eqns!A$19:B$24,2,FALSE)</f>
        <v>1.59</v>
      </c>
      <c r="I4741" s="258">
        <f>VLOOKUP(B4741,Correlation_Eqns!A$27:B$32,2,FALSE)</f>
        <v>4.18</v>
      </c>
      <c r="J4741" s="259">
        <f t="shared" si="441"/>
        <v>1.59</v>
      </c>
      <c r="K4741" s="258">
        <f t="shared" si="442"/>
        <v>1.59</v>
      </c>
      <c r="L4741" s="1">
        <f t="shared" si="438"/>
        <v>0.50241456000000007</v>
      </c>
      <c r="M4741" s="1">
        <f t="shared" si="443"/>
        <v>1</v>
      </c>
    </row>
    <row r="4742" spans="1:13">
      <c r="A4742" s="280">
        <v>20</v>
      </c>
      <c r="B4742" s="280" t="s">
        <v>39</v>
      </c>
      <c r="C4742" s="280">
        <v>10000</v>
      </c>
      <c r="D4742" s="258">
        <f t="shared" si="439"/>
        <v>5</v>
      </c>
      <c r="E4742" s="259">
        <f>VLOOKUP(B4742,Correlation_Eqns!A$35:B$40,2,FALSE)</f>
        <v>1.1399999999999999E-4</v>
      </c>
      <c r="F4742" s="280">
        <f>VLOOKUP(B4742,Correlation_Eqns!A$43:B$48,2,FALSE)</f>
        <v>0.70399999999999996</v>
      </c>
      <c r="G4742" s="280">
        <f t="shared" si="440"/>
        <v>7.4628523843669387E-2</v>
      </c>
      <c r="H4742" s="280">
        <f>VLOOKUP(B4742,Correlation_Eqns!A$19:B$24,2,FALSE)</f>
        <v>1.59</v>
      </c>
      <c r="I4742" s="258">
        <f>VLOOKUP(B4742,Correlation_Eqns!A$27:B$32,2,FALSE)</f>
        <v>4.18</v>
      </c>
      <c r="J4742" s="259">
        <f t="shared" si="441"/>
        <v>1.59</v>
      </c>
      <c r="K4742" s="258">
        <f t="shared" si="442"/>
        <v>1.59</v>
      </c>
      <c r="L4742" s="1">
        <f t="shared" si="438"/>
        <v>0.50241456000000007</v>
      </c>
      <c r="M4742" s="1">
        <f t="shared" si="443"/>
        <v>1</v>
      </c>
    </row>
    <row r="4743" spans="1:13">
      <c r="A4743" s="280">
        <v>20</v>
      </c>
      <c r="B4743" s="280" t="s">
        <v>39</v>
      </c>
      <c r="C4743" s="280">
        <v>10000</v>
      </c>
      <c r="D4743" s="258">
        <f t="shared" si="439"/>
        <v>5</v>
      </c>
      <c r="E4743" s="259">
        <f>VLOOKUP(B4743,Correlation_Eqns!A$35:B$40,2,FALSE)</f>
        <v>1.1399999999999999E-4</v>
      </c>
      <c r="F4743" s="280">
        <f>VLOOKUP(B4743,Correlation_Eqns!A$43:B$48,2,FALSE)</f>
        <v>0.70399999999999996</v>
      </c>
      <c r="G4743" s="280">
        <f t="shared" si="440"/>
        <v>7.4628523843669387E-2</v>
      </c>
      <c r="H4743" s="280">
        <f>VLOOKUP(B4743,Correlation_Eqns!A$19:B$24,2,FALSE)</f>
        <v>1.59</v>
      </c>
      <c r="I4743" s="258">
        <f>VLOOKUP(B4743,Correlation_Eqns!A$27:B$32,2,FALSE)</f>
        <v>4.18</v>
      </c>
      <c r="J4743" s="259">
        <f t="shared" si="441"/>
        <v>1.59</v>
      </c>
      <c r="K4743" s="258">
        <f t="shared" si="442"/>
        <v>1.59</v>
      </c>
      <c r="L4743" s="1">
        <f t="shared" si="438"/>
        <v>0.50241456000000007</v>
      </c>
      <c r="M4743" s="1">
        <f t="shared" si="443"/>
        <v>1</v>
      </c>
    </row>
    <row r="4744" spans="1:13">
      <c r="A4744" s="280">
        <v>20</v>
      </c>
      <c r="B4744" s="280" t="s">
        <v>39</v>
      </c>
      <c r="C4744" s="280">
        <v>10000</v>
      </c>
      <c r="D4744" s="258">
        <f t="shared" si="439"/>
        <v>5</v>
      </c>
      <c r="E4744" s="259">
        <f>VLOOKUP(B4744,Correlation_Eqns!A$35:B$40,2,FALSE)</f>
        <v>1.1399999999999999E-4</v>
      </c>
      <c r="F4744" s="280">
        <f>VLOOKUP(B4744,Correlation_Eqns!A$43:B$48,2,FALSE)</f>
        <v>0.70399999999999996</v>
      </c>
      <c r="G4744" s="280">
        <f t="shared" si="440"/>
        <v>7.4628523843669387E-2</v>
      </c>
      <c r="H4744" s="280">
        <f>VLOOKUP(B4744,Correlation_Eqns!A$19:B$24,2,FALSE)</f>
        <v>1.59</v>
      </c>
      <c r="I4744" s="258">
        <f>VLOOKUP(B4744,Correlation_Eqns!A$27:B$32,2,FALSE)</f>
        <v>4.18</v>
      </c>
      <c r="J4744" s="259">
        <f t="shared" si="441"/>
        <v>1.59</v>
      </c>
      <c r="K4744" s="258">
        <f t="shared" si="442"/>
        <v>1.59</v>
      </c>
      <c r="L4744" s="1">
        <f t="shared" si="438"/>
        <v>0.50241456000000007</v>
      </c>
      <c r="M4744" s="1">
        <f t="shared" si="443"/>
        <v>1</v>
      </c>
    </row>
    <row r="4745" spans="1:13">
      <c r="A4745" s="280">
        <v>20</v>
      </c>
      <c r="B4745" s="280" t="s">
        <v>39</v>
      </c>
      <c r="C4745" s="280">
        <v>10000</v>
      </c>
      <c r="D4745" s="258">
        <f t="shared" si="439"/>
        <v>5</v>
      </c>
      <c r="E4745" s="259">
        <f>VLOOKUP(B4745,Correlation_Eqns!A$35:B$40,2,FALSE)</f>
        <v>1.1399999999999999E-4</v>
      </c>
      <c r="F4745" s="280">
        <f>VLOOKUP(B4745,Correlation_Eqns!A$43:B$48,2,FALSE)</f>
        <v>0.70399999999999996</v>
      </c>
      <c r="G4745" s="280">
        <f t="shared" si="440"/>
        <v>7.4628523843669387E-2</v>
      </c>
      <c r="H4745" s="280">
        <f>VLOOKUP(B4745,Correlation_Eqns!A$19:B$24,2,FALSE)</f>
        <v>1.59</v>
      </c>
      <c r="I4745" s="258">
        <f>VLOOKUP(B4745,Correlation_Eqns!A$27:B$32,2,FALSE)</f>
        <v>4.18</v>
      </c>
      <c r="J4745" s="259">
        <f t="shared" si="441"/>
        <v>1.59</v>
      </c>
      <c r="K4745" s="258">
        <f t="shared" si="442"/>
        <v>1.59</v>
      </c>
      <c r="L4745" s="1">
        <f t="shared" si="438"/>
        <v>0.50241456000000007</v>
      </c>
      <c r="M4745" s="1">
        <f t="shared" si="443"/>
        <v>1</v>
      </c>
    </row>
    <row r="4746" spans="1:13">
      <c r="A4746" s="280">
        <v>20</v>
      </c>
      <c r="B4746" s="280" t="s">
        <v>39</v>
      </c>
      <c r="C4746" s="280">
        <v>10000</v>
      </c>
      <c r="D4746" s="258">
        <f t="shared" si="439"/>
        <v>5</v>
      </c>
      <c r="E4746" s="259">
        <f>VLOOKUP(B4746,Correlation_Eqns!A$35:B$40,2,FALSE)</f>
        <v>1.1399999999999999E-4</v>
      </c>
      <c r="F4746" s="280">
        <f>VLOOKUP(B4746,Correlation_Eqns!A$43:B$48,2,FALSE)</f>
        <v>0.70399999999999996</v>
      </c>
      <c r="G4746" s="280">
        <f t="shared" si="440"/>
        <v>7.4628523843669387E-2</v>
      </c>
      <c r="H4746" s="280">
        <f>VLOOKUP(B4746,Correlation_Eqns!A$19:B$24,2,FALSE)</f>
        <v>1.59</v>
      </c>
      <c r="I4746" s="258">
        <f>VLOOKUP(B4746,Correlation_Eqns!A$27:B$32,2,FALSE)</f>
        <v>4.18</v>
      </c>
      <c r="J4746" s="259">
        <f t="shared" si="441"/>
        <v>1.59</v>
      </c>
      <c r="K4746" s="258">
        <f t="shared" si="442"/>
        <v>1.59</v>
      </c>
      <c r="L4746" s="1">
        <f t="shared" si="438"/>
        <v>0.50241456000000007</v>
      </c>
      <c r="M4746" s="1">
        <f t="shared" si="443"/>
        <v>1</v>
      </c>
    </row>
    <row r="4747" spans="1:13">
      <c r="A4747" s="280">
        <v>20</v>
      </c>
      <c r="B4747" s="280" t="s">
        <v>39</v>
      </c>
      <c r="C4747" s="280">
        <v>8000</v>
      </c>
      <c r="D4747" s="258">
        <f t="shared" si="439"/>
        <v>5</v>
      </c>
      <c r="E4747" s="259">
        <f>VLOOKUP(B4747,Correlation_Eqns!A$35:B$40,2,FALSE)</f>
        <v>1.1399999999999999E-4</v>
      </c>
      <c r="F4747" s="280">
        <f>VLOOKUP(B4747,Correlation_Eqns!A$43:B$48,2,FALSE)</f>
        <v>0.70399999999999996</v>
      </c>
      <c r="G4747" s="280">
        <f t="shared" si="440"/>
        <v>6.3779366640732388E-2</v>
      </c>
      <c r="H4747" s="280">
        <f>VLOOKUP(B4747,Correlation_Eqns!A$19:B$24,2,FALSE)</f>
        <v>1.59</v>
      </c>
      <c r="I4747" s="258">
        <f>VLOOKUP(B4747,Correlation_Eqns!A$27:B$32,2,FALSE)</f>
        <v>4.18</v>
      </c>
      <c r="J4747" s="259">
        <f t="shared" si="441"/>
        <v>6.3779366640732388E-2</v>
      </c>
      <c r="K4747" s="258">
        <f t="shared" si="442"/>
        <v>6.3779366640732388E-2</v>
      </c>
      <c r="L4747" s="1">
        <f t="shared" si="438"/>
        <v>2.0153259388605183E-2</v>
      </c>
      <c r="M4747" s="1">
        <f t="shared" si="443"/>
        <v>0</v>
      </c>
    </row>
    <row r="4748" spans="1:13">
      <c r="A4748" s="280">
        <v>20</v>
      </c>
      <c r="B4748" s="280" t="s">
        <v>39</v>
      </c>
      <c r="C4748" s="280">
        <v>2000</v>
      </c>
      <c r="D4748" s="258">
        <f t="shared" si="439"/>
        <v>5</v>
      </c>
      <c r="E4748" s="259">
        <f>VLOOKUP(B4748,Correlation_Eqns!A$35:B$40,2,FALSE)</f>
        <v>1.1399999999999999E-4</v>
      </c>
      <c r="F4748" s="280">
        <f>VLOOKUP(B4748,Correlation_Eqns!A$43:B$48,2,FALSE)</f>
        <v>0.70399999999999996</v>
      </c>
      <c r="G4748" s="280">
        <f t="shared" si="440"/>
        <v>2.4034216461774779E-2</v>
      </c>
      <c r="H4748" s="280">
        <f>VLOOKUP(B4748,Correlation_Eqns!A$19:B$24,2,FALSE)</f>
        <v>1.59</v>
      </c>
      <c r="I4748" s="258">
        <f>VLOOKUP(B4748,Correlation_Eqns!A$27:B$32,2,FALSE)</f>
        <v>4.18</v>
      </c>
      <c r="J4748" s="259">
        <f t="shared" si="441"/>
        <v>2.4034216461774779E-2</v>
      </c>
      <c r="K4748" s="258">
        <f t="shared" si="442"/>
        <v>2.4034216461774779E-2</v>
      </c>
      <c r="L4748" s="1">
        <f t="shared" ref="L4748:L4807" si="444">J4748*lbC1_lbgas_NG*kg_per_lb</f>
        <v>7.5944278544574422E-3</v>
      </c>
      <c r="M4748" s="1">
        <f t="shared" si="443"/>
        <v>0</v>
      </c>
    </row>
    <row r="4749" spans="1:13">
      <c r="A4749" s="280">
        <v>20</v>
      </c>
      <c r="B4749" s="280" t="s">
        <v>39</v>
      </c>
      <c r="C4749" s="280">
        <v>1000</v>
      </c>
      <c r="D4749" s="258">
        <f t="shared" ref="D4749:D4807" si="445">IF(A4749&lt;5,1,(IF(AND(A4749&gt;4,A4749&lt;9),2,IF(AND(A4749&gt;8,A4749&lt;13),3,IF(AND(A4749&gt;12,A4749&lt;17),4,IF(AND(A4749&gt;16,A4749&lt;21),5,6))))))</f>
        <v>5</v>
      </c>
      <c r="E4749" s="259">
        <f>VLOOKUP(B4749,Correlation_Eqns!A$35:B$40,2,FALSE)</f>
        <v>1.1399999999999999E-4</v>
      </c>
      <c r="F4749" s="280">
        <f>VLOOKUP(B4749,Correlation_Eqns!A$43:B$48,2,FALSE)</f>
        <v>0.70399999999999996</v>
      </c>
      <c r="G4749" s="280">
        <f t="shared" ref="G4749:G4807" si="446">E4749*C4749^F4749</f>
        <v>1.4753832592529839E-2</v>
      </c>
      <c r="H4749" s="280">
        <f>VLOOKUP(B4749,Correlation_Eqns!A$19:B$24,2,FALSE)</f>
        <v>1.59</v>
      </c>
      <c r="I4749" s="258">
        <f>VLOOKUP(B4749,Correlation_Eqns!A$27:B$32,2,FALSE)</f>
        <v>4.18</v>
      </c>
      <c r="J4749" s="259">
        <f t="shared" ref="J4749:J4807" si="447">IF(C4749&gt;=10000,H4749,G4749)</f>
        <v>1.4753832592529839E-2</v>
      </c>
      <c r="K4749" s="258">
        <f t="shared" ref="K4749:K4807" si="448">IF(AND(C4749&gt;=10000,C4749&lt;100000),H4749,IF(C4749=100000,I4749,G4749))</f>
        <v>1.4753832592529839E-2</v>
      </c>
      <c r="L4749" s="1">
        <f t="shared" si="444"/>
        <v>4.6619750379179488E-3</v>
      </c>
      <c r="M4749" s="1">
        <f t="shared" ref="M4749:M4807" si="449">IF(C4749&gt;=10000,1,0)</f>
        <v>0</v>
      </c>
    </row>
    <row r="4750" spans="1:13">
      <c r="A4750" s="280">
        <v>20</v>
      </c>
      <c r="B4750" s="280" t="s">
        <v>39</v>
      </c>
      <c r="C4750" s="280">
        <v>1000</v>
      </c>
      <c r="D4750" s="258">
        <f t="shared" si="445"/>
        <v>5</v>
      </c>
      <c r="E4750" s="259">
        <f>VLOOKUP(B4750,Correlation_Eqns!A$35:B$40,2,FALSE)</f>
        <v>1.1399999999999999E-4</v>
      </c>
      <c r="F4750" s="280">
        <f>VLOOKUP(B4750,Correlation_Eqns!A$43:B$48,2,FALSE)</f>
        <v>0.70399999999999996</v>
      </c>
      <c r="G4750" s="280">
        <f t="shared" si="446"/>
        <v>1.4753832592529839E-2</v>
      </c>
      <c r="H4750" s="280">
        <f>VLOOKUP(B4750,Correlation_Eqns!A$19:B$24,2,FALSE)</f>
        <v>1.59</v>
      </c>
      <c r="I4750" s="258">
        <f>VLOOKUP(B4750,Correlation_Eqns!A$27:B$32,2,FALSE)</f>
        <v>4.18</v>
      </c>
      <c r="J4750" s="259">
        <f t="shared" si="447"/>
        <v>1.4753832592529839E-2</v>
      </c>
      <c r="K4750" s="258">
        <f t="shared" si="448"/>
        <v>1.4753832592529839E-2</v>
      </c>
      <c r="L4750" s="1">
        <f t="shared" si="444"/>
        <v>4.6619750379179488E-3</v>
      </c>
      <c r="M4750" s="1">
        <f t="shared" si="449"/>
        <v>0</v>
      </c>
    </row>
    <row r="4751" spans="1:13">
      <c r="A4751" s="280">
        <v>20</v>
      </c>
      <c r="B4751" s="280" t="s">
        <v>39</v>
      </c>
      <c r="C4751" s="280">
        <v>500</v>
      </c>
      <c r="D4751" s="258">
        <f t="shared" si="445"/>
        <v>5</v>
      </c>
      <c r="E4751" s="259">
        <f>VLOOKUP(B4751,Correlation_Eqns!A$35:B$40,2,FALSE)</f>
        <v>1.1399999999999999E-4</v>
      </c>
      <c r="F4751" s="280">
        <f>VLOOKUP(B4751,Correlation_Eqns!A$43:B$48,2,FALSE)</f>
        <v>0.70399999999999996</v>
      </c>
      <c r="G4751" s="280">
        <f t="shared" si="446"/>
        <v>9.0569033741789619E-3</v>
      </c>
      <c r="H4751" s="280">
        <f>VLOOKUP(B4751,Correlation_Eqns!A$19:B$24,2,FALSE)</f>
        <v>1.59</v>
      </c>
      <c r="I4751" s="258">
        <f>VLOOKUP(B4751,Correlation_Eqns!A$27:B$32,2,FALSE)</f>
        <v>4.18</v>
      </c>
      <c r="J4751" s="259">
        <f t="shared" si="447"/>
        <v>9.0569033741789619E-3</v>
      </c>
      <c r="K4751" s="258">
        <f t="shared" si="448"/>
        <v>9.0569033741789619E-3</v>
      </c>
      <c r="L4751" s="1">
        <f t="shared" si="444"/>
        <v>2.8618365557865648E-3</v>
      </c>
      <c r="M4751" s="1">
        <f t="shared" si="449"/>
        <v>0</v>
      </c>
    </row>
    <row r="4752" spans="1:13">
      <c r="A4752" s="280">
        <v>20</v>
      </c>
      <c r="B4752" s="280" t="s">
        <v>39</v>
      </c>
      <c r="C4752" s="280">
        <v>250</v>
      </c>
      <c r="D4752" s="258">
        <f t="shared" si="445"/>
        <v>5</v>
      </c>
      <c r="E4752" s="259">
        <f>VLOOKUP(B4752,Correlation_Eqns!A$35:B$40,2,FALSE)</f>
        <v>1.1399999999999999E-4</v>
      </c>
      <c r="F4752" s="280">
        <f>VLOOKUP(B4752,Correlation_Eqns!A$43:B$48,2,FALSE)</f>
        <v>0.70399999999999996</v>
      </c>
      <c r="G4752" s="280">
        <f t="shared" si="446"/>
        <v>5.5597417291251136E-3</v>
      </c>
      <c r="H4752" s="280">
        <f>VLOOKUP(B4752,Correlation_Eqns!A$19:B$24,2,FALSE)</f>
        <v>1.59</v>
      </c>
      <c r="I4752" s="258">
        <f>VLOOKUP(B4752,Correlation_Eqns!A$27:B$32,2,FALSE)</f>
        <v>4.18</v>
      </c>
      <c r="J4752" s="259">
        <f t="shared" si="447"/>
        <v>5.5597417291251136E-3</v>
      </c>
      <c r="K4752" s="258">
        <f t="shared" si="448"/>
        <v>5.5597417291251136E-3</v>
      </c>
      <c r="L4752" s="1">
        <f t="shared" si="444"/>
        <v>1.7567894305358699E-3</v>
      </c>
      <c r="M4752" s="1">
        <f t="shared" si="449"/>
        <v>0</v>
      </c>
    </row>
    <row r="4753" spans="1:13">
      <c r="A4753" s="280">
        <v>20</v>
      </c>
      <c r="B4753" s="280" t="s">
        <v>39</v>
      </c>
      <c r="C4753" s="280">
        <v>200</v>
      </c>
      <c r="D4753" s="258">
        <f t="shared" si="445"/>
        <v>5</v>
      </c>
      <c r="E4753" s="259">
        <f>VLOOKUP(B4753,Correlation_Eqns!A$35:B$40,2,FALSE)</f>
        <v>1.1399999999999999E-4</v>
      </c>
      <c r="F4753" s="280">
        <f>VLOOKUP(B4753,Correlation_Eqns!A$43:B$48,2,FALSE)</f>
        <v>0.70399999999999996</v>
      </c>
      <c r="G4753" s="280">
        <f t="shared" si="446"/>
        <v>4.7514916268805458E-3</v>
      </c>
      <c r="H4753" s="280">
        <f>VLOOKUP(B4753,Correlation_Eqns!A$19:B$24,2,FALSE)</f>
        <v>1.59</v>
      </c>
      <c r="I4753" s="258">
        <f>VLOOKUP(B4753,Correlation_Eqns!A$27:B$32,2,FALSE)</f>
        <v>4.18</v>
      </c>
      <c r="J4753" s="259">
        <f t="shared" si="447"/>
        <v>4.7514916268805458E-3</v>
      </c>
      <c r="K4753" s="258">
        <f t="shared" si="448"/>
        <v>4.7514916268805458E-3</v>
      </c>
      <c r="L4753" s="1">
        <f t="shared" si="444"/>
        <v>1.5013953302282221E-3</v>
      </c>
      <c r="M4753" s="1">
        <f t="shared" si="449"/>
        <v>0</v>
      </c>
    </row>
    <row r="4754" spans="1:13">
      <c r="A4754" s="280">
        <v>20</v>
      </c>
      <c r="B4754" s="280" t="s">
        <v>39</v>
      </c>
      <c r="C4754" s="280">
        <v>100</v>
      </c>
      <c r="D4754" s="258">
        <f t="shared" si="445"/>
        <v>5</v>
      </c>
      <c r="E4754" s="259">
        <f>VLOOKUP(B4754,Correlation_Eqns!A$35:B$40,2,FALSE)</f>
        <v>1.1399999999999999E-4</v>
      </c>
      <c r="F4754" s="280">
        <f>VLOOKUP(B4754,Correlation_Eqns!A$43:B$48,2,FALSE)</f>
        <v>0.70399999999999996</v>
      </c>
      <c r="G4754" s="280">
        <f t="shared" si="446"/>
        <v>2.9167879110724364E-3</v>
      </c>
      <c r="H4754" s="280">
        <f>VLOOKUP(B4754,Correlation_Eqns!A$19:B$24,2,FALSE)</f>
        <v>1.59</v>
      </c>
      <c r="I4754" s="258">
        <f>VLOOKUP(B4754,Correlation_Eqns!A$27:B$32,2,FALSE)</f>
        <v>4.18</v>
      </c>
      <c r="J4754" s="259">
        <f t="shared" si="447"/>
        <v>2.9167879110724364E-3</v>
      </c>
      <c r="K4754" s="258">
        <f t="shared" si="448"/>
        <v>2.9167879110724364E-3</v>
      </c>
      <c r="L4754" s="1">
        <f t="shared" si="444"/>
        <v>9.2165831129231279E-4</v>
      </c>
      <c r="M4754" s="1">
        <f t="shared" si="449"/>
        <v>0</v>
      </c>
    </row>
    <row r="4755" spans="1:13">
      <c r="A4755" s="280">
        <v>20</v>
      </c>
      <c r="B4755" s="280" t="s">
        <v>39</v>
      </c>
      <c r="C4755" s="280">
        <v>100</v>
      </c>
      <c r="D4755" s="258">
        <f t="shared" si="445"/>
        <v>5</v>
      </c>
      <c r="E4755" s="259">
        <f>VLOOKUP(B4755,Correlation_Eqns!A$35:B$40,2,FALSE)</f>
        <v>1.1399999999999999E-4</v>
      </c>
      <c r="F4755" s="280">
        <f>VLOOKUP(B4755,Correlation_Eqns!A$43:B$48,2,FALSE)</f>
        <v>0.70399999999999996</v>
      </c>
      <c r="G4755" s="280">
        <f t="shared" si="446"/>
        <v>2.9167879110724364E-3</v>
      </c>
      <c r="H4755" s="280">
        <f>VLOOKUP(B4755,Correlation_Eqns!A$19:B$24,2,FALSE)</f>
        <v>1.59</v>
      </c>
      <c r="I4755" s="258">
        <f>VLOOKUP(B4755,Correlation_Eqns!A$27:B$32,2,FALSE)</f>
        <v>4.18</v>
      </c>
      <c r="J4755" s="259">
        <f t="shared" si="447"/>
        <v>2.9167879110724364E-3</v>
      </c>
      <c r="K4755" s="258">
        <f t="shared" si="448"/>
        <v>2.9167879110724364E-3</v>
      </c>
      <c r="L4755" s="1">
        <f t="shared" si="444"/>
        <v>9.2165831129231279E-4</v>
      </c>
      <c r="M4755" s="1">
        <f t="shared" si="449"/>
        <v>0</v>
      </c>
    </row>
    <row r="4756" spans="1:13">
      <c r="A4756" s="280">
        <v>20</v>
      </c>
      <c r="B4756" s="280" t="s">
        <v>39</v>
      </c>
      <c r="C4756" s="280">
        <v>80</v>
      </c>
      <c r="D4756" s="258">
        <f t="shared" si="445"/>
        <v>5</v>
      </c>
      <c r="E4756" s="259">
        <f>VLOOKUP(B4756,Correlation_Eqns!A$35:B$40,2,FALSE)</f>
        <v>1.1399999999999999E-4</v>
      </c>
      <c r="F4756" s="280">
        <f>VLOOKUP(B4756,Correlation_Eqns!A$43:B$48,2,FALSE)</f>
        <v>0.70399999999999996</v>
      </c>
      <c r="G4756" s="280">
        <f t="shared" si="446"/>
        <v>2.4927584790935876E-3</v>
      </c>
      <c r="H4756" s="280">
        <f>VLOOKUP(B4756,Correlation_Eqns!A$19:B$24,2,FALSE)</f>
        <v>1.59</v>
      </c>
      <c r="I4756" s="258">
        <f>VLOOKUP(B4756,Correlation_Eqns!A$27:B$32,2,FALSE)</f>
        <v>4.18</v>
      </c>
      <c r="J4756" s="259">
        <f t="shared" si="447"/>
        <v>2.4927584790935876E-3</v>
      </c>
      <c r="K4756" s="258">
        <f t="shared" si="448"/>
        <v>2.4927584790935876E-3</v>
      </c>
      <c r="L4756" s="1">
        <f t="shared" si="444"/>
        <v>7.8767179525790812E-4</v>
      </c>
      <c r="M4756" s="1">
        <f t="shared" si="449"/>
        <v>0</v>
      </c>
    </row>
    <row r="4757" spans="1:13">
      <c r="A4757" s="280">
        <v>20</v>
      </c>
      <c r="B4757" s="280" t="s">
        <v>39</v>
      </c>
      <c r="C4757" s="280">
        <v>60</v>
      </c>
      <c r="D4757" s="258">
        <f t="shared" si="445"/>
        <v>5</v>
      </c>
      <c r="E4757" s="259">
        <f>VLOOKUP(B4757,Correlation_Eqns!A$35:B$40,2,FALSE)</f>
        <v>1.1399999999999999E-4</v>
      </c>
      <c r="F4757" s="280">
        <f>VLOOKUP(B4757,Correlation_Eqns!A$43:B$48,2,FALSE)</f>
        <v>0.70399999999999996</v>
      </c>
      <c r="G4757" s="280">
        <f t="shared" si="446"/>
        <v>2.035744788184593E-3</v>
      </c>
      <c r="H4757" s="280">
        <f>VLOOKUP(B4757,Correlation_Eqns!A$19:B$24,2,FALSE)</f>
        <v>1.59</v>
      </c>
      <c r="I4757" s="258">
        <f>VLOOKUP(B4757,Correlation_Eqns!A$27:B$32,2,FALSE)</f>
        <v>4.18</v>
      </c>
      <c r="J4757" s="259">
        <f t="shared" si="447"/>
        <v>2.035744788184593E-3</v>
      </c>
      <c r="K4757" s="258">
        <f t="shared" si="448"/>
        <v>2.035744788184593E-3</v>
      </c>
      <c r="L4757" s="1">
        <f t="shared" si="444"/>
        <v>6.4326278114972045E-4</v>
      </c>
      <c r="M4757" s="1">
        <f t="shared" si="449"/>
        <v>0</v>
      </c>
    </row>
    <row r="4758" spans="1:13">
      <c r="A4758" s="280">
        <v>20</v>
      </c>
      <c r="B4758" s="280" t="s">
        <v>39</v>
      </c>
      <c r="C4758" s="280">
        <v>50</v>
      </c>
      <c r="D4758" s="258">
        <f t="shared" si="445"/>
        <v>5</v>
      </c>
      <c r="E4758" s="259">
        <f>VLOOKUP(B4758,Correlation_Eqns!A$35:B$40,2,FALSE)</f>
        <v>1.1399999999999999E-4</v>
      </c>
      <c r="F4758" s="280">
        <f>VLOOKUP(B4758,Correlation_Eqns!A$43:B$48,2,FALSE)</f>
        <v>0.70399999999999996</v>
      </c>
      <c r="G4758" s="280">
        <f t="shared" si="446"/>
        <v>1.7905223004178485E-3</v>
      </c>
      <c r="H4758" s="280">
        <f>VLOOKUP(B4758,Correlation_Eqns!A$19:B$24,2,FALSE)</f>
        <v>1.59</v>
      </c>
      <c r="I4758" s="258">
        <f>VLOOKUP(B4758,Correlation_Eqns!A$27:B$32,2,FALSE)</f>
        <v>4.18</v>
      </c>
      <c r="J4758" s="259">
        <f t="shared" si="447"/>
        <v>1.7905223004178485E-3</v>
      </c>
      <c r="K4758" s="258">
        <f t="shared" si="448"/>
        <v>1.7905223004178485E-3</v>
      </c>
      <c r="L4758" s="1">
        <f t="shared" si="444"/>
        <v>5.657763985752334E-4</v>
      </c>
      <c r="M4758" s="1">
        <f t="shared" si="449"/>
        <v>0</v>
      </c>
    </row>
    <row r="4759" spans="1:13">
      <c r="A4759" s="280">
        <v>20</v>
      </c>
      <c r="B4759" s="280" t="s">
        <v>39</v>
      </c>
      <c r="C4759" s="280">
        <v>50</v>
      </c>
      <c r="D4759" s="258">
        <f t="shared" si="445"/>
        <v>5</v>
      </c>
      <c r="E4759" s="259">
        <f>VLOOKUP(B4759,Correlation_Eqns!A$35:B$40,2,FALSE)</f>
        <v>1.1399999999999999E-4</v>
      </c>
      <c r="F4759" s="280">
        <f>VLOOKUP(B4759,Correlation_Eqns!A$43:B$48,2,FALSE)</f>
        <v>0.70399999999999996</v>
      </c>
      <c r="G4759" s="280">
        <f t="shared" si="446"/>
        <v>1.7905223004178485E-3</v>
      </c>
      <c r="H4759" s="280">
        <f>VLOOKUP(B4759,Correlation_Eqns!A$19:B$24,2,FALSE)</f>
        <v>1.59</v>
      </c>
      <c r="I4759" s="258">
        <f>VLOOKUP(B4759,Correlation_Eqns!A$27:B$32,2,FALSE)</f>
        <v>4.18</v>
      </c>
      <c r="J4759" s="259">
        <f t="shared" si="447"/>
        <v>1.7905223004178485E-3</v>
      </c>
      <c r="K4759" s="258">
        <f t="shared" si="448"/>
        <v>1.7905223004178485E-3</v>
      </c>
      <c r="L4759" s="1">
        <f t="shared" si="444"/>
        <v>5.657763985752334E-4</v>
      </c>
      <c r="M4759" s="1">
        <f t="shared" si="449"/>
        <v>0</v>
      </c>
    </row>
    <row r="4760" spans="1:13">
      <c r="A4760" s="280">
        <v>20</v>
      </c>
      <c r="B4760" s="280" t="s">
        <v>39</v>
      </c>
      <c r="C4760" s="280">
        <v>50</v>
      </c>
      <c r="D4760" s="258">
        <f t="shared" si="445"/>
        <v>5</v>
      </c>
      <c r="E4760" s="259">
        <f>VLOOKUP(B4760,Correlation_Eqns!A$35:B$40,2,FALSE)</f>
        <v>1.1399999999999999E-4</v>
      </c>
      <c r="F4760" s="280">
        <f>VLOOKUP(B4760,Correlation_Eqns!A$43:B$48,2,FALSE)</f>
        <v>0.70399999999999996</v>
      </c>
      <c r="G4760" s="280">
        <f t="shared" si="446"/>
        <v>1.7905223004178485E-3</v>
      </c>
      <c r="H4760" s="280">
        <f>VLOOKUP(B4760,Correlation_Eqns!A$19:B$24,2,FALSE)</f>
        <v>1.59</v>
      </c>
      <c r="I4760" s="258">
        <f>VLOOKUP(B4760,Correlation_Eqns!A$27:B$32,2,FALSE)</f>
        <v>4.18</v>
      </c>
      <c r="J4760" s="259">
        <f t="shared" si="447"/>
        <v>1.7905223004178485E-3</v>
      </c>
      <c r="K4760" s="258">
        <f t="shared" si="448"/>
        <v>1.7905223004178485E-3</v>
      </c>
      <c r="L4760" s="1">
        <f t="shared" si="444"/>
        <v>5.657763985752334E-4</v>
      </c>
      <c r="M4760" s="1">
        <f t="shared" si="449"/>
        <v>0</v>
      </c>
    </row>
    <row r="4761" spans="1:13">
      <c r="A4761" s="280">
        <v>20</v>
      </c>
      <c r="B4761" s="280" t="s">
        <v>39</v>
      </c>
      <c r="C4761" s="280">
        <v>50</v>
      </c>
      <c r="D4761" s="258">
        <f t="shared" si="445"/>
        <v>5</v>
      </c>
      <c r="E4761" s="259">
        <f>VLOOKUP(B4761,Correlation_Eqns!A$35:B$40,2,FALSE)</f>
        <v>1.1399999999999999E-4</v>
      </c>
      <c r="F4761" s="280">
        <f>VLOOKUP(B4761,Correlation_Eqns!A$43:B$48,2,FALSE)</f>
        <v>0.70399999999999996</v>
      </c>
      <c r="G4761" s="280">
        <f t="shared" si="446"/>
        <v>1.7905223004178485E-3</v>
      </c>
      <c r="H4761" s="280">
        <f>VLOOKUP(B4761,Correlation_Eqns!A$19:B$24,2,FALSE)</f>
        <v>1.59</v>
      </c>
      <c r="I4761" s="258">
        <f>VLOOKUP(B4761,Correlation_Eqns!A$27:B$32,2,FALSE)</f>
        <v>4.18</v>
      </c>
      <c r="J4761" s="259">
        <f t="shared" si="447"/>
        <v>1.7905223004178485E-3</v>
      </c>
      <c r="K4761" s="258">
        <f t="shared" si="448"/>
        <v>1.7905223004178485E-3</v>
      </c>
      <c r="L4761" s="1">
        <f t="shared" si="444"/>
        <v>5.657763985752334E-4</v>
      </c>
      <c r="M4761" s="1">
        <f t="shared" si="449"/>
        <v>0</v>
      </c>
    </row>
    <row r="4762" spans="1:13">
      <c r="A4762" s="280">
        <v>20</v>
      </c>
      <c r="B4762" s="280" t="s">
        <v>39</v>
      </c>
      <c r="C4762" s="280">
        <v>35</v>
      </c>
      <c r="D4762" s="258">
        <f t="shared" si="445"/>
        <v>5</v>
      </c>
      <c r="E4762" s="259">
        <f>VLOOKUP(B4762,Correlation_Eqns!A$35:B$40,2,FALSE)</f>
        <v>1.1399999999999999E-4</v>
      </c>
      <c r="F4762" s="280">
        <f>VLOOKUP(B4762,Correlation_Eqns!A$43:B$48,2,FALSE)</f>
        <v>0.70399999999999996</v>
      </c>
      <c r="G4762" s="280">
        <f t="shared" si="446"/>
        <v>1.3929282761417584E-3</v>
      </c>
      <c r="H4762" s="280">
        <f>VLOOKUP(B4762,Correlation_Eqns!A$19:B$24,2,FALSE)</f>
        <v>1.59</v>
      </c>
      <c r="I4762" s="258">
        <f>VLOOKUP(B4762,Correlation_Eqns!A$27:B$32,2,FALSE)</f>
        <v>4.18</v>
      </c>
      <c r="J4762" s="259">
        <f t="shared" si="447"/>
        <v>1.3929282761417584E-3</v>
      </c>
      <c r="K4762" s="258">
        <f t="shared" si="448"/>
        <v>1.3929282761417584E-3</v>
      </c>
      <c r="L4762" s="1">
        <f t="shared" si="444"/>
        <v>4.4014304840837739E-4</v>
      </c>
      <c r="M4762" s="1">
        <f t="shared" si="449"/>
        <v>0</v>
      </c>
    </row>
    <row r="4763" spans="1:13">
      <c r="A4763" s="280">
        <v>20</v>
      </c>
      <c r="B4763" s="280" t="s">
        <v>39</v>
      </c>
      <c r="C4763" s="280">
        <v>20</v>
      </c>
      <c r="D4763" s="258">
        <f t="shared" si="445"/>
        <v>5</v>
      </c>
      <c r="E4763" s="259">
        <f>VLOOKUP(B4763,Correlation_Eqns!A$35:B$40,2,FALSE)</f>
        <v>1.1399999999999999E-4</v>
      </c>
      <c r="F4763" s="280">
        <f>VLOOKUP(B4763,Correlation_Eqns!A$43:B$48,2,FALSE)</f>
        <v>0.70399999999999996</v>
      </c>
      <c r="G4763" s="280">
        <f t="shared" si="446"/>
        <v>9.3935546915885511E-4</v>
      </c>
      <c r="H4763" s="280">
        <f>VLOOKUP(B4763,Correlation_Eqns!A$19:B$24,2,FALSE)</f>
        <v>1.59</v>
      </c>
      <c r="I4763" s="258">
        <f>VLOOKUP(B4763,Correlation_Eqns!A$27:B$32,2,FALSE)</f>
        <v>4.18</v>
      </c>
      <c r="J4763" s="259">
        <f t="shared" si="447"/>
        <v>9.3935546915885511E-4</v>
      </c>
      <c r="K4763" s="258">
        <f t="shared" si="448"/>
        <v>9.3935546915885511E-4</v>
      </c>
      <c r="L4763" s="1">
        <f t="shared" si="444"/>
        <v>2.9682129856669167E-4</v>
      </c>
      <c r="M4763" s="1">
        <f t="shared" si="449"/>
        <v>0</v>
      </c>
    </row>
    <row r="4764" spans="1:13">
      <c r="A4764" s="280">
        <v>20</v>
      </c>
      <c r="B4764" s="280" t="s">
        <v>31</v>
      </c>
      <c r="C4764" s="280">
        <v>10000</v>
      </c>
      <c r="D4764" s="258">
        <f t="shared" si="445"/>
        <v>5</v>
      </c>
      <c r="E4764" s="259">
        <f>VLOOKUP(B4764,Correlation_Eqns!A$35:B$40,2,FALSE)</f>
        <v>6.9800000000000005E-4</v>
      </c>
      <c r="F4764" s="280">
        <f>VLOOKUP(B4764,Correlation_Eqns!A$43:B$48,2,FALSE)</f>
        <v>0.58899999999999997</v>
      </c>
      <c r="G4764" s="280">
        <f t="shared" si="446"/>
        <v>0.15843656666149086</v>
      </c>
      <c r="H4764" s="280">
        <f>VLOOKUP(B4764,Correlation_Eqns!A$19:B$24,2,FALSE)</f>
        <v>3.86</v>
      </c>
      <c r="I4764" s="258">
        <f>VLOOKUP(B4764,Correlation_Eqns!A$27:B$32,2,FALSE)</f>
        <v>5.82</v>
      </c>
      <c r="J4764" s="259">
        <f t="shared" si="447"/>
        <v>3.86</v>
      </c>
      <c r="K4764" s="258">
        <f t="shared" si="448"/>
        <v>3.86</v>
      </c>
      <c r="L4764" s="1">
        <f t="shared" si="444"/>
        <v>1.2196982399999998</v>
      </c>
      <c r="M4764" s="1">
        <f t="shared" si="449"/>
        <v>1</v>
      </c>
    </row>
    <row r="4765" spans="1:13">
      <c r="A4765" s="280">
        <v>20</v>
      </c>
      <c r="B4765" s="280" t="s">
        <v>31</v>
      </c>
      <c r="C4765" s="280">
        <v>10000</v>
      </c>
      <c r="D4765" s="258">
        <f t="shared" si="445"/>
        <v>5</v>
      </c>
      <c r="E4765" s="259">
        <f>VLOOKUP(B4765,Correlation_Eqns!A$35:B$40,2,FALSE)</f>
        <v>6.9800000000000005E-4</v>
      </c>
      <c r="F4765" s="280">
        <f>VLOOKUP(B4765,Correlation_Eqns!A$43:B$48,2,FALSE)</f>
        <v>0.58899999999999997</v>
      </c>
      <c r="G4765" s="280">
        <f t="shared" si="446"/>
        <v>0.15843656666149086</v>
      </c>
      <c r="H4765" s="280">
        <f>VLOOKUP(B4765,Correlation_Eqns!A$19:B$24,2,FALSE)</f>
        <v>3.86</v>
      </c>
      <c r="I4765" s="258">
        <f>VLOOKUP(B4765,Correlation_Eqns!A$27:B$32,2,FALSE)</f>
        <v>5.82</v>
      </c>
      <c r="J4765" s="259">
        <f t="shared" si="447"/>
        <v>3.86</v>
      </c>
      <c r="K4765" s="258">
        <f t="shared" si="448"/>
        <v>3.86</v>
      </c>
      <c r="L4765" s="1">
        <f t="shared" si="444"/>
        <v>1.2196982399999998</v>
      </c>
      <c r="M4765" s="1">
        <f t="shared" si="449"/>
        <v>1</v>
      </c>
    </row>
    <row r="4766" spans="1:13">
      <c r="A4766" s="280">
        <v>20</v>
      </c>
      <c r="B4766" s="280" t="s">
        <v>31</v>
      </c>
      <c r="C4766" s="280">
        <v>10000</v>
      </c>
      <c r="D4766" s="258">
        <f t="shared" si="445"/>
        <v>5</v>
      </c>
      <c r="E4766" s="259">
        <f>VLOOKUP(B4766,Correlation_Eqns!A$35:B$40,2,FALSE)</f>
        <v>6.9800000000000005E-4</v>
      </c>
      <c r="F4766" s="280">
        <f>VLOOKUP(B4766,Correlation_Eqns!A$43:B$48,2,FALSE)</f>
        <v>0.58899999999999997</v>
      </c>
      <c r="G4766" s="280">
        <f t="shared" si="446"/>
        <v>0.15843656666149086</v>
      </c>
      <c r="H4766" s="280">
        <f>VLOOKUP(B4766,Correlation_Eqns!A$19:B$24,2,FALSE)</f>
        <v>3.86</v>
      </c>
      <c r="I4766" s="258">
        <f>VLOOKUP(B4766,Correlation_Eqns!A$27:B$32,2,FALSE)</f>
        <v>5.82</v>
      </c>
      <c r="J4766" s="259">
        <f t="shared" si="447"/>
        <v>3.86</v>
      </c>
      <c r="K4766" s="258">
        <f t="shared" si="448"/>
        <v>3.86</v>
      </c>
      <c r="L4766" s="1">
        <f t="shared" si="444"/>
        <v>1.2196982399999998</v>
      </c>
      <c r="M4766" s="1">
        <f t="shared" si="449"/>
        <v>1</v>
      </c>
    </row>
    <row r="4767" spans="1:13">
      <c r="A4767" s="280">
        <v>20</v>
      </c>
      <c r="B4767" s="280" t="s">
        <v>31</v>
      </c>
      <c r="C4767" s="280">
        <v>10000</v>
      </c>
      <c r="D4767" s="258">
        <f t="shared" si="445"/>
        <v>5</v>
      </c>
      <c r="E4767" s="259">
        <f>VLOOKUP(B4767,Correlation_Eqns!A$35:B$40,2,FALSE)</f>
        <v>6.9800000000000005E-4</v>
      </c>
      <c r="F4767" s="280">
        <f>VLOOKUP(B4767,Correlation_Eqns!A$43:B$48,2,FALSE)</f>
        <v>0.58899999999999997</v>
      </c>
      <c r="G4767" s="280">
        <f t="shared" si="446"/>
        <v>0.15843656666149086</v>
      </c>
      <c r="H4767" s="280">
        <f>VLOOKUP(B4767,Correlation_Eqns!A$19:B$24,2,FALSE)</f>
        <v>3.86</v>
      </c>
      <c r="I4767" s="258">
        <f>VLOOKUP(B4767,Correlation_Eqns!A$27:B$32,2,FALSE)</f>
        <v>5.82</v>
      </c>
      <c r="J4767" s="259">
        <f t="shared" si="447"/>
        <v>3.86</v>
      </c>
      <c r="K4767" s="258">
        <f t="shared" si="448"/>
        <v>3.86</v>
      </c>
      <c r="L4767" s="1">
        <f t="shared" si="444"/>
        <v>1.2196982399999998</v>
      </c>
      <c r="M4767" s="1">
        <f t="shared" si="449"/>
        <v>1</v>
      </c>
    </row>
    <row r="4768" spans="1:13">
      <c r="A4768" s="280">
        <v>20</v>
      </c>
      <c r="B4768" s="280" t="s">
        <v>31</v>
      </c>
      <c r="C4768" s="280">
        <v>1000</v>
      </c>
      <c r="D4768" s="258">
        <f t="shared" si="445"/>
        <v>5</v>
      </c>
      <c r="E4768" s="259">
        <f>VLOOKUP(B4768,Correlation_Eqns!A$35:B$40,2,FALSE)</f>
        <v>6.9800000000000005E-4</v>
      </c>
      <c r="F4768" s="280">
        <f>VLOOKUP(B4768,Correlation_Eqns!A$43:B$48,2,FALSE)</f>
        <v>0.58899999999999997</v>
      </c>
      <c r="G4768" s="280">
        <f t="shared" si="446"/>
        <v>4.0818347873284741E-2</v>
      </c>
      <c r="H4768" s="280">
        <f>VLOOKUP(B4768,Correlation_Eqns!A$19:B$24,2,FALSE)</f>
        <v>3.86</v>
      </c>
      <c r="I4768" s="258">
        <f>VLOOKUP(B4768,Correlation_Eqns!A$27:B$32,2,FALSE)</f>
        <v>5.82</v>
      </c>
      <c r="J4768" s="259">
        <f t="shared" si="447"/>
        <v>4.0818347873284741E-2</v>
      </c>
      <c r="K4768" s="258">
        <f t="shared" si="448"/>
        <v>4.0818347873284741E-2</v>
      </c>
      <c r="L4768" s="1">
        <f t="shared" si="444"/>
        <v>1.2897944834392005E-2</v>
      </c>
      <c r="M4768" s="1">
        <f t="shared" si="449"/>
        <v>0</v>
      </c>
    </row>
    <row r="4769" spans="1:13">
      <c r="A4769" s="280">
        <v>20</v>
      </c>
      <c r="B4769" s="280" t="s">
        <v>31</v>
      </c>
      <c r="C4769" s="280">
        <v>800</v>
      </c>
      <c r="D4769" s="258">
        <f t="shared" si="445"/>
        <v>5</v>
      </c>
      <c r="E4769" s="259">
        <f>VLOOKUP(B4769,Correlation_Eqns!A$35:B$40,2,FALSE)</f>
        <v>6.9800000000000005E-4</v>
      </c>
      <c r="F4769" s="280">
        <f>VLOOKUP(B4769,Correlation_Eqns!A$43:B$48,2,FALSE)</f>
        <v>0.58899999999999997</v>
      </c>
      <c r="G4769" s="280">
        <f t="shared" si="446"/>
        <v>3.5791131218044704E-2</v>
      </c>
      <c r="H4769" s="280">
        <f>VLOOKUP(B4769,Correlation_Eqns!A$19:B$24,2,FALSE)</f>
        <v>3.86</v>
      </c>
      <c r="I4769" s="258">
        <f>VLOOKUP(B4769,Correlation_Eqns!A$27:B$32,2,FALSE)</f>
        <v>5.82</v>
      </c>
      <c r="J4769" s="259">
        <f t="shared" si="447"/>
        <v>3.5791131218044704E-2</v>
      </c>
      <c r="K4769" s="258">
        <f t="shared" si="448"/>
        <v>3.5791131218044704E-2</v>
      </c>
      <c r="L4769" s="1">
        <f t="shared" si="444"/>
        <v>1.1309424806802637E-2</v>
      </c>
      <c r="M4769" s="1">
        <f t="shared" si="449"/>
        <v>0</v>
      </c>
    </row>
    <row r="4770" spans="1:13">
      <c r="A4770" s="280">
        <v>20</v>
      </c>
      <c r="B4770" s="280" t="s">
        <v>31</v>
      </c>
      <c r="C4770" s="280">
        <v>500</v>
      </c>
      <c r="D4770" s="258">
        <f t="shared" si="445"/>
        <v>5</v>
      </c>
      <c r="E4770" s="259">
        <f>VLOOKUP(B4770,Correlation_Eqns!A$35:B$40,2,FALSE)</f>
        <v>6.9800000000000005E-4</v>
      </c>
      <c r="F4770" s="280">
        <f>VLOOKUP(B4770,Correlation_Eqns!A$43:B$48,2,FALSE)</f>
        <v>0.58899999999999997</v>
      </c>
      <c r="G4770" s="280">
        <f t="shared" si="446"/>
        <v>2.7136182738276688E-2</v>
      </c>
      <c r="H4770" s="280">
        <f>VLOOKUP(B4770,Correlation_Eqns!A$19:B$24,2,FALSE)</f>
        <v>3.86</v>
      </c>
      <c r="I4770" s="258">
        <f>VLOOKUP(B4770,Correlation_Eqns!A$27:B$32,2,FALSE)</f>
        <v>5.82</v>
      </c>
      <c r="J4770" s="259">
        <f t="shared" si="447"/>
        <v>2.7136182738276688E-2</v>
      </c>
      <c r="K4770" s="258">
        <f t="shared" si="448"/>
        <v>2.7136182738276688E-2</v>
      </c>
      <c r="L4770" s="1">
        <f t="shared" si="444"/>
        <v>8.5745995663716202E-3</v>
      </c>
      <c r="M4770" s="1">
        <f t="shared" si="449"/>
        <v>0</v>
      </c>
    </row>
    <row r="4771" spans="1:13">
      <c r="A4771" s="280">
        <v>20</v>
      </c>
      <c r="B4771" s="280" t="s">
        <v>31</v>
      </c>
      <c r="C4771" s="280">
        <v>200</v>
      </c>
      <c r="D4771" s="258">
        <f t="shared" si="445"/>
        <v>5</v>
      </c>
      <c r="E4771" s="259">
        <f>VLOOKUP(B4771,Correlation_Eqns!A$35:B$40,2,FALSE)</f>
        <v>6.9800000000000005E-4</v>
      </c>
      <c r="F4771" s="280">
        <f>VLOOKUP(B4771,Correlation_Eqns!A$43:B$48,2,FALSE)</f>
        <v>0.58899999999999997</v>
      </c>
      <c r="G4771" s="280">
        <f t="shared" si="446"/>
        <v>1.5818383125771076E-2</v>
      </c>
      <c r="H4771" s="280">
        <f>VLOOKUP(B4771,Correlation_Eqns!A$19:B$24,2,FALSE)</f>
        <v>3.86</v>
      </c>
      <c r="I4771" s="258">
        <f>VLOOKUP(B4771,Correlation_Eqns!A$27:B$32,2,FALSE)</f>
        <v>5.82</v>
      </c>
      <c r="J4771" s="259">
        <f t="shared" si="447"/>
        <v>1.5818383125771076E-2</v>
      </c>
      <c r="K4771" s="258">
        <f t="shared" si="448"/>
        <v>1.5818383125771076E-2</v>
      </c>
      <c r="L4771" s="1">
        <f t="shared" si="444"/>
        <v>4.9983559736136475E-3</v>
      </c>
      <c r="M4771" s="1">
        <f t="shared" si="449"/>
        <v>0</v>
      </c>
    </row>
    <row r="4772" spans="1:13">
      <c r="A4772" s="280">
        <v>20</v>
      </c>
      <c r="B4772" s="280" t="s">
        <v>38</v>
      </c>
      <c r="C4772" s="280">
        <v>10000</v>
      </c>
      <c r="D4772" s="258">
        <f t="shared" si="445"/>
        <v>5</v>
      </c>
      <c r="E4772" s="259">
        <f>VLOOKUP(B4772,Correlation_Eqns!A$35:B$40,2,FALSE)</f>
        <v>7.9900000000000004E-5</v>
      </c>
      <c r="F4772" s="280">
        <f>VLOOKUP(B4772,Correlation_Eqns!A$43:B$48,2,FALSE)</f>
        <v>0.73499999999999999</v>
      </c>
      <c r="G4772" s="280">
        <f t="shared" si="446"/>
        <v>6.9589990837490873E-2</v>
      </c>
      <c r="H4772" s="280">
        <f>VLOOKUP(B4772,Correlation_Eqns!A$19:B$24,2,FALSE)</f>
        <v>1.48</v>
      </c>
      <c r="I4772" s="258">
        <f>VLOOKUP(B4772,Correlation_Eqns!A$27:B$32,2,FALSE)</f>
        <v>1.59</v>
      </c>
      <c r="J4772" s="259">
        <f t="shared" si="447"/>
        <v>1.48</v>
      </c>
      <c r="K4772" s="258">
        <f t="shared" si="448"/>
        <v>1.48</v>
      </c>
      <c r="L4772" s="1">
        <f t="shared" si="444"/>
        <v>0.46765631999999996</v>
      </c>
      <c r="M4772" s="1">
        <f t="shared" si="449"/>
        <v>1</v>
      </c>
    </row>
    <row r="4773" spans="1:13">
      <c r="A4773" s="280">
        <v>20</v>
      </c>
      <c r="B4773" s="280" t="s">
        <v>38</v>
      </c>
      <c r="C4773" s="280">
        <v>10000</v>
      </c>
      <c r="D4773" s="258">
        <f t="shared" si="445"/>
        <v>5</v>
      </c>
      <c r="E4773" s="259">
        <f>VLOOKUP(B4773,Correlation_Eqns!A$35:B$40,2,FALSE)</f>
        <v>7.9900000000000004E-5</v>
      </c>
      <c r="F4773" s="280">
        <f>VLOOKUP(B4773,Correlation_Eqns!A$43:B$48,2,FALSE)</f>
        <v>0.73499999999999999</v>
      </c>
      <c r="G4773" s="280">
        <f t="shared" si="446"/>
        <v>6.9589990837490873E-2</v>
      </c>
      <c r="H4773" s="280">
        <f>VLOOKUP(B4773,Correlation_Eqns!A$19:B$24,2,FALSE)</f>
        <v>1.48</v>
      </c>
      <c r="I4773" s="258">
        <f>VLOOKUP(B4773,Correlation_Eqns!A$27:B$32,2,FALSE)</f>
        <v>1.59</v>
      </c>
      <c r="J4773" s="259">
        <f t="shared" si="447"/>
        <v>1.48</v>
      </c>
      <c r="K4773" s="258">
        <f t="shared" si="448"/>
        <v>1.48</v>
      </c>
      <c r="L4773" s="1">
        <f t="shared" si="444"/>
        <v>0.46765631999999996</v>
      </c>
      <c r="M4773" s="1">
        <f t="shared" si="449"/>
        <v>1</v>
      </c>
    </row>
    <row r="4774" spans="1:13">
      <c r="A4774" s="280">
        <v>20</v>
      </c>
      <c r="B4774" s="280" t="s">
        <v>38</v>
      </c>
      <c r="C4774" s="280">
        <v>10000</v>
      </c>
      <c r="D4774" s="258">
        <f t="shared" si="445"/>
        <v>5</v>
      </c>
      <c r="E4774" s="259">
        <f>VLOOKUP(B4774,Correlation_Eqns!A$35:B$40,2,FALSE)</f>
        <v>7.9900000000000004E-5</v>
      </c>
      <c r="F4774" s="280">
        <f>VLOOKUP(B4774,Correlation_Eqns!A$43:B$48,2,FALSE)</f>
        <v>0.73499999999999999</v>
      </c>
      <c r="G4774" s="280">
        <f t="shared" si="446"/>
        <v>6.9589990837490873E-2</v>
      </c>
      <c r="H4774" s="280">
        <f>VLOOKUP(B4774,Correlation_Eqns!A$19:B$24,2,FALSE)</f>
        <v>1.48</v>
      </c>
      <c r="I4774" s="258">
        <f>VLOOKUP(B4774,Correlation_Eqns!A$27:B$32,2,FALSE)</f>
        <v>1.59</v>
      </c>
      <c r="J4774" s="259">
        <f t="shared" si="447"/>
        <v>1.48</v>
      </c>
      <c r="K4774" s="258">
        <f t="shared" si="448"/>
        <v>1.48</v>
      </c>
      <c r="L4774" s="1">
        <f t="shared" si="444"/>
        <v>0.46765631999999996</v>
      </c>
      <c r="M4774" s="1">
        <f t="shared" si="449"/>
        <v>1</v>
      </c>
    </row>
    <row r="4775" spans="1:13">
      <c r="A4775" s="280">
        <v>20</v>
      </c>
      <c r="B4775" s="280" t="s">
        <v>38</v>
      </c>
      <c r="C4775" s="280">
        <v>10000</v>
      </c>
      <c r="D4775" s="258">
        <f t="shared" si="445"/>
        <v>5</v>
      </c>
      <c r="E4775" s="259">
        <f>VLOOKUP(B4775,Correlation_Eqns!A$35:B$40,2,FALSE)</f>
        <v>7.9900000000000004E-5</v>
      </c>
      <c r="F4775" s="280">
        <f>VLOOKUP(B4775,Correlation_Eqns!A$43:B$48,2,FALSE)</f>
        <v>0.73499999999999999</v>
      </c>
      <c r="G4775" s="280">
        <f t="shared" si="446"/>
        <v>6.9589990837490873E-2</v>
      </c>
      <c r="H4775" s="280">
        <f>VLOOKUP(B4775,Correlation_Eqns!A$19:B$24,2,FALSE)</f>
        <v>1.48</v>
      </c>
      <c r="I4775" s="258">
        <f>VLOOKUP(B4775,Correlation_Eqns!A$27:B$32,2,FALSE)</f>
        <v>1.59</v>
      </c>
      <c r="J4775" s="259">
        <f t="shared" si="447"/>
        <v>1.48</v>
      </c>
      <c r="K4775" s="258">
        <f t="shared" si="448"/>
        <v>1.48</v>
      </c>
      <c r="L4775" s="1">
        <f t="shared" si="444"/>
        <v>0.46765631999999996</v>
      </c>
      <c r="M4775" s="1">
        <f t="shared" si="449"/>
        <v>1</v>
      </c>
    </row>
    <row r="4776" spans="1:13">
      <c r="A4776" s="280">
        <v>20</v>
      </c>
      <c r="B4776" s="280" t="s">
        <v>38</v>
      </c>
      <c r="C4776" s="280">
        <v>9000</v>
      </c>
      <c r="D4776" s="258">
        <f t="shared" si="445"/>
        <v>5</v>
      </c>
      <c r="E4776" s="259">
        <f>VLOOKUP(B4776,Correlation_Eqns!A$35:B$40,2,FALSE)</f>
        <v>7.9900000000000004E-5</v>
      </c>
      <c r="F4776" s="280">
        <f>VLOOKUP(B4776,Correlation_Eqns!A$43:B$48,2,FALSE)</f>
        <v>0.73499999999999999</v>
      </c>
      <c r="G4776" s="280">
        <f t="shared" si="446"/>
        <v>6.4404323643883626E-2</v>
      </c>
      <c r="H4776" s="280">
        <f>VLOOKUP(B4776,Correlation_Eqns!A$19:B$24,2,FALSE)</f>
        <v>1.48</v>
      </c>
      <c r="I4776" s="258">
        <f>VLOOKUP(B4776,Correlation_Eqns!A$27:B$32,2,FALSE)</f>
        <v>1.59</v>
      </c>
      <c r="J4776" s="259">
        <f t="shared" si="447"/>
        <v>6.4404323643883626E-2</v>
      </c>
      <c r="K4776" s="258">
        <f t="shared" si="448"/>
        <v>6.4404323643883626E-2</v>
      </c>
      <c r="L4776" s="1">
        <f t="shared" si="444"/>
        <v>2.0350735802288921E-2</v>
      </c>
      <c r="M4776" s="1">
        <f t="shared" si="449"/>
        <v>0</v>
      </c>
    </row>
    <row r="4777" spans="1:13">
      <c r="A4777" s="280">
        <v>20</v>
      </c>
      <c r="B4777" s="280" t="s">
        <v>38</v>
      </c>
      <c r="C4777" s="280">
        <v>9000</v>
      </c>
      <c r="D4777" s="258">
        <f t="shared" si="445"/>
        <v>5</v>
      </c>
      <c r="E4777" s="259">
        <f>VLOOKUP(B4777,Correlation_Eqns!A$35:B$40,2,FALSE)</f>
        <v>7.9900000000000004E-5</v>
      </c>
      <c r="F4777" s="280">
        <f>VLOOKUP(B4777,Correlation_Eqns!A$43:B$48,2,FALSE)</f>
        <v>0.73499999999999999</v>
      </c>
      <c r="G4777" s="280">
        <f t="shared" si="446"/>
        <v>6.4404323643883626E-2</v>
      </c>
      <c r="H4777" s="280">
        <f>VLOOKUP(B4777,Correlation_Eqns!A$19:B$24,2,FALSE)</f>
        <v>1.48</v>
      </c>
      <c r="I4777" s="258">
        <f>VLOOKUP(B4777,Correlation_Eqns!A$27:B$32,2,FALSE)</f>
        <v>1.59</v>
      </c>
      <c r="J4777" s="259">
        <f t="shared" si="447"/>
        <v>6.4404323643883626E-2</v>
      </c>
      <c r="K4777" s="258">
        <f t="shared" si="448"/>
        <v>6.4404323643883626E-2</v>
      </c>
      <c r="L4777" s="1">
        <f t="shared" si="444"/>
        <v>2.0350735802288921E-2</v>
      </c>
      <c r="M4777" s="1">
        <f t="shared" si="449"/>
        <v>0</v>
      </c>
    </row>
    <row r="4778" spans="1:13">
      <c r="A4778" s="280">
        <v>20</v>
      </c>
      <c r="B4778" s="280" t="s">
        <v>38</v>
      </c>
      <c r="C4778" s="280">
        <v>9000</v>
      </c>
      <c r="D4778" s="258">
        <f t="shared" si="445"/>
        <v>5</v>
      </c>
      <c r="E4778" s="259">
        <f>VLOOKUP(B4778,Correlation_Eqns!A$35:B$40,2,FALSE)</f>
        <v>7.9900000000000004E-5</v>
      </c>
      <c r="F4778" s="280">
        <f>VLOOKUP(B4778,Correlation_Eqns!A$43:B$48,2,FALSE)</f>
        <v>0.73499999999999999</v>
      </c>
      <c r="G4778" s="280">
        <f t="shared" si="446"/>
        <v>6.4404323643883626E-2</v>
      </c>
      <c r="H4778" s="280">
        <f>VLOOKUP(B4778,Correlation_Eqns!A$19:B$24,2,FALSE)</f>
        <v>1.48</v>
      </c>
      <c r="I4778" s="258">
        <f>VLOOKUP(B4778,Correlation_Eqns!A$27:B$32,2,FALSE)</f>
        <v>1.59</v>
      </c>
      <c r="J4778" s="259">
        <f t="shared" si="447"/>
        <v>6.4404323643883626E-2</v>
      </c>
      <c r="K4778" s="258">
        <f t="shared" si="448"/>
        <v>6.4404323643883626E-2</v>
      </c>
      <c r="L4778" s="1">
        <f t="shared" si="444"/>
        <v>2.0350735802288921E-2</v>
      </c>
      <c r="M4778" s="1">
        <f t="shared" si="449"/>
        <v>0</v>
      </c>
    </row>
    <row r="4779" spans="1:13">
      <c r="A4779" s="280">
        <v>20</v>
      </c>
      <c r="B4779" s="280" t="s">
        <v>38</v>
      </c>
      <c r="C4779" s="280">
        <v>5000</v>
      </c>
      <c r="D4779" s="258">
        <f t="shared" si="445"/>
        <v>5</v>
      </c>
      <c r="E4779" s="259">
        <f>VLOOKUP(B4779,Correlation_Eqns!A$35:B$40,2,FALSE)</f>
        <v>7.9900000000000004E-5</v>
      </c>
      <c r="F4779" s="280">
        <f>VLOOKUP(B4779,Correlation_Eqns!A$43:B$48,2,FALSE)</f>
        <v>0.73499999999999999</v>
      </c>
      <c r="G4779" s="280">
        <f t="shared" si="446"/>
        <v>4.181092083828615E-2</v>
      </c>
      <c r="H4779" s="280">
        <f>VLOOKUP(B4779,Correlation_Eqns!A$19:B$24,2,FALSE)</f>
        <v>1.48</v>
      </c>
      <c r="I4779" s="258">
        <f>VLOOKUP(B4779,Correlation_Eqns!A$27:B$32,2,FALSE)</f>
        <v>1.59</v>
      </c>
      <c r="J4779" s="259">
        <f t="shared" si="447"/>
        <v>4.181092083828615E-2</v>
      </c>
      <c r="K4779" s="258">
        <f t="shared" si="448"/>
        <v>4.181092083828615E-2</v>
      </c>
      <c r="L4779" s="1">
        <f t="shared" si="444"/>
        <v>1.3211582010165011E-2</v>
      </c>
      <c r="M4779" s="1">
        <f t="shared" si="449"/>
        <v>0</v>
      </c>
    </row>
    <row r="4780" spans="1:13">
      <c r="A4780" s="280">
        <v>20</v>
      </c>
      <c r="B4780" s="280" t="s">
        <v>38</v>
      </c>
      <c r="C4780" s="280">
        <v>5000</v>
      </c>
      <c r="D4780" s="258">
        <f t="shared" si="445"/>
        <v>5</v>
      </c>
      <c r="E4780" s="259">
        <f>VLOOKUP(B4780,Correlation_Eqns!A$35:B$40,2,FALSE)</f>
        <v>7.9900000000000004E-5</v>
      </c>
      <c r="F4780" s="280">
        <f>VLOOKUP(B4780,Correlation_Eqns!A$43:B$48,2,FALSE)</f>
        <v>0.73499999999999999</v>
      </c>
      <c r="G4780" s="280">
        <f t="shared" si="446"/>
        <v>4.181092083828615E-2</v>
      </c>
      <c r="H4780" s="280">
        <f>VLOOKUP(B4780,Correlation_Eqns!A$19:B$24,2,FALSE)</f>
        <v>1.48</v>
      </c>
      <c r="I4780" s="258">
        <f>VLOOKUP(B4780,Correlation_Eqns!A$27:B$32,2,FALSE)</f>
        <v>1.59</v>
      </c>
      <c r="J4780" s="259">
        <f t="shared" si="447"/>
        <v>4.181092083828615E-2</v>
      </c>
      <c r="K4780" s="258">
        <f t="shared" si="448"/>
        <v>4.181092083828615E-2</v>
      </c>
      <c r="L4780" s="1">
        <f t="shared" si="444"/>
        <v>1.3211582010165011E-2</v>
      </c>
      <c r="M4780" s="1">
        <f t="shared" si="449"/>
        <v>0</v>
      </c>
    </row>
    <row r="4781" spans="1:13">
      <c r="A4781" s="280">
        <v>20</v>
      </c>
      <c r="B4781" s="280" t="s">
        <v>38</v>
      </c>
      <c r="C4781" s="280">
        <v>4000</v>
      </c>
      <c r="D4781" s="258">
        <f t="shared" si="445"/>
        <v>5</v>
      </c>
      <c r="E4781" s="259">
        <f>VLOOKUP(B4781,Correlation_Eqns!A$35:B$40,2,FALSE)</f>
        <v>7.9900000000000004E-5</v>
      </c>
      <c r="F4781" s="280">
        <f>VLOOKUP(B4781,Correlation_Eqns!A$43:B$48,2,FALSE)</f>
        <v>0.73499999999999999</v>
      </c>
      <c r="G4781" s="280">
        <f t="shared" si="446"/>
        <v>3.5486312518192585E-2</v>
      </c>
      <c r="H4781" s="280">
        <f>VLOOKUP(B4781,Correlation_Eqns!A$19:B$24,2,FALSE)</f>
        <v>1.48</v>
      </c>
      <c r="I4781" s="258">
        <f>VLOOKUP(B4781,Correlation_Eqns!A$27:B$32,2,FALSE)</f>
        <v>1.59</v>
      </c>
      <c r="J4781" s="259">
        <f t="shared" si="447"/>
        <v>3.5486312518192585E-2</v>
      </c>
      <c r="K4781" s="258">
        <f t="shared" si="448"/>
        <v>3.5486312518192585E-2</v>
      </c>
      <c r="L4781" s="1">
        <f t="shared" si="444"/>
        <v>1.1213106974748565E-2</v>
      </c>
      <c r="M4781" s="1">
        <f t="shared" si="449"/>
        <v>0</v>
      </c>
    </row>
    <row r="4782" spans="1:13">
      <c r="A4782" s="280">
        <v>20</v>
      </c>
      <c r="B4782" s="280" t="s">
        <v>38</v>
      </c>
      <c r="C4782" s="280">
        <v>3000</v>
      </c>
      <c r="D4782" s="258">
        <f t="shared" si="445"/>
        <v>5</v>
      </c>
      <c r="E4782" s="259">
        <f>VLOOKUP(B4782,Correlation_Eqns!A$35:B$40,2,FALSE)</f>
        <v>7.9900000000000004E-5</v>
      </c>
      <c r="F4782" s="280">
        <f>VLOOKUP(B4782,Correlation_Eqns!A$43:B$48,2,FALSE)</f>
        <v>0.73499999999999999</v>
      </c>
      <c r="G4782" s="280">
        <f t="shared" si="446"/>
        <v>2.872307296983214E-2</v>
      </c>
      <c r="H4782" s="280">
        <f>VLOOKUP(B4782,Correlation_Eqns!A$19:B$24,2,FALSE)</f>
        <v>1.48</v>
      </c>
      <c r="I4782" s="258">
        <f>VLOOKUP(B4782,Correlation_Eqns!A$27:B$32,2,FALSE)</f>
        <v>1.59</v>
      </c>
      <c r="J4782" s="259">
        <f t="shared" si="447"/>
        <v>2.872307296983214E-2</v>
      </c>
      <c r="K4782" s="258">
        <f t="shared" si="448"/>
        <v>2.872307296983214E-2</v>
      </c>
      <c r="L4782" s="1">
        <f t="shared" si="444"/>
        <v>9.0760314892994395E-3</v>
      </c>
      <c r="M4782" s="1">
        <f t="shared" si="449"/>
        <v>0</v>
      </c>
    </row>
    <row r="4783" spans="1:13">
      <c r="A4783" s="280">
        <v>20</v>
      </c>
      <c r="B4783" s="280" t="s">
        <v>38</v>
      </c>
      <c r="C4783" s="280">
        <v>3000</v>
      </c>
      <c r="D4783" s="258">
        <f t="shared" si="445"/>
        <v>5</v>
      </c>
      <c r="E4783" s="259">
        <f>VLOOKUP(B4783,Correlation_Eqns!A$35:B$40,2,FALSE)</f>
        <v>7.9900000000000004E-5</v>
      </c>
      <c r="F4783" s="280">
        <f>VLOOKUP(B4783,Correlation_Eqns!A$43:B$48,2,FALSE)</f>
        <v>0.73499999999999999</v>
      </c>
      <c r="G4783" s="280">
        <f t="shared" si="446"/>
        <v>2.872307296983214E-2</v>
      </c>
      <c r="H4783" s="280">
        <f>VLOOKUP(B4783,Correlation_Eqns!A$19:B$24,2,FALSE)</f>
        <v>1.48</v>
      </c>
      <c r="I4783" s="258">
        <f>VLOOKUP(B4783,Correlation_Eqns!A$27:B$32,2,FALSE)</f>
        <v>1.59</v>
      </c>
      <c r="J4783" s="259">
        <f t="shared" si="447"/>
        <v>2.872307296983214E-2</v>
      </c>
      <c r="K4783" s="258">
        <f t="shared" si="448"/>
        <v>2.872307296983214E-2</v>
      </c>
      <c r="L4783" s="1">
        <f t="shared" si="444"/>
        <v>9.0760314892994395E-3</v>
      </c>
      <c r="M4783" s="1">
        <f t="shared" si="449"/>
        <v>0</v>
      </c>
    </row>
    <row r="4784" spans="1:13">
      <c r="A4784" s="280">
        <v>20</v>
      </c>
      <c r="B4784" s="280" t="s">
        <v>38</v>
      </c>
      <c r="C4784" s="280">
        <v>2500</v>
      </c>
      <c r="D4784" s="258">
        <f t="shared" si="445"/>
        <v>5</v>
      </c>
      <c r="E4784" s="259">
        <f>VLOOKUP(B4784,Correlation_Eqns!A$35:B$40,2,FALSE)</f>
        <v>7.9900000000000004E-5</v>
      </c>
      <c r="F4784" s="280">
        <f>VLOOKUP(B4784,Correlation_Eqns!A$43:B$48,2,FALSE)</f>
        <v>0.73499999999999999</v>
      </c>
      <c r="G4784" s="280">
        <f t="shared" si="446"/>
        <v>2.5120754871599014E-2</v>
      </c>
      <c r="H4784" s="280">
        <f>VLOOKUP(B4784,Correlation_Eqns!A$19:B$24,2,FALSE)</f>
        <v>1.48</v>
      </c>
      <c r="I4784" s="258">
        <f>VLOOKUP(B4784,Correlation_Eqns!A$27:B$32,2,FALSE)</f>
        <v>1.59</v>
      </c>
      <c r="J4784" s="259">
        <f t="shared" si="447"/>
        <v>2.5120754871599014E-2</v>
      </c>
      <c r="K4784" s="258">
        <f t="shared" si="448"/>
        <v>2.5120754871599014E-2</v>
      </c>
      <c r="L4784" s="1">
        <f t="shared" si="444"/>
        <v>7.9377566073473415E-3</v>
      </c>
      <c r="M4784" s="1">
        <f t="shared" si="449"/>
        <v>0</v>
      </c>
    </row>
    <row r="4785" spans="1:13">
      <c r="A4785" s="280">
        <v>20</v>
      </c>
      <c r="B4785" s="280" t="s">
        <v>38</v>
      </c>
      <c r="C4785" s="280">
        <v>2500</v>
      </c>
      <c r="D4785" s="258">
        <f t="shared" si="445"/>
        <v>5</v>
      </c>
      <c r="E4785" s="259">
        <f>VLOOKUP(B4785,Correlation_Eqns!A$35:B$40,2,FALSE)</f>
        <v>7.9900000000000004E-5</v>
      </c>
      <c r="F4785" s="280">
        <f>VLOOKUP(B4785,Correlation_Eqns!A$43:B$48,2,FALSE)</f>
        <v>0.73499999999999999</v>
      </c>
      <c r="G4785" s="280">
        <f t="shared" si="446"/>
        <v>2.5120754871599014E-2</v>
      </c>
      <c r="H4785" s="280">
        <f>VLOOKUP(B4785,Correlation_Eqns!A$19:B$24,2,FALSE)</f>
        <v>1.48</v>
      </c>
      <c r="I4785" s="258">
        <f>VLOOKUP(B4785,Correlation_Eqns!A$27:B$32,2,FALSE)</f>
        <v>1.59</v>
      </c>
      <c r="J4785" s="259">
        <f t="shared" si="447"/>
        <v>2.5120754871599014E-2</v>
      </c>
      <c r="K4785" s="258">
        <f t="shared" si="448"/>
        <v>2.5120754871599014E-2</v>
      </c>
      <c r="L4785" s="1">
        <f t="shared" si="444"/>
        <v>7.9377566073473415E-3</v>
      </c>
      <c r="M4785" s="1">
        <f t="shared" si="449"/>
        <v>0</v>
      </c>
    </row>
    <row r="4786" spans="1:13">
      <c r="A4786" s="280">
        <v>20</v>
      </c>
      <c r="B4786" s="280" t="s">
        <v>38</v>
      </c>
      <c r="C4786" s="280">
        <v>2000</v>
      </c>
      <c r="D4786" s="258">
        <f t="shared" si="445"/>
        <v>5</v>
      </c>
      <c r="E4786" s="259">
        <f>VLOOKUP(B4786,Correlation_Eqns!A$35:B$40,2,FALSE)</f>
        <v>7.9900000000000004E-5</v>
      </c>
      <c r="F4786" s="280">
        <f>VLOOKUP(B4786,Correlation_Eqns!A$43:B$48,2,FALSE)</f>
        <v>0.73499999999999999</v>
      </c>
      <c r="G4786" s="280">
        <f t="shared" si="446"/>
        <v>2.1320816193318094E-2</v>
      </c>
      <c r="H4786" s="280">
        <f>VLOOKUP(B4786,Correlation_Eqns!A$19:B$24,2,FALSE)</f>
        <v>1.48</v>
      </c>
      <c r="I4786" s="258">
        <f>VLOOKUP(B4786,Correlation_Eqns!A$27:B$32,2,FALSE)</f>
        <v>1.59</v>
      </c>
      <c r="J4786" s="259">
        <f t="shared" si="447"/>
        <v>2.1320816193318094E-2</v>
      </c>
      <c r="K4786" s="258">
        <f t="shared" si="448"/>
        <v>2.1320816193318094E-2</v>
      </c>
      <c r="L4786" s="1">
        <f t="shared" si="444"/>
        <v>6.7370367840294239E-3</v>
      </c>
      <c r="M4786" s="1">
        <f t="shared" si="449"/>
        <v>0</v>
      </c>
    </row>
    <row r="4787" spans="1:13">
      <c r="A4787" s="280">
        <v>20</v>
      </c>
      <c r="B4787" s="280" t="s">
        <v>38</v>
      </c>
      <c r="C4787" s="280">
        <v>2000</v>
      </c>
      <c r="D4787" s="258">
        <f t="shared" si="445"/>
        <v>5</v>
      </c>
      <c r="E4787" s="259">
        <f>VLOOKUP(B4787,Correlation_Eqns!A$35:B$40,2,FALSE)</f>
        <v>7.9900000000000004E-5</v>
      </c>
      <c r="F4787" s="280">
        <f>VLOOKUP(B4787,Correlation_Eqns!A$43:B$48,2,FALSE)</f>
        <v>0.73499999999999999</v>
      </c>
      <c r="G4787" s="280">
        <f t="shared" si="446"/>
        <v>2.1320816193318094E-2</v>
      </c>
      <c r="H4787" s="280">
        <f>VLOOKUP(B4787,Correlation_Eqns!A$19:B$24,2,FALSE)</f>
        <v>1.48</v>
      </c>
      <c r="I4787" s="258">
        <f>VLOOKUP(B4787,Correlation_Eqns!A$27:B$32,2,FALSE)</f>
        <v>1.59</v>
      </c>
      <c r="J4787" s="259">
        <f t="shared" si="447"/>
        <v>2.1320816193318094E-2</v>
      </c>
      <c r="K4787" s="258">
        <f t="shared" si="448"/>
        <v>2.1320816193318094E-2</v>
      </c>
      <c r="L4787" s="1">
        <f t="shared" si="444"/>
        <v>6.7370367840294239E-3</v>
      </c>
      <c r="M4787" s="1">
        <f t="shared" si="449"/>
        <v>0</v>
      </c>
    </row>
    <row r="4788" spans="1:13">
      <c r="A4788" s="280">
        <v>20</v>
      </c>
      <c r="B4788" s="280" t="s">
        <v>38</v>
      </c>
      <c r="C4788" s="280">
        <v>1500</v>
      </c>
      <c r="D4788" s="258">
        <f t="shared" si="445"/>
        <v>5</v>
      </c>
      <c r="E4788" s="259">
        <f>VLOOKUP(B4788,Correlation_Eqns!A$35:B$40,2,FALSE)</f>
        <v>7.9900000000000004E-5</v>
      </c>
      <c r="F4788" s="280">
        <f>VLOOKUP(B4788,Correlation_Eqns!A$43:B$48,2,FALSE)</f>
        <v>0.73499999999999999</v>
      </c>
      <c r="G4788" s="280">
        <f t="shared" si="446"/>
        <v>1.7257339966870289E-2</v>
      </c>
      <c r="H4788" s="280">
        <f>VLOOKUP(B4788,Correlation_Eqns!A$19:B$24,2,FALSE)</f>
        <v>1.48</v>
      </c>
      <c r="I4788" s="258">
        <f>VLOOKUP(B4788,Correlation_Eqns!A$27:B$32,2,FALSE)</f>
        <v>1.59</v>
      </c>
      <c r="J4788" s="259">
        <f t="shared" si="447"/>
        <v>1.7257339966870289E-2</v>
      </c>
      <c r="K4788" s="258">
        <f t="shared" si="448"/>
        <v>1.7257339966870289E-2</v>
      </c>
      <c r="L4788" s="1">
        <f t="shared" si="444"/>
        <v>5.4530433120915404E-3</v>
      </c>
      <c r="M4788" s="1">
        <f t="shared" si="449"/>
        <v>0</v>
      </c>
    </row>
    <row r="4789" spans="1:13">
      <c r="A4789" s="280">
        <v>20</v>
      </c>
      <c r="B4789" s="280" t="s">
        <v>38</v>
      </c>
      <c r="C4789" s="280">
        <v>1500</v>
      </c>
      <c r="D4789" s="258">
        <f t="shared" si="445"/>
        <v>5</v>
      </c>
      <c r="E4789" s="259">
        <f>VLOOKUP(B4789,Correlation_Eqns!A$35:B$40,2,FALSE)</f>
        <v>7.9900000000000004E-5</v>
      </c>
      <c r="F4789" s="280">
        <f>VLOOKUP(B4789,Correlation_Eqns!A$43:B$48,2,FALSE)</f>
        <v>0.73499999999999999</v>
      </c>
      <c r="G4789" s="280">
        <f t="shared" si="446"/>
        <v>1.7257339966870289E-2</v>
      </c>
      <c r="H4789" s="280">
        <f>VLOOKUP(B4789,Correlation_Eqns!A$19:B$24,2,FALSE)</f>
        <v>1.48</v>
      </c>
      <c r="I4789" s="258">
        <f>VLOOKUP(B4789,Correlation_Eqns!A$27:B$32,2,FALSE)</f>
        <v>1.59</v>
      </c>
      <c r="J4789" s="259">
        <f t="shared" si="447"/>
        <v>1.7257339966870289E-2</v>
      </c>
      <c r="K4789" s="258">
        <f t="shared" si="448"/>
        <v>1.7257339966870289E-2</v>
      </c>
      <c r="L4789" s="1">
        <f t="shared" si="444"/>
        <v>5.4530433120915404E-3</v>
      </c>
      <c r="M4789" s="1">
        <f t="shared" si="449"/>
        <v>0</v>
      </c>
    </row>
    <row r="4790" spans="1:13">
      <c r="A4790" s="280">
        <v>20</v>
      </c>
      <c r="B4790" s="280" t="s">
        <v>38</v>
      </c>
      <c r="C4790" s="280">
        <v>1000</v>
      </c>
      <c r="D4790" s="258">
        <f t="shared" si="445"/>
        <v>5</v>
      </c>
      <c r="E4790" s="259">
        <f>VLOOKUP(B4790,Correlation_Eqns!A$35:B$40,2,FALSE)</f>
        <v>7.9900000000000004E-5</v>
      </c>
      <c r="F4790" s="280">
        <f>VLOOKUP(B4790,Correlation_Eqns!A$43:B$48,2,FALSE)</f>
        <v>0.73499999999999999</v>
      </c>
      <c r="G4790" s="280">
        <f t="shared" si="446"/>
        <v>1.2809930671613425E-2</v>
      </c>
      <c r="H4790" s="280">
        <f>VLOOKUP(B4790,Correlation_Eqns!A$19:B$24,2,FALSE)</f>
        <v>1.48</v>
      </c>
      <c r="I4790" s="258">
        <f>VLOOKUP(B4790,Correlation_Eqns!A$27:B$32,2,FALSE)</f>
        <v>1.59</v>
      </c>
      <c r="J4790" s="259">
        <f t="shared" si="447"/>
        <v>1.2809930671613425E-2</v>
      </c>
      <c r="K4790" s="258">
        <f t="shared" si="448"/>
        <v>1.2809930671613425E-2</v>
      </c>
      <c r="L4790" s="1">
        <f t="shared" si="444"/>
        <v>4.0477331333390971E-3</v>
      </c>
      <c r="M4790" s="1">
        <f t="shared" si="449"/>
        <v>0</v>
      </c>
    </row>
    <row r="4791" spans="1:13">
      <c r="A4791" s="280">
        <v>20</v>
      </c>
      <c r="B4791" s="280" t="s">
        <v>38</v>
      </c>
      <c r="C4791" s="280">
        <v>1000</v>
      </c>
      <c r="D4791" s="258">
        <f t="shared" si="445"/>
        <v>5</v>
      </c>
      <c r="E4791" s="259">
        <f>VLOOKUP(B4791,Correlation_Eqns!A$35:B$40,2,FALSE)</f>
        <v>7.9900000000000004E-5</v>
      </c>
      <c r="F4791" s="280">
        <f>VLOOKUP(B4791,Correlation_Eqns!A$43:B$48,2,FALSE)</f>
        <v>0.73499999999999999</v>
      </c>
      <c r="G4791" s="280">
        <f t="shared" si="446"/>
        <v>1.2809930671613425E-2</v>
      </c>
      <c r="H4791" s="280">
        <f>VLOOKUP(B4791,Correlation_Eqns!A$19:B$24,2,FALSE)</f>
        <v>1.48</v>
      </c>
      <c r="I4791" s="258">
        <f>VLOOKUP(B4791,Correlation_Eqns!A$27:B$32,2,FALSE)</f>
        <v>1.59</v>
      </c>
      <c r="J4791" s="259">
        <f t="shared" si="447"/>
        <v>1.2809930671613425E-2</v>
      </c>
      <c r="K4791" s="258">
        <f t="shared" si="448"/>
        <v>1.2809930671613425E-2</v>
      </c>
      <c r="L4791" s="1">
        <f t="shared" si="444"/>
        <v>4.0477331333390971E-3</v>
      </c>
      <c r="M4791" s="1">
        <f t="shared" si="449"/>
        <v>0</v>
      </c>
    </row>
    <row r="4792" spans="1:13">
      <c r="A4792" s="280">
        <v>20</v>
      </c>
      <c r="B4792" s="280" t="s">
        <v>38</v>
      </c>
      <c r="C4792" s="280">
        <v>1000</v>
      </c>
      <c r="D4792" s="258">
        <f t="shared" si="445"/>
        <v>5</v>
      </c>
      <c r="E4792" s="259">
        <f>VLOOKUP(B4792,Correlation_Eqns!A$35:B$40,2,FALSE)</f>
        <v>7.9900000000000004E-5</v>
      </c>
      <c r="F4792" s="280">
        <f>VLOOKUP(B4792,Correlation_Eqns!A$43:B$48,2,FALSE)</f>
        <v>0.73499999999999999</v>
      </c>
      <c r="G4792" s="280">
        <f t="shared" si="446"/>
        <v>1.2809930671613425E-2</v>
      </c>
      <c r="H4792" s="280">
        <f>VLOOKUP(B4792,Correlation_Eqns!A$19:B$24,2,FALSE)</f>
        <v>1.48</v>
      </c>
      <c r="I4792" s="258">
        <f>VLOOKUP(B4792,Correlation_Eqns!A$27:B$32,2,FALSE)</f>
        <v>1.59</v>
      </c>
      <c r="J4792" s="259">
        <f t="shared" si="447"/>
        <v>1.2809930671613425E-2</v>
      </c>
      <c r="K4792" s="258">
        <f t="shared" si="448"/>
        <v>1.2809930671613425E-2</v>
      </c>
      <c r="L4792" s="1">
        <f t="shared" si="444"/>
        <v>4.0477331333390971E-3</v>
      </c>
      <c r="M4792" s="1">
        <f t="shared" si="449"/>
        <v>0</v>
      </c>
    </row>
    <row r="4793" spans="1:13">
      <c r="A4793" s="280">
        <v>20</v>
      </c>
      <c r="B4793" s="280" t="s">
        <v>38</v>
      </c>
      <c r="C4793" s="280">
        <v>1000</v>
      </c>
      <c r="D4793" s="258">
        <f t="shared" si="445"/>
        <v>5</v>
      </c>
      <c r="E4793" s="259">
        <f>VLOOKUP(B4793,Correlation_Eqns!A$35:B$40,2,FALSE)</f>
        <v>7.9900000000000004E-5</v>
      </c>
      <c r="F4793" s="280">
        <f>VLOOKUP(B4793,Correlation_Eqns!A$43:B$48,2,FALSE)</f>
        <v>0.73499999999999999</v>
      </c>
      <c r="G4793" s="280">
        <f t="shared" si="446"/>
        <v>1.2809930671613425E-2</v>
      </c>
      <c r="H4793" s="280">
        <f>VLOOKUP(B4793,Correlation_Eqns!A$19:B$24,2,FALSE)</f>
        <v>1.48</v>
      </c>
      <c r="I4793" s="258">
        <f>VLOOKUP(B4793,Correlation_Eqns!A$27:B$32,2,FALSE)</f>
        <v>1.59</v>
      </c>
      <c r="J4793" s="259">
        <f t="shared" si="447"/>
        <v>1.2809930671613425E-2</v>
      </c>
      <c r="K4793" s="258">
        <f t="shared" si="448"/>
        <v>1.2809930671613425E-2</v>
      </c>
      <c r="L4793" s="1">
        <f t="shared" si="444"/>
        <v>4.0477331333390971E-3</v>
      </c>
      <c r="M4793" s="1">
        <f t="shared" si="449"/>
        <v>0</v>
      </c>
    </row>
    <row r="4794" spans="1:13">
      <c r="A4794" s="280">
        <v>20</v>
      </c>
      <c r="B4794" s="280" t="s">
        <v>38</v>
      </c>
      <c r="C4794" s="280">
        <v>1000</v>
      </c>
      <c r="D4794" s="258">
        <f t="shared" si="445"/>
        <v>5</v>
      </c>
      <c r="E4794" s="259">
        <f>VLOOKUP(B4794,Correlation_Eqns!A$35:B$40,2,FALSE)</f>
        <v>7.9900000000000004E-5</v>
      </c>
      <c r="F4794" s="280">
        <f>VLOOKUP(B4794,Correlation_Eqns!A$43:B$48,2,FALSE)</f>
        <v>0.73499999999999999</v>
      </c>
      <c r="G4794" s="280">
        <f t="shared" si="446"/>
        <v>1.2809930671613425E-2</v>
      </c>
      <c r="H4794" s="280">
        <f>VLOOKUP(B4794,Correlation_Eqns!A$19:B$24,2,FALSE)</f>
        <v>1.48</v>
      </c>
      <c r="I4794" s="258">
        <f>VLOOKUP(B4794,Correlation_Eqns!A$27:B$32,2,FALSE)</f>
        <v>1.59</v>
      </c>
      <c r="J4794" s="259">
        <f t="shared" si="447"/>
        <v>1.2809930671613425E-2</v>
      </c>
      <c r="K4794" s="258">
        <f t="shared" si="448"/>
        <v>1.2809930671613425E-2</v>
      </c>
      <c r="L4794" s="1">
        <f t="shared" si="444"/>
        <v>4.0477331333390971E-3</v>
      </c>
      <c r="M4794" s="1">
        <f t="shared" si="449"/>
        <v>0</v>
      </c>
    </row>
    <row r="4795" spans="1:13">
      <c r="A4795" s="280">
        <v>20</v>
      </c>
      <c r="B4795" s="280" t="s">
        <v>38</v>
      </c>
      <c r="C4795" s="280">
        <v>1000</v>
      </c>
      <c r="D4795" s="258">
        <f t="shared" si="445"/>
        <v>5</v>
      </c>
      <c r="E4795" s="259">
        <f>VLOOKUP(B4795,Correlation_Eqns!A$35:B$40,2,FALSE)</f>
        <v>7.9900000000000004E-5</v>
      </c>
      <c r="F4795" s="280">
        <f>VLOOKUP(B4795,Correlation_Eqns!A$43:B$48,2,FALSE)</f>
        <v>0.73499999999999999</v>
      </c>
      <c r="G4795" s="280">
        <f t="shared" si="446"/>
        <v>1.2809930671613425E-2</v>
      </c>
      <c r="H4795" s="280">
        <f>VLOOKUP(B4795,Correlation_Eqns!A$19:B$24,2,FALSE)</f>
        <v>1.48</v>
      </c>
      <c r="I4795" s="258">
        <f>VLOOKUP(B4795,Correlation_Eqns!A$27:B$32,2,FALSE)</f>
        <v>1.59</v>
      </c>
      <c r="J4795" s="259">
        <f t="shared" si="447"/>
        <v>1.2809930671613425E-2</v>
      </c>
      <c r="K4795" s="258">
        <f t="shared" si="448"/>
        <v>1.2809930671613425E-2</v>
      </c>
      <c r="L4795" s="1">
        <f t="shared" si="444"/>
        <v>4.0477331333390971E-3</v>
      </c>
      <c r="M4795" s="1">
        <f t="shared" si="449"/>
        <v>0</v>
      </c>
    </row>
    <row r="4796" spans="1:13">
      <c r="A4796" s="280">
        <v>20</v>
      </c>
      <c r="B4796" s="280" t="s">
        <v>38</v>
      </c>
      <c r="C4796" s="280">
        <v>1000</v>
      </c>
      <c r="D4796" s="258">
        <f t="shared" si="445"/>
        <v>5</v>
      </c>
      <c r="E4796" s="259">
        <f>VLOOKUP(B4796,Correlation_Eqns!A$35:B$40,2,FALSE)</f>
        <v>7.9900000000000004E-5</v>
      </c>
      <c r="F4796" s="280">
        <f>VLOOKUP(B4796,Correlation_Eqns!A$43:B$48,2,FALSE)</f>
        <v>0.73499999999999999</v>
      </c>
      <c r="G4796" s="280">
        <f t="shared" si="446"/>
        <v>1.2809930671613425E-2</v>
      </c>
      <c r="H4796" s="280">
        <f>VLOOKUP(B4796,Correlation_Eqns!A$19:B$24,2,FALSE)</f>
        <v>1.48</v>
      </c>
      <c r="I4796" s="258">
        <f>VLOOKUP(B4796,Correlation_Eqns!A$27:B$32,2,FALSE)</f>
        <v>1.59</v>
      </c>
      <c r="J4796" s="259">
        <f t="shared" si="447"/>
        <v>1.2809930671613425E-2</v>
      </c>
      <c r="K4796" s="258">
        <f t="shared" si="448"/>
        <v>1.2809930671613425E-2</v>
      </c>
      <c r="L4796" s="1">
        <f t="shared" si="444"/>
        <v>4.0477331333390971E-3</v>
      </c>
      <c r="M4796" s="1">
        <f t="shared" si="449"/>
        <v>0</v>
      </c>
    </row>
    <row r="4797" spans="1:13">
      <c r="A4797" s="280">
        <v>20</v>
      </c>
      <c r="B4797" s="280" t="s">
        <v>38</v>
      </c>
      <c r="C4797" s="280">
        <v>1000</v>
      </c>
      <c r="D4797" s="258">
        <f t="shared" si="445"/>
        <v>5</v>
      </c>
      <c r="E4797" s="259">
        <f>VLOOKUP(B4797,Correlation_Eqns!A$35:B$40,2,FALSE)</f>
        <v>7.9900000000000004E-5</v>
      </c>
      <c r="F4797" s="280">
        <f>VLOOKUP(B4797,Correlation_Eqns!A$43:B$48,2,FALSE)</f>
        <v>0.73499999999999999</v>
      </c>
      <c r="G4797" s="280">
        <f t="shared" si="446"/>
        <v>1.2809930671613425E-2</v>
      </c>
      <c r="H4797" s="280">
        <f>VLOOKUP(B4797,Correlation_Eqns!A$19:B$24,2,FALSE)</f>
        <v>1.48</v>
      </c>
      <c r="I4797" s="258">
        <f>VLOOKUP(B4797,Correlation_Eqns!A$27:B$32,2,FALSE)</f>
        <v>1.59</v>
      </c>
      <c r="J4797" s="259">
        <f t="shared" si="447"/>
        <v>1.2809930671613425E-2</v>
      </c>
      <c r="K4797" s="258">
        <f t="shared" si="448"/>
        <v>1.2809930671613425E-2</v>
      </c>
      <c r="L4797" s="1">
        <f t="shared" si="444"/>
        <v>4.0477331333390971E-3</v>
      </c>
      <c r="M4797" s="1">
        <f t="shared" si="449"/>
        <v>0</v>
      </c>
    </row>
    <row r="4798" spans="1:13">
      <c r="A4798" s="280">
        <v>20</v>
      </c>
      <c r="B4798" s="280" t="s">
        <v>38</v>
      </c>
      <c r="C4798" s="280">
        <v>500</v>
      </c>
      <c r="D4798" s="258">
        <f t="shared" si="445"/>
        <v>5</v>
      </c>
      <c r="E4798" s="259">
        <f>VLOOKUP(B4798,Correlation_Eqns!A$35:B$40,2,FALSE)</f>
        <v>7.9900000000000004E-5</v>
      </c>
      <c r="F4798" s="280">
        <f>VLOOKUP(B4798,Correlation_Eqns!A$43:B$48,2,FALSE)</f>
        <v>0.73499999999999999</v>
      </c>
      <c r="G4798" s="280">
        <f t="shared" si="446"/>
        <v>7.6964372434751988E-3</v>
      </c>
      <c r="H4798" s="280">
        <f>VLOOKUP(B4798,Correlation_Eqns!A$19:B$24,2,FALSE)</f>
        <v>1.48</v>
      </c>
      <c r="I4798" s="258">
        <f>VLOOKUP(B4798,Correlation_Eqns!A$27:B$32,2,FALSE)</f>
        <v>1.59</v>
      </c>
      <c r="J4798" s="259">
        <f t="shared" si="447"/>
        <v>7.6964372434751988E-3</v>
      </c>
      <c r="K4798" s="258">
        <f t="shared" si="448"/>
        <v>7.6964372434751988E-3</v>
      </c>
      <c r="L4798" s="1">
        <f t="shared" si="444"/>
        <v>2.4319510259422669E-3</v>
      </c>
      <c r="M4798" s="1">
        <f t="shared" si="449"/>
        <v>0</v>
      </c>
    </row>
    <row r="4799" spans="1:13">
      <c r="A4799" s="280">
        <v>20</v>
      </c>
      <c r="B4799" s="280" t="s">
        <v>38</v>
      </c>
      <c r="C4799" s="280">
        <v>500</v>
      </c>
      <c r="D4799" s="258">
        <f t="shared" si="445"/>
        <v>5</v>
      </c>
      <c r="E4799" s="259">
        <f>VLOOKUP(B4799,Correlation_Eqns!A$35:B$40,2,FALSE)</f>
        <v>7.9900000000000004E-5</v>
      </c>
      <c r="F4799" s="280">
        <f>VLOOKUP(B4799,Correlation_Eqns!A$43:B$48,2,FALSE)</f>
        <v>0.73499999999999999</v>
      </c>
      <c r="G4799" s="280">
        <f t="shared" si="446"/>
        <v>7.6964372434751988E-3</v>
      </c>
      <c r="H4799" s="280">
        <f>VLOOKUP(B4799,Correlation_Eqns!A$19:B$24,2,FALSE)</f>
        <v>1.48</v>
      </c>
      <c r="I4799" s="258">
        <f>VLOOKUP(B4799,Correlation_Eqns!A$27:B$32,2,FALSE)</f>
        <v>1.59</v>
      </c>
      <c r="J4799" s="259">
        <f t="shared" si="447"/>
        <v>7.6964372434751988E-3</v>
      </c>
      <c r="K4799" s="258">
        <f t="shared" si="448"/>
        <v>7.6964372434751988E-3</v>
      </c>
      <c r="L4799" s="1">
        <f t="shared" si="444"/>
        <v>2.4319510259422669E-3</v>
      </c>
      <c r="M4799" s="1">
        <f t="shared" si="449"/>
        <v>0</v>
      </c>
    </row>
    <row r="4800" spans="1:13">
      <c r="A4800" s="280">
        <v>20</v>
      </c>
      <c r="B4800" s="280" t="s">
        <v>38</v>
      </c>
      <c r="C4800" s="280">
        <v>500</v>
      </c>
      <c r="D4800" s="258">
        <f t="shared" si="445"/>
        <v>5</v>
      </c>
      <c r="E4800" s="259">
        <f>VLOOKUP(B4800,Correlation_Eqns!A$35:B$40,2,FALSE)</f>
        <v>7.9900000000000004E-5</v>
      </c>
      <c r="F4800" s="280">
        <f>VLOOKUP(B4800,Correlation_Eqns!A$43:B$48,2,FALSE)</f>
        <v>0.73499999999999999</v>
      </c>
      <c r="G4800" s="280">
        <f t="shared" si="446"/>
        <v>7.6964372434751988E-3</v>
      </c>
      <c r="H4800" s="280">
        <f>VLOOKUP(B4800,Correlation_Eqns!A$19:B$24,2,FALSE)</f>
        <v>1.48</v>
      </c>
      <c r="I4800" s="258">
        <f>VLOOKUP(B4800,Correlation_Eqns!A$27:B$32,2,FALSE)</f>
        <v>1.59</v>
      </c>
      <c r="J4800" s="259">
        <f t="shared" si="447"/>
        <v>7.6964372434751988E-3</v>
      </c>
      <c r="K4800" s="258">
        <f t="shared" si="448"/>
        <v>7.6964372434751988E-3</v>
      </c>
      <c r="L4800" s="1">
        <f t="shared" si="444"/>
        <v>2.4319510259422669E-3</v>
      </c>
      <c r="M4800" s="1">
        <f t="shared" si="449"/>
        <v>0</v>
      </c>
    </row>
    <row r="4801" spans="1:13">
      <c r="A4801" s="280">
        <v>20</v>
      </c>
      <c r="B4801" s="280" t="s">
        <v>38</v>
      </c>
      <c r="C4801" s="280">
        <v>500</v>
      </c>
      <c r="D4801" s="258">
        <f t="shared" si="445"/>
        <v>5</v>
      </c>
      <c r="E4801" s="259">
        <f>VLOOKUP(B4801,Correlation_Eqns!A$35:B$40,2,FALSE)</f>
        <v>7.9900000000000004E-5</v>
      </c>
      <c r="F4801" s="280">
        <f>VLOOKUP(B4801,Correlation_Eqns!A$43:B$48,2,FALSE)</f>
        <v>0.73499999999999999</v>
      </c>
      <c r="G4801" s="280">
        <f t="shared" si="446"/>
        <v>7.6964372434751988E-3</v>
      </c>
      <c r="H4801" s="280">
        <f>VLOOKUP(B4801,Correlation_Eqns!A$19:B$24,2,FALSE)</f>
        <v>1.48</v>
      </c>
      <c r="I4801" s="258">
        <f>VLOOKUP(B4801,Correlation_Eqns!A$27:B$32,2,FALSE)</f>
        <v>1.59</v>
      </c>
      <c r="J4801" s="259">
        <f t="shared" si="447"/>
        <v>7.6964372434751988E-3</v>
      </c>
      <c r="K4801" s="258">
        <f t="shared" si="448"/>
        <v>7.6964372434751988E-3</v>
      </c>
      <c r="L4801" s="1">
        <f t="shared" si="444"/>
        <v>2.4319510259422669E-3</v>
      </c>
      <c r="M4801" s="1">
        <f t="shared" si="449"/>
        <v>0</v>
      </c>
    </row>
    <row r="4802" spans="1:13">
      <c r="A4802" s="280">
        <v>20</v>
      </c>
      <c r="B4802" s="280" t="s">
        <v>38</v>
      </c>
      <c r="C4802" s="280">
        <v>500</v>
      </c>
      <c r="D4802" s="258">
        <f t="shared" si="445"/>
        <v>5</v>
      </c>
      <c r="E4802" s="259">
        <f>VLOOKUP(B4802,Correlation_Eqns!A$35:B$40,2,FALSE)</f>
        <v>7.9900000000000004E-5</v>
      </c>
      <c r="F4802" s="280">
        <f>VLOOKUP(B4802,Correlation_Eqns!A$43:B$48,2,FALSE)</f>
        <v>0.73499999999999999</v>
      </c>
      <c r="G4802" s="280">
        <f t="shared" si="446"/>
        <v>7.6964372434751988E-3</v>
      </c>
      <c r="H4802" s="280">
        <f>VLOOKUP(B4802,Correlation_Eqns!A$19:B$24,2,FALSE)</f>
        <v>1.48</v>
      </c>
      <c r="I4802" s="258">
        <f>VLOOKUP(B4802,Correlation_Eqns!A$27:B$32,2,FALSE)</f>
        <v>1.59</v>
      </c>
      <c r="J4802" s="259">
        <f t="shared" si="447"/>
        <v>7.6964372434751988E-3</v>
      </c>
      <c r="K4802" s="258">
        <f t="shared" si="448"/>
        <v>7.6964372434751988E-3</v>
      </c>
      <c r="L4802" s="1">
        <f t="shared" si="444"/>
        <v>2.4319510259422669E-3</v>
      </c>
      <c r="M4802" s="1">
        <f t="shared" si="449"/>
        <v>0</v>
      </c>
    </row>
    <row r="4803" spans="1:13">
      <c r="A4803" s="280">
        <v>20</v>
      </c>
      <c r="B4803" s="280" t="s">
        <v>38</v>
      </c>
      <c r="C4803" s="280">
        <v>500</v>
      </c>
      <c r="D4803" s="258">
        <f t="shared" si="445"/>
        <v>5</v>
      </c>
      <c r="E4803" s="259">
        <f>VLOOKUP(B4803,Correlation_Eqns!A$35:B$40,2,FALSE)</f>
        <v>7.9900000000000004E-5</v>
      </c>
      <c r="F4803" s="280">
        <f>VLOOKUP(B4803,Correlation_Eqns!A$43:B$48,2,FALSE)</f>
        <v>0.73499999999999999</v>
      </c>
      <c r="G4803" s="280">
        <f t="shared" si="446"/>
        <v>7.6964372434751988E-3</v>
      </c>
      <c r="H4803" s="280">
        <f>VLOOKUP(B4803,Correlation_Eqns!A$19:B$24,2,FALSE)</f>
        <v>1.48</v>
      </c>
      <c r="I4803" s="258">
        <f>VLOOKUP(B4803,Correlation_Eqns!A$27:B$32,2,FALSE)</f>
        <v>1.59</v>
      </c>
      <c r="J4803" s="259">
        <f t="shared" si="447"/>
        <v>7.6964372434751988E-3</v>
      </c>
      <c r="K4803" s="258">
        <f t="shared" si="448"/>
        <v>7.6964372434751988E-3</v>
      </c>
      <c r="L4803" s="1">
        <f t="shared" si="444"/>
        <v>2.4319510259422669E-3</v>
      </c>
      <c r="M4803" s="1">
        <f t="shared" si="449"/>
        <v>0</v>
      </c>
    </row>
    <row r="4804" spans="1:13">
      <c r="A4804" s="280">
        <v>20</v>
      </c>
      <c r="B4804" s="280" t="s">
        <v>38</v>
      </c>
      <c r="C4804" s="280">
        <v>300</v>
      </c>
      <c r="D4804" s="258">
        <f t="shared" si="445"/>
        <v>5</v>
      </c>
      <c r="E4804" s="259">
        <f>VLOOKUP(B4804,Correlation_Eqns!A$35:B$40,2,FALSE)</f>
        <v>7.9900000000000004E-5</v>
      </c>
      <c r="F4804" s="280">
        <f>VLOOKUP(B4804,Correlation_Eqns!A$43:B$48,2,FALSE)</f>
        <v>0.73499999999999999</v>
      </c>
      <c r="G4804" s="280">
        <f t="shared" si="446"/>
        <v>5.287262851901682E-3</v>
      </c>
      <c r="H4804" s="280">
        <f>VLOOKUP(B4804,Correlation_Eqns!A$19:B$24,2,FALSE)</f>
        <v>1.48</v>
      </c>
      <c r="I4804" s="258">
        <f>VLOOKUP(B4804,Correlation_Eqns!A$27:B$32,2,FALSE)</f>
        <v>1.59</v>
      </c>
      <c r="J4804" s="259">
        <f t="shared" si="447"/>
        <v>5.287262851901682E-3</v>
      </c>
      <c r="K4804" s="258">
        <f t="shared" si="448"/>
        <v>5.287262851901682E-3</v>
      </c>
      <c r="L4804" s="1">
        <f t="shared" si="444"/>
        <v>1.670690464995301E-3</v>
      </c>
      <c r="M4804" s="1">
        <f t="shared" si="449"/>
        <v>0</v>
      </c>
    </row>
    <row r="4805" spans="1:13">
      <c r="A4805" s="280">
        <v>20</v>
      </c>
      <c r="B4805" s="280" t="s">
        <v>38</v>
      </c>
      <c r="C4805" s="280">
        <v>300</v>
      </c>
      <c r="D4805" s="258">
        <f t="shared" si="445"/>
        <v>5</v>
      </c>
      <c r="E4805" s="259">
        <f>VLOOKUP(B4805,Correlation_Eqns!A$35:B$40,2,FALSE)</f>
        <v>7.9900000000000004E-5</v>
      </c>
      <c r="F4805" s="280">
        <f>VLOOKUP(B4805,Correlation_Eqns!A$43:B$48,2,FALSE)</f>
        <v>0.73499999999999999</v>
      </c>
      <c r="G4805" s="280">
        <f t="shared" si="446"/>
        <v>5.287262851901682E-3</v>
      </c>
      <c r="H4805" s="280">
        <f>VLOOKUP(B4805,Correlation_Eqns!A$19:B$24,2,FALSE)</f>
        <v>1.48</v>
      </c>
      <c r="I4805" s="258">
        <f>VLOOKUP(B4805,Correlation_Eqns!A$27:B$32,2,FALSE)</f>
        <v>1.59</v>
      </c>
      <c r="J4805" s="259">
        <f t="shared" si="447"/>
        <v>5.287262851901682E-3</v>
      </c>
      <c r="K4805" s="258">
        <f t="shared" si="448"/>
        <v>5.287262851901682E-3</v>
      </c>
      <c r="L4805" s="1">
        <f t="shared" si="444"/>
        <v>1.670690464995301E-3</v>
      </c>
      <c r="M4805" s="1">
        <f t="shared" si="449"/>
        <v>0</v>
      </c>
    </row>
    <row r="4806" spans="1:13">
      <c r="A4806" s="280">
        <v>20</v>
      </c>
      <c r="B4806" s="280" t="s">
        <v>38</v>
      </c>
      <c r="C4806" s="280">
        <v>300</v>
      </c>
      <c r="D4806" s="258">
        <f t="shared" si="445"/>
        <v>5</v>
      </c>
      <c r="E4806" s="259">
        <f>VLOOKUP(B4806,Correlation_Eqns!A$35:B$40,2,FALSE)</f>
        <v>7.9900000000000004E-5</v>
      </c>
      <c r="F4806" s="280">
        <f>VLOOKUP(B4806,Correlation_Eqns!A$43:B$48,2,FALSE)</f>
        <v>0.73499999999999999</v>
      </c>
      <c r="G4806" s="280">
        <f t="shared" si="446"/>
        <v>5.287262851901682E-3</v>
      </c>
      <c r="H4806" s="280">
        <f>VLOOKUP(B4806,Correlation_Eqns!A$19:B$24,2,FALSE)</f>
        <v>1.48</v>
      </c>
      <c r="I4806" s="258">
        <f>VLOOKUP(B4806,Correlation_Eqns!A$27:B$32,2,FALSE)</f>
        <v>1.59</v>
      </c>
      <c r="J4806" s="259">
        <f t="shared" si="447"/>
        <v>5.287262851901682E-3</v>
      </c>
      <c r="K4806" s="258">
        <f t="shared" si="448"/>
        <v>5.287262851901682E-3</v>
      </c>
      <c r="L4806" s="1">
        <f t="shared" si="444"/>
        <v>1.670690464995301E-3</v>
      </c>
      <c r="M4806" s="1">
        <f t="shared" si="449"/>
        <v>0</v>
      </c>
    </row>
    <row r="4807" spans="1:13">
      <c r="A4807" s="280">
        <v>20</v>
      </c>
      <c r="B4807" s="280" t="s">
        <v>38</v>
      </c>
      <c r="C4807" s="280">
        <v>300</v>
      </c>
      <c r="D4807" s="258">
        <f t="shared" si="445"/>
        <v>5</v>
      </c>
      <c r="E4807" s="259">
        <f>VLOOKUP(B4807,Correlation_Eqns!A$35:B$40,2,FALSE)</f>
        <v>7.9900000000000004E-5</v>
      </c>
      <c r="F4807" s="280">
        <f>VLOOKUP(B4807,Correlation_Eqns!A$43:B$48,2,FALSE)</f>
        <v>0.73499999999999999</v>
      </c>
      <c r="G4807" s="280">
        <f t="shared" si="446"/>
        <v>5.287262851901682E-3</v>
      </c>
      <c r="H4807" s="280">
        <f>VLOOKUP(B4807,Correlation_Eqns!A$19:B$24,2,FALSE)</f>
        <v>1.48</v>
      </c>
      <c r="I4807" s="258">
        <f>VLOOKUP(B4807,Correlation_Eqns!A$27:B$32,2,FALSE)</f>
        <v>1.59</v>
      </c>
      <c r="J4807" s="259">
        <f t="shared" si="447"/>
        <v>5.287262851901682E-3</v>
      </c>
      <c r="K4807" s="258">
        <f t="shared" si="448"/>
        <v>5.287262851901682E-3</v>
      </c>
      <c r="L4807" s="1">
        <f t="shared" si="444"/>
        <v>1.670690464995301E-3</v>
      </c>
      <c r="M4807" s="1">
        <f t="shared" si="449"/>
        <v>0</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6D0AA6-7C83-4442-815A-2665B313C74F}">
  <sheetPr>
    <tabColor rgb="FFC00000"/>
  </sheetPr>
  <dimension ref="A1:AS39"/>
  <sheetViews>
    <sheetView workbookViewId="0">
      <selection activeCell="B5" sqref="B5"/>
    </sheetView>
  </sheetViews>
  <sheetFormatPr defaultColWidth="9.1796875" defaultRowHeight="14.5"/>
  <cols>
    <col min="1" max="16384" width="9.1796875" style="1"/>
  </cols>
  <sheetData>
    <row r="1" spans="1:32" s="372" customFormat="1" ht="18">
      <c r="A1" s="372" t="s">
        <v>859</v>
      </c>
      <c r="D1" s="373"/>
    </row>
    <row r="4" spans="1:32">
      <c r="B4" s="1" t="s">
        <v>860</v>
      </c>
    </row>
    <row r="8" spans="1:32" s="274" customFormat="1"/>
    <row r="9" spans="1:32">
      <c r="B9" s="1" t="s">
        <v>146</v>
      </c>
      <c r="Q9" s="1" t="s">
        <v>147</v>
      </c>
      <c r="AF9" s="1" t="s">
        <v>147</v>
      </c>
    </row>
    <row r="10" spans="1:32">
      <c r="C10" s="1" t="s">
        <v>148</v>
      </c>
      <c r="D10" s="1" t="s">
        <v>149</v>
      </c>
      <c r="E10" s="1" t="s">
        <v>150</v>
      </c>
      <c r="F10" s="1" t="s">
        <v>18</v>
      </c>
      <c r="G10" s="1" t="s">
        <v>36</v>
      </c>
      <c r="R10" s="1" t="s">
        <v>148</v>
      </c>
      <c r="S10" s="1" t="s">
        <v>149</v>
      </c>
      <c r="T10" s="1" t="s">
        <v>150</v>
      </c>
      <c r="U10" s="1" t="s">
        <v>18</v>
      </c>
      <c r="V10" s="1" t="s">
        <v>36</v>
      </c>
    </row>
    <row r="11" spans="1:32">
      <c r="A11" s="1">
        <v>1</v>
      </c>
      <c r="B11" s="1" t="s">
        <v>151</v>
      </c>
      <c r="C11" s="1">
        <f>SUM(D20:D23)</f>
        <v>9492</v>
      </c>
      <c r="D11" s="1">
        <f>SUM(C20:C23)</f>
        <v>37902</v>
      </c>
      <c r="E11" s="1">
        <f>SUM(E20:E23)</f>
        <v>693</v>
      </c>
      <c r="F11" s="1">
        <f>SUM(F20:F23)</f>
        <v>36</v>
      </c>
      <c r="P11" s="1">
        <v>1</v>
      </c>
      <c r="Q11" s="1" t="s">
        <v>151</v>
      </c>
      <c r="R11" s="1">
        <f>SUM(S20:S23)</f>
        <v>435</v>
      </c>
      <c r="S11" s="1">
        <f>SUM(R20:R23)</f>
        <v>356</v>
      </c>
      <c r="T11" s="1">
        <f>SUM(T20:T23)</f>
        <v>67</v>
      </c>
      <c r="U11" s="1">
        <f>SUM(U20:U23)</f>
        <v>3</v>
      </c>
    </row>
    <row r="12" spans="1:32">
      <c r="A12" s="1">
        <v>2</v>
      </c>
      <c r="B12" s="1" t="s">
        <v>152</v>
      </c>
      <c r="C12" s="1">
        <f>SUM(D24:D27)</f>
        <v>2065</v>
      </c>
      <c r="D12" s="1">
        <f>SUM(C24:C27)</f>
        <v>11015</v>
      </c>
      <c r="E12" s="1">
        <f>SUM(E24:E27)</f>
        <v>437</v>
      </c>
      <c r="P12" s="1">
        <v>2</v>
      </c>
      <c r="Q12" s="1" t="s">
        <v>152</v>
      </c>
      <c r="R12" s="1">
        <f>SUM(S24:S27)</f>
        <v>2</v>
      </c>
      <c r="S12" s="1">
        <f>SUM(R24:R27)</f>
        <v>4</v>
      </c>
      <c r="T12" s="1">
        <f>SUM(T24:T27)</f>
        <v>21</v>
      </c>
    </row>
    <row r="13" spans="1:32">
      <c r="A13" s="1">
        <v>3</v>
      </c>
      <c r="B13" s="1" t="s">
        <v>153</v>
      </c>
      <c r="C13" s="1">
        <f>SUM(D28:D31)</f>
        <v>6092</v>
      </c>
      <c r="D13" s="1">
        <f>SUM(C28:C31)</f>
        <v>32742</v>
      </c>
      <c r="E13" s="1">
        <f>SUM(E28:E31)</f>
        <v>1057</v>
      </c>
      <c r="F13" s="1">
        <f>SUM(F28:F31)</f>
        <v>371</v>
      </c>
      <c r="G13" s="1">
        <f>SUM(G28:G31)</f>
        <v>49</v>
      </c>
      <c r="P13" s="1">
        <v>3</v>
      </c>
      <c r="Q13" s="1" t="s">
        <v>153</v>
      </c>
      <c r="R13" s="1">
        <f>SUM(S28:S31)</f>
        <v>533</v>
      </c>
      <c r="S13" s="1">
        <f>SUM(R28:R31)</f>
        <v>770</v>
      </c>
      <c r="T13" s="1">
        <f>SUM(T28:T31)</f>
        <v>65</v>
      </c>
      <c r="U13" s="1">
        <f>SUM(U28:U31)</f>
        <v>36</v>
      </c>
      <c r="V13" s="1">
        <f>SUM(V28:V31)</f>
        <v>7</v>
      </c>
    </row>
    <row r="14" spans="1:32">
      <c r="A14" s="1">
        <v>4</v>
      </c>
      <c r="B14" s="1" t="s">
        <v>154</v>
      </c>
      <c r="C14" s="1">
        <f>SUM(D32:D35)</f>
        <v>6991</v>
      </c>
      <c r="D14" s="1">
        <f>SUM(C32:C35)</f>
        <v>27556</v>
      </c>
      <c r="E14" s="1">
        <f>SUM(E32:E35)</f>
        <v>664</v>
      </c>
      <c r="P14" s="1">
        <v>4</v>
      </c>
      <c r="Q14" s="1" t="s">
        <v>154</v>
      </c>
      <c r="R14" s="1">
        <f>SUM(S32:S35)</f>
        <v>896</v>
      </c>
      <c r="S14" s="1">
        <f>SUM(R32:R35)</f>
        <v>552</v>
      </c>
      <c r="T14" s="1">
        <f>SUM(T32:T35)</f>
        <v>60</v>
      </c>
    </row>
    <row r="15" spans="1:32">
      <c r="A15" s="1">
        <v>5</v>
      </c>
      <c r="B15" s="1" t="s">
        <v>155</v>
      </c>
      <c r="C15" s="1">
        <f>SUM(D36:D39)</f>
        <v>8699</v>
      </c>
      <c r="D15" s="1">
        <f>SUM(C36:C39)</f>
        <v>35056</v>
      </c>
      <c r="E15" s="1">
        <f>SUM(E36:E39)</f>
        <v>1296</v>
      </c>
      <c r="P15" s="1">
        <v>5</v>
      </c>
      <c r="Q15" s="1" t="s">
        <v>155</v>
      </c>
      <c r="R15" s="1">
        <f>SUM(S36:S39)</f>
        <v>164</v>
      </c>
      <c r="S15" s="1">
        <f>SUM(R36:R39)</f>
        <v>338</v>
      </c>
      <c r="T15" s="1">
        <f>SUM(T36:T39)</f>
        <v>86</v>
      </c>
    </row>
    <row r="17" spans="1:45" ht="12.75" customHeight="1"/>
    <row r="18" spans="1:45">
      <c r="B18" s="1" t="s">
        <v>156</v>
      </c>
      <c r="C18" s="1" t="s">
        <v>157</v>
      </c>
      <c r="D18" s="1" t="s">
        <v>8</v>
      </c>
      <c r="E18" s="1" t="s">
        <v>127</v>
      </c>
      <c r="F18" s="1" t="s">
        <v>158</v>
      </c>
      <c r="G18" s="1" t="s">
        <v>129</v>
      </c>
      <c r="H18" s="1" t="s">
        <v>159</v>
      </c>
      <c r="I18" s="1" t="s">
        <v>160</v>
      </c>
      <c r="J18" s="1" t="s">
        <v>161</v>
      </c>
      <c r="K18" s="1" t="s">
        <v>162</v>
      </c>
      <c r="L18" s="1" t="s">
        <v>163</v>
      </c>
      <c r="M18" s="1" t="s">
        <v>164</v>
      </c>
      <c r="N18" s="1" t="s">
        <v>165</v>
      </c>
      <c r="Q18" s="1" t="s">
        <v>156</v>
      </c>
      <c r="R18" s="1" t="s">
        <v>157</v>
      </c>
      <c r="S18" s="1" t="s">
        <v>8</v>
      </c>
      <c r="T18" s="1" t="s">
        <v>127</v>
      </c>
      <c r="U18" s="1" t="s">
        <v>158</v>
      </c>
      <c r="V18" s="1" t="s">
        <v>129</v>
      </c>
      <c r="W18" s="1" t="s">
        <v>159</v>
      </c>
      <c r="X18" s="1" t="s">
        <v>160</v>
      </c>
      <c r="Y18" s="1" t="s">
        <v>161</v>
      </c>
      <c r="Z18" s="1" t="s">
        <v>162</v>
      </c>
      <c r="AA18" s="1" t="s">
        <v>163</v>
      </c>
      <c r="AB18" s="1" t="s">
        <v>164</v>
      </c>
      <c r="AC18" s="1" t="s">
        <v>165</v>
      </c>
      <c r="AG18" s="1" t="s">
        <v>156</v>
      </c>
      <c r="AH18" s="1" t="s">
        <v>157</v>
      </c>
      <c r="AI18" s="1" t="s">
        <v>8</v>
      </c>
      <c r="AJ18" s="1" t="s">
        <v>127</v>
      </c>
      <c r="AK18" s="1" t="s">
        <v>158</v>
      </c>
      <c r="AL18" s="1" t="s">
        <v>129</v>
      </c>
      <c r="AM18" s="1" t="s">
        <v>159</v>
      </c>
      <c r="AN18" s="1" t="s">
        <v>160</v>
      </c>
      <c r="AO18" s="1" t="s">
        <v>161</v>
      </c>
      <c r="AP18" s="1" t="s">
        <v>162</v>
      </c>
      <c r="AQ18" s="1" t="s">
        <v>163</v>
      </c>
      <c r="AR18" s="1" t="s">
        <v>164</v>
      </c>
      <c r="AS18" s="1" t="s">
        <v>165</v>
      </c>
    </row>
    <row r="19" spans="1:45">
      <c r="C19" s="1" t="s">
        <v>105</v>
      </c>
      <c r="D19" s="1" t="s">
        <v>35</v>
      </c>
      <c r="E19" s="1" t="s">
        <v>10</v>
      </c>
      <c r="F19" s="1" t="s">
        <v>18</v>
      </c>
      <c r="G19" s="1" t="s">
        <v>36</v>
      </c>
      <c r="H19" s="1" t="s">
        <v>166</v>
      </c>
      <c r="I19" s="1" t="s">
        <v>167</v>
      </c>
      <c r="J19" s="1" t="s">
        <v>142</v>
      </c>
      <c r="K19" s="1" t="s">
        <v>145</v>
      </c>
      <c r="L19" s="1" t="s">
        <v>168</v>
      </c>
      <c r="M19" s="1" t="s">
        <v>169</v>
      </c>
      <c r="N19" s="1" t="s">
        <v>106</v>
      </c>
      <c r="R19" s="1" t="s">
        <v>105</v>
      </c>
      <c r="S19" s="1" t="s">
        <v>35</v>
      </c>
      <c r="T19" s="1" t="s">
        <v>10</v>
      </c>
      <c r="U19" s="1" t="s">
        <v>18</v>
      </c>
      <c r="V19" s="1" t="s">
        <v>36</v>
      </c>
      <c r="W19" s="1" t="s">
        <v>166</v>
      </c>
      <c r="X19" s="1" t="s">
        <v>167</v>
      </c>
      <c r="Y19" s="1" t="s">
        <v>142</v>
      </c>
      <c r="Z19" s="1" t="s">
        <v>145</v>
      </c>
      <c r="AA19" s="1" t="s">
        <v>168</v>
      </c>
      <c r="AB19" s="1" t="s">
        <v>169</v>
      </c>
      <c r="AC19" s="1" t="s">
        <v>106</v>
      </c>
      <c r="AH19" s="1" t="s">
        <v>105</v>
      </c>
      <c r="AI19" s="1" t="s">
        <v>35</v>
      </c>
      <c r="AJ19" s="1" t="s">
        <v>10</v>
      </c>
      <c r="AK19" s="1" t="s">
        <v>18</v>
      </c>
      <c r="AL19" s="1" t="s">
        <v>36</v>
      </c>
      <c r="AM19" s="1" t="s">
        <v>166</v>
      </c>
      <c r="AN19" s="1" t="s">
        <v>167</v>
      </c>
      <c r="AO19" s="1" t="s">
        <v>142</v>
      </c>
      <c r="AP19" s="1" t="s">
        <v>145</v>
      </c>
      <c r="AQ19" s="1" t="s">
        <v>168</v>
      </c>
      <c r="AR19" s="1" t="s">
        <v>169</v>
      </c>
      <c r="AS19" s="1" t="s">
        <v>106</v>
      </c>
    </row>
    <row r="20" spans="1:45">
      <c r="A20" s="1">
        <v>1</v>
      </c>
      <c r="B20" s="1" t="s">
        <v>170</v>
      </c>
      <c r="C20" s="1">
        <v>20666</v>
      </c>
      <c r="D20" s="1">
        <v>6095</v>
      </c>
      <c r="E20" s="1">
        <v>143</v>
      </c>
      <c r="F20" s="1">
        <v>0</v>
      </c>
      <c r="G20" s="1">
        <v>6</v>
      </c>
      <c r="H20" s="1">
        <v>0</v>
      </c>
      <c r="I20" s="1">
        <v>0</v>
      </c>
      <c r="J20" s="1">
        <v>0</v>
      </c>
      <c r="K20" s="1">
        <v>11</v>
      </c>
      <c r="L20" s="1">
        <v>0</v>
      </c>
      <c r="M20" s="1">
        <v>0</v>
      </c>
      <c r="N20" s="1">
        <v>0</v>
      </c>
      <c r="P20" s="1">
        <v>1</v>
      </c>
      <c r="Q20" s="1" t="s">
        <v>170</v>
      </c>
      <c r="R20" s="1">
        <v>220</v>
      </c>
      <c r="S20" s="1">
        <v>222</v>
      </c>
      <c r="T20" s="1">
        <v>24</v>
      </c>
      <c r="U20" s="1">
        <v>0</v>
      </c>
      <c r="V20" s="1">
        <v>0</v>
      </c>
      <c r="Z20" s="1">
        <v>0</v>
      </c>
      <c r="AC20" s="1">
        <v>57</v>
      </c>
      <c r="AF20" s="1">
        <v>1</v>
      </c>
      <c r="AG20" s="1" t="s">
        <v>170</v>
      </c>
      <c r="AH20" s="1">
        <v>220</v>
      </c>
      <c r="AI20" s="1">
        <v>222</v>
      </c>
      <c r="AJ20" s="1">
        <v>24</v>
      </c>
      <c r="AK20" s="1">
        <v>0</v>
      </c>
      <c r="AL20" s="1">
        <v>0</v>
      </c>
      <c r="AP20" s="1">
        <v>0</v>
      </c>
      <c r="AS20" s="1">
        <v>57</v>
      </c>
    </row>
    <row r="21" spans="1:45">
      <c r="A21" s="1">
        <v>2</v>
      </c>
      <c r="B21" s="1" t="s">
        <v>171</v>
      </c>
      <c r="C21" s="1">
        <v>12041</v>
      </c>
      <c r="D21" s="1">
        <v>2010</v>
      </c>
      <c r="E21" s="1">
        <v>378</v>
      </c>
      <c r="F21" s="1">
        <v>14</v>
      </c>
      <c r="G21" s="1">
        <v>1</v>
      </c>
      <c r="H21" s="1">
        <v>0</v>
      </c>
      <c r="I21" s="1">
        <v>0</v>
      </c>
      <c r="J21" s="1">
        <v>0</v>
      </c>
      <c r="K21" s="1">
        <v>6</v>
      </c>
      <c r="L21" s="1">
        <v>0</v>
      </c>
      <c r="M21" s="1">
        <v>0</v>
      </c>
      <c r="N21" s="1">
        <v>0</v>
      </c>
      <c r="P21" s="1">
        <v>2</v>
      </c>
      <c r="Q21" s="1" t="s">
        <v>171</v>
      </c>
      <c r="R21" s="1">
        <v>90</v>
      </c>
      <c r="S21" s="1">
        <v>138</v>
      </c>
      <c r="T21" s="1">
        <v>24</v>
      </c>
      <c r="U21" s="1">
        <v>1</v>
      </c>
      <c r="V21" s="1">
        <v>0</v>
      </c>
      <c r="Z21" s="1">
        <v>1</v>
      </c>
      <c r="AC21" s="1">
        <v>36</v>
      </c>
      <c r="AF21" s="1">
        <v>2</v>
      </c>
      <c r="AG21" s="1" t="s">
        <v>171</v>
      </c>
      <c r="AH21" s="1">
        <v>90</v>
      </c>
      <c r="AI21" s="1">
        <v>138</v>
      </c>
      <c r="AJ21" s="1">
        <v>24</v>
      </c>
      <c r="AK21" s="1">
        <v>1</v>
      </c>
      <c r="AL21" s="1">
        <v>0</v>
      </c>
      <c r="AP21" s="1">
        <v>1</v>
      </c>
      <c r="AS21" s="1">
        <v>36</v>
      </c>
    </row>
    <row r="22" spans="1:45">
      <c r="A22" s="1">
        <v>3</v>
      </c>
      <c r="B22" s="1" t="s">
        <v>172</v>
      </c>
      <c r="C22" s="1">
        <v>3040</v>
      </c>
      <c r="D22" s="1">
        <v>867</v>
      </c>
      <c r="E22" s="1">
        <v>87</v>
      </c>
      <c r="F22" s="1">
        <v>18</v>
      </c>
      <c r="G22" s="1">
        <v>4</v>
      </c>
      <c r="H22" s="1">
        <v>0</v>
      </c>
      <c r="I22" s="1">
        <v>0</v>
      </c>
      <c r="J22" s="1">
        <v>0</v>
      </c>
      <c r="K22" s="1">
        <v>4</v>
      </c>
      <c r="L22" s="1">
        <v>0</v>
      </c>
      <c r="M22" s="1">
        <v>0</v>
      </c>
      <c r="N22" s="1">
        <v>0</v>
      </c>
      <c r="P22" s="1">
        <v>3</v>
      </c>
      <c r="Q22" s="1" t="s">
        <v>172</v>
      </c>
      <c r="R22" s="1">
        <v>21</v>
      </c>
      <c r="S22" s="1">
        <v>38</v>
      </c>
      <c r="T22" s="1">
        <v>4</v>
      </c>
      <c r="U22" s="1">
        <v>0</v>
      </c>
      <c r="V22" s="1">
        <v>1</v>
      </c>
      <c r="Z22" s="1">
        <v>0</v>
      </c>
      <c r="AC22" s="1">
        <v>20</v>
      </c>
      <c r="AF22" s="1">
        <v>3</v>
      </c>
      <c r="AG22" s="1" t="s">
        <v>172</v>
      </c>
      <c r="AH22" s="1">
        <v>21</v>
      </c>
      <c r="AI22" s="1">
        <v>38</v>
      </c>
      <c r="AJ22" s="1">
        <v>4</v>
      </c>
      <c r="AK22" s="1">
        <v>0</v>
      </c>
      <c r="AL22" s="1">
        <v>1</v>
      </c>
      <c r="AP22" s="1">
        <v>0</v>
      </c>
      <c r="AS22" s="1">
        <v>20</v>
      </c>
    </row>
    <row r="23" spans="1:45">
      <c r="A23" s="1">
        <v>4</v>
      </c>
      <c r="B23" s="1" t="s">
        <v>173</v>
      </c>
      <c r="C23" s="1">
        <v>2155</v>
      </c>
      <c r="D23" s="1">
        <v>520</v>
      </c>
      <c r="E23" s="1">
        <v>85</v>
      </c>
      <c r="F23" s="1">
        <v>4</v>
      </c>
      <c r="G23" s="1">
        <v>2</v>
      </c>
      <c r="H23" s="1">
        <v>0</v>
      </c>
      <c r="I23" s="1">
        <v>0</v>
      </c>
      <c r="J23" s="1">
        <v>0</v>
      </c>
      <c r="K23" s="1">
        <v>2</v>
      </c>
      <c r="L23" s="1">
        <v>0</v>
      </c>
      <c r="M23" s="1">
        <v>0</v>
      </c>
      <c r="N23" s="1">
        <v>0</v>
      </c>
      <c r="P23" s="1">
        <v>4</v>
      </c>
      <c r="Q23" s="1" t="s">
        <v>173</v>
      </c>
      <c r="R23" s="1">
        <v>25</v>
      </c>
      <c r="S23" s="1">
        <v>37</v>
      </c>
      <c r="T23" s="1">
        <v>15</v>
      </c>
      <c r="U23" s="1">
        <v>2</v>
      </c>
      <c r="V23" s="1">
        <v>0</v>
      </c>
      <c r="Z23" s="1">
        <v>0</v>
      </c>
      <c r="AC23" s="1">
        <v>15</v>
      </c>
      <c r="AF23" s="1">
        <v>4</v>
      </c>
      <c r="AG23" s="1" t="s">
        <v>173</v>
      </c>
      <c r="AH23" s="1">
        <v>25</v>
      </c>
      <c r="AI23" s="1">
        <v>37</v>
      </c>
      <c r="AJ23" s="1">
        <v>15</v>
      </c>
      <c r="AK23" s="1">
        <v>2</v>
      </c>
      <c r="AL23" s="1">
        <v>0</v>
      </c>
      <c r="AP23" s="1">
        <v>0</v>
      </c>
      <c r="AS23" s="1">
        <v>15</v>
      </c>
    </row>
    <row r="24" spans="1:45">
      <c r="A24" s="1">
        <v>5</v>
      </c>
      <c r="B24" s="1" t="s">
        <v>174</v>
      </c>
      <c r="C24" s="1">
        <v>5282</v>
      </c>
      <c r="D24" s="1">
        <v>890</v>
      </c>
      <c r="E24" s="1">
        <v>127</v>
      </c>
      <c r="F24" s="1">
        <v>2</v>
      </c>
      <c r="G24" s="1">
        <v>0</v>
      </c>
      <c r="H24" s="1">
        <v>0</v>
      </c>
      <c r="I24" s="1">
        <v>0</v>
      </c>
      <c r="J24" s="1">
        <v>0</v>
      </c>
      <c r="K24" s="1">
        <v>0</v>
      </c>
      <c r="L24" s="1">
        <v>0</v>
      </c>
      <c r="M24" s="1">
        <v>0</v>
      </c>
      <c r="N24" s="1">
        <v>0</v>
      </c>
      <c r="P24" s="1">
        <v>5</v>
      </c>
      <c r="Q24" s="1" t="s">
        <v>174</v>
      </c>
      <c r="R24" s="1">
        <v>1</v>
      </c>
      <c r="S24" s="1">
        <v>1</v>
      </c>
      <c r="T24" s="1">
        <v>9</v>
      </c>
      <c r="U24" s="1">
        <v>0</v>
      </c>
      <c r="V24" s="1">
        <v>0</v>
      </c>
      <c r="Z24" s="1">
        <v>0</v>
      </c>
      <c r="AC24" s="1">
        <v>8</v>
      </c>
      <c r="AF24" s="1">
        <v>5</v>
      </c>
      <c r="AG24" s="1" t="s">
        <v>174</v>
      </c>
      <c r="AH24" s="1">
        <v>1</v>
      </c>
      <c r="AI24" s="1">
        <v>1</v>
      </c>
      <c r="AJ24" s="1">
        <v>9</v>
      </c>
      <c r="AK24" s="1">
        <v>0</v>
      </c>
      <c r="AL24" s="1">
        <v>0</v>
      </c>
      <c r="AP24" s="1">
        <v>0</v>
      </c>
      <c r="AS24" s="1">
        <v>8</v>
      </c>
    </row>
    <row r="25" spans="1:45">
      <c r="A25" s="1">
        <v>6</v>
      </c>
      <c r="B25" s="1" t="s">
        <v>175</v>
      </c>
      <c r="C25" s="1">
        <v>2208</v>
      </c>
      <c r="D25" s="1">
        <v>446</v>
      </c>
      <c r="E25" s="1">
        <v>106</v>
      </c>
      <c r="F25" s="1">
        <v>0</v>
      </c>
      <c r="G25" s="1">
        <v>0</v>
      </c>
      <c r="H25" s="1">
        <v>0</v>
      </c>
      <c r="I25" s="1">
        <v>0</v>
      </c>
      <c r="J25" s="1">
        <v>0</v>
      </c>
      <c r="K25" s="1">
        <v>0</v>
      </c>
      <c r="L25" s="1">
        <v>0</v>
      </c>
      <c r="M25" s="1">
        <v>0</v>
      </c>
      <c r="N25" s="1">
        <v>0</v>
      </c>
      <c r="P25" s="1">
        <v>6</v>
      </c>
      <c r="Q25" s="1" t="s">
        <v>175</v>
      </c>
      <c r="R25" s="1">
        <v>3</v>
      </c>
      <c r="S25" s="1">
        <v>1</v>
      </c>
      <c r="T25" s="1">
        <v>6</v>
      </c>
      <c r="U25" s="1">
        <v>0</v>
      </c>
      <c r="V25" s="1">
        <v>0</v>
      </c>
      <c r="Z25" s="1">
        <v>0</v>
      </c>
      <c r="AC25" s="1">
        <v>11</v>
      </c>
      <c r="AF25" s="1">
        <v>6</v>
      </c>
      <c r="AG25" s="1" t="s">
        <v>175</v>
      </c>
      <c r="AH25" s="1">
        <v>3</v>
      </c>
      <c r="AI25" s="1">
        <v>1</v>
      </c>
      <c r="AJ25" s="1">
        <v>6</v>
      </c>
      <c r="AK25" s="1">
        <v>0</v>
      </c>
      <c r="AL25" s="1">
        <v>0</v>
      </c>
      <c r="AP25" s="1">
        <v>0</v>
      </c>
      <c r="AS25" s="1">
        <v>11</v>
      </c>
    </row>
    <row r="26" spans="1:45">
      <c r="A26" s="1">
        <v>7</v>
      </c>
      <c r="B26" s="1" t="s">
        <v>176</v>
      </c>
      <c r="C26" s="1">
        <v>2127</v>
      </c>
      <c r="D26" s="1">
        <v>407</v>
      </c>
      <c r="E26" s="1">
        <v>110</v>
      </c>
      <c r="F26" s="1">
        <v>8</v>
      </c>
      <c r="G26" s="1">
        <v>0</v>
      </c>
      <c r="H26" s="1">
        <v>0</v>
      </c>
      <c r="I26" s="1">
        <v>0</v>
      </c>
      <c r="J26" s="1">
        <v>0</v>
      </c>
      <c r="K26" s="1">
        <v>0</v>
      </c>
      <c r="L26" s="1">
        <v>0</v>
      </c>
      <c r="M26" s="1">
        <v>0</v>
      </c>
      <c r="N26" s="1">
        <v>0</v>
      </c>
      <c r="P26" s="1">
        <v>7</v>
      </c>
      <c r="Q26" s="1" t="s">
        <v>176</v>
      </c>
      <c r="R26" s="1">
        <v>0</v>
      </c>
      <c r="S26" s="1">
        <v>0</v>
      </c>
      <c r="T26" s="1">
        <v>3</v>
      </c>
      <c r="U26" s="1">
        <v>0</v>
      </c>
      <c r="V26" s="1">
        <v>0</v>
      </c>
      <c r="Z26" s="1">
        <v>0</v>
      </c>
      <c r="AC26" s="1">
        <v>5</v>
      </c>
      <c r="AF26" s="1">
        <v>7</v>
      </c>
      <c r="AG26" s="1" t="s">
        <v>176</v>
      </c>
      <c r="AH26" s="1">
        <v>0</v>
      </c>
      <c r="AI26" s="1">
        <v>0</v>
      </c>
      <c r="AJ26" s="1">
        <v>3</v>
      </c>
      <c r="AK26" s="1">
        <v>0</v>
      </c>
      <c r="AL26" s="1">
        <v>0</v>
      </c>
      <c r="AP26" s="1">
        <v>0</v>
      </c>
      <c r="AS26" s="1">
        <v>5</v>
      </c>
    </row>
    <row r="27" spans="1:45">
      <c r="A27" s="1">
        <v>8</v>
      </c>
      <c r="B27" s="1" t="s">
        <v>177</v>
      </c>
      <c r="C27" s="1">
        <v>1398</v>
      </c>
      <c r="D27" s="1">
        <v>322</v>
      </c>
      <c r="E27" s="1">
        <v>94</v>
      </c>
      <c r="F27" s="1">
        <v>3</v>
      </c>
      <c r="G27" s="1">
        <v>0</v>
      </c>
      <c r="H27" s="1">
        <v>0</v>
      </c>
      <c r="I27" s="1">
        <v>0</v>
      </c>
      <c r="J27" s="1">
        <v>0</v>
      </c>
      <c r="K27" s="1">
        <v>0</v>
      </c>
      <c r="L27" s="1">
        <v>0</v>
      </c>
      <c r="M27" s="1">
        <v>0</v>
      </c>
      <c r="N27" s="1">
        <v>0</v>
      </c>
      <c r="P27" s="1">
        <v>8</v>
      </c>
      <c r="Q27" s="1" t="s">
        <v>177</v>
      </c>
      <c r="R27" s="1">
        <v>0</v>
      </c>
      <c r="S27" s="1">
        <v>0</v>
      </c>
      <c r="T27" s="1">
        <v>3</v>
      </c>
      <c r="U27" s="1">
        <v>0</v>
      </c>
      <c r="V27" s="1">
        <v>0</v>
      </c>
      <c r="Z27" s="1">
        <v>0</v>
      </c>
      <c r="AC27" s="1">
        <v>11</v>
      </c>
      <c r="AF27" s="1">
        <v>8</v>
      </c>
      <c r="AG27" s="1" t="s">
        <v>177</v>
      </c>
      <c r="AH27" s="1">
        <v>0</v>
      </c>
      <c r="AI27" s="1">
        <v>0</v>
      </c>
      <c r="AJ27" s="1">
        <v>3</v>
      </c>
      <c r="AK27" s="1">
        <v>0</v>
      </c>
      <c r="AL27" s="1">
        <v>0</v>
      </c>
      <c r="AP27" s="1">
        <v>0</v>
      </c>
      <c r="AS27" s="1">
        <v>11</v>
      </c>
    </row>
    <row r="28" spans="1:45">
      <c r="A28" s="1">
        <v>9</v>
      </c>
      <c r="B28" s="1" t="s">
        <v>178</v>
      </c>
      <c r="C28" s="1">
        <v>11990</v>
      </c>
      <c r="D28" s="1">
        <v>1815</v>
      </c>
      <c r="E28" s="1">
        <v>215</v>
      </c>
      <c r="F28" s="1">
        <v>6</v>
      </c>
      <c r="G28" s="1">
        <v>8</v>
      </c>
      <c r="H28" s="1">
        <v>0</v>
      </c>
      <c r="I28" s="1">
        <v>0</v>
      </c>
      <c r="J28" s="1">
        <v>0</v>
      </c>
      <c r="K28" s="1">
        <v>8</v>
      </c>
      <c r="L28" s="1">
        <v>0</v>
      </c>
      <c r="M28" s="1">
        <v>0</v>
      </c>
      <c r="N28" s="1">
        <v>0</v>
      </c>
      <c r="P28" s="1">
        <v>9</v>
      </c>
      <c r="Q28" s="1" t="s">
        <v>178</v>
      </c>
      <c r="R28" s="1">
        <v>198</v>
      </c>
      <c r="S28" s="1">
        <v>106</v>
      </c>
      <c r="T28" s="1">
        <v>11</v>
      </c>
      <c r="U28" s="1">
        <v>3</v>
      </c>
      <c r="V28" s="1">
        <v>0</v>
      </c>
      <c r="Z28" s="1">
        <v>0</v>
      </c>
      <c r="AC28" s="1">
        <v>6</v>
      </c>
      <c r="AF28" s="1">
        <v>9</v>
      </c>
      <c r="AG28" s="1" t="s">
        <v>178</v>
      </c>
      <c r="AH28" s="1">
        <v>198</v>
      </c>
      <c r="AI28" s="1">
        <v>106</v>
      </c>
      <c r="AJ28" s="1">
        <v>11</v>
      </c>
      <c r="AK28" s="1">
        <v>3</v>
      </c>
      <c r="AL28" s="1">
        <v>0</v>
      </c>
      <c r="AP28" s="1">
        <v>0</v>
      </c>
      <c r="AS28" s="1">
        <v>6</v>
      </c>
    </row>
    <row r="29" spans="1:45">
      <c r="A29" s="1">
        <v>10</v>
      </c>
      <c r="B29" s="1" t="s">
        <v>179</v>
      </c>
      <c r="C29" s="1">
        <v>7401</v>
      </c>
      <c r="D29" s="1">
        <v>1807</v>
      </c>
      <c r="E29" s="1">
        <v>351</v>
      </c>
      <c r="F29" s="1">
        <v>45</v>
      </c>
      <c r="G29" s="1">
        <v>1</v>
      </c>
      <c r="H29" s="1">
        <v>0</v>
      </c>
      <c r="I29" s="1">
        <v>0</v>
      </c>
      <c r="J29" s="1">
        <v>0</v>
      </c>
      <c r="K29" s="1">
        <v>0</v>
      </c>
      <c r="L29" s="1">
        <v>0</v>
      </c>
      <c r="M29" s="1">
        <v>0</v>
      </c>
      <c r="N29" s="1">
        <v>0</v>
      </c>
      <c r="P29" s="1">
        <v>10</v>
      </c>
      <c r="Q29" s="1" t="s">
        <v>179</v>
      </c>
      <c r="R29" s="1">
        <v>136</v>
      </c>
      <c r="S29" s="1">
        <v>115</v>
      </c>
      <c r="T29" s="1">
        <v>17</v>
      </c>
      <c r="U29" s="1">
        <v>1</v>
      </c>
      <c r="V29" s="1">
        <v>1</v>
      </c>
      <c r="Z29" s="1">
        <v>0</v>
      </c>
      <c r="AC29" s="1">
        <v>46</v>
      </c>
      <c r="AF29" s="1">
        <v>10</v>
      </c>
      <c r="AG29" s="1" t="s">
        <v>179</v>
      </c>
      <c r="AH29" s="1">
        <v>136</v>
      </c>
      <c r="AI29" s="1">
        <v>115</v>
      </c>
      <c r="AJ29" s="1">
        <v>17</v>
      </c>
      <c r="AK29" s="1">
        <v>1</v>
      </c>
      <c r="AL29" s="1">
        <v>1</v>
      </c>
      <c r="AP29" s="1">
        <v>0</v>
      </c>
      <c r="AS29" s="1">
        <v>46</v>
      </c>
    </row>
    <row r="30" spans="1:45">
      <c r="A30" s="1">
        <v>11</v>
      </c>
      <c r="B30" s="1" t="s">
        <v>180</v>
      </c>
      <c r="C30" s="1">
        <v>7324</v>
      </c>
      <c r="D30" s="1">
        <v>1222</v>
      </c>
      <c r="E30" s="1">
        <v>268</v>
      </c>
      <c r="F30" s="1">
        <v>208</v>
      </c>
      <c r="G30" s="1">
        <v>25</v>
      </c>
      <c r="H30" s="1">
        <v>0</v>
      </c>
      <c r="I30" s="1">
        <v>0</v>
      </c>
      <c r="J30" s="1">
        <v>0</v>
      </c>
      <c r="K30" s="1">
        <v>2</v>
      </c>
      <c r="L30" s="1">
        <v>0</v>
      </c>
      <c r="M30" s="1">
        <v>0</v>
      </c>
      <c r="N30" s="1">
        <v>0</v>
      </c>
      <c r="P30" s="1">
        <v>11</v>
      </c>
      <c r="Q30" s="1" t="s">
        <v>180</v>
      </c>
      <c r="R30" s="1">
        <v>371</v>
      </c>
      <c r="S30" s="1">
        <v>206</v>
      </c>
      <c r="T30" s="1">
        <v>7</v>
      </c>
      <c r="U30" s="1">
        <v>0</v>
      </c>
      <c r="V30" s="1">
        <v>0</v>
      </c>
      <c r="Z30" s="1">
        <v>0</v>
      </c>
      <c r="AC30" s="1">
        <v>44</v>
      </c>
      <c r="AF30" s="1">
        <v>11</v>
      </c>
      <c r="AG30" s="1" t="s">
        <v>180</v>
      </c>
      <c r="AH30" s="1">
        <v>371</v>
      </c>
      <c r="AI30" s="1">
        <v>206</v>
      </c>
      <c r="AJ30" s="1">
        <v>7</v>
      </c>
      <c r="AK30" s="1">
        <v>0</v>
      </c>
      <c r="AL30" s="1">
        <v>0</v>
      </c>
      <c r="AP30" s="1">
        <v>0</v>
      </c>
      <c r="AS30" s="1">
        <v>44</v>
      </c>
    </row>
    <row r="31" spans="1:45">
      <c r="A31" s="1">
        <v>12</v>
      </c>
      <c r="B31" s="1" t="s">
        <v>181</v>
      </c>
      <c r="C31" s="1">
        <v>6027</v>
      </c>
      <c r="D31" s="1">
        <v>1248</v>
      </c>
      <c r="E31" s="1">
        <v>223</v>
      </c>
      <c r="F31" s="1">
        <v>112</v>
      </c>
      <c r="G31" s="1">
        <v>15</v>
      </c>
      <c r="H31" s="1">
        <v>0</v>
      </c>
      <c r="I31" s="1">
        <v>0</v>
      </c>
      <c r="J31" s="1">
        <v>0</v>
      </c>
      <c r="K31" s="1">
        <v>0</v>
      </c>
      <c r="L31" s="1">
        <v>0</v>
      </c>
      <c r="M31" s="1">
        <v>0</v>
      </c>
      <c r="N31" s="1">
        <v>0</v>
      </c>
      <c r="P31" s="1">
        <v>12</v>
      </c>
      <c r="Q31" s="1" t="s">
        <v>181</v>
      </c>
      <c r="R31" s="1">
        <v>65</v>
      </c>
      <c r="S31" s="1">
        <v>106</v>
      </c>
      <c r="T31" s="1">
        <v>30</v>
      </c>
      <c r="U31" s="1">
        <v>32</v>
      </c>
      <c r="V31" s="1">
        <v>6</v>
      </c>
      <c r="Z31" s="1">
        <v>0</v>
      </c>
      <c r="AC31" s="1">
        <v>6</v>
      </c>
      <c r="AF31" s="1">
        <v>12</v>
      </c>
      <c r="AG31" s="1" t="s">
        <v>181</v>
      </c>
      <c r="AH31" s="1">
        <v>65</v>
      </c>
      <c r="AI31" s="1">
        <v>106</v>
      </c>
      <c r="AJ31" s="1">
        <v>30</v>
      </c>
      <c r="AK31" s="1">
        <v>32</v>
      </c>
      <c r="AL31" s="1">
        <v>6</v>
      </c>
      <c r="AP31" s="1">
        <v>0</v>
      </c>
      <c r="AS31" s="1">
        <v>6</v>
      </c>
    </row>
    <row r="32" spans="1:45">
      <c r="A32" s="1">
        <v>13</v>
      </c>
      <c r="B32" s="1" t="s">
        <v>182</v>
      </c>
      <c r="C32" s="1">
        <v>8455</v>
      </c>
      <c r="D32" s="1">
        <v>2427</v>
      </c>
      <c r="E32" s="1">
        <v>278</v>
      </c>
      <c r="F32" s="1">
        <v>32</v>
      </c>
      <c r="G32" s="1">
        <v>14</v>
      </c>
      <c r="H32" s="1">
        <v>0</v>
      </c>
      <c r="I32" s="1">
        <v>0</v>
      </c>
      <c r="J32" s="1">
        <v>0</v>
      </c>
      <c r="K32" s="1">
        <v>21</v>
      </c>
      <c r="L32" s="1">
        <v>0</v>
      </c>
      <c r="M32" s="1">
        <v>0</v>
      </c>
      <c r="N32" s="1">
        <v>0</v>
      </c>
      <c r="P32" s="1">
        <v>13</v>
      </c>
      <c r="Q32" s="1" t="s">
        <v>182</v>
      </c>
      <c r="R32" s="1">
        <v>103</v>
      </c>
      <c r="S32" s="1">
        <v>268</v>
      </c>
      <c r="T32" s="1">
        <v>23</v>
      </c>
      <c r="U32" s="1">
        <v>2</v>
      </c>
      <c r="V32" s="1">
        <v>12</v>
      </c>
      <c r="Z32" s="1">
        <v>3</v>
      </c>
      <c r="AC32" s="1">
        <v>6</v>
      </c>
      <c r="AF32" s="1">
        <v>13</v>
      </c>
      <c r="AG32" s="1" t="s">
        <v>182</v>
      </c>
      <c r="AH32" s="1">
        <v>103</v>
      </c>
      <c r="AI32" s="1">
        <v>268</v>
      </c>
      <c r="AJ32" s="1">
        <v>23</v>
      </c>
      <c r="AK32" s="1">
        <v>2</v>
      </c>
      <c r="AL32" s="1">
        <v>12</v>
      </c>
      <c r="AP32" s="1">
        <v>3</v>
      </c>
      <c r="AS32" s="1">
        <v>6</v>
      </c>
    </row>
    <row r="33" spans="1:45">
      <c r="A33" s="1">
        <v>14</v>
      </c>
      <c r="B33" s="1" t="s">
        <v>183</v>
      </c>
      <c r="C33" s="1">
        <v>8110</v>
      </c>
      <c r="D33" s="1">
        <v>2141</v>
      </c>
      <c r="E33" s="1">
        <v>229</v>
      </c>
      <c r="F33" s="1">
        <v>74</v>
      </c>
      <c r="G33" s="1">
        <v>29</v>
      </c>
      <c r="H33" s="1">
        <v>0</v>
      </c>
      <c r="I33" s="1">
        <v>0</v>
      </c>
      <c r="J33" s="1">
        <v>0</v>
      </c>
      <c r="K33" s="1">
        <v>44</v>
      </c>
      <c r="L33" s="1">
        <v>0</v>
      </c>
      <c r="M33" s="1">
        <v>0</v>
      </c>
      <c r="N33" s="1">
        <v>0</v>
      </c>
      <c r="P33" s="1">
        <v>14</v>
      </c>
      <c r="Q33" s="1" t="s">
        <v>183</v>
      </c>
      <c r="R33" s="1">
        <v>217</v>
      </c>
      <c r="S33" s="1">
        <v>327</v>
      </c>
      <c r="T33" s="1">
        <v>19</v>
      </c>
      <c r="U33" s="1">
        <v>13</v>
      </c>
      <c r="V33" s="1">
        <v>0</v>
      </c>
      <c r="Z33" s="1">
        <v>27</v>
      </c>
      <c r="AC33" s="1">
        <v>11</v>
      </c>
      <c r="AF33" s="1">
        <v>14</v>
      </c>
      <c r="AG33" s="1" t="s">
        <v>183</v>
      </c>
      <c r="AH33" s="1">
        <v>217</v>
      </c>
      <c r="AI33" s="1">
        <v>327</v>
      </c>
      <c r="AJ33" s="1">
        <v>19</v>
      </c>
      <c r="AK33" s="1">
        <v>13</v>
      </c>
      <c r="AL33" s="1">
        <v>0</v>
      </c>
      <c r="AP33" s="1">
        <v>27</v>
      </c>
      <c r="AS33" s="1">
        <v>11</v>
      </c>
    </row>
    <row r="34" spans="1:45">
      <c r="A34" s="1">
        <v>15</v>
      </c>
      <c r="B34" s="1" t="s">
        <v>184</v>
      </c>
      <c r="C34" s="1">
        <v>6352</v>
      </c>
      <c r="D34" s="1">
        <v>1348</v>
      </c>
      <c r="E34" s="1">
        <v>71</v>
      </c>
      <c r="F34" s="1">
        <v>28</v>
      </c>
      <c r="G34" s="1">
        <v>20</v>
      </c>
      <c r="H34" s="1">
        <v>0</v>
      </c>
      <c r="I34" s="1">
        <v>0</v>
      </c>
      <c r="J34" s="1">
        <v>0</v>
      </c>
      <c r="K34" s="1">
        <v>26</v>
      </c>
      <c r="L34" s="1">
        <v>0</v>
      </c>
      <c r="M34" s="1">
        <v>0</v>
      </c>
      <c r="N34" s="1">
        <v>0</v>
      </c>
      <c r="P34" s="1">
        <v>15</v>
      </c>
      <c r="Q34" s="1" t="s">
        <v>184</v>
      </c>
      <c r="R34" s="1">
        <v>144</v>
      </c>
      <c r="S34" s="1">
        <v>140</v>
      </c>
      <c r="T34" s="1">
        <v>6</v>
      </c>
      <c r="U34" s="1">
        <v>0</v>
      </c>
      <c r="V34" s="1">
        <v>0</v>
      </c>
      <c r="Z34" s="1">
        <v>11</v>
      </c>
      <c r="AC34" s="1">
        <v>2</v>
      </c>
      <c r="AF34" s="1">
        <v>15</v>
      </c>
      <c r="AG34" s="1" t="s">
        <v>184</v>
      </c>
      <c r="AH34" s="1">
        <v>144</v>
      </c>
      <c r="AI34" s="1">
        <v>140</v>
      </c>
      <c r="AJ34" s="1">
        <v>6</v>
      </c>
      <c r="AK34" s="1">
        <v>0</v>
      </c>
      <c r="AL34" s="1">
        <v>0</v>
      </c>
      <c r="AP34" s="1">
        <v>11</v>
      </c>
      <c r="AS34" s="1">
        <v>2</v>
      </c>
    </row>
    <row r="35" spans="1:45">
      <c r="A35" s="1">
        <v>16</v>
      </c>
      <c r="B35" s="1" t="s">
        <v>185</v>
      </c>
      <c r="C35" s="1">
        <v>4639</v>
      </c>
      <c r="D35" s="1">
        <v>1075</v>
      </c>
      <c r="E35" s="1">
        <v>86</v>
      </c>
      <c r="F35" s="1">
        <v>31</v>
      </c>
      <c r="G35" s="1">
        <v>26</v>
      </c>
      <c r="H35" s="1">
        <v>0</v>
      </c>
      <c r="I35" s="1">
        <v>0</v>
      </c>
      <c r="J35" s="1">
        <v>0</v>
      </c>
      <c r="K35" s="1">
        <v>15</v>
      </c>
      <c r="L35" s="1">
        <v>0</v>
      </c>
      <c r="M35" s="1">
        <v>0</v>
      </c>
      <c r="N35" s="1">
        <v>0</v>
      </c>
      <c r="P35" s="1">
        <v>16</v>
      </c>
      <c r="Q35" s="1" t="s">
        <v>185</v>
      </c>
      <c r="R35" s="1">
        <v>88</v>
      </c>
      <c r="S35" s="1">
        <v>161</v>
      </c>
      <c r="T35" s="1">
        <v>12</v>
      </c>
      <c r="U35" s="1">
        <v>2</v>
      </c>
      <c r="V35" s="1">
        <v>7</v>
      </c>
      <c r="Z35" s="1">
        <v>6</v>
      </c>
      <c r="AC35" s="1">
        <v>4</v>
      </c>
      <c r="AF35" s="1">
        <v>16</v>
      </c>
      <c r="AG35" s="1" t="s">
        <v>185</v>
      </c>
      <c r="AH35" s="1">
        <v>88</v>
      </c>
      <c r="AI35" s="1">
        <v>161</v>
      </c>
      <c r="AJ35" s="1">
        <v>12</v>
      </c>
      <c r="AK35" s="1">
        <v>2</v>
      </c>
      <c r="AL35" s="1">
        <v>7</v>
      </c>
      <c r="AP35" s="1">
        <v>6</v>
      </c>
      <c r="AS35" s="1">
        <v>4</v>
      </c>
    </row>
    <row r="36" spans="1:45">
      <c r="A36" s="1">
        <v>17</v>
      </c>
      <c r="B36" s="1" t="s">
        <v>186</v>
      </c>
      <c r="C36" s="1">
        <v>12927</v>
      </c>
      <c r="D36" s="1">
        <v>2247</v>
      </c>
      <c r="E36" s="1">
        <v>407</v>
      </c>
      <c r="F36" s="1">
        <v>37</v>
      </c>
      <c r="G36" s="1">
        <v>6</v>
      </c>
      <c r="H36" s="1">
        <v>0</v>
      </c>
      <c r="I36" s="1">
        <v>0</v>
      </c>
      <c r="J36" s="1">
        <v>0</v>
      </c>
      <c r="K36" s="1">
        <v>17</v>
      </c>
      <c r="L36" s="1">
        <v>0</v>
      </c>
      <c r="M36" s="1">
        <v>0</v>
      </c>
      <c r="N36" s="1">
        <v>0</v>
      </c>
      <c r="P36" s="1">
        <v>17</v>
      </c>
      <c r="Q36" s="1" t="s">
        <v>186</v>
      </c>
      <c r="R36" s="1">
        <v>148</v>
      </c>
      <c r="S36" s="1">
        <v>48</v>
      </c>
      <c r="T36" s="1">
        <v>18</v>
      </c>
      <c r="U36" s="1">
        <v>1</v>
      </c>
      <c r="V36" s="1">
        <v>0</v>
      </c>
      <c r="Z36" s="1">
        <v>0</v>
      </c>
      <c r="AC36" s="1">
        <v>3</v>
      </c>
      <c r="AF36" s="1">
        <v>17</v>
      </c>
      <c r="AG36" s="1" t="s">
        <v>186</v>
      </c>
      <c r="AH36" s="1">
        <v>148</v>
      </c>
      <c r="AI36" s="1">
        <v>48</v>
      </c>
      <c r="AJ36" s="1">
        <v>18</v>
      </c>
      <c r="AK36" s="1">
        <v>1</v>
      </c>
      <c r="AL36" s="1">
        <v>0</v>
      </c>
      <c r="AP36" s="1">
        <v>0</v>
      </c>
      <c r="AS36" s="1">
        <v>3</v>
      </c>
    </row>
    <row r="37" spans="1:45">
      <c r="A37" s="1">
        <v>18</v>
      </c>
      <c r="B37" s="1" t="s">
        <v>187</v>
      </c>
      <c r="C37" s="1">
        <v>7798</v>
      </c>
      <c r="D37" s="1">
        <v>2356</v>
      </c>
      <c r="E37" s="1">
        <v>480</v>
      </c>
      <c r="F37" s="1">
        <v>23</v>
      </c>
      <c r="G37" s="1">
        <v>3</v>
      </c>
      <c r="H37" s="1">
        <v>0</v>
      </c>
      <c r="I37" s="1">
        <v>0</v>
      </c>
      <c r="J37" s="1">
        <v>0</v>
      </c>
      <c r="K37" s="1">
        <v>7</v>
      </c>
      <c r="L37" s="1">
        <v>0</v>
      </c>
      <c r="M37" s="1">
        <v>0</v>
      </c>
      <c r="N37" s="1">
        <v>0</v>
      </c>
      <c r="P37" s="1">
        <v>18</v>
      </c>
      <c r="Q37" s="1" t="s">
        <v>187</v>
      </c>
      <c r="R37" s="1">
        <v>35</v>
      </c>
      <c r="S37" s="1">
        <v>60</v>
      </c>
      <c r="T37" s="1">
        <v>35</v>
      </c>
      <c r="U37" s="1">
        <v>0</v>
      </c>
      <c r="V37" s="1">
        <v>2</v>
      </c>
      <c r="Z37" s="1">
        <v>0</v>
      </c>
      <c r="AC37" s="1">
        <v>12</v>
      </c>
      <c r="AF37" s="1">
        <v>18</v>
      </c>
      <c r="AG37" s="1" t="s">
        <v>187</v>
      </c>
      <c r="AH37" s="1">
        <v>35</v>
      </c>
      <c r="AI37" s="1">
        <v>60</v>
      </c>
      <c r="AJ37" s="1">
        <v>35</v>
      </c>
      <c r="AK37" s="1">
        <v>0</v>
      </c>
      <c r="AL37" s="1">
        <v>2</v>
      </c>
      <c r="AP37" s="1">
        <v>0</v>
      </c>
      <c r="AS37" s="1">
        <v>12</v>
      </c>
    </row>
    <row r="38" spans="1:45">
      <c r="A38" s="1">
        <v>19</v>
      </c>
      <c r="B38" s="1" t="s">
        <v>188</v>
      </c>
      <c r="C38" s="1">
        <v>7287</v>
      </c>
      <c r="D38" s="1">
        <v>2705</v>
      </c>
      <c r="E38" s="1">
        <v>205</v>
      </c>
      <c r="F38" s="1">
        <v>35</v>
      </c>
      <c r="G38" s="1">
        <v>4</v>
      </c>
      <c r="H38" s="1">
        <v>0</v>
      </c>
      <c r="I38" s="1">
        <v>0</v>
      </c>
      <c r="J38" s="1">
        <v>0</v>
      </c>
      <c r="K38" s="1">
        <v>21</v>
      </c>
      <c r="L38" s="1">
        <v>0</v>
      </c>
      <c r="M38" s="1">
        <v>0</v>
      </c>
      <c r="N38" s="1">
        <v>0</v>
      </c>
      <c r="P38" s="1">
        <v>19</v>
      </c>
      <c r="Q38" s="1" t="s">
        <v>188</v>
      </c>
      <c r="R38" s="1">
        <v>60</v>
      </c>
      <c r="S38" s="1">
        <v>25</v>
      </c>
      <c r="T38" s="1">
        <v>8</v>
      </c>
      <c r="U38" s="1">
        <v>0</v>
      </c>
      <c r="V38" s="1">
        <v>0</v>
      </c>
      <c r="Z38" s="1">
        <v>0</v>
      </c>
      <c r="AC38" s="1">
        <v>0</v>
      </c>
      <c r="AF38" s="1">
        <v>19</v>
      </c>
      <c r="AG38" s="1" t="s">
        <v>188</v>
      </c>
      <c r="AH38" s="1">
        <v>60</v>
      </c>
      <c r="AI38" s="1">
        <v>25</v>
      </c>
      <c r="AJ38" s="1">
        <v>8</v>
      </c>
      <c r="AK38" s="1">
        <v>0</v>
      </c>
      <c r="AL38" s="1">
        <v>0</v>
      </c>
      <c r="AP38" s="1">
        <v>0</v>
      </c>
      <c r="AS38" s="1">
        <v>0</v>
      </c>
    </row>
    <row r="39" spans="1:45">
      <c r="A39" s="1">
        <v>20</v>
      </c>
      <c r="B39" s="1" t="s">
        <v>189</v>
      </c>
      <c r="C39" s="1">
        <v>7044</v>
      </c>
      <c r="D39" s="1">
        <v>1391</v>
      </c>
      <c r="E39" s="1">
        <v>204</v>
      </c>
      <c r="F39" s="1">
        <v>26</v>
      </c>
      <c r="G39" s="1">
        <v>0</v>
      </c>
      <c r="H39" s="1">
        <v>0</v>
      </c>
      <c r="I39" s="1">
        <v>0</v>
      </c>
      <c r="J39" s="1">
        <v>0</v>
      </c>
      <c r="K39" s="1">
        <v>22</v>
      </c>
      <c r="L39" s="1">
        <v>0</v>
      </c>
      <c r="M39" s="1">
        <v>0</v>
      </c>
      <c r="N39" s="1">
        <v>0</v>
      </c>
      <c r="P39" s="1">
        <v>20</v>
      </c>
      <c r="Q39" s="1" t="s">
        <v>189</v>
      </c>
      <c r="R39" s="1">
        <v>95</v>
      </c>
      <c r="S39" s="1">
        <v>31</v>
      </c>
      <c r="T39" s="1">
        <v>25</v>
      </c>
      <c r="U39" s="1">
        <v>0</v>
      </c>
      <c r="V39" s="1">
        <v>0</v>
      </c>
      <c r="Z39" s="1">
        <v>0</v>
      </c>
      <c r="AC39" s="1">
        <v>8</v>
      </c>
      <c r="AF39" s="1">
        <v>20</v>
      </c>
      <c r="AG39" s="1" t="s">
        <v>189</v>
      </c>
      <c r="AH39" s="1">
        <v>95</v>
      </c>
      <c r="AI39" s="1">
        <v>31</v>
      </c>
      <c r="AJ39" s="1">
        <v>25</v>
      </c>
      <c r="AK39" s="1">
        <v>0</v>
      </c>
      <c r="AL39" s="1">
        <v>0</v>
      </c>
      <c r="AP39" s="1">
        <v>0</v>
      </c>
      <c r="AS39" s="1">
        <v>8</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C64AB2-2C9D-4092-B2E6-3ABEA7A4A1B1}">
  <sheetPr>
    <tabColor rgb="FFD2C295"/>
  </sheetPr>
  <dimension ref="A1:W234"/>
  <sheetViews>
    <sheetView workbookViewId="0">
      <selection activeCell="N17" sqref="N17"/>
    </sheetView>
  </sheetViews>
  <sheetFormatPr defaultColWidth="9.1796875" defaultRowHeight="14.5"/>
  <cols>
    <col min="1" max="3" width="9.1796875" style="1"/>
    <col min="4" max="7" width="11.26953125" style="1" customWidth="1"/>
    <col min="8" max="10" width="9.1796875" style="1"/>
    <col min="11" max="11" width="14.54296875" style="380" customWidth="1"/>
    <col min="12" max="15" width="9.54296875" style="1" customWidth="1"/>
    <col min="16" max="16" width="9.1796875" style="1"/>
    <col min="17" max="18" width="11.1796875" style="1" customWidth="1"/>
    <col min="19" max="19" width="35.26953125" style="1" customWidth="1"/>
    <col min="20" max="16384" width="9.1796875" style="1"/>
  </cols>
  <sheetData>
    <row r="1" spans="1:19" s="372" customFormat="1" ht="18">
      <c r="A1" s="372" t="s">
        <v>869</v>
      </c>
      <c r="D1" s="373"/>
    </row>
    <row r="4" spans="1:19">
      <c r="B4" s="1" t="s">
        <v>868</v>
      </c>
    </row>
    <row r="8" spans="1:19" s="274" customFormat="1">
      <c r="K8" s="471"/>
    </row>
    <row r="10" spans="1:19" ht="13.5" customHeight="1">
      <c r="B10" s="1" t="s">
        <v>866</v>
      </c>
      <c r="K10" s="1" t="s">
        <v>867</v>
      </c>
    </row>
    <row r="11" spans="1:19">
      <c r="K11" s="1"/>
    </row>
    <row r="12" spans="1:19" ht="52">
      <c r="B12" s="15" t="s">
        <v>222</v>
      </c>
      <c r="C12" s="15" t="s">
        <v>223</v>
      </c>
      <c r="D12" s="15" t="s">
        <v>224</v>
      </c>
      <c r="E12" s="15" t="s">
        <v>225</v>
      </c>
      <c r="F12" s="15" t="s">
        <v>226</v>
      </c>
      <c r="G12" s="15" t="s">
        <v>227</v>
      </c>
      <c r="K12" s="16" t="s">
        <v>100</v>
      </c>
      <c r="L12" s="15" t="s">
        <v>88</v>
      </c>
      <c r="M12" s="15" t="s">
        <v>228</v>
      </c>
      <c r="N12" s="15" t="s">
        <v>227</v>
      </c>
      <c r="O12" s="15" t="s">
        <v>229</v>
      </c>
      <c r="P12" s="15" t="s">
        <v>230</v>
      </c>
      <c r="Q12" s="15" t="s">
        <v>231</v>
      </c>
      <c r="R12" s="15" t="s">
        <v>232</v>
      </c>
      <c r="S12" s="17" t="s">
        <v>233</v>
      </c>
    </row>
    <row r="13" spans="1:19">
      <c r="B13" s="18">
        <v>4</v>
      </c>
      <c r="C13" s="18">
        <f t="shared" ref="C13:C21" si="0">C30</f>
        <v>15</v>
      </c>
      <c r="D13" s="19">
        <f t="shared" ref="D13:D21" si="1">H30</f>
        <v>1385</v>
      </c>
      <c r="E13" s="18">
        <f t="shared" ref="E13:E21" si="2">SUM(I30:K30)</f>
        <v>52</v>
      </c>
      <c r="F13" s="18">
        <f t="shared" ref="F13:F21" si="3">SUM(J30:K30)</f>
        <v>16</v>
      </c>
      <c r="G13" s="20">
        <f>F13/D13</f>
        <v>1.1552346570397111E-2</v>
      </c>
      <c r="K13" s="21" t="s">
        <v>9</v>
      </c>
      <c r="L13" s="19">
        <f>V30</f>
        <v>10325</v>
      </c>
      <c r="M13" s="20">
        <f>(Q30+S30+P30)/L13</f>
        <v>3.4092009685230025E-2</v>
      </c>
      <c r="N13" s="20">
        <f>(Q30+S30)/L13</f>
        <v>1.1234866828087168E-2</v>
      </c>
      <c r="O13" s="20">
        <f>N13+S13*(M13-N13)</f>
        <v>2.5820146261168173E-2</v>
      </c>
      <c r="P13" s="18">
        <f>O37</f>
        <v>65</v>
      </c>
      <c r="Q13" s="22">
        <f>P37*0.696*0.454</f>
        <v>7.2992304000000008E-2</v>
      </c>
      <c r="R13" s="23">
        <f>T38*0.696*0.454</f>
        <v>9.4795200000000006E-4</v>
      </c>
      <c r="S13" s="1">
        <v>0.63810597519729395</v>
      </c>
    </row>
    <row r="14" spans="1:19">
      <c r="B14" s="18">
        <v>5</v>
      </c>
      <c r="C14" s="18">
        <f t="shared" si="0"/>
        <v>13</v>
      </c>
      <c r="D14" s="19">
        <f t="shared" si="1"/>
        <v>1134</v>
      </c>
      <c r="E14" s="18">
        <f t="shared" si="2"/>
        <v>60</v>
      </c>
      <c r="F14" s="18">
        <f t="shared" si="3"/>
        <v>17</v>
      </c>
      <c r="G14" s="20">
        <f t="shared" ref="G14:G21" si="4">F14/D14</f>
        <v>1.4991181657848324E-2</v>
      </c>
      <c r="K14" s="21" t="s">
        <v>8</v>
      </c>
      <c r="L14" s="19">
        <f>V31</f>
        <v>2310</v>
      </c>
      <c r="M14" s="20">
        <f>(Q31+S31+P31)/L14</f>
        <v>6.1471861471861469E-2</v>
      </c>
      <c r="N14" s="20">
        <f>(Q31+S31)/L14</f>
        <v>2.1645021645021644E-2</v>
      </c>
      <c r="O14" s="20">
        <f>N14+S14*(M14-N14)</f>
        <v>4.6153846153846149E-2</v>
      </c>
      <c r="P14" s="18">
        <f>O39</f>
        <v>24</v>
      </c>
      <c r="Q14" s="22">
        <f>P39*0.696*0.454</f>
        <v>0.54444043200000003</v>
      </c>
      <c r="R14" s="23">
        <f>U38*0.696*0.454</f>
        <v>7.2676319999999996E-3</v>
      </c>
      <c r="S14" s="1">
        <v>0.61538461538461542</v>
      </c>
    </row>
    <row r="15" spans="1:19">
      <c r="B15" s="18">
        <v>6</v>
      </c>
      <c r="C15" s="18">
        <f t="shared" si="0"/>
        <v>20</v>
      </c>
      <c r="D15" s="19">
        <f t="shared" si="1"/>
        <v>2065</v>
      </c>
      <c r="E15" s="18">
        <f t="shared" si="2"/>
        <v>65</v>
      </c>
      <c r="F15" s="18">
        <f t="shared" si="3"/>
        <v>19</v>
      </c>
      <c r="G15" s="20">
        <f t="shared" si="4"/>
        <v>9.2009685230024212E-3</v>
      </c>
      <c r="K15" s="21" t="s">
        <v>234</v>
      </c>
      <c r="L15" s="19">
        <f>V32</f>
        <v>84</v>
      </c>
      <c r="M15" s="20">
        <f>(Q32+S32+P32)/L15</f>
        <v>0.34523809523809523</v>
      </c>
      <c r="N15" s="20">
        <f>(Q32+S32)/L15</f>
        <v>0.15476190476190477</v>
      </c>
      <c r="O15" s="20">
        <f>N15+S15*(M15-N15)</f>
        <v>0.24134199134199136</v>
      </c>
      <c r="P15" s="18">
        <f>O40</f>
        <v>10</v>
      </c>
      <c r="Q15" s="22">
        <f>P40*0.696*0.454</f>
        <v>0.11628211199999999</v>
      </c>
      <c r="R15" s="23">
        <f>V38*0.696*0.454</f>
        <v>1.9559409599999997E-2</v>
      </c>
      <c r="S15" s="1">
        <v>0.45454545454545464</v>
      </c>
    </row>
    <row r="16" spans="1:19">
      <c r="B16" s="18">
        <v>7</v>
      </c>
      <c r="C16" s="18">
        <f t="shared" si="0"/>
        <v>11</v>
      </c>
      <c r="D16" s="19">
        <f t="shared" si="1"/>
        <v>1257</v>
      </c>
      <c r="E16" s="18">
        <f t="shared" si="2"/>
        <v>58</v>
      </c>
      <c r="F16" s="18">
        <f t="shared" si="3"/>
        <v>22</v>
      </c>
      <c r="G16" s="20">
        <f t="shared" si="4"/>
        <v>1.7501988862370723E-2</v>
      </c>
      <c r="K16" s="24" t="s">
        <v>31</v>
      </c>
      <c r="L16" s="25">
        <f>V33</f>
        <v>134</v>
      </c>
      <c r="M16" s="26">
        <f>(Q33+S33+P33)/L16</f>
        <v>0.1044776119402985</v>
      </c>
      <c r="N16" s="26">
        <f>(Q33+S33)/L16</f>
        <v>2.9850746268656716E-2</v>
      </c>
      <c r="O16" s="26"/>
      <c r="P16" s="12">
        <f>O41</f>
        <v>3</v>
      </c>
      <c r="Q16" s="27">
        <f>P41*0.696*0.454</f>
        <v>0.76215340799999998</v>
      </c>
      <c r="R16" s="2">
        <f>W38*0.696*0.454</f>
        <v>1.8548260800000001E-2</v>
      </c>
    </row>
    <row r="17" spans="2:22">
      <c r="B17" s="18">
        <v>8</v>
      </c>
      <c r="C17" s="18">
        <f t="shared" si="0"/>
        <v>14</v>
      </c>
      <c r="D17" s="19">
        <f t="shared" si="1"/>
        <v>1368</v>
      </c>
      <c r="E17" s="18">
        <f t="shared" si="2"/>
        <v>89</v>
      </c>
      <c r="F17" s="18">
        <f t="shared" si="3"/>
        <v>38</v>
      </c>
      <c r="G17" s="20">
        <f t="shared" si="4"/>
        <v>2.7777777777777776E-2</v>
      </c>
    </row>
    <row r="18" spans="2:22">
      <c r="B18" s="18">
        <v>9</v>
      </c>
      <c r="C18" s="18">
        <f t="shared" si="0"/>
        <v>8</v>
      </c>
      <c r="D18" s="19">
        <f t="shared" si="1"/>
        <v>1017</v>
      </c>
      <c r="E18" s="18">
        <f t="shared" si="2"/>
        <v>45</v>
      </c>
      <c r="F18" s="18">
        <f t="shared" si="3"/>
        <v>13</v>
      </c>
      <c r="G18" s="20">
        <f t="shared" si="4"/>
        <v>1.2782694198623401E-2</v>
      </c>
      <c r="L18" s="382"/>
    </row>
    <row r="19" spans="2:22">
      <c r="B19" s="18">
        <v>10</v>
      </c>
      <c r="C19" s="18">
        <f t="shared" si="0"/>
        <v>15</v>
      </c>
      <c r="D19" s="19">
        <f t="shared" si="1"/>
        <v>2417</v>
      </c>
      <c r="E19" s="18">
        <f t="shared" si="2"/>
        <v>76</v>
      </c>
      <c r="F19" s="18">
        <f t="shared" si="3"/>
        <v>22</v>
      </c>
      <c r="G19" s="20">
        <f t="shared" si="4"/>
        <v>9.1021928009929667E-3</v>
      </c>
    </row>
    <row r="20" spans="2:22">
      <c r="B20" s="18">
        <v>11</v>
      </c>
      <c r="C20" s="18">
        <f t="shared" si="0"/>
        <v>8</v>
      </c>
      <c r="D20" s="19">
        <f t="shared" si="1"/>
        <v>962</v>
      </c>
      <c r="E20" s="18">
        <f t="shared" si="2"/>
        <v>50</v>
      </c>
      <c r="F20" s="18">
        <f t="shared" si="3"/>
        <v>21</v>
      </c>
      <c r="G20" s="20">
        <f t="shared" si="4"/>
        <v>2.1829521829521831E-2</v>
      </c>
    </row>
    <row r="21" spans="2:22">
      <c r="B21" s="12">
        <v>12</v>
      </c>
      <c r="C21" s="12">
        <f t="shared" si="0"/>
        <v>13</v>
      </c>
      <c r="D21" s="25">
        <f t="shared" si="1"/>
        <v>1248</v>
      </c>
      <c r="E21" s="12">
        <f t="shared" si="2"/>
        <v>42</v>
      </c>
      <c r="F21" s="12">
        <f t="shared" si="3"/>
        <v>15</v>
      </c>
      <c r="G21" s="26">
        <f t="shared" si="4"/>
        <v>1.201923076923077E-2</v>
      </c>
    </row>
    <row r="24" spans="2:22" s="13" customFormat="1">
      <c r="B24" s="13" t="s">
        <v>865</v>
      </c>
      <c r="K24" s="14"/>
    </row>
    <row r="25" spans="2:22" s="13" customFormat="1">
      <c r="K25" s="14"/>
    </row>
    <row r="26" spans="2:22" s="13" customFormat="1">
      <c r="B26" s="13" t="s">
        <v>235</v>
      </c>
      <c r="K26" s="14"/>
      <c r="N26" s="13" t="s">
        <v>236</v>
      </c>
    </row>
    <row r="27" spans="2:22" s="13" customFormat="1">
      <c r="B27" s="472"/>
      <c r="K27" s="14"/>
    </row>
    <row r="28" spans="2:22" s="13" customFormat="1">
      <c r="B28" s="473" t="s">
        <v>237</v>
      </c>
      <c r="C28" s="13" t="s">
        <v>238</v>
      </c>
      <c r="I28" s="474" t="s">
        <v>239</v>
      </c>
      <c r="J28" s="13" t="s">
        <v>240</v>
      </c>
      <c r="K28" s="475">
        <v>100000</v>
      </c>
      <c r="O28" s="13" t="s">
        <v>241</v>
      </c>
      <c r="P28" s="474" t="s">
        <v>239</v>
      </c>
      <c r="Q28" s="13" t="s">
        <v>240</v>
      </c>
      <c r="S28" s="474">
        <v>100000</v>
      </c>
      <c r="T28" s="13" t="s">
        <v>242</v>
      </c>
      <c r="U28" s="474" t="s">
        <v>242</v>
      </c>
    </row>
    <row r="29" spans="2:22" s="13" customFormat="1">
      <c r="B29" s="473" t="s">
        <v>243</v>
      </c>
      <c r="C29" s="13" t="s">
        <v>244</v>
      </c>
      <c r="D29" s="13" t="s">
        <v>34</v>
      </c>
      <c r="E29" s="13" t="s">
        <v>35</v>
      </c>
      <c r="F29" s="13" t="s">
        <v>10</v>
      </c>
      <c r="G29" s="13" t="s">
        <v>245</v>
      </c>
      <c r="H29" s="13" t="s">
        <v>246</v>
      </c>
      <c r="I29" s="474">
        <v>9999</v>
      </c>
      <c r="J29" s="474">
        <v>99999</v>
      </c>
      <c r="K29" s="14" t="s">
        <v>247</v>
      </c>
      <c r="L29" s="13" t="s">
        <v>248</v>
      </c>
      <c r="P29" s="474">
        <v>9999</v>
      </c>
      <c r="Q29" s="474">
        <v>99999</v>
      </c>
      <c r="R29" s="474"/>
      <c r="S29" s="13" t="s">
        <v>247</v>
      </c>
      <c r="T29" s="13" t="s">
        <v>249</v>
      </c>
      <c r="U29" s="13" t="s">
        <v>250</v>
      </c>
      <c r="V29" s="13" t="s">
        <v>248</v>
      </c>
    </row>
    <row r="30" spans="2:22" s="13" customFormat="1">
      <c r="B30" s="473">
        <v>4</v>
      </c>
      <c r="C30" s="13">
        <v>15</v>
      </c>
      <c r="D30" s="474">
        <v>1114</v>
      </c>
      <c r="E30" s="13">
        <v>247</v>
      </c>
      <c r="F30" s="13">
        <v>8</v>
      </c>
      <c r="G30" s="13">
        <v>16</v>
      </c>
      <c r="H30" s="474">
        <v>1385</v>
      </c>
      <c r="I30" s="13">
        <v>36</v>
      </c>
      <c r="J30" s="13">
        <v>13</v>
      </c>
      <c r="K30" s="14">
        <v>3</v>
      </c>
      <c r="L30" s="13">
        <v>52</v>
      </c>
      <c r="N30" s="473" t="s">
        <v>251</v>
      </c>
      <c r="O30" s="474">
        <v>9973</v>
      </c>
      <c r="P30" s="13">
        <v>236</v>
      </c>
      <c r="Q30" s="13">
        <v>108</v>
      </c>
      <c r="S30" s="13">
        <v>8</v>
      </c>
      <c r="T30" s="13">
        <v>352</v>
      </c>
      <c r="U30" s="13">
        <v>116</v>
      </c>
      <c r="V30" s="474">
        <v>10325</v>
      </c>
    </row>
    <row r="31" spans="2:22" s="13" customFormat="1" ht="14.5" customHeight="1">
      <c r="B31" s="13">
        <v>5</v>
      </c>
      <c r="C31" s="13">
        <v>13</v>
      </c>
      <c r="D31" s="474">
        <v>943</v>
      </c>
      <c r="E31" s="13">
        <v>174</v>
      </c>
      <c r="F31" s="13">
        <v>7</v>
      </c>
      <c r="G31" s="13">
        <v>10</v>
      </c>
      <c r="H31" s="474">
        <v>1134</v>
      </c>
      <c r="I31" s="13">
        <v>43</v>
      </c>
      <c r="J31" s="13">
        <v>17</v>
      </c>
      <c r="K31" s="14">
        <v>0</v>
      </c>
      <c r="L31" s="13">
        <v>60</v>
      </c>
      <c r="M31" s="473"/>
      <c r="N31" s="473" t="s">
        <v>252</v>
      </c>
      <c r="O31" s="474">
        <v>2168</v>
      </c>
      <c r="P31" s="13">
        <v>92</v>
      </c>
      <c r="Q31" s="13">
        <v>41</v>
      </c>
      <c r="S31" s="13">
        <v>9</v>
      </c>
      <c r="T31" s="13">
        <v>142</v>
      </c>
      <c r="U31" s="13">
        <v>50</v>
      </c>
      <c r="V31" s="474">
        <v>2310</v>
      </c>
    </row>
    <row r="32" spans="2:22" s="13" customFormat="1">
      <c r="B32" s="13">
        <v>6</v>
      </c>
      <c r="C32" s="13">
        <v>20</v>
      </c>
      <c r="D32" s="474">
        <v>1623</v>
      </c>
      <c r="E32" s="13">
        <v>407</v>
      </c>
      <c r="F32" s="13">
        <v>13</v>
      </c>
      <c r="G32" s="13">
        <v>22</v>
      </c>
      <c r="H32" s="474">
        <v>2065</v>
      </c>
      <c r="I32" s="13">
        <v>46</v>
      </c>
      <c r="J32" s="13">
        <v>15</v>
      </c>
      <c r="K32" s="14">
        <v>4</v>
      </c>
      <c r="L32" s="13">
        <v>65</v>
      </c>
      <c r="N32" s="473" t="s">
        <v>253</v>
      </c>
      <c r="O32" s="13">
        <v>55</v>
      </c>
      <c r="P32" s="13">
        <v>16</v>
      </c>
      <c r="Q32" s="13">
        <v>10</v>
      </c>
      <c r="S32" s="13">
        <v>3</v>
      </c>
      <c r="T32" s="13">
        <v>29</v>
      </c>
      <c r="U32" s="13">
        <v>13</v>
      </c>
      <c r="V32" s="13">
        <v>84</v>
      </c>
    </row>
    <row r="33" spans="2:23" s="13" customFormat="1">
      <c r="B33" s="13">
        <v>7</v>
      </c>
      <c r="C33" s="13">
        <v>11</v>
      </c>
      <c r="D33" s="474">
        <v>1059</v>
      </c>
      <c r="E33" s="13">
        <v>170</v>
      </c>
      <c r="F33" s="13">
        <v>17</v>
      </c>
      <c r="G33" s="13">
        <v>11</v>
      </c>
      <c r="H33" s="474">
        <v>1257</v>
      </c>
      <c r="I33" s="13">
        <v>36</v>
      </c>
      <c r="J33" s="13">
        <v>20</v>
      </c>
      <c r="K33" s="14">
        <v>2</v>
      </c>
      <c r="L33" s="13">
        <v>58</v>
      </c>
      <c r="N33" s="473" t="s">
        <v>254</v>
      </c>
      <c r="O33" s="474">
        <v>120</v>
      </c>
      <c r="P33" s="13">
        <v>10</v>
      </c>
      <c r="Q33" s="13">
        <v>3</v>
      </c>
      <c r="S33" s="13">
        <v>1</v>
      </c>
      <c r="T33" s="13">
        <v>14</v>
      </c>
      <c r="U33" s="13">
        <v>4</v>
      </c>
      <c r="V33" s="13">
        <v>134</v>
      </c>
    </row>
    <row r="34" spans="2:23" s="13" customFormat="1">
      <c r="B34" s="473">
        <v>8</v>
      </c>
      <c r="C34" s="13">
        <v>14</v>
      </c>
      <c r="D34" s="474">
        <v>1056</v>
      </c>
      <c r="E34" s="13">
        <v>286</v>
      </c>
      <c r="F34" s="13">
        <v>16</v>
      </c>
      <c r="G34" s="13">
        <v>10</v>
      </c>
      <c r="H34" s="474">
        <v>1368</v>
      </c>
      <c r="I34" s="13">
        <v>51</v>
      </c>
      <c r="J34" s="13">
        <v>35</v>
      </c>
      <c r="K34" s="14">
        <v>3</v>
      </c>
      <c r="L34" s="13">
        <v>89</v>
      </c>
      <c r="O34" s="474"/>
    </row>
    <row r="35" spans="2:23" s="13" customFormat="1">
      <c r="B35" s="473">
        <v>9</v>
      </c>
      <c r="C35" s="13">
        <v>8</v>
      </c>
      <c r="D35" s="13">
        <v>826</v>
      </c>
      <c r="E35" s="13">
        <v>173</v>
      </c>
      <c r="F35" s="13">
        <v>4</v>
      </c>
      <c r="G35" s="13">
        <v>14</v>
      </c>
      <c r="H35" s="474">
        <v>1017</v>
      </c>
      <c r="I35" s="13">
        <v>32</v>
      </c>
      <c r="J35" s="13">
        <v>12</v>
      </c>
      <c r="K35" s="14">
        <v>1</v>
      </c>
      <c r="L35" s="13">
        <v>45</v>
      </c>
      <c r="N35" s="473" t="s">
        <v>255</v>
      </c>
    </row>
    <row r="36" spans="2:23" s="13" customFormat="1">
      <c r="B36" s="473">
        <v>10</v>
      </c>
      <c r="C36" s="13">
        <v>15</v>
      </c>
      <c r="D36" s="474">
        <v>1863</v>
      </c>
      <c r="E36" s="13">
        <v>518</v>
      </c>
      <c r="F36" s="13">
        <v>5</v>
      </c>
      <c r="G36" s="13">
        <v>31</v>
      </c>
      <c r="H36" s="474">
        <v>2417</v>
      </c>
      <c r="I36" s="13">
        <v>54</v>
      </c>
      <c r="J36" s="13">
        <v>21</v>
      </c>
      <c r="K36" s="14">
        <v>1</v>
      </c>
      <c r="L36" s="13">
        <v>76</v>
      </c>
      <c r="O36" s="13" t="s">
        <v>243</v>
      </c>
      <c r="P36" s="13" t="s">
        <v>256</v>
      </c>
      <c r="T36" s="13" t="s">
        <v>257</v>
      </c>
      <c r="U36" s="13" t="s">
        <v>258</v>
      </c>
    </row>
    <row r="37" spans="2:23" s="13" customFormat="1" ht="15.5">
      <c r="B37" s="473">
        <v>11</v>
      </c>
      <c r="C37" s="13">
        <v>8</v>
      </c>
      <c r="D37" s="13">
        <v>793</v>
      </c>
      <c r="E37" s="13">
        <v>157</v>
      </c>
      <c r="F37" s="13">
        <v>2</v>
      </c>
      <c r="G37" s="13">
        <v>10</v>
      </c>
      <c r="H37" s="13">
        <v>962</v>
      </c>
      <c r="I37" s="13">
        <v>29</v>
      </c>
      <c r="J37" s="13">
        <v>20</v>
      </c>
      <c r="K37" s="14">
        <v>1</v>
      </c>
      <c r="L37" s="13">
        <v>50</v>
      </c>
      <c r="N37" s="476" t="s">
        <v>38</v>
      </c>
      <c r="O37" s="13">
        <v>65</v>
      </c>
      <c r="P37" s="13">
        <v>0.23100000000000001</v>
      </c>
      <c r="T37" s="13" t="s">
        <v>34</v>
      </c>
      <c r="U37" s="13" t="s">
        <v>35</v>
      </c>
      <c r="V37" s="13" t="s">
        <v>10</v>
      </c>
      <c r="W37" s="13" t="s">
        <v>245</v>
      </c>
    </row>
    <row r="38" spans="2:23" s="13" customFormat="1" ht="15.5">
      <c r="B38" s="473">
        <v>12</v>
      </c>
      <c r="C38" s="13">
        <v>13</v>
      </c>
      <c r="D38" s="474">
        <v>1048</v>
      </c>
      <c r="E38" s="13">
        <v>178</v>
      </c>
      <c r="F38" s="13">
        <v>12</v>
      </c>
      <c r="G38" s="13">
        <v>10</v>
      </c>
      <c r="H38" s="474">
        <v>1248</v>
      </c>
      <c r="I38" s="13">
        <v>27</v>
      </c>
      <c r="J38" s="13">
        <v>9</v>
      </c>
      <c r="K38" s="14">
        <v>6</v>
      </c>
      <c r="L38" s="13">
        <v>42</v>
      </c>
      <c r="N38" s="476" t="s">
        <v>259</v>
      </c>
      <c r="O38" s="13">
        <v>0</v>
      </c>
      <c r="P38" s="13" t="s">
        <v>260</v>
      </c>
      <c r="T38" s="13">
        <v>3.0000000000000001E-3</v>
      </c>
      <c r="U38" s="13">
        <v>2.3E-2</v>
      </c>
      <c r="V38" s="13">
        <v>6.1899999999999997E-2</v>
      </c>
      <c r="W38" s="13">
        <v>5.8700000000000002E-2</v>
      </c>
    </row>
    <row r="39" spans="2:23" s="13" customFormat="1" ht="15.5">
      <c r="B39" s="473" t="s">
        <v>242</v>
      </c>
      <c r="C39" s="13">
        <v>117</v>
      </c>
      <c r="D39" s="474">
        <v>10325</v>
      </c>
      <c r="E39" s="474">
        <v>2310</v>
      </c>
      <c r="F39" s="13">
        <v>84</v>
      </c>
      <c r="G39" s="13">
        <v>134</v>
      </c>
      <c r="H39" s="474">
        <v>12853</v>
      </c>
      <c r="I39" s="13">
        <v>354</v>
      </c>
      <c r="J39" s="13">
        <v>162</v>
      </c>
      <c r="K39" s="14">
        <v>21</v>
      </c>
      <c r="L39" s="13">
        <v>537</v>
      </c>
      <c r="N39" s="476" t="s">
        <v>8</v>
      </c>
      <c r="O39" s="13">
        <v>24</v>
      </c>
      <c r="P39" s="13">
        <v>1.7230000000000001</v>
      </c>
    </row>
    <row r="40" spans="2:23" s="13" customFormat="1" ht="15.5">
      <c r="B40" s="473" t="s">
        <v>261</v>
      </c>
      <c r="D40" s="477">
        <v>0.80300000000000005</v>
      </c>
      <c r="E40" s="477">
        <v>0.18</v>
      </c>
      <c r="F40" s="477">
        <v>6.4999999999999997E-3</v>
      </c>
      <c r="G40" s="477">
        <v>1.04E-2</v>
      </c>
      <c r="H40" s="478">
        <v>1</v>
      </c>
      <c r="I40" s="477">
        <v>2.75E-2</v>
      </c>
      <c r="J40" s="477">
        <v>1.26E-2</v>
      </c>
      <c r="K40" s="479">
        <v>1.6000000000000001E-3</v>
      </c>
      <c r="L40" s="477">
        <v>4.1799999999999997E-2</v>
      </c>
      <c r="N40" s="476" t="s">
        <v>262</v>
      </c>
      <c r="O40" s="13">
        <v>10</v>
      </c>
      <c r="P40" s="13">
        <v>0.36799999999999999</v>
      </c>
      <c r="T40" s="13" t="s">
        <v>263</v>
      </c>
    </row>
    <row r="41" spans="2:23" s="13" customFormat="1" ht="15.5">
      <c r="B41" s="13" t="s">
        <v>264</v>
      </c>
      <c r="K41" s="14"/>
      <c r="N41" s="476" t="s">
        <v>31</v>
      </c>
      <c r="O41" s="13">
        <v>3</v>
      </c>
      <c r="P41" s="13">
        <v>2.4119999999999999</v>
      </c>
    </row>
    <row r="42" spans="2:23" s="13" customFormat="1">
      <c r="B42" s="13" t="s">
        <v>242</v>
      </c>
      <c r="K42" s="14"/>
    </row>
    <row r="43" spans="2:23" s="13" customFormat="1" ht="15.5">
      <c r="K43" s="14"/>
      <c r="N43" s="476" t="s">
        <v>265</v>
      </c>
    </row>
    <row r="44" spans="2:23" s="13" customFormat="1" ht="15.5">
      <c r="K44" s="14"/>
      <c r="N44" s="476" t="s">
        <v>266</v>
      </c>
    </row>
    <row r="45" spans="2:23" s="13" customFormat="1" ht="15.5">
      <c r="K45" s="14"/>
      <c r="N45" s="476" t="s">
        <v>267</v>
      </c>
    </row>
    <row r="46" spans="2:23" s="13" customFormat="1" ht="15.5">
      <c r="K46" s="14"/>
      <c r="N46" s="476" t="s">
        <v>268</v>
      </c>
    </row>
    <row r="47" spans="2:23" s="13" customFormat="1" ht="15.5">
      <c r="K47" s="14"/>
      <c r="N47" s="476" t="s">
        <v>269</v>
      </c>
    </row>
    <row r="48" spans="2:23" s="13" customFormat="1">
      <c r="K48" s="14"/>
    </row>
    <row r="49" spans="11:11" s="13" customFormat="1">
      <c r="K49" s="14"/>
    </row>
    <row r="50" spans="11:11" s="13" customFormat="1">
      <c r="K50" s="14"/>
    </row>
    <row r="51" spans="11:11" s="13" customFormat="1">
      <c r="K51" s="14"/>
    </row>
    <row r="52" spans="11:11" s="13" customFormat="1">
      <c r="K52" s="14"/>
    </row>
    <row r="53" spans="11:11" s="13" customFormat="1">
      <c r="K53" s="14"/>
    </row>
    <row r="54" spans="11:11" s="13" customFormat="1">
      <c r="K54" s="14"/>
    </row>
    <row r="55" spans="11:11" s="13" customFormat="1">
      <c r="K55" s="14"/>
    </row>
    <row r="56" spans="11:11" s="13" customFormat="1">
      <c r="K56" s="14"/>
    </row>
    <row r="57" spans="11:11" s="13" customFormat="1">
      <c r="K57" s="14"/>
    </row>
    <row r="58" spans="11:11" s="13" customFormat="1">
      <c r="K58" s="14"/>
    </row>
    <row r="59" spans="11:11" s="13" customFormat="1">
      <c r="K59" s="14"/>
    </row>
    <row r="60" spans="11:11" s="13" customFormat="1">
      <c r="K60" s="14"/>
    </row>
    <row r="61" spans="11:11" s="13" customFormat="1">
      <c r="K61" s="14"/>
    </row>
    <row r="62" spans="11:11" s="13" customFormat="1">
      <c r="K62" s="14"/>
    </row>
    <row r="63" spans="11:11" s="13" customFormat="1">
      <c r="K63" s="14"/>
    </row>
    <row r="64" spans="11:11" s="13" customFormat="1">
      <c r="K64" s="14"/>
    </row>
    <row r="65" spans="11:11" s="13" customFormat="1">
      <c r="K65" s="14"/>
    </row>
    <row r="66" spans="11:11" s="13" customFormat="1">
      <c r="K66" s="14"/>
    </row>
    <row r="67" spans="11:11" s="13" customFormat="1">
      <c r="K67" s="14"/>
    </row>
    <row r="68" spans="11:11" s="13" customFormat="1">
      <c r="K68" s="14"/>
    </row>
    <row r="69" spans="11:11" s="13" customFormat="1">
      <c r="K69" s="14"/>
    </row>
    <row r="70" spans="11:11" s="13" customFormat="1">
      <c r="K70" s="14"/>
    </row>
    <row r="71" spans="11:11" s="13" customFormat="1">
      <c r="K71" s="14"/>
    </row>
    <row r="72" spans="11:11" s="13" customFormat="1">
      <c r="K72" s="14"/>
    </row>
    <row r="73" spans="11:11" s="13" customFormat="1">
      <c r="K73" s="14"/>
    </row>
    <row r="74" spans="11:11" s="13" customFormat="1">
      <c r="K74" s="14"/>
    </row>
    <row r="75" spans="11:11" s="13" customFormat="1">
      <c r="K75" s="14"/>
    </row>
    <row r="76" spans="11:11" s="13" customFormat="1">
      <c r="K76" s="14"/>
    </row>
    <row r="77" spans="11:11" s="13" customFormat="1">
      <c r="K77" s="14"/>
    </row>
    <row r="78" spans="11:11" s="13" customFormat="1">
      <c r="K78" s="14"/>
    </row>
    <row r="79" spans="11:11" s="13" customFormat="1">
      <c r="K79" s="14"/>
    </row>
    <row r="80" spans="11:11" s="13" customFormat="1">
      <c r="K80" s="14"/>
    </row>
    <row r="81" spans="11:11" s="13" customFormat="1">
      <c r="K81" s="14"/>
    </row>
    <row r="82" spans="11:11" s="13" customFormat="1">
      <c r="K82" s="14"/>
    </row>
    <row r="83" spans="11:11" s="13" customFormat="1">
      <c r="K83" s="14"/>
    </row>
    <row r="84" spans="11:11" s="13" customFormat="1">
      <c r="K84" s="14"/>
    </row>
    <row r="85" spans="11:11" s="13" customFormat="1">
      <c r="K85" s="14"/>
    </row>
    <row r="86" spans="11:11" s="13" customFormat="1">
      <c r="K86" s="14"/>
    </row>
    <row r="87" spans="11:11" s="13" customFormat="1">
      <c r="K87" s="14"/>
    </row>
    <row r="88" spans="11:11" s="13" customFormat="1">
      <c r="K88" s="14"/>
    </row>
    <row r="89" spans="11:11" s="13" customFormat="1">
      <c r="K89" s="14"/>
    </row>
    <row r="90" spans="11:11" s="13" customFormat="1">
      <c r="K90" s="14"/>
    </row>
    <row r="91" spans="11:11" s="13" customFormat="1">
      <c r="K91" s="14"/>
    </row>
    <row r="92" spans="11:11" s="13" customFormat="1">
      <c r="K92" s="14"/>
    </row>
    <row r="93" spans="11:11" s="13" customFormat="1">
      <c r="K93" s="14"/>
    </row>
    <row r="94" spans="11:11" s="13" customFormat="1">
      <c r="K94" s="14"/>
    </row>
    <row r="95" spans="11:11" s="13" customFormat="1">
      <c r="K95" s="14"/>
    </row>
    <row r="96" spans="11:11" s="13" customFormat="1">
      <c r="K96" s="14"/>
    </row>
    <row r="97" spans="11:11" s="13" customFormat="1">
      <c r="K97" s="14"/>
    </row>
    <row r="98" spans="11:11" s="13" customFormat="1">
      <c r="K98" s="14"/>
    </row>
    <row r="99" spans="11:11" s="13" customFormat="1">
      <c r="K99" s="14"/>
    </row>
    <row r="100" spans="11:11" s="13" customFormat="1">
      <c r="K100" s="14"/>
    </row>
    <row r="101" spans="11:11" s="13" customFormat="1">
      <c r="K101" s="14"/>
    </row>
    <row r="102" spans="11:11" s="13" customFormat="1">
      <c r="K102" s="14"/>
    </row>
    <row r="103" spans="11:11" s="13" customFormat="1">
      <c r="K103" s="14"/>
    </row>
    <row r="104" spans="11:11" s="13" customFormat="1">
      <c r="K104" s="14"/>
    </row>
    <row r="105" spans="11:11" s="13" customFormat="1">
      <c r="K105" s="14"/>
    </row>
    <row r="106" spans="11:11" s="13" customFormat="1">
      <c r="K106" s="14"/>
    </row>
    <row r="107" spans="11:11" s="13" customFormat="1">
      <c r="K107" s="14"/>
    </row>
    <row r="108" spans="11:11" s="13" customFormat="1">
      <c r="K108" s="14"/>
    </row>
    <row r="109" spans="11:11" s="13" customFormat="1">
      <c r="K109" s="14"/>
    </row>
    <row r="110" spans="11:11" s="13" customFormat="1">
      <c r="K110" s="14"/>
    </row>
    <row r="111" spans="11:11" s="13" customFormat="1">
      <c r="K111" s="14"/>
    </row>
    <row r="112" spans="11:11" s="13" customFormat="1">
      <c r="K112" s="14"/>
    </row>
    <row r="113" spans="11:11" s="13" customFormat="1">
      <c r="K113" s="14"/>
    </row>
    <row r="114" spans="11:11" s="13" customFormat="1">
      <c r="K114" s="14"/>
    </row>
    <row r="115" spans="11:11" s="13" customFormat="1">
      <c r="K115" s="14"/>
    </row>
    <row r="116" spans="11:11" s="13" customFormat="1">
      <c r="K116" s="14"/>
    </row>
    <row r="117" spans="11:11" s="13" customFormat="1">
      <c r="K117" s="14"/>
    </row>
    <row r="118" spans="11:11" s="13" customFormat="1">
      <c r="K118" s="14"/>
    </row>
    <row r="119" spans="11:11" s="13" customFormat="1">
      <c r="K119" s="14"/>
    </row>
    <row r="120" spans="11:11" s="13" customFormat="1">
      <c r="K120" s="14"/>
    </row>
    <row r="121" spans="11:11" s="13" customFormat="1">
      <c r="K121" s="14"/>
    </row>
    <row r="122" spans="11:11" s="13" customFormat="1">
      <c r="K122" s="14"/>
    </row>
    <row r="123" spans="11:11" s="13" customFormat="1">
      <c r="K123" s="14"/>
    </row>
    <row r="124" spans="11:11" s="13" customFormat="1">
      <c r="K124" s="14"/>
    </row>
    <row r="125" spans="11:11" s="13" customFormat="1">
      <c r="K125" s="14"/>
    </row>
    <row r="126" spans="11:11" s="13" customFormat="1">
      <c r="K126" s="14"/>
    </row>
    <row r="127" spans="11:11" s="13" customFormat="1">
      <c r="K127" s="14"/>
    </row>
    <row r="128" spans="11:11" s="13" customFormat="1">
      <c r="K128" s="14"/>
    </row>
    <row r="129" spans="11:11" s="13" customFormat="1">
      <c r="K129" s="14"/>
    </row>
    <row r="130" spans="11:11" s="13" customFormat="1">
      <c r="K130" s="14"/>
    </row>
    <row r="131" spans="11:11" s="13" customFormat="1">
      <c r="K131" s="14"/>
    </row>
    <row r="132" spans="11:11" s="13" customFormat="1">
      <c r="K132" s="14"/>
    </row>
    <row r="133" spans="11:11" s="13" customFormat="1">
      <c r="K133" s="14"/>
    </row>
    <row r="134" spans="11:11" s="13" customFormat="1">
      <c r="K134" s="14"/>
    </row>
    <row r="135" spans="11:11" s="13" customFormat="1">
      <c r="K135" s="14"/>
    </row>
    <row r="136" spans="11:11" s="13" customFormat="1">
      <c r="K136" s="14"/>
    </row>
    <row r="137" spans="11:11" s="13" customFormat="1">
      <c r="K137" s="14"/>
    </row>
    <row r="138" spans="11:11" s="13" customFormat="1">
      <c r="K138" s="14"/>
    </row>
    <row r="139" spans="11:11" s="13" customFormat="1">
      <c r="K139" s="14"/>
    </row>
    <row r="140" spans="11:11" s="13" customFormat="1">
      <c r="K140" s="14"/>
    </row>
    <row r="141" spans="11:11" s="13" customFormat="1">
      <c r="K141" s="14"/>
    </row>
    <row r="142" spans="11:11" s="13" customFormat="1">
      <c r="K142" s="14"/>
    </row>
    <row r="143" spans="11:11" s="13" customFormat="1">
      <c r="K143" s="14"/>
    </row>
    <row r="144" spans="11:11" s="13" customFormat="1">
      <c r="K144" s="14"/>
    </row>
    <row r="145" spans="11:11" s="13" customFormat="1">
      <c r="K145" s="14"/>
    </row>
    <row r="146" spans="11:11" s="13" customFormat="1">
      <c r="K146" s="14"/>
    </row>
    <row r="147" spans="11:11" s="13" customFormat="1">
      <c r="K147" s="14"/>
    </row>
    <row r="148" spans="11:11" s="13" customFormat="1">
      <c r="K148" s="14"/>
    </row>
    <row r="149" spans="11:11" s="13" customFormat="1">
      <c r="K149" s="14"/>
    </row>
    <row r="150" spans="11:11" s="13" customFormat="1">
      <c r="K150" s="14"/>
    </row>
    <row r="151" spans="11:11" s="13" customFormat="1">
      <c r="K151" s="14"/>
    </row>
    <row r="152" spans="11:11" s="13" customFormat="1">
      <c r="K152" s="14"/>
    </row>
    <row r="153" spans="11:11" s="13" customFormat="1">
      <c r="K153" s="14"/>
    </row>
    <row r="154" spans="11:11" s="13" customFormat="1">
      <c r="K154" s="14"/>
    </row>
    <row r="155" spans="11:11" s="13" customFormat="1">
      <c r="K155" s="14"/>
    </row>
    <row r="156" spans="11:11" s="13" customFormat="1">
      <c r="K156" s="14"/>
    </row>
    <row r="157" spans="11:11" s="13" customFormat="1">
      <c r="K157" s="14"/>
    </row>
    <row r="158" spans="11:11" s="13" customFormat="1">
      <c r="K158" s="14"/>
    </row>
    <row r="159" spans="11:11" s="13" customFormat="1">
      <c r="K159" s="14"/>
    </row>
    <row r="160" spans="11:11" s="13" customFormat="1">
      <c r="K160" s="14"/>
    </row>
    <row r="161" spans="11:11" s="13" customFormat="1">
      <c r="K161" s="14"/>
    </row>
    <row r="162" spans="11:11" s="13" customFormat="1">
      <c r="K162" s="14"/>
    </row>
    <row r="163" spans="11:11" s="13" customFormat="1">
      <c r="K163" s="14"/>
    </row>
    <row r="164" spans="11:11" s="13" customFormat="1">
      <c r="K164" s="14"/>
    </row>
    <row r="165" spans="11:11" s="13" customFormat="1">
      <c r="K165" s="14"/>
    </row>
    <row r="166" spans="11:11" s="13" customFormat="1">
      <c r="K166" s="14"/>
    </row>
    <row r="167" spans="11:11" s="13" customFormat="1">
      <c r="K167" s="14"/>
    </row>
    <row r="168" spans="11:11" s="13" customFormat="1">
      <c r="K168" s="14"/>
    </row>
    <row r="169" spans="11:11" s="13" customFormat="1">
      <c r="K169" s="14"/>
    </row>
    <row r="170" spans="11:11" s="13" customFormat="1">
      <c r="K170" s="14"/>
    </row>
    <row r="171" spans="11:11" s="13" customFormat="1">
      <c r="K171" s="14"/>
    </row>
    <row r="172" spans="11:11" s="13" customFormat="1">
      <c r="K172" s="14"/>
    </row>
    <row r="173" spans="11:11" s="13" customFormat="1">
      <c r="K173" s="14"/>
    </row>
    <row r="174" spans="11:11" s="13" customFormat="1">
      <c r="K174" s="14"/>
    </row>
    <row r="175" spans="11:11" s="13" customFormat="1">
      <c r="K175" s="14"/>
    </row>
    <row r="176" spans="11:11" s="13" customFormat="1">
      <c r="K176" s="14"/>
    </row>
    <row r="177" spans="11:11" s="13" customFormat="1">
      <c r="K177" s="14"/>
    </row>
    <row r="178" spans="11:11" s="13" customFormat="1">
      <c r="K178" s="14"/>
    </row>
    <row r="179" spans="11:11" s="13" customFormat="1">
      <c r="K179" s="14"/>
    </row>
    <row r="180" spans="11:11" s="13" customFormat="1">
      <c r="K180" s="14"/>
    </row>
    <row r="181" spans="11:11" s="13" customFormat="1">
      <c r="K181" s="14"/>
    </row>
    <row r="182" spans="11:11" s="13" customFormat="1">
      <c r="K182" s="14"/>
    </row>
    <row r="183" spans="11:11" s="13" customFormat="1">
      <c r="K183" s="14"/>
    </row>
    <row r="184" spans="11:11" s="13" customFormat="1">
      <c r="K184" s="14"/>
    </row>
    <row r="185" spans="11:11" s="13" customFormat="1">
      <c r="K185" s="14"/>
    </row>
    <row r="186" spans="11:11" s="13" customFormat="1">
      <c r="K186" s="14"/>
    </row>
    <row r="187" spans="11:11" s="13" customFormat="1">
      <c r="K187" s="14"/>
    </row>
    <row r="188" spans="11:11" s="13" customFormat="1">
      <c r="K188" s="14"/>
    </row>
    <row r="189" spans="11:11" s="13" customFormat="1">
      <c r="K189" s="14"/>
    </row>
    <row r="190" spans="11:11" s="13" customFormat="1">
      <c r="K190" s="14"/>
    </row>
    <row r="191" spans="11:11" s="13" customFormat="1">
      <c r="K191" s="14"/>
    </row>
    <row r="192" spans="11:11" s="13" customFormat="1">
      <c r="K192" s="14"/>
    </row>
    <row r="193" spans="11:11" s="13" customFormat="1">
      <c r="K193" s="14"/>
    </row>
    <row r="194" spans="11:11" s="13" customFormat="1">
      <c r="K194" s="14"/>
    </row>
    <row r="195" spans="11:11" s="13" customFormat="1">
      <c r="K195" s="14"/>
    </row>
    <row r="196" spans="11:11" s="13" customFormat="1">
      <c r="K196" s="14"/>
    </row>
    <row r="197" spans="11:11" s="13" customFormat="1">
      <c r="K197" s="14"/>
    </row>
    <row r="198" spans="11:11" s="13" customFormat="1">
      <c r="K198" s="14"/>
    </row>
    <row r="199" spans="11:11" s="13" customFormat="1">
      <c r="K199" s="14"/>
    </row>
    <row r="200" spans="11:11" s="13" customFormat="1">
      <c r="K200" s="14"/>
    </row>
    <row r="201" spans="11:11" s="13" customFormat="1">
      <c r="K201" s="14"/>
    </row>
    <row r="202" spans="11:11" s="13" customFormat="1">
      <c r="K202" s="14"/>
    </row>
    <row r="203" spans="11:11" s="13" customFormat="1">
      <c r="K203" s="14"/>
    </row>
    <row r="204" spans="11:11" s="13" customFormat="1">
      <c r="K204" s="14"/>
    </row>
    <row r="205" spans="11:11" s="13" customFormat="1">
      <c r="K205" s="14"/>
    </row>
    <row r="206" spans="11:11" s="13" customFormat="1">
      <c r="K206" s="14"/>
    </row>
    <row r="207" spans="11:11" s="13" customFormat="1">
      <c r="K207" s="14"/>
    </row>
    <row r="208" spans="11:11" s="13" customFormat="1">
      <c r="K208" s="14"/>
    </row>
    <row r="209" spans="11:11" s="13" customFormat="1">
      <c r="K209" s="14"/>
    </row>
    <row r="210" spans="11:11" s="13" customFormat="1">
      <c r="K210" s="14"/>
    </row>
    <row r="211" spans="11:11" s="13" customFormat="1">
      <c r="K211" s="14"/>
    </row>
    <row r="212" spans="11:11" s="13" customFormat="1">
      <c r="K212" s="14"/>
    </row>
    <row r="213" spans="11:11" s="13" customFormat="1">
      <c r="K213" s="14"/>
    </row>
    <row r="214" spans="11:11" s="13" customFormat="1">
      <c r="K214" s="14"/>
    </row>
    <row r="215" spans="11:11" s="13" customFormat="1">
      <c r="K215" s="14"/>
    </row>
    <row r="216" spans="11:11" s="13" customFormat="1">
      <c r="K216" s="14"/>
    </row>
    <row r="217" spans="11:11" s="13" customFormat="1">
      <c r="K217" s="14"/>
    </row>
    <row r="218" spans="11:11" s="13" customFormat="1">
      <c r="K218" s="14"/>
    </row>
    <row r="219" spans="11:11" s="13" customFormat="1">
      <c r="K219" s="14"/>
    </row>
    <row r="220" spans="11:11" s="13" customFormat="1">
      <c r="K220" s="14"/>
    </row>
    <row r="221" spans="11:11" s="13" customFormat="1">
      <c r="K221" s="14"/>
    </row>
    <row r="222" spans="11:11" s="13" customFormat="1">
      <c r="K222" s="14"/>
    </row>
    <row r="223" spans="11:11" s="13" customFormat="1">
      <c r="K223" s="14"/>
    </row>
    <row r="224" spans="11:11" s="13" customFormat="1">
      <c r="K224" s="14"/>
    </row>
    <row r="225" spans="11:11" s="13" customFormat="1">
      <c r="K225" s="14"/>
    </row>
    <row r="226" spans="11:11" s="13" customFormat="1">
      <c r="K226" s="14"/>
    </row>
    <row r="227" spans="11:11" s="13" customFormat="1">
      <c r="K227" s="14"/>
    </row>
    <row r="228" spans="11:11" s="13" customFormat="1">
      <c r="K228" s="14"/>
    </row>
    <row r="229" spans="11:11" s="13" customFormat="1">
      <c r="K229" s="14"/>
    </row>
    <row r="230" spans="11:11" s="13" customFormat="1">
      <c r="K230" s="14"/>
    </row>
    <row r="231" spans="11:11" s="13" customFormat="1">
      <c r="K231" s="14"/>
    </row>
    <row r="232" spans="11:11" s="13" customFormat="1">
      <c r="K232" s="14"/>
    </row>
    <row r="233" spans="11:11" s="13" customFormat="1">
      <c r="K233" s="14"/>
    </row>
    <row r="234" spans="11:11" s="13" customFormat="1">
      <c r="K234" s="14"/>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7A571-158F-44EA-A523-778D50738F25}">
  <sheetPr>
    <tabColor rgb="FFD2C295"/>
  </sheetPr>
  <dimension ref="A1:I363"/>
  <sheetViews>
    <sheetView workbookViewId="0">
      <selection activeCell="F15" sqref="F15"/>
    </sheetView>
  </sheetViews>
  <sheetFormatPr defaultColWidth="9.26953125" defaultRowHeight="14.5"/>
  <cols>
    <col min="1" max="1" width="16.7265625" style="1" customWidth="1"/>
    <col min="2" max="2" width="16" style="1" customWidth="1"/>
    <col min="3" max="3" width="9.7265625" style="1" customWidth="1"/>
    <col min="4" max="4" width="10" style="1" bestFit="1" customWidth="1"/>
    <col min="5" max="5" width="9.26953125" style="1"/>
    <col min="6" max="7" width="15.26953125" style="1" customWidth="1"/>
    <col min="8" max="16384" width="9.26953125" style="384"/>
  </cols>
  <sheetData>
    <row r="1" spans="1:9" s="372" customFormat="1" ht="18">
      <c r="A1" s="372" t="s">
        <v>870</v>
      </c>
      <c r="D1" s="373"/>
    </row>
    <row r="4" spans="1:9">
      <c r="B4" s="1" t="s">
        <v>872</v>
      </c>
    </row>
    <row r="5" spans="1:9">
      <c r="A5" s="384"/>
      <c r="B5" s="1" t="s">
        <v>873</v>
      </c>
    </row>
    <row r="6" spans="1:9">
      <c r="B6" s="1" t="s">
        <v>874</v>
      </c>
    </row>
    <row r="8" spans="1:9" s="386" customFormat="1">
      <c r="A8" s="274"/>
      <c r="B8" s="274"/>
      <c r="C8" s="274"/>
      <c r="D8" s="274"/>
      <c r="E8" s="274"/>
      <c r="F8" s="274"/>
      <c r="G8" s="274"/>
    </row>
    <row r="9" spans="1:9">
      <c r="A9" s="1" t="s">
        <v>270</v>
      </c>
      <c r="B9" s="1" t="s">
        <v>62</v>
      </c>
      <c r="C9" s="1" t="s">
        <v>271</v>
      </c>
      <c r="D9" s="1" t="s">
        <v>197</v>
      </c>
      <c r="E9" s="1" t="s">
        <v>27</v>
      </c>
      <c r="F9" s="1" t="s">
        <v>198</v>
      </c>
      <c r="G9" s="1" t="s">
        <v>272</v>
      </c>
      <c r="H9" s="1"/>
      <c r="I9" s="1"/>
    </row>
    <row r="10" spans="1:9" ht="15.75" customHeight="1">
      <c r="A10" s="1">
        <v>4</v>
      </c>
      <c r="B10" s="1" t="s">
        <v>273</v>
      </c>
      <c r="C10" s="1">
        <v>8000</v>
      </c>
      <c r="D10" s="1">
        <f>VLOOKUP(B10,Correlation_Eqns!$A$35:$B$40,2,FALSE)</f>
        <v>7.9900000000000004E-5</v>
      </c>
      <c r="E10" s="1">
        <f>VLOOKUP(B10,Correlation_Eqns!$A$43:$B$48,2,FALSE)</f>
        <v>0.73499999999999999</v>
      </c>
      <c r="F10" s="1">
        <f>D10*C10^E10</f>
        <v>5.9063328754435249E-2</v>
      </c>
      <c r="G10" s="1">
        <f t="shared" ref="G10:G73" si="0">F10*lbC1_lbgas_NG*kg_per_lb</f>
        <v>1.8663066873141468E-2</v>
      </c>
    </row>
    <row r="11" spans="1:9" ht="16.5" customHeight="1">
      <c r="A11" s="1">
        <v>4</v>
      </c>
      <c r="B11" s="1" t="s">
        <v>273</v>
      </c>
      <c r="C11" s="1">
        <v>6000</v>
      </c>
      <c r="D11" s="1">
        <f>VLOOKUP(B11,Correlation_Eqns!$A$35:$B$40,2,FALSE)</f>
        <v>7.9900000000000004E-5</v>
      </c>
      <c r="E11" s="1">
        <f>VLOOKUP(B11,Correlation_Eqns!$A$43:$B$48,2,FALSE)</f>
        <v>0.73499999999999999</v>
      </c>
      <c r="F11" s="1">
        <f t="shared" ref="F11:F74" si="1">D11*C11^E11</f>
        <v>4.7806609965042227E-2</v>
      </c>
      <c r="G11" s="1">
        <f t="shared" si="0"/>
        <v>1.5106123843193901E-2</v>
      </c>
    </row>
    <row r="12" spans="1:9" ht="16.5" customHeight="1">
      <c r="A12" s="1">
        <v>4</v>
      </c>
      <c r="B12" s="1" t="s">
        <v>273</v>
      </c>
      <c r="C12" s="1">
        <v>5000</v>
      </c>
      <c r="D12" s="1">
        <f>VLOOKUP(B12,Correlation_Eqns!$A$35:$B$40,2,FALSE)</f>
        <v>7.9900000000000004E-5</v>
      </c>
      <c r="E12" s="1">
        <f>VLOOKUP(B12,Correlation_Eqns!$A$43:$B$48,2,FALSE)</f>
        <v>0.73499999999999999</v>
      </c>
      <c r="F12" s="1">
        <f t="shared" si="1"/>
        <v>4.181092083828615E-2</v>
      </c>
      <c r="G12" s="1">
        <f t="shared" si="0"/>
        <v>1.3211582010165011E-2</v>
      </c>
    </row>
    <row r="13" spans="1:9" ht="16.5" customHeight="1">
      <c r="A13" s="1">
        <v>4</v>
      </c>
      <c r="B13" s="1" t="s">
        <v>273</v>
      </c>
      <c r="C13" s="1">
        <v>5000</v>
      </c>
      <c r="D13" s="1">
        <f>VLOOKUP(B13,Correlation_Eqns!$A$35:$B$40,2,FALSE)</f>
        <v>7.9900000000000004E-5</v>
      </c>
      <c r="E13" s="1">
        <f>VLOOKUP(B13,Correlation_Eqns!$A$43:$B$48,2,FALSE)</f>
        <v>0.73499999999999999</v>
      </c>
      <c r="F13" s="1">
        <f t="shared" si="1"/>
        <v>4.181092083828615E-2</v>
      </c>
      <c r="G13" s="1">
        <f t="shared" si="0"/>
        <v>1.3211582010165011E-2</v>
      </c>
    </row>
    <row r="14" spans="1:9" ht="16.5" customHeight="1">
      <c r="A14" s="1">
        <v>4</v>
      </c>
      <c r="B14" s="1" t="s">
        <v>273</v>
      </c>
      <c r="C14" s="1">
        <v>3000</v>
      </c>
      <c r="D14" s="1">
        <f>VLOOKUP(B14,Correlation_Eqns!$A$35:$B$40,2,FALSE)</f>
        <v>7.9900000000000004E-5</v>
      </c>
      <c r="E14" s="1">
        <f>VLOOKUP(B14,Correlation_Eqns!$A$43:$B$48,2,FALSE)</f>
        <v>0.73499999999999999</v>
      </c>
      <c r="F14" s="1">
        <f t="shared" si="1"/>
        <v>2.872307296983214E-2</v>
      </c>
      <c r="G14" s="1">
        <f t="shared" si="0"/>
        <v>9.0760314892994395E-3</v>
      </c>
    </row>
    <row r="15" spans="1:9" ht="16.5" customHeight="1">
      <c r="A15" s="1">
        <v>4</v>
      </c>
      <c r="B15" s="1" t="s">
        <v>273</v>
      </c>
      <c r="C15" s="1">
        <v>2000</v>
      </c>
      <c r="D15" s="1">
        <f>VLOOKUP(B15,Correlation_Eqns!$A$35:$B$40,2,FALSE)</f>
        <v>7.9900000000000004E-5</v>
      </c>
      <c r="E15" s="1">
        <f>VLOOKUP(B15,Correlation_Eqns!$A$43:$B$48,2,FALSE)</f>
        <v>0.73499999999999999</v>
      </c>
      <c r="F15" s="1">
        <f t="shared" si="1"/>
        <v>2.1320816193318094E-2</v>
      </c>
      <c r="G15" s="1">
        <f t="shared" si="0"/>
        <v>6.7370367840294239E-3</v>
      </c>
    </row>
    <row r="16" spans="1:9" ht="16.5" customHeight="1">
      <c r="A16" s="1">
        <v>4</v>
      </c>
      <c r="B16" s="1" t="s">
        <v>273</v>
      </c>
      <c r="C16" s="1">
        <v>2000</v>
      </c>
      <c r="D16" s="1">
        <f>VLOOKUP(B16,Correlation_Eqns!$A$35:$B$40,2,FALSE)</f>
        <v>7.9900000000000004E-5</v>
      </c>
      <c r="E16" s="1">
        <f>VLOOKUP(B16,Correlation_Eqns!$A$43:$B$48,2,FALSE)</f>
        <v>0.73499999999999999</v>
      </c>
      <c r="F16" s="1">
        <f t="shared" si="1"/>
        <v>2.1320816193318094E-2</v>
      </c>
      <c r="G16" s="1">
        <f t="shared" si="0"/>
        <v>6.7370367840294239E-3</v>
      </c>
    </row>
    <row r="17" spans="1:7" ht="16.5" customHeight="1">
      <c r="A17" s="1">
        <v>4</v>
      </c>
      <c r="B17" s="1" t="s">
        <v>273</v>
      </c>
      <c r="C17" s="1">
        <v>1000</v>
      </c>
      <c r="D17" s="1">
        <f>VLOOKUP(B17,Correlation_Eqns!$A$35:$B$40,2,FALSE)</f>
        <v>7.9900000000000004E-5</v>
      </c>
      <c r="E17" s="1">
        <f>VLOOKUP(B17,Correlation_Eqns!$A$43:$B$48,2,FALSE)</f>
        <v>0.73499999999999999</v>
      </c>
      <c r="F17" s="1">
        <f t="shared" si="1"/>
        <v>1.2809930671613425E-2</v>
      </c>
      <c r="G17" s="1">
        <f t="shared" si="0"/>
        <v>4.0477331333390971E-3</v>
      </c>
    </row>
    <row r="18" spans="1:7" ht="16.5" customHeight="1">
      <c r="A18" s="1">
        <v>4</v>
      </c>
      <c r="B18" s="1" t="s">
        <v>273</v>
      </c>
      <c r="C18" s="1">
        <v>1000</v>
      </c>
      <c r="D18" s="1">
        <f>VLOOKUP(B18,Correlation_Eqns!$A$35:$B$40,2,FALSE)</f>
        <v>7.9900000000000004E-5</v>
      </c>
      <c r="E18" s="1">
        <f>VLOOKUP(B18,Correlation_Eqns!$A$43:$B$48,2,FALSE)</f>
        <v>0.73499999999999999</v>
      </c>
      <c r="F18" s="1">
        <f t="shared" si="1"/>
        <v>1.2809930671613425E-2</v>
      </c>
      <c r="G18" s="1">
        <f t="shared" si="0"/>
        <v>4.0477331333390971E-3</v>
      </c>
    </row>
    <row r="19" spans="1:7" ht="16.5" customHeight="1">
      <c r="A19" s="1">
        <v>4</v>
      </c>
      <c r="B19" s="1" t="s">
        <v>273</v>
      </c>
      <c r="C19" s="1">
        <v>1000</v>
      </c>
      <c r="D19" s="1">
        <f>VLOOKUP(B19,Correlation_Eqns!$A$35:$B$40,2,FALSE)</f>
        <v>7.9900000000000004E-5</v>
      </c>
      <c r="E19" s="1">
        <f>VLOOKUP(B19,Correlation_Eqns!$A$43:$B$48,2,FALSE)</f>
        <v>0.73499999999999999</v>
      </c>
      <c r="F19" s="1">
        <f t="shared" si="1"/>
        <v>1.2809930671613425E-2</v>
      </c>
      <c r="G19" s="1">
        <f t="shared" si="0"/>
        <v>4.0477331333390971E-3</v>
      </c>
    </row>
    <row r="20" spans="1:7" ht="16.5" customHeight="1">
      <c r="A20" s="1">
        <v>4</v>
      </c>
      <c r="B20" s="1" t="s">
        <v>273</v>
      </c>
      <c r="C20" s="1">
        <v>700</v>
      </c>
      <c r="D20" s="1">
        <f>VLOOKUP(B20,Correlation_Eqns!$A$35:$B$40,2,FALSE)</f>
        <v>7.9900000000000004E-5</v>
      </c>
      <c r="E20" s="1">
        <f>VLOOKUP(B20,Correlation_Eqns!$A$43:$B$48,2,FALSE)</f>
        <v>0.73499999999999999</v>
      </c>
      <c r="F20" s="1">
        <f t="shared" si="1"/>
        <v>9.8558444070776137E-3</v>
      </c>
      <c r="G20" s="1">
        <f t="shared" si="0"/>
        <v>3.1142891391260125E-3</v>
      </c>
    </row>
    <row r="21" spans="1:7" ht="19.5" customHeight="1">
      <c r="A21" s="1">
        <v>4</v>
      </c>
      <c r="B21" s="1" t="s">
        <v>273</v>
      </c>
      <c r="C21" s="1">
        <v>500</v>
      </c>
      <c r="D21" s="1">
        <f>VLOOKUP(B21,Correlation_Eqns!$A$35:$B$40,2,FALSE)</f>
        <v>7.9900000000000004E-5</v>
      </c>
      <c r="E21" s="1">
        <f>VLOOKUP(B21,Correlation_Eqns!$A$43:$B$48,2,FALSE)</f>
        <v>0.73499999999999999</v>
      </c>
      <c r="F21" s="1">
        <f t="shared" si="1"/>
        <v>7.6964372434751988E-3</v>
      </c>
      <c r="G21" s="1">
        <f t="shared" si="0"/>
        <v>2.4319510259422669E-3</v>
      </c>
    </row>
    <row r="22" spans="1:7" ht="19.5" customHeight="1">
      <c r="A22" s="1">
        <v>4</v>
      </c>
      <c r="B22" s="1" t="s">
        <v>273</v>
      </c>
      <c r="C22" s="1">
        <v>500</v>
      </c>
      <c r="D22" s="1">
        <f>VLOOKUP(B22,Correlation_Eqns!$A$35:$B$40,2,FALSE)</f>
        <v>7.9900000000000004E-5</v>
      </c>
      <c r="E22" s="1">
        <f>VLOOKUP(B22,Correlation_Eqns!$A$43:$B$48,2,FALSE)</f>
        <v>0.73499999999999999</v>
      </c>
      <c r="F22" s="1">
        <f t="shared" si="1"/>
        <v>7.6964372434751988E-3</v>
      </c>
      <c r="G22" s="1">
        <f t="shared" si="0"/>
        <v>2.4319510259422669E-3</v>
      </c>
    </row>
    <row r="23" spans="1:7" ht="19.5" customHeight="1">
      <c r="A23" s="1">
        <v>4</v>
      </c>
      <c r="B23" s="1" t="s">
        <v>273</v>
      </c>
      <c r="C23" s="1">
        <v>500</v>
      </c>
      <c r="D23" s="1">
        <f>VLOOKUP(B23,Correlation_Eqns!$A$35:$B$40,2,FALSE)</f>
        <v>7.9900000000000004E-5</v>
      </c>
      <c r="E23" s="1">
        <f>VLOOKUP(B23,Correlation_Eqns!$A$43:$B$48,2,FALSE)</f>
        <v>0.73499999999999999</v>
      </c>
      <c r="F23" s="1">
        <f t="shared" si="1"/>
        <v>7.6964372434751988E-3</v>
      </c>
      <c r="G23" s="1">
        <f t="shared" si="0"/>
        <v>2.4319510259422669E-3</v>
      </c>
    </row>
    <row r="24" spans="1:7" ht="16.5" customHeight="1">
      <c r="A24" s="1">
        <v>4</v>
      </c>
      <c r="B24" s="1" t="s">
        <v>273</v>
      </c>
      <c r="C24" s="1">
        <v>500</v>
      </c>
      <c r="D24" s="1">
        <f>VLOOKUP(B24,Correlation_Eqns!$A$35:$B$40,2,FALSE)</f>
        <v>7.9900000000000004E-5</v>
      </c>
      <c r="E24" s="1">
        <f>VLOOKUP(B24,Correlation_Eqns!$A$43:$B$48,2,FALSE)</f>
        <v>0.73499999999999999</v>
      </c>
      <c r="F24" s="1">
        <f t="shared" si="1"/>
        <v>7.6964372434751988E-3</v>
      </c>
      <c r="G24" s="1">
        <f t="shared" si="0"/>
        <v>2.4319510259422669E-3</v>
      </c>
    </row>
    <row r="25" spans="1:7" ht="16.5" customHeight="1">
      <c r="A25" s="1">
        <v>4</v>
      </c>
      <c r="B25" s="1" t="s">
        <v>273</v>
      </c>
      <c r="C25" s="1">
        <v>300</v>
      </c>
      <c r="D25" s="1">
        <f>VLOOKUP(B25,Correlation_Eqns!$A$35:$B$40,2,FALSE)</f>
        <v>7.9900000000000004E-5</v>
      </c>
      <c r="E25" s="1">
        <f>VLOOKUP(B25,Correlation_Eqns!$A$43:$B$48,2,FALSE)</f>
        <v>0.73499999999999999</v>
      </c>
      <c r="F25" s="1">
        <f t="shared" si="1"/>
        <v>5.287262851901682E-3</v>
      </c>
      <c r="G25" s="1">
        <f t="shared" si="0"/>
        <v>1.670690464995301E-3</v>
      </c>
    </row>
    <row r="26" spans="1:7" ht="16.5" customHeight="1">
      <c r="A26" s="1">
        <v>4</v>
      </c>
      <c r="B26" s="1" t="s">
        <v>273</v>
      </c>
      <c r="C26" s="1">
        <v>300</v>
      </c>
      <c r="D26" s="1">
        <f>VLOOKUP(B26,Correlation_Eqns!$A$35:$B$40,2,FALSE)</f>
        <v>7.9900000000000004E-5</v>
      </c>
      <c r="E26" s="1">
        <f>VLOOKUP(B26,Correlation_Eqns!$A$43:$B$48,2,FALSE)</f>
        <v>0.73499999999999999</v>
      </c>
      <c r="F26" s="1">
        <f t="shared" si="1"/>
        <v>5.287262851901682E-3</v>
      </c>
      <c r="G26" s="1">
        <f t="shared" si="0"/>
        <v>1.670690464995301E-3</v>
      </c>
    </row>
    <row r="27" spans="1:7" ht="16.5" customHeight="1">
      <c r="A27" s="1">
        <v>4</v>
      </c>
      <c r="B27" s="1" t="s">
        <v>273</v>
      </c>
      <c r="C27" s="1">
        <v>100</v>
      </c>
      <c r="D27" s="1">
        <f>VLOOKUP(B27,Correlation_Eqns!$A$35:$B$40,2,FALSE)</f>
        <v>7.9900000000000004E-5</v>
      </c>
      <c r="E27" s="1">
        <f>VLOOKUP(B27,Correlation_Eqns!$A$43:$B$48,2,FALSE)</f>
        <v>0.73499999999999999</v>
      </c>
      <c r="F27" s="1">
        <f t="shared" si="1"/>
        <v>2.3580161721064429E-3</v>
      </c>
      <c r="G27" s="1">
        <f t="shared" si="0"/>
        <v>7.450953821268822E-4</v>
      </c>
    </row>
    <row r="28" spans="1:7" ht="16.5" customHeight="1">
      <c r="A28" s="1">
        <v>4</v>
      </c>
      <c r="B28" s="1" t="s">
        <v>273</v>
      </c>
      <c r="C28" s="1">
        <v>100</v>
      </c>
      <c r="D28" s="1">
        <f>VLOOKUP(B28,Correlation_Eqns!$A$35:$B$40,2,FALSE)</f>
        <v>7.9900000000000004E-5</v>
      </c>
      <c r="E28" s="1">
        <f>VLOOKUP(B28,Correlation_Eqns!$A$43:$B$48,2,FALSE)</f>
        <v>0.73499999999999999</v>
      </c>
      <c r="F28" s="1">
        <f t="shared" si="1"/>
        <v>2.3580161721064429E-3</v>
      </c>
      <c r="G28" s="1">
        <f t="shared" si="0"/>
        <v>7.450953821268822E-4</v>
      </c>
    </row>
    <row r="29" spans="1:7" ht="15.75" customHeight="1">
      <c r="A29" s="1">
        <v>4</v>
      </c>
      <c r="B29" s="1" t="s">
        <v>273</v>
      </c>
      <c r="C29" s="1">
        <v>100</v>
      </c>
      <c r="D29" s="1">
        <f>VLOOKUP(B29,Correlation_Eqns!$A$35:$B$40,2,FALSE)</f>
        <v>7.9900000000000004E-5</v>
      </c>
      <c r="E29" s="1">
        <f>VLOOKUP(B29,Correlation_Eqns!$A$43:$B$48,2,FALSE)</f>
        <v>0.73499999999999999</v>
      </c>
      <c r="F29" s="1">
        <f t="shared" si="1"/>
        <v>2.3580161721064429E-3</v>
      </c>
      <c r="G29" s="1">
        <f t="shared" si="0"/>
        <v>7.450953821268822E-4</v>
      </c>
    </row>
    <row r="30" spans="1:7" ht="16.5" customHeight="1">
      <c r="A30" s="1">
        <v>4</v>
      </c>
      <c r="B30" s="1" t="s">
        <v>273</v>
      </c>
      <c r="C30" s="1">
        <v>100</v>
      </c>
      <c r="D30" s="1">
        <f>VLOOKUP(B30,Correlation_Eqns!$A$35:$B$40,2,FALSE)</f>
        <v>7.9900000000000004E-5</v>
      </c>
      <c r="E30" s="1">
        <f>VLOOKUP(B30,Correlation_Eqns!$A$43:$B$48,2,FALSE)</f>
        <v>0.73499999999999999</v>
      </c>
      <c r="F30" s="1">
        <f t="shared" si="1"/>
        <v>2.3580161721064429E-3</v>
      </c>
      <c r="G30" s="1">
        <f t="shared" si="0"/>
        <v>7.450953821268822E-4</v>
      </c>
    </row>
    <row r="31" spans="1:7" ht="15.75" customHeight="1">
      <c r="A31" s="1">
        <v>4</v>
      </c>
      <c r="B31" s="1" t="s">
        <v>273</v>
      </c>
      <c r="C31" s="1">
        <v>80</v>
      </c>
      <c r="D31" s="1">
        <f>VLOOKUP(B31,Correlation_Eqns!$A$35:$B$40,2,FALSE)</f>
        <v>7.9900000000000004E-5</v>
      </c>
      <c r="E31" s="1">
        <f>VLOOKUP(B31,Correlation_Eqns!$A$43:$B$48,2,FALSE)</f>
        <v>0.73499999999999999</v>
      </c>
      <c r="F31" s="1">
        <f t="shared" si="1"/>
        <v>2.0013263790568895E-3</v>
      </c>
      <c r="G31" s="1">
        <f t="shared" si="0"/>
        <v>6.3238711455991211E-4</v>
      </c>
    </row>
    <row r="32" spans="1:7" ht="16.5" customHeight="1">
      <c r="A32" s="1">
        <v>4</v>
      </c>
      <c r="B32" s="1" t="s">
        <v>273</v>
      </c>
      <c r="C32" s="1">
        <v>50</v>
      </c>
      <c r="D32" s="1">
        <f>VLOOKUP(B32,Correlation_Eqns!$A$35:$B$40,2,FALSE)</f>
        <v>7.9900000000000004E-5</v>
      </c>
      <c r="E32" s="1">
        <f>VLOOKUP(B32,Correlation_Eqns!$A$43:$B$48,2,FALSE)</f>
        <v>0.73499999999999999</v>
      </c>
      <c r="F32" s="1">
        <f t="shared" si="1"/>
        <v>1.4167386188852062E-3</v>
      </c>
      <c r="G32" s="1">
        <f t="shared" si="0"/>
        <v>4.4766673574982298E-4</v>
      </c>
    </row>
    <row r="33" spans="1:7" ht="15.75" customHeight="1">
      <c r="A33" s="1">
        <v>4</v>
      </c>
      <c r="B33" s="1" t="s">
        <v>39</v>
      </c>
      <c r="C33" s="1">
        <v>10</v>
      </c>
      <c r="D33" s="1">
        <f>VLOOKUP(B33,Correlation_Eqns!$A$35:$B$40,2,FALSE)</f>
        <v>1.1399999999999999E-4</v>
      </c>
      <c r="E33" s="1">
        <f>VLOOKUP(B33,Correlation_Eqns!$A$43:$B$48,2,FALSE)</f>
        <v>0.70399999999999996</v>
      </c>
      <c r="F33" s="1">
        <f t="shared" si="1"/>
        <v>5.7664011468354999E-4</v>
      </c>
      <c r="G33" s="1">
        <f t="shared" si="0"/>
        <v>1.8220904999816686E-4</v>
      </c>
    </row>
    <row r="34" spans="1:7" ht="15.75" customHeight="1">
      <c r="A34" s="1">
        <v>4</v>
      </c>
      <c r="B34" s="1" t="s">
        <v>40</v>
      </c>
      <c r="C34" s="1">
        <v>1000</v>
      </c>
      <c r="D34" s="1">
        <f>VLOOKUP(B34,Correlation_Eqns!$A$35:$B$40,2,FALSE)</f>
        <v>6.9800000000000005E-4</v>
      </c>
      <c r="E34" s="1">
        <f>VLOOKUP(B34,Correlation_Eqns!$A$43:$B$48,2,FALSE)</f>
        <v>0.58899999999999997</v>
      </c>
      <c r="F34" s="1">
        <f t="shared" si="1"/>
        <v>4.0818347873284741E-2</v>
      </c>
      <c r="G34" s="1">
        <f t="shared" si="0"/>
        <v>1.2897944834392005E-2</v>
      </c>
    </row>
    <row r="35" spans="1:7" ht="15.75" customHeight="1">
      <c r="A35" s="1">
        <v>4</v>
      </c>
      <c r="B35" s="1" t="s">
        <v>40</v>
      </c>
      <c r="C35" s="1">
        <v>200</v>
      </c>
      <c r="D35" s="1">
        <f>VLOOKUP(B35,Correlation_Eqns!$A$35:$B$40,2,FALSE)</f>
        <v>6.9800000000000005E-4</v>
      </c>
      <c r="E35" s="1">
        <f>VLOOKUP(B35,Correlation_Eqns!$A$43:$B$48,2,FALSE)</f>
        <v>0.58899999999999997</v>
      </c>
      <c r="F35" s="1">
        <f t="shared" si="1"/>
        <v>1.5818383125771076E-2</v>
      </c>
      <c r="G35" s="1">
        <f t="shared" si="0"/>
        <v>4.9983559736136475E-3</v>
      </c>
    </row>
    <row r="36" spans="1:7" ht="15.75" customHeight="1">
      <c r="A36" s="1">
        <v>4</v>
      </c>
      <c r="B36" s="1" t="s">
        <v>40</v>
      </c>
      <c r="C36" s="1">
        <v>100</v>
      </c>
      <c r="D36" s="1">
        <f>VLOOKUP(B36,Correlation_Eqns!$A$35:$B$40,2,FALSE)</f>
        <v>6.9800000000000005E-4</v>
      </c>
      <c r="E36" s="1">
        <f>VLOOKUP(B36,Correlation_Eqns!$A$43:$B$48,2,FALSE)</f>
        <v>0.58899999999999997</v>
      </c>
      <c r="F36" s="1">
        <f t="shared" si="1"/>
        <v>1.0516117321983463E-2</v>
      </c>
      <c r="G36" s="1">
        <f t="shared" si="0"/>
        <v>3.3229248158696224E-3</v>
      </c>
    </row>
    <row r="37" spans="1:7" ht="15.75" customHeight="1">
      <c r="A37" s="1">
        <v>4</v>
      </c>
      <c r="B37" s="1" t="s">
        <v>274</v>
      </c>
      <c r="C37" s="1">
        <v>3000</v>
      </c>
      <c r="D37" s="1">
        <f>VLOOKUP(B37,Correlation_Eqns!$A$35:$B$40,2,FALSE)</f>
        <v>1.21E-4</v>
      </c>
      <c r="E37" s="1">
        <f>VLOOKUP(B37,Correlation_Eqns!$A$43:$B$48,2,FALSE)</f>
        <v>0.746</v>
      </c>
      <c r="F37" s="1">
        <f t="shared" si="1"/>
        <v>4.7502648723298978E-2</v>
      </c>
      <c r="G37" s="1">
        <f t="shared" si="0"/>
        <v>1.5010076954182902E-2</v>
      </c>
    </row>
    <row r="38" spans="1:7" ht="15.75" customHeight="1">
      <c r="A38" s="1">
        <v>4</v>
      </c>
      <c r="B38" s="1" t="s">
        <v>274</v>
      </c>
      <c r="C38" s="1">
        <v>2000</v>
      </c>
      <c r="D38" s="1">
        <f>VLOOKUP(B38,Correlation_Eqns!$A$35:$B$40,2,FALSE)</f>
        <v>1.21E-4</v>
      </c>
      <c r="E38" s="1">
        <f>VLOOKUP(B38,Correlation_Eqns!$A$43:$B$48,2,FALSE)</f>
        <v>0.746</v>
      </c>
      <c r="F38" s="1">
        <f t="shared" si="1"/>
        <v>3.5103768923070142E-2</v>
      </c>
      <c r="G38" s="1">
        <f t="shared" si="0"/>
        <v>1.1092229319387395E-2</v>
      </c>
    </row>
    <row r="39" spans="1:7" ht="15.75" customHeight="1">
      <c r="A39" s="1">
        <v>4</v>
      </c>
      <c r="B39" s="1" t="s">
        <v>274</v>
      </c>
      <c r="C39" s="1">
        <v>750</v>
      </c>
      <c r="D39" s="1">
        <f>VLOOKUP(B39,Correlation_Eqns!$A$35:$B$40,2,FALSE)</f>
        <v>1.21E-4</v>
      </c>
      <c r="E39" s="1">
        <f>VLOOKUP(B39,Correlation_Eqns!$A$43:$B$48,2,FALSE)</f>
        <v>0.746</v>
      </c>
      <c r="F39" s="1">
        <f t="shared" si="1"/>
        <v>1.6888110923116487E-2</v>
      </c>
      <c r="G39" s="1">
        <f t="shared" si="0"/>
        <v>5.3363728419300403E-3</v>
      </c>
    </row>
    <row r="40" spans="1:7" ht="17.25" customHeight="1">
      <c r="A40" s="1">
        <v>4</v>
      </c>
      <c r="B40" s="1" t="s">
        <v>274</v>
      </c>
      <c r="C40" s="1">
        <v>500</v>
      </c>
      <c r="D40" s="1">
        <f>VLOOKUP(B40,Correlation_Eqns!$A$35:$B$40,2,FALSE)</f>
        <v>1.21E-4</v>
      </c>
      <c r="E40" s="1">
        <f>VLOOKUP(B40,Correlation_Eqns!$A$43:$B$48,2,FALSE)</f>
        <v>0.746</v>
      </c>
      <c r="F40" s="1">
        <f t="shared" si="1"/>
        <v>1.2480069202993412E-2</v>
      </c>
      <c r="G40" s="1">
        <f t="shared" si="0"/>
        <v>3.9435021870386699E-3</v>
      </c>
    </row>
    <row r="41" spans="1:7" ht="17.25" customHeight="1">
      <c r="A41" s="1">
        <v>4</v>
      </c>
      <c r="B41" s="1" t="s">
        <v>274</v>
      </c>
      <c r="C41" s="1">
        <v>300</v>
      </c>
      <c r="D41" s="1">
        <f>VLOOKUP(B41,Correlation_Eqns!$A$35:$B$40,2,FALSE)</f>
        <v>1.21E-4</v>
      </c>
      <c r="E41" s="1">
        <f>VLOOKUP(B41,Correlation_Eqns!$A$43:$B$48,2,FALSE)</f>
        <v>0.746</v>
      </c>
      <c r="F41" s="1">
        <f t="shared" si="1"/>
        <v>8.5254601027317887E-3</v>
      </c>
      <c r="G41" s="1">
        <f t="shared" si="0"/>
        <v>2.6939089851016011E-3</v>
      </c>
    </row>
    <row r="42" spans="1:7" ht="15.75" customHeight="1">
      <c r="A42" s="1">
        <v>4</v>
      </c>
      <c r="B42" s="1" t="s">
        <v>274</v>
      </c>
      <c r="C42" s="1">
        <v>300</v>
      </c>
      <c r="D42" s="1">
        <f>VLOOKUP(B42,Correlation_Eqns!$A$35:$B$40,2,FALSE)</f>
        <v>1.21E-4</v>
      </c>
      <c r="E42" s="1">
        <f>VLOOKUP(B42,Correlation_Eqns!$A$43:$B$48,2,FALSE)</f>
        <v>0.746</v>
      </c>
      <c r="F42" s="1">
        <f t="shared" si="1"/>
        <v>8.5254601027317887E-3</v>
      </c>
      <c r="G42" s="1">
        <f t="shared" si="0"/>
        <v>2.6939089851016011E-3</v>
      </c>
    </row>
    <row r="43" spans="1:7" ht="15.75" customHeight="1">
      <c r="A43" s="1">
        <v>4</v>
      </c>
      <c r="B43" s="1" t="s">
        <v>274</v>
      </c>
      <c r="C43" s="1">
        <v>50</v>
      </c>
      <c r="D43" s="1">
        <f>VLOOKUP(B43,Correlation_Eqns!$A$35:$B$40,2,FALSE)</f>
        <v>1.21E-4</v>
      </c>
      <c r="E43" s="1">
        <f>VLOOKUP(B43,Correlation_Eqns!$A$43:$B$48,2,FALSE)</f>
        <v>0.746</v>
      </c>
      <c r="F43" s="1">
        <f t="shared" si="1"/>
        <v>2.2398399863809279E-3</v>
      </c>
      <c r="G43" s="1">
        <f t="shared" si="0"/>
        <v>7.0775359825659117E-4</v>
      </c>
    </row>
    <row r="44" spans="1:7" ht="15.75" customHeight="1">
      <c r="A44" s="1">
        <v>4</v>
      </c>
      <c r="B44" s="1" t="s">
        <v>274</v>
      </c>
      <c r="C44" s="1">
        <v>50</v>
      </c>
      <c r="D44" s="1">
        <f>VLOOKUP(B44,Correlation_Eqns!$A$35:$B$40,2,FALSE)</f>
        <v>1.21E-4</v>
      </c>
      <c r="E44" s="1">
        <f>VLOOKUP(B44,Correlation_Eqns!$A$43:$B$48,2,FALSE)</f>
        <v>0.746</v>
      </c>
      <c r="F44" s="1">
        <f t="shared" si="1"/>
        <v>2.2398399863809279E-3</v>
      </c>
      <c r="G44" s="1">
        <f t="shared" si="0"/>
        <v>7.0775359825659117E-4</v>
      </c>
    </row>
    <row r="45" spans="1:7" ht="15.75" customHeight="1">
      <c r="A45" s="1">
        <v>4</v>
      </c>
      <c r="B45" s="1" t="s">
        <v>274</v>
      </c>
      <c r="C45" s="1">
        <v>50</v>
      </c>
      <c r="D45" s="1">
        <f>VLOOKUP(B45,Correlation_Eqns!$A$35:$B$40,2,FALSE)</f>
        <v>1.21E-4</v>
      </c>
      <c r="E45" s="1">
        <f>VLOOKUP(B45,Correlation_Eqns!$A$43:$B$48,2,FALSE)</f>
        <v>0.746</v>
      </c>
      <c r="F45" s="1">
        <f t="shared" si="1"/>
        <v>2.2398399863809279E-3</v>
      </c>
      <c r="G45" s="1">
        <f t="shared" si="0"/>
        <v>7.0775359825659117E-4</v>
      </c>
    </row>
    <row r="46" spans="1:7" ht="15.75" customHeight="1">
      <c r="A46" s="1">
        <v>5</v>
      </c>
      <c r="B46" s="1" t="s">
        <v>273</v>
      </c>
      <c r="C46" s="1">
        <v>9000</v>
      </c>
      <c r="D46" s="1">
        <f>VLOOKUP(B46,Correlation_Eqns!$A$35:$B$40,2,FALSE)</f>
        <v>7.9900000000000004E-5</v>
      </c>
      <c r="E46" s="1">
        <f>VLOOKUP(B46,Correlation_Eqns!$A$43:$B$48,2,FALSE)</f>
        <v>0.73499999999999999</v>
      </c>
      <c r="F46" s="1">
        <f t="shared" si="1"/>
        <v>6.4404323643883626E-2</v>
      </c>
      <c r="G46" s="1">
        <f t="shared" si="0"/>
        <v>2.0350735802288921E-2</v>
      </c>
    </row>
    <row r="47" spans="1:7" ht="15.75" customHeight="1">
      <c r="A47" s="1">
        <v>5</v>
      </c>
      <c r="B47" s="1" t="s">
        <v>273</v>
      </c>
      <c r="C47" s="1">
        <v>9000</v>
      </c>
      <c r="D47" s="1">
        <f>VLOOKUP(B47,Correlation_Eqns!$A$35:$B$40,2,FALSE)</f>
        <v>7.9900000000000004E-5</v>
      </c>
      <c r="E47" s="1">
        <f>VLOOKUP(B47,Correlation_Eqns!$A$43:$B$48,2,FALSE)</f>
        <v>0.73499999999999999</v>
      </c>
      <c r="F47" s="1">
        <f t="shared" si="1"/>
        <v>6.4404323643883626E-2</v>
      </c>
      <c r="G47" s="1">
        <f t="shared" si="0"/>
        <v>2.0350735802288921E-2</v>
      </c>
    </row>
    <row r="48" spans="1:7" ht="15.75" customHeight="1">
      <c r="A48" s="1">
        <v>5</v>
      </c>
      <c r="B48" s="1" t="s">
        <v>273</v>
      </c>
      <c r="C48" s="1">
        <v>8000</v>
      </c>
      <c r="D48" s="1">
        <f>VLOOKUP(B48,Correlation_Eqns!$A$35:$B$40,2,FALSE)</f>
        <v>7.9900000000000004E-5</v>
      </c>
      <c r="E48" s="1">
        <f>VLOOKUP(B48,Correlation_Eqns!$A$43:$B$48,2,FALSE)</f>
        <v>0.73499999999999999</v>
      </c>
      <c r="F48" s="1">
        <f t="shared" si="1"/>
        <v>5.9063328754435249E-2</v>
      </c>
      <c r="G48" s="1">
        <f t="shared" si="0"/>
        <v>1.8663066873141468E-2</v>
      </c>
    </row>
    <row r="49" spans="1:7" ht="15.75" customHeight="1">
      <c r="A49" s="1">
        <v>5</v>
      </c>
      <c r="B49" s="1" t="s">
        <v>273</v>
      </c>
      <c r="C49" s="1">
        <v>8000</v>
      </c>
      <c r="D49" s="1">
        <f>VLOOKUP(B49,Correlation_Eqns!$A$35:$B$40,2,FALSE)</f>
        <v>7.9900000000000004E-5</v>
      </c>
      <c r="E49" s="1">
        <f>VLOOKUP(B49,Correlation_Eqns!$A$43:$B$48,2,FALSE)</f>
        <v>0.73499999999999999</v>
      </c>
      <c r="F49" s="1">
        <f t="shared" si="1"/>
        <v>5.9063328754435249E-2</v>
      </c>
      <c r="G49" s="1">
        <f t="shared" si="0"/>
        <v>1.8663066873141468E-2</v>
      </c>
    </row>
    <row r="50" spans="1:7" ht="15.75" customHeight="1">
      <c r="A50" s="1">
        <v>5</v>
      </c>
      <c r="B50" s="1" t="s">
        <v>273</v>
      </c>
      <c r="C50" s="1">
        <v>5000</v>
      </c>
      <c r="D50" s="1">
        <f>VLOOKUP(B50,Correlation_Eqns!$A$35:$B$40,2,FALSE)</f>
        <v>7.9900000000000004E-5</v>
      </c>
      <c r="E50" s="1">
        <f>VLOOKUP(B50,Correlation_Eqns!$A$43:$B$48,2,FALSE)</f>
        <v>0.73499999999999999</v>
      </c>
      <c r="F50" s="1">
        <f t="shared" si="1"/>
        <v>4.181092083828615E-2</v>
      </c>
      <c r="G50" s="1">
        <f t="shared" si="0"/>
        <v>1.3211582010165011E-2</v>
      </c>
    </row>
    <row r="51" spans="1:7" ht="15.75" customHeight="1">
      <c r="A51" s="1">
        <v>5</v>
      </c>
      <c r="B51" s="1" t="s">
        <v>273</v>
      </c>
      <c r="C51" s="1">
        <v>3000</v>
      </c>
      <c r="D51" s="1">
        <f>VLOOKUP(B51,Correlation_Eqns!$A$35:$B$40,2,FALSE)</f>
        <v>7.9900000000000004E-5</v>
      </c>
      <c r="E51" s="1">
        <f>VLOOKUP(B51,Correlation_Eqns!$A$43:$B$48,2,FALSE)</f>
        <v>0.73499999999999999</v>
      </c>
      <c r="F51" s="1">
        <f t="shared" si="1"/>
        <v>2.872307296983214E-2</v>
      </c>
      <c r="G51" s="1">
        <f t="shared" si="0"/>
        <v>9.0760314892994395E-3</v>
      </c>
    </row>
    <row r="52" spans="1:7" ht="15.75" customHeight="1">
      <c r="A52" s="1">
        <v>5</v>
      </c>
      <c r="B52" s="1" t="s">
        <v>273</v>
      </c>
      <c r="C52" s="1">
        <v>3000</v>
      </c>
      <c r="D52" s="1">
        <f>VLOOKUP(B52,Correlation_Eqns!$A$35:$B$40,2,FALSE)</f>
        <v>7.9900000000000004E-5</v>
      </c>
      <c r="E52" s="1">
        <f>VLOOKUP(B52,Correlation_Eqns!$A$43:$B$48,2,FALSE)</f>
        <v>0.73499999999999999</v>
      </c>
      <c r="F52" s="1">
        <f t="shared" si="1"/>
        <v>2.872307296983214E-2</v>
      </c>
      <c r="G52" s="1">
        <f t="shared" si="0"/>
        <v>9.0760314892994395E-3</v>
      </c>
    </row>
    <row r="53" spans="1:7" ht="15.75" customHeight="1">
      <c r="A53" s="1">
        <v>5</v>
      </c>
      <c r="B53" s="1" t="s">
        <v>273</v>
      </c>
      <c r="C53" s="1">
        <v>2000</v>
      </c>
      <c r="D53" s="1">
        <f>VLOOKUP(B53,Correlation_Eqns!$A$35:$B$40,2,FALSE)</f>
        <v>7.9900000000000004E-5</v>
      </c>
      <c r="E53" s="1">
        <f>VLOOKUP(B53,Correlation_Eqns!$A$43:$B$48,2,FALSE)</f>
        <v>0.73499999999999999</v>
      </c>
      <c r="F53" s="1">
        <f t="shared" si="1"/>
        <v>2.1320816193318094E-2</v>
      </c>
      <c r="G53" s="1">
        <f t="shared" si="0"/>
        <v>6.7370367840294239E-3</v>
      </c>
    </row>
    <row r="54" spans="1:7" ht="15.75" customHeight="1">
      <c r="A54" s="1">
        <v>5</v>
      </c>
      <c r="B54" s="1" t="s">
        <v>273</v>
      </c>
      <c r="C54" s="1">
        <v>2000</v>
      </c>
      <c r="D54" s="1">
        <f>VLOOKUP(B54,Correlation_Eqns!$A$35:$B$40,2,FALSE)</f>
        <v>7.9900000000000004E-5</v>
      </c>
      <c r="E54" s="1">
        <f>VLOOKUP(B54,Correlation_Eqns!$A$43:$B$48,2,FALSE)</f>
        <v>0.73499999999999999</v>
      </c>
      <c r="F54" s="1">
        <f t="shared" si="1"/>
        <v>2.1320816193318094E-2</v>
      </c>
      <c r="G54" s="1">
        <f t="shared" si="0"/>
        <v>6.7370367840294239E-3</v>
      </c>
    </row>
    <row r="55" spans="1:7" ht="15.75" customHeight="1">
      <c r="A55" s="1">
        <v>5</v>
      </c>
      <c r="B55" s="1" t="s">
        <v>273</v>
      </c>
      <c r="C55" s="1">
        <v>1000</v>
      </c>
      <c r="D55" s="1">
        <f>VLOOKUP(B55,Correlation_Eqns!$A$35:$B$40,2,FALSE)</f>
        <v>7.9900000000000004E-5</v>
      </c>
      <c r="E55" s="1">
        <f>VLOOKUP(B55,Correlation_Eqns!$A$43:$B$48,2,FALSE)</f>
        <v>0.73499999999999999</v>
      </c>
      <c r="F55" s="1">
        <f t="shared" si="1"/>
        <v>1.2809930671613425E-2</v>
      </c>
      <c r="G55" s="1">
        <f t="shared" si="0"/>
        <v>4.0477331333390971E-3</v>
      </c>
    </row>
    <row r="56" spans="1:7" ht="15.75" customHeight="1">
      <c r="A56" s="1">
        <v>5</v>
      </c>
      <c r="B56" s="1" t="s">
        <v>273</v>
      </c>
      <c r="C56" s="1">
        <v>1000</v>
      </c>
      <c r="D56" s="1">
        <f>VLOOKUP(B56,Correlation_Eqns!$A$35:$B$40,2,FALSE)</f>
        <v>7.9900000000000004E-5</v>
      </c>
      <c r="E56" s="1">
        <f>VLOOKUP(B56,Correlation_Eqns!$A$43:$B$48,2,FALSE)</f>
        <v>0.73499999999999999</v>
      </c>
      <c r="F56" s="1">
        <f t="shared" si="1"/>
        <v>1.2809930671613425E-2</v>
      </c>
      <c r="G56" s="1">
        <f t="shared" si="0"/>
        <v>4.0477331333390971E-3</v>
      </c>
    </row>
    <row r="57" spans="1:7" ht="15.75" customHeight="1">
      <c r="A57" s="1">
        <v>5</v>
      </c>
      <c r="B57" s="1" t="s">
        <v>273</v>
      </c>
      <c r="C57" s="1">
        <v>800</v>
      </c>
      <c r="D57" s="1">
        <f>VLOOKUP(B57,Correlation_Eqns!$A$35:$B$40,2,FALSE)</f>
        <v>7.9900000000000004E-5</v>
      </c>
      <c r="E57" s="1">
        <f>VLOOKUP(B57,Correlation_Eqns!$A$43:$B$48,2,FALSE)</f>
        <v>0.73499999999999999</v>
      </c>
      <c r="F57" s="1">
        <f t="shared" si="1"/>
        <v>1.0872212188472069E-2</v>
      </c>
      <c r="G57" s="1">
        <f t="shared" si="0"/>
        <v>3.4354450961621582E-3</v>
      </c>
    </row>
    <row r="58" spans="1:7" ht="15.75" customHeight="1">
      <c r="A58" s="1">
        <v>5</v>
      </c>
      <c r="B58" s="1" t="s">
        <v>273</v>
      </c>
      <c r="C58" s="1">
        <v>700</v>
      </c>
      <c r="D58" s="1">
        <f>VLOOKUP(B58,Correlation_Eqns!$A$35:$B$40,2,FALSE)</f>
        <v>7.9900000000000004E-5</v>
      </c>
      <c r="E58" s="1">
        <f>VLOOKUP(B58,Correlation_Eqns!$A$43:$B$48,2,FALSE)</f>
        <v>0.73499999999999999</v>
      </c>
      <c r="F58" s="1">
        <f t="shared" si="1"/>
        <v>9.8558444070776137E-3</v>
      </c>
      <c r="G58" s="1">
        <f t="shared" si="0"/>
        <v>3.1142891391260125E-3</v>
      </c>
    </row>
    <row r="59" spans="1:7" ht="15.75" customHeight="1">
      <c r="A59" s="1">
        <v>5</v>
      </c>
      <c r="B59" s="1" t="s">
        <v>273</v>
      </c>
      <c r="C59" s="1">
        <v>500</v>
      </c>
      <c r="D59" s="1">
        <f>VLOOKUP(B59,Correlation_Eqns!$A$35:$B$40,2,FALSE)</f>
        <v>7.9900000000000004E-5</v>
      </c>
      <c r="E59" s="1">
        <f>VLOOKUP(B59,Correlation_Eqns!$A$43:$B$48,2,FALSE)</f>
        <v>0.73499999999999999</v>
      </c>
      <c r="F59" s="1">
        <f t="shared" si="1"/>
        <v>7.6964372434751988E-3</v>
      </c>
      <c r="G59" s="1">
        <f t="shared" si="0"/>
        <v>2.4319510259422669E-3</v>
      </c>
    </row>
    <row r="60" spans="1:7" ht="15.75" customHeight="1">
      <c r="A60" s="1">
        <v>5</v>
      </c>
      <c r="B60" s="1" t="s">
        <v>273</v>
      </c>
      <c r="C60" s="1">
        <v>500</v>
      </c>
      <c r="D60" s="1">
        <f>VLOOKUP(B60,Correlation_Eqns!$A$35:$B$40,2,FALSE)</f>
        <v>7.9900000000000004E-5</v>
      </c>
      <c r="E60" s="1">
        <f>VLOOKUP(B60,Correlation_Eqns!$A$43:$B$48,2,FALSE)</f>
        <v>0.73499999999999999</v>
      </c>
      <c r="F60" s="1">
        <f t="shared" si="1"/>
        <v>7.6964372434751988E-3</v>
      </c>
      <c r="G60" s="1">
        <f t="shared" si="0"/>
        <v>2.4319510259422669E-3</v>
      </c>
    </row>
    <row r="61" spans="1:7" ht="15.75" customHeight="1">
      <c r="A61" s="1">
        <v>5</v>
      </c>
      <c r="B61" s="1" t="s">
        <v>273</v>
      </c>
      <c r="C61" s="1">
        <v>400</v>
      </c>
      <c r="D61" s="1">
        <f>VLOOKUP(B61,Correlation_Eqns!$A$35:$B$40,2,FALSE)</f>
        <v>7.9900000000000004E-5</v>
      </c>
      <c r="E61" s="1">
        <f>VLOOKUP(B61,Correlation_Eqns!$A$43:$B$48,2,FALSE)</f>
        <v>0.73499999999999999</v>
      </c>
      <c r="F61" s="1">
        <f t="shared" si="1"/>
        <v>6.532221051886623E-3</v>
      </c>
      <c r="G61" s="1">
        <f t="shared" si="0"/>
        <v>2.0640773368593426E-3</v>
      </c>
    </row>
    <row r="62" spans="1:7" ht="15.75" customHeight="1">
      <c r="A62" s="1">
        <v>5</v>
      </c>
      <c r="B62" s="1" t="s">
        <v>273</v>
      </c>
      <c r="C62" s="1">
        <v>300</v>
      </c>
      <c r="D62" s="1">
        <f>VLOOKUP(B62,Correlation_Eqns!$A$35:$B$40,2,FALSE)</f>
        <v>7.9900000000000004E-5</v>
      </c>
      <c r="E62" s="1">
        <f>VLOOKUP(B62,Correlation_Eqns!$A$43:$B$48,2,FALSE)</f>
        <v>0.73499999999999999</v>
      </c>
      <c r="F62" s="1">
        <f t="shared" si="1"/>
        <v>5.287262851901682E-3</v>
      </c>
      <c r="G62" s="1">
        <f t="shared" si="0"/>
        <v>1.670690464995301E-3</v>
      </c>
    </row>
    <row r="63" spans="1:7" ht="15.75" customHeight="1">
      <c r="A63" s="1">
        <v>5</v>
      </c>
      <c r="B63" s="1" t="s">
        <v>273</v>
      </c>
      <c r="C63" s="1">
        <v>300</v>
      </c>
      <c r="D63" s="1">
        <f>VLOOKUP(B63,Correlation_Eqns!$A$35:$B$40,2,FALSE)</f>
        <v>7.9900000000000004E-5</v>
      </c>
      <c r="E63" s="1">
        <f>VLOOKUP(B63,Correlation_Eqns!$A$43:$B$48,2,FALSE)</f>
        <v>0.73499999999999999</v>
      </c>
      <c r="F63" s="1">
        <f t="shared" si="1"/>
        <v>5.287262851901682E-3</v>
      </c>
      <c r="G63" s="1">
        <f t="shared" si="0"/>
        <v>1.670690464995301E-3</v>
      </c>
    </row>
    <row r="64" spans="1:7" ht="15.75" customHeight="1">
      <c r="A64" s="1">
        <v>5</v>
      </c>
      <c r="B64" s="1" t="s">
        <v>273</v>
      </c>
      <c r="C64" s="1">
        <v>300</v>
      </c>
      <c r="D64" s="1">
        <f>VLOOKUP(B64,Correlation_Eqns!$A$35:$B$40,2,FALSE)</f>
        <v>7.9900000000000004E-5</v>
      </c>
      <c r="E64" s="1">
        <f>VLOOKUP(B64,Correlation_Eqns!$A$43:$B$48,2,FALSE)</f>
        <v>0.73499999999999999</v>
      </c>
      <c r="F64" s="1">
        <f t="shared" si="1"/>
        <v>5.287262851901682E-3</v>
      </c>
      <c r="G64" s="1">
        <f t="shared" si="0"/>
        <v>1.670690464995301E-3</v>
      </c>
    </row>
    <row r="65" spans="1:7" ht="15.75" customHeight="1">
      <c r="A65" s="1" t="s">
        <v>275</v>
      </c>
      <c r="B65" s="1" t="s">
        <v>273</v>
      </c>
      <c r="C65" s="1">
        <v>250</v>
      </c>
      <c r="D65" s="1">
        <f>VLOOKUP(B65,Correlation_Eqns!$A$35:$B$40,2,FALSE)</f>
        <v>7.9900000000000004E-5</v>
      </c>
      <c r="E65" s="1">
        <f>VLOOKUP(B65,Correlation_Eqns!$A$43:$B$48,2,FALSE)</f>
        <v>0.73499999999999999</v>
      </c>
      <c r="F65" s="1">
        <f t="shared" si="1"/>
        <v>4.6241582223404331E-3</v>
      </c>
      <c r="G65" s="1">
        <f t="shared" si="0"/>
        <v>1.4611600117280194E-3</v>
      </c>
    </row>
    <row r="66" spans="1:7" ht="17.25" customHeight="1">
      <c r="A66" s="1">
        <v>5</v>
      </c>
      <c r="B66" s="1" t="s">
        <v>273</v>
      </c>
      <c r="C66" s="1">
        <v>200</v>
      </c>
      <c r="D66" s="1">
        <f>VLOOKUP(B66,Correlation_Eqns!$A$35:$B$40,2,FALSE)</f>
        <v>7.9900000000000004E-5</v>
      </c>
      <c r="E66" s="1">
        <f>VLOOKUP(B66,Correlation_Eqns!$A$43:$B$48,2,FALSE)</f>
        <v>0.73499999999999999</v>
      </c>
      <c r="F66" s="1">
        <f t="shared" si="1"/>
        <v>3.9246761497125863E-3</v>
      </c>
      <c r="G66" s="1">
        <f t="shared" si="0"/>
        <v>1.2401348684907818E-3</v>
      </c>
    </row>
    <row r="67" spans="1:7" ht="17.25" customHeight="1">
      <c r="A67" s="1">
        <v>5</v>
      </c>
      <c r="B67" s="1" t="s">
        <v>273</v>
      </c>
      <c r="C67" s="1">
        <v>200</v>
      </c>
      <c r="D67" s="1">
        <f>VLOOKUP(B67,Correlation_Eqns!$A$35:$B$40,2,FALSE)</f>
        <v>7.9900000000000004E-5</v>
      </c>
      <c r="E67" s="1">
        <f>VLOOKUP(B67,Correlation_Eqns!$A$43:$B$48,2,FALSE)</f>
        <v>0.73499999999999999</v>
      </c>
      <c r="F67" s="1">
        <f t="shared" si="1"/>
        <v>3.9246761497125863E-3</v>
      </c>
      <c r="G67" s="1">
        <f t="shared" si="0"/>
        <v>1.2401348684907818E-3</v>
      </c>
    </row>
    <row r="68" spans="1:7" ht="16.5" customHeight="1">
      <c r="A68" s="1">
        <v>5</v>
      </c>
      <c r="B68" s="1" t="s">
        <v>273</v>
      </c>
      <c r="C68" s="1">
        <v>200</v>
      </c>
      <c r="D68" s="1">
        <f>VLOOKUP(B68,Correlation_Eqns!$A$35:$B$40,2,FALSE)</f>
        <v>7.9900000000000004E-5</v>
      </c>
      <c r="E68" s="1">
        <f>VLOOKUP(B68,Correlation_Eqns!$A$43:$B$48,2,FALSE)</f>
        <v>0.73499999999999999</v>
      </c>
      <c r="F68" s="1">
        <f t="shared" si="1"/>
        <v>3.9246761497125863E-3</v>
      </c>
      <c r="G68" s="1">
        <f t="shared" si="0"/>
        <v>1.2401348684907818E-3</v>
      </c>
    </row>
    <row r="69" spans="1:7" ht="16.5" customHeight="1">
      <c r="A69" s="1">
        <v>5</v>
      </c>
      <c r="B69" s="1" t="s">
        <v>273</v>
      </c>
      <c r="C69" s="1">
        <v>200</v>
      </c>
      <c r="D69" s="1">
        <f>VLOOKUP(B69,Correlation_Eqns!$A$35:$B$40,2,FALSE)</f>
        <v>7.9900000000000004E-5</v>
      </c>
      <c r="E69" s="1">
        <f>VLOOKUP(B69,Correlation_Eqns!$A$43:$B$48,2,FALSE)</f>
        <v>0.73499999999999999</v>
      </c>
      <c r="F69" s="1">
        <f t="shared" si="1"/>
        <v>3.9246761497125863E-3</v>
      </c>
      <c r="G69" s="1">
        <f t="shared" si="0"/>
        <v>1.2401348684907818E-3</v>
      </c>
    </row>
    <row r="70" spans="1:7" ht="16.5" customHeight="1">
      <c r="A70" s="1">
        <v>5</v>
      </c>
      <c r="B70" s="1" t="s">
        <v>273</v>
      </c>
      <c r="C70" s="1">
        <v>200</v>
      </c>
      <c r="D70" s="1">
        <f>VLOOKUP(B70,Correlation_Eqns!$A$35:$B$40,2,FALSE)</f>
        <v>7.9900000000000004E-5</v>
      </c>
      <c r="E70" s="1">
        <f>VLOOKUP(B70,Correlation_Eqns!$A$43:$B$48,2,FALSE)</f>
        <v>0.73499999999999999</v>
      </c>
      <c r="F70" s="1">
        <f t="shared" si="1"/>
        <v>3.9246761497125863E-3</v>
      </c>
      <c r="G70" s="1">
        <f t="shared" si="0"/>
        <v>1.2401348684907818E-3</v>
      </c>
    </row>
    <row r="71" spans="1:7" ht="16.5" customHeight="1">
      <c r="A71" s="1">
        <v>5</v>
      </c>
      <c r="B71" s="1" t="s">
        <v>273</v>
      </c>
      <c r="C71" s="1">
        <v>100</v>
      </c>
      <c r="D71" s="1">
        <f>VLOOKUP(B71,Correlation_Eqns!$A$35:$B$40,2,FALSE)</f>
        <v>7.9900000000000004E-5</v>
      </c>
      <c r="E71" s="1">
        <f>VLOOKUP(B71,Correlation_Eqns!$A$43:$B$48,2,FALSE)</f>
        <v>0.73499999999999999</v>
      </c>
      <c r="F71" s="1">
        <f t="shared" si="1"/>
        <v>2.3580161721064429E-3</v>
      </c>
      <c r="G71" s="1">
        <f t="shared" si="0"/>
        <v>7.450953821268822E-4</v>
      </c>
    </row>
    <row r="72" spans="1:7" ht="17.25" customHeight="1">
      <c r="A72" s="1">
        <v>5</v>
      </c>
      <c r="B72" s="1" t="s">
        <v>273</v>
      </c>
      <c r="C72" s="1">
        <v>100</v>
      </c>
      <c r="D72" s="1">
        <f>VLOOKUP(B72,Correlation_Eqns!$A$35:$B$40,2,FALSE)</f>
        <v>7.9900000000000004E-5</v>
      </c>
      <c r="E72" s="1">
        <f>VLOOKUP(B72,Correlation_Eqns!$A$43:$B$48,2,FALSE)</f>
        <v>0.73499999999999999</v>
      </c>
      <c r="F72" s="1">
        <f t="shared" si="1"/>
        <v>2.3580161721064429E-3</v>
      </c>
      <c r="G72" s="1">
        <f t="shared" si="0"/>
        <v>7.450953821268822E-4</v>
      </c>
    </row>
    <row r="73" spans="1:7" ht="17.25" customHeight="1">
      <c r="A73" s="1">
        <v>5</v>
      </c>
      <c r="B73" s="1" t="s">
        <v>273</v>
      </c>
      <c r="C73" s="1">
        <v>20</v>
      </c>
      <c r="D73" s="1">
        <f>VLOOKUP(B73,Correlation_Eqns!$A$35:$B$40,2,FALSE)</f>
        <v>7.9900000000000004E-5</v>
      </c>
      <c r="E73" s="1">
        <f>VLOOKUP(B73,Correlation_Eqns!$A$43:$B$48,2,FALSE)</f>
        <v>0.73499999999999999</v>
      </c>
      <c r="F73" s="1">
        <f t="shared" si="1"/>
        <v>7.2244339712239142E-4</v>
      </c>
      <c r="G73" s="1">
        <f t="shared" si="0"/>
        <v>2.2828055439632171E-4</v>
      </c>
    </row>
    <row r="74" spans="1:7" ht="17.25" customHeight="1">
      <c r="A74" s="1">
        <v>5</v>
      </c>
      <c r="B74" s="1" t="s">
        <v>39</v>
      </c>
      <c r="C74" s="1">
        <v>2500</v>
      </c>
      <c r="D74" s="1">
        <f>VLOOKUP(B74,Correlation_Eqns!$A$35:$B$40,2,FALSE)</f>
        <v>1.1399999999999999E-4</v>
      </c>
      <c r="E74" s="1">
        <f>VLOOKUP(B74,Correlation_Eqns!$A$43:$B$48,2,FALSE)</f>
        <v>0.70399999999999996</v>
      </c>
      <c r="F74" s="1">
        <f t="shared" si="1"/>
        <v>2.8122544809593194E-2</v>
      </c>
      <c r="G74" s="1">
        <f t="shared" ref="G74:G137" si="2">F74*lbC1_lbgas_NG*kg_per_lb</f>
        <v>8.8862741991144953E-3</v>
      </c>
    </row>
    <row r="75" spans="1:7" ht="16.5" customHeight="1">
      <c r="A75" s="1">
        <v>5</v>
      </c>
      <c r="B75" s="1" t="s">
        <v>39</v>
      </c>
      <c r="C75" s="1">
        <v>500</v>
      </c>
      <c r="D75" s="1">
        <f>VLOOKUP(B75,Correlation_Eqns!$A$35:$B$40,2,FALSE)</f>
        <v>1.1399999999999999E-4</v>
      </c>
      <c r="E75" s="1">
        <f>VLOOKUP(B75,Correlation_Eqns!$A$43:$B$48,2,FALSE)</f>
        <v>0.70399999999999996</v>
      </c>
      <c r="F75" s="1">
        <f t="shared" ref="F75:F138" si="3">D75*C75^E75</f>
        <v>9.0569033741789619E-3</v>
      </c>
      <c r="G75" s="1">
        <f t="shared" si="2"/>
        <v>2.8618365557865648E-3</v>
      </c>
    </row>
    <row r="76" spans="1:7" ht="16.5" customHeight="1">
      <c r="A76" s="1">
        <v>5</v>
      </c>
      <c r="B76" s="1" t="s">
        <v>39</v>
      </c>
      <c r="C76" s="1">
        <v>250</v>
      </c>
      <c r="D76" s="1">
        <f>VLOOKUP(B76,Correlation_Eqns!$A$35:$B$40,2,FALSE)</f>
        <v>1.1399999999999999E-4</v>
      </c>
      <c r="E76" s="1">
        <f>VLOOKUP(B76,Correlation_Eqns!$A$43:$B$48,2,FALSE)</f>
        <v>0.70399999999999996</v>
      </c>
      <c r="F76" s="1">
        <f t="shared" si="3"/>
        <v>5.5597417291251136E-3</v>
      </c>
      <c r="G76" s="1">
        <f t="shared" si="2"/>
        <v>1.7567894305358699E-3</v>
      </c>
    </row>
    <row r="77" spans="1:7" ht="15.75" customHeight="1">
      <c r="A77" s="1">
        <v>5</v>
      </c>
      <c r="B77" s="1" t="s">
        <v>39</v>
      </c>
      <c r="C77" s="1">
        <v>50</v>
      </c>
      <c r="D77" s="1">
        <f>VLOOKUP(B77,Correlation_Eqns!$A$35:$B$40,2,FALSE)</f>
        <v>1.1399999999999999E-4</v>
      </c>
      <c r="E77" s="1">
        <f>VLOOKUP(B77,Correlation_Eqns!$A$43:$B$48,2,FALSE)</f>
        <v>0.70399999999999996</v>
      </c>
      <c r="F77" s="1">
        <f t="shared" si="3"/>
        <v>1.7905223004178485E-3</v>
      </c>
      <c r="G77" s="1">
        <f t="shared" si="2"/>
        <v>5.657763985752334E-4</v>
      </c>
    </row>
    <row r="78" spans="1:7" ht="16.5" customHeight="1">
      <c r="A78" s="1">
        <v>5</v>
      </c>
      <c r="B78" s="1" t="s">
        <v>39</v>
      </c>
      <c r="C78" s="1">
        <v>50</v>
      </c>
      <c r="D78" s="1">
        <f>VLOOKUP(B78,Correlation_Eqns!$A$35:$B$40,2,FALSE)</f>
        <v>1.1399999999999999E-4</v>
      </c>
      <c r="E78" s="1">
        <f>VLOOKUP(B78,Correlation_Eqns!$A$43:$B$48,2,FALSE)</f>
        <v>0.70399999999999996</v>
      </c>
      <c r="F78" s="1">
        <f t="shared" si="3"/>
        <v>1.7905223004178485E-3</v>
      </c>
      <c r="G78" s="1">
        <f t="shared" si="2"/>
        <v>5.657763985752334E-4</v>
      </c>
    </row>
    <row r="79" spans="1:7" ht="16.5" customHeight="1">
      <c r="A79" s="1">
        <v>5</v>
      </c>
      <c r="B79" s="1" t="s">
        <v>274</v>
      </c>
      <c r="C79" s="1">
        <v>5000</v>
      </c>
      <c r="D79" s="1">
        <f>VLOOKUP(B79,Correlation_Eqns!$A$35:$B$40,2,FALSE)</f>
        <v>1.21E-4</v>
      </c>
      <c r="E79" s="1">
        <f>VLOOKUP(B79,Correlation_Eqns!$A$43:$B$48,2,FALSE)</f>
        <v>0.746</v>
      </c>
      <c r="F79" s="1">
        <f t="shared" si="3"/>
        <v>6.9537167055922014E-2</v>
      </c>
      <c r="G79" s="1">
        <f t="shared" si="2"/>
        <v>2.1972632194998461E-2</v>
      </c>
    </row>
    <row r="80" spans="1:7" ht="16.5" customHeight="1">
      <c r="A80" s="1">
        <v>5</v>
      </c>
      <c r="B80" s="1" t="s">
        <v>274</v>
      </c>
      <c r="C80" s="1">
        <v>5000</v>
      </c>
      <c r="D80" s="1">
        <f>VLOOKUP(B80,Correlation_Eqns!$A$35:$B$40,2,FALSE)</f>
        <v>1.21E-4</v>
      </c>
      <c r="E80" s="1">
        <f>VLOOKUP(B80,Correlation_Eqns!$A$43:$B$48,2,FALSE)</f>
        <v>0.746</v>
      </c>
      <c r="F80" s="1">
        <f t="shared" si="3"/>
        <v>6.9537167055922014E-2</v>
      </c>
      <c r="G80" s="1">
        <f t="shared" si="2"/>
        <v>2.1972632194998461E-2</v>
      </c>
    </row>
    <row r="81" spans="1:7" ht="16.5" customHeight="1">
      <c r="A81" s="1">
        <v>5</v>
      </c>
      <c r="B81" s="1" t="s">
        <v>274</v>
      </c>
      <c r="C81" s="1">
        <v>5000</v>
      </c>
      <c r="D81" s="1">
        <f>VLOOKUP(B81,Correlation_Eqns!$A$35:$B$40,2,FALSE)</f>
        <v>1.21E-4</v>
      </c>
      <c r="E81" s="1">
        <f>VLOOKUP(B81,Correlation_Eqns!$A$43:$B$48,2,FALSE)</f>
        <v>0.746</v>
      </c>
      <c r="F81" s="1">
        <f t="shared" si="3"/>
        <v>6.9537167055922014E-2</v>
      </c>
      <c r="G81" s="1">
        <f t="shared" si="2"/>
        <v>2.1972632194998461E-2</v>
      </c>
    </row>
    <row r="82" spans="1:7" ht="16.5" customHeight="1">
      <c r="A82" s="1">
        <v>5</v>
      </c>
      <c r="B82" s="1" t="s">
        <v>274</v>
      </c>
      <c r="C82" s="1">
        <v>4500</v>
      </c>
      <c r="D82" s="1">
        <f>VLOOKUP(B82,Correlation_Eqns!$A$35:$B$40,2,FALSE)</f>
        <v>1.21E-4</v>
      </c>
      <c r="E82" s="1">
        <f>VLOOKUP(B82,Correlation_Eqns!$A$43:$B$48,2,FALSE)</f>
        <v>0.746</v>
      </c>
      <c r="F82" s="1">
        <f t="shared" si="3"/>
        <v>6.4280893617840826E-2</v>
      </c>
      <c r="G82" s="1">
        <f t="shared" si="2"/>
        <v>2.0311733888939813E-2</v>
      </c>
    </row>
    <row r="83" spans="1:7" ht="16.5" customHeight="1">
      <c r="A83" s="1">
        <v>5</v>
      </c>
      <c r="B83" s="1" t="s">
        <v>274</v>
      </c>
      <c r="C83" s="1">
        <v>600</v>
      </c>
      <c r="D83" s="1">
        <f>VLOOKUP(B83,Correlation_Eqns!$A$35:$B$40,2,FALSE)</f>
        <v>1.21E-4</v>
      </c>
      <c r="E83" s="1">
        <f>VLOOKUP(B83,Correlation_Eqns!$A$43:$B$48,2,FALSE)</f>
        <v>0.746</v>
      </c>
      <c r="F83" s="1">
        <f t="shared" si="3"/>
        <v>1.4298359199742785E-2</v>
      </c>
      <c r="G83" s="1">
        <f t="shared" si="2"/>
        <v>4.5180527333715239E-3</v>
      </c>
    </row>
    <row r="84" spans="1:7" ht="16.5" customHeight="1">
      <c r="A84" s="1">
        <v>5</v>
      </c>
      <c r="B84" s="1" t="s">
        <v>274</v>
      </c>
      <c r="C84" s="1">
        <v>250</v>
      </c>
      <c r="D84" s="1">
        <f>VLOOKUP(B84,Correlation_Eqns!$A$35:$B$40,2,FALSE)</f>
        <v>1.21E-4</v>
      </c>
      <c r="E84" s="1">
        <f>VLOOKUP(B84,Correlation_Eqns!$A$43:$B$48,2,FALSE)</f>
        <v>0.746</v>
      </c>
      <c r="F84" s="1">
        <f t="shared" si="3"/>
        <v>7.4412966259349584E-3</v>
      </c>
      <c r="G84" s="1">
        <f t="shared" si="2"/>
        <v>2.3513306730494322E-3</v>
      </c>
    </row>
    <row r="85" spans="1:7" ht="16.5" customHeight="1">
      <c r="A85" s="1">
        <v>5</v>
      </c>
      <c r="B85" s="1" t="s">
        <v>274</v>
      </c>
      <c r="C85" s="1">
        <v>100</v>
      </c>
      <c r="D85" s="1">
        <f>VLOOKUP(B85,Correlation_Eqns!$A$35:$B$40,2,FALSE)</f>
        <v>1.21E-4</v>
      </c>
      <c r="E85" s="1">
        <f>VLOOKUP(B85,Correlation_Eqns!$A$43:$B$48,2,FALSE)</f>
        <v>0.746</v>
      </c>
      <c r="F85" s="1">
        <f t="shared" si="3"/>
        <v>3.7565171016353122E-3</v>
      </c>
      <c r="G85" s="1">
        <f t="shared" si="2"/>
        <v>1.1869992998431323E-3</v>
      </c>
    </row>
    <row r="86" spans="1:7" ht="16.5" customHeight="1">
      <c r="A86" s="1">
        <v>5</v>
      </c>
      <c r="B86" s="1" t="s">
        <v>274</v>
      </c>
      <c r="C86" s="1">
        <v>80</v>
      </c>
      <c r="D86" s="1">
        <f>VLOOKUP(B86,Correlation_Eqns!$A$35:$B$40,2,FALSE)</f>
        <v>1.21E-4</v>
      </c>
      <c r="E86" s="1">
        <f>VLOOKUP(B86,Correlation_Eqns!$A$43:$B$48,2,FALSE)</f>
        <v>0.746</v>
      </c>
      <c r="F86" s="1">
        <f t="shared" si="3"/>
        <v>3.1804641208056702E-3</v>
      </c>
      <c r="G86" s="1">
        <f t="shared" si="2"/>
        <v>1.0049757747486589E-3</v>
      </c>
    </row>
    <row r="87" spans="1:7" ht="17.25" customHeight="1">
      <c r="A87" s="1">
        <v>5</v>
      </c>
      <c r="B87" s="1" t="s">
        <v>274</v>
      </c>
      <c r="C87" s="1">
        <v>50</v>
      </c>
      <c r="D87" s="1">
        <f>VLOOKUP(B87,Correlation_Eqns!$A$35:$B$40,2,FALSE)</f>
        <v>1.21E-4</v>
      </c>
      <c r="E87" s="1">
        <f>VLOOKUP(B87,Correlation_Eqns!$A$43:$B$48,2,FALSE)</f>
        <v>0.746</v>
      </c>
      <c r="F87" s="1">
        <f t="shared" si="3"/>
        <v>2.2398399863809279E-3</v>
      </c>
      <c r="G87" s="1">
        <f t="shared" si="2"/>
        <v>7.0775359825659117E-4</v>
      </c>
    </row>
    <row r="88" spans="1:7" ht="16.5" customHeight="1">
      <c r="A88" s="1">
        <v>5</v>
      </c>
      <c r="B88" s="1" t="s">
        <v>274</v>
      </c>
      <c r="C88" s="1">
        <v>10</v>
      </c>
      <c r="D88" s="1">
        <f>VLOOKUP(B88,Correlation_Eqns!$A$35:$B$40,2,FALSE)</f>
        <v>1.21E-4</v>
      </c>
      <c r="E88" s="1">
        <f>VLOOKUP(B88,Correlation_Eqns!$A$43:$B$48,2,FALSE)</f>
        <v>0.746</v>
      </c>
      <c r="F88" s="1">
        <f t="shared" si="3"/>
        <v>6.7419475620763528E-4</v>
      </c>
      <c r="G88" s="1">
        <f t="shared" si="2"/>
        <v>2.1303475584551342E-4</v>
      </c>
    </row>
    <row r="89" spans="1:7" ht="16.5" customHeight="1">
      <c r="A89" s="1">
        <v>6</v>
      </c>
      <c r="B89" s="1" t="s">
        <v>273</v>
      </c>
      <c r="C89" s="1">
        <v>8000</v>
      </c>
      <c r="D89" s="1">
        <f>VLOOKUP(B89,Correlation_Eqns!$A$35:$B$40,2,FALSE)</f>
        <v>7.9900000000000004E-5</v>
      </c>
      <c r="E89" s="1">
        <f>VLOOKUP(B89,Correlation_Eqns!$A$43:$B$48,2,FALSE)</f>
        <v>0.73499999999999999</v>
      </c>
      <c r="F89" s="1">
        <f t="shared" si="3"/>
        <v>5.9063328754435249E-2</v>
      </c>
      <c r="G89" s="1">
        <f t="shared" si="2"/>
        <v>1.8663066873141468E-2</v>
      </c>
    </row>
    <row r="90" spans="1:7" ht="16.5" customHeight="1">
      <c r="A90" s="1">
        <v>6</v>
      </c>
      <c r="B90" s="1" t="s">
        <v>273</v>
      </c>
      <c r="C90" s="1">
        <v>7500</v>
      </c>
      <c r="D90" s="1">
        <f>VLOOKUP(B90,Correlation_Eqns!$A$35:$B$40,2,FALSE)</f>
        <v>7.9900000000000004E-5</v>
      </c>
      <c r="E90" s="1">
        <f>VLOOKUP(B90,Correlation_Eqns!$A$43:$B$48,2,FALSE)</f>
        <v>0.73499999999999999</v>
      </c>
      <c r="F90" s="1">
        <f t="shared" si="3"/>
        <v>5.6327024222944153E-2</v>
      </c>
      <c r="G90" s="1">
        <f t="shared" si="2"/>
        <v>1.7798438422062784E-2</v>
      </c>
    </row>
    <row r="91" spans="1:7" ht="16.5" customHeight="1">
      <c r="A91" s="1">
        <v>6</v>
      </c>
      <c r="B91" s="1" t="s">
        <v>273</v>
      </c>
      <c r="C91" s="1">
        <v>6000</v>
      </c>
      <c r="D91" s="1">
        <f>VLOOKUP(B91,Correlation_Eqns!$A$35:$B$40,2,FALSE)</f>
        <v>7.9900000000000004E-5</v>
      </c>
      <c r="E91" s="1">
        <f>VLOOKUP(B91,Correlation_Eqns!$A$43:$B$48,2,FALSE)</f>
        <v>0.73499999999999999</v>
      </c>
      <c r="F91" s="1">
        <f t="shared" si="3"/>
        <v>4.7806609965042227E-2</v>
      </c>
      <c r="G91" s="1">
        <f t="shared" si="2"/>
        <v>1.5106123843193901E-2</v>
      </c>
    </row>
    <row r="92" spans="1:7" ht="16.5" customHeight="1">
      <c r="A92" s="1">
        <v>6</v>
      </c>
      <c r="B92" s="1" t="s">
        <v>273</v>
      </c>
      <c r="C92" s="1">
        <v>6000</v>
      </c>
      <c r="D92" s="1">
        <f>VLOOKUP(B92,Correlation_Eqns!$A$35:$B$40,2,FALSE)</f>
        <v>7.9900000000000004E-5</v>
      </c>
      <c r="E92" s="1">
        <f>VLOOKUP(B92,Correlation_Eqns!$A$43:$B$48,2,FALSE)</f>
        <v>0.73499999999999999</v>
      </c>
      <c r="F92" s="1">
        <f t="shared" si="3"/>
        <v>4.7806609965042227E-2</v>
      </c>
      <c r="G92" s="1">
        <f t="shared" si="2"/>
        <v>1.5106123843193901E-2</v>
      </c>
    </row>
    <row r="93" spans="1:7" ht="16.5" customHeight="1">
      <c r="A93" s="1">
        <v>6</v>
      </c>
      <c r="B93" s="1" t="s">
        <v>273</v>
      </c>
      <c r="C93" s="1">
        <v>5000</v>
      </c>
      <c r="D93" s="1">
        <f>VLOOKUP(B93,Correlation_Eqns!$A$35:$B$40,2,FALSE)</f>
        <v>7.9900000000000004E-5</v>
      </c>
      <c r="E93" s="1">
        <f>VLOOKUP(B93,Correlation_Eqns!$A$43:$B$48,2,FALSE)</f>
        <v>0.73499999999999999</v>
      </c>
      <c r="F93" s="1">
        <f t="shared" si="3"/>
        <v>4.181092083828615E-2</v>
      </c>
      <c r="G93" s="1">
        <f t="shared" si="2"/>
        <v>1.3211582010165011E-2</v>
      </c>
    </row>
    <row r="94" spans="1:7" ht="16.5" customHeight="1">
      <c r="A94" s="1">
        <v>6</v>
      </c>
      <c r="B94" s="1" t="s">
        <v>273</v>
      </c>
      <c r="C94" s="1">
        <v>5000</v>
      </c>
      <c r="D94" s="1">
        <f>VLOOKUP(B94,Correlation_Eqns!$A$35:$B$40,2,FALSE)</f>
        <v>7.9900000000000004E-5</v>
      </c>
      <c r="E94" s="1">
        <f>VLOOKUP(B94,Correlation_Eqns!$A$43:$B$48,2,FALSE)</f>
        <v>0.73499999999999999</v>
      </c>
      <c r="F94" s="1">
        <f t="shared" si="3"/>
        <v>4.181092083828615E-2</v>
      </c>
      <c r="G94" s="1">
        <f t="shared" si="2"/>
        <v>1.3211582010165011E-2</v>
      </c>
    </row>
    <row r="95" spans="1:7" ht="16.5" customHeight="1">
      <c r="A95" s="1">
        <v>6</v>
      </c>
      <c r="B95" s="1" t="s">
        <v>273</v>
      </c>
      <c r="C95" s="1">
        <v>5000</v>
      </c>
      <c r="D95" s="1">
        <f>VLOOKUP(B95,Correlation_Eqns!$A$35:$B$40,2,FALSE)</f>
        <v>7.9900000000000004E-5</v>
      </c>
      <c r="E95" s="1">
        <f>VLOOKUP(B95,Correlation_Eqns!$A$43:$B$48,2,FALSE)</f>
        <v>0.73499999999999999</v>
      </c>
      <c r="F95" s="1">
        <f t="shared" si="3"/>
        <v>4.181092083828615E-2</v>
      </c>
      <c r="G95" s="1">
        <f t="shared" si="2"/>
        <v>1.3211582010165011E-2</v>
      </c>
    </row>
    <row r="96" spans="1:7" ht="15.75" customHeight="1">
      <c r="A96" s="1">
        <v>6</v>
      </c>
      <c r="B96" s="1" t="s">
        <v>273</v>
      </c>
      <c r="C96" s="1">
        <v>4000</v>
      </c>
      <c r="D96" s="1">
        <f>VLOOKUP(B96,Correlation_Eqns!$A$35:$B$40,2,FALSE)</f>
        <v>7.9900000000000004E-5</v>
      </c>
      <c r="E96" s="1">
        <f>VLOOKUP(B96,Correlation_Eqns!$A$43:$B$48,2,FALSE)</f>
        <v>0.73499999999999999</v>
      </c>
      <c r="F96" s="1">
        <f t="shared" si="3"/>
        <v>3.5486312518192585E-2</v>
      </c>
      <c r="G96" s="1">
        <f t="shared" si="2"/>
        <v>1.1213106974748565E-2</v>
      </c>
    </row>
    <row r="97" spans="1:7" ht="17.25" customHeight="1">
      <c r="A97" s="1">
        <v>6</v>
      </c>
      <c r="B97" s="1" t="s">
        <v>273</v>
      </c>
      <c r="C97" s="1">
        <v>3000</v>
      </c>
      <c r="D97" s="1">
        <f>VLOOKUP(B97,Correlation_Eqns!$A$35:$B$40,2,FALSE)</f>
        <v>7.9900000000000004E-5</v>
      </c>
      <c r="E97" s="1">
        <f>VLOOKUP(B97,Correlation_Eqns!$A$43:$B$48,2,FALSE)</f>
        <v>0.73499999999999999</v>
      </c>
      <c r="F97" s="1">
        <f t="shared" si="3"/>
        <v>2.872307296983214E-2</v>
      </c>
      <c r="G97" s="1">
        <f t="shared" si="2"/>
        <v>9.0760314892994395E-3</v>
      </c>
    </row>
    <row r="98" spans="1:7" ht="17.25" customHeight="1">
      <c r="A98" s="1">
        <v>6</v>
      </c>
      <c r="B98" s="1" t="s">
        <v>273</v>
      </c>
      <c r="C98" s="1">
        <v>3000</v>
      </c>
      <c r="D98" s="1">
        <f>VLOOKUP(B98,Correlation_Eqns!$A$35:$B$40,2,FALSE)</f>
        <v>7.9900000000000004E-5</v>
      </c>
      <c r="E98" s="1">
        <f>VLOOKUP(B98,Correlation_Eqns!$A$43:$B$48,2,FALSE)</f>
        <v>0.73499999999999999</v>
      </c>
      <c r="F98" s="1">
        <f t="shared" si="3"/>
        <v>2.872307296983214E-2</v>
      </c>
      <c r="G98" s="1">
        <f t="shared" si="2"/>
        <v>9.0760314892994395E-3</v>
      </c>
    </row>
    <row r="99" spans="1:7" ht="17.25" customHeight="1">
      <c r="A99" s="1">
        <v>6</v>
      </c>
      <c r="B99" s="1" t="s">
        <v>273</v>
      </c>
      <c r="C99" s="1">
        <v>2000</v>
      </c>
      <c r="D99" s="1">
        <f>VLOOKUP(B99,Correlation_Eqns!$A$35:$B$40,2,FALSE)</f>
        <v>7.9900000000000004E-5</v>
      </c>
      <c r="E99" s="1">
        <f>VLOOKUP(B99,Correlation_Eqns!$A$43:$B$48,2,FALSE)</f>
        <v>0.73499999999999999</v>
      </c>
      <c r="F99" s="1">
        <f t="shared" si="3"/>
        <v>2.1320816193318094E-2</v>
      </c>
      <c r="G99" s="1">
        <f t="shared" si="2"/>
        <v>6.7370367840294239E-3</v>
      </c>
    </row>
    <row r="100" spans="1:7" ht="17.25" customHeight="1">
      <c r="A100" s="1">
        <v>6</v>
      </c>
      <c r="B100" s="1" t="s">
        <v>273</v>
      </c>
      <c r="C100" s="1">
        <v>2000</v>
      </c>
      <c r="D100" s="1">
        <f>VLOOKUP(B100,Correlation_Eqns!$A$35:$B$40,2,FALSE)</f>
        <v>7.9900000000000004E-5</v>
      </c>
      <c r="E100" s="1">
        <f>VLOOKUP(B100,Correlation_Eqns!$A$43:$B$48,2,FALSE)</f>
        <v>0.73499999999999999</v>
      </c>
      <c r="F100" s="1">
        <f t="shared" si="3"/>
        <v>2.1320816193318094E-2</v>
      </c>
      <c r="G100" s="1">
        <f t="shared" si="2"/>
        <v>6.7370367840294239E-3</v>
      </c>
    </row>
    <row r="101" spans="1:7" ht="17.25" customHeight="1">
      <c r="A101" s="1">
        <v>6</v>
      </c>
      <c r="B101" s="1" t="s">
        <v>273</v>
      </c>
      <c r="C101" s="1">
        <v>2000</v>
      </c>
      <c r="D101" s="1">
        <f>VLOOKUP(B101,Correlation_Eqns!$A$35:$B$40,2,FALSE)</f>
        <v>7.9900000000000004E-5</v>
      </c>
      <c r="E101" s="1">
        <f>VLOOKUP(B101,Correlation_Eqns!$A$43:$B$48,2,FALSE)</f>
        <v>0.73499999999999999</v>
      </c>
      <c r="F101" s="1">
        <f t="shared" si="3"/>
        <v>2.1320816193318094E-2</v>
      </c>
      <c r="G101" s="1">
        <f t="shared" si="2"/>
        <v>6.7370367840294239E-3</v>
      </c>
    </row>
    <row r="102" spans="1:7" ht="17.25" customHeight="1">
      <c r="A102" s="1">
        <v>6</v>
      </c>
      <c r="B102" s="1" t="s">
        <v>273</v>
      </c>
      <c r="C102" s="1">
        <v>2000</v>
      </c>
      <c r="D102" s="1">
        <f>VLOOKUP(B102,Correlation_Eqns!$A$35:$B$40,2,FALSE)</f>
        <v>7.9900000000000004E-5</v>
      </c>
      <c r="E102" s="1">
        <f>VLOOKUP(B102,Correlation_Eqns!$A$43:$B$48,2,FALSE)</f>
        <v>0.73499999999999999</v>
      </c>
      <c r="F102" s="1">
        <f t="shared" si="3"/>
        <v>2.1320816193318094E-2</v>
      </c>
      <c r="G102" s="1">
        <f t="shared" si="2"/>
        <v>6.7370367840294239E-3</v>
      </c>
    </row>
    <row r="103" spans="1:7" ht="17.25" customHeight="1">
      <c r="A103" s="1">
        <v>6</v>
      </c>
      <c r="B103" s="1" t="s">
        <v>273</v>
      </c>
      <c r="C103" s="1">
        <v>1000</v>
      </c>
      <c r="D103" s="1">
        <f>VLOOKUP(B103,Correlation_Eqns!$A$35:$B$40,2,FALSE)</f>
        <v>7.9900000000000004E-5</v>
      </c>
      <c r="E103" s="1">
        <f>VLOOKUP(B103,Correlation_Eqns!$A$43:$B$48,2,FALSE)</f>
        <v>0.73499999999999999</v>
      </c>
      <c r="F103" s="1">
        <f t="shared" si="3"/>
        <v>1.2809930671613425E-2</v>
      </c>
      <c r="G103" s="1">
        <f t="shared" si="2"/>
        <v>4.0477331333390971E-3</v>
      </c>
    </row>
    <row r="104" spans="1:7" ht="17.25" customHeight="1">
      <c r="A104" s="1">
        <v>6</v>
      </c>
      <c r="B104" s="1" t="s">
        <v>273</v>
      </c>
      <c r="C104" s="1">
        <v>1000</v>
      </c>
      <c r="D104" s="1">
        <f>VLOOKUP(B104,Correlation_Eqns!$A$35:$B$40,2,FALSE)</f>
        <v>7.9900000000000004E-5</v>
      </c>
      <c r="E104" s="1">
        <f>VLOOKUP(B104,Correlation_Eqns!$A$43:$B$48,2,FALSE)</f>
        <v>0.73499999999999999</v>
      </c>
      <c r="F104" s="1">
        <f t="shared" si="3"/>
        <v>1.2809930671613425E-2</v>
      </c>
      <c r="G104" s="1">
        <f t="shared" si="2"/>
        <v>4.0477331333390971E-3</v>
      </c>
    </row>
    <row r="105" spans="1:7" ht="17.25" customHeight="1">
      <c r="A105" s="1">
        <v>6</v>
      </c>
      <c r="B105" s="1" t="s">
        <v>273</v>
      </c>
      <c r="C105" s="1">
        <v>800</v>
      </c>
      <c r="D105" s="1">
        <f>VLOOKUP(B105,Correlation_Eqns!$A$35:$B$40,2,FALSE)</f>
        <v>7.9900000000000004E-5</v>
      </c>
      <c r="E105" s="1">
        <f>VLOOKUP(B105,Correlation_Eqns!$A$43:$B$48,2,FALSE)</f>
        <v>0.73499999999999999</v>
      </c>
      <c r="F105" s="1">
        <f t="shared" si="3"/>
        <v>1.0872212188472069E-2</v>
      </c>
      <c r="G105" s="1">
        <f t="shared" si="2"/>
        <v>3.4354450961621582E-3</v>
      </c>
    </row>
    <row r="106" spans="1:7" ht="17.25" customHeight="1">
      <c r="A106" s="1">
        <v>6</v>
      </c>
      <c r="B106" s="1" t="s">
        <v>273</v>
      </c>
      <c r="C106" s="1">
        <v>500</v>
      </c>
      <c r="D106" s="1">
        <f>VLOOKUP(B106,Correlation_Eqns!$A$35:$B$40,2,FALSE)</f>
        <v>7.9900000000000004E-5</v>
      </c>
      <c r="E106" s="1">
        <f>VLOOKUP(B106,Correlation_Eqns!$A$43:$B$48,2,FALSE)</f>
        <v>0.73499999999999999</v>
      </c>
      <c r="F106" s="1">
        <f t="shared" si="3"/>
        <v>7.6964372434751988E-3</v>
      </c>
      <c r="G106" s="1">
        <f t="shared" si="2"/>
        <v>2.4319510259422669E-3</v>
      </c>
    </row>
    <row r="107" spans="1:7" ht="17.25" customHeight="1">
      <c r="A107" s="1">
        <v>6</v>
      </c>
      <c r="B107" s="1" t="s">
        <v>273</v>
      </c>
      <c r="C107" s="1">
        <v>500</v>
      </c>
      <c r="D107" s="1">
        <f>VLOOKUP(B107,Correlation_Eqns!$A$35:$B$40,2,FALSE)</f>
        <v>7.9900000000000004E-5</v>
      </c>
      <c r="E107" s="1">
        <f>VLOOKUP(B107,Correlation_Eqns!$A$43:$B$48,2,FALSE)</f>
        <v>0.73499999999999999</v>
      </c>
      <c r="F107" s="1">
        <f t="shared" si="3"/>
        <v>7.6964372434751988E-3</v>
      </c>
      <c r="G107" s="1">
        <f t="shared" si="2"/>
        <v>2.4319510259422669E-3</v>
      </c>
    </row>
    <row r="108" spans="1:7" ht="17.25" customHeight="1">
      <c r="A108" s="1">
        <v>6</v>
      </c>
      <c r="B108" s="1" t="s">
        <v>273</v>
      </c>
      <c r="C108" s="1">
        <v>500</v>
      </c>
      <c r="D108" s="1">
        <f>VLOOKUP(B108,Correlation_Eqns!$A$35:$B$40,2,FALSE)</f>
        <v>7.9900000000000004E-5</v>
      </c>
      <c r="E108" s="1">
        <f>VLOOKUP(B108,Correlation_Eqns!$A$43:$B$48,2,FALSE)</f>
        <v>0.73499999999999999</v>
      </c>
      <c r="F108" s="1">
        <f t="shared" si="3"/>
        <v>7.6964372434751988E-3</v>
      </c>
      <c r="G108" s="1">
        <f t="shared" si="2"/>
        <v>2.4319510259422669E-3</v>
      </c>
    </row>
    <row r="109" spans="1:7" ht="17.25" customHeight="1">
      <c r="A109" s="1">
        <v>6</v>
      </c>
      <c r="B109" s="1" t="s">
        <v>273</v>
      </c>
      <c r="C109" s="1">
        <v>500</v>
      </c>
      <c r="D109" s="1">
        <f>VLOOKUP(B109,Correlation_Eqns!$A$35:$B$40,2,FALSE)</f>
        <v>7.9900000000000004E-5</v>
      </c>
      <c r="E109" s="1">
        <f>VLOOKUP(B109,Correlation_Eqns!$A$43:$B$48,2,FALSE)</f>
        <v>0.73499999999999999</v>
      </c>
      <c r="F109" s="1">
        <f t="shared" si="3"/>
        <v>7.6964372434751988E-3</v>
      </c>
      <c r="G109" s="1">
        <f t="shared" si="2"/>
        <v>2.4319510259422669E-3</v>
      </c>
    </row>
    <row r="110" spans="1:7" ht="17.25" customHeight="1">
      <c r="A110" s="1">
        <v>6</v>
      </c>
      <c r="B110" s="1" t="s">
        <v>273</v>
      </c>
      <c r="C110" s="1">
        <v>300</v>
      </c>
      <c r="D110" s="1">
        <f>VLOOKUP(B110,Correlation_Eqns!$A$35:$B$40,2,FALSE)</f>
        <v>7.9900000000000004E-5</v>
      </c>
      <c r="E110" s="1">
        <f>VLOOKUP(B110,Correlation_Eqns!$A$43:$B$48,2,FALSE)</f>
        <v>0.73499999999999999</v>
      </c>
      <c r="F110" s="1">
        <f t="shared" si="3"/>
        <v>5.287262851901682E-3</v>
      </c>
      <c r="G110" s="1">
        <f t="shared" si="2"/>
        <v>1.670690464995301E-3</v>
      </c>
    </row>
    <row r="111" spans="1:7" ht="17.25" customHeight="1">
      <c r="A111" s="1">
        <v>6</v>
      </c>
      <c r="B111" s="1" t="s">
        <v>273</v>
      </c>
      <c r="C111" s="1">
        <v>200</v>
      </c>
      <c r="D111" s="1">
        <f>VLOOKUP(B111,Correlation_Eqns!$A$35:$B$40,2,FALSE)</f>
        <v>7.9900000000000004E-5</v>
      </c>
      <c r="E111" s="1">
        <f>VLOOKUP(B111,Correlation_Eqns!$A$43:$B$48,2,FALSE)</f>
        <v>0.73499999999999999</v>
      </c>
      <c r="F111" s="1">
        <f t="shared" si="3"/>
        <v>3.9246761497125863E-3</v>
      </c>
      <c r="G111" s="1">
        <f t="shared" si="2"/>
        <v>1.2401348684907818E-3</v>
      </c>
    </row>
    <row r="112" spans="1:7" ht="17.25" customHeight="1">
      <c r="A112" s="1">
        <v>7</v>
      </c>
      <c r="B112" s="1" t="s">
        <v>273</v>
      </c>
      <c r="C112" s="1">
        <v>1000</v>
      </c>
      <c r="D112" s="1">
        <f>VLOOKUP(B112,Correlation_Eqns!$A$35:$B$40,2,FALSE)</f>
        <v>7.9900000000000004E-5</v>
      </c>
      <c r="E112" s="1">
        <f>VLOOKUP(B112,Correlation_Eqns!$A$43:$B$48,2,FALSE)</f>
        <v>0.73499999999999999</v>
      </c>
      <c r="F112" s="1">
        <f t="shared" si="3"/>
        <v>1.2809930671613425E-2</v>
      </c>
      <c r="G112" s="1">
        <f t="shared" si="2"/>
        <v>4.0477331333390971E-3</v>
      </c>
    </row>
    <row r="113" spans="1:7" ht="17.25" customHeight="1">
      <c r="A113" s="1">
        <v>7</v>
      </c>
      <c r="B113" s="1" t="s">
        <v>273</v>
      </c>
      <c r="C113" s="1">
        <v>900</v>
      </c>
      <c r="D113" s="1">
        <f>VLOOKUP(B113,Correlation_Eqns!$A$35:$B$40,2,FALSE)</f>
        <v>7.9900000000000004E-5</v>
      </c>
      <c r="E113" s="1">
        <f>VLOOKUP(B113,Correlation_Eqns!$A$43:$B$48,2,FALSE)</f>
        <v>0.73499999999999999</v>
      </c>
      <c r="F113" s="1">
        <f t="shared" si="3"/>
        <v>1.1855367573720604E-2</v>
      </c>
      <c r="G113" s="1">
        <f t="shared" si="2"/>
        <v>3.7461064674145315E-3</v>
      </c>
    </row>
    <row r="114" spans="1:7" ht="17.25" customHeight="1">
      <c r="A114" s="1">
        <v>7</v>
      </c>
      <c r="B114" s="1" t="s">
        <v>273</v>
      </c>
      <c r="C114" s="1">
        <v>850</v>
      </c>
      <c r="D114" s="1">
        <f>VLOOKUP(B114,Correlation_Eqns!$A$35:$B$40,2,FALSE)</f>
        <v>7.9900000000000004E-5</v>
      </c>
      <c r="E114" s="1">
        <f>VLOOKUP(B114,Correlation_Eqns!$A$43:$B$48,2,FALSE)</f>
        <v>0.73499999999999999</v>
      </c>
      <c r="F114" s="1">
        <f t="shared" si="3"/>
        <v>1.1367623723907516E-2</v>
      </c>
      <c r="G114" s="1">
        <f t="shared" si="2"/>
        <v>3.5919872147751929E-3</v>
      </c>
    </row>
    <row r="115" spans="1:7" ht="17.25" customHeight="1">
      <c r="A115" s="1">
        <v>7</v>
      </c>
      <c r="B115" s="1" t="s">
        <v>273</v>
      </c>
      <c r="C115" s="1">
        <v>700</v>
      </c>
      <c r="D115" s="1">
        <f>VLOOKUP(B115,Correlation_Eqns!$A$35:$B$40,2,FALSE)</f>
        <v>7.9900000000000004E-5</v>
      </c>
      <c r="E115" s="1">
        <f>VLOOKUP(B115,Correlation_Eqns!$A$43:$B$48,2,FALSE)</f>
        <v>0.73499999999999999</v>
      </c>
      <c r="F115" s="1">
        <f t="shared" si="3"/>
        <v>9.8558444070776137E-3</v>
      </c>
      <c r="G115" s="1">
        <f t="shared" si="2"/>
        <v>3.1142891391260125E-3</v>
      </c>
    </row>
    <row r="116" spans="1:7" ht="17.25" customHeight="1">
      <c r="A116" s="1">
        <v>7</v>
      </c>
      <c r="B116" s="1" t="s">
        <v>273</v>
      </c>
      <c r="C116" s="1">
        <v>300</v>
      </c>
      <c r="D116" s="1">
        <f>VLOOKUP(B116,Correlation_Eqns!$A$35:$B$40,2,FALSE)</f>
        <v>7.9900000000000004E-5</v>
      </c>
      <c r="E116" s="1">
        <f>VLOOKUP(B116,Correlation_Eqns!$A$43:$B$48,2,FALSE)</f>
        <v>0.73499999999999999</v>
      </c>
      <c r="F116" s="1">
        <f t="shared" si="3"/>
        <v>5.287262851901682E-3</v>
      </c>
      <c r="G116" s="1">
        <f t="shared" si="2"/>
        <v>1.670690464995301E-3</v>
      </c>
    </row>
    <row r="117" spans="1:7" ht="17.25" customHeight="1">
      <c r="A117" s="1">
        <v>7</v>
      </c>
      <c r="B117" s="1" t="s">
        <v>273</v>
      </c>
      <c r="C117" s="1">
        <v>300</v>
      </c>
      <c r="D117" s="1">
        <f>VLOOKUP(B117,Correlation_Eqns!$A$35:$B$40,2,FALSE)</f>
        <v>7.9900000000000004E-5</v>
      </c>
      <c r="E117" s="1">
        <f>VLOOKUP(B117,Correlation_Eqns!$A$43:$B$48,2,FALSE)</f>
        <v>0.73499999999999999</v>
      </c>
      <c r="F117" s="1">
        <f t="shared" si="3"/>
        <v>5.287262851901682E-3</v>
      </c>
      <c r="G117" s="1">
        <f t="shared" si="2"/>
        <v>1.670690464995301E-3</v>
      </c>
    </row>
    <row r="118" spans="1:7" ht="17.25" customHeight="1">
      <c r="A118" s="1">
        <v>7</v>
      </c>
      <c r="B118" s="1" t="s">
        <v>273</v>
      </c>
      <c r="C118" s="1">
        <v>200</v>
      </c>
      <c r="D118" s="1">
        <f>VLOOKUP(B118,Correlation_Eqns!$A$35:$B$40,2,FALSE)</f>
        <v>7.9900000000000004E-5</v>
      </c>
      <c r="E118" s="1">
        <f>VLOOKUP(B118,Correlation_Eqns!$A$43:$B$48,2,FALSE)</f>
        <v>0.73499999999999999</v>
      </c>
      <c r="F118" s="1">
        <f t="shared" si="3"/>
        <v>3.9246761497125863E-3</v>
      </c>
      <c r="G118" s="1">
        <f t="shared" si="2"/>
        <v>1.2401348684907818E-3</v>
      </c>
    </row>
    <row r="119" spans="1:7" ht="17.25" customHeight="1">
      <c r="A119" s="1">
        <v>7</v>
      </c>
      <c r="B119" s="1" t="s">
        <v>273</v>
      </c>
      <c r="C119" s="1">
        <v>200</v>
      </c>
      <c r="D119" s="1">
        <f>VLOOKUP(B119,Correlation_Eqns!$A$35:$B$40,2,FALSE)</f>
        <v>7.9900000000000004E-5</v>
      </c>
      <c r="E119" s="1">
        <f>VLOOKUP(B119,Correlation_Eqns!$A$43:$B$48,2,FALSE)</f>
        <v>0.73499999999999999</v>
      </c>
      <c r="F119" s="1">
        <f t="shared" si="3"/>
        <v>3.9246761497125863E-3</v>
      </c>
      <c r="G119" s="1">
        <f t="shared" si="2"/>
        <v>1.2401348684907818E-3</v>
      </c>
    </row>
    <row r="120" spans="1:7" ht="17.25" customHeight="1">
      <c r="A120" s="1">
        <v>7</v>
      </c>
      <c r="B120" s="1" t="s">
        <v>273</v>
      </c>
      <c r="C120" s="1">
        <v>200</v>
      </c>
      <c r="D120" s="1">
        <f>VLOOKUP(B120,Correlation_Eqns!$A$35:$B$40,2,FALSE)</f>
        <v>7.9900000000000004E-5</v>
      </c>
      <c r="E120" s="1">
        <f>VLOOKUP(B120,Correlation_Eqns!$A$43:$B$48,2,FALSE)</f>
        <v>0.73499999999999999</v>
      </c>
      <c r="F120" s="1">
        <f t="shared" si="3"/>
        <v>3.9246761497125863E-3</v>
      </c>
      <c r="G120" s="1">
        <f t="shared" si="2"/>
        <v>1.2401348684907818E-3</v>
      </c>
    </row>
    <row r="121" spans="1:7" ht="17.25" customHeight="1">
      <c r="A121" s="1">
        <v>7</v>
      </c>
      <c r="B121" s="1" t="s">
        <v>273</v>
      </c>
      <c r="C121" s="1">
        <v>200</v>
      </c>
      <c r="D121" s="1">
        <f>VLOOKUP(B121,Correlation_Eqns!$A$35:$B$40,2,FALSE)</f>
        <v>7.9900000000000004E-5</v>
      </c>
      <c r="E121" s="1">
        <f>VLOOKUP(B121,Correlation_Eqns!$A$43:$B$48,2,FALSE)</f>
        <v>0.73499999999999999</v>
      </c>
      <c r="F121" s="1">
        <f t="shared" si="3"/>
        <v>3.9246761497125863E-3</v>
      </c>
      <c r="G121" s="1">
        <f t="shared" si="2"/>
        <v>1.2401348684907818E-3</v>
      </c>
    </row>
    <row r="122" spans="1:7" ht="17.25" customHeight="1">
      <c r="A122" s="1">
        <v>7</v>
      </c>
      <c r="B122" s="1" t="s">
        <v>273</v>
      </c>
      <c r="C122" s="1">
        <v>200</v>
      </c>
      <c r="D122" s="1">
        <f>VLOOKUP(B122,Correlation_Eqns!$A$35:$B$40,2,FALSE)</f>
        <v>7.9900000000000004E-5</v>
      </c>
      <c r="E122" s="1">
        <f>VLOOKUP(B122,Correlation_Eqns!$A$43:$B$48,2,FALSE)</f>
        <v>0.73499999999999999</v>
      </c>
      <c r="F122" s="1">
        <f t="shared" si="3"/>
        <v>3.9246761497125863E-3</v>
      </c>
      <c r="G122" s="1">
        <f t="shared" si="2"/>
        <v>1.2401348684907818E-3</v>
      </c>
    </row>
    <row r="123" spans="1:7" ht="17.25" customHeight="1">
      <c r="A123" s="1">
        <v>7</v>
      </c>
      <c r="B123" s="1" t="s">
        <v>273</v>
      </c>
      <c r="C123" s="1">
        <v>100</v>
      </c>
      <c r="D123" s="1">
        <f>VLOOKUP(B123,Correlation_Eqns!$A$35:$B$40,2,FALSE)</f>
        <v>7.9900000000000004E-5</v>
      </c>
      <c r="E123" s="1">
        <f>VLOOKUP(B123,Correlation_Eqns!$A$43:$B$48,2,FALSE)</f>
        <v>0.73499999999999999</v>
      </c>
      <c r="F123" s="1">
        <f t="shared" si="3"/>
        <v>2.3580161721064429E-3</v>
      </c>
      <c r="G123" s="1">
        <f t="shared" si="2"/>
        <v>7.450953821268822E-4</v>
      </c>
    </row>
    <row r="124" spans="1:7" ht="17.25" customHeight="1">
      <c r="A124" s="1">
        <v>7</v>
      </c>
      <c r="B124" s="1" t="s">
        <v>273</v>
      </c>
      <c r="C124" s="1">
        <v>80</v>
      </c>
      <c r="D124" s="1">
        <f>VLOOKUP(B124,Correlation_Eqns!$A$35:$B$40,2,FALSE)</f>
        <v>7.9900000000000004E-5</v>
      </c>
      <c r="E124" s="1">
        <f>VLOOKUP(B124,Correlation_Eqns!$A$43:$B$48,2,FALSE)</f>
        <v>0.73499999999999999</v>
      </c>
      <c r="F124" s="1">
        <f t="shared" si="3"/>
        <v>2.0013263790568895E-3</v>
      </c>
      <c r="G124" s="1">
        <f t="shared" si="2"/>
        <v>6.3238711455991211E-4</v>
      </c>
    </row>
    <row r="125" spans="1:7" ht="17.25" customHeight="1">
      <c r="A125" s="1">
        <v>7</v>
      </c>
      <c r="B125" s="1" t="s">
        <v>273</v>
      </c>
      <c r="C125" s="1">
        <v>20</v>
      </c>
      <c r="D125" s="1">
        <f>VLOOKUP(B125,Correlation_Eqns!$A$35:$B$40,2,FALSE)</f>
        <v>7.9900000000000004E-5</v>
      </c>
      <c r="E125" s="1">
        <f>VLOOKUP(B125,Correlation_Eqns!$A$43:$B$48,2,FALSE)</f>
        <v>0.73499999999999999</v>
      </c>
      <c r="F125" s="1">
        <f t="shared" si="3"/>
        <v>7.2244339712239142E-4</v>
      </c>
      <c r="G125" s="1">
        <f t="shared" si="2"/>
        <v>2.2828055439632171E-4</v>
      </c>
    </row>
    <row r="126" spans="1:7" ht="17.25" customHeight="1">
      <c r="A126" s="1">
        <v>7</v>
      </c>
      <c r="B126" s="1" t="s">
        <v>273</v>
      </c>
      <c r="C126" s="1">
        <v>15</v>
      </c>
      <c r="D126" s="1">
        <f>VLOOKUP(B126,Correlation_Eqns!$A$35:$B$40,2,FALSE)</f>
        <v>7.9900000000000004E-5</v>
      </c>
      <c r="E126" s="1">
        <f>VLOOKUP(B126,Correlation_Eqns!$A$43:$B$48,2,FALSE)</f>
        <v>0.73499999999999999</v>
      </c>
      <c r="F126" s="1">
        <f t="shared" si="3"/>
        <v>5.8475487982814994E-4</v>
      </c>
      <c r="G126" s="1">
        <f t="shared" si="2"/>
        <v>1.8477318594761812E-4</v>
      </c>
    </row>
    <row r="127" spans="1:7" ht="17.25" customHeight="1">
      <c r="A127" s="1">
        <v>7</v>
      </c>
      <c r="B127" s="1" t="s">
        <v>39</v>
      </c>
      <c r="C127" s="1">
        <v>2000</v>
      </c>
      <c r="D127" s="1">
        <f>VLOOKUP(B127,Correlation_Eqns!$A$35:$B$40,2,FALSE)</f>
        <v>1.1399999999999999E-4</v>
      </c>
      <c r="E127" s="1">
        <f>VLOOKUP(B127,Correlation_Eqns!$A$43:$B$48,2,FALSE)</f>
        <v>0.70399999999999996</v>
      </c>
      <c r="F127" s="1">
        <f t="shared" si="3"/>
        <v>2.4034216461774779E-2</v>
      </c>
      <c r="G127" s="1">
        <f t="shared" si="2"/>
        <v>7.5944278544574422E-3</v>
      </c>
    </row>
    <row r="128" spans="1:7" ht="17.25" customHeight="1">
      <c r="A128" s="1">
        <v>7</v>
      </c>
      <c r="B128" s="1" t="s">
        <v>276</v>
      </c>
      <c r="C128" s="1">
        <v>2000</v>
      </c>
      <c r="D128" s="1">
        <f>VLOOKUP(B128,Correlation_Eqns!$A$35:$B$40,2,FALSE)</f>
        <v>6.9800000000000005E-4</v>
      </c>
      <c r="E128" s="1">
        <f>VLOOKUP(B128,Correlation_Eqns!$A$43:$B$48,2,FALSE)</f>
        <v>0.58899999999999997</v>
      </c>
      <c r="F128" s="1">
        <f t="shared" si="3"/>
        <v>6.1399111996483395E-2</v>
      </c>
      <c r="G128" s="1">
        <f t="shared" si="2"/>
        <v>1.9401137005096811E-2</v>
      </c>
    </row>
    <row r="129" spans="1:7" ht="17.25" customHeight="1">
      <c r="A129" s="1">
        <v>7</v>
      </c>
      <c r="B129" s="1" t="s">
        <v>277</v>
      </c>
      <c r="C129" s="1">
        <v>100</v>
      </c>
      <c r="D129" s="1">
        <f>VLOOKUP(B129,Correlation_Eqns!$A$35:$B$40,2,FALSE)</f>
        <v>6.9800000000000005E-4</v>
      </c>
      <c r="E129" s="1">
        <f>VLOOKUP(B129,Correlation_Eqns!$A$43:$B$48,2,FALSE)</f>
        <v>0.58899999999999997</v>
      </c>
      <c r="F129" s="1">
        <f t="shared" si="3"/>
        <v>1.0516117321983463E-2</v>
      </c>
      <c r="G129" s="1">
        <f t="shared" si="2"/>
        <v>3.3229248158696224E-3</v>
      </c>
    </row>
    <row r="130" spans="1:7" ht="17.25" customHeight="1">
      <c r="A130" s="1">
        <v>7</v>
      </c>
      <c r="B130" s="1" t="s">
        <v>274</v>
      </c>
      <c r="C130" s="1">
        <v>9000</v>
      </c>
      <c r="D130" s="1">
        <f>VLOOKUP(B130,Correlation_Eqns!$A$35:$B$40,2,FALSE)</f>
        <v>1.21E-4</v>
      </c>
      <c r="E130" s="1">
        <f>VLOOKUP(B130,Correlation_Eqns!$A$43:$B$48,2,FALSE)</f>
        <v>0.746</v>
      </c>
      <c r="F130" s="1">
        <f t="shared" si="3"/>
        <v>0.10780782451070688</v>
      </c>
      <c r="G130" s="1">
        <f t="shared" si="2"/>
        <v>3.4065547620191199E-2</v>
      </c>
    </row>
    <row r="131" spans="1:7" ht="17.25" customHeight="1">
      <c r="A131" s="1">
        <v>7</v>
      </c>
      <c r="B131" s="1" t="s">
        <v>274</v>
      </c>
      <c r="C131" s="1">
        <v>5000</v>
      </c>
      <c r="D131" s="1">
        <f>VLOOKUP(B131,Correlation_Eqns!$A$35:$B$40,2,FALSE)</f>
        <v>1.21E-4</v>
      </c>
      <c r="E131" s="1">
        <f>VLOOKUP(B131,Correlation_Eqns!$A$43:$B$48,2,FALSE)</f>
        <v>0.746</v>
      </c>
      <c r="F131" s="1">
        <f t="shared" si="3"/>
        <v>6.9537167055922014E-2</v>
      </c>
      <c r="G131" s="1">
        <f t="shared" si="2"/>
        <v>2.1972632194998461E-2</v>
      </c>
    </row>
    <row r="132" spans="1:7" ht="17.25" customHeight="1">
      <c r="A132" s="1">
        <v>7</v>
      </c>
      <c r="B132" s="1" t="s">
        <v>274</v>
      </c>
      <c r="C132" s="1">
        <v>4000</v>
      </c>
      <c r="D132" s="1">
        <f>VLOOKUP(B132,Correlation_Eqns!$A$35:$B$40,2,FALSE)</f>
        <v>1.21E-4</v>
      </c>
      <c r="E132" s="1">
        <f>VLOOKUP(B132,Correlation_Eqns!$A$43:$B$48,2,FALSE)</f>
        <v>0.746</v>
      </c>
      <c r="F132" s="1">
        <f t="shared" si="3"/>
        <v>5.8873807545705828E-2</v>
      </c>
      <c r="G132" s="1">
        <f t="shared" si="2"/>
        <v>1.860318120352231E-2</v>
      </c>
    </row>
    <row r="133" spans="1:7" ht="15.75" customHeight="1">
      <c r="A133" s="1">
        <v>7</v>
      </c>
      <c r="B133" s="1" t="s">
        <v>274</v>
      </c>
      <c r="C133" s="1">
        <v>3000</v>
      </c>
      <c r="D133" s="1">
        <f>VLOOKUP(B133,Correlation_Eqns!$A$35:$B$40,2,FALSE)</f>
        <v>1.21E-4</v>
      </c>
      <c r="E133" s="1">
        <f>VLOOKUP(B133,Correlation_Eqns!$A$43:$B$48,2,FALSE)</f>
        <v>0.746</v>
      </c>
      <c r="F133" s="1">
        <f t="shared" si="3"/>
        <v>4.7502648723298978E-2</v>
      </c>
      <c r="G133" s="1">
        <f t="shared" si="2"/>
        <v>1.5010076954182902E-2</v>
      </c>
    </row>
    <row r="134" spans="1:7" ht="17.25" customHeight="1">
      <c r="A134" s="1">
        <v>7</v>
      </c>
      <c r="B134" s="1" t="s">
        <v>274</v>
      </c>
      <c r="C134" s="1">
        <v>2000</v>
      </c>
      <c r="D134" s="1">
        <f>VLOOKUP(B134,Correlation_Eqns!$A$35:$B$40,2,FALSE)</f>
        <v>1.21E-4</v>
      </c>
      <c r="E134" s="1">
        <f>VLOOKUP(B134,Correlation_Eqns!$A$43:$B$48,2,FALSE)</f>
        <v>0.746</v>
      </c>
      <c r="F134" s="1">
        <f t="shared" si="3"/>
        <v>3.5103768923070142E-2</v>
      </c>
      <c r="G134" s="1">
        <f t="shared" si="2"/>
        <v>1.1092229319387395E-2</v>
      </c>
    </row>
    <row r="135" spans="1:7" ht="15.75" customHeight="1">
      <c r="A135" s="1">
        <v>7</v>
      </c>
      <c r="B135" s="1" t="s">
        <v>274</v>
      </c>
      <c r="C135" s="1">
        <v>1000</v>
      </c>
      <c r="D135" s="1">
        <f>VLOOKUP(B135,Correlation_Eqns!$A$35:$B$40,2,FALSE)</f>
        <v>1.21E-4</v>
      </c>
      <c r="E135" s="1">
        <f>VLOOKUP(B135,Correlation_Eqns!$A$43:$B$48,2,FALSE)</f>
        <v>0.746</v>
      </c>
      <c r="F135" s="1">
        <f t="shared" si="3"/>
        <v>2.0930777946502714E-2</v>
      </c>
      <c r="G135" s="1">
        <f t="shared" si="2"/>
        <v>6.613790938647713E-3</v>
      </c>
    </row>
    <row r="136" spans="1:7" ht="24" customHeight="1">
      <c r="A136" s="1">
        <v>7</v>
      </c>
      <c r="B136" s="1" t="s">
        <v>274</v>
      </c>
      <c r="C136" s="1">
        <v>600</v>
      </c>
      <c r="D136" s="1">
        <f>VLOOKUP(B136,Correlation_Eqns!$A$35:$B$40,2,FALSE)</f>
        <v>1.21E-4</v>
      </c>
      <c r="E136" s="1">
        <f>VLOOKUP(B136,Correlation_Eqns!$A$43:$B$48,2,FALSE)</f>
        <v>0.746</v>
      </c>
      <c r="F136" s="1">
        <f t="shared" si="3"/>
        <v>1.4298359199742785E-2</v>
      </c>
      <c r="G136" s="1">
        <f t="shared" si="2"/>
        <v>4.5180527333715239E-3</v>
      </c>
    </row>
    <row r="137" spans="1:7" ht="17.25" customHeight="1">
      <c r="A137" s="1">
        <v>7</v>
      </c>
      <c r="B137" s="1" t="s">
        <v>274</v>
      </c>
      <c r="C137" s="1">
        <v>300</v>
      </c>
      <c r="D137" s="1">
        <f>VLOOKUP(B137,Correlation_Eqns!$A$35:$B$40,2,FALSE)</f>
        <v>1.21E-4</v>
      </c>
      <c r="E137" s="1">
        <f>VLOOKUP(B137,Correlation_Eqns!$A$43:$B$48,2,FALSE)</f>
        <v>0.746</v>
      </c>
      <c r="F137" s="1">
        <f t="shared" si="3"/>
        <v>8.5254601027317887E-3</v>
      </c>
      <c r="G137" s="1">
        <f t="shared" si="2"/>
        <v>2.6939089851016011E-3</v>
      </c>
    </row>
    <row r="138" spans="1:7" ht="17.25" customHeight="1">
      <c r="A138" s="1">
        <v>7</v>
      </c>
      <c r="B138" s="1" t="s">
        <v>274</v>
      </c>
      <c r="C138" s="1">
        <v>200</v>
      </c>
      <c r="D138" s="1">
        <f>VLOOKUP(B138,Correlation_Eqns!$A$35:$B$40,2,FALSE)</f>
        <v>1.21E-4</v>
      </c>
      <c r="E138" s="1">
        <f>VLOOKUP(B138,Correlation_Eqns!$A$43:$B$48,2,FALSE)</f>
        <v>0.746</v>
      </c>
      <c r="F138" s="1">
        <f t="shared" si="3"/>
        <v>6.3001914514792612E-3</v>
      </c>
      <c r="G138" s="1">
        <f t="shared" ref="G138:G201" si="4">F138*lbC1_lbgas_NG*kg_per_lb</f>
        <v>1.9907596956042226E-3</v>
      </c>
    </row>
    <row r="139" spans="1:7" ht="17.25" customHeight="1">
      <c r="A139" s="1">
        <v>7</v>
      </c>
      <c r="B139" s="1" t="s">
        <v>274</v>
      </c>
      <c r="C139" s="1">
        <v>200</v>
      </c>
      <c r="D139" s="1">
        <f>VLOOKUP(B139,Correlation_Eqns!$A$35:$B$40,2,FALSE)</f>
        <v>1.21E-4</v>
      </c>
      <c r="E139" s="1">
        <f>VLOOKUP(B139,Correlation_Eqns!$A$43:$B$48,2,FALSE)</f>
        <v>0.746</v>
      </c>
      <c r="F139" s="1">
        <f t="shared" ref="F139:F202" si="5">D139*C139^E139</f>
        <v>6.3001914514792612E-3</v>
      </c>
      <c r="G139" s="1">
        <f t="shared" si="4"/>
        <v>1.9907596956042226E-3</v>
      </c>
    </row>
    <row r="140" spans="1:7" ht="17.25" customHeight="1">
      <c r="A140" s="1">
        <v>7</v>
      </c>
      <c r="B140" s="1" t="s">
        <v>274</v>
      </c>
      <c r="C140" s="1">
        <v>200</v>
      </c>
      <c r="D140" s="1">
        <f>VLOOKUP(B140,Correlation_Eqns!$A$35:$B$40,2,FALSE)</f>
        <v>1.21E-4</v>
      </c>
      <c r="E140" s="1">
        <f>VLOOKUP(B140,Correlation_Eqns!$A$43:$B$48,2,FALSE)</f>
        <v>0.746</v>
      </c>
      <c r="F140" s="1">
        <f t="shared" si="5"/>
        <v>6.3001914514792612E-3</v>
      </c>
      <c r="G140" s="1">
        <f t="shared" si="4"/>
        <v>1.9907596956042226E-3</v>
      </c>
    </row>
    <row r="141" spans="1:7" ht="17.25" customHeight="1">
      <c r="A141" s="1">
        <v>7</v>
      </c>
      <c r="B141" s="1" t="s">
        <v>274</v>
      </c>
      <c r="C141" s="1">
        <v>10</v>
      </c>
      <c r="D141" s="1">
        <f>VLOOKUP(B141,Correlation_Eqns!$A$35:$B$40,2,FALSE)</f>
        <v>1.21E-4</v>
      </c>
      <c r="E141" s="1">
        <f>VLOOKUP(B141,Correlation_Eqns!$A$43:$B$48,2,FALSE)</f>
        <v>0.746</v>
      </c>
      <c r="F141" s="1">
        <f t="shared" si="5"/>
        <v>6.7419475620763528E-4</v>
      </c>
      <c r="G141" s="1">
        <f t="shared" si="4"/>
        <v>2.1303475584551342E-4</v>
      </c>
    </row>
    <row r="142" spans="1:7" ht="15.75" customHeight="1">
      <c r="A142" s="1">
        <v>8</v>
      </c>
      <c r="B142" s="1" t="s">
        <v>273</v>
      </c>
      <c r="C142" s="1">
        <v>9000</v>
      </c>
      <c r="D142" s="1">
        <f>VLOOKUP(B142,Correlation_Eqns!$A$35:$B$40,2,FALSE)</f>
        <v>7.9900000000000004E-5</v>
      </c>
      <c r="E142" s="1">
        <f>VLOOKUP(B142,Correlation_Eqns!$A$43:$B$48,2,FALSE)</f>
        <v>0.73499999999999999</v>
      </c>
      <c r="F142" s="1">
        <f t="shared" si="5"/>
        <v>6.4404323643883626E-2</v>
      </c>
      <c r="G142" s="1">
        <f t="shared" si="4"/>
        <v>2.0350735802288921E-2</v>
      </c>
    </row>
    <row r="143" spans="1:7" ht="15.75" customHeight="1">
      <c r="A143" s="1">
        <v>8</v>
      </c>
      <c r="B143" s="1" t="s">
        <v>273</v>
      </c>
      <c r="C143" s="1">
        <v>9000</v>
      </c>
      <c r="D143" s="1">
        <f>VLOOKUP(B143,Correlation_Eqns!$A$35:$B$40,2,FALSE)</f>
        <v>7.9900000000000004E-5</v>
      </c>
      <c r="E143" s="1">
        <f>VLOOKUP(B143,Correlation_Eqns!$A$43:$B$48,2,FALSE)</f>
        <v>0.73499999999999999</v>
      </c>
      <c r="F143" s="1">
        <f t="shared" si="5"/>
        <v>6.4404323643883626E-2</v>
      </c>
      <c r="G143" s="1">
        <f t="shared" si="4"/>
        <v>2.0350735802288921E-2</v>
      </c>
    </row>
    <row r="144" spans="1:7" ht="16.5" customHeight="1">
      <c r="A144" s="1">
        <v>8</v>
      </c>
      <c r="B144" s="1" t="s">
        <v>273</v>
      </c>
      <c r="C144" s="1">
        <v>9000</v>
      </c>
      <c r="D144" s="1">
        <f>VLOOKUP(B144,Correlation_Eqns!$A$35:$B$40,2,FALSE)</f>
        <v>7.9900000000000004E-5</v>
      </c>
      <c r="E144" s="1">
        <f>VLOOKUP(B144,Correlation_Eqns!$A$43:$B$48,2,FALSE)</f>
        <v>0.73499999999999999</v>
      </c>
      <c r="F144" s="1">
        <f t="shared" si="5"/>
        <v>6.4404323643883626E-2</v>
      </c>
      <c r="G144" s="1">
        <f t="shared" si="4"/>
        <v>2.0350735802288921E-2</v>
      </c>
    </row>
    <row r="145" spans="1:7" ht="16.5" customHeight="1">
      <c r="A145" s="1">
        <v>8</v>
      </c>
      <c r="B145" s="1" t="s">
        <v>273</v>
      </c>
      <c r="C145" s="1">
        <v>8000</v>
      </c>
      <c r="D145" s="1">
        <f>VLOOKUP(B145,Correlation_Eqns!$A$35:$B$40,2,FALSE)</f>
        <v>7.9900000000000004E-5</v>
      </c>
      <c r="E145" s="1">
        <f>VLOOKUP(B145,Correlation_Eqns!$A$43:$B$48,2,FALSE)</f>
        <v>0.73499999999999999</v>
      </c>
      <c r="F145" s="1">
        <f t="shared" si="5"/>
        <v>5.9063328754435249E-2</v>
      </c>
      <c r="G145" s="1">
        <f t="shared" si="4"/>
        <v>1.8663066873141468E-2</v>
      </c>
    </row>
    <row r="146" spans="1:7" ht="15.75" customHeight="1">
      <c r="A146" s="1">
        <v>8</v>
      </c>
      <c r="B146" s="1" t="s">
        <v>273</v>
      </c>
      <c r="C146" s="1">
        <v>8000</v>
      </c>
      <c r="D146" s="1">
        <f>VLOOKUP(B146,Correlation_Eqns!$A$35:$B$40,2,FALSE)</f>
        <v>7.9900000000000004E-5</v>
      </c>
      <c r="E146" s="1">
        <f>VLOOKUP(B146,Correlation_Eqns!$A$43:$B$48,2,FALSE)</f>
        <v>0.73499999999999999</v>
      </c>
      <c r="F146" s="1">
        <f t="shared" si="5"/>
        <v>5.9063328754435249E-2</v>
      </c>
      <c r="G146" s="1">
        <f t="shared" si="4"/>
        <v>1.8663066873141468E-2</v>
      </c>
    </row>
    <row r="147" spans="1:7" ht="15.75" customHeight="1">
      <c r="A147" s="1">
        <v>8</v>
      </c>
      <c r="B147" s="1" t="s">
        <v>273</v>
      </c>
      <c r="C147" s="1">
        <v>8000</v>
      </c>
      <c r="D147" s="1">
        <f>VLOOKUP(B147,Correlation_Eqns!$A$35:$B$40,2,FALSE)</f>
        <v>7.9900000000000004E-5</v>
      </c>
      <c r="E147" s="1">
        <f>VLOOKUP(B147,Correlation_Eqns!$A$43:$B$48,2,FALSE)</f>
        <v>0.73499999999999999</v>
      </c>
      <c r="F147" s="1">
        <f t="shared" si="5"/>
        <v>5.9063328754435249E-2</v>
      </c>
      <c r="G147" s="1">
        <f t="shared" si="4"/>
        <v>1.8663066873141468E-2</v>
      </c>
    </row>
    <row r="148" spans="1:7" ht="15.75" customHeight="1">
      <c r="A148" s="1">
        <v>8</v>
      </c>
      <c r="B148" s="1" t="s">
        <v>273</v>
      </c>
      <c r="C148" s="1">
        <v>7000</v>
      </c>
      <c r="D148" s="1">
        <f>VLOOKUP(B148,Correlation_Eqns!$A$35:$B$40,2,FALSE)</f>
        <v>7.9900000000000004E-5</v>
      </c>
      <c r="E148" s="1">
        <f>VLOOKUP(B148,Correlation_Eqns!$A$43:$B$48,2,FALSE)</f>
        <v>0.73499999999999999</v>
      </c>
      <c r="F148" s="1">
        <f t="shared" si="5"/>
        <v>5.3541907412827584E-2</v>
      </c>
      <c r="G148" s="1">
        <f t="shared" si="4"/>
        <v>1.691838607193491E-2</v>
      </c>
    </row>
    <row r="149" spans="1:7" ht="16.5" customHeight="1">
      <c r="A149" s="1">
        <v>8</v>
      </c>
      <c r="B149" s="1" t="s">
        <v>273</v>
      </c>
      <c r="C149" s="1">
        <v>5000</v>
      </c>
      <c r="D149" s="1">
        <f>VLOOKUP(B149,Correlation_Eqns!$A$35:$B$40,2,FALSE)</f>
        <v>7.9900000000000004E-5</v>
      </c>
      <c r="E149" s="1">
        <f>VLOOKUP(B149,Correlation_Eqns!$A$43:$B$48,2,FALSE)</f>
        <v>0.73499999999999999</v>
      </c>
      <c r="F149" s="1">
        <f t="shared" si="5"/>
        <v>4.181092083828615E-2</v>
      </c>
      <c r="G149" s="1">
        <f t="shared" si="4"/>
        <v>1.3211582010165011E-2</v>
      </c>
    </row>
    <row r="150" spans="1:7" ht="15.75" customHeight="1">
      <c r="A150" s="1">
        <v>8</v>
      </c>
      <c r="B150" s="1" t="s">
        <v>273</v>
      </c>
      <c r="C150" s="1">
        <v>5000</v>
      </c>
      <c r="D150" s="1">
        <f>VLOOKUP(B150,Correlation_Eqns!$A$35:$B$40,2,FALSE)</f>
        <v>7.9900000000000004E-5</v>
      </c>
      <c r="E150" s="1">
        <f>VLOOKUP(B150,Correlation_Eqns!$A$43:$B$48,2,FALSE)</f>
        <v>0.73499999999999999</v>
      </c>
      <c r="F150" s="1">
        <f t="shared" si="5"/>
        <v>4.181092083828615E-2</v>
      </c>
      <c r="G150" s="1">
        <f t="shared" si="4"/>
        <v>1.3211582010165011E-2</v>
      </c>
    </row>
    <row r="151" spans="1:7" ht="16.5" customHeight="1">
      <c r="A151" s="1">
        <v>8</v>
      </c>
      <c r="B151" s="1" t="s">
        <v>273</v>
      </c>
      <c r="C151" s="1">
        <v>5000</v>
      </c>
      <c r="D151" s="1">
        <f>VLOOKUP(B151,Correlation_Eqns!$A$35:$B$40,2,FALSE)</f>
        <v>7.9900000000000004E-5</v>
      </c>
      <c r="E151" s="1">
        <f>VLOOKUP(B151,Correlation_Eqns!$A$43:$B$48,2,FALSE)</f>
        <v>0.73499999999999999</v>
      </c>
      <c r="F151" s="1">
        <f t="shared" si="5"/>
        <v>4.181092083828615E-2</v>
      </c>
      <c r="G151" s="1">
        <f t="shared" si="4"/>
        <v>1.3211582010165011E-2</v>
      </c>
    </row>
    <row r="152" spans="1:7" ht="15.75" customHeight="1">
      <c r="A152" s="1">
        <v>8</v>
      </c>
      <c r="B152" s="1" t="s">
        <v>273</v>
      </c>
      <c r="C152" s="1">
        <v>4000</v>
      </c>
      <c r="D152" s="1">
        <f>VLOOKUP(B152,Correlation_Eqns!$A$35:$B$40,2,FALSE)</f>
        <v>7.9900000000000004E-5</v>
      </c>
      <c r="E152" s="1">
        <f>VLOOKUP(B152,Correlation_Eqns!$A$43:$B$48,2,FALSE)</f>
        <v>0.73499999999999999</v>
      </c>
      <c r="F152" s="1">
        <f t="shared" si="5"/>
        <v>3.5486312518192585E-2</v>
      </c>
      <c r="G152" s="1">
        <f t="shared" si="4"/>
        <v>1.1213106974748565E-2</v>
      </c>
    </row>
    <row r="153" spans="1:7" ht="15.75" customHeight="1">
      <c r="A153" s="1">
        <v>8</v>
      </c>
      <c r="B153" s="1" t="s">
        <v>273</v>
      </c>
      <c r="C153" s="1">
        <v>3000</v>
      </c>
      <c r="D153" s="1">
        <f>VLOOKUP(B153,Correlation_Eqns!$A$35:$B$40,2,FALSE)</f>
        <v>7.9900000000000004E-5</v>
      </c>
      <c r="E153" s="1">
        <f>VLOOKUP(B153,Correlation_Eqns!$A$43:$B$48,2,FALSE)</f>
        <v>0.73499999999999999</v>
      </c>
      <c r="F153" s="1">
        <f t="shared" si="5"/>
        <v>2.872307296983214E-2</v>
      </c>
      <c r="G153" s="1">
        <f t="shared" si="4"/>
        <v>9.0760314892994395E-3</v>
      </c>
    </row>
    <row r="154" spans="1:7" ht="15.75" customHeight="1">
      <c r="A154" s="1">
        <v>8</v>
      </c>
      <c r="B154" s="1" t="s">
        <v>273</v>
      </c>
      <c r="C154" s="1">
        <v>3000</v>
      </c>
      <c r="D154" s="1">
        <f>VLOOKUP(B154,Correlation_Eqns!$A$35:$B$40,2,FALSE)</f>
        <v>7.9900000000000004E-5</v>
      </c>
      <c r="E154" s="1">
        <f>VLOOKUP(B154,Correlation_Eqns!$A$43:$B$48,2,FALSE)</f>
        <v>0.73499999999999999</v>
      </c>
      <c r="F154" s="1">
        <f t="shared" si="5"/>
        <v>2.872307296983214E-2</v>
      </c>
      <c r="G154" s="1">
        <f t="shared" si="4"/>
        <v>9.0760314892994395E-3</v>
      </c>
    </row>
    <row r="155" spans="1:7" ht="15.75" customHeight="1">
      <c r="A155" s="1">
        <v>8</v>
      </c>
      <c r="B155" s="1" t="s">
        <v>273</v>
      </c>
      <c r="C155" s="1">
        <v>2000</v>
      </c>
      <c r="D155" s="1">
        <f>VLOOKUP(B155,Correlation_Eqns!$A$35:$B$40,2,FALSE)</f>
        <v>7.9900000000000004E-5</v>
      </c>
      <c r="E155" s="1">
        <f>VLOOKUP(B155,Correlation_Eqns!$A$43:$B$48,2,FALSE)</f>
        <v>0.73499999999999999</v>
      </c>
      <c r="F155" s="1">
        <f t="shared" si="5"/>
        <v>2.1320816193318094E-2</v>
      </c>
      <c r="G155" s="1">
        <f t="shared" si="4"/>
        <v>6.7370367840294239E-3</v>
      </c>
    </row>
    <row r="156" spans="1:7" ht="15.75" customHeight="1">
      <c r="A156" s="1">
        <v>8</v>
      </c>
      <c r="B156" s="1" t="s">
        <v>273</v>
      </c>
      <c r="C156" s="1">
        <v>2000</v>
      </c>
      <c r="D156" s="1">
        <f>VLOOKUP(B156,Correlation_Eqns!$A$35:$B$40,2,FALSE)</f>
        <v>7.9900000000000004E-5</v>
      </c>
      <c r="E156" s="1">
        <f>VLOOKUP(B156,Correlation_Eqns!$A$43:$B$48,2,FALSE)</f>
        <v>0.73499999999999999</v>
      </c>
      <c r="F156" s="1">
        <f t="shared" si="5"/>
        <v>2.1320816193318094E-2</v>
      </c>
      <c r="G156" s="1">
        <f t="shared" si="4"/>
        <v>6.7370367840294239E-3</v>
      </c>
    </row>
    <row r="157" spans="1:7" ht="15.75" customHeight="1">
      <c r="A157" s="1">
        <v>8</v>
      </c>
      <c r="B157" s="1" t="s">
        <v>273</v>
      </c>
      <c r="C157" s="1">
        <v>1000</v>
      </c>
      <c r="D157" s="1">
        <f>VLOOKUP(B157,Correlation_Eqns!$A$35:$B$40,2,FALSE)</f>
        <v>7.9900000000000004E-5</v>
      </c>
      <c r="E157" s="1">
        <f>VLOOKUP(B157,Correlation_Eqns!$A$43:$B$48,2,FALSE)</f>
        <v>0.73499999999999999</v>
      </c>
      <c r="F157" s="1">
        <f t="shared" si="5"/>
        <v>1.2809930671613425E-2</v>
      </c>
      <c r="G157" s="1">
        <f t="shared" si="4"/>
        <v>4.0477331333390971E-3</v>
      </c>
    </row>
    <row r="158" spans="1:7" ht="16.5" customHeight="1">
      <c r="A158" s="1">
        <v>8</v>
      </c>
      <c r="B158" s="1" t="s">
        <v>273</v>
      </c>
      <c r="C158" s="1">
        <v>1000</v>
      </c>
      <c r="D158" s="1">
        <f>VLOOKUP(B158,Correlation_Eqns!$A$35:$B$40,2,FALSE)</f>
        <v>7.9900000000000004E-5</v>
      </c>
      <c r="E158" s="1">
        <f>VLOOKUP(B158,Correlation_Eqns!$A$43:$B$48,2,FALSE)</f>
        <v>0.73499999999999999</v>
      </c>
      <c r="F158" s="1">
        <f t="shared" si="5"/>
        <v>1.2809930671613425E-2</v>
      </c>
      <c r="G158" s="1">
        <f t="shared" si="4"/>
        <v>4.0477331333390971E-3</v>
      </c>
    </row>
    <row r="159" spans="1:7" ht="15.75" customHeight="1">
      <c r="A159" s="1">
        <v>8</v>
      </c>
      <c r="B159" s="1" t="s">
        <v>273</v>
      </c>
      <c r="C159" s="1">
        <v>1000</v>
      </c>
      <c r="D159" s="1">
        <f>VLOOKUP(B159,Correlation_Eqns!$A$35:$B$40,2,FALSE)</f>
        <v>7.9900000000000004E-5</v>
      </c>
      <c r="E159" s="1">
        <f>VLOOKUP(B159,Correlation_Eqns!$A$43:$B$48,2,FALSE)</f>
        <v>0.73499999999999999</v>
      </c>
      <c r="F159" s="1">
        <f t="shared" si="5"/>
        <v>1.2809930671613425E-2</v>
      </c>
      <c r="G159" s="1">
        <f t="shared" si="4"/>
        <v>4.0477331333390971E-3</v>
      </c>
    </row>
    <row r="160" spans="1:7" ht="15.75" customHeight="1">
      <c r="A160" s="1">
        <v>8</v>
      </c>
      <c r="B160" s="1" t="s">
        <v>273</v>
      </c>
      <c r="C160" s="1">
        <v>750</v>
      </c>
      <c r="D160" s="1">
        <f>VLOOKUP(B160,Correlation_Eqns!$A$35:$B$40,2,FALSE)</f>
        <v>7.9900000000000004E-5</v>
      </c>
      <c r="E160" s="1">
        <f>VLOOKUP(B160,Correlation_Eqns!$A$43:$B$48,2,FALSE)</f>
        <v>0.73499999999999999</v>
      </c>
      <c r="F160" s="1">
        <f t="shared" si="5"/>
        <v>1.0368520911565924E-2</v>
      </c>
      <c r="G160" s="1">
        <f t="shared" si="4"/>
        <v>3.2762867117202468E-3</v>
      </c>
    </row>
    <row r="161" spans="1:7" ht="16.5" customHeight="1">
      <c r="A161" s="1">
        <v>8</v>
      </c>
      <c r="B161" s="1" t="s">
        <v>273</v>
      </c>
      <c r="C161" s="1">
        <v>600</v>
      </c>
      <c r="D161" s="1">
        <f>VLOOKUP(B161,Correlation_Eqns!$A$35:$B$40,2,FALSE)</f>
        <v>7.9900000000000004E-5</v>
      </c>
      <c r="E161" s="1">
        <f>VLOOKUP(B161,Correlation_Eqns!$A$43:$B$48,2,FALSE)</f>
        <v>0.73499999999999999</v>
      </c>
      <c r="F161" s="1">
        <f t="shared" si="5"/>
        <v>8.8001069108796497E-3</v>
      </c>
      <c r="G161" s="1">
        <f t="shared" si="4"/>
        <v>2.780692982127395E-3</v>
      </c>
    </row>
    <row r="162" spans="1:7" ht="15.75" customHeight="1">
      <c r="A162" s="1">
        <v>8</v>
      </c>
      <c r="B162" s="1" t="s">
        <v>273</v>
      </c>
      <c r="C162" s="1">
        <v>500</v>
      </c>
      <c r="D162" s="1">
        <f>VLOOKUP(B162,Correlation_Eqns!$A$35:$B$40,2,FALSE)</f>
        <v>7.9900000000000004E-5</v>
      </c>
      <c r="E162" s="1">
        <f>VLOOKUP(B162,Correlation_Eqns!$A$43:$B$48,2,FALSE)</f>
        <v>0.73499999999999999</v>
      </c>
      <c r="F162" s="1">
        <f t="shared" si="5"/>
        <v>7.6964372434751988E-3</v>
      </c>
      <c r="G162" s="1">
        <f t="shared" si="4"/>
        <v>2.4319510259422669E-3</v>
      </c>
    </row>
    <row r="163" spans="1:7" ht="16.5" customHeight="1">
      <c r="A163" s="1">
        <v>6</v>
      </c>
      <c r="B163" s="1" t="s">
        <v>273</v>
      </c>
      <c r="C163" s="1">
        <v>200</v>
      </c>
      <c r="D163" s="1">
        <f>VLOOKUP(B163,Correlation_Eqns!$A$35:$B$40,2,FALSE)</f>
        <v>7.9900000000000004E-5</v>
      </c>
      <c r="E163" s="1">
        <f>VLOOKUP(B163,Correlation_Eqns!$A$43:$B$48,2,FALSE)</f>
        <v>0.73499999999999999</v>
      </c>
      <c r="F163" s="1">
        <f t="shared" si="5"/>
        <v>3.9246761497125863E-3</v>
      </c>
      <c r="G163" s="1">
        <f t="shared" si="4"/>
        <v>1.2401348684907818E-3</v>
      </c>
    </row>
    <row r="164" spans="1:7" ht="15.75" customHeight="1">
      <c r="A164" s="1">
        <v>6</v>
      </c>
      <c r="B164" s="1" t="s">
        <v>273</v>
      </c>
      <c r="C164" s="1">
        <v>200</v>
      </c>
      <c r="D164" s="1">
        <f>VLOOKUP(B164,Correlation_Eqns!$A$35:$B$40,2,FALSE)</f>
        <v>7.9900000000000004E-5</v>
      </c>
      <c r="E164" s="1">
        <f>VLOOKUP(B164,Correlation_Eqns!$A$43:$B$48,2,FALSE)</f>
        <v>0.73499999999999999</v>
      </c>
      <c r="F164" s="1">
        <f t="shared" si="5"/>
        <v>3.9246761497125863E-3</v>
      </c>
      <c r="G164" s="1">
        <f t="shared" si="4"/>
        <v>1.2401348684907818E-3</v>
      </c>
    </row>
    <row r="165" spans="1:7" ht="15.75" customHeight="1">
      <c r="A165" s="1">
        <v>6</v>
      </c>
      <c r="B165" s="1" t="s">
        <v>273</v>
      </c>
      <c r="C165" s="1">
        <v>100</v>
      </c>
      <c r="D165" s="1">
        <f>VLOOKUP(B165,Correlation_Eqns!$A$35:$B$40,2,FALSE)</f>
        <v>7.9900000000000004E-5</v>
      </c>
      <c r="E165" s="1">
        <f>VLOOKUP(B165,Correlation_Eqns!$A$43:$B$48,2,FALSE)</f>
        <v>0.73499999999999999</v>
      </c>
      <c r="F165" s="1">
        <f t="shared" si="5"/>
        <v>2.3580161721064429E-3</v>
      </c>
      <c r="G165" s="1">
        <f t="shared" si="4"/>
        <v>7.450953821268822E-4</v>
      </c>
    </row>
    <row r="166" spans="1:7" ht="15.75" customHeight="1">
      <c r="A166" s="1">
        <v>6</v>
      </c>
      <c r="B166" s="1" t="s">
        <v>273</v>
      </c>
      <c r="C166" s="1">
        <v>100</v>
      </c>
      <c r="D166" s="1">
        <f>VLOOKUP(B166,Correlation_Eqns!$A$35:$B$40,2,FALSE)</f>
        <v>7.9900000000000004E-5</v>
      </c>
      <c r="E166" s="1">
        <f>VLOOKUP(B166,Correlation_Eqns!$A$43:$B$48,2,FALSE)</f>
        <v>0.73499999999999999</v>
      </c>
      <c r="F166" s="1">
        <f t="shared" si="5"/>
        <v>2.3580161721064429E-3</v>
      </c>
      <c r="G166" s="1">
        <f t="shared" si="4"/>
        <v>7.450953821268822E-4</v>
      </c>
    </row>
    <row r="167" spans="1:7" ht="15.75" customHeight="1">
      <c r="A167" s="1">
        <v>6</v>
      </c>
      <c r="B167" s="1" t="s">
        <v>273</v>
      </c>
      <c r="C167" s="1">
        <v>100</v>
      </c>
      <c r="D167" s="1">
        <f>VLOOKUP(B167,Correlation_Eqns!$A$35:$B$40,2,FALSE)</f>
        <v>7.9900000000000004E-5</v>
      </c>
      <c r="E167" s="1">
        <f>VLOOKUP(B167,Correlation_Eqns!$A$43:$B$48,2,FALSE)</f>
        <v>0.73499999999999999</v>
      </c>
      <c r="F167" s="1">
        <f t="shared" si="5"/>
        <v>2.3580161721064429E-3</v>
      </c>
      <c r="G167" s="1">
        <f t="shared" si="4"/>
        <v>7.450953821268822E-4</v>
      </c>
    </row>
    <row r="168" spans="1:7" ht="15.75" customHeight="1">
      <c r="A168" s="1">
        <v>6</v>
      </c>
      <c r="B168" s="1" t="s">
        <v>273</v>
      </c>
      <c r="C168" s="1">
        <v>50</v>
      </c>
      <c r="D168" s="1">
        <f>VLOOKUP(B168,Correlation_Eqns!$A$35:$B$40,2,FALSE)</f>
        <v>7.9900000000000004E-5</v>
      </c>
      <c r="E168" s="1">
        <f>VLOOKUP(B168,Correlation_Eqns!$A$43:$B$48,2,FALSE)</f>
        <v>0.73499999999999999</v>
      </c>
      <c r="F168" s="1">
        <f t="shared" si="5"/>
        <v>1.4167386188852062E-3</v>
      </c>
      <c r="G168" s="1">
        <f t="shared" si="4"/>
        <v>4.4766673574982298E-4</v>
      </c>
    </row>
    <row r="169" spans="1:7" ht="15.75" customHeight="1">
      <c r="A169" s="1">
        <v>6</v>
      </c>
      <c r="B169" s="1" t="s">
        <v>273</v>
      </c>
      <c r="C169" s="1">
        <v>25</v>
      </c>
      <c r="D169" s="1">
        <f>VLOOKUP(B169,Correlation_Eqns!$A$35:$B$40,2,FALSE)</f>
        <v>7.9900000000000004E-5</v>
      </c>
      <c r="E169" s="1">
        <f>VLOOKUP(B169,Correlation_Eqns!$A$43:$B$48,2,FALSE)</f>
        <v>0.73499999999999999</v>
      </c>
      <c r="F169" s="1">
        <f t="shared" si="5"/>
        <v>8.5120209860467262E-4</v>
      </c>
      <c r="G169" s="1">
        <f t="shared" si="4"/>
        <v>2.6896624392549887E-4</v>
      </c>
    </row>
    <row r="170" spans="1:7" ht="15.75" customHeight="1">
      <c r="A170" s="1">
        <v>6</v>
      </c>
      <c r="B170" s="1" t="s">
        <v>273</v>
      </c>
      <c r="C170" s="1">
        <v>20</v>
      </c>
      <c r="D170" s="1">
        <f>VLOOKUP(B170,Correlation_Eqns!$A$35:$B$40,2,FALSE)</f>
        <v>7.9900000000000004E-5</v>
      </c>
      <c r="E170" s="1">
        <f>VLOOKUP(B170,Correlation_Eqns!$A$43:$B$48,2,FALSE)</f>
        <v>0.73499999999999999</v>
      </c>
      <c r="F170" s="1">
        <f t="shared" si="5"/>
        <v>7.2244339712239142E-4</v>
      </c>
      <c r="G170" s="1">
        <f t="shared" si="4"/>
        <v>2.2828055439632171E-4</v>
      </c>
    </row>
    <row r="171" spans="1:7" ht="15.75" customHeight="1">
      <c r="A171" s="1">
        <v>6</v>
      </c>
      <c r="B171" s="1" t="s">
        <v>39</v>
      </c>
      <c r="C171" s="1">
        <v>2000</v>
      </c>
      <c r="D171" s="1">
        <f>VLOOKUP(B171,Correlation_Eqns!$A$35:$B$40,2,FALSE)</f>
        <v>1.1399999999999999E-4</v>
      </c>
      <c r="E171" s="1">
        <f>VLOOKUP(B171,Correlation_Eqns!$A$43:$B$48,2,FALSE)</f>
        <v>0.70399999999999996</v>
      </c>
      <c r="F171" s="1">
        <f t="shared" si="5"/>
        <v>2.4034216461774779E-2</v>
      </c>
      <c r="G171" s="1">
        <f t="shared" si="4"/>
        <v>7.5944278544574422E-3</v>
      </c>
    </row>
    <row r="172" spans="1:7" ht="15.75" customHeight="1">
      <c r="A172" s="1">
        <v>6</v>
      </c>
      <c r="B172" s="1" t="s">
        <v>40</v>
      </c>
      <c r="C172" s="1">
        <v>1000</v>
      </c>
      <c r="D172" s="1">
        <f>VLOOKUP(B172,Correlation_Eqns!$A$35:$B$40,2,FALSE)</f>
        <v>6.9800000000000005E-4</v>
      </c>
      <c r="E172" s="1">
        <f>VLOOKUP(B172,Correlation_Eqns!$A$43:$B$48,2,FALSE)</f>
        <v>0.58899999999999997</v>
      </c>
      <c r="F172" s="1">
        <f t="shared" si="5"/>
        <v>4.0818347873284741E-2</v>
      </c>
      <c r="G172" s="1">
        <f t="shared" si="4"/>
        <v>1.2897944834392005E-2</v>
      </c>
    </row>
    <row r="173" spans="1:7" ht="16.5" customHeight="1">
      <c r="A173" s="1">
        <v>6</v>
      </c>
      <c r="B173" s="1" t="s">
        <v>274</v>
      </c>
      <c r="C173" s="1">
        <v>8000</v>
      </c>
      <c r="D173" s="1">
        <f>VLOOKUP(B173,Correlation_Eqns!$A$35:$B$40,2,FALSE)</f>
        <v>1.21E-4</v>
      </c>
      <c r="E173" s="1">
        <f>VLOOKUP(B173,Correlation_Eqns!$A$43:$B$48,2,FALSE)</f>
        <v>0.746</v>
      </c>
      <c r="F173" s="1">
        <f t="shared" si="5"/>
        <v>9.8739403809454687E-2</v>
      </c>
      <c r="G173" s="1">
        <f t="shared" si="4"/>
        <v>3.1200071773326725E-2</v>
      </c>
    </row>
    <row r="174" spans="1:7" ht="16.5" customHeight="1">
      <c r="A174" s="1">
        <v>6</v>
      </c>
      <c r="B174" s="1" t="s">
        <v>274</v>
      </c>
      <c r="C174" s="1">
        <v>5000</v>
      </c>
      <c r="D174" s="1">
        <f>VLOOKUP(B174,Correlation_Eqns!$A$35:$B$40,2,FALSE)</f>
        <v>1.21E-4</v>
      </c>
      <c r="E174" s="1">
        <f>VLOOKUP(B174,Correlation_Eqns!$A$43:$B$48,2,FALSE)</f>
        <v>0.746</v>
      </c>
      <c r="F174" s="1">
        <f t="shared" si="5"/>
        <v>6.9537167055922014E-2</v>
      </c>
      <c r="G174" s="1">
        <f t="shared" si="4"/>
        <v>2.1972632194998461E-2</v>
      </c>
    </row>
    <row r="175" spans="1:7" ht="16.5" customHeight="1">
      <c r="A175" s="1">
        <v>6</v>
      </c>
      <c r="B175" s="1" t="s">
        <v>274</v>
      </c>
      <c r="C175" s="1">
        <v>4000</v>
      </c>
      <c r="D175" s="1">
        <f>VLOOKUP(B175,Correlation_Eqns!$A$35:$B$40,2,FALSE)</f>
        <v>1.21E-4</v>
      </c>
      <c r="E175" s="1">
        <f>VLOOKUP(B175,Correlation_Eqns!$A$43:$B$48,2,FALSE)</f>
        <v>0.746</v>
      </c>
      <c r="F175" s="1">
        <f t="shared" si="5"/>
        <v>5.8873807545705828E-2</v>
      </c>
      <c r="G175" s="1">
        <f t="shared" si="4"/>
        <v>1.860318120352231E-2</v>
      </c>
    </row>
    <row r="176" spans="1:7" ht="16.5" customHeight="1">
      <c r="A176" s="1">
        <v>6</v>
      </c>
      <c r="B176" s="1" t="s">
        <v>274</v>
      </c>
      <c r="C176" s="1">
        <v>2200</v>
      </c>
      <c r="D176" s="1">
        <f>VLOOKUP(B176,Correlation_Eqns!$A$35:$B$40,2,FALSE)</f>
        <v>1.21E-4</v>
      </c>
      <c r="E176" s="1">
        <f>VLOOKUP(B176,Correlation_Eqns!$A$43:$B$48,2,FALSE)</f>
        <v>0.746</v>
      </c>
      <c r="F176" s="1">
        <f t="shared" si="5"/>
        <v>3.7690568681864156E-2</v>
      </c>
      <c r="G176" s="1">
        <f t="shared" si="4"/>
        <v>1.1909616654370162E-2</v>
      </c>
    </row>
    <row r="177" spans="1:7" ht="16.5" customHeight="1">
      <c r="A177" s="1">
        <v>6</v>
      </c>
      <c r="B177" s="1" t="s">
        <v>274</v>
      </c>
      <c r="C177" s="1">
        <v>2000</v>
      </c>
      <c r="D177" s="1">
        <f>VLOOKUP(B177,Correlation_Eqns!$A$35:$B$40,2,FALSE)</f>
        <v>1.21E-4</v>
      </c>
      <c r="E177" s="1">
        <f>VLOOKUP(B177,Correlation_Eqns!$A$43:$B$48,2,FALSE)</f>
        <v>0.746</v>
      </c>
      <c r="F177" s="1">
        <f t="shared" si="5"/>
        <v>3.5103768923070142E-2</v>
      </c>
      <c r="G177" s="1">
        <f t="shared" si="4"/>
        <v>1.1092229319387395E-2</v>
      </c>
    </row>
    <row r="178" spans="1:7" ht="16.5" customHeight="1">
      <c r="A178" s="1">
        <v>6</v>
      </c>
      <c r="B178" s="1" t="s">
        <v>274</v>
      </c>
      <c r="C178" s="1">
        <v>900</v>
      </c>
      <c r="D178" s="1">
        <f>VLOOKUP(B178,Correlation_Eqns!$A$35:$B$40,2,FALSE)</f>
        <v>1.21E-4</v>
      </c>
      <c r="E178" s="1">
        <f>VLOOKUP(B178,Correlation_Eqns!$A$43:$B$48,2,FALSE)</f>
        <v>0.746</v>
      </c>
      <c r="F178" s="1">
        <f t="shared" si="5"/>
        <v>1.9348632788502556E-2</v>
      </c>
      <c r="G178" s="1">
        <f t="shared" si="4"/>
        <v>6.1138583830421915E-3</v>
      </c>
    </row>
    <row r="179" spans="1:7" ht="16.5" customHeight="1">
      <c r="A179" s="1">
        <v>6</v>
      </c>
      <c r="B179" s="1" t="s">
        <v>274</v>
      </c>
      <c r="C179" s="1">
        <v>750</v>
      </c>
      <c r="D179" s="1">
        <f>VLOOKUP(B179,Correlation_Eqns!$A$35:$B$40,2,FALSE)</f>
        <v>1.21E-4</v>
      </c>
      <c r="E179" s="1">
        <f>VLOOKUP(B179,Correlation_Eqns!$A$43:$B$48,2,FALSE)</f>
        <v>0.746</v>
      </c>
      <c r="F179" s="1">
        <f t="shared" si="5"/>
        <v>1.6888110923116487E-2</v>
      </c>
      <c r="G179" s="1">
        <f t="shared" si="4"/>
        <v>5.3363728419300403E-3</v>
      </c>
    </row>
    <row r="180" spans="1:7" ht="16.5" customHeight="1">
      <c r="A180" s="1">
        <v>6</v>
      </c>
      <c r="B180" s="1" t="s">
        <v>274</v>
      </c>
      <c r="C180" s="1">
        <v>500</v>
      </c>
      <c r="D180" s="1">
        <f>VLOOKUP(B180,Correlation_Eqns!$A$35:$B$40,2,FALSE)</f>
        <v>1.21E-4</v>
      </c>
      <c r="E180" s="1">
        <f>VLOOKUP(B180,Correlation_Eqns!$A$43:$B$48,2,FALSE)</f>
        <v>0.746</v>
      </c>
      <c r="F180" s="1">
        <f t="shared" si="5"/>
        <v>1.2480069202993412E-2</v>
      </c>
      <c r="G180" s="1">
        <f t="shared" si="4"/>
        <v>3.9435021870386699E-3</v>
      </c>
    </row>
    <row r="181" spans="1:7" ht="16.5" customHeight="1">
      <c r="A181" s="1">
        <v>6</v>
      </c>
      <c r="B181" s="1" t="s">
        <v>274</v>
      </c>
      <c r="C181" s="1">
        <v>300</v>
      </c>
      <c r="D181" s="1">
        <f>VLOOKUP(B181,Correlation_Eqns!$A$35:$B$40,2,FALSE)</f>
        <v>1.21E-4</v>
      </c>
      <c r="E181" s="1">
        <f>VLOOKUP(B181,Correlation_Eqns!$A$43:$B$48,2,FALSE)</f>
        <v>0.746</v>
      </c>
      <c r="F181" s="1">
        <f t="shared" si="5"/>
        <v>8.5254601027317887E-3</v>
      </c>
      <c r="G181" s="1">
        <f t="shared" si="4"/>
        <v>2.6939089851016011E-3</v>
      </c>
    </row>
    <row r="182" spans="1:7" ht="16.5" customHeight="1">
      <c r="A182" s="1">
        <v>6</v>
      </c>
      <c r="B182" s="1" t="s">
        <v>274</v>
      </c>
      <c r="C182" s="1">
        <v>200</v>
      </c>
      <c r="D182" s="1">
        <f>VLOOKUP(B182,Correlation_Eqns!$A$35:$B$40,2,FALSE)</f>
        <v>1.21E-4</v>
      </c>
      <c r="E182" s="1">
        <f>VLOOKUP(B182,Correlation_Eqns!$A$43:$B$48,2,FALSE)</f>
        <v>0.746</v>
      </c>
      <c r="F182" s="1">
        <f t="shared" si="5"/>
        <v>6.3001914514792612E-3</v>
      </c>
      <c r="G182" s="1">
        <f t="shared" si="4"/>
        <v>1.9907596956042226E-3</v>
      </c>
    </row>
    <row r="183" spans="1:7" ht="16.5" customHeight="1">
      <c r="A183" s="1">
        <v>6</v>
      </c>
      <c r="B183" s="1" t="s">
        <v>274</v>
      </c>
      <c r="C183" s="1">
        <v>200</v>
      </c>
      <c r="D183" s="1">
        <f>VLOOKUP(B183,Correlation_Eqns!$A$35:$B$40,2,FALSE)</f>
        <v>1.21E-4</v>
      </c>
      <c r="E183" s="1">
        <f>VLOOKUP(B183,Correlation_Eqns!$A$43:$B$48,2,FALSE)</f>
        <v>0.746</v>
      </c>
      <c r="F183" s="1">
        <f t="shared" si="5"/>
        <v>6.3001914514792612E-3</v>
      </c>
      <c r="G183" s="1">
        <f t="shared" si="4"/>
        <v>1.9907596956042226E-3</v>
      </c>
    </row>
    <row r="184" spans="1:7" ht="16.5" customHeight="1">
      <c r="A184" s="1">
        <v>6</v>
      </c>
      <c r="B184" s="1" t="s">
        <v>274</v>
      </c>
      <c r="C184" s="1">
        <v>80</v>
      </c>
      <c r="D184" s="1">
        <f>VLOOKUP(B184,Correlation_Eqns!$A$35:$B$40,2,FALSE)</f>
        <v>1.21E-4</v>
      </c>
      <c r="E184" s="1">
        <f>VLOOKUP(B184,Correlation_Eqns!$A$43:$B$48,2,FALSE)</f>
        <v>0.746</v>
      </c>
      <c r="F184" s="1">
        <f t="shared" si="5"/>
        <v>3.1804641208056702E-3</v>
      </c>
      <c r="G184" s="1">
        <f t="shared" si="4"/>
        <v>1.0049757747486589E-3</v>
      </c>
    </row>
    <row r="185" spans="1:7" ht="16.5" customHeight="1">
      <c r="A185" s="1">
        <v>6</v>
      </c>
      <c r="B185" s="1" t="s">
        <v>274</v>
      </c>
      <c r="C185" s="1">
        <v>50</v>
      </c>
      <c r="D185" s="1">
        <f>VLOOKUP(B185,Correlation_Eqns!$A$35:$B$40,2,FALSE)</f>
        <v>1.21E-4</v>
      </c>
      <c r="E185" s="1">
        <f>VLOOKUP(B185,Correlation_Eqns!$A$43:$B$48,2,FALSE)</f>
        <v>0.746</v>
      </c>
      <c r="F185" s="1">
        <f t="shared" si="5"/>
        <v>2.2398399863809279E-3</v>
      </c>
      <c r="G185" s="1">
        <f t="shared" si="4"/>
        <v>7.0775359825659117E-4</v>
      </c>
    </row>
    <row r="186" spans="1:7" ht="17.25" customHeight="1">
      <c r="A186" s="1">
        <v>7</v>
      </c>
      <c r="B186" s="1" t="s">
        <v>273</v>
      </c>
      <c r="C186" s="1">
        <v>7000</v>
      </c>
      <c r="D186" s="1">
        <f>VLOOKUP(B186,Correlation_Eqns!$A$35:$B$40,2,FALSE)</f>
        <v>7.9900000000000004E-5</v>
      </c>
      <c r="E186" s="1">
        <f>VLOOKUP(B186,Correlation_Eqns!$A$43:$B$48,2,FALSE)</f>
        <v>0.73499999999999999</v>
      </c>
      <c r="F186" s="1">
        <f t="shared" si="5"/>
        <v>5.3541907412827584E-2</v>
      </c>
      <c r="G186" s="1">
        <f t="shared" si="4"/>
        <v>1.691838607193491E-2</v>
      </c>
    </row>
    <row r="187" spans="1:7" ht="16.5" customHeight="1">
      <c r="A187" s="1">
        <v>7</v>
      </c>
      <c r="B187" s="1" t="s">
        <v>273</v>
      </c>
      <c r="C187" s="1">
        <v>7000</v>
      </c>
      <c r="D187" s="1">
        <f>VLOOKUP(B187,Correlation_Eqns!$A$35:$B$40,2,FALSE)</f>
        <v>7.9900000000000004E-5</v>
      </c>
      <c r="E187" s="1">
        <f>VLOOKUP(B187,Correlation_Eqns!$A$43:$B$48,2,FALSE)</f>
        <v>0.73499999999999999</v>
      </c>
      <c r="F187" s="1">
        <f t="shared" si="5"/>
        <v>5.3541907412827584E-2</v>
      </c>
      <c r="G187" s="1">
        <f t="shared" si="4"/>
        <v>1.691838607193491E-2</v>
      </c>
    </row>
    <row r="188" spans="1:7" ht="17.25" customHeight="1">
      <c r="A188" s="1">
        <v>7</v>
      </c>
      <c r="B188" s="1" t="s">
        <v>273</v>
      </c>
      <c r="C188" s="1">
        <v>4000</v>
      </c>
      <c r="D188" s="1">
        <f>VLOOKUP(B188,Correlation_Eqns!$A$35:$B$40,2,FALSE)</f>
        <v>7.9900000000000004E-5</v>
      </c>
      <c r="E188" s="1">
        <f>VLOOKUP(B188,Correlation_Eqns!$A$43:$B$48,2,FALSE)</f>
        <v>0.73499999999999999</v>
      </c>
      <c r="F188" s="1">
        <f t="shared" si="5"/>
        <v>3.5486312518192585E-2</v>
      </c>
      <c r="G188" s="1">
        <f t="shared" si="4"/>
        <v>1.1213106974748565E-2</v>
      </c>
    </row>
    <row r="189" spans="1:7" ht="17.25" customHeight="1">
      <c r="A189" s="1">
        <v>7</v>
      </c>
      <c r="B189" s="1" t="s">
        <v>273</v>
      </c>
      <c r="C189" s="1">
        <v>2000</v>
      </c>
      <c r="D189" s="1">
        <f>VLOOKUP(B189,Correlation_Eqns!$A$35:$B$40,2,FALSE)</f>
        <v>7.9900000000000004E-5</v>
      </c>
      <c r="E189" s="1">
        <f>VLOOKUP(B189,Correlation_Eqns!$A$43:$B$48,2,FALSE)</f>
        <v>0.73499999999999999</v>
      </c>
      <c r="F189" s="1">
        <f t="shared" si="5"/>
        <v>2.1320816193318094E-2</v>
      </c>
      <c r="G189" s="1">
        <f t="shared" si="4"/>
        <v>6.7370367840294239E-3</v>
      </c>
    </row>
    <row r="190" spans="1:7" ht="15.75" customHeight="1">
      <c r="A190" s="1">
        <v>7</v>
      </c>
      <c r="B190" s="1" t="s">
        <v>273</v>
      </c>
      <c r="C190" s="1">
        <v>1000</v>
      </c>
      <c r="D190" s="1">
        <f>VLOOKUP(B190,Correlation_Eqns!$A$35:$B$40,2,FALSE)</f>
        <v>7.9900000000000004E-5</v>
      </c>
      <c r="E190" s="1">
        <f>VLOOKUP(B190,Correlation_Eqns!$A$43:$B$48,2,FALSE)</f>
        <v>0.73499999999999999</v>
      </c>
      <c r="F190" s="1">
        <f t="shared" si="5"/>
        <v>1.2809930671613425E-2</v>
      </c>
      <c r="G190" s="1">
        <f t="shared" si="4"/>
        <v>4.0477331333390971E-3</v>
      </c>
    </row>
    <row r="191" spans="1:7" ht="15.75" customHeight="1">
      <c r="A191" s="1">
        <v>7</v>
      </c>
      <c r="B191" s="1" t="s">
        <v>273</v>
      </c>
      <c r="C191" s="1">
        <v>1000</v>
      </c>
      <c r="D191" s="1">
        <f>VLOOKUP(B191,Correlation_Eqns!$A$35:$B$40,2,FALSE)</f>
        <v>7.9900000000000004E-5</v>
      </c>
      <c r="E191" s="1">
        <f>VLOOKUP(B191,Correlation_Eqns!$A$43:$B$48,2,FALSE)</f>
        <v>0.73499999999999999</v>
      </c>
      <c r="F191" s="1">
        <f t="shared" si="5"/>
        <v>1.2809930671613425E-2</v>
      </c>
      <c r="G191" s="1">
        <f t="shared" si="4"/>
        <v>4.0477331333390971E-3</v>
      </c>
    </row>
    <row r="192" spans="1:7" ht="15.75" customHeight="1">
      <c r="A192" s="1">
        <v>9</v>
      </c>
      <c r="B192" s="1" t="s">
        <v>273</v>
      </c>
      <c r="C192" s="1">
        <v>5000</v>
      </c>
      <c r="D192" s="1">
        <f>VLOOKUP(B192,Correlation_Eqns!$A$35:$B$40,2,FALSE)</f>
        <v>7.9900000000000004E-5</v>
      </c>
      <c r="E192" s="1">
        <f>VLOOKUP(B192,Correlation_Eqns!$A$43:$B$48,2,FALSE)</f>
        <v>0.73499999999999999</v>
      </c>
      <c r="F192" s="1">
        <f t="shared" si="5"/>
        <v>4.181092083828615E-2</v>
      </c>
      <c r="G192" s="1">
        <f t="shared" si="4"/>
        <v>1.3211582010165011E-2</v>
      </c>
    </row>
    <row r="193" spans="1:7" ht="15.75" customHeight="1">
      <c r="A193" s="1">
        <v>9</v>
      </c>
      <c r="B193" s="1" t="s">
        <v>273</v>
      </c>
      <c r="C193" s="1">
        <v>5000</v>
      </c>
      <c r="D193" s="1">
        <f>VLOOKUP(B193,Correlation_Eqns!$A$35:$B$40,2,FALSE)</f>
        <v>7.9900000000000004E-5</v>
      </c>
      <c r="E193" s="1">
        <f>VLOOKUP(B193,Correlation_Eqns!$A$43:$B$48,2,FALSE)</f>
        <v>0.73499999999999999</v>
      </c>
      <c r="F193" s="1">
        <f t="shared" si="5"/>
        <v>4.181092083828615E-2</v>
      </c>
      <c r="G193" s="1">
        <f t="shared" si="4"/>
        <v>1.3211582010165011E-2</v>
      </c>
    </row>
    <row r="194" spans="1:7" ht="16.5" customHeight="1">
      <c r="A194" s="1">
        <v>9</v>
      </c>
      <c r="B194" s="1" t="s">
        <v>273</v>
      </c>
      <c r="C194" s="1">
        <v>4000</v>
      </c>
      <c r="D194" s="1">
        <f>VLOOKUP(B194,Correlation_Eqns!$A$35:$B$40,2,FALSE)</f>
        <v>7.9900000000000004E-5</v>
      </c>
      <c r="E194" s="1">
        <f>VLOOKUP(B194,Correlation_Eqns!$A$43:$B$48,2,FALSE)</f>
        <v>0.73499999999999999</v>
      </c>
      <c r="F194" s="1">
        <f t="shared" si="5"/>
        <v>3.5486312518192585E-2</v>
      </c>
      <c r="G194" s="1">
        <f t="shared" si="4"/>
        <v>1.1213106974748565E-2</v>
      </c>
    </row>
    <row r="195" spans="1:7" ht="15.75" customHeight="1">
      <c r="A195" s="1">
        <v>9</v>
      </c>
      <c r="B195" s="1" t="s">
        <v>273</v>
      </c>
      <c r="C195" s="1">
        <v>3000</v>
      </c>
      <c r="D195" s="1">
        <f>VLOOKUP(B195,Correlation_Eqns!$A$35:$B$40,2,FALSE)</f>
        <v>7.9900000000000004E-5</v>
      </c>
      <c r="E195" s="1">
        <f>VLOOKUP(B195,Correlation_Eqns!$A$43:$B$48,2,FALSE)</f>
        <v>0.73499999999999999</v>
      </c>
      <c r="F195" s="1">
        <f t="shared" si="5"/>
        <v>2.872307296983214E-2</v>
      </c>
      <c r="G195" s="1">
        <f t="shared" si="4"/>
        <v>9.0760314892994395E-3</v>
      </c>
    </row>
    <row r="196" spans="1:7" ht="15.75" customHeight="1">
      <c r="A196" s="1">
        <v>9</v>
      </c>
      <c r="B196" s="1" t="s">
        <v>273</v>
      </c>
      <c r="C196" s="1">
        <v>3000</v>
      </c>
      <c r="D196" s="1">
        <f>VLOOKUP(B196,Correlation_Eqns!$A$35:$B$40,2,FALSE)</f>
        <v>7.9900000000000004E-5</v>
      </c>
      <c r="E196" s="1">
        <f>VLOOKUP(B196,Correlation_Eqns!$A$43:$B$48,2,FALSE)</f>
        <v>0.73499999999999999</v>
      </c>
      <c r="F196" s="1">
        <f t="shared" si="5"/>
        <v>2.872307296983214E-2</v>
      </c>
      <c r="G196" s="1">
        <f t="shared" si="4"/>
        <v>9.0760314892994395E-3</v>
      </c>
    </row>
    <row r="197" spans="1:7" ht="15.75" customHeight="1">
      <c r="A197" s="1">
        <v>9</v>
      </c>
      <c r="B197" s="1" t="s">
        <v>273</v>
      </c>
      <c r="C197" s="1">
        <v>2000</v>
      </c>
      <c r="D197" s="1">
        <f>VLOOKUP(B197,Correlation_Eqns!$A$35:$B$40,2,FALSE)</f>
        <v>7.9900000000000004E-5</v>
      </c>
      <c r="E197" s="1">
        <f>VLOOKUP(B197,Correlation_Eqns!$A$43:$B$48,2,FALSE)</f>
        <v>0.73499999999999999</v>
      </c>
      <c r="F197" s="1">
        <f t="shared" si="5"/>
        <v>2.1320816193318094E-2</v>
      </c>
      <c r="G197" s="1">
        <f t="shared" si="4"/>
        <v>6.7370367840294239E-3</v>
      </c>
    </row>
    <row r="198" spans="1:7" ht="15.75" customHeight="1">
      <c r="A198" s="1">
        <v>9</v>
      </c>
      <c r="B198" s="1" t="s">
        <v>273</v>
      </c>
      <c r="C198" s="1">
        <v>2000</v>
      </c>
      <c r="D198" s="1">
        <f>VLOOKUP(B198,Correlation_Eqns!$A$35:$B$40,2,FALSE)</f>
        <v>7.9900000000000004E-5</v>
      </c>
      <c r="E198" s="1">
        <f>VLOOKUP(B198,Correlation_Eqns!$A$43:$B$48,2,FALSE)</f>
        <v>0.73499999999999999</v>
      </c>
      <c r="F198" s="1">
        <f t="shared" si="5"/>
        <v>2.1320816193318094E-2</v>
      </c>
      <c r="G198" s="1">
        <f t="shared" si="4"/>
        <v>6.7370367840294239E-3</v>
      </c>
    </row>
    <row r="199" spans="1:7" ht="17.25" customHeight="1">
      <c r="A199" s="1">
        <v>9</v>
      </c>
      <c r="B199" s="1" t="s">
        <v>273</v>
      </c>
      <c r="C199" s="1">
        <v>1000</v>
      </c>
      <c r="D199" s="1">
        <f>VLOOKUP(B199,Correlation_Eqns!$A$35:$B$40,2,FALSE)</f>
        <v>7.9900000000000004E-5</v>
      </c>
      <c r="E199" s="1">
        <f>VLOOKUP(B199,Correlation_Eqns!$A$43:$B$48,2,FALSE)</f>
        <v>0.73499999999999999</v>
      </c>
      <c r="F199" s="1">
        <f t="shared" si="5"/>
        <v>1.2809930671613425E-2</v>
      </c>
      <c r="G199" s="1">
        <f t="shared" si="4"/>
        <v>4.0477331333390971E-3</v>
      </c>
    </row>
    <row r="200" spans="1:7" ht="15.75" customHeight="1">
      <c r="A200" s="1">
        <v>9</v>
      </c>
      <c r="B200" s="1" t="s">
        <v>273</v>
      </c>
      <c r="C200" s="1">
        <v>1000</v>
      </c>
      <c r="D200" s="1">
        <f>VLOOKUP(B200,Correlation_Eqns!$A$35:$B$40,2,FALSE)</f>
        <v>7.9900000000000004E-5</v>
      </c>
      <c r="E200" s="1">
        <f>VLOOKUP(B200,Correlation_Eqns!$A$43:$B$48,2,FALSE)</f>
        <v>0.73499999999999999</v>
      </c>
      <c r="F200" s="1">
        <f t="shared" si="5"/>
        <v>1.2809930671613425E-2</v>
      </c>
      <c r="G200" s="1">
        <f t="shared" si="4"/>
        <v>4.0477331333390971E-3</v>
      </c>
    </row>
    <row r="201" spans="1:7" ht="15.75" customHeight="1">
      <c r="A201" s="1">
        <v>9</v>
      </c>
      <c r="B201" s="1" t="s">
        <v>273</v>
      </c>
      <c r="C201" s="1">
        <v>1000</v>
      </c>
      <c r="D201" s="1">
        <f>VLOOKUP(B201,Correlation_Eqns!$A$35:$B$40,2,FALSE)</f>
        <v>7.9900000000000004E-5</v>
      </c>
      <c r="E201" s="1">
        <f>VLOOKUP(B201,Correlation_Eqns!$A$43:$B$48,2,FALSE)</f>
        <v>0.73499999999999999</v>
      </c>
      <c r="F201" s="1">
        <f t="shared" si="5"/>
        <v>1.2809930671613425E-2</v>
      </c>
      <c r="G201" s="1">
        <f t="shared" si="4"/>
        <v>4.0477331333390971E-3</v>
      </c>
    </row>
    <row r="202" spans="1:7" ht="17.25" customHeight="1">
      <c r="A202" s="1">
        <v>9</v>
      </c>
      <c r="B202" s="1" t="s">
        <v>273</v>
      </c>
      <c r="C202" s="1">
        <v>1000</v>
      </c>
      <c r="D202" s="1">
        <f>VLOOKUP(B202,Correlation_Eqns!$A$35:$B$40,2,FALSE)</f>
        <v>7.9900000000000004E-5</v>
      </c>
      <c r="E202" s="1">
        <f>VLOOKUP(B202,Correlation_Eqns!$A$43:$B$48,2,FALSE)</f>
        <v>0.73499999999999999</v>
      </c>
      <c r="F202" s="1">
        <f t="shared" si="5"/>
        <v>1.2809930671613425E-2</v>
      </c>
      <c r="G202" s="1">
        <f t="shared" ref="G202:G265" si="6">F202*lbC1_lbgas_NG*kg_per_lb</f>
        <v>4.0477331333390971E-3</v>
      </c>
    </row>
    <row r="203" spans="1:7" ht="15.75" customHeight="1">
      <c r="A203" s="1">
        <v>9</v>
      </c>
      <c r="B203" s="1" t="s">
        <v>273</v>
      </c>
      <c r="C203" s="1">
        <v>1000</v>
      </c>
      <c r="D203" s="1">
        <f>VLOOKUP(B203,Correlation_Eqns!$A$35:$B$40,2,FALSE)</f>
        <v>7.9900000000000004E-5</v>
      </c>
      <c r="E203" s="1">
        <f>VLOOKUP(B203,Correlation_Eqns!$A$43:$B$48,2,FALSE)</f>
        <v>0.73499999999999999</v>
      </c>
      <c r="F203" s="1">
        <f t="shared" ref="F203:F266" si="7">D203*C203^E203</f>
        <v>1.2809930671613425E-2</v>
      </c>
      <c r="G203" s="1">
        <f t="shared" si="6"/>
        <v>4.0477331333390971E-3</v>
      </c>
    </row>
    <row r="204" spans="1:7" ht="15.75" customHeight="1">
      <c r="A204" s="1">
        <v>9</v>
      </c>
      <c r="B204" s="1" t="s">
        <v>273</v>
      </c>
      <c r="C204" s="1">
        <v>1000</v>
      </c>
      <c r="D204" s="1">
        <f>VLOOKUP(B204,Correlation_Eqns!$A$35:$B$40,2,FALSE)</f>
        <v>7.9900000000000004E-5</v>
      </c>
      <c r="E204" s="1">
        <f>VLOOKUP(B204,Correlation_Eqns!$A$43:$B$48,2,FALSE)</f>
        <v>0.73499999999999999</v>
      </c>
      <c r="F204" s="1">
        <f t="shared" si="7"/>
        <v>1.2809930671613425E-2</v>
      </c>
      <c r="G204" s="1">
        <f t="shared" si="6"/>
        <v>4.0477331333390971E-3</v>
      </c>
    </row>
    <row r="205" spans="1:7" ht="17.25" customHeight="1">
      <c r="A205" s="1">
        <v>9</v>
      </c>
      <c r="B205" s="1" t="s">
        <v>273</v>
      </c>
      <c r="C205" s="1">
        <v>700</v>
      </c>
      <c r="D205" s="1">
        <f>VLOOKUP(B205,Correlation_Eqns!$A$35:$B$40,2,FALSE)</f>
        <v>7.9900000000000004E-5</v>
      </c>
      <c r="E205" s="1">
        <f>VLOOKUP(B205,Correlation_Eqns!$A$43:$B$48,2,FALSE)</f>
        <v>0.73499999999999999</v>
      </c>
      <c r="F205" s="1">
        <f t="shared" si="7"/>
        <v>9.8558444070776137E-3</v>
      </c>
      <c r="G205" s="1">
        <f t="shared" si="6"/>
        <v>3.1142891391260125E-3</v>
      </c>
    </row>
    <row r="206" spans="1:7" ht="17.25" customHeight="1">
      <c r="A206" s="1">
        <v>9</v>
      </c>
      <c r="B206" s="1" t="s">
        <v>273</v>
      </c>
      <c r="C206" s="1">
        <v>400</v>
      </c>
      <c r="D206" s="1">
        <f>VLOOKUP(B206,Correlation_Eqns!$A$35:$B$40,2,FALSE)</f>
        <v>7.9900000000000004E-5</v>
      </c>
      <c r="E206" s="1">
        <f>VLOOKUP(B206,Correlation_Eqns!$A$43:$B$48,2,FALSE)</f>
        <v>0.73499999999999999</v>
      </c>
      <c r="F206" s="1">
        <f t="shared" si="7"/>
        <v>6.532221051886623E-3</v>
      </c>
      <c r="G206" s="1">
        <f t="shared" si="6"/>
        <v>2.0640773368593426E-3</v>
      </c>
    </row>
    <row r="207" spans="1:7" ht="17.25" customHeight="1">
      <c r="A207" s="1">
        <v>9</v>
      </c>
      <c r="B207" s="1" t="s">
        <v>273</v>
      </c>
      <c r="C207" s="1">
        <v>300</v>
      </c>
      <c r="D207" s="1">
        <f>VLOOKUP(B207,Correlation_Eqns!$A$35:$B$40,2,FALSE)</f>
        <v>7.9900000000000004E-5</v>
      </c>
      <c r="E207" s="1">
        <f>VLOOKUP(B207,Correlation_Eqns!$A$43:$B$48,2,FALSE)</f>
        <v>0.73499999999999999</v>
      </c>
      <c r="F207" s="1">
        <f t="shared" si="7"/>
        <v>5.287262851901682E-3</v>
      </c>
      <c r="G207" s="1">
        <f t="shared" si="6"/>
        <v>1.670690464995301E-3</v>
      </c>
    </row>
    <row r="208" spans="1:7" ht="17.25" customHeight="1">
      <c r="A208" s="1">
        <v>9</v>
      </c>
      <c r="B208" s="1" t="s">
        <v>273</v>
      </c>
      <c r="C208" s="1">
        <v>200</v>
      </c>
      <c r="D208" s="1">
        <f>VLOOKUP(B208,Correlation_Eqns!$A$35:$B$40,2,FALSE)</f>
        <v>7.9900000000000004E-5</v>
      </c>
      <c r="E208" s="1">
        <f>VLOOKUP(B208,Correlation_Eqns!$A$43:$B$48,2,FALSE)</f>
        <v>0.73499999999999999</v>
      </c>
      <c r="F208" s="1">
        <f t="shared" si="7"/>
        <v>3.9246761497125863E-3</v>
      </c>
      <c r="G208" s="1">
        <f t="shared" si="6"/>
        <v>1.2401348684907818E-3</v>
      </c>
    </row>
    <row r="209" spans="1:7" ht="17.25" customHeight="1">
      <c r="A209" s="1">
        <v>9</v>
      </c>
      <c r="B209" s="1" t="s">
        <v>273</v>
      </c>
      <c r="C209" s="1">
        <v>200</v>
      </c>
      <c r="D209" s="1">
        <f>VLOOKUP(B209,Correlation_Eqns!$A$35:$B$40,2,FALSE)</f>
        <v>7.9900000000000004E-5</v>
      </c>
      <c r="E209" s="1">
        <f>VLOOKUP(B209,Correlation_Eqns!$A$43:$B$48,2,FALSE)</f>
        <v>0.73499999999999999</v>
      </c>
      <c r="F209" s="1">
        <f t="shared" si="7"/>
        <v>3.9246761497125863E-3</v>
      </c>
      <c r="G209" s="1">
        <f t="shared" si="6"/>
        <v>1.2401348684907818E-3</v>
      </c>
    </row>
    <row r="210" spans="1:7" ht="17.25" customHeight="1">
      <c r="A210" s="1">
        <v>9</v>
      </c>
      <c r="B210" s="1" t="s">
        <v>273</v>
      </c>
      <c r="C210" s="1">
        <v>100</v>
      </c>
      <c r="D210" s="1">
        <f>VLOOKUP(B210,Correlation_Eqns!$A$35:$B$40,2,FALSE)</f>
        <v>7.9900000000000004E-5</v>
      </c>
      <c r="E210" s="1">
        <f>VLOOKUP(B210,Correlation_Eqns!$A$43:$B$48,2,FALSE)</f>
        <v>0.73499999999999999</v>
      </c>
      <c r="F210" s="1">
        <f t="shared" si="7"/>
        <v>2.3580161721064429E-3</v>
      </c>
      <c r="G210" s="1">
        <f t="shared" si="6"/>
        <v>7.450953821268822E-4</v>
      </c>
    </row>
    <row r="211" spans="1:7" ht="17.25" customHeight="1">
      <c r="A211" s="1">
        <v>9</v>
      </c>
      <c r="B211" s="1" t="s">
        <v>273</v>
      </c>
      <c r="C211" s="1">
        <v>100</v>
      </c>
      <c r="D211" s="1">
        <f>VLOOKUP(B211,Correlation_Eqns!$A$35:$B$40,2,FALSE)</f>
        <v>7.9900000000000004E-5</v>
      </c>
      <c r="E211" s="1">
        <f>VLOOKUP(B211,Correlation_Eqns!$A$43:$B$48,2,FALSE)</f>
        <v>0.73499999999999999</v>
      </c>
      <c r="F211" s="1">
        <f t="shared" si="7"/>
        <v>2.3580161721064429E-3</v>
      </c>
      <c r="G211" s="1">
        <f t="shared" si="6"/>
        <v>7.450953821268822E-4</v>
      </c>
    </row>
    <row r="212" spans="1:7" ht="17.25" customHeight="1">
      <c r="A212" s="1">
        <v>9</v>
      </c>
      <c r="B212" s="1" t="s">
        <v>273</v>
      </c>
      <c r="C212" s="1">
        <v>100</v>
      </c>
      <c r="D212" s="1">
        <f>VLOOKUP(B212,Correlation_Eqns!$A$35:$B$40,2,FALSE)</f>
        <v>7.9900000000000004E-5</v>
      </c>
      <c r="E212" s="1">
        <f>VLOOKUP(B212,Correlation_Eqns!$A$43:$B$48,2,FALSE)</f>
        <v>0.73499999999999999</v>
      </c>
      <c r="F212" s="1">
        <f t="shared" si="7"/>
        <v>2.3580161721064429E-3</v>
      </c>
      <c r="G212" s="1">
        <f t="shared" si="6"/>
        <v>7.450953821268822E-4</v>
      </c>
    </row>
    <row r="213" spans="1:7" ht="17.25" customHeight="1">
      <c r="A213" s="1">
        <v>9</v>
      </c>
      <c r="B213" s="1" t="s">
        <v>273</v>
      </c>
      <c r="C213" s="1">
        <v>80</v>
      </c>
      <c r="D213" s="1">
        <f>VLOOKUP(B213,Correlation_Eqns!$A$35:$B$40,2,FALSE)</f>
        <v>7.9900000000000004E-5</v>
      </c>
      <c r="E213" s="1">
        <f>VLOOKUP(B213,Correlation_Eqns!$A$43:$B$48,2,FALSE)</f>
        <v>0.73499999999999999</v>
      </c>
      <c r="F213" s="1">
        <f t="shared" si="7"/>
        <v>2.0013263790568895E-3</v>
      </c>
      <c r="G213" s="1">
        <f t="shared" si="6"/>
        <v>6.3238711455991211E-4</v>
      </c>
    </row>
    <row r="214" spans="1:7" ht="17.25" customHeight="1">
      <c r="A214" s="1">
        <v>9</v>
      </c>
      <c r="B214" s="1" t="s">
        <v>273</v>
      </c>
      <c r="C214" s="1">
        <v>70</v>
      </c>
      <c r="D214" s="1">
        <f>VLOOKUP(B214,Correlation_Eqns!$A$35:$B$40,2,FALSE)</f>
        <v>7.9900000000000004E-5</v>
      </c>
      <c r="E214" s="1">
        <f>VLOOKUP(B214,Correlation_Eqns!$A$43:$B$48,2,FALSE)</f>
        <v>0.73499999999999999</v>
      </c>
      <c r="F214" s="1">
        <f t="shared" si="7"/>
        <v>1.8142362435382888E-3</v>
      </c>
      <c r="G214" s="1">
        <f t="shared" si="6"/>
        <v>5.7326962517820267E-4</v>
      </c>
    </row>
    <row r="215" spans="1:7" ht="17.25" customHeight="1">
      <c r="A215" s="1">
        <v>9</v>
      </c>
      <c r="B215" s="1" t="s">
        <v>273</v>
      </c>
      <c r="C215" s="1">
        <v>50</v>
      </c>
      <c r="D215" s="1">
        <f>VLOOKUP(B215,Correlation_Eqns!$A$35:$B$40,2,FALSE)</f>
        <v>7.9900000000000004E-5</v>
      </c>
      <c r="E215" s="1">
        <f>VLOOKUP(B215,Correlation_Eqns!$A$43:$B$48,2,FALSE)</f>
        <v>0.73499999999999999</v>
      </c>
      <c r="F215" s="1">
        <f t="shared" si="7"/>
        <v>1.4167386188852062E-3</v>
      </c>
      <c r="G215" s="1">
        <f t="shared" si="6"/>
        <v>4.4766673574982298E-4</v>
      </c>
    </row>
    <row r="216" spans="1:7" ht="17.25" customHeight="1">
      <c r="A216" s="1">
        <v>9</v>
      </c>
      <c r="B216" s="1" t="s">
        <v>273</v>
      </c>
      <c r="C216" s="1">
        <v>40</v>
      </c>
      <c r="D216" s="1">
        <f>VLOOKUP(B216,Correlation_Eqns!$A$35:$B$40,2,FALSE)</f>
        <v>7.9900000000000004E-5</v>
      </c>
      <c r="E216" s="1">
        <f>VLOOKUP(B216,Correlation_Eqns!$A$43:$B$48,2,FALSE)</f>
        <v>0.73499999999999999</v>
      </c>
      <c r="F216" s="1">
        <f t="shared" si="7"/>
        <v>1.2024329619718991E-3</v>
      </c>
      <c r="G216" s="1">
        <f t="shared" si="6"/>
        <v>3.7994957705572854E-4</v>
      </c>
    </row>
    <row r="217" spans="1:7" ht="17.25" customHeight="1">
      <c r="A217" s="1">
        <v>9</v>
      </c>
      <c r="B217" s="1" t="s">
        <v>273</v>
      </c>
      <c r="C217" s="1">
        <v>20</v>
      </c>
      <c r="D217" s="1">
        <f>VLOOKUP(B217,Correlation_Eqns!$A$35:$B$40,2,FALSE)</f>
        <v>7.9900000000000004E-5</v>
      </c>
      <c r="E217" s="1">
        <f>VLOOKUP(B217,Correlation_Eqns!$A$43:$B$48,2,FALSE)</f>
        <v>0.73499999999999999</v>
      </c>
      <c r="F217" s="1">
        <f t="shared" si="7"/>
        <v>7.2244339712239142E-4</v>
      </c>
      <c r="G217" s="1">
        <f t="shared" si="6"/>
        <v>2.2828055439632171E-4</v>
      </c>
    </row>
    <row r="218" spans="1:7" ht="17.25" customHeight="1">
      <c r="A218" s="1">
        <v>9</v>
      </c>
      <c r="B218" s="1" t="s">
        <v>39</v>
      </c>
      <c r="C218" s="1">
        <v>300</v>
      </c>
      <c r="D218" s="1">
        <f>VLOOKUP(B218,Correlation_Eqns!$A$35:$B$40,2,FALSE)</f>
        <v>1.1399999999999999E-4</v>
      </c>
      <c r="E218" s="1">
        <f>VLOOKUP(B218,Correlation_Eqns!$A$43:$B$48,2,FALSE)</f>
        <v>0.70399999999999996</v>
      </c>
      <c r="F218" s="1">
        <f t="shared" si="7"/>
        <v>6.3211808342613501E-3</v>
      </c>
      <c r="G218" s="1">
        <f t="shared" si="6"/>
        <v>1.9973920047332383E-3</v>
      </c>
    </row>
    <row r="219" spans="1:7" ht="17.25" customHeight="1">
      <c r="A219" s="1">
        <v>9</v>
      </c>
      <c r="B219" s="1" t="s">
        <v>278</v>
      </c>
      <c r="C219" s="1">
        <v>5000</v>
      </c>
      <c r="D219" s="1">
        <f>VLOOKUP(B219,Correlation_Eqns!$A$35:$B$40,2,FALSE)</f>
        <v>1.21E-4</v>
      </c>
      <c r="E219" s="1">
        <f>VLOOKUP(B219,Correlation_Eqns!$A$43:$B$48,2,FALSE)</f>
        <v>0.746</v>
      </c>
      <c r="F219" s="1">
        <f t="shared" si="7"/>
        <v>6.9537167055922014E-2</v>
      </c>
      <c r="G219" s="1">
        <f t="shared" si="6"/>
        <v>2.1972632194998461E-2</v>
      </c>
    </row>
    <row r="220" spans="1:7" ht="17.25" customHeight="1">
      <c r="A220" s="1">
        <v>9</v>
      </c>
      <c r="B220" s="1" t="s">
        <v>278</v>
      </c>
      <c r="C220" s="1">
        <v>300</v>
      </c>
      <c r="D220" s="1">
        <f>VLOOKUP(B220,Correlation_Eqns!$A$35:$B$40,2,FALSE)</f>
        <v>1.21E-4</v>
      </c>
      <c r="E220" s="1">
        <f>VLOOKUP(B220,Correlation_Eqns!$A$43:$B$48,2,FALSE)</f>
        <v>0.746</v>
      </c>
      <c r="F220" s="1">
        <f t="shared" si="7"/>
        <v>8.5254601027317887E-3</v>
      </c>
      <c r="G220" s="1">
        <f t="shared" si="6"/>
        <v>2.6939089851016011E-3</v>
      </c>
    </row>
    <row r="221" spans="1:7" ht="17.25" customHeight="1">
      <c r="A221" s="1">
        <v>9</v>
      </c>
      <c r="B221" s="1" t="s">
        <v>278</v>
      </c>
      <c r="C221" s="1">
        <v>200</v>
      </c>
      <c r="D221" s="1">
        <f>VLOOKUP(B221,Correlation_Eqns!$A$35:$B$40,2,FALSE)</f>
        <v>1.21E-4</v>
      </c>
      <c r="E221" s="1">
        <f>VLOOKUP(B221,Correlation_Eqns!$A$43:$B$48,2,FALSE)</f>
        <v>0.746</v>
      </c>
      <c r="F221" s="1">
        <f t="shared" si="7"/>
        <v>6.3001914514792612E-3</v>
      </c>
      <c r="G221" s="1">
        <f t="shared" si="6"/>
        <v>1.9907596956042226E-3</v>
      </c>
    </row>
    <row r="222" spans="1:7" ht="15.75" customHeight="1">
      <c r="A222" s="1">
        <v>9</v>
      </c>
      <c r="B222" s="1" t="s">
        <v>278</v>
      </c>
      <c r="C222" s="1">
        <v>200</v>
      </c>
      <c r="D222" s="1">
        <f>VLOOKUP(B222,Correlation_Eqns!$A$35:$B$40,2,FALSE)</f>
        <v>1.21E-4</v>
      </c>
      <c r="E222" s="1">
        <f>VLOOKUP(B222,Correlation_Eqns!$A$43:$B$48,2,FALSE)</f>
        <v>0.746</v>
      </c>
      <c r="F222" s="1">
        <f t="shared" si="7"/>
        <v>6.3001914514792612E-3</v>
      </c>
      <c r="G222" s="1">
        <f t="shared" si="6"/>
        <v>1.9907596956042226E-3</v>
      </c>
    </row>
    <row r="223" spans="1:7" ht="15.75" customHeight="1">
      <c r="A223" s="1">
        <v>9</v>
      </c>
      <c r="B223" s="1" t="s">
        <v>278</v>
      </c>
      <c r="C223" s="1">
        <v>90</v>
      </c>
      <c r="D223" s="1">
        <f>VLOOKUP(B223,Correlation_Eqns!$A$35:$B$40,2,FALSE)</f>
        <v>1.21E-4</v>
      </c>
      <c r="E223" s="1">
        <f>VLOOKUP(B223,Correlation_Eqns!$A$43:$B$48,2,FALSE)</f>
        <v>0.746</v>
      </c>
      <c r="F223" s="1">
        <f t="shared" si="7"/>
        <v>3.4725641898759921E-3</v>
      </c>
      <c r="G223" s="1">
        <f t="shared" si="6"/>
        <v>1.0972747229737755E-3</v>
      </c>
    </row>
    <row r="224" spans="1:7" ht="15.75" customHeight="1">
      <c r="A224" s="1">
        <v>10</v>
      </c>
      <c r="B224" s="1" t="s">
        <v>273</v>
      </c>
      <c r="C224" s="1">
        <v>9000</v>
      </c>
      <c r="D224" s="1">
        <f>VLOOKUP(B224,Correlation_Eqns!$A$35:$B$40,2,FALSE)</f>
        <v>7.9900000000000004E-5</v>
      </c>
      <c r="E224" s="1">
        <f>VLOOKUP(B224,Correlation_Eqns!$A$43:$B$48,2,FALSE)</f>
        <v>0.73499999999999999</v>
      </c>
      <c r="F224" s="1">
        <f t="shared" si="7"/>
        <v>6.4404323643883626E-2</v>
      </c>
      <c r="G224" s="1">
        <f t="shared" si="6"/>
        <v>2.0350735802288921E-2</v>
      </c>
    </row>
    <row r="225" spans="1:7" ht="15.75" customHeight="1">
      <c r="A225" s="1">
        <v>10</v>
      </c>
      <c r="B225" s="1" t="s">
        <v>273</v>
      </c>
      <c r="C225" s="1">
        <v>7000</v>
      </c>
      <c r="D225" s="1">
        <f>VLOOKUP(B225,Correlation_Eqns!$A$35:$B$40,2,FALSE)</f>
        <v>7.9900000000000004E-5</v>
      </c>
      <c r="E225" s="1">
        <f>VLOOKUP(B225,Correlation_Eqns!$A$43:$B$48,2,FALSE)</f>
        <v>0.73499999999999999</v>
      </c>
      <c r="F225" s="1">
        <f t="shared" si="7"/>
        <v>5.3541907412827584E-2</v>
      </c>
      <c r="G225" s="1">
        <f t="shared" si="6"/>
        <v>1.691838607193491E-2</v>
      </c>
    </row>
    <row r="226" spans="1:7" ht="15.75" customHeight="1">
      <c r="A226" s="1">
        <v>10</v>
      </c>
      <c r="B226" s="1" t="s">
        <v>273</v>
      </c>
      <c r="C226" s="1">
        <v>5000</v>
      </c>
      <c r="D226" s="1">
        <f>VLOOKUP(B226,Correlation_Eqns!$A$35:$B$40,2,FALSE)</f>
        <v>7.9900000000000004E-5</v>
      </c>
      <c r="E226" s="1">
        <f>VLOOKUP(B226,Correlation_Eqns!$A$43:$B$48,2,FALSE)</f>
        <v>0.73499999999999999</v>
      </c>
      <c r="F226" s="1">
        <f t="shared" si="7"/>
        <v>4.181092083828615E-2</v>
      </c>
      <c r="G226" s="1">
        <f t="shared" si="6"/>
        <v>1.3211582010165011E-2</v>
      </c>
    </row>
    <row r="227" spans="1:7" ht="15.75" customHeight="1">
      <c r="A227" s="1">
        <v>10</v>
      </c>
      <c r="B227" s="1" t="s">
        <v>273</v>
      </c>
      <c r="C227" s="1">
        <v>4000</v>
      </c>
      <c r="D227" s="1">
        <f>VLOOKUP(B227,Correlation_Eqns!$A$35:$B$40,2,FALSE)</f>
        <v>7.9900000000000004E-5</v>
      </c>
      <c r="E227" s="1">
        <f>VLOOKUP(B227,Correlation_Eqns!$A$43:$B$48,2,FALSE)</f>
        <v>0.73499999999999999</v>
      </c>
      <c r="F227" s="1">
        <f t="shared" si="7"/>
        <v>3.5486312518192585E-2</v>
      </c>
      <c r="G227" s="1">
        <f t="shared" si="6"/>
        <v>1.1213106974748565E-2</v>
      </c>
    </row>
    <row r="228" spans="1:7" ht="17.25" customHeight="1">
      <c r="A228" s="1">
        <v>10</v>
      </c>
      <c r="B228" s="1" t="s">
        <v>273</v>
      </c>
      <c r="C228" s="1">
        <v>3000</v>
      </c>
      <c r="D228" s="1">
        <f>VLOOKUP(B228,Correlation_Eqns!$A$35:$B$40,2,FALSE)</f>
        <v>7.9900000000000004E-5</v>
      </c>
      <c r="E228" s="1">
        <f>VLOOKUP(B228,Correlation_Eqns!$A$43:$B$48,2,FALSE)</f>
        <v>0.73499999999999999</v>
      </c>
      <c r="F228" s="1">
        <f t="shared" si="7"/>
        <v>2.872307296983214E-2</v>
      </c>
      <c r="G228" s="1">
        <f t="shared" si="6"/>
        <v>9.0760314892994395E-3</v>
      </c>
    </row>
    <row r="229" spans="1:7" ht="16.5" customHeight="1">
      <c r="A229" s="1">
        <v>10</v>
      </c>
      <c r="B229" s="1" t="s">
        <v>273</v>
      </c>
      <c r="C229" s="1">
        <v>2000</v>
      </c>
      <c r="D229" s="1">
        <f>VLOOKUP(B229,Correlation_Eqns!$A$35:$B$40,2,FALSE)</f>
        <v>7.9900000000000004E-5</v>
      </c>
      <c r="E229" s="1">
        <f>VLOOKUP(B229,Correlation_Eqns!$A$43:$B$48,2,FALSE)</f>
        <v>0.73499999999999999</v>
      </c>
      <c r="F229" s="1">
        <f t="shared" si="7"/>
        <v>2.1320816193318094E-2</v>
      </c>
      <c r="G229" s="1">
        <f t="shared" si="6"/>
        <v>6.7370367840294239E-3</v>
      </c>
    </row>
    <row r="230" spans="1:7" ht="15.75" customHeight="1">
      <c r="A230" s="1">
        <v>10</v>
      </c>
      <c r="B230" s="1" t="s">
        <v>273</v>
      </c>
      <c r="C230" s="1">
        <v>2000</v>
      </c>
      <c r="D230" s="1">
        <f>VLOOKUP(B230,Correlation_Eqns!$A$35:$B$40,2,FALSE)</f>
        <v>7.9900000000000004E-5</v>
      </c>
      <c r="E230" s="1">
        <f>VLOOKUP(B230,Correlation_Eqns!$A$43:$B$48,2,FALSE)</f>
        <v>0.73499999999999999</v>
      </c>
      <c r="F230" s="1">
        <f t="shared" si="7"/>
        <v>2.1320816193318094E-2</v>
      </c>
      <c r="G230" s="1">
        <f t="shared" si="6"/>
        <v>6.7370367840294239E-3</v>
      </c>
    </row>
    <row r="231" spans="1:7" ht="15.75" customHeight="1">
      <c r="A231" s="1">
        <v>10</v>
      </c>
      <c r="B231" s="1" t="s">
        <v>273</v>
      </c>
      <c r="C231" s="1">
        <v>1000</v>
      </c>
      <c r="D231" s="1">
        <f>VLOOKUP(B231,Correlation_Eqns!$A$35:$B$40,2,FALSE)</f>
        <v>7.9900000000000004E-5</v>
      </c>
      <c r="E231" s="1">
        <f>VLOOKUP(B231,Correlation_Eqns!$A$43:$B$48,2,FALSE)</f>
        <v>0.73499999999999999</v>
      </c>
      <c r="F231" s="1">
        <f t="shared" si="7"/>
        <v>1.2809930671613425E-2</v>
      </c>
      <c r="G231" s="1">
        <f t="shared" si="6"/>
        <v>4.0477331333390971E-3</v>
      </c>
    </row>
    <row r="232" spans="1:7" ht="15.75" customHeight="1">
      <c r="A232" s="1">
        <v>10</v>
      </c>
      <c r="B232" s="1" t="s">
        <v>273</v>
      </c>
      <c r="C232" s="1">
        <v>1000</v>
      </c>
      <c r="D232" s="1">
        <f>VLOOKUP(B232,Correlation_Eqns!$A$35:$B$40,2,FALSE)</f>
        <v>7.9900000000000004E-5</v>
      </c>
      <c r="E232" s="1">
        <f>VLOOKUP(B232,Correlation_Eqns!$A$43:$B$48,2,FALSE)</f>
        <v>0.73499999999999999</v>
      </c>
      <c r="F232" s="1">
        <f t="shared" si="7"/>
        <v>1.2809930671613425E-2</v>
      </c>
      <c r="G232" s="1">
        <f t="shared" si="6"/>
        <v>4.0477331333390971E-3</v>
      </c>
    </row>
    <row r="233" spans="1:7" ht="15.75" customHeight="1">
      <c r="A233" s="1">
        <v>10</v>
      </c>
      <c r="B233" s="1" t="s">
        <v>273</v>
      </c>
      <c r="C233" s="1">
        <v>1000</v>
      </c>
      <c r="D233" s="1">
        <f>VLOOKUP(B233,Correlation_Eqns!$A$35:$B$40,2,FALSE)</f>
        <v>7.9900000000000004E-5</v>
      </c>
      <c r="E233" s="1">
        <f>VLOOKUP(B233,Correlation_Eqns!$A$43:$B$48,2,FALSE)</f>
        <v>0.73499999999999999</v>
      </c>
      <c r="F233" s="1">
        <f t="shared" si="7"/>
        <v>1.2809930671613425E-2</v>
      </c>
      <c r="G233" s="1">
        <f t="shared" si="6"/>
        <v>4.0477331333390971E-3</v>
      </c>
    </row>
    <row r="234" spans="1:7" ht="15.75" customHeight="1">
      <c r="A234" s="1">
        <v>10</v>
      </c>
      <c r="B234" s="1" t="s">
        <v>273</v>
      </c>
      <c r="C234" s="1">
        <v>1000</v>
      </c>
      <c r="D234" s="1">
        <f>VLOOKUP(B234,Correlation_Eqns!$A$35:$B$40,2,FALSE)</f>
        <v>7.9900000000000004E-5</v>
      </c>
      <c r="E234" s="1">
        <f>VLOOKUP(B234,Correlation_Eqns!$A$43:$B$48,2,FALSE)</f>
        <v>0.73499999999999999</v>
      </c>
      <c r="F234" s="1">
        <f t="shared" si="7"/>
        <v>1.2809930671613425E-2</v>
      </c>
      <c r="G234" s="1">
        <f t="shared" si="6"/>
        <v>4.0477331333390971E-3</v>
      </c>
    </row>
    <row r="235" spans="1:7" ht="15.75" customHeight="1">
      <c r="A235" s="1">
        <v>10</v>
      </c>
      <c r="B235" s="1" t="s">
        <v>273</v>
      </c>
      <c r="C235" s="1">
        <v>1000</v>
      </c>
      <c r="D235" s="1">
        <f>VLOOKUP(B235,Correlation_Eqns!$A$35:$B$40,2,FALSE)</f>
        <v>7.9900000000000004E-5</v>
      </c>
      <c r="E235" s="1">
        <f>VLOOKUP(B235,Correlation_Eqns!$A$43:$B$48,2,FALSE)</f>
        <v>0.73499999999999999</v>
      </c>
      <c r="F235" s="1">
        <f t="shared" si="7"/>
        <v>1.2809930671613425E-2</v>
      </c>
      <c r="G235" s="1">
        <f t="shared" si="6"/>
        <v>4.0477331333390971E-3</v>
      </c>
    </row>
    <row r="236" spans="1:7" ht="17.25" customHeight="1">
      <c r="A236" s="1">
        <v>10</v>
      </c>
      <c r="B236" s="1" t="s">
        <v>273</v>
      </c>
      <c r="C236" s="1">
        <v>1000</v>
      </c>
      <c r="D236" s="1">
        <f>VLOOKUP(B236,Correlation_Eqns!$A$35:$B$40,2,FALSE)</f>
        <v>7.9900000000000004E-5</v>
      </c>
      <c r="E236" s="1">
        <f>VLOOKUP(B236,Correlation_Eqns!$A$43:$B$48,2,FALSE)</f>
        <v>0.73499999999999999</v>
      </c>
      <c r="F236" s="1">
        <f t="shared" si="7"/>
        <v>1.2809930671613425E-2</v>
      </c>
      <c r="G236" s="1">
        <f t="shared" si="6"/>
        <v>4.0477331333390971E-3</v>
      </c>
    </row>
    <row r="237" spans="1:7" ht="15.75" customHeight="1">
      <c r="A237" s="1">
        <v>10</v>
      </c>
      <c r="B237" s="1" t="s">
        <v>273</v>
      </c>
      <c r="C237" s="1">
        <v>700</v>
      </c>
      <c r="D237" s="1">
        <f>VLOOKUP(B237,Correlation_Eqns!$A$35:$B$40,2,FALSE)</f>
        <v>7.9900000000000004E-5</v>
      </c>
      <c r="E237" s="1">
        <f>VLOOKUP(B237,Correlation_Eqns!$A$43:$B$48,2,FALSE)</f>
        <v>0.73499999999999999</v>
      </c>
      <c r="F237" s="1">
        <f t="shared" si="7"/>
        <v>9.8558444070776137E-3</v>
      </c>
      <c r="G237" s="1">
        <f t="shared" si="6"/>
        <v>3.1142891391260125E-3</v>
      </c>
    </row>
    <row r="238" spans="1:7">
      <c r="A238" s="1">
        <v>10</v>
      </c>
      <c r="B238" s="1" t="s">
        <v>273</v>
      </c>
      <c r="C238" s="1">
        <v>700</v>
      </c>
      <c r="D238" s="1">
        <f>VLOOKUP(B238,Correlation_Eqns!$A$35:$B$40,2,FALSE)</f>
        <v>7.9900000000000004E-5</v>
      </c>
      <c r="E238" s="1">
        <f>VLOOKUP(B238,Correlation_Eqns!$A$43:$B$48,2,FALSE)</f>
        <v>0.73499999999999999</v>
      </c>
      <c r="F238" s="1">
        <f t="shared" si="7"/>
        <v>9.8558444070776137E-3</v>
      </c>
      <c r="G238" s="1">
        <f t="shared" si="6"/>
        <v>3.1142891391260125E-3</v>
      </c>
    </row>
    <row r="239" spans="1:7">
      <c r="A239" s="1">
        <v>10</v>
      </c>
      <c r="B239" s="1" t="s">
        <v>273</v>
      </c>
      <c r="C239" s="1">
        <v>600</v>
      </c>
      <c r="D239" s="1">
        <f>VLOOKUP(B239,Correlation_Eqns!$A$35:$B$40,2,FALSE)</f>
        <v>7.9900000000000004E-5</v>
      </c>
      <c r="E239" s="1">
        <f>VLOOKUP(B239,Correlation_Eqns!$A$43:$B$48,2,FALSE)</f>
        <v>0.73499999999999999</v>
      </c>
      <c r="F239" s="1">
        <f t="shared" si="7"/>
        <v>8.8001069108796497E-3</v>
      </c>
      <c r="G239" s="1">
        <f t="shared" si="6"/>
        <v>2.780692982127395E-3</v>
      </c>
    </row>
    <row r="240" spans="1:7">
      <c r="A240" s="1">
        <v>10</v>
      </c>
      <c r="B240" s="1" t="s">
        <v>273</v>
      </c>
      <c r="C240" s="1">
        <v>600</v>
      </c>
      <c r="D240" s="1">
        <f>VLOOKUP(B240,Correlation_Eqns!$A$35:$B$40,2,FALSE)</f>
        <v>7.9900000000000004E-5</v>
      </c>
      <c r="E240" s="1">
        <f>VLOOKUP(B240,Correlation_Eqns!$A$43:$B$48,2,FALSE)</f>
        <v>0.73499999999999999</v>
      </c>
      <c r="F240" s="1">
        <f t="shared" si="7"/>
        <v>8.8001069108796497E-3</v>
      </c>
      <c r="G240" s="1">
        <f t="shared" si="6"/>
        <v>2.780692982127395E-3</v>
      </c>
    </row>
    <row r="241" spans="1:7">
      <c r="A241" s="1">
        <v>10</v>
      </c>
      <c r="B241" s="1" t="s">
        <v>273</v>
      </c>
      <c r="C241" s="1">
        <v>600</v>
      </c>
      <c r="D241" s="1">
        <f>VLOOKUP(B241,Correlation_Eqns!$A$35:$B$40,2,FALSE)</f>
        <v>7.9900000000000004E-5</v>
      </c>
      <c r="E241" s="1">
        <f>VLOOKUP(B241,Correlation_Eqns!$A$43:$B$48,2,FALSE)</f>
        <v>0.73499999999999999</v>
      </c>
      <c r="F241" s="1">
        <f t="shared" si="7"/>
        <v>8.8001069108796497E-3</v>
      </c>
      <c r="G241" s="1">
        <f t="shared" si="6"/>
        <v>2.780692982127395E-3</v>
      </c>
    </row>
    <row r="242" spans="1:7">
      <c r="A242" s="1">
        <v>10</v>
      </c>
      <c r="B242" s="1" t="s">
        <v>273</v>
      </c>
      <c r="C242" s="1">
        <v>500</v>
      </c>
      <c r="D242" s="1">
        <f>VLOOKUP(B242,Correlation_Eqns!$A$35:$B$40,2,FALSE)</f>
        <v>7.9900000000000004E-5</v>
      </c>
      <c r="E242" s="1">
        <f>VLOOKUP(B242,Correlation_Eqns!$A$43:$B$48,2,FALSE)</f>
        <v>0.73499999999999999</v>
      </c>
      <c r="F242" s="1">
        <f t="shared" si="7"/>
        <v>7.6964372434751988E-3</v>
      </c>
      <c r="G242" s="1">
        <f t="shared" si="6"/>
        <v>2.4319510259422669E-3</v>
      </c>
    </row>
    <row r="243" spans="1:7">
      <c r="A243" s="1">
        <v>10</v>
      </c>
      <c r="B243" s="1" t="s">
        <v>273</v>
      </c>
      <c r="C243" s="1">
        <v>400</v>
      </c>
      <c r="D243" s="1">
        <f>VLOOKUP(B243,Correlation_Eqns!$A$35:$B$40,2,FALSE)</f>
        <v>7.9900000000000004E-5</v>
      </c>
      <c r="E243" s="1">
        <f>VLOOKUP(B243,Correlation_Eqns!$A$43:$B$48,2,FALSE)</f>
        <v>0.73499999999999999</v>
      </c>
      <c r="F243" s="1">
        <f t="shared" si="7"/>
        <v>6.532221051886623E-3</v>
      </c>
      <c r="G243" s="1">
        <f t="shared" si="6"/>
        <v>2.0640773368593426E-3</v>
      </c>
    </row>
    <row r="244" spans="1:7">
      <c r="A244" s="1">
        <v>10</v>
      </c>
      <c r="B244" s="1" t="s">
        <v>273</v>
      </c>
      <c r="C244" s="1">
        <v>300</v>
      </c>
      <c r="D244" s="1">
        <f>VLOOKUP(B244,Correlation_Eqns!$A$35:$B$40,2,FALSE)</f>
        <v>7.9900000000000004E-5</v>
      </c>
      <c r="E244" s="1">
        <f>VLOOKUP(B244,Correlation_Eqns!$A$43:$B$48,2,FALSE)</f>
        <v>0.73499999999999999</v>
      </c>
      <c r="F244" s="1">
        <f t="shared" si="7"/>
        <v>5.287262851901682E-3</v>
      </c>
      <c r="G244" s="1">
        <f t="shared" si="6"/>
        <v>1.670690464995301E-3</v>
      </c>
    </row>
    <row r="245" spans="1:7">
      <c r="A245" s="1">
        <v>10</v>
      </c>
      <c r="B245" s="1" t="s">
        <v>273</v>
      </c>
      <c r="C245" s="1">
        <v>300</v>
      </c>
      <c r="D245" s="1">
        <f>VLOOKUP(B245,Correlation_Eqns!$A$35:$B$40,2,FALSE)</f>
        <v>7.9900000000000004E-5</v>
      </c>
      <c r="E245" s="1">
        <f>VLOOKUP(B245,Correlation_Eqns!$A$43:$B$48,2,FALSE)</f>
        <v>0.73499999999999999</v>
      </c>
      <c r="F245" s="1">
        <f t="shared" si="7"/>
        <v>5.287262851901682E-3</v>
      </c>
      <c r="G245" s="1">
        <f t="shared" si="6"/>
        <v>1.670690464995301E-3</v>
      </c>
    </row>
    <row r="246" spans="1:7">
      <c r="A246" s="1">
        <v>10</v>
      </c>
      <c r="B246" s="1" t="s">
        <v>273</v>
      </c>
      <c r="C246" s="1">
        <v>300</v>
      </c>
      <c r="D246" s="1">
        <f>VLOOKUP(B246,Correlation_Eqns!$A$35:$B$40,2,FALSE)</f>
        <v>7.9900000000000004E-5</v>
      </c>
      <c r="E246" s="1">
        <f>VLOOKUP(B246,Correlation_Eqns!$A$43:$B$48,2,FALSE)</f>
        <v>0.73499999999999999</v>
      </c>
      <c r="F246" s="1">
        <f t="shared" si="7"/>
        <v>5.287262851901682E-3</v>
      </c>
      <c r="G246" s="1">
        <f t="shared" si="6"/>
        <v>1.670690464995301E-3</v>
      </c>
    </row>
    <row r="247" spans="1:7">
      <c r="A247" s="1">
        <v>10</v>
      </c>
      <c r="B247" s="1" t="s">
        <v>273</v>
      </c>
      <c r="C247" s="1">
        <v>200</v>
      </c>
      <c r="D247" s="1">
        <f>VLOOKUP(B247,Correlation_Eqns!$A$35:$B$40,2,FALSE)</f>
        <v>7.9900000000000004E-5</v>
      </c>
      <c r="E247" s="1">
        <f>VLOOKUP(B247,Correlation_Eqns!$A$43:$B$48,2,FALSE)</f>
        <v>0.73499999999999999</v>
      </c>
      <c r="F247" s="1">
        <f t="shared" si="7"/>
        <v>3.9246761497125863E-3</v>
      </c>
      <c r="G247" s="1">
        <f t="shared" si="6"/>
        <v>1.2401348684907818E-3</v>
      </c>
    </row>
    <row r="248" spans="1:7">
      <c r="A248" s="1">
        <v>10</v>
      </c>
      <c r="B248" s="1" t="s">
        <v>273</v>
      </c>
      <c r="C248" s="1">
        <v>200</v>
      </c>
      <c r="D248" s="1">
        <f>VLOOKUP(B248,Correlation_Eqns!$A$35:$B$40,2,FALSE)</f>
        <v>7.9900000000000004E-5</v>
      </c>
      <c r="E248" s="1">
        <f>VLOOKUP(B248,Correlation_Eqns!$A$43:$B$48,2,FALSE)</f>
        <v>0.73499999999999999</v>
      </c>
      <c r="F248" s="1">
        <f t="shared" si="7"/>
        <v>3.9246761497125863E-3</v>
      </c>
      <c r="G248" s="1">
        <f t="shared" si="6"/>
        <v>1.2401348684907818E-3</v>
      </c>
    </row>
    <row r="249" spans="1:7">
      <c r="A249" s="1">
        <v>10</v>
      </c>
      <c r="B249" s="1" t="s">
        <v>273</v>
      </c>
      <c r="C249" s="1">
        <v>200</v>
      </c>
      <c r="D249" s="1">
        <f>VLOOKUP(B249,Correlation_Eqns!$A$35:$B$40,2,FALSE)</f>
        <v>7.9900000000000004E-5</v>
      </c>
      <c r="E249" s="1">
        <f>VLOOKUP(B249,Correlation_Eqns!$A$43:$B$48,2,FALSE)</f>
        <v>0.73499999999999999</v>
      </c>
      <c r="F249" s="1">
        <f t="shared" si="7"/>
        <v>3.9246761497125863E-3</v>
      </c>
      <c r="G249" s="1">
        <f t="shared" si="6"/>
        <v>1.2401348684907818E-3</v>
      </c>
    </row>
    <row r="250" spans="1:7">
      <c r="A250" s="1">
        <v>10</v>
      </c>
      <c r="B250" s="1" t="s">
        <v>273</v>
      </c>
      <c r="C250" s="1">
        <v>200</v>
      </c>
      <c r="D250" s="1">
        <f>VLOOKUP(B250,Correlation_Eqns!$A$35:$B$40,2,FALSE)</f>
        <v>7.9900000000000004E-5</v>
      </c>
      <c r="E250" s="1">
        <f>VLOOKUP(B250,Correlation_Eqns!$A$43:$B$48,2,FALSE)</f>
        <v>0.73499999999999999</v>
      </c>
      <c r="F250" s="1">
        <f t="shared" si="7"/>
        <v>3.9246761497125863E-3</v>
      </c>
      <c r="G250" s="1">
        <f t="shared" si="6"/>
        <v>1.2401348684907818E-3</v>
      </c>
    </row>
    <row r="251" spans="1:7">
      <c r="A251" s="1">
        <v>10</v>
      </c>
      <c r="B251" s="1" t="s">
        <v>273</v>
      </c>
      <c r="C251" s="1">
        <v>100</v>
      </c>
      <c r="D251" s="1">
        <f>VLOOKUP(B251,Correlation_Eqns!$A$35:$B$40,2,FALSE)</f>
        <v>7.9900000000000004E-5</v>
      </c>
      <c r="E251" s="1">
        <f>VLOOKUP(B251,Correlation_Eqns!$A$43:$B$48,2,FALSE)</f>
        <v>0.73499999999999999</v>
      </c>
      <c r="F251" s="1">
        <f t="shared" si="7"/>
        <v>2.3580161721064429E-3</v>
      </c>
      <c r="G251" s="1">
        <f t="shared" si="6"/>
        <v>7.450953821268822E-4</v>
      </c>
    </row>
    <row r="252" spans="1:7">
      <c r="A252" s="1">
        <v>10</v>
      </c>
      <c r="B252" s="1" t="s">
        <v>273</v>
      </c>
      <c r="C252" s="1">
        <v>100</v>
      </c>
      <c r="D252" s="1">
        <f>VLOOKUP(B252,Correlation_Eqns!$A$35:$B$40,2,FALSE)</f>
        <v>7.9900000000000004E-5</v>
      </c>
      <c r="E252" s="1">
        <f>VLOOKUP(B252,Correlation_Eqns!$A$43:$B$48,2,FALSE)</f>
        <v>0.73499999999999999</v>
      </c>
      <c r="F252" s="1">
        <f t="shared" si="7"/>
        <v>2.3580161721064429E-3</v>
      </c>
      <c r="G252" s="1">
        <f t="shared" si="6"/>
        <v>7.450953821268822E-4</v>
      </c>
    </row>
    <row r="253" spans="1:7">
      <c r="A253" s="1">
        <v>10</v>
      </c>
      <c r="B253" s="1" t="s">
        <v>273</v>
      </c>
      <c r="C253" s="1">
        <v>100</v>
      </c>
      <c r="D253" s="1">
        <f>VLOOKUP(B253,Correlation_Eqns!$A$35:$B$40,2,FALSE)</f>
        <v>7.9900000000000004E-5</v>
      </c>
      <c r="E253" s="1">
        <f>VLOOKUP(B253,Correlation_Eqns!$A$43:$B$48,2,FALSE)</f>
        <v>0.73499999999999999</v>
      </c>
      <c r="F253" s="1">
        <f t="shared" si="7"/>
        <v>2.3580161721064429E-3</v>
      </c>
      <c r="G253" s="1">
        <f t="shared" si="6"/>
        <v>7.450953821268822E-4</v>
      </c>
    </row>
    <row r="254" spans="1:7">
      <c r="A254" s="1">
        <v>10</v>
      </c>
      <c r="B254" s="1" t="s">
        <v>273</v>
      </c>
      <c r="C254" s="1">
        <v>100</v>
      </c>
      <c r="D254" s="1">
        <f>VLOOKUP(B254,Correlation_Eqns!$A$35:$B$40,2,FALSE)</f>
        <v>7.9900000000000004E-5</v>
      </c>
      <c r="E254" s="1">
        <f>VLOOKUP(B254,Correlation_Eqns!$A$43:$B$48,2,FALSE)</f>
        <v>0.73499999999999999</v>
      </c>
      <c r="F254" s="1">
        <f t="shared" si="7"/>
        <v>2.3580161721064429E-3</v>
      </c>
      <c r="G254" s="1">
        <f t="shared" si="6"/>
        <v>7.450953821268822E-4</v>
      </c>
    </row>
    <row r="255" spans="1:7">
      <c r="A255" s="1">
        <v>10</v>
      </c>
      <c r="B255" s="1" t="s">
        <v>273</v>
      </c>
      <c r="C255" s="1">
        <v>100</v>
      </c>
      <c r="D255" s="1">
        <f>VLOOKUP(B255,Correlation_Eqns!$A$35:$B$40,2,FALSE)</f>
        <v>7.9900000000000004E-5</v>
      </c>
      <c r="E255" s="1">
        <f>VLOOKUP(B255,Correlation_Eqns!$A$43:$B$48,2,FALSE)</f>
        <v>0.73499999999999999</v>
      </c>
      <c r="F255" s="1">
        <f t="shared" si="7"/>
        <v>2.3580161721064429E-3</v>
      </c>
      <c r="G255" s="1">
        <f t="shared" si="6"/>
        <v>7.450953821268822E-4</v>
      </c>
    </row>
    <row r="256" spans="1:7">
      <c r="A256" s="1">
        <v>10</v>
      </c>
      <c r="B256" s="1" t="s">
        <v>273</v>
      </c>
      <c r="C256" s="1">
        <v>20</v>
      </c>
      <c r="D256" s="1">
        <f>VLOOKUP(B256,Correlation_Eqns!$A$35:$B$40,2,FALSE)</f>
        <v>7.9900000000000004E-5</v>
      </c>
      <c r="E256" s="1">
        <f>VLOOKUP(B256,Correlation_Eqns!$A$43:$B$48,2,FALSE)</f>
        <v>0.73499999999999999</v>
      </c>
      <c r="F256" s="1">
        <f t="shared" si="7"/>
        <v>7.2244339712239142E-4</v>
      </c>
      <c r="G256" s="1">
        <f t="shared" si="6"/>
        <v>2.2828055439632171E-4</v>
      </c>
    </row>
    <row r="257" spans="1:7">
      <c r="A257" s="1">
        <v>10</v>
      </c>
      <c r="B257" s="1" t="s">
        <v>273</v>
      </c>
      <c r="C257" s="1">
        <v>20</v>
      </c>
      <c r="D257" s="1">
        <f>VLOOKUP(B257,Correlation_Eqns!$A$35:$B$40,2,FALSE)</f>
        <v>7.9900000000000004E-5</v>
      </c>
      <c r="E257" s="1">
        <f>VLOOKUP(B257,Correlation_Eqns!$A$43:$B$48,2,FALSE)</f>
        <v>0.73499999999999999</v>
      </c>
      <c r="F257" s="1">
        <f t="shared" si="7"/>
        <v>7.2244339712239142E-4</v>
      </c>
      <c r="G257" s="1">
        <f t="shared" si="6"/>
        <v>2.2828055439632171E-4</v>
      </c>
    </row>
    <row r="258" spans="1:7">
      <c r="A258" s="1">
        <v>10</v>
      </c>
      <c r="B258" s="1" t="s">
        <v>31</v>
      </c>
      <c r="C258" s="1">
        <v>200</v>
      </c>
      <c r="D258" s="1">
        <f>VLOOKUP(B258,Correlation_Eqns!$A$35:$B$40,2,FALSE)</f>
        <v>6.9800000000000005E-4</v>
      </c>
      <c r="E258" s="1">
        <f>VLOOKUP(B258,Correlation_Eqns!$A$43:$B$48,2,FALSE)</f>
        <v>0.58899999999999997</v>
      </c>
      <c r="F258" s="1">
        <f t="shared" si="7"/>
        <v>1.5818383125771076E-2</v>
      </c>
      <c r="G258" s="1">
        <f t="shared" si="6"/>
        <v>4.9983559736136475E-3</v>
      </c>
    </row>
    <row r="259" spans="1:7">
      <c r="A259" s="1">
        <v>10</v>
      </c>
      <c r="B259" s="1" t="s">
        <v>39</v>
      </c>
      <c r="C259" s="1">
        <v>2000</v>
      </c>
      <c r="D259" s="1">
        <f>VLOOKUP(B259,Correlation_Eqns!$A$35:$B$40,2,FALSE)</f>
        <v>1.1399999999999999E-4</v>
      </c>
      <c r="E259" s="1">
        <f>VLOOKUP(B259,Correlation_Eqns!$A$43:$B$48,2,FALSE)</f>
        <v>0.70399999999999996</v>
      </c>
      <c r="F259" s="1">
        <f t="shared" si="7"/>
        <v>2.4034216461774779E-2</v>
      </c>
      <c r="G259" s="1">
        <f t="shared" si="6"/>
        <v>7.5944278544574422E-3</v>
      </c>
    </row>
    <row r="260" spans="1:7">
      <c r="A260" s="1">
        <v>8</v>
      </c>
      <c r="B260" s="1" t="s">
        <v>273</v>
      </c>
      <c r="C260" s="1">
        <v>500</v>
      </c>
      <c r="D260" s="1">
        <f>VLOOKUP(B260,Correlation_Eqns!$A$35:$B$40,2,FALSE)</f>
        <v>7.9900000000000004E-5</v>
      </c>
      <c r="E260" s="1">
        <f>VLOOKUP(B260,Correlation_Eqns!$A$43:$B$48,2,FALSE)</f>
        <v>0.73499999999999999</v>
      </c>
      <c r="F260" s="1">
        <f t="shared" si="7"/>
        <v>7.6964372434751988E-3</v>
      </c>
      <c r="G260" s="1">
        <f t="shared" si="6"/>
        <v>2.4319510259422669E-3</v>
      </c>
    </row>
    <row r="261" spans="1:7">
      <c r="A261" s="1">
        <v>8</v>
      </c>
      <c r="B261" s="1" t="s">
        <v>273</v>
      </c>
      <c r="C261" s="1">
        <v>500</v>
      </c>
      <c r="D261" s="1">
        <f>VLOOKUP(B261,Correlation_Eqns!$A$35:$B$40,2,FALSE)</f>
        <v>7.9900000000000004E-5</v>
      </c>
      <c r="E261" s="1">
        <f>VLOOKUP(B261,Correlation_Eqns!$A$43:$B$48,2,FALSE)</f>
        <v>0.73499999999999999</v>
      </c>
      <c r="F261" s="1">
        <f t="shared" si="7"/>
        <v>7.6964372434751988E-3</v>
      </c>
      <c r="G261" s="1">
        <f t="shared" si="6"/>
        <v>2.4319510259422669E-3</v>
      </c>
    </row>
    <row r="262" spans="1:7">
      <c r="A262" s="1">
        <v>8</v>
      </c>
      <c r="B262" s="1" t="s">
        <v>273</v>
      </c>
      <c r="C262" s="1">
        <v>250</v>
      </c>
      <c r="D262" s="1">
        <f>VLOOKUP(B262,Correlation_Eqns!$A$35:$B$40,2,FALSE)</f>
        <v>7.9900000000000004E-5</v>
      </c>
      <c r="E262" s="1">
        <f>VLOOKUP(B262,Correlation_Eqns!$A$43:$B$48,2,FALSE)</f>
        <v>0.73499999999999999</v>
      </c>
      <c r="F262" s="1">
        <f t="shared" si="7"/>
        <v>4.6241582223404331E-3</v>
      </c>
      <c r="G262" s="1">
        <f t="shared" si="6"/>
        <v>1.4611600117280194E-3</v>
      </c>
    </row>
    <row r="263" spans="1:7">
      <c r="A263" s="1">
        <v>8</v>
      </c>
      <c r="B263" s="1" t="s">
        <v>273</v>
      </c>
      <c r="C263" s="1">
        <v>200</v>
      </c>
      <c r="D263" s="1">
        <f>VLOOKUP(B263,Correlation_Eqns!$A$35:$B$40,2,FALSE)</f>
        <v>7.9900000000000004E-5</v>
      </c>
      <c r="E263" s="1">
        <f>VLOOKUP(B263,Correlation_Eqns!$A$43:$B$48,2,FALSE)</f>
        <v>0.73499999999999999</v>
      </c>
      <c r="F263" s="1">
        <f t="shared" si="7"/>
        <v>3.9246761497125863E-3</v>
      </c>
      <c r="G263" s="1">
        <f t="shared" si="6"/>
        <v>1.2401348684907818E-3</v>
      </c>
    </row>
    <row r="264" spans="1:7">
      <c r="A264" s="1">
        <v>8</v>
      </c>
      <c r="B264" s="1" t="s">
        <v>273</v>
      </c>
      <c r="C264" s="1">
        <v>200</v>
      </c>
      <c r="D264" s="1">
        <f>VLOOKUP(B264,Correlation_Eqns!$A$35:$B$40,2,FALSE)</f>
        <v>7.9900000000000004E-5</v>
      </c>
      <c r="E264" s="1">
        <f>VLOOKUP(B264,Correlation_Eqns!$A$43:$B$48,2,FALSE)</f>
        <v>0.73499999999999999</v>
      </c>
      <c r="F264" s="1">
        <f t="shared" si="7"/>
        <v>3.9246761497125863E-3</v>
      </c>
      <c r="G264" s="1">
        <f t="shared" si="6"/>
        <v>1.2401348684907818E-3</v>
      </c>
    </row>
    <row r="265" spans="1:7">
      <c r="A265" s="1">
        <v>8</v>
      </c>
      <c r="B265" s="1" t="s">
        <v>273</v>
      </c>
      <c r="C265" s="1">
        <v>200</v>
      </c>
      <c r="D265" s="1">
        <f>VLOOKUP(B265,Correlation_Eqns!$A$35:$B$40,2,FALSE)</f>
        <v>7.9900000000000004E-5</v>
      </c>
      <c r="E265" s="1">
        <f>VLOOKUP(B265,Correlation_Eqns!$A$43:$B$48,2,FALSE)</f>
        <v>0.73499999999999999</v>
      </c>
      <c r="F265" s="1">
        <f t="shared" si="7"/>
        <v>3.9246761497125863E-3</v>
      </c>
      <c r="G265" s="1">
        <f t="shared" si="6"/>
        <v>1.2401348684907818E-3</v>
      </c>
    </row>
    <row r="266" spans="1:7">
      <c r="A266" s="1">
        <v>8</v>
      </c>
      <c r="B266" s="1" t="s">
        <v>273</v>
      </c>
      <c r="C266" s="1">
        <v>200</v>
      </c>
      <c r="D266" s="1">
        <f>VLOOKUP(B266,Correlation_Eqns!$A$35:$B$40,2,FALSE)</f>
        <v>7.9900000000000004E-5</v>
      </c>
      <c r="E266" s="1">
        <f>VLOOKUP(B266,Correlation_Eqns!$A$43:$B$48,2,FALSE)</f>
        <v>0.73499999999999999</v>
      </c>
      <c r="F266" s="1">
        <f t="shared" si="7"/>
        <v>3.9246761497125863E-3</v>
      </c>
      <c r="G266" s="1">
        <f t="shared" ref="G266:G329" si="8">F266*lbC1_lbgas_NG*kg_per_lb</f>
        <v>1.2401348684907818E-3</v>
      </c>
    </row>
    <row r="267" spans="1:7">
      <c r="A267" s="1">
        <v>8</v>
      </c>
      <c r="B267" s="1" t="s">
        <v>273</v>
      </c>
      <c r="C267" s="1">
        <v>150</v>
      </c>
      <c r="D267" s="1">
        <f>VLOOKUP(B267,Correlation_Eqns!$A$35:$B$40,2,FALSE)</f>
        <v>7.9900000000000004E-5</v>
      </c>
      <c r="E267" s="1">
        <f>VLOOKUP(B267,Correlation_Eqns!$A$43:$B$48,2,FALSE)</f>
        <v>0.73499999999999999</v>
      </c>
      <c r="F267" s="1">
        <f t="shared" ref="F267:F330" si="9">D267*C267^E267</f>
        <v>3.1766828230846032E-3</v>
      </c>
      <c r="G267" s="1">
        <f t="shared" si="8"/>
        <v>1.0037809451695651E-3</v>
      </c>
    </row>
    <row r="268" spans="1:7">
      <c r="A268" s="1">
        <v>8</v>
      </c>
      <c r="B268" s="1" t="s">
        <v>273</v>
      </c>
      <c r="C268" s="1">
        <v>100</v>
      </c>
      <c r="D268" s="1">
        <f>VLOOKUP(B268,Correlation_Eqns!$A$35:$B$40,2,FALSE)</f>
        <v>7.9900000000000004E-5</v>
      </c>
      <c r="E268" s="1">
        <f>VLOOKUP(B268,Correlation_Eqns!$A$43:$B$48,2,FALSE)</f>
        <v>0.73499999999999999</v>
      </c>
      <c r="F268" s="1">
        <f t="shared" si="9"/>
        <v>2.3580161721064429E-3</v>
      </c>
      <c r="G268" s="1">
        <f t="shared" si="8"/>
        <v>7.450953821268822E-4</v>
      </c>
    </row>
    <row r="269" spans="1:7">
      <c r="A269" s="1">
        <v>8</v>
      </c>
      <c r="B269" s="1" t="s">
        <v>273</v>
      </c>
      <c r="C269" s="1">
        <v>100</v>
      </c>
      <c r="D269" s="1">
        <f>VLOOKUP(B269,Correlation_Eqns!$A$35:$B$40,2,FALSE)</f>
        <v>7.9900000000000004E-5</v>
      </c>
      <c r="E269" s="1">
        <f>VLOOKUP(B269,Correlation_Eqns!$A$43:$B$48,2,FALSE)</f>
        <v>0.73499999999999999</v>
      </c>
      <c r="F269" s="1">
        <f t="shared" si="9"/>
        <v>2.3580161721064429E-3</v>
      </c>
      <c r="G269" s="1">
        <f t="shared" si="8"/>
        <v>7.450953821268822E-4</v>
      </c>
    </row>
    <row r="270" spans="1:7">
      <c r="A270" s="1">
        <v>8</v>
      </c>
      <c r="B270" s="1" t="s">
        <v>273</v>
      </c>
      <c r="C270" s="1">
        <v>100</v>
      </c>
      <c r="D270" s="1">
        <f>VLOOKUP(B270,Correlation_Eqns!$A$35:$B$40,2,FALSE)</f>
        <v>7.9900000000000004E-5</v>
      </c>
      <c r="E270" s="1">
        <f>VLOOKUP(B270,Correlation_Eqns!$A$43:$B$48,2,FALSE)</f>
        <v>0.73499999999999999</v>
      </c>
      <c r="F270" s="1">
        <f t="shared" si="9"/>
        <v>2.3580161721064429E-3</v>
      </c>
      <c r="G270" s="1">
        <f t="shared" si="8"/>
        <v>7.450953821268822E-4</v>
      </c>
    </row>
    <row r="271" spans="1:7">
      <c r="A271" s="1">
        <v>8</v>
      </c>
      <c r="B271" s="1" t="s">
        <v>273</v>
      </c>
      <c r="C271" s="1">
        <v>100</v>
      </c>
      <c r="D271" s="1">
        <f>VLOOKUP(B271,Correlation_Eqns!$A$35:$B$40,2,FALSE)</f>
        <v>7.9900000000000004E-5</v>
      </c>
      <c r="E271" s="1">
        <f>VLOOKUP(B271,Correlation_Eqns!$A$43:$B$48,2,FALSE)</f>
        <v>0.73499999999999999</v>
      </c>
      <c r="F271" s="1">
        <f t="shared" si="9"/>
        <v>2.3580161721064429E-3</v>
      </c>
      <c r="G271" s="1">
        <f t="shared" si="8"/>
        <v>7.450953821268822E-4</v>
      </c>
    </row>
    <row r="272" spans="1:7">
      <c r="A272" s="1">
        <v>8</v>
      </c>
      <c r="B272" s="1" t="s">
        <v>273</v>
      </c>
      <c r="C272" s="1">
        <v>80</v>
      </c>
      <c r="D272" s="1">
        <f>VLOOKUP(B272,Correlation_Eqns!$A$35:$B$40,2,FALSE)</f>
        <v>7.9900000000000004E-5</v>
      </c>
      <c r="E272" s="1">
        <f>VLOOKUP(B272,Correlation_Eqns!$A$43:$B$48,2,FALSE)</f>
        <v>0.73499999999999999</v>
      </c>
      <c r="F272" s="1">
        <f t="shared" si="9"/>
        <v>2.0013263790568895E-3</v>
      </c>
      <c r="G272" s="1">
        <f t="shared" si="8"/>
        <v>6.3238711455991211E-4</v>
      </c>
    </row>
    <row r="273" spans="1:7">
      <c r="A273" s="1">
        <v>8</v>
      </c>
      <c r="B273" s="1" t="s">
        <v>273</v>
      </c>
      <c r="C273" s="1">
        <v>70</v>
      </c>
      <c r="D273" s="1">
        <f>VLOOKUP(B273,Correlation_Eqns!$A$35:$B$40,2,FALSE)</f>
        <v>7.9900000000000004E-5</v>
      </c>
      <c r="E273" s="1">
        <f>VLOOKUP(B273,Correlation_Eqns!$A$43:$B$48,2,FALSE)</f>
        <v>0.73499999999999999</v>
      </c>
      <c r="F273" s="1">
        <f t="shared" si="9"/>
        <v>1.8142362435382888E-3</v>
      </c>
      <c r="G273" s="1">
        <f t="shared" si="8"/>
        <v>5.7326962517820267E-4</v>
      </c>
    </row>
    <row r="274" spans="1:7">
      <c r="A274" s="1">
        <v>8</v>
      </c>
      <c r="B274" s="1" t="s">
        <v>273</v>
      </c>
      <c r="C274" s="1">
        <v>70</v>
      </c>
      <c r="D274" s="1">
        <f>VLOOKUP(B274,Correlation_Eqns!$A$35:$B$40,2,FALSE)</f>
        <v>7.9900000000000004E-5</v>
      </c>
      <c r="E274" s="1">
        <f>VLOOKUP(B274,Correlation_Eqns!$A$43:$B$48,2,FALSE)</f>
        <v>0.73499999999999999</v>
      </c>
      <c r="F274" s="1">
        <f t="shared" si="9"/>
        <v>1.8142362435382888E-3</v>
      </c>
      <c r="G274" s="1">
        <f t="shared" si="8"/>
        <v>5.7326962517820267E-4</v>
      </c>
    </row>
    <row r="275" spans="1:7">
      <c r="A275" s="1">
        <v>8</v>
      </c>
      <c r="B275" s="1" t="s">
        <v>273</v>
      </c>
      <c r="C275" s="1">
        <v>40</v>
      </c>
      <c r="D275" s="1">
        <f>VLOOKUP(B275,Correlation_Eqns!$A$35:$B$40,2,FALSE)</f>
        <v>7.9900000000000004E-5</v>
      </c>
      <c r="E275" s="1">
        <f>VLOOKUP(B275,Correlation_Eqns!$A$43:$B$48,2,FALSE)</f>
        <v>0.73499999999999999</v>
      </c>
      <c r="F275" s="1">
        <f t="shared" si="9"/>
        <v>1.2024329619718991E-3</v>
      </c>
      <c r="G275" s="1">
        <f t="shared" si="8"/>
        <v>3.7994957705572854E-4</v>
      </c>
    </row>
    <row r="276" spans="1:7">
      <c r="A276" s="1">
        <v>8</v>
      </c>
      <c r="B276" s="1" t="s">
        <v>273</v>
      </c>
      <c r="C276" s="1">
        <v>20</v>
      </c>
      <c r="D276" s="1">
        <f>VLOOKUP(B276,Correlation_Eqns!$A$35:$B$40,2,FALSE)</f>
        <v>7.9900000000000004E-5</v>
      </c>
      <c r="E276" s="1">
        <f>VLOOKUP(B276,Correlation_Eqns!$A$43:$B$48,2,FALSE)</f>
        <v>0.73499999999999999</v>
      </c>
      <c r="F276" s="1">
        <f t="shared" si="9"/>
        <v>7.2244339712239142E-4</v>
      </c>
      <c r="G276" s="1">
        <f t="shared" si="8"/>
        <v>2.2828055439632171E-4</v>
      </c>
    </row>
    <row r="277" spans="1:7">
      <c r="A277" s="1">
        <v>8</v>
      </c>
      <c r="B277" s="1" t="s">
        <v>39</v>
      </c>
      <c r="C277" s="1">
        <v>6000</v>
      </c>
      <c r="D277" s="1">
        <f>VLOOKUP(B277,Correlation_Eqns!$A$35:$B$40,2,FALSE)</f>
        <v>1.1399999999999999E-4</v>
      </c>
      <c r="E277" s="1">
        <f>VLOOKUP(B277,Correlation_Eqns!$A$43:$B$48,2,FALSE)</f>
        <v>0.70399999999999996</v>
      </c>
      <c r="F277" s="1">
        <f t="shared" si="9"/>
        <v>5.2086278843908214E-2</v>
      </c>
      <c r="G277" s="1">
        <f t="shared" si="8"/>
        <v>1.6458430734213492E-2</v>
      </c>
    </row>
    <row r="278" spans="1:7">
      <c r="A278" s="1">
        <v>8</v>
      </c>
      <c r="B278" s="1" t="s">
        <v>39</v>
      </c>
      <c r="C278" s="1">
        <v>200</v>
      </c>
      <c r="D278" s="1">
        <f>VLOOKUP(B278,Correlation_Eqns!$A$35:$B$40,2,FALSE)</f>
        <v>1.1399999999999999E-4</v>
      </c>
      <c r="E278" s="1">
        <f>VLOOKUP(B278,Correlation_Eqns!$A$43:$B$48,2,FALSE)</f>
        <v>0.70399999999999996</v>
      </c>
      <c r="F278" s="1">
        <f t="shared" si="9"/>
        <v>4.7514916268805458E-3</v>
      </c>
      <c r="G278" s="1">
        <f t="shared" si="8"/>
        <v>1.5013953302282221E-3</v>
      </c>
    </row>
    <row r="279" spans="1:7">
      <c r="A279" s="1">
        <v>8</v>
      </c>
      <c r="B279" s="1" t="s">
        <v>39</v>
      </c>
      <c r="C279" s="1">
        <v>50</v>
      </c>
      <c r="D279" s="1">
        <f>VLOOKUP(B279,Correlation_Eqns!$A$35:$B$40,2,FALSE)</f>
        <v>1.1399999999999999E-4</v>
      </c>
      <c r="E279" s="1">
        <f>VLOOKUP(B279,Correlation_Eqns!$A$43:$B$48,2,FALSE)</f>
        <v>0.70399999999999996</v>
      </c>
      <c r="F279" s="1">
        <f t="shared" si="9"/>
        <v>1.7905223004178485E-3</v>
      </c>
      <c r="G279" s="1">
        <f t="shared" si="8"/>
        <v>5.657763985752334E-4</v>
      </c>
    </row>
    <row r="280" spans="1:7">
      <c r="A280" s="1">
        <v>8</v>
      </c>
      <c r="B280" s="1" t="s">
        <v>39</v>
      </c>
      <c r="C280" s="1">
        <v>20</v>
      </c>
      <c r="D280" s="1">
        <f>VLOOKUP(B280,Correlation_Eqns!$A$35:$B$40,2,FALSE)</f>
        <v>1.1399999999999999E-4</v>
      </c>
      <c r="E280" s="1">
        <f>VLOOKUP(B280,Correlation_Eqns!$A$43:$B$48,2,FALSE)</f>
        <v>0.70399999999999996</v>
      </c>
      <c r="F280" s="1">
        <f t="shared" si="9"/>
        <v>9.3935546915885511E-4</v>
      </c>
      <c r="G280" s="1">
        <f t="shared" si="8"/>
        <v>2.9682129856669167E-4</v>
      </c>
    </row>
    <row r="281" spans="1:7">
      <c r="A281" s="1">
        <v>8</v>
      </c>
      <c r="B281" s="1" t="s">
        <v>278</v>
      </c>
      <c r="C281" s="1">
        <v>5000</v>
      </c>
      <c r="D281" s="1">
        <f>VLOOKUP(B281,Correlation_Eqns!$A$35:$B$40,2,FALSE)</f>
        <v>1.21E-4</v>
      </c>
      <c r="E281" s="1">
        <f>VLOOKUP(B281,Correlation_Eqns!$A$43:$B$48,2,FALSE)</f>
        <v>0.746</v>
      </c>
      <c r="F281" s="1">
        <f t="shared" si="9"/>
        <v>6.9537167055922014E-2</v>
      </c>
      <c r="G281" s="1">
        <f t="shared" si="8"/>
        <v>2.1972632194998461E-2</v>
      </c>
    </row>
    <row r="282" spans="1:7">
      <c r="A282" s="1">
        <v>8</v>
      </c>
      <c r="B282" s="1" t="s">
        <v>278</v>
      </c>
      <c r="C282" s="1">
        <v>5000</v>
      </c>
      <c r="D282" s="1">
        <f>VLOOKUP(B282,Correlation_Eqns!$A$35:$B$40,2,FALSE)</f>
        <v>1.21E-4</v>
      </c>
      <c r="E282" s="1">
        <f>VLOOKUP(B282,Correlation_Eqns!$A$43:$B$48,2,FALSE)</f>
        <v>0.746</v>
      </c>
      <c r="F282" s="1">
        <f t="shared" si="9"/>
        <v>6.9537167055922014E-2</v>
      </c>
      <c r="G282" s="1">
        <f t="shared" si="8"/>
        <v>2.1972632194998461E-2</v>
      </c>
    </row>
    <row r="283" spans="1:7">
      <c r="A283" s="1">
        <v>8</v>
      </c>
      <c r="B283" s="1" t="s">
        <v>278</v>
      </c>
      <c r="C283" s="1">
        <v>500</v>
      </c>
      <c r="D283" s="1">
        <f>VLOOKUP(B283,Correlation_Eqns!$A$35:$B$40,2,FALSE)</f>
        <v>1.21E-4</v>
      </c>
      <c r="E283" s="1">
        <f>VLOOKUP(B283,Correlation_Eqns!$A$43:$B$48,2,FALSE)</f>
        <v>0.746</v>
      </c>
      <c r="F283" s="1">
        <f t="shared" si="9"/>
        <v>1.2480069202993412E-2</v>
      </c>
      <c r="G283" s="1">
        <f t="shared" si="8"/>
        <v>3.9435021870386699E-3</v>
      </c>
    </row>
    <row r="284" spans="1:7">
      <c r="A284" s="1">
        <v>8</v>
      </c>
      <c r="B284" s="1" t="s">
        <v>278</v>
      </c>
      <c r="C284" s="1">
        <v>500</v>
      </c>
      <c r="D284" s="1">
        <f>VLOOKUP(B284,Correlation_Eqns!$A$35:$B$40,2,FALSE)</f>
        <v>1.21E-4</v>
      </c>
      <c r="E284" s="1">
        <f>VLOOKUP(B284,Correlation_Eqns!$A$43:$B$48,2,FALSE)</f>
        <v>0.746</v>
      </c>
      <c r="F284" s="1">
        <f t="shared" si="9"/>
        <v>1.2480069202993412E-2</v>
      </c>
      <c r="G284" s="1">
        <f t="shared" si="8"/>
        <v>3.9435021870386699E-3</v>
      </c>
    </row>
    <row r="285" spans="1:7">
      <c r="A285" s="1">
        <v>8</v>
      </c>
      <c r="B285" s="1" t="s">
        <v>278</v>
      </c>
      <c r="C285" s="1">
        <v>400</v>
      </c>
      <c r="D285" s="1">
        <f>VLOOKUP(B285,Correlation_Eqns!$A$35:$B$40,2,FALSE)</f>
        <v>1.21E-4</v>
      </c>
      <c r="E285" s="1">
        <f>VLOOKUP(B285,Correlation_Eqns!$A$43:$B$48,2,FALSE)</f>
        <v>0.746</v>
      </c>
      <c r="F285" s="1">
        <f t="shared" si="9"/>
        <v>1.0566280214194482E-2</v>
      </c>
      <c r="G285" s="1">
        <f t="shared" si="8"/>
        <v>3.3387754872020291E-3</v>
      </c>
    </row>
    <row r="286" spans="1:7">
      <c r="A286" s="1">
        <v>8</v>
      </c>
      <c r="B286" s="1" t="s">
        <v>278</v>
      </c>
      <c r="C286" s="1">
        <v>100</v>
      </c>
      <c r="D286" s="1">
        <f>VLOOKUP(B286,Correlation_Eqns!$A$35:$B$40,2,FALSE)</f>
        <v>1.21E-4</v>
      </c>
      <c r="E286" s="1">
        <f>VLOOKUP(B286,Correlation_Eqns!$A$43:$B$48,2,FALSE)</f>
        <v>0.746</v>
      </c>
      <c r="F286" s="1">
        <f t="shared" si="9"/>
        <v>3.7565171016353122E-3</v>
      </c>
      <c r="G286" s="1">
        <f t="shared" si="8"/>
        <v>1.1869992998431323E-3</v>
      </c>
    </row>
    <row r="287" spans="1:7">
      <c r="A287" s="1">
        <v>8</v>
      </c>
      <c r="B287" s="1" t="s">
        <v>278</v>
      </c>
      <c r="C287" s="1">
        <v>100</v>
      </c>
      <c r="D287" s="1">
        <f>VLOOKUP(B287,Correlation_Eqns!$A$35:$B$40,2,FALSE)</f>
        <v>1.21E-4</v>
      </c>
      <c r="E287" s="1">
        <f>VLOOKUP(B287,Correlation_Eqns!$A$43:$B$48,2,FALSE)</f>
        <v>0.746</v>
      </c>
      <c r="F287" s="1">
        <f t="shared" si="9"/>
        <v>3.7565171016353122E-3</v>
      </c>
      <c r="G287" s="1">
        <f t="shared" si="8"/>
        <v>1.1869992998431323E-3</v>
      </c>
    </row>
    <row r="288" spans="1:7">
      <c r="A288" s="1">
        <v>8</v>
      </c>
      <c r="B288" s="1" t="s">
        <v>278</v>
      </c>
      <c r="C288" s="1">
        <v>50</v>
      </c>
      <c r="D288" s="1">
        <f>VLOOKUP(B288,Correlation_Eqns!$A$35:$B$40,2,FALSE)</f>
        <v>1.21E-4</v>
      </c>
      <c r="E288" s="1">
        <f>VLOOKUP(B288,Correlation_Eqns!$A$43:$B$48,2,FALSE)</f>
        <v>0.746</v>
      </c>
      <c r="F288" s="1">
        <f t="shared" si="9"/>
        <v>2.2398399863809279E-3</v>
      </c>
      <c r="G288" s="1">
        <f t="shared" si="8"/>
        <v>7.0775359825659117E-4</v>
      </c>
    </row>
    <row r="289" spans="1:7">
      <c r="A289" s="1">
        <v>8</v>
      </c>
      <c r="B289" s="1" t="s">
        <v>278</v>
      </c>
      <c r="C289" s="1">
        <v>10</v>
      </c>
      <c r="D289" s="1">
        <f>VLOOKUP(B289,Correlation_Eqns!$A$35:$B$40,2,FALSE)</f>
        <v>1.21E-4</v>
      </c>
      <c r="E289" s="1">
        <f>VLOOKUP(B289,Correlation_Eqns!$A$43:$B$48,2,FALSE)</f>
        <v>0.746</v>
      </c>
      <c r="F289" s="1">
        <f t="shared" si="9"/>
        <v>6.7419475620763528E-4</v>
      </c>
      <c r="G289" s="1">
        <f t="shared" si="8"/>
        <v>2.1303475584551342E-4</v>
      </c>
    </row>
    <row r="290" spans="1:7">
      <c r="A290" s="1">
        <v>11</v>
      </c>
      <c r="B290" s="1" t="s">
        <v>273</v>
      </c>
      <c r="C290" s="1">
        <v>6000</v>
      </c>
      <c r="D290" s="1">
        <f>VLOOKUP(B290,Correlation_Eqns!$A$35:$B$40,2,FALSE)</f>
        <v>7.9900000000000004E-5</v>
      </c>
      <c r="E290" s="1">
        <f>VLOOKUP(B290,Correlation_Eqns!$A$43:$B$48,2,FALSE)</f>
        <v>0.73499999999999999</v>
      </c>
      <c r="F290" s="1">
        <f t="shared" si="9"/>
        <v>4.7806609965042227E-2</v>
      </c>
      <c r="G290" s="1">
        <f t="shared" si="8"/>
        <v>1.5106123843193901E-2</v>
      </c>
    </row>
    <row r="291" spans="1:7">
      <c r="A291" s="1">
        <v>11</v>
      </c>
      <c r="B291" s="1" t="s">
        <v>273</v>
      </c>
      <c r="C291" s="1">
        <v>5000</v>
      </c>
      <c r="D291" s="1">
        <f>VLOOKUP(B291,Correlation_Eqns!$A$35:$B$40,2,FALSE)</f>
        <v>7.9900000000000004E-5</v>
      </c>
      <c r="E291" s="1">
        <f>VLOOKUP(B291,Correlation_Eqns!$A$43:$B$48,2,FALSE)</f>
        <v>0.73499999999999999</v>
      </c>
      <c r="F291" s="1">
        <f t="shared" si="9"/>
        <v>4.181092083828615E-2</v>
      </c>
      <c r="G291" s="1">
        <f t="shared" si="8"/>
        <v>1.3211582010165011E-2</v>
      </c>
    </row>
    <row r="292" spans="1:7">
      <c r="A292" s="1">
        <v>11</v>
      </c>
      <c r="B292" s="1" t="s">
        <v>273</v>
      </c>
      <c r="C292" s="1">
        <v>3500</v>
      </c>
      <c r="D292" s="1">
        <f>VLOOKUP(B292,Correlation_Eqns!$A$35:$B$40,2,FALSE)</f>
        <v>7.9900000000000004E-5</v>
      </c>
      <c r="E292" s="1">
        <f>VLOOKUP(B292,Correlation_Eqns!$A$43:$B$48,2,FALSE)</f>
        <v>0.73499999999999999</v>
      </c>
      <c r="F292" s="1">
        <f t="shared" si="9"/>
        <v>3.2168943053841284E-2</v>
      </c>
      <c r="G292" s="1">
        <f t="shared" si="8"/>
        <v>1.0164871301924984E-2</v>
      </c>
    </row>
    <row r="293" spans="1:7">
      <c r="A293" s="1">
        <v>11</v>
      </c>
      <c r="B293" s="1" t="s">
        <v>273</v>
      </c>
      <c r="C293" s="1">
        <v>3000</v>
      </c>
      <c r="D293" s="1">
        <f>VLOOKUP(B293,Correlation_Eqns!$A$35:$B$40,2,FALSE)</f>
        <v>7.9900000000000004E-5</v>
      </c>
      <c r="E293" s="1">
        <f>VLOOKUP(B293,Correlation_Eqns!$A$43:$B$48,2,FALSE)</f>
        <v>0.73499999999999999</v>
      </c>
      <c r="F293" s="1">
        <f t="shared" si="9"/>
        <v>2.872307296983214E-2</v>
      </c>
      <c r="G293" s="1">
        <f t="shared" si="8"/>
        <v>9.0760314892994395E-3</v>
      </c>
    </row>
    <row r="294" spans="1:7">
      <c r="A294" s="1">
        <v>11</v>
      </c>
      <c r="B294" s="1" t="s">
        <v>273</v>
      </c>
      <c r="C294" s="1">
        <v>2000</v>
      </c>
      <c r="D294" s="1">
        <f>VLOOKUP(B294,Correlation_Eqns!$A$35:$B$40,2,FALSE)</f>
        <v>7.9900000000000004E-5</v>
      </c>
      <c r="E294" s="1">
        <f>VLOOKUP(B294,Correlation_Eqns!$A$43:$B$48,2,FALSE)</f>
        <v>0.73499999999999999</v>
      </c>
      <c r="F294" s="1">
        <f t="shared" si="9"/>
        <v>2.1320816193318094E-2</v>
      </c>
      <c r="G294" s="1">
        <f t="shared" si="8"/>
        <v>6.7370367840294239E-3</v>
      </c>
    </row>
    <row r="295" spans="1:7">
      <c r="A295" s="1">
        <v>11</v>
      </c>
      <c r="B295" s="1" t="s">
        <v>273</v>
      </c>
      <c r="C295" s="1">
        <v>2000</v>
      </c>
      <c r="D295" s="1">
        <f>VLOOKUP(B295,Correlation_Eqns!$A$35:$B$40,2,FALSE)</f>
        <v>7.9900000000000004E-5</v>
      </c>
      <c r="E295" s="1">
        <f>VLOOKUP(B295,Correlation_Eqns!$A$43:$B$48,2,FALSE)</f>
        <v>0.73499999999999999</v>
      </c>
      <c r="F295" s="1">
        <f t="shared" si="9"/>
        <v>2.1320816193318094E-2</v>
      </c>
      <c r="G295" s="1">
        <f t="shared" si="8"/>
        <v>6.7370367840294239E-3</v>
      </c>
    </row>
    <row r="296" spans="1:7">
      <c r="A296" s="1">
        <v>11</v>
      </c>
      <c r="B296" s="1" t="s">
        <v>273</v>
      </c>
      <c r="C296" s="1">
        <v>1000</v>
      </c>
      <c r="D296" s="1">
        <f>VLOOKUP(B296,Correlation_Eqns!$A$35:$B$40,2,FALSE)</f>
        <v>7.9900000000000004E-5</v>
      </c>
      <c r="E296" s="1">
        <f>VLOOKUP(B296,Correlation_Eqns!$A$43:$B$48,2,FALSE)</f>
        <v>0.73499999999999999</v>
      </c>
      <c r="F296" s="1">
        <f t="shared" si="9"/>
        <v>1.2809930671613425E-2</v>
      </c>
      <c r="G296" s="1">
        <f t="shared" si="8"/>
        <v>4.0477331333390971E-3</v>
      </c>
    </row>
    <row r="297" spans="1:7">
      <c r="A297" s="1">
        <v>11</v>
      </c>
      <c r="B297" s="1" t="s">
        <v>273</v>
      </c>
      <c r="C297" s="1">
        <v>1000</v>
      </c>
      <c r="D297" s="1">
        <f>VLOOKUP(B297,Correlation_Eqns!$A$35:$B$40,2,FALSE)</f>
        <v>7.9900000000000004E-5</v>
      </c>
      <c r="E297" s="1">
        <f>VLOOKUP(B297,Correlation_Eqns!$A$43:$B$48,2,FALSE)</f>
        <v>0.73499999999999999</v>
      </c>
      <c r="F297" s="1">
        <f t="shared" si="9"/>
        <v>1.2809930671613425E-2</v>
      </c>
      <c r="G297" s="1">
        <f t="shared" si="8"/>
        <v>4.0477331333390971E-3</v>
      </c>
    </row>
    <row r="298" spans="1:7">
      <c r="A298" s="1">
        <v>11</v>
      </c>
      <c r="B298" s="1" t="s">
        <v>273</v>
      </c>
      <c r="C298" s="1">
        <v>800</v>
      </c>
      <c r="D298" s="1">
        <f>VLOOKUP(B298,Correlation_Eqns!$A$35:$B$40,2,FALSE)</f>
        <v>7.9900000000000004E-5</v>
      </c>
      <c r="E298" s="1">
        <f>VLOOKUP(B298,Correlation_Eqns!$A$43:$B$48,2,FALSE)</f>
        <v>0.73499999999999999</v>
      </c>
      <c r="F298" s="1">
        <f t="shared" si="9"/>
        <v>1.0872212188472069E-2</v>
      </c>
      <c r="G298" s="1">
        <f t="shared" si="8"/>
        <v>3.4354450961621582E-3</v>
      </c>
    </row>
    <row r="299" spans="1:7">
      <c r="A299" s="1">
        <v>11</v>
      </c>
      <c r="B299" s="1" t="s">
        <v>273</v>
      </c>
      <c r="C299" s="1">
        <v>450</v>
      </c>
      <c r="D299" s="1">
        <f>VLOOKUP(B299,Correlation_Eqns!$A$35:$B$40,2,FALSE)</f>
        <v>7.9900000000000004E-5</v>
      </c>
      <c r="E299" s="1">
        <f>VLOOKUP(B299,Correlation_Eqns!$A$43:$B$48,2,FALSE)</f>
        <v>0.73499999999999999</v>
      </c>
      <c r="F299" s="1">
        <f t="shared" si="9"/>
        <v>7.1229185284871792E-3</v>
      </c>
      <c r="G299" s="1">
        <f t="shared" si="8"/>
        <v>2.2507282883054928E-3</v>
      </c>
    </row>
    <row r="300" spans="1:7">
      <c r="A300" s="1">
        <v>11</v>
      </c>
      <c r="B300" s="1" t="s">
        <v>273</v>
      </c>
      <c r="C300" s="1">
        <v>350</v>
      </c>
      <c r="D300" s="1">
        <f>VLOOKUP(B300,Correlation_Eqns!$A$35:$B$40,2,FALSE)</f>
        <v>7.9900000000000004E-5</v>
      </c>
      <c r="E300" s="1">
        <f>VLOOKUP(B300,Correlation_Eqns!$A$43:$B$48,2,FALSE)</f>
        <v>0.73499999999999999</v>
      </c>
      <c r="F300" s="1">
        <f t="shared" si="9"/>
        <v>5.9215689690360271E-3</v>
      </c>
      <c r="G300" s="1">
        <f t="shared" si="8"/>
        <v>1.8711210491118798E-3</v>
      </c>
    </row>
    <row r="301" spans="1:7">
      <c r="A301" s="1">
        <v>11</v>
      </c>
      <c r="B301" s="1" t="s">
        <v>273</v>
      </c>
      <c r="C301" s="1">
        <v>300</v>
      </c>
      <c r="D301" s="1">
        <f>VLOOKUP(B301,Correlation_Eqns!$A$35:$B$40,2,FALSE)</f>
        <v>7.9900000000000004E-5</v>
      </c>
      <c r="E301" s="1">
        <f>VLOOKUP(B301,Correlation_Eqns!$A$43:$B$48,2,FALSE)</f>
        <v>0.73499999999999999</v>
      </c>
      <c r="F301" s="1">
        <f t="shared" si="9"/>
        <v>5.287262851901682E-3</v>
      </c>
      <c r="G301" s="1">
        <f t="shared" si="8"/>
        <v>1.670690464995301E-3</v>
      </c>
    </row>
    <row r="302" spans="1:7">
      <c r="A302" s="1">
        <v>11</v>
      </c>
      <c r="B302" s="1" t="s">
        <v>273</v>
      </c>
      <c r="C302" s="1">
        <v>275</v>
      </c>
      <c r="D302" s="1">
        <f>VLOOKUP(B302,Correlation_Eqns!$A$35:$B$40,2,FALSE)</f>
        <v>7.9900000000000004E-5</v>
      </c>
      <c r="E302" s="1">
        <f>VLOOKUP(B302,Correlation_Eqns!$A$43:$B$48,2,FALSE)</f>
        <v>0.73499999999999999</v>
      </c>
      <c r="F302" s="1">
        <f t="shared" si="9"/>
        <v>4.9597102940583705E-3</v>
      </c>
      <c r="G302" s="1">
        <f t="shared" si="8"/>
        <v>1.56718909755774E-3</v>
      </c>
    </row>
    <row r="303" spans="1:7">
      <c r="A303" s="1">
        <v>11</v>
      </c>
      <c r="B303" s="1" t="s">
        <v>273</v>
      </c>
      <c r="C303" s="1">
        <v>250</v>
      </c>
      <c r="D303" s="1">
        <f>VLOOKUP(B303,Correlation_Eqns!$A$35:$B$40,2,FALSE)</f>
        <v>7.9900000000000004E-5</v>
      </c>
      <c r="E303" s="1">
        <f>VLOOKUP(B303,Correlation_Eqns!$A$43:$B$48,2,FALSE)</f>
        <v>0.73499999999999999</v>
      </c>
      <c r="F303" s="1">
        <f t="shared" si="9"/>
        <v>4.6241582223404331E-3</v>
      </c>
      <c r="G303" s="1">
        <f t="shared" si="8"/>
        <v>1.4611600117280194E-3</v>
      </c>
    </row>
    <row r="304" spans="1:7">
      <c r="A304" s="1">
        <v>11</v>
      </c>
      <c r="B304" s="1" t="s">
        <v>273</v>
      </c>
      <c r="C304" s="1">
        <v>200</v>
      </c>
      <c r="D304" s="1">
        <f>VLOOKUP(B304,Correlation_Eqns!$A$35:$B$40,2,FALSE)</f>
        <v>7.9900000000000004E-5</v>
      </c>
      <c r="E304" s="1">
        <f>VLOOKUP(B304,Correlation_Eqns!$A$43:$B$48,2,FALSE)</f>
        <v>0.73499999999999999</v>
      </c>
      <c r="F304" s="1">
        <f t="shared" si="9"/>
        <v>3.9246761497125863E-3</v>
      </c>
      <c r="G304" s="1">
        <f t="shared" si="8"/>
        <v>1.2401348684907818E-3</v>
      </c>
    </row>
    <row r="305" spans="1:7">
      <c r="A305" s="1">
        <v>11</v>
      </c>
      <c r="B305" s="1" t="s">
        <v>273</v>
      </c>
      <c r="C305" s="1">
        <v>125</v>
      </c>
      <c r="D305" s="1">
        <f>VLOOKUP(B305,Correlation_Eqns!$A$35:$B$40,2,FALSE)</f>
        <v>7.9900000000000004E-5</v>
      </c>
      <c r="E305" s="1">
        <f>VLOOKUP(B305,Correlation_Eqns!$A$43:$B$48,2,FALSE)</f>
        <v>0.73499999999999999</v>
      </c>
      <c r="F305" s="1">
        <f t="shared" si="9"/>
        <v>2.7782776093401326E-3</v>
      </c>
      <c r="G305" s="1">
        <f t="shared" si="8"/>
        <v>8.7789127210973243E-4</v>
      </c>
    </row>
    <row r="306" spans="1:7">
      <c r="A306" s="1">
        <v>11</v>
      </c>
      <c r="B306" s="1" t="s">
        <v>273</v>
      </c>
      <c r="C306" s="1">
        <v>100</v>
      </c>
      <c r="D306" s="1">
        <f>VLOOKUP(B306,Correlation_Eqns!$A$35:$B$40,2,FALSE)</f>
        <v>7.9900000000000004E-5</v>
      </c>
      <c r="E306" s="1">
        <f>VLOOKUP(B306,Correlation_Eqns!$A$43:$B$48,2,FALSE)</f>
        <v>0.73499999999999999</v>
      </c>
      <c r="F306" s="1">
        <f t="shared" si="9"/>
        <v>2.3580161721064429E-3</v>
      </c>
      <c r="G306" s="1">
        <f t="shared" si="8"/>
        <v>7.450953821268822E-4</v>
      </c>
    </row>
    <row r="307" spans="1:7" ht="16.5">
      <c r="A307" s="1" t="s">
        <v>279</v>
      </c>
      <c r="B307" s="1" t="s">
        <v>273</v>
      </c>
      <c r="C307" s="1">
        <v>50</v>
      </c>
      <c r="D307" s="1">
        <f>VLOOKUP(B307,Correlation_Eqns!$A$35:$B$40,2,FALSE)</f>
        <v>7.9900000000000004E-5</v>
      </c>
      <c r="E307" s="1">
        <f>VLOOKUP(B307,Correlation_Eqns!$A$43:$B$48,2,FALSE)</f>
        <v>0.73499999999999999</v>
      </c>
      <c r="F307" s="1">
        <f t="shared" si="9"/>
        <v>1.4167386188852062E-3</v>
      </c>
      <c r="G307" s="1">
        <f t="shared" si="8"/>
        <v>4.4766673574982298E-4</v>
      </c>
    </row>
    <row r="308" spans="1:7">
      <c r="A308" s="1">
        <v>11</v>
      </c>
      <c r="B308" s="1" t="s">
        <v>273</v>
      </c>
      <c r="C308" s="1">
        <v>40</v>
      </c>
      <c r="D308" s="1">
        <f>VLOOKUP(B308,Correlation_Eqns!$A$35:$B$40,2,FALSE)</f>
        <v>7.9900000000000004E-5</v>
      </c>
      <c r="E308" s="1">
        <f>VLOOKUP(B308,Correlation_Eqns!$A$43:$B$48,2,FALSE)</f>
        <v>0.73499999999999999</v>
      </c>
      <c r="F308" s="1">
        <f t="shared" si="9"/>
        <v>1.2024329619718991E-3</v>
      </c>
      <c r="G308" s="1">
        <f t="shared" si="8"/>
        <v>3.7994957705572854E-4</v>
      </c>
    </row>
    <row r="309" spans="1:7">
      <c r="A309" s="1">
        <v>11</v>
      </c>
      <c r="B309" s="1" t="s">
        <v>273</v>
      </c>
      <c r="C309" s="1">
        <v>20</v>
      </c>
      <c r="D309" s="1">
        <f>VLOOKUP(B309,Correlation_Eqns!$A$35:$B$40,2,FALSE)</f>
        <v>7.9900000000000004E-5</v>
      </c>
      <c r="E309" s="1">
        <f>VLOOKUP(B309,Correlation_Eqns!$A$43:$B$48,2,FALSE)</f>
        <v>0.73499999999999999</v>
      </c>
      <c r="F309" s="1">
        <f t="shared" si="9"/>
        <v>7.2244339712239142E-4</v>
      </c>
      <c r="G309" s="1">
        <f t="shared" si="8"/>
        <v>2.2828055439632171E-4</v>
      </c>
    </row>
    <row r="310" spans="1:7">
      <c r="A310" s="1">
        <v>11</v>
      </c>
      <c r="B310" s="1" t="s">
        <v>278</v>
      </c>
      <c r="C310" s="1">
        <v>8000</v>
      </c>
      <c r="D310" s="1">
        <f>VLOOKUP(B310,Correlation_Eqns!$A$35:$B$40,2,FALSE)</f>
        <v>1.21E-4</v>
      </c>
      <c r="E310" s="1">
        <f>VLOOKUP(B310,Correlation_Eqns!$A$43:$B$48,2,FALSE)</f>
        <v>0.746</v>
      </c>
      <c r="F310" s="1">
        <f t="shared" si="9"/>
        <v>9.8739403809454687E-2</v>
      </c>
      <c r="G310" s="1">
        <f t="shared" si="8"/>
        <v>3.1200071773326725E-2</v>
      </c>
    </row>
    <row r="311" spans="1:7">
      <c r="A311" s="1">
        <v>11</v>
      </c>
      <c r="B311" s="1" t="s">
        <v>278</v>
      </c>
      <c r="C311" s="1">
        <v>7500</v>
      </c>
      <c r="D311" s="1">
        <f>VLOOKUP(B311,Correlation_Eqns!$A$35:$B$40,2,FALSE)</f>
        <v>1.21E-4</v>
      </c>
      <c r="E311" s="1">
        <f>VLOOKUP(B311,Correlation_Eqns!$A$43:$B$48,2,FALSE)</f>
        <v>0.746</v>
      </c>
      <c r="F311" s="1">
        <f t="shared" si="9"/>
        <v>9.4098147327421652E-2</v>
      </c>
      <c r="G311" s="1">
        <f t="shared" si="8"/>
        <v>2.9733508985108004E-2</v>
      </c>
    </row>
    <row r="312" spans="1:7">
      <c r="A312" s="1">
        <v>11</v>
      </c>
      <c r="B312" s="1" t="s">
        <v>278</v>
      </c>
      <c r="C312" s="1">
        <v>750</v>
      </c>
      <c r="D312" s="1">
        <f>VLOOKUP(B312,Correlation_Eqns!$A$35:$B$40,2,FALSE)</f>
        <v>1.21E-4</v>
      </c>
      <c r="E312" s="1">
        <f>VLOOKUP(B312,Correlation_Eqns!$A$43:$B$48,2,FALSE)</f>
        <v>0.746</v>
      </c>
      <c r="F312" s="1">
        <f t="shared" si="9"/>
        <v>1.6888110923116487E-2</v>
      </c>
      <c r="G312" s="1">
        <f t="shared" si="8"/>
        <v>5.3363728419300403E-3</v>
      </c>
    </row>
    <row r="313" spans="1:7">
      <c r="A313" s="1">
        <v>11</v>
      </c>
      <c r="B313" s="1" t="s">
        <v>278</v>
      </c>
      <c r="C313" s="1">
        <v>500</v>
      </c>
      <c r="D313" s="1">
        <f>VLOOKUP(B313,Correlation_Eqns!$A$35:$B$40,2,FALSE)</f>
        <v>1.21E-4</v>
      </c>
      <c r="E313" s="1">
        <f>VLOOKUP(B313,Correlation_Eqns!$A$43:$B$48,2,FALSE)</f>
        <v>0.746</v>
      </c>
      <c r="F313" s="1">
        <f t="shared" si="9"/>
        <v>1.2480069202993412E-2</v>
      </c>
      <c r="G313" s="1">
        <f t="shared" si="8"/>
        <v>3.9435021870386699E-3</v>
      </c>
    </row>
    <row r="314" spans="1:7">
      <c r="A314" s="1">
        <v>11</v>
      </c>
      <c r="B314" s="1" t="s">
        <v>278</v>
      </c>
      <c r="C314" s="1">
        <v>450</v>
      </c>
      <c r="D314" s="1">
        <f>VLOOKUP(B314,Correlation_Eqns!$A$35:$B$40,2,FALSE)</f>
        <v>1.21E-4</v>
      </c>
      <c r="E314" s="1">
        <f>VLOOKUP(B314,Correlation_Eqns!$A$43:$B$48,2,FALSE)</f>
        <v>0.746</v>
      </c>
      <c r="F314" s="1">
        <f t="shared" si="9"/>
        <v>1.1536708133878332E-2</v>
      </c>
      <c r="G314" s="1">
        <f t="shared" si="8"/>
        <v>3.6454151829754104E-3</v>
      </c>
    </row>
    <row r="315" spans="1:7">
      <c r="A315" s="1">
        <v>11</v>
      </c>
      <c r="B315" s="1" t="s">
        <v>278</v>
      </c>
      <c r="C315" s="1">
        <v>300</v>
      </c>
      <c r="D315" s="1">
        <f>VLOOKUP(B315,Correlation_Eqns!$A$35:$B$40,2,FALSE)</f>
        <v>1.21E-4</v>
      </c>
      <c r="E315" s="1">
        <f>VLOOKUP(B315,Correlation_Eqns!$A$43:$B$48,2,FALSE)</f>
        <v>0.746</v>
      </c>
      <c r="F315" s="1">
        <f t="shared" si="9"/>
        <v>8.5254601027317887E-3</v>
      </c>
      <c r="G315" s="1">
        <f t="shared" si="8"/>
        <v>2.6939089851016011E-3</v>
      </c>
    </row>
    <row r="316" spans="1:7">
      <c r="A316" s="1">
        <v>11</v>
      </c>
      <c r="B316" s="1" t="s">
        <v>278</v>
      </c>
      <c r="C316" s="1">
        <v>50</v>
      </c>
      <c r="D316" s="1">
        <f>VLOOKUP(B316,Correlation_Eqns!$A$35:$B$40,2,FALSE)</f>
        <v>1.21E-4</v>
      </c>
      <c r="E316" s="1">
        <f>VLOOKUP(B316,Correlation_Eqns!$A$43:$B$48,2,FALSE)</f>
        <v>0.746</v>
      </c>
      <c r="F316" s="1">
        <f t="shared" si="9"/>
        <v>2.2398399863809279E-3</v>
      </c>
      <c r="G316" s="1">
        <f t="shared" si="8"/>
        <v>7.0775359825659117E-4</v>
      </c>
    </row>
    <row r="317" spans="1:7">
      <c r="A317" s="1">
        <v>11</v>
      </c>
      <c r="B317" s="1" t="s">
        <v>278</v>
      </c>
      <c r="C317" s="1">
        <v>30</v>
      </c>
      <c r="D317" s="1">
        <f>VLOOKUP(B317,Correlation_Eqns!$A$35:$B$40,2,FALSE)</f>
        <v>1.21E-4</v>
      </c>
      <c r="E317" s="1">
        <f>VLOOKUP(B317,Correlation_Eqns!$A$43:$B$48,2,FALSE)</f>
        <v>0.746</v>
      </c>
      <c r="F317" s="1">
        <f t="shared" si="9"/>
        <v>1.5300929930591829E-3</v>
      </c>
      <c r="G317" s="1">
        <f t="shared" si="8"/>
        <v>4.8348490431881282E-4</v>
      </c>
    </row>
    <row r="318" spans="1:7">
      <c r="A318" s="1">
        <v>11</v>
      </c>
      <c r="B318" s="1" t="s">
        <v>278</v>
      </c>
      <c r="C318" s="1">
        <v>20</v>
      </c>
      <c r="D318" s="1">
        <f>VLOOKUP(B318,Correlation_Eqns!$A$35:$B$40,2,FALSE)</f>
        <v>1.21E-4</v>
      </c>
      <c r="E318" s="1">
        <f>VLOOKUP(B318,Correlation_Eqns!$A$43:$B$48,2,FALSE)</f>
        <v>0.746</v>
      </c>
      <c r="F318" s="1">
        <f t="shared" si="9"/>
        <v>1.1307165453452656E-3</v>
      </c>
      <c r="G318" s="1">
        <f t="shared" si="8"/>
        <v>3.5728833686437839E-4</v>
      </c>
    </row>
    <row r="319" spans="1:7">
      <c r="A319" s="1">
        <v>10</v>
      </c>
      <c r="B319" s="1" t="s">
        <v>40</v>
      </c>
      <c r="C319" s="1">
        <v>30</v>
      </c>
      <c r="D319" s="1">
        <f>VLOOKUP(B319,Correlation_Eqns!$A$35:$B$40,2,FALSE)</f>
        <v>6.9800000000000005E-4</v>
      </c>
      <c r="E319" s="1">
        <f>VLOOKUP(B319,Correlation_Eqns!$A$43:$B$48,2,FALSE)</f>
        <v>0.58899999999999997</v>
      </c>
      <c r="F319" s="1">
        <f t="shared" si="9"/>
        <v>5.174636429835856E-3</v>
      </c>
      <c r="G319" s="1">
        <f t="shared" si="8"/>
        <v>1.6351023176452532E-3</v>
      </c>
    </row>
    <row r="320" spans="1:7">
      <c r="A320" s="1">
        <v>10</v>
      </c>
      <c r="B320" s="1" t="s">
        <v>278</v>
      </c>
      <c r="C320" s="1">
        <v>5000</v>
      </c>
      <c r="D320" s="1">
        <f>VLOOKUP(B320,Correlation_Eqns!$A$35:$B$40,2,FALSE)</f>
        <v>1.21E-4</v>
      </c>
      <c r="E320" s="1">
        <f>VLOOKUP(B320,Correlation_Eqns!$A$43:$B$48,2,FALSE)</f>
        <v>0.746</v>
      </c>
      <c r="F320" s="1">
        <f t="shared" si="9"/>
        <v>6.9537167055922014E-2</v>
      </c>
      <c r="G320" s="1">
        <f t="shared" si="8"/>
        <v>2.1972632194998461E-2</v>
      </c>
    </row>
    <row r="321" spans="1:7">
      <c r="A321" s="1">
        <v>10</v>
      </c>
      <c r="B321" s="1" t="s">
        <v>278</v>
      </c>
      <c r="C321" s="1">
        <v>5000</v>
      </c>
      <c r="D321" s="1">
        <f>VLOOKUP(B321,Correlation_Eqns!$A$35:$B$40,2,FALSE)</f>
        <v>1.21E-4</v>
      </c>
      <c r="E321" s="1">
        <f>VLOOKUP(B321,Correlation_Eqns!$A$43:$B$48,2,FALSE)</f>
        <v>0.746</v>
      </c>
      <c r="F321" s="1">
        <f t="shared" si="9"/>
        <v>6.9537167055922014E-2</v>
      </c>
      <c r="G321" s="1">
        <f t="shared" si="8"/>
        <v>2.1972632194998461E-2</v>
      </c>
    </row>
    <row r="322" spans="1:7">
      <c r="A322" s="1">
        <v>10</v>
      </c>
      <c r="B322" s="1" t="s">
        <v>278</v>
      </c>
      <c r="C322" s="1">
        <v>4000</v>
      </c>
      <c r="D322" s="1">
        <f>VLOOKUP(B322,Correlation_Eqns!$A$35:$B$40,2,FALSE)</f>
        <v>1.21E-4</v>
      </c>
      <c r="E322" s="1">
        <f>VLOOKUP(B322,Correlation_Eqns!$A$43:$B$48,2,FALSE)</f>
        <v>0.746</v>
      </c>
      <c r="F322" s="1">
        <f t="shared" si="9"/>
        <v>5.8873807545705828E-2</v>
      </c>
      <c r="G322" s="1">
        <f t="shared" si="8"/>
        <v>1.860318120352231E-2</v>
      </c>
    </row>
    <row r="323" spans="1:7">
      <c r="A323" s="1">
        <v>10</v>
      </c>
      <c r="B323" s="1" t="s">
        <v>278</v>
      </c>
      <c r="C323" s="1">
        <v>2000</v>
      </c>
      <c r="D323" s="1">
        <f>VLOOKUP(B323,Correlation_Eqns!$A$35:$B$40,2,FALSE)</f>
        <v>1.21E-4</v>
      </c>
      <c r="E323" s="1">
        <f>VLOOKUP(B323,Correlation_Eqns!$A$43:$B$48,2,FALSE)</f>
        <v>0.746</v>
      </c>
      <c r="F323" s="1">
        <f t="shared" si="9"/>
        <v>3.5103768923070142E-2</v>
      </c>
      <c r="G323" s="1">
        <f t="shared" si="8"/>
        <v>1.1092229319387395E-2</v>
      </c>
    </row>
    <row r="324" spans="1:7">
      <c r="A324" s="1">
        <v>10</v>
      </c>
      <c r="B324" s="1" t="s">
        <v>278</v>
      </c>
      <c r="C324" s="1">
        <v>2000</v>
      </c>
      <c r="D324" s="1">
        <f>VLOOKUP(B324,Correlation_Eqns!$A$35:$B$40,2,FALSE)</f>
        <v>1.21E-4</v>
      </c>
      <c r="E324" s="1">
        <f>VLOOKUP(B324,Correlation_Eqns!$A$43:$B$48,2,FALSE)</f>
        <v>0.746</v>
      </c>
      <c r="F324" s="1">
        <f t="shared" si="9"/>
        <v>3.5103768923070142E-2</v>
      </c>
      <c r="G324" s="1">
        <f t="shared" si="8"/>
        <v>1.1092229319387395E-2</v>
      </c>
    </row>
    <row r="325" spans="1:7">
      <c r="A325" s="1">
        <v>10</v>
      </c>
      <c r="B325" s="1" t="s">
        <v>278</v>
      </c>
      <c r="C325" s="1">
        <v>2000</v>
      </c>
      <c r="D325" s="1">
        <f>VLOOKUP(B325,Correlation_Eqns!$A$35:$B$40,2,FALSE)</f>
        <v>1.21E-4</v>
      </c>
      <c r="E325" s="1">
        <f>VLOOKUP(B325,Correlation_Eqns!$A$43:$B$48,2,FALSE)</f>
        <v>0.746</v>
      </c>
      <c r="F325" s="1">
        <f t="shared" si="9"/>
        <v>3.5103768923070142E-2</v>
      </c>
      <c r="G325" s="1">
        <f t="shared" si="8"/>
        <v>1.1092229319387395E-2</v>
      </c>
    </row>
    <row r="326" spans="1:7">
      <c r="A326" s="1">
        <v>10</v>
      </c>
      <c r="B326" s="1" t="s">
        <v>278</v>
      </c>
      <c r="C326" s="1">
        <v>2000</v>
      </c>
      <c r="D326" s="1">
        <f>VLOOKUP(B326,Correlation_Eqns!$A$35:$B$40,2,FALSE)</f>
        <v>1.21E-4</v>
      </c>
      <c r="E326" s="1">
        <f>VLOOKUP(B326,Correlation_Eqns!$A$43:$B$48,2,FALSE)</f>
        <v>0.746</v>
      </c>
      <c r="F326" s="1">
        <f t="shared" si="9"/>
        <v>3.5103768923070142E-2</v>
      </c>
      <c r="G326" s="1">
        <f t="shared" si="8"/>
        <v>1.1092229319387395E-2</v>
      </c>
    </row>
    <row r="327" spans="1:7">
      <c r="A327" s="1">
        <v>10</v>
      </c>
      <c r="B327" s="1" t="s">
        <v>278</v>
      </c>
      <c r="C327" s="1">
        <v>1000</v>
      </c>
      <c r="D327" s="1">
        <f>VLOOKUP(B327,Correlation_Eqns!$A$35:$B$40,2,FALSE)</f>
        <v>1.21E-4</v>
      </c>
      <c r="E327" s="1">
        <f>VLOOKUP(B327,Correlation_Eqns!$A$43:$B$48,2,FALSE)</f>
        <v>0.746</v>
      </c>
      <c r="F327" s="1">
        <f t="shared" si="9"/>
        <v>2.0930777946502714E-2</v>
      </c>
      <c r="G327" s="1">
        <f t="shared" si="8"/>
        <v>6.613790938647713E-3</v>
      </c>
    </row>
    <row r="328" spans="1:7">
      <c r="A328" s="1">
        <v>10</v>
      </c>
      <c r="B328" s="1" t="s">
        <v>278</v>
      </c>
      <c r="C328" s="1">
        <v>1000</v>
      </c>
      <c r="D328" s="1">
        <f>VLOOKUP(B328,Correlation_Eqns!$A$35:$B$40,2,FALSE)</f>
        <v>1.21E-4</v>
      </c>
      <c r="E328" s="1">
        <f>VLOOKUP(B328,Correlation_Eqns!$A$43:$B$48,2,FALSE)</f>
        <v>0.746</v>
      </c>
      <c r="F328" s="1">
        <f t="shared" si="9"/>
        <v>2.0930777946502714E-2</v>
      </c>
      <c r="G328" s="1">
        <f t="shared" si="8"/>
        <v>6.613790938647713E-3</v>
      </c>
    </row>
    <row r="329" spans="1:7">
      <c r="A329" s="1">
        <v>10</v>
      </c>
      <c r="B329" s="1" t="s">
        <v>278</v>
      </c>
      <c r="C329" s="1">
        <v>500</v>
      </c>
      <c r="D329" s="1">
        <f>VLOOKUP(B329,Correlation_Eqns!$A$35:$B$40,2,FALSE)</f>
        <v>1.21E-4</v>
      </c>
      <c r="E329" s="1">
        <f>VLOOKUP(B329,Correlation_Eqns!$A$43:$B$48,2,FALSE)</f>
        <v>0.746</v>
      </c>
      <c r="F329" s="1">
        <f t="shared" si="9"/>
        <v>1.2480069202993412E-2</v>
      </c>
      <c r="G329" s="1">
        <f t="shared" si="8"/>
        <v>3.9435021870386699E-3</v>
      </c>
    </row>
    <row r="330" spans="1:7">
      <c r="A330" s="1">
        <v>10</v>
      </c>
      <c r="B330" s="1" t="s">
        <v>278</v>
      </c>
      <c r="C330" s="1">
        <v>500</v>
      </c>
      <c r="D330" s="1">
        <f>VLOOKUP(B330,Correlation_Eqns!$A$35:$B$40,2,FALSE)</f>
        <v>1.21E-4</v>
      </c>
      <c r="E330" s="1">
        <f>VLOOKUP(B330,Correlation_Eqns!$A$43:$B$48,2,FALSE)</f>
        <v>0.746</v>
      </c>
      <c r="F330" s="1">
        <f t="shared" si="9"/>
        <v>1.2480069202993412E-2</v>
      </c>
      <c r="G330" s="1">
        <f t="shared" ref="G330:G363" si="10">F330*lbC1_lbgas_NG*kg_per_lb</f>
        <v>3.9435021870386699E-3</v>
      </c>
    </row>
    <row r="331" spans="1:7">
      <c r="A331" s="1">
        <v>10</v>
      </c>
      <c r="B331" s="1" t="s">
        <v>278</v>
      </c>
      <c r="C331" s="1">
        <v>200</v>
      </c>
      <c r="D331" s="1">
        <f>VLOOKUP(B331,Correlation_Eqns!$A$35:$B$40,2,FALSE)</f>
        <v>1.21E-4</v>
      </c>
      <c r="E331" s="1">
        <f>VLOOKUP(B331,Correlation_Eqns!$A$43:$B$48,2,FALSE)</f>
        <v>0.746</v>
      </c>
      <c r="F331" s="1">
        <f t="shared" ref="F331:F363" si="11">D331*C331^E331</f>
        <v>6.3001914514792612E-3</v>
      </c>
      <c r="G331" s="1">
        <f t="shared" si="10"/>
        <v>1.9907596956042226E-3</v>
      </c>
    </row>
    <row r="332" spans="1:7">
      <c r="A332" s="1">
        <v>10</v>
      </c>
      <c r="B332" s="1" t="s">
        <v>278</v>
      </c>
      <c r="C332" s="1">
        <v>100</v>
      </c>
      <c r="D332" s="1">
        <f>VLOOKUP(B332,Correlation_Eqns!$A$35:$B$40,2,FALSE)</f>
        <v>1.21E-4</v>
      </c>
      <c r="E332" s="1">
        <f>VLOOKUP(B332,Correlation_Eqns!$A$43:$B$48,2,FALSE)</f>
        <v>0.746</v>
      </c>
      <c r="F332" s="1">
        <f t="shared" si="11"/>
        <v>3.7565171016353122E-3</v>
      </c>
      <c r="G332" s="1">
        <f t="shared" si="10"/>
        <v>1.1869992998431323E-3</v>
      </c>
    </row>
    <row r="333" spans="1:7">
      <c r="A333" s="1">
        <v>10</v>
      </c>
      <c r="B333" s="1" t="s">
        <v>278</v>
      </c>
      <c r="C333" s="1">
        <v>100</v>
      </c>
      <c r="D333" s="1">
        <f>VLOOKUP(B333,Correlation_Eqns!$A$35:$B$40,2,FALSE)</f>
        <v>1.21E-4</v>
      </c>
      <c r="E333" s="1">
        <f>VLOOKUP(B333,Correlation_Eqns!$A$43:$B$48,2,FALSE)</f>
        <v>0.746</v>
      </c>
      <c r="F333" s="1">
        <f t="shared" si="11"/>
        <v>3.7565171016353122E-3</v>
      </c>
      <c r="G333" s="1">
        <f t="shared" si="10"/>
        <v>1.1869992998431323E-3</v>
      </c>
    </row>
    <row r="334" spans="1:7">
      <c r="A334" s="1">
        <v>10</v>
      </c>
      <c r="B334" s="1" t="s">
        <v>278</v>
      </c>
      <c r="C334" s="1">
        <v>90</v>
      </c>
      <c r="D334" s="1">
        <f>VLOOKUP(B334,Correlation_Eqns!$A$35:$B$40,2,FALSE)</f>
        <v>1.21E-4</v>
      </c>
      <c r="E334" s="1">
        <f>VLOOKUP(B334,Correlation_Eqns!$A$43:$B$48,2,FALSE)</f>
        <v>0.746</v>
      </c>
      <c r="F334" s="1">
        <f t="shared" si="11"/>
        <v>3.4725641898759921E-3</v>
      </c>
      <c r="G334" s="1">
        <f t="shared" si="10"/>
        <v>1.0972747229737755E-3</v>
      </c>
    </row>
    <row r="335" spans="1:7">
      <c r="A335" s="1">
        <v>10</v>
      </c>
      <c r="B335" s="1" t="s">
        <v>278</v>
      </c>
      <c r="C335" s="1">
        <v>50</v>
      </c>
      <c r="D335" s="1">
        <f>VLOOKUP(B335,Correlation_Eqns!$A$35:$B$40,2,FALSE)</f>
        <v>1.21E-4</v>
      </c>
      <c r="E335" s="1">
        <f>VLOOKUP(B335,Correlation_Eqns!$A$43:$B$48,2,FALSE)</f>
        <v>0.746</v>
      </c>
      <c r="F335" s="1">
        <f t="shared" si="11"/>
        <v>2.2398399863809279E-3</v>
      </c>
      <c r="G335" s="1">
        <f t="shared" si="10"/>
        <v>7.0775359825659117E-4</v>
      </c>
    </row>
    <row r="336" spans="1:7">
      <c r="A336" s="1">
        <v>10</v>
      </c>
      <c r="B336" s="1" t="s">
        <v>278</v>
      </c>
      <c r="C336" s="1">
        <v>40</v>
      </c>
      <c r="D336" s="1">
        <f>VLOOKUP(B336,Correlation_Eqns!$A$35:$B$40,2,FALSE)</f>
        <v>1.21E-4</v>
      </c>
      <c r="E336" s="1">
        <f>VLOOKUP(B336,Correlation_Eqns!$A$43:$B$48,2,FALSE)</f>
        <v>0.746</v>
      </c>
      <c r="F336" s="1">
        <f t="shared" si="11"/>
        <v>1.8963658410950021E-3</v>
      </c>
      <c r="G336" s="1">
        <f t="shared" si="10"/>
        <v>5.9922126393256313E-4</v>
      </c>
    </row>
    <row r="337" spans="1:7">
      <c r="A337" s="1">
        <v>12</v>
      </c>
      <c r="B337" s="1" t="s">
        <v>273</v>
      </c>
      <c r="C337" s="1">
        <v>6000</v>
      </c>
      <c r="D337" s="1">
        <f>VLOOKUP(B337,Correlation_Eqns!$A$35:$B$40,2,FALSE)</f>
        <v>7.9900000000000004E-5</v>
      </c>
      <c r="E337" s="1">
        <f>VLOOKUP(B337,Correlation_Eqns!$A$43:$B$48,2,FALSE)</f>
        <v>0.73499999999999999</v>
      </c>
      <c r="F337" s="1">
        <f t="shared" si="11"/>
        <v>4.7806609965042227E-2</v>
      </c>
      <c r="G337" s="1">
        <f t="shared" si="10"/>
        <v>1.5106123843193901E-2</v>
      </c>
    </row>
    <row r="338" spans="1:7">
      <c r="A338" s="1">
        <v>12</v>
      </c>
      <c r="B338" s="1" t="s">
        <v>273</v>
      </c>
      <c r="C338" s="1">
        <v>5000</v>
      </c>
      <c r="D338" s="1">
        <f>VLOOKUP(B338,Correlation_Eqns!$A$35:$B$40,2,FALSE)</f>
        <v>7.9900000000000004E-5</v>
      </c>
      <c r="E338" s="1">
        <f>VLOOKUP(B338,Correlation_Eqns!$A$43:$B$48,2,FALSE)</f>
        <v>0.73499999999999999</v>
      </c>
      <c r="F338" s="1">
        <f t="shared" si="11"/>
        <v>4.181092083828615E-2</v>
      </c>
      <c r="G338" s="1">
        <f t="shared" si="10"/>
        <v>1.3211582010165011E-2</v>
      </c>
    </row>
    <row r="339" spans="1:7">
      <c r="A339" s="1">
        <v>12</v>
      </c>
      <c r="B339" s="1" t="s">
        <v>273</v>
      </c>
      <c r="C339" s="1">
        <v>5000</v>
      </c>
      <c r="D339" s="1">
        <f>VLOOKUP(B339,Correlation_Eqns!$A$35:$B$40,2,FALSE)</f>
        <v>7.9900000000000004E-5</v>
      </c>
      <c r="E339" s="1">
        <f>VLOOKUP(B339,Correlation_Eqns!$A$43:$B$48,2,FALSE)</f>
        <v>0.73499999999999999</v>
      </c>
      <c r="F339" s="1">
        <f t="shared" si="11"/>
        <v>4.181092083828615E-2</v>
      </c>
      <c r="G339" s="1">
        <f t="shared" si="10"/>
        <v>1.3211582010165011E-2</v>
      </c>
    </row>
    <row r="340" spans="1:7">
      <c r="A340" s="1">
        <v>12</v>
      </c>
      <c r="B340" s="1" t="s">
        <v>273</v>
      </c>
      <c r="C340" s="1">
        <v>2000</v>
      </c>
      <c r="D340" s="1">
        <f>VLOOKUP(B340,Correlation_Eqns!$A$35:$B$40,2,FALSE)</f>
        <v>7.9900000000000004E-5</v>
      </c>
      <c r="E340" s="1">
        <f>VLOOKUP(B340,Correlation_Eqns!$A$43:$B$48,2,FALSE)</f>
        <v>0.73499999999999999</v>
      </c>
      <c r="F340" s="1">
        <f t="shared" si="11"/>
        <v>2.1320816193318094E-2</v>
      </c>
      <c r="G340" s="1">
        <f t="shared" si="10"/>
        <v>6.7370367840294239E-3</v>
      </c>
    </row>
    <row r="341" spans="1:7">
      <c r="A341" s="1">
        <v>12</v>
      </c>
      <c r="B341" s="1" t="s">
        <v>273</v>
      </c>
      <c r="C341" s="1">
        <v>2000</v>
      </c>
      <c r="D341" s="1">
        <f>VLOOKUP(B341,Correlation_Eqns!$A$35:$B$40,2,FALSE)</f>
        <v>7.9900000000000004E-5</v>
      </c>
      <c r="E341" s="1">
        <f>VLOOKUP(B341,Correlation_Eqns!$A$43:$B$48,2,FALSE)</f>
        <v>0.73499999999999999</v>
      </c>
      <c r="F341" s="1">
        <f t="shared" si="11"/>
        <v>2.1320816193318094E-2</v>
      </c>
      <c r="G341" s="1">
        <f t="shared" si="10"/>
        <v>6.7370367840294239E-3</v>
      </c>
    </row>
    <row r="342" spans="1:7">
      <c r="A342" s="1">
        <v>12</v>
      </c>
      <c r="B342" s="1" t="s">
        <v>273</v>
      </c>
      <c r="C342" s="1">
        <v>1000</v>
      </c>
      <c r="D342" s="1">
        <f>VLOOKUP(B342,Correlation_Eqns!$A$35:$B$40,2,FALSE)</f>
        <v>7.9900000000000004E-5</v>
      </c>
      <c r="E342" s="1">
        <f>VLOOKUP(B342,Correlation_Eqns!$A$43:$B$48,2,FALSE)</f>
        <v>0.73499999999999999</v>
      </c>
      <c r="F342" s="1">
        <f t="shared" si="11"/>
        <v>1.2809930671613425E-2</v>
      </c>
      <c r="G342" s="1">
        <f t="shared" si="10"/>
        <v>4.0477331333390971E-3</v>
      </c>
    </row>
    <row r="343" spans="1:7">
      <c r="A343" s="1">
        <v>12</v>
      </c>
      <c r="B343" s="1" t="s">
        <v>273</v>
      </c>
      <c r="C343" s="1">
        <v>400</v>
      </c>
      <c r="D343" s="1">
        <f>VLOOKUP(B343,Correlation_Eqns!$A$35:$B$40,2,FALSE)</f>
        <v>7.9900000000000004E-5</v>
      </c>
      <c r="E343" s="1">
        <f>VLOOKUP(B343,Correlation_Eqns!$A$43:$B$48,2,FALSE)</f>
        <v>0.73499999999999999</v>
      </c>
      <c r="F343" s="1">
        <f t="shared" si="11"/>
        <v>6.532221051886623E-3</v>
      </c>
      <c r="G343" s="1">
        <f t="shared" si="10"/>
        <v>2.0640773368593426E-3</v>
      </c>
    </row>
    <row r="344" spans="1:7">
      <c r="A344" s="1">
        <v>12</v>
      </c>
      <c r="B344" s="1" t="s">
        <v>273</v>
      </c>
      <c r="C344" s="1">
        <v>300</v>
      </c>
      <c r="D344" s="1">
        <f>VLOOKUP(B344,Correlation_Eqns!$A$35:$B$40,2,FALSE)</f>
        <v>7.9900000000000004E-5</v>
      </c>
      <c r="E344" s="1">
        <f>VLOOKUP(B344,Correlation_Eqns!$A$43:$B$48,2,FALSE)</f>
        <v>0.73499999999999999</v>
      </c>
      <c r="F344" s="1">
        <f t="shared" si="11"/>
        <v>5.287262851901682E-3</v>
      </c>
      <c r="G344" s="1">
        <f t="shared" si="10"/>
        <v>1.670690464995301E-3</v>
      </c>
    </row>
    <row r="345" spans="1:7">
      <c r="A345" s="1">
        <v>12</v>
      </c>
      <c r="B345" s="1" t="s">
        <v>273</v>
      </c>
      <c r="C345" s="1">
        <v>200</v>
      </c>
      <c r="D345" s="1">
        <f>VLOOKUP(B345,Correlation_Eqns!$A$35:$B$40,2,FALSE)</f>
        <v>7.9900000000000004E-5</v>
      </c>
      <c r="E345" s="1">
        <f>VLOOKUP(B345,Correlation_Eqns!$A$43:$B$48,2,FALSE)</f>
        <v>0.73499999999999999</v>
      </c>
      <c r="F345" s="1">
        <f t="shared" si="11"/>
        <v>3.9246761497125863E-3</v>
      </c>
      <c r="G345" s="1">
        <f t="shared" si="10"/>
        <v>1.2401348684907818E-3</v>
      </c>
    </row>
    <row r="346" spans="1:7">
      <c r="A346" s="1">
        <v>12</v>
      </c>
      <c r="B346" s="1" t="s">
        <v>273</v>
      </c>
      <c r="C346" s="1">
        <v>150</v>
      </c>
      <c r="D346" s="1">
        <f>VLOOKUP(B346,Correlation_Eqns!$A$35:$B$40,2,FALSE)</f>
        <v>7.9900000000000004E-5</v>
      </c>
      <c r="E346" s="1">
        <f>VLOOKUP(B346,Correlation_Eqns!$A$43:$B$48,2,FALSE)</f>
        <v>0.73499999999999999</v>
      </c>
      <c r="F346" s="1">
        <f t="shared" si="11"/>
        <v>3.1766828230846032E-3</v>
      </c>
      <c r="G346" s="1">
        <f t="shared" si="10"/>
        <v>1.0037809451695651E-3</v>
      </c>
    </row>
    <row r="347" spans="1:7">
      <c r="A347" s="1">
        <v>12</v>
      </c>
      <c r="B347" s="1" t="s">
        <v>273</v>
      </c>
      <c r="C347" s="1">
        <v>100</v>
      </c>
      <c r="D347" s="1">
        <f>VLOOKUP(B347,Correlation_Eqns!$A$35:$B$40,2,FALSE)</f>
        <v>7.9900000000000004E-5</v>
      </c>
      <c r="E347" s="1">
        <f>VLOOKUP(B347,Correlation_Eqns!$A$43:$B$48,2,FALSE)</f>
        <v>0.73499999999999999</v>
      </c>
      <c r="F347" s="1">
        <f t="shared" si="11"/>
        <v>2.3580161721064429E-3</v>
      </c>
      <c r="G347" s="1">
        <f t="shared" si="10"/>
        <v>7.450953821268822E-4</v>
      </c>
    </row>
    <row r="348" spans="1:7">
      <c r="A348" s="1">
        <v>12</v>
      </c>
      <c r="B348" s="1" t="s">
        <v>273</v>
      </c>
      <c r="C348" s="1">
        <v>50</v>
      </c>
      <c r="D348" s="1">
        <f>VLOOKUP(B348,Correlation_Eqns!$A$35:$B$40,2,FALSE)</f>
        <v>7.9900000000000004E-5</v>
      </c>
      <c r="E348" s="1">
        <f>VLOOKUP(B348,Correlation_Eqns!$A$43:$B$48,2,FALSE)</f>
        <v>0.73499999999999999</v>
      </c>
      <c r="F348" s="1">
        <f t="shared" si="11"/>
        <v>1.4167386188852062E-3</v>
      </c>
      <c r="G348" s="1">
        <f t="shared" si="10"/>
        <v>4.4766673574982298E-4</v>
      </c>
    </row>
    <row r="349" spans="1:7">
      <c r="A349" s="1">
        <v>12</v>
      </c>
      <c r="B349" s="1" t="s">
        <v>273</v>
      </c>
      <c r="C349" s="1">
        <v>50</v>
      </c>
      <c r="D349" s="1">
        <f>VLOOKUP(B349,Correlation_Eqns!$A$35:$B$40,2,FALSE)</f>
        <v>7.9900000000000004E-5</v>
      </c>
      <c r="E349" s="1">
        <f>VLOOKUP(B349,Correlation_Eqns!$A$43:$B$48,2,FALSE)</f>
        <v>0.73499999999999999</v>
      </c>
      <c r="F349" s="1">
        <f t="shared" si="11"/>
        <v>1.4167386188852062E-3</v>
      </c>
      <c r="G349" s="1">
        <f t="shared" si="10"/>
        <v>4.4766673574982298E-4</v>
      </c>
    </row>
    <row r="350" spans="1:7">
      <c r="A350" s="1">
        <v>12</v>
      </c>
      <c r="B350" s="1" t="s">
        <v>273</v>
      </c>
      <c r="C350" s="1">
        <v>40</v>
      </c>
      <c r="D350" s="1">
        <f>VLOOKUP(B350,Correlation_Eqns!$A$35:$B$40,2,FALSE)</f>
        <v>7.9900000000000004E-5</v>
      </c>
      <c r="E350" s="1">
        <f>VLOOKUP(B350,Correlation_Eqns!$A$43:$B$48,2,FALSE)</f>
        <v>0.73499999999999999</v>
      </c>
      <c r="F350" s="1">
        <f t="shared" si="11"/>
        <v>1.2024329619718991E-3</v>
      </c>
      <c r="G350" s="1">
        <f t="shared" si="10"/>
        <v>3.7994957705572854E-4</v>
      </c>
    </row>
    <row r="351" spans="1:7">
      <c r="A351" s="1">
        <v>12</v>
      </c>
      <c r="B351" s="1" t="s">
        <v>273</v>
      </c>
      <c r="C351" s="1">
        <v>20</v>
      </c>
      <c r="D351" s="1">
        <f>VLOOKUP(B351,Correlation_Eqns!$A$35:$B$40,2,FALSE)</f>
        <v>7.9900000000000004E-5</v>
      </c>
      <c r="E351" s="1">
        <f>VLOOKUP(B351,Correlation_Eqns!$A$43:$B$48,2,FALSE)</f>
        <v>0.73499999999999999</v>
      </c>
      <c r="F351" s="1">
        <f t="shared" si="11"/>
        <v>7.2244339712239142E-4</v>
      </c>
      <c r="G351" s="1">
        <f t="shared" si="10"/>
        <v>2.2828055439632171E-4</v>
      </c>
    </row>
    <row r="352" spans="1:7">
      <c r="A352" s="1">
        <v>12</v>
      </c>
      <c r="B352" s="1" t="s">
        <v>39</v>
      </c>
      <c r="C352" s="1">
        <v>1000</v>
      </c>
      <c r="D352" s="1">
        <f>VLOOKUP(B352,Correlation_Eqns!$A$35:$B$40,2,FALSE)</f>
        <v>1.1399999999999999E-4</v>
      </c>
      <c r="E352" s="1">
        <f>VLOOKUP(B352,Correlation_Eqns!$A$43:$B$48,2,FALSE)</f>
        <v>0.70399999999999996</v>
      </c>
      <c r="F352" s="1">
        <f t="shared" si="11"/>
        <v>1.4753832592529839E-2</v>
      </c>
      <c r="G352" s="1">
        <f t="shared" si="10"/>
        <v>4.6619750379179488E-3</v>
      </c>
    </row>
    <row r="353" spans="1:7">
      <c r="A353" s="1">
        <v>12</v>
      </c>
      <c r="B353" s="1" t="s">
        <v>39</v>
      </c>
      <c r="C353" s="1">
        <v>500</v>
      </c>
      <c r="D353" s="1">
        <f>VLOOKUP(B353,Correlation_Eqns!$A$35:$B$40,2,FALSE)</f>
        <v>1.1399999999999999E-4</v>
      </c>
      <c r="E353" s="1">
        <f>VLOOKUP(B353,Correlation_Eqns!$A$43:$B$48,2,FALSE)</f>
        <v>0.70399999999999996</v>
      </c>
      <c r="F353" s="1">
        <f t="shared" si="11"/>
        <v>9.0569033741789619E-3</v>
      </c>
      <c r="G353" s="1">
        <f t="shared" si="10"/>
        <v>2.8618365557865648E-3</v>
      </c>
    </row>
    <row r="354" spans="1:7">
      <c r="A354" s="1">
        <v>12</v>
      </c>
      <c r="B354" s="1" t="s">
        <v>40</v>
      </c>
      <c r="C354" s="1">
        <v>3500</v>
      </c>
      <c r="D354" s="1">
        <f>VLOOKUP(B354,Correlation_Eqns!$A$35:$B$40,2,FALSE)</f>
        <v>6.9800000000000005E-4</v>
      </c>
      <c r="E354" s="1">
        <f>VLOOKUP(B354,Correlation_Eqns!$A$43:$B$48,2,FALSE)</f>
        <v>0.58899999999999997</v>
      </c>
      <c r="F354" s="1">
        <f t="shared" si="11"/>
        <v>8.5371222551739984E-2</v>
      </c>
      <c r="G354" s="1">
        <f t="shared" si="10"/>
        <v>2.6975940386789007E-2</v>
      </c>
    </row>
    <row r="355" spans="1:7">
      <c r="A355" s="1">
        <v>12</v>
      </c>
      <c r="B355" s="1" t="s">
        <v>40</v>
      </c>
      <c r="C355" s="1">
        <v>2000</v>
      </c>
      <c r="D355" s="1">
        <f>VLOOKUP(B355,Correlation_Eqns!$A$35:$B$40,2,FALSE)</f>
        <v>6.9800000000000005E-4</v>
      </c>
      <c r="E355" s="1">
        <f>VLOOKUP(B355,Correlation_Eqns!$A$43:$B$48,2,FALSE)</f>
        <v>0.58899999999999997</v>
      </c>
      <c r="F355" s="1">
        <f t="shared" si="11"/>
        <v>6.1399111996483395E-2</v>
      </c>
      <c r="G355" s="1">
        <f t="shared" si="10"/>
        <v>1.9401137005096811E-2</v>
      </c>
    </row>
    <row r="356" spans="1:7">
      <c r="A356" s="1">
        <v>12</v>
      </c>
      <c r="B356" s="1" t="s">
        <v>278</v>
      </c>
      <c r="C356" s="1">
        <v>5000</v>
      </c>
      <c r="D356" s="1">
        <f>VLOOKUP(B356,Correlation_Eqns!$A$35:$B$40,2,FALSE)</f>
        <v>1.21E-4</v>
      </c>
      <c r="E356" s="1">
        <f>VLOOKUP(B356,Correlation_Eqns!$A$43:$B$48,2,FALSE)</f>
        <v>0.746</v>
      </c>
      <c r="F356" s="1">
        <f t="shared" si="11"/>
        <v>6.9537167055922014E-2</v>
      </c>
      <c r="G356" s="1">
        <f t="shared" si="10"/>
        <v>2.1972632194998461E-2</v>
      </c>
    </row>
    <row r="357" spans="1:7">
      <c r="A357" s="1">
        <v>12</v>
      </c>
      <c r="B357" s="1" t="s">
        <v>278</v>
      </c>
      <c r="C357" s="1">
        <v>2000</v>
      </c>
      <c r="D357" s="1">
        <f>VLOOKUP(B357,Correlation_Eqns!$A$35:$B$40,2,FALSE)</f>
        <v>1.21E-4</v>
      </c>
      <c r="E357" s="1">
        <f>VLOOKUP(B357,Correlation_Eqns!$A$43:$B$48,2,FALSE)</f>
        <v>0.746</v>
      </c>
      <c r="F357" s="1">
        <f t="shared" si="11"/>
        <v>3.5103768923070142E-2</v>
      </c>
      <c r="G357" s="1">
        <f t="shared" si="10"/>
        <v>1.1092229319387395E-2</v>
      </c>
    </row>
    <row r="358" spans="1:7">
      <c r="A358" s="1">
        <v>12</v>
      </c>
      <c r="B358" s="1" t="s">
        <v>278</v>
      </c>
      <c r="C358" s="1">
        <v>700</v>
      </c>
      <c r="D358" s="1">
        <f>VLOOKUP(B358,Correlation_Eqns!$A$35:$B$40,2,FALSE)</f>
        <v>1.21E-4</v>
      </c>
      <c r="E358" s="1">
        <f>VLOOKUP(B358,Correlation_Eqns!$A$43:$B$48,2,FALSE)</f>
        <v>0.746</v>
      </c>
      <c r="F358" s="1">
        <f t="shared" si="11"/>
        <v>1.6040891754450514E-2</v>
      </c>
      <c r="G358" s="1">
        <f t="shared" si="10"/>
        <v>5.0686651401382907E-3</v>
      </c>
    </row>
    <row r="359" spans="1:7">
      <c r="A359" s="1">
        <v>12</v>
      </c>
      <c r="B359" s="1" t="s">
        <v>278</v>
      </c>
      <c r="C359" s="1">
        <v>200</v>
      </c>
      <c r="D359" s="1">
        <f>VLOOKUP(B359,Correlation_Eqns!$A$35:$B$40,2,FALSE)</f>
        <v>1.21E-4</v>
      </c>
      <c r="E359" s="1">
        <f>VLOOKUP(B359,Correlation_Eqns!$A$43:$B$48,2,FALSE)</f>
        <v>0.746</v>
      </c>
      <c r="F359" s="1">
        <f t="shared" si="11"/>
        <v>6.3001914514792612E-3</v>
      </c>
      <c r="G359" s="1">
        <f t="shared" si="10"/>
        <v>1.9907596956042226E-3</v>
      </c>
    </row>
    <row r="360" spans="1:7">
      <c r="A360" s="1">
        <v>12</v>
      </c>
      <c r="B360" s="1" t="s">
        <v>278</v>
      </c>
      <c r="C360" s="1">
        <v>150</v>
      </c>
      <c r="D360" s="1">
        <f>VLOOKUP(B360,Correlation_Eqns!$A$35:$B$40,2,FALSE)</f>
        <v>1.21E-4</v>
      </c>
      <c r="E360" s="1">
        <f>VLOOKUP(B360,Correlation_Eqns!$A$43:$B$48,2,FALSE)</f>
        <v>0.746</v>
      </c>
      <c r="F360" s="1">
        <f t="shared" si="11"/>
        <v>5.083343406604237E-3</v>
      </c>
      <c r="G360" s="1">
        <f t="shared" si="10"/>
        <v>1.6062551829924333E-3</v>
      </c>
    </row>
    <row r="361" spans="1:7">
      <c r="A361" s="1">
        <v>12</v>
      </c>
      <c r="B361" s="1" t="s">
        <v>278</v>
      </c>
      <c r="C361" s="1">
        <v>100</v>
      </c>
      <c r="D361" s="1">
        <f>VLOOKUP(B361,Correlation_Eqns!$A$35:$B$40,2,FALSE)</f>
        <v>1.21E-4</v>
      </c>
      <c r="E361" s="1">
        <f>VLOOKUP(B361,Correlation_Eqns!$A$43:$B$48,2,FALSE)</f>
        <v>0.746</v>
      </c>
      <c r="F361" s="1">
        <f t="shared" si="11"/>
        <v>3.7565171016353122E-3</v>
      </c>
      <c r="G361" s="1">
        <f t="shared" si="10"/>
        <v>1.1869992998431323E-3</v>
      </c>
    </row>
    <row r="362" spans="1:7">
      <c r="A362" s="1">
        <v>12</v>
      </c>
      <c r="B362" s="1" t="s">
        <v>278</v>
      </c>
      <c r="C362" s="1">
        <v>35</v>
      </c>
      <c r="D362" s="1">
        <f>VLOOKUP(B362,Correlation_Eqns!$A$35:$B$40,2,FALSE)</f>
        <v>1.21E-4</v>
      </c>
      <c r="E362" s="1">
        <f>VLOOKUP(B362,Correlation_Eqns!$A$43:$B$48,2,FALSE)</f>
        <v>0.746</v>
      </c>
      <c r="F362" s="1">
        <f t="shared" si="11"/>
        <v>1.7165645185600791E-3</v>
      </c>
      <c r="G362" s="1">
        <f t="shared" si="10"/>
        <v>5.4240692283268792E-4</v>
      </c>
    </row>
    <row r="363" spans="1:7">
      <c r="A363" s="1">
        <v>12</v>
      </c>
      <c r="B363" s="1" t="s">
        <v>278</v>
      </c>
      <c r="C363" s="1">
        <v>20</v>
      </c>
      <c r="D363" s="1">
        <f>VLOOKUP(B363,Correlation_Eqns!$A$35:$B$40,2,FALSE)</f>
        <v>1.21E-4</v>
      </c>
      <c r="E363" s="1">
        <f>VLOOKUP(B363,Correlation_Eqns!$A$43:$B$48,2,FALSE)</f>
        <v>0.746</v>
      </c>
      <c r="F363" s="1">
        <f t="shared" si="11"/>
        <v>1.1307165453452656E-3</v>
      </c>
      <c r="G363" s="1">
        <f t="shared" si="10"/>
        <v>3.5728833686437839E-4</v>
      </c>
    </row>
  </sheetData>
  <pageMargins left="0.7" right="0.7" top="0.75" bottom="0.75" header="0.3" footer="0.3"/>
  <pageSetup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7261C-644F-4D86-9156-C04847C1920B}">
  <sheetPr>
    <tabColor rgb="FFD2C295"/>
  </sheetPr>
  <dimension ref="A1:D109"/>
  <sheetViews>
    <sheetView workbookViewId="0">
      <selection activeCell="A5" sqref="A5"/>
    </sheetView>
  </sheetViews>
  <sheetFormatPr defaultColWidth="9.1796875" defaultRowHeight="14.5"/>
  <cols>
    <col min="1" max="2" width="15.54296875" style="384" customWidth="1"/>
    <col min="3" max="16384" width="9.1796875" style="1"/>
  </cols>
  <sheetData>
    <row r="1" spans="1:4" s="372" customFormat="1" ht="18">
      <c r="A1" s="372" t="s">
        <v>811</v>
      </c>
      <c r="B1" s="372" t="s">
        <v>871</v>
      </c>
      <c r="D1" s="373"/>
    </row>
    <row r="3" spans="1:4">
      <c r="A3" s="384" t="s">
        <v>814</v>
      </c>
    </row>
    <row r="4" spans="1:4">
      <c r="A4" s="384" t="s">
        <v>815</v>
      </c>
    </row>
    <row r="7" spans="1:4" s="274" customFormat="1">
      <c r="A7" s="386"/>
      <c r="B7" s="386"/>
    </row>
    <row r="8" spans="1:4" s="280" customFormat="1">
      <c r="A8" s="387"/>
      <c r="B8" s="387"/>
    </row>
    <row r="9" spans="1:4" ht="36.65" customHeight="1">
      <c r="A9" s="385" t="s">
        <v>280</v>
      </c>
      <c r="B9" s="384" t="s">
        <v>281</v>
      </c>
    </row>
    <row r="10" spans="1:4">
      <c r="A10" s="384">
        <v>0.58399999999999996</v>
      </c>
      <c r="B10" s="384">
        <f>A10*Mass_Fractions!$D$21*g_per_scf*0.001*24</f>
        <v>0.25068196621468841</v>
      </c>
    </row>
    <row r="11" spans="1:4">
      <c r="A11" s="384">
        <v>1.7000000000000001E-2</v>
      </c>
      <c r="B11" s="384">
        <f>A11*Mass_Fractions!$D$21*g_per_scf*0.001*24</f>
        <v>7.2972490165234653E-3</v>
      </c>
    </row>
    <row r="12" spans="1:4">
      <c r="A12" s="384">
        <v>1.0666666666666666E-2</v>
      </c>
      <c r="B12" s="384">
        <f>A12*Mass_Fractions!$D$21*g_per_scf*0.001*24</f>
        <v>4.578666049583349E-3</v>
      </c>
    </row>
    <row r="13" spans="1:4">
      <c r="A13" s="384">
        <v>1.3666666666666667E-2</v>
      </c>
      <c r="B13" s="384">
        <f>A13*Mass_Fractions!$D$21*g_per_scf*0.001*24</f>
        <v>5.8664158760286678E-3</v>
      </c>
    </row>
    <row r="14" spans="1:4">
      <c r="A14" s="384">
        <v>0.23299999999999998</v>
      </c>
      <c r="B14" s="384">
        <f>A14*Mass_Fractions!$D$21*g_per_scf*0.001*24</f>
        <v>0.1000152365205863</v>
      </c>
    </row>
    <row r="15" spans="1:4">
      <c r="A15" s="384">
        <v>8.1000000000000003E-2</v>
      </c>
      <c r="B15" s="384">
        <f>A15*Mass_Fractions!$D$21*g_per_scf*0.001*24</f>
        <v>3.4769245314023568E-2</v>
      </c>
    </row>
    <row r="16" spans="1:4">
      <c r="A16" s="384">
        <v>0.15000000000000002</v>
      </c>
      <c r="B16" s="384">
        <f>A16*Mass_Fractions!$D$21*g_per_scf*0.001*24</f>
        <v>6.4387491322265886E-2</v>
      </c>
    </row>
    <row r="17" spans="1:2">
      <c r="A17" s="384">
        <v>0.11033333333333334</v>
      </c>
      <c r="B17" s="384">
        <f>A17*Mass_Fractions!$D$21*g_per_scf*0.001*24</f>
        <v>4.7360576950377792E-2</v>
      </c>
    </row>
    <row r="18" spans="1:2">
      <c r="A18" s="384">
        <v>5.7999999999999996E-2</v>
      </c>
      <c r="B18" s="384">
        <f>A18*Mass_Fractions!$D$21*g_per_scf*0.001*24</f>
        <v>2.4896496644609467E-2</v>
      </c>
    </row>
    <row r="19" spans="1:2">
      <c r="A19" s="384">
        <v>1.0333333333333333E-2</v>
      </c>
      <c r="B19" s="384">
        <f>A19*Mass_Fractions!$D$21*g_per_scf*0.001*24</f>
        <v>4.4355827355338703E-3</v>
      </c>
    </row>
    <row r="20" spans="1:2">
      <c r="A20" s="384">
        <v>0.13533333333333333</v>
      </c>
      <c r="B20" s="384">
        <f>A20*Mass_Fractions!$D$21*g_per_scf*0.001*24</f>
        <v>5.8091825504088757E-2</v>
      </c>
    </row>
    <row r="21" spans="1:2">
      <c r="A21" s="384">
        <v>0.67400000000000004</v>
      </c>
      <c r="B21" s="384">
        <f>A21*Mass_Fractions!$D$21*g_per_scf*0.001*24</f>
        <v>0.28931446100804797</v>
      </c>
    </row>
    <row r="22" spans="1:2">
      <c r="A22" s="384">
        <v>0.125</v>
      </c>
      <c r="B22" s="384">
        <f>A22*Mass_Fractions!$D$21*g_per_scf*0.001*24</f>
        <v>5.3656242768554879E-2</v>
      </c>
    </row>
    <row r="23" spans="1:2">
      <c r="A23" s="384">
        <v>0.27433333333333332</v>
      </c>
      <c r="B23" s="384">
        <f>A23*Mass_Fractions!$D$21*g_per_scf*0.001*24</f>
        <v>0.11775756746272178</v>
      </c>
    </row>
    <row r="24" spans="1:2">
      <c r="A24" s="384">
        <v>1E-3</v>
      </c>
      <c r="B24" s="384">
        <f>A24*Mass_Fractions!$D$21*g_per_scf*0.001*24</f>
        <v>4.2924994214843905E-4</v>
      </c>
    </row>
    <row r="25" spans="1:2">
      <c r="A25" s="384">
        <v>0.34066666666666667</v>
      </c>
      <c r="B25" s="384">
        <f>A25*Mass_Fractions!$D$21*g_per_scf*0.001*24</f>
        <v>0.14623114695856826</v>
      </c>
    </row>
    <row r="26" spans="1:2">
      <c r="A26" s="384">
        <v>0.41333333333333333</v>
      </c>
      <c r="B26" s="384">
        <f>A26*Mass_Fractions!$D$21*g_per_scf*0.001*24</f>
        <v>0.17742330942135481</v>
      </c>
    </row>
    <row r="27" spans="1:2">
      <c r="A27" s="384">
        <v>1.1333333333333334E-2</v>
      </c>
      <c r="B27" s="384">
        <f>A27*Mass_Fractions!$D$21*g_per_scf*0.001*24</f>
        <v>4.8648326776823099E-3</v>
      </c>
    </row>
    <row r="28" spans="1:2">
      <c r="A28" s="384">
        <v>0.90466666666666662</v>
      </c>
      <c r="B28" s="384">
        <f>A28*Mass_Fractions!$D$21*g_per_scf*0.001*24</f>
        <v>0.38832811433028785</v>
      </c>
    </row>
    <row r="29" spans="1:2">
      <c r="A29" s="384">
        <v>1.5556666666666665</v>
      </c>
      <c r="B29" s="384">
        <f>A29*Mass_Fractions!$D$21*g_per_scf*0.001*24</f>
        <v>0.66776982666892171</v>
      </c>
    </row>
    <row r="30" spans="1:2">
      <c r="A30" s="384">
        <v>0.128</v>
      </c>
      <c r="B30" s="384">
        <f>A30*Mass_Fractions!$D$21*g_per_scf*0.001*24</f>
        <v>5.4943992595000199E-2</v>
      </c>
    </row>
    <row r="31" spans="1:2">
      <c r="A31" s="384">
        <v>1.5666666666666666E-2</v>
      </c>
      <c r="B31" s="384">
        <f>A31*Mass_Fractions!$D$21*g_per_scf*0.001*24</f>
        <v>6.7249157603255462E-3</v>
      </c>
    </row>
    <row r="32" spans="1:2">
      <c r="A32" s="384">
        <v>7.3333333333333332E-3</v>
      </c>
      <c r="B32" s="384">
        <f>A32*Mass_Fractions!$D$21*g_per_scf*0.001*24</f>
        <v>3.1478329090885533E-3</v>
      </c>
    </row>
    <row r="33" spans="1:2">
      <c r="A33" s="384">
        <v>0.17533333333333334</v>
      </c>
      <c r="B33" s="384">
        <f>A33*Mass_Fractions!$D$21*g_per_scf*0.001*24</f>
        <v>7.5261823190026333E-2</v>
      </c>
    </row>
    <row r="34" spans="1:2">
      <c r="A34" s="384">
        <v>9.6000000000000016E-2</v>
      </c>
      <c r="B34" s="384">
        <f>A34*Mass_Fractions!$D$21*g_per_scf*0.001*24</f>
        <v>4.120799444625016E-2</v>
      </c>
    </row>
    <row r="35" spans="1:2">
      <c r="A35" s="384">
        <v>2E-3</v>
      </c>
      <c r="B35" s="384">
        <f>A35*Mass_Fractions!$D$21*g_per_scf*0.001*24</f>
        <v>8.5849988429687811E-4</v>
      </c>
    </row>
    <row r="36" spans="1:2">
      <c r="A36" s="384">
        <v>9.633333333333334E-2</v>
      </c>
      <c r="B36" s="384">
        <f>A36*Mass_Fractions!$D$21*g_per_scf*0.001*24</f>
        <v>4.1351077760299636E-2</v>
      </c>
    </row>
    <row r="37" spans="1:2">
      <c r="A37" s="384">
        <v>0.47833333333333333</v>
      </c>
      <c r="B37" s="384">
        <f>A37*Mass_Fractions!$D$21*g_per_scf*0.001*24</f>
        <v>0.20532455566100336</v>
      </c>
    </row>
    <row r="38" spans="1:2">
      <c r="A38" s="384">
        <v>0.69766666666666666</v>
      </c>
      <c r="B38" s="384">
        <f>A38*Mass_Fractions!$D$21*g_per_scf*0.001*24</f>
        <v>0.29947337630556103</v>
      </c>
    </row>
    <row r="39" spans="1:2">
      <c r="A39" s="384">
        <v>7.4999999999999997E-2</v>
      </c>
      <c r="B39" s="384">
        <f>A39*Mass_Fractions!$D$21*g_per_scf*0.001*24</f>
        <v>3.2193745661132929E-2</v>
      </c>
    </row>
    <row r="40" spans="1:2">
      <c r="A40" s="384">
        <v>1.2000000000000002E-2</v>
      </c>
      <c r="B40" s="384">
        <f>A40*Mass_Fractions!$D$21*g_per_scf*0.001*24</f>
        <v>5.15099930578127E-3</v>
      </c>
    </row>
    <row r="41" spans="1:2">
      <c r="A41" s="384">
        <v>1.3999999999999999E-2</v>
      </c>
      <c r="B41" s="384">
        <f>A41*Mass_Fractions!$D$21*g_per_scf*0.001*24</f>
        <v>6.0094991900781457E-3</v>
      </c>
    </row>
    <row r="42" spans="1:2">
      <c r="A42" s="384">
        <v>1.5666666666666666E-2</v>
      </c>
      <c r="B42" s="384">
        <f>A42*Mass_Fractions!$D$21*g_per_scf*0.001*24</f>
        <v>6.7249157603255462E-3</v>
      </c>
    </row>
    <row r="43" spans="1:2">
      <c r="A43" s="384">
        <v>3.2333333333333332E-2</v>
      </c>
      <c r="B43" s="384">
        <f>A43*Mass_Fractions!$D$21*g_per_scf*0.001*24</f>
        <v>1.3879081462799531E-2</v>
      </c>
    </row>
    <row r="44" spans="1:2">
      <c r="A44" s="384">
        <v>0.59899999999999998</v>
      </c>
      <c r="B44" s="384">
        <f>A44*Mass_Fractions!$D$21*g_per_scf*0.001*24</f>
        <v>0.25712071534691494</v>
      </c>
    </row>
    <row r="45" spans="1:2">
      <c r="A45" s="384">
        <v>0.27333333333333337</v>
      </c>
      <c r="B45" s="384">
        <f>A45*Mass_Fractions!$D$21*g_per_scf*0.001*24</f>
        <v>0.11732831752057336</v>
      </c>
    </row>
    <row r="46" spans="1:2">
      <c r="A46" s="384">
        <v>0.14166666666666669</v>
      </c>
      <c r="B46" s="384">
        <f>A46*Mass_Fractions!$D$21*g_per_scf*0.001*24</f>
        <v>6.0810408471028886E-2</v>
      </c>
    </row>
    <row r="47" spans="1:2">
      <c r="A47" s="384">
        <v>1.9496666666666664</v>
      </c>
      <c r="B47" s="384">
        <f>A47*Mass_Fractions!$D$21*g_per_scf*0.001*24</f>
        <v>0.83689430387540664</v>
      </c>
    </row>
    <row r="48" spans="1:2">
      <c r="A48" s="384">
        <v>0.11666666666666665</v>
      </c>
      <c r="B48" s="384">
        <f>A48*Mass_Fractions!$D$21*g_per_scf*0.001*24</f>
        <v>5.0079159917317886E-2</v>
      </c>
    </row>
    <row r="49" spans="1:2">
      <c r="A49" s="384">
        <v>1.1000000000000001E-2</v>
      </c>
      <c r="B49" s="384">
        <f>A49*Mass_Fractions!$D$21*g_per_scf*0.001*24</f>
        <v>4.7217493636328312E-3</v>
      </c>
    </row>
    <row r="50" spans="1:2">
      <c r="A50" s="384">
        <v>0.16966666666666666</v>
      </c>
      <c r="B50" s="384">
        <f>A50*Mass_Fractions!$D$21*g_per_scf*0.001*24</f>
        <v>7.2829406851185163E-2</v>
      </c>
    </row>
    <row r="51" spans="1:2">
      <c r="A51" s="384">
        <v>0.15100000000000002</v>
      </c>
      <c r="B51" s="384">
        <f>A51*Mass_Fractions!$D$21*g_per_scf*0.001*24</f>
        <v>6.4816741264414307E-2</v>
      </c>
    </row>
    <row r="52" spans="1:2">
      <c r="A52" s="384">
        <v>3.6333333333333336E-2</v>
      </c>
      <c r="B52" s="384">
        <f>A52*Mass_Fractions!$D$21*g_per_scf*0.001*24</f>
        <v>1.5596081231393288E-2</v>
      </c>
    </row>
    <row r="53" spans="1:2">
      <c r="A53" s="384">
        <v>0.67433333333333334</v>
      </c>
      <c r="B53" s="384">
        <f>A53*Mass_Fractions!$D$21*g_per_scf*0.001*24</f>
        <v>0.28945754432209742</v>
      </c>
    </row>
    <row r="54" spans="1:2">
      <c r="A54" s="384">
        <v>8.9999999999999993E-3</v>
      </c>
      <c r="B54" s="384">
        <f>A54*Mass_Fractions!$D$21*g_per_scf*0.001*24</f>
        <v>3.863249479335952E-3</v>
      </c>
    </row>
    <row r="55" spans="1:2">
      <c r="A55" s="384">
        <v>0.21333333333333335</v>
      </c>
      <c r="B55" s="384">
        <f>A55*Mass_Fractions!$D$21*g_per_scf*0.001*24</f>
        <v>9.1573320991667012E-2</v>
      </c>
    </row>
    <row r="56" spans="1:2">
      <c r="A56" s="384">
        <v>0.12166666666666666</v>
      </c>
      <c r="B56" s="384">
        <f>A56*Mass_Fractions!$D$21*g_per_scf*0.001*24</f>
        <v>5.222540962806009E-2</v>
      </c>
    </row>
    <row r="57" spans="1:2">
      <c r="A57" s="384">
        <v>1.2999999999999999E-2</v>
      </c>
      <c r="B57" s="384">
        <f>A57*Mass_Fractions!$D$21*g_per_scf*0.001*24</f>
        <v>5.5802492479297078E-3</v>
      </c>
    </row>
    <row r="58" spans="1:2">
      <c r="A58" s="384">
        <v>8.666666666666667E-2</v>
      </c>
      <c r="B58" s="384">
        <f>A58*Mass_Fractions!$D$21*g_per_scf*0.001*24</f>
        <v>3.7201661652864725E-2</v>
      </c>
    </row>
    <row r="59" spans="1:2">
      <c r="A59" s="384">
        <v>2.6333333333333334E-2</v>
      </c>
      <c r="B59" s="384">
        <f>A59*Mass_Fractions!$D$21*g_per_scf*0.001*24</f>
        <v>1.1303581809908897E-2</v>
      </c>
    </row>
    <row r="60" spans="1:2">
      <c r="A60" s="384">
        <v>0.89133333333333342</v>
      </c>
      <c r="B60" s="384">
        <f>A60*Mass_Fractions!$D$21*g_per_scf*0.001*24</f>
        <v>0.3826047817683087</v>
      </c>
    </row>
    <row r="61" spans="1:2">
      <c r="A61" s="384">
        <v>1.4333333333333332E-2</v>
      </c>
      <c r="B61" s="384">
        <f>A61*Mass_Fractions!$D$21*g_per_scf*0.001*24</f>
        <v>6.1525825041276261E-3</v>
      </c>
    </row>
    <row r="62" spans="1:2">
      <c r="A62" s="384">
        <v>1.0333333333333333E-2</v>
      </c>
      <c r="B62" s="384">
        <f>A62*Mass_Fractions!$D$21*g_per_scf*0.001*24</f>
        <v>4.4355827355338703E-3</v>
      </c>
    </row>
    <row r="63" spans="1:2">
      <c r="A63" s="384">
        <v>1.0856666666666668</v>
      </c>
      <c r="B63" s="384">
        <f>A63*Mass_Fractions!$D$21*g_per_scf*0.001*24</f>
        <v>0.46602235385915536</v>
      </c>
    </row>
    <row r="64" spans="1:2">
      <c r="A64" s="384">
        <v>0.14699999999999999</v>
      </c>
      <c r="B64" s="384">
        <f>A64*Mass_Fractions!$D$21*g_per_scf*0.001*24</f>
        <v>6.3099741495820538E-2</v>
      </c>
    </row>
    <row r="65" spans="1:2">
      <c r="A65" s="384">
        <v>0.35766666666666663</v>
      </c>
      <c r="B65" s="384">
        <f>A65*Mass_Fractions!$D$21*g_per_scf*0.001*24</f>
        <v>0.15352839597509169</v>
      </c>
    </row>
    <row r="66" spans="1:2">
      <c r="A66" s="384">
        <v>1.0666666666666666E-2</v>
      </c>
      <c r="B66" s="384">
        <f>A66*Mass_Fractions!$D$21*g_per_scf*0.001*24</f>
        <v>4.578666049583349E-3</v>
      </c>
    </row>
    <row r="67" spans="1:2">
      <c r="A67" s="384">
        <v>1.1333333333333334E-2</v>
      </c>
      <c r="B67" s="384">
        <f>A67*Mass_Fractions!$D$21*g_per_scf*0.001*24</f>
        <v>4.8648326776823099E-3</v>
      </c>
    </row>
    <row r="68" spans="1:2">
      <c r="A68" s="384">
        <v>1.4666666666666666E-2</v>
      </c>
      <c r="B68" s="384">
        <f>A68*Mass_Fractions!$D$21*g_per_scf*0.001*24</f>
        <v>6.2956658181771066E-3</v>
      </c>
    </row>
    <row r="69" spans="1:2">
      <c r="A69" s="384">
        <v>2.1000000000000001E-2</v>
      </c>
      <c r="B69" s="384">
        <f>A69*Mass_Fractions!$D$21*g_per_scf*0.001*24</f>
        <v>9.014248785117222E-3</v>
      </c>
    </row>
    <row r="70" spans="1:2">
      <c r="A70" s="384">
        <v>2.1419999999999999</v>
      </c>
      <c r="B70" s="384">
        <f>A70*Mass_Fractions!$D$21*g_per_scf*0.001*24</f>
        <v>0.91945337608195632</v>
      </c>
    </row>
    <row r="71" spans="1:2">
      <c r="A71" s="384">
        <v>0.11899999999999999</v>
      </c>
      <c r="B71" s="384">
        <f>A71*Mass_Fractions!$D$21*g_per_scf*0.001*24</f>
        <v>5.1080743115664254E-2</v>
      </c>
    </row>
    <row r="72" spans="1:2">
      <c r="A72" s="384">
        <v>5.9666666666666666E-2</v>
      </c>
      <c r="B72" s="384">
        <f>A72*Mass_Fractions!$D$21*g_per_scf*0.001*24</f>
        <v>2.5611913214856868E-2</v>
      </c>
    </row>
    <row r="73" spans="1:2">
      <c r="A73" s="384">
        <v>0.14899999999999999</v>
      </c>
      <c r="B73" s="384">
        <f>A73*Mass_Fractions!$D$21*g_per_scf*0.001*24</f>
        <v>6.3958241380117423E-2</v>
      </c>
    </row>
    <row r="74" spans="1:2">
      <c r="A74" s="384">
        <v>1.0333333333333333E-2</v>
      </c>
      <c r="B74" s="384">
        <f>A74*Mass_Fractions!$D$21*g_per_scf*0.001*24</f>
        <v>4.4355827355338703E-3</v>
      </c>
    </row>
    <row r="75" spans="1:2">
      <c r="A75" s="384">
        <v>6.3666666666666663E-2</v>
      </c>
      <c r="B75" s="384">
        <f>A75*Mass_Fractions!$D$21*g_per_scf*0.001*24</f>
        <v>2.7328912983450616E-2</v>
      </c>
    </row>
    <row r="76" spans="1:2">
      <c r="A76" s="384">
        <v>0.18799999999999997</v>
      </c>
      <c r="B76" s="384">
        <f>A76*Mass_Fractions!$D$21*g_per_scf*0.001*24</f>
        <v>8.069898912390655E-2</v>
      </c>
    </row>
    <row r="77" spans="1:2">
      <c r="A77" s="384">
        <v>0.26233333333333336</v>
      </c>
      <c r="B77" s="384">
        <f>A77*Mass_Fractions!$D$21*g_per_scf*0.001*24</f>
        <v>0.11260656815694053</v>
      </c>
    </row>
    <row r="78" spans="1:2">
      <c r="A78" s="384">
        <v>1.3999999999999999E-2</v>
      </c>
      <c r="B78" s="384">
        <f>A78*Mass_Fractions!$D$21*g_per_scf*0.001*24</f>
        <v>6.0094991900781457E-3</v>
      </c>
    </row>
    <row r="79" spans="1:2">
      <c r="A79" s="384">
        <v>0.21133333333333335</v>
      </c>
      <c r="B79" s="384">
        <f>A79*Mass_Fractions!$D$21*g_per_scf*0.001*24</f>
        <v>9.0714821107370128E-2</v>
      </c>
    </row>
    <row r="80" spans="1:2">
      <c r="A80" s="384">
        <v>4.5666666666666661E-2</v>
      </c>
      <c r="B80" s="384">
        <f>A80*Mass_Fractions!$D$21*g_per_scf*0.001*24</f>
        <v>1.9602414024778716E-2</v>
      </c>
    </row>
    <row r="81" spans="1:2">
      <c r="A81" s="384">
        <v>8.2333333333333328E-2</v>
      </c>
      <c r="B81" s="384">
        <f>A81*Mass_Fractions!$D$21*g_per_scf*0.001*24</f>
        <v>3.534157857022148E-2</v>
      </c>
    </row>
    <row r="82" spans="1:2">
      <c r="A82" s="384">
        <v>1.6906666666666668</v>
      </c>
      <c r="B82" s="384">
        <f>A82*Mass_Fractions!$D$21*g_per_scf*0.001*24</f>
        <v>0.72571856885896102</v>
      </c>
    </row>
    <row r="83" spans="1:2">
      <c r="A83" s="384">
        <v>0.17133333333333334</v>
      </c>
      <c r="B83" s="384">
        <f>A83*Mass_Fractions!$D$21*g_per_scf*0.001*24</f>
        <v>7.3544823421432565E-2</v>
      </c>
    </row>
    <row r="84" spans="1:2">
      <c r="A84" s="384">
        <v>0.18233333333333332</v>
      </c>
      <c r="B84" s="384">
        <f>A84*Mass_Fractions!$D$21*g_per_scf*0.001*24</f>
        <v>7.826657278506538E-2</v>
      </c>
    </row>
    <row r="85" spans="1:2">
      <c r="A85" s="384">
        <v>0.77666666666666673</v>
      </c>
      <c r="B85" s="384">
        <f>A85*Mass_Fractions!$D$21*g_per_scf*0.001*24</f>
        <v>0.3333841217352877</v>
      </c>
    </row>
    <row r="86" spans="1:2">
      <c r="A86" s="384">
        <v>3.7333333333333336E-2</v>
      </c>
      <c r="B86" s="384">
        <f>A86*Mass_Fractions!$D$21*g_per_scf*0.001*24</f>
        <v>1.602533117354173E-2</v>
      </c>
    </row>
    <row r="87" spans="1:2">
      <c r="A87" s="384">
        <v>0.25966666666666666</v>
      </c>
      <c r="B87" s="384">
        <f>A87*Mass_Fractions!$D$21*g_per_scf*0.001*24</f>
        <v>0.1114619016445447</v>
      </c>
    </row>
    <row r="88" spans="1:2">
      <c r="A88" s="384">
        <v>0.71</v>
      </c>
      <c r="B88" s="384">
        <f>A88*Mass_Fractions!$D$21*g_per_scf*0.001*24</f>
        <v>0.3047674589253917</v>
      </c>
    </row>
    <row r="89" spans="1:2">
      <c r="A89" s="384">
        <v>3.6</v>
      </c>
      <c r="B89" s="384">
        <f>A89*Mass_Fractions!$D$21*g_per_scf*0.001*24</f>
        <v>1.5452997917343807</v>
      </c>
    </row>
    <row r="90" spans="1:2">
      <c r="A90" s="384">
        <v>2.4500000000000002</v>
      </c>
      <c r="B90" s="384">
        <f>A90*Mass_Fractions!$D$21*g_per_scf*0.001*24</f>
        <v>1.0516623582636759</v>
      </c>
    </row>
    <row r="91" spans="1:2">
      <c r="A91" s="384">
        <v>3.5999999999999997E-2</v>
      </c>
      <c r="B91" s="384">
        <f>A91*Mass_Fractions!$D$21*g_per_scf*0.001*24</f>
        <v>1.5452997917343808E-2</v>
      </c>
    </row>
    <row r="92" spans="1:2">
      <c r="A92" s="384">
        <v>8.7999999999999995E-2</v>
      </c>
      <c r="B92" s="384">
        <f>A92*Mass_Fractions!$D$21*g_per_scf*0.001*24</f>
        <v>3.7773994909062636E-2</v>
      </c>
    </row>
    <row r="93" spans="1:2">
      <c r="A93" s="384">
        <v>3.3000000000000002E-2</v>
      </c>
      <c r="B93" s="384">
        <f>A93*Mass_Fractions!$D$21*g_per_scf*0.001*24</f>
        <v>1.4165248090898492E-2</v>
      </c>
    </row>
    <row r="94" spans="1:2">
      <c r="A94" s="384">
        <v>0.106</v>
      </c>
      <c r="B94" s="384">
        <f>A94*Mass_Fractions!$D$21*g_per_scf*0.001*24</f>
        <v>4.550049386773454E-2</v>
      </c>
    </row>
    <row r="95" spans="1:2">
      <c r="A95" s="384">
        <v>3.9E-2</v>
      </c>
      <c r="B95" s="384">
        <f>A95*Mass_Fractions!$D$21*g_per_scf*0.001*24</f>
        <v>1.6740747743789124E-2</v>
      </c>
    </row>
    <row r="96" spans="1:2">
      <c r="A96" s="384">
        <v>0.48199999999999998</v>
      </c>
      <c r="B96" s="384">
        <f>A96*Mass_Fractions!$D$21*g_per_scf*0.001*24</f>
        <v>0.20689847211554763</v>
      </c>
    </row>
    <row r="97" spans="1:2">
      <c r="A97" s="384">
        <v>0.154</v>
      </c>
      <c r="B97" s="384">
        <f>A97*Mass_Fractions!$D$21*g_per_scf*0.001*24</f>
        <v>6.6104491090859613E-2</v>
      </c>
    </row>
    <row r="98" spans="1:2">
      <c r="A98" s="384">
        <v>2.9000000000000001E-2</v>
      </c>
      <c r="B98" s="384">
        <f>A98*Mass_Fractions!$D$21*g_per_scf*0.001*24</f>
        <v>1.2448248322304734E-2</v>
      </c>
    </row>
    <row r="99" spans="1:2">
      <c r="A99" s="384">
        <v>1.2E-2</v>
      </c>
      <c r="B99" s="384">
        <f>A99*Mass_Fractions!$D$21*g_per_scf*0.001*24</f>
        <v>5.1509993057812691E-3</v>
      </c>
    </row>
    <row r="100" spans="1:2">
      <c r="A100" s="384">
        <v>2.1999999999999999E-2</v>
      </c>
      <c r="B100" s="384">
        <f>A100*Mass_Fractions!$D$21*g_per_scf*0.001*24</f>
        <v>9.443498727265659E-3</v>
      </c>
    </row>
    <row r="101" spans="1:2">
      <c r="A101" s="384">
        <v>6.0000000000000001E-3</v>
      </c>
      <c r="B101" s="384">
        <f>A101*Mass_Fractions!$D$21*g_per_scf*0.001*24</f>
        <v>2.5754996528906345E-3</v>
      </c>
    </row>
    <row r="102" spans="1:2">
      <c r="A102" s="384">
        <v>0.20100000000000001</v>
      </c>
      <c r="B102" s="384">
        <f>A102*Mass_Fractions!$D$21*g_per_scf*0.001*24</f>
        <v>8.6279238371836264E-2</v>
      </c>
    </row>
    <row r="103" spans="1:2">
      <c r="A103" s="384">
        <v>0.191</v>
      </c>
      <c r="B103" s="384">
        <f>A103*Mass_Fractions!$D$21*g_per_scf*0.001*24</f>
        <v>8.198673895035187E-2</v>
      </c>
    </row>
    <row r="104" spans="1:2">
      <c r="A104" s="384">
        <v>1.2999999999999999E-2</v>
      </c>
      <c r="B104" s="384">
        <f>A104*Mass_Fractions!$D$21*g_per_scf*0.001*24</f>
        <v>5.5802492479297078E-3</v>
      </c>
    </row>
    <row r="105" spans="1:2">
      <c r="A105" s="384">
        <v>1.6279999999999999</v>
      </c>
      <c r="B105" s="384">
        <f>A105*Mass_Fractions!$D$21*g_per_scf*0.001*24</f>
        <v>0.69881890581765882</v>
      </c>
    </row>
    <row r="106" spans="1:2">
      <c r="A106" s="384">
        <v>0.57599999999999996</v>
      </c>
      <c r="B106" s="384">
        <f>A106*Mass_Fractions!$D$21*g_per_scf*0.001*24</f>
        <v>0.24724796667750093</v>
      </c>
    </row>
    <row r="107" spans="1:2">
      <c r="A107" s="384">
        <v>0.01</v>
      </c>
      <c r="B107" s="384">
        <f>A107*Mass_Fractions!$D$21*g_per_scf*0.001*24</f>
        <v>4.2924994214843908E-3</v>
      </c>
    </row>
    <row r="108" spans="1:2">
      <c r="A108" s="384">
        <v>2.7E-2</v>
      </c>
      <c r="B108" s="384">
        <f>A108*Mass_Fractions!$D$21*g_per_scf*0.001*24</f>
        <v>1.1589748438007854E-2</v>
      </c>
    </row>
    <row r="109" spans="1:2">
      <c r="A109" s="384">
        <v>9.4E-2</v>
      </c>
      <c r="B109" s="384">
        <f>A109*Mass_Fractions!$D$21*g_per_scf*0.001*24</f>
        <v>4.0349494561953275E-2</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D4C8B7-4AD4-4E91-96DB-EE832BF28AB2}">
  <sheetPr>
    <tabColor rgb="FFD2C295"/>
  </sheetPr>
  <dimension ref="A1:C549"/>
  <sheetViews>
    <sheetView workbookViewId="0">
      <selection activeCell="H19" sqref="H19"/>
    </sheetView>
  </sheetViews>
  <sheetFormatPr defaultColWidth="9.26953125" defaultRowHeight="14.5"/>
  <cols>
    <col min="1" max="1" width="6.7265625" style="29" customWidth="1"/>
    <col min="2" max="2" width="16" style="29" customWidth="1"/>
    <col min="3" max="3" width="9.7265625" style="29" customWidth="1"/>
    <col min="4" max="16384" width="9.26953125" style="29"/>
  </cols>
  <sheetData>
    <row r="1" spans="1:3" ht="19.5" customHeight="1">
      <c r="A1" s="570" t="s">
        <v>282</v>
      </c>
      <c r="B1" s="571"/>
      <c r="C1" s="572"/>
    </row>
    <row r="2" spans="1:3" ht="16.5" customHeight="1">
      <c r="A2" s="30">
        <v>4</v>
      </c>
      <c r="B2" s="31" t="s">
        <v>283</v>
      </c>
      <c r="C2" s="32">
        <v>100000</v>
      </c>
    </row>
    <row r="3" spans="1:3" ht="16.5" customHeight="1">
      <c r="A3" s="30">
        <v>4</v>
      </c>
      <c r="B3" s="31" t="s">
        <v>283</v>
      </c>
      <c r="C3" s="32">
        <v>100000</v>
      </c>
    </row>
    <row r="4" spans="1:3" ht="16.5" customHeight="1">
      <c r="A4" s="30">
        <v>4</v>
      </c>
      <c r="B4" s="31" t="s">
        <v>283</v>
      </c>
      <c r="C4" s="32">
        <v>10000</v>
      </c>
    </row>
    <row r="5" spans="1:3" ht="16.5" customHeight="1">
      <c r="A5" s="30">
        <v>4</v>
      </c>
      <c r="B5" s="31" t="s">
        <v>283</v>
      </c>
      <c r="C5" s="32">
        <v>10000</v>
      </c>
    </row>
    <row r="6" spans="1:3" ht="16.5" customHeight="1">
      <c r="A6" s="30">
        <v>4</v>
      </c>
      <c r="B6" s="33" t="s">
        <v>284</v>
      </c>
      <c r="C6" s="32">
        <v>10000</v>
      </c>
    </row>
    <row r="7" spans="1:3" ht="16.5" customHeight="1">
      <c r="A7" s="30">
        <v>4</v>
      </c>
      <c r="B7" s="31" t="s">
        <v>283</v>
      </c>
      <c r="C7" s="32">
        <v>10000</v>
      </c>
    </row>
    <row r="8" spans="1:3" ht="16.5" customHeight="1">
      <c r="A8" s="30">
        <v>4</v>
      </c>
      <c r="B8" s="31" t="s">
        <v>283</v>
      </c>
      <c r="C8" s="32">
        <v>10000</v>
      </c>
    </row>
    <row r="9" spans="1:3" ht="16.5" customHeight="1">
      <c r="A9" s="30">
        <v>4</v>
      </c>
      <c r="B9" s="31" t="s">
        <v>283</v>
      </c>
      <c r="C9" s="32">
        <v>10000</v>
      </c>
    </row>
    <row r="10" spans="1:3" ht="16.5" customHeight="1">
      <c r="A10" s="30">
        <v>4</v>
      </c>
      <c r="B10" s="31" t="s">
        <v>283</v>
      </c>
      <c r="C10" s="32">
        <v>10000</v>
      </c>
    </row>
    <row r="11" spans="1:3" ht="16.5" customHeight="1">
      <c r="A11" s="30">
        <v>4</v>
      </c>
      <c r="B11" s="31" t="s">
        <v>283</v>
      </c>
      <c r="C11" s="32">
        <v>10000</v>
      </c>
    </row>
    <row r="12" spans="1:3" ht="16.5" customHeight="1">
      <c r="A12" s="30">
        <v>4</v>
      </c>
      <c r="B12" s="31" t="s">
        <v>283</v>
      </c>
      <c r="C12" s="32">
        <v>10000</v>
      </c>
    </row>
    <row r="13" spans="1:3" ht="16.5" customHeight="1">
      <c r="A13" s="30">
        <v>4</v>
      </c>
      <c r="B13" s="31" t="s">
        <v>283</v>
      </c>
      <c r="C13" s="32">
        <v>10000</v>
      </c>
    </row>
    <row r="14" spans="1:3" ht="16.5" customHeight="1">
      <c r="A14" s="30">
        <v>4</v>
      </c>
      <c r="B14" s="31" t="s">
        <v>283</v>
      </c>
      <c r="C14" s="32">
        <v>10000</v>
      </c>
    </row>
    <row r="15" spans="1:3" ht="16.5" customHeight="1">
      <c r="A15" s="30">
        <v>4</v>
      </c>
      <c r="B15" s="31" t="s">
        <v>283</v>
      </c>
      <c r="C15" s="32">
        <v>8000</v>
      </c>
    </row>
    <row r="16" spans="1:3" ht="16.5" customHeight="1">
      <c r="A16" s="30">
        <v>4</v>
      </c>
      <c r="B16" s="31" t="s">
        <v>283</v>
      </c>
      <c r="C16" s="32">
        <v>6000</v>
      </c>
    </row>
    <row r="17" spans="1:3" ht="16.5" customHeight="1">
      <c r="A17" s="30">
        <v>4</v>
      </c>
      <c r="B17" s="31" t="s">
        <v>283</v>
      </c>
      <c r="C17" s="32">
        <v>5000</v>
      </c>
    </row>
    <row r="18" spans="1:3" ht="16.5" customHeight="1">
      <c r="A18" s="30">
        <v>4</v>
      </c>
      <c r="B18" s="31" t="s">
        <v>283</v>
      </c>
      <c r="C18" s="32">
        <v>5000</v>
      </c>
    </row>
    <row r="19" spans="1:3" ht="16.5" customHeight="1">
      <c r="A19" s="30">
        <v>4</v>
      </c>
      <c r="B19" s="31" t="s">
        <v>283</v>
      </c>
      <c r="C19" s="32">
        <v>3000</v>
      </c>
    </row>
    <row r="20" spans="1:3" ht="16.5" customHeight="1">
      <c r="A20" s="30">
        <v>4</v>
      </c>
      <c r="B20" s="31" t="s">
        <v>283</v>
      </c>
      <c r="C20" s="32">
        <v>2000</v>
      </c>
    </row>
    <row r="21" spans="1:3" ht="16.5" customHeight="1">
      <c r="A21" s="30">
        <v>4</v>
      </c>
      <c r="B21" s="31" t="s">
        <v>283</v>
      </c>
      <c r="C21" s="32">
        <v>2000</v>
      </c>
    </row>
    <row r="22" spans="1:3" ht="16.5" customHeight="1">
      <c r="A22" s="30">
        <v>4</v>
      </c>
      <c r="B22" s="31" t="s">
        <v>283</v>
      </c>
      <c r="C22" s="32">
        <v>1000</v>
      </c>
    </row>
    <row r="23" spans="1:3" ht="16.5" customHeight="1">
      <c r="A23" s="30">
        <v>4</v>
      </c>
      <c r="B23" s="31" t="s">
        <v>283</v>
      </c>
      <c r="C23" s="32">
        <v>1000</v>
      </c>
    </row>
    <row r="24" spans="1:3" ht="16.5" customHeight="1">
      <c r="A24" s="30">
        <v>4</v>
      </c>
      <c r="B24" s="31" t="s">
        <v>283</v>
      </c>
      <c r="C24" s="32">
        <v>1000</v>
      </c>
    </row>
    <row r="25" spans="1:3" ht="16.5" customHeight="1">
      <c r="A25" s="30">
        <v>4</v>
      </c>
      <c r="B25" s="31" t="s">
        <v>283</v>
      </c>
      <c r="C25" s="34">
        <v>700</v>
      </c>
    </row>
    <row r="26" spans="1:3" ht="16.5" customHeight="1">
      <c r="A26" s="30">
        <v>4</v>
      </c>
      <c r="B26" s="31" t="s">
        <v>283</v>
      </c>
      <c r="C26" s="34">
        <v>500</v>
      </c>
    </row>
    <row r="27" spans="1:3" ht="15.75" customHeight="1">
      <c r="A27" s="35">
        <v>4</v>
      </c>
      <c r="B27" s="31" t="s">
        <v>283</v>
      </c>
      <c r="C27" s="34">
        <v>500</v>
      </c>
    </row>
    <row r="28" spans="1:3" ht="15.75" customHeight="1">
      <c r="A28" s="35">
        <v>4</v>
      </c>
      <c r="B28" s="31" t="s">
        <v>283</v>
      </c>
      <c r="C28" s="34">
        <v>500</v>
      </c>
    </row>
    <row r="29" spans="1:3" ht="16.5" customHeight="1">
      <c r="A29" s="30">
        <v>4</v>
      </c>
      <c r="B29" s="31" t="s">
        <v>283</v>
      </c>
      <c r="C29" s="34">
        <v>500</v>
      </c>
    </row>
    <row r="30" spans="1:3" ht="16.5" customHeight="1">
      <c r="A30" s="30">
        <v>4</v>
      </c>
      <c r="B30" s="31" t="s">
        <v>283</v>
      </c>
      <c r="C30" s="34">
        <v>300</v>
      </c>
    </row>
    <row r="31" spans="1:3" ht="16.5" customHeight="1">
      <c r="A31" s="30">
        <v>4</v>
      </c>
      <c r="B31" s="31" t="s">
        <v>283</v>
      </c>
      <c r="C31" s="34">
        <v>300</v>
      </c>
    </row>
    <row r="32" spans="1:3" ht="16.5" customHeight="1">
      <c r="A32" s="30">
        <v>4</v>
      </c>
      <c r="B32" s="31" t="s">
        <v>283</v>
      </c>
      <c r="C32" s="34">
        <v>100</v>
      </c>
    </row>
    <row r="33" spans="1:3" ht="16.5" customHeight="1">
      <c r="A33" s="30">
        <v>4</v>
      </c>
      <c r="B33" s="31" t="s">
        <v>283</v>
      </c>
      <c r="C33" s="34">
        <v>100</v>
      </c>
    </row>
    <row r="34" spans="1:3" ht="16.5" customHeight="1">
      <c r="A34" s="30">
        <v>4</v>
      </c>
      <c r="B34" s="31" t="s">
        <v>283</v>
      </c>
      <c r="C34" s="34">
        <v>100</v>
      </c>
    </row>
    <row r="35" spans="1:3" ht="16.5" customHeight="1">
      <c r="A35" s="30">
        <v>4</v>
      </c>
      <c r="B35" s="31" t="s">
        <v>283</v>
      </c>
      <c r="C35" s="36">
        <v>100</v>
      </c>
    </row>
    <row r="36" spans="1:3" ht="16.5" customHeight="1">
      <c r="A36" s="30">
        <v>4</v>
      </c>
      <c r="B36" s="31" t="s">
        <v>283</v>
      </c>
      <c r="C36" s="34">
        <v>80</v>
      </c>
    </row>
    <row r="37" spans="1:3" ht="16.5" customHeight="1">
      <c r="A37" s="30">
        <v>4</v>
      </c>
      <c r="B37" s="31" t="s">
        <v>283</v>
      </c>
      <c r="C37" s="34">
        <v>50</v>
      </c>
    </row>
    <row r="38" spans="1:3" ht="16.5" customHeight="1">
      <c r="A38" s="30">
        <v>4</v>
      </c>
      <c r="B38" s="31" t="s">
        <v>285</v>
      </c>
      <c r="C38" s="32">
        <v>10000</v>
      </c>
    </row>
    <row r="39" spans="1:3" ht="16.5" customHeight="1">
      <c r="A39" s="30">
        <v>4</v>
      </c>
      <c r="B39" s="31" t="s">
        <v>286</v>
      </c>
      <c r="C39" s="34">
        <v>10</v>
      </c>
    </row>
    <row r="40" spans="1:3" ht="19.5" customHeight="1">
      <c r="A40" s="37">
        <v>4</v>
      </c>
      <c r="B40" s="38" t="s">
        <v>287</v>
      </c>
      <c r="C40" s="32">
        <v>100000</v>
      </c>
    </row>
    <row r="41" spans="1:3" ht="19.5" customHeight="1">
      <c r="A41" s="30">
        <v>4</v>
      </c>
      <c r="B41" s="38" t="s">
        <v>287</v>
      </c>
      <c r="C41" s="32">
        <v>1000</v>
      </c>
    </row>
    <row r="42" spans="1:3" ht="19.5" customHeight="1">
      <c r="A42" s="30">
        <v>4</v>
      </c>
      <c r="B42" s="38" t="s">
        <v>287</v>
      </c>
      <c r="C42" s="34">
        <v>200</v>
      </c>
    </row>
    <row r="43" spans="1:3" ht="19.5" customHeight="1">
      <c r="A43" s="30">
        <v>4</v>
      </c>
      <c r="B43" s="38" t="s">
        <v>287</v>
      </c>
      <c r="C43" s="34">
        <v>100</v>
      </c>
    </row>
    <row r="44" spans="1:3" ht="16.5" customHeight="1">
      <c r="A44" s="30">
        <v>4</v>
      </c>
      <c r="B44" s="31" t="s">
        <v>288</v>
      </c>
      <c r="C44" s="32">
        <v>10000</v>
      </c>
    </row>
    <row r="45" spans="1:3" ht="16.5" customHeight="1">
      <c r="A45" s="30">
        <v>4</v>
      </c>
      <c r="B45" s="31" t="s">
        <v>288</v>
      </c>
      <c r="C45" s="32">
        <v>3000</v>
      </c>
    </row>
    <row r="46" spans="1:3" ht="16.5" customHeight="1">
      <c r="A46" s="30">
        <v>4</v>
      </c>
      <c r="B46" s="31" t="s">
        <v>288</v>
      </c>
      <c r="C46" s="32">
        <v>2000</v>
      </c>
    </row>
    <row r="47" spans="1:3" ht="16.5" customHeight="1">
      <c r="A47" s="30">
        <v>4</v>
      </c>
      <c r="B47" s="31" t="s">
        <v>288</v>
      </c>
      <c r="C47" s="34">
        <v>750</v>
      </c>
    </row>
    <row r="48" spans="1:3" ht="16.5" customHeight="1">
      <c r="A48" s="30">
        <v>4</v>
      </c>
      <c r="B48" s="31" t="s">
        <v>288</v>
      </c>
      <c r="C48" s="34">
        <v>500</v>
      </c>
    </row>
    <row r="49" spans="1:3" ht="16.5" customHeight="1">
      <c r="A49" s="30">
        <v>4</v>
      </c>
      <c r="B49" s="31" t="s">
        <v>288</v>
      </c>
      <c r="C49" s="34">
        <v>300</v>
      </c>
    </row>
    <row r="50" spans="1:3" ht="15.75" customHeight="1">
      <c r="A50" s="39">
        <v>4</v>
      </c>
      <c r="B50" s="31" t="s">
        <v>288</v>
      </c>
      <c r="C50" s="34">
        <v>300</v>
      </c>
    </row>
    <row r="51" spans="1:3" ht="21.75" customHeight="1">
      <c r="A51" s="570" t="s">
        <v>289</v>
      </c>
      <c r="B51" s="571"/>
      <c r="C51" s="572"/>
    </row>
    <row r="52" spans="1:3" ht="16.5" customHeight="1">
      <c r="A52" s="40">
        <v>4</v>
      </c>
      <c r="B52" s="31" t="s">
        <v>288</v>
      </c>
      <c r="C52" s="41">
        <v>50</v>
      </c>
    </row>
    <row r="53" spans="1:3" ht="15.75" customHeight="1">
      <c r="A53" s="42">
        <v>4</v>
      </c>
      <c r="B53" s="31" t="s">
        <v>288</v>
      </c>
      <c r="C53" s="41">
        <v>50</v>
      </c>
    </row>
    <row r="54" spans="1:3" ht="16.5" customHeight="1">
      <c r="A54" s="40">
        <v>4</v>
      </c>
      <c r="B54" s="31" t="s">
        <v>288</v>
      </c>
      <c r="C54" s="41">
        <v>50</v>
      </c>
    </row>
    <row r="55" spans="1:3" ht="15.75" customHeight="1">
      <c r="A55" s="42">
        <v>5</v>
      </c>
      <c r="B55" s="31" t="s">
        <v>283</v>
      </c>
      <c r="C55" s="43">
        <v>10000</v>
      </c>
    </row>
    <row r="56" spans="1:3" ht="15.75" customHeight="1">
      <c r="A56" s="42">
        <v>5</v>
      </c>
      <c r="B56" s="31" t="s">
        <v>283</v>
      </c>
      <c r="C56" s="43">
        <v>10000</v>
      </c>
    </row>
    <row r="57" spans="1:3" ht="15.75" customHeight="1">
      <c r="A57" s="42">
        <v>5</v>
      </c>
      <c r="B57" s="31" t="s">
        <v>283</v>
      </c>
      <c r="C57" s="43">
        <v>10000</v>
      </c>
    </row>
    <row r="58" spans="1:3" ht="15.75" customHeight="1">
      <c r="A58" s="42">
        <v>5</v>
      </c>
      <c r="B58" s="31" t="s">
        <v>283</v>
      </c>
      <c r="C58" s="43">
        <v>10000</v>
      </c>
    </row>
    <row r="59" spans="1:3" ht="15.75" customHeight="1">
      <c r="A59" s="42">
        <v>5</v>
      </c>
      <c r="B59" s="31" t="s">
        <v>283</v>
      </c>
      <c r="C59" s="43">
        <v>10000</v>
      </c>
    </row>
    <row r="60" spans="1:3" ht="15.75" customHeight="1">
      <c r="A60" s="42">
        <v>5</v>
      </c>
      <c r="B60" s="31" t="s">
        <v>283</v>
      </c>
      <c r="C60" s="43">
        <v>10000</v>
      </c>
    </row>
    <row r="61" spans="1:3" ht="15.75" customHeight="1">
      <c r="A61" s="42">
        <v>5</v>
      </c>
      <c r="B61" s="31" t="s">
        <v>283</v>
      </c>
      <c r="C61" s="43">
        <v>10000</v>
      </c>
    </row>
    <row r="62" spans="1:3" ht="17.25" customHeight="1">
      <c r="A62" s="44">
        <v>5</v>
      </c>
      <c r="B62" s="31" t="s">
        <v>290</v>
      </c>
      <c r="C62" s="43">
        <v>9000</v>
      </c>
    </row>
    <row r="63" spans="1:3" ht="15.75" customHeight="1">
      <c r="A63" s="42">
        <v>5</v>
      </c>
      <c r="B63" s="31" t="s">
        <v>283</v>
      </c>
      <c r="C63" s="43">
        <v>9000</v>
      </c>
    </row>
    <row r="64" spans="1:3" ht="17.25" customHeight="1">
      <c r="A64" s="44">
        <v>5</v>
      </c>
      <c r="B64" s="31" t="s">
        <v>283</v>
      </c>
      <c r="C64" s="43">
        <v>8000</v>
      </c>
    </row>
    <row r="65" spans="1:3" ht="15.75" customHeight="1">
      <c r="A65" s="42">
        <v>5</v>
      </c>
      <c r="B65" s="31" t="s">
        <v>283</v>
      </c>
      <c r="C65" s="43">
        <v>8000</v>
      </c>
    </row>
    <row r="66" spans="1:3" ht="15.75" customHeight="1">
      <c r="A66" s="42">
        <v>5</v>
      </c>
      <c r="B66" s="31" t="s">
        <v>283</v>
      </c>
      <c r="C66" s="43">
        <v>5000</v>
      </c>
    </row>
    <row r="67" spans="1:3" ht="15.75" customHeight="1">
      <c r="A67" s="42">
        <v>5</v>
      </c>
      <c r="B67" s="31" t="s">
        <v>283</v>
      </c>
      <c r="C67" s="43">
        <v>3000</v>
      </c>
    </row>
    <row r="68" spans="1:3" ht="15.75" customHeight="1">
      <c r="A68" s="42">
        <v>5</v>
      </c>
      <c r="B68" s="31" t="s">
        <v>283</v>
      </c>
      <c r="C68" s="43">
        <v>3000</v>
      </c>
    </row>
    <row r="69" spans="1:3" ht="15.75" customHeight="1">
      <c r="A69" s="42">
        <v>5</v>
      </c>
      <c r="B69" s="31" t="s">
        <v>283</v>
      </c>
      <c r="C69" s="43">
        <v>2000</v>
      </c>
    </row>
    <row r="70" spans="1:3" ht="15.75" customHeight="1">
      <c r="A70" s="42">
        <v>5</v>
      </c>
      <c r="B70" s="31" t="s">
        <v>283</v>
      </c>
      <c r="C70" s="43">
        <v>2000</v>
      </c>
    </row>
    <row r="71" spans="1:3" ht="15.75" customHeight="1">
      <c r="A71" s="42">
        <v>5</v>
      </c>
      <c r="B71" s="31" t="s">
        <v>283</v>
      </c>
      <c r="C71" s="43">
        <v>1000</v>
      </c>
    </row>
    <row r="72" spans="1:3" ht="17.25" customHeight="1">
      <c r="A72" s="44">
        <v>5</v>
      </c>
      <c r="B72" s="31" t="s">
        <v>283</v>
      </c>
      <c r="C72" s="43">
        <v>1000</v>
      </c>
    </row>
    <row r="73" spans="1:3" ht="17.25" customHeight="1">
      <c r="A73" s="44">
        <v>5</v>
      </c>
      <c r="B73" s="31" t="s">
        <v>283</v>
      </c>
      <c r="C73" s="41">
        <v>800</v>
      </c>
    </row>
    <row r="74" spans="1:3" ht="15.75" customHeight="1">
      <c r="A74" s="42">
        <v>5</v>
      </c>
      <c r="B74" s="31" t="s">
        <v>283</v>
      </c>
      <c r="C74" s="41">
        <v>700</v>
      </c>
    </row>
    <row r="75" spans="1:3" ht="15.75" customHeight="1">
      <c r="A75" s="42">
        <v>5</v>
      </c>
      <c r="B75" s="31" t="s">
        <v>283</v>
      </c>
      <c r="C75" s="41">
        <v>500</v>
      </c>
    </row>
    <row r="76" spans="1:3" ht="15.75" customHeight="1">
      <c r="A76" s="42">
        <v>5</v>
      </c>
      <c r="B76" s="31" t="s">
        <v>283</v>
      </c>
      <c r="C76" s="41">
        <v>500</v>
      </c>
    </row>
    <row r="77" spans="1:3" ht="15.75" customHeight="1">
      <c r="A77" s="42">
        <v>5</v>
      </c>
      <c r="B77" s="31" t="s">
        <v>291</v>
      </c>
      <c r="C77" s="41">
        <v>400</v>
      </c>
    </row>
    <row r="78" spans="1:3" ht="15.75" customHeight="1">
      <c r="A78" s="42">
        <v>5</v>
      </c>
      <c r="B78" s="31" t="s">
        <v>283</v>
      </c>
      <c r="C78" s="41">
        <v>300</v>
      </c>
    </row>
    <row r="79" spans="1:3" ht="15.75" customHeight="1">
      <c r="A79" s="42">
        <v>5</v>
      </c>
      <c r="B79" s="31" t="s">
        <v>283</v>
      </c>
      <c r="C79" s="41">
        <v>300</v>
      </c>
    </row>
    <row r="80" spans="1:3" ht="15.75" customHeight="1">
      <c r="A80" s="42">
        <v>5</v>
      </c>
      <c r="B80" s="31" t="s">
        <v>283</v>
      </c>
      <c r="C80" s="41">
        <v>300</v>
      </c>
    </row>
    <row r="81" spans="1:3" ht="23.25" customHeight="1">
      <c r="A81" s="45" t="s">
        <v>292</v>
      </c>
      <c r="B81" s="31" t="s">
        <v>283</v>
      </c>
      <c r="C81" s="41">
        <v>250</v>
      </c>
    </row>
    <row r="82" spans="1:3" ht="15.75" customHeight="1">
      <c r="A82" s="42">
        <v>5</v>
      </c>
      <c r="B82" s="31" t="s">
        <v>283</v>
      </c>
      <c r="C82" s="41">
        <v>200</v>
      </c>
    </row>
    <row r="83" spans="1:3" ht="15.75" customHeight="1">
      <c r="A83" s="42">
        <v>5</v>
      </c>
      <c r="B83" s="31" t="s">
        <v>283</v>
      </c>
      <c r="C83" s="41">
        <v>200</v>
      </c>
    </row>
    <row r="84" spans="1:3" ht="15.75" customHeight="1">
      <c r="A84" s="42">
        <v>5</v>
      </c>
      <c r="B84" s="31" t="s">
        <v>283</v>
      </c>
      <c r="C84" s="41">
        <v>200</v>
      </c>
    </row>
    <row r="85" spans="1:3" ht="15.75" customHeight="1">
      <c r="A85" s="42">
        <v>5</v>
      </c>
      <c r="B85" s="31" t="s">
        <v>283</v>
      </c>
      <c r="C85" s="41">
        <v>200</v>
      </c>
    </row>
    <row r="86" spans="1:3" ht="15.75" customHeight="1">
      <c r="A86" s="42">
        <v>5</v>
      </c>
      <c r="B86" s="31" t="s">
        <v>283</v>
      </c>
      <c r="C86" s="41">
        <v>200</v>
      </c>
    </row>
    <row r="87" spans="1:3" ht="15.75" customHeight="1">
      <c r="A87" s="42">
        <v>5</v>
      </c>
      <c r="B87" s="31" t="s">
        <v>283</v>
      </c>
      <c r="C87" s="41">
        <v>100</v>
      </c>
    </row>
    <row r="88" spans="1:3" ht="15.75" customHeight="1">
      <c r="A88" s="42">
        <v>5</v>
      </c>
      <c r="B88" s="31" t="s">
        <v>283</v>
      </c>
      <c r="C88" s="41">
        <v>100</v>
      </c>
    </row>
    <row r="89" spans="1:3" ht="15.75" customHeight="1">
      <c r="A89" s="42">
        <v>5</v>
      </c>
      <c r="B89" s="31" t="s">
        <v>283</v>
      </c>
      <c r="C89" s="41">
        <v>20</v>
      </c>
    </row>
    <row r="90" spans="1:3" ht="15.75" customHeight="1">
      <c r="A90" s="42">
        <v>5</v>
      </c>
      <c r="B90" s="31" t="s">
        <v>285</v>
      </c>
      <c r="C90" s="43">
        <v>2500</v>
      </c>
    </row>
    <row r="91" spans="1:3" ht="15.75" customHeight="1">
      <c r="A91" s="42">
        <v>5</v>
      </c>
      <c r="B91" s="31" t="s">
        <v>285</v>
      </c>
      <c r="C91" s="41">
        <v>500</v>
      </c>
    </row>
    <row r="92" spans="1:3" ht="15.75" customHeight="1">
      <c r="A92" s="42">
        <v>5</v>
      </c>
      <c r="B92" s="31" t="s">
        <v>285</v>
      </c>
      <c r="C92" s="41">
        <v>250</v>
      </c>
    </row>
    <row r="93" spans="1:3" ht="15.75" customHeight="1">
      <c r="A93" s="42">
        <v>5</v>
      </c>
      <c r="B93" s="31" t="s">
        <v>285</v>
      </c>
      <c r="C93" s="41">
        <v>50</v>
      </c>
    </row>
    <row r="94" spans="1:3" ht="15.75" customHeight="1">
      <c r="A94" s="42">
        <v>5</v>
      </c>
      <c r="B94" s="31" t="s">
        <v>285</v>
      </c>
      <c r="C94" s="41">
        <v>50</v>
      </c>
    </row>
    <row r="95" spans="1:3" ht="15.75" customHeight="1">
      <c r="A95" s="42">
        <v>5</v>
      </c>
      <c r="B95" s="31" t="s">
        <v>293</v>
      </c>
      <c r="C95" s="43">
        <v>10000</v>
      </c>
    </row>
    <row r="96" spans="1:3" ht="15.75" customHeight="1">
      <c r="A96" s="42">
        <v>5</v>
      </c>
      <c r="B96" s="31" t="s">
        <v>288</v>
      </c>
      <c r="C96" s="43">
        <v>10000</v>
      </c>
    </row>
    <row r="97" spans="1:3" ht="15.75" customHeight="1">
      <c r="A97" s="42">
        <v>5</v>
      </c>
      <c r="B97" s="31" t="s">
        <v>288</v>
      </c>
      <c r="C97" s="46">
        <v>10000</v>
      </c>
    </row>
    <row r="98" spans="1:3" ht="15.75" customHeight="1">
      <c r="A98" s="42">
        <v>5</v>
      </c>
      <c r="B98" s="31" t="s">
        <v>288</v>
      </c>
      <c r="C98" s="43">
        <v>10000</v>
      </c>
    </row>
    <row r="99" spans="1:3" ht="15.75" customHeight="1">
      <c r="A99" s="42">
        <v>5</v>
      </c>
      <c r="B99" s="31" t="s">
        <v>288</v>
      </c>
      <c r="C99" s="46">
        <v>10000</v>
      </c>
    </row>
    <row r="100" spans="1:3" ht="15.75" customHeight="1">
      <c r="A100" s="42">
        <v>5</v>
      </c>
      <c r="B100" s="31" t="s">
        <v>288</v>
      </c>
      <c r="C100" s="43">
        <v>10000</v>
      </c>
    </row>
    <row r="101" spans="1:3" ht="19.5" customHeight="1">
      <c r="A101" s="570" t="s">
        <v>294</v>
      </c>
      <c r="B101" s="571"/>
      <c r="C101" s="572"/>
    </row>
    <row r="102" spans="1:3" ht="16.5" customHeight="1">
      <c r="A102" s="47">
        <v>5</v>
      </c>
      <c r="B102" s="31" t="s">
        <v>288</v>
      </c>
      <c r="C102" s="32">
        <v>10000</v>
      </c>
    </row>
    <row r="103" spans="1:3" ht="15.75" customHeight="1">
      <c r="A103" s="42">
        <v>5</v>
      </c>
      <c r="B103" s="31" t="s">
        <v>288</v>
      </c>
      <c r="C103" s="32">
        <v>10000</v>
      </c>
    </row>
    <row r="104" spans="1:3" ht="15.75" customHeight="1">
      <c r="A104" s="42">
        <v>5</v>
      </c>
      <c r="B104" s="31" t="s">
        <v>288</v>
      </c>
      <c r="C104" s="32">
        <v>10000</v>
      </c>
    </row>
    <row r="105" spans="1:3" ht="15.75" customHeight="1">
      <c r="A105" s="42">
        <v>5</v>
      </c>
      <c r="B105" s="31" t="s">
        <v>288</v>
      </c>
      <c r="C105" s="32">
        <v>10000</v>
      </c>
    </row>
    <row r="106" spans="1:3" ht="15.75" customHeight="1">
      <c r="A106" s="42">
        <v>5</v>
      </c>
      <c r="B106" s="31" t="s">
        <v>288</v>
      </c>
      <c r="C106" s="32">
        <v>5000</v>
      </c>
    </row>
    <row r="107" spans="1:3" ht="15.75" customHeight="1">
      <c r="A107" s="42">
        <v>5</v>
      </c>
      <c r="B107" s="31" t="s">
        <v>288</v>
      </c>
      <c r="C107" s="32">
        <v>5000</v>
      </c>
    </row>
    <row r="108" spans="1:3" ht="15.75" customHeight="1">
      <c r="A108" s="42">
        <v>5</v>
      </c>
      <c r="B108" s="31" t="s">
        <v>288</v>
      </c>
      <c r="C108" s="32">
        <v>5000</v>
      </c>
    </row>
    <row r="109" spans="1:3" ht="15.75" customHeight="1">
      <c r="A109" s="42">
        <v>5</v>
      </c>
      <c r="B109" s="31" t="s">
        <v>288</v>
      </c>
      <c r="C109" s="32">
        <v>4500</v>
      </c>
    </row>
    <row r="110" spans="1:3" ht="15.75" customHeight="1">
      <c r="A110" s="42">
        <v>5</v>
      </c>
      <c r="B110" s="31" t="s">
        <v>288</v>
      </c>
      <c r="C110" s="34">
        <v>600</v>
      </c>
    </row>
    <row r="111" spans="1:3" ht="15.75" customHeight="1">
      <c r="A111" s="42">
        <v>5</v>
      </c>
      <c r="B111" s="31" t="s">
        <v>288</v>
      </c>
      <c r="C111" s="34">
        <v>250</v>
      </c>
    </row>
    <row r="112" spans="1:3" ht="15.75" customHeight="1">
      <c r="A112" s="42">
        <v>5</v>
      </c>
      <c r="B112" s="31" t="s">
        <v>288</v>
      </c>
      <c r="C112" s="34">
        <v>100</v>
      </c>
    </row>
    <row r="113" spans="1:3" ht="15.75" customHeight="1">
      <c r="A113" s="48">
        <v>5</v>
      </c>
      <c r="B113" s="31" t="s">
        <v>288</v>
      </c>
      <c r="C113" s="34">
        <v>80</v>
      </c>
    </row>
    <row r="114" spans="1:3" ht="15.75" customHeight="1">
      <c r="A114" s="48">
        <v>5</v>
      </c>
      <c r="B114" s="31" t="s">
        <v>288</v>
      </c>
      <c r="C114" s="34">
        <v>50</v>
      </c>
    </row>
    <row r="115" spans="1:3" ht="15.75" customHeight="1">
      <c r="A115" s="48">
        <v>5</v>
      </c>
      <c r="B115" s="31" t="s">
        <v>288</v>
      </c>
      <c r="C115" s="34">
        <v>10</v>
      </c>
    </row>
    <row r="116" spans="1:3" ht="16.5" customHeight="1">
      <c r="A116" s="40">
        <v>6</v>
      </c>
      <c r="B116" s="31" t="s">
        <v>283</v>
      </c>
      <c r="C116" s="32">
        <v>100000</v>
      </c>
    </row>
    <row r="117" spans="1:3" ht="16.5" customHeight="1">
      <c r="A117" s="40">
        <v>6</v>
      </c>
      <c r="B117" s="31" t="s">
        <v>283</v>
      </c>
      <c r="C117" s="32">
        <v>100000</v>
      </c>
    </row>
    <row r="118" spans="1:3" ht="16.5" customHeight="1">
      <c r="A118" s="40">
        <v>6</v>
      </c>
      <c r="B118" s="31" t="s">
        <v>283</v>
      </c>
      <c r="C118" s="32">
        <v>10000</v>
      </c>
    </row>
    <row r="119" spans="1:3" ht="16.5" customHeight="1">
      <c r="A119" s="40">
        <v>6</v>
      </c>
      <c r="B119" s="31" t="s">
        <v>283</v>
      </c>
      <c r="C119" s="32">
        <v>10000</v>
      </c>
    </row>
    <row r="120" spans="1:3" ht="16.5" customHeight="1">
      <c r="A120" s="40">
        <v>6</v>
      </c>
      <c r="B120" s="31" t="s">
        <v>283</v>
      </c>
      <c r="C120" s="32">
        <v>10000</v>
      </c>
    </row>
    <row r="121" spans="1:3" ht="16.5" customHeight="1">
      <c r="A121" s="40">
        <v>6</v>
      </c>
      <c r="B121" s="31" t="s">
        <v>283</v>
      </c>
      <c r="C121" s="32">
        <v>10000</v>
      </c>
    </row>
    <row r="122" spans="1:3" ht="16.5" customHeight="1">
      <c r="A122" s="40">
        <v>6</v>
      </c>
      <c r="B122" s="31" t="s">
        <v>283</v>
      </c>
      <c r="C122" s="32">
        <v>10000</v>
      </c>
    </row>
    <row r="123" spans="1:3" ht="17.25" customHeight="1">
      <c r="A123" s="44">
        <v>6</v>
      </c>
      <c r="B123" s="31" t="s">
        <v>283</v>
      </c>
      <c r="C123" s="32">
        <v>10000</v>
      </c>
    </row>
    <row r="124" spans="1:3" ht="15.75" customHeight="1">
      <c r="A124" s="48">
        <v>6</v>
      </c>
      <c r="B124" s="31" t="s">
        <v>283</v>
      </c>
      <c r="C124" s="32">
        <v>10000</v>
      </c>
    </row>
    <row r="125" spans="1:3" ht="16.5" customHeight="1">
      <c r="A125" s="40">
        <v>6</v>
      </c>
      <c r="B125" s="31" t="s">
        <v>283</v>
      </c>
      <c r="C125" s="32">
        <v>10000</v>
      </c>
    </row>
    <row r="126" spans="1:3" ht="17.25" customHeight="1">
      <c r="A126" s="44">
        <v>6</v>
      </c>
      <c r="B126" s="31" t="s">
        <v>283</v>
      </c>
      <c r="C126" s="32">
        <v>10000</v>
      </c>
    </row>
    <row r="127" spans="1:3" ht="16.5" customHeight="1">
      <c r="A127" s="40">
        <v>6</v>
      </c>
      <c r="B127" s="31" t="s">
        <v>283</v>
      </c>
      <c r="C127" s="32">
        <v>10000</v>
      </c>
    </row>
    <row r="128" spans="1:3" ht="17.25" customHeight="1">
      <c r="A128" s="44">
        <v>6</v>
      </c>
      <c r="B128" s="31" t="s">
        <v>283</v>
      </c>
      <c r="C128" s="32">
        <v>8000</v>
      </c>
    </row>
    <row r="129" spans="1:3" ht="17.25" customHeight="1">
      <c r="A129" s="44">
        <v>6</v>
      </c>
      <c r="B129" s="31" t="s">
        <v>283</v>
      </c>
      <c r="C129" s="32">
        <v>7500</v>
      </c>
    </row>
    <row r="130" spans="1:3" ht="16.5" customHeight="1">
      <c r="A130" s="40">
        <v>6</v>
      </c>
      <c r="B130" s="31" t="s">
        <v>283</v>
      </c>
      <c r="C130" s="32">
        <v>6000</v>
      </c>
    </row>
    <row r="131" spans="1:3" ht="16.5" customHeight="1">
      <c r="A131" s="40">
        <v>6</v>
      </c>
      <c r="B131" s="31" t="s">
        <v>283</v>
      </c>
      <c r="C131" s="32">
        <v>6000</v>
      </c>
    </row>
    <row r="132" spans="1:3" ht="16.5" customHeight="1">
      <c r="A132" s="40">
        <v>6</v>
      </c>
      <c r="B132" s="31" t="s">
        <v>283</v>
      </c>
      <c r="C132" s="32">
        <v>5000</v>
      </c>
    </row>
    <row r="133" spans="1:3" ht="16.5" customHeight="1">
      <c r="A133" s="40">
        <v>6</v>
      </c>
      <c r="B133" s="31" t="s">
        <v>283</v>
      </c>
      <c r="C133" s="32">
        <v>5000</v>
      </c>
    </row>
    <row r="134" spans="1:3" ht="17.25" customHeight="1">
      <c r="A134" s="44">
        <v>6</v>
      </c>
      <c r="B134" s="31" t="s">
        <v>283</v>
      </c>
      <c r="C134" s="43">
        <v>5000</v>
      </c>
    </row>
    <row r="135" spans="1:3" ht="17.25" customHeight="1">
      <c r="A135" s="44">
        <v>6</v>
      </c>
      <c r="B135" s="31" t="s">
        <v>283</v>
      </c>
      <c r="C135" s="32">
        <v>4000</v>
      </c>
    </row>
    <row r="136" spans="1:3" ht="17.25" customHeight="1">
      <c r="A136" s="44">
        <v>6</v>
      </c>
      <c r="B136" s="31" t="s">
        <v>283</v>
      </c>
      <c r="C136" s="32">
        <v>3000</v>
      </c>
    </row>
    <row r="137" spans="1:3" ht="16.5" customHeight="1">
      <c r="A137" s="40">
        <v>6</v>
      </c>
      <c r="B137" s="31" t="s">
        <v>283</v>
      </c>
      <c r="C137" s="32">
        <v>3000</v>
      </c>
    </row>
    <row r="138" spans="1:3" ht="16.5" customHeight="1">
      <c r="A138" s="40">
        <v>6</v>
      </c>
      <c r="B138" s="31" t="s">
        <v>283</v>
      </c>
      <c r="C138" s="32">
        <v>2000</v>
      </c>
    </row>
    <row r="139" spans="1:3" ht="15.75" customHeight="1">
      <c r="A139" s="48">
        <v>6</v>
      </c>
      <c r="B139" s="31" t="s">
        <v>283</v>
      </c>
      <c r="C139" s="32">
        <v>2000</v>
      </c>
    </row>
    <row r="140" spans="1:3" ht="16.5" customHeight="1">
      <c r="A140" s="40">
        <v>6</v>
      </c>
      <c r="B140" s="31" t="s">
        <v>283</v>
      </c>
      <c r="C140" s="32">
        <v>2000</v>
      </c>
    </row>
    <row r="141" spans="1:3" ht="16.5" customHeight="1">
      <c r="A141" s="40">
        <v>6</v>
      </c>
      <c r="B141" s="31" t="s">
        <v>283</v>
      </c>
      <c r="C141" s="32">
        <v>2000</v>
      </c>
    </row>
    <row r="142" spans="1:3" ht="16.5" customHeight="1">
      <c r="A142" s="40">
        <v>6</v>
      </c>
      <c r="B142" s="31" t="s">
        <v>283</v>
      </c>
      <c r="C142" s="32">
        <v>1000</v>
      </c>
    </row>
    <row r="143" spans="1:3" ht="16.5" customHeight="1">
      <c r="A143" s="40">
        <v>6</v>
      </c>
      <c r="B143" s="31" t="s">
        <v>283</v>
      </c>
      <c r="C143" s="32">
        <v>1000</v>
      </c>
    </row>
    <row r="144" spans="1:3" ht="16.5" customHeight="1">
      <c r="A144" s="40">
        <v>6</v>
      </c>
      <c r="B144" s="31" t="s">
        <v>283</v>
      </c>
      <c r="C144" s="41">
        <v>800</v>
      </c>
    </row>
    <row r="145" spans="1:3" ht="16.5" customHeight="1">
      <c r="A145" s="40">
        <v>6</v>
      </c>
      <c r="B145" s="31" t="s">
        <v>283</v>
      </c>
      <c r="C145" s="36">
        <v>500</v>
      </c>
    </row>
    <row r="146" spans="1:3" ht="16.5" customHeight="1">
      <c r="A146" s="40">
        <v>6</v>
      </c>
      <c r="B146" s="31" t="s">
        <v>283</v>
      </c>
      <c r="C146" s="36">
        <v>500</v>
      </c>
    </row>
    <row r="147" spans="1:3" ht="16.5" customHeight="1">
      <c r="A147" s="40">
        <v>6</v>
      </c>
      <c r="B147" s="31" t="s">
        <v>283</v>
      </c>
      <c r="C147" s="36">
        <v>500</v>
      </c>
    </row>
    <row r="148" spans="1:3" ht="18" customHeight="1">
      <c r="A148" s="40">
        <v>6</v>
      </c>
      <c r="B148" s="31" t="s">
        <v>283</v>
      </c>
      <c r="C148" s="49">
        <v>500</v>
      </c>
    </row>
    <row r="149" spans="1:3" ht="16.5" customHeight="1">
      <c r="A149" s="40">
        <v>6</v>
      </c>
      <c r="B149" s="31" t="s">
        <v>283</v>
      </c>
      <c r="C149" s="41">
        <v>300</v>
      </c>
    </row>
    <row r="150" spans="1:3" ht="16.5" customHeight="1">
      <c r="A150" s="40">
        <v>6</v>
      </c>
      <c r="B150" s="31" t="s">
        <v>283</v>
      </c>
      <c r="C150" s="41">
        <v>200</v>
      </c>
    </row>
    <row r="151" spans="1:3" ht="21" customHeight="1">
      <c r="A151" s="570" t="s">
        <v>295</v>
      </c>
      <c r="B151" s="571"/>
      <c r="C151" s="572"/>
    </row>
    <row r="152" spans="1:3" ht="16.5" customHeight="1">
      <c r="A152" s="40">
        <v>7</v>
      </c>
      <c r="B152" s="31" t="s">
        <v>283</v>
      </c>
      <c r="C152" s="32">
        <v>1000</v>
      </c>
    </row>
    <row r="153" spans="1:3" ht="16.5" customHeight="1">
      <c r="A153" s="40">
        <v>7</v>
      </c>
      <c r="B153" s="31" t="s">
        <v>283</v>
      </c>
      <c r="C153" s="34">
        <v>900</v>
      </c>
    </row>
    <row r="154" spans="1:3" ht="16.5" customHeight="1">
      <c r="A154" s="40">
        <v>7</v>
      </c>
      <c r="B154" s="31" t="s">
        <v>283</v>
      </c>
      <c r="C154" s="34">
        <v>850</v>
      </c>
    </row>
    <row r="155" spans="1:3" ht="16.5" customHeight="1">
      <c r="A155" s="40">
        <v>7</v>
      </c>
      <c r="B155" s="31" t="s">
        <v>283</v>
      </c>
      <c r="C155" s="34">
        <v>700</v>
      </c>
    </row>
    <row r="156" spans="1:3" ht="16.5" customHeight="1">
      <c r="A156" s="40">
        <v>7</v>
      </c>
      <c r="B156" s="31" t="s">
        <v>283</v>
      </c>
      <c r="C156" s="34">
        <v>300</v>
      </c>
    </row>
    <row r="157" spans="1:3" ht="16.5" customHeight="1">
      <c r="A157" s="40">
        <v>7</v>
      </c>
      <c r="B157" s="31" t="s">
        <v>283</v>
      </c>
      <c r="C157" s="34">
        <v>300</v>
      </c>
    </row>
    <row r="158" spans="1:3" ht="16.5" customHeight="1">
      <c r="A158" s="40">
        <v>7</v>
      </c>
      <c r="B158" s="31" t="s">
        <v>283</v>
      </c>
      <c r="C158" s="34">
        <v>200</v>
      </c>
    </row>
    <row r="159" spans="1:3" ht="16.5" customHeight="1">
      <c r="A159" s="40">
        <v>7</v>
      </c>
      <c r="B159" s="31" t="s">
        <v>283</v>
      </c>
      <c r="C159" s="34">
        <v>200</v>
      </c>
    </row>
    <row r="160" spans="1:3" ht="17.25" customHeight="1">
      <c r="A160" s="44">
        <v>7</v>
      </c>
      <c r="B160" s="31" t="s">
        <v>283</v>
      </c>
      <c r="C160" s="34">
        <v>200</v>
      </c>
    </row>
    <row r="161" spans="1:3" ht="16.5" customHeight="1">
      <c r="A161" s="40">
        <v>7</v>
      </c>
      <c r="B161" s="31" t="s">
        <v>283</v>
      </c>
      <c r="C161" s="34">
        <v>200</v>
      </c>
    </row>
    <row r="162" spans="1:3" ht="17.25" customHeight="1">
      <c r="A162" s="44">
        <v>7</v>
      </c>
      <c r="B162" s="31" t="s">
        <v>283</v>
      </c>
      <c r="C162" s="34">
        <v>200</v>
      </c>
    </row>
    <row r="163" spans="1:3" ht="16.5" customHeight="1">
      <c r="A163" s="40">
        <v>7</v>
      </c>
      <c r="B163" s="31" t="s">
        <v>283</v>
      </c>
      <c r="C163" s="34">
        <v>100</v>
      </c>
    </row>
    <row r="164" spans="1:3" ht="16.5" customHeight="1">
      <c r="A164" s="40">
        <v>7</v>
      </c>
      <c r="B164" s="31" t="s">
        <v>283</v>
      </c>
      <c r="C164" s="50">
        <v>80</v>
      </c>
    </row>
    <row r="165" spans="1:3" ht="16.5" customHeight="1">
      <c r="A165" s="40">
        <v>7</v>
      </c>
      <c r="B165" s="31" t="s">
        <v>283</v>
      </c>
      <c r="C165" s="34">
        <v>20</v>
      </c>
    </row>
    <row r="166" spans="1:3" ht="16.5" customHeight="1">
      <c r="A166" s="40">
        <v>7</v>
      </c>
      <c r="B166" s="31" t="s">
        <v>283</v>
      </c>
      <c r="C166" s="34">
        <v>15</v>
      </c>
    </row>
    <row r="167" spans="1:3" ht="15.75" customHeight="1">
      <c r="A167" s="48">
        <v>7</v>
      </c>
      <c r="B167" s="31" t="s">
        <v>285</v>
      </c>
      <c r="C167" s="32">
        <v>100000</v>
      </c>
    </row>
    <row r="168" spans="1:3" ht="17.25" customHeight="1">
      <c r="A168" s="51">
        <v>7</v>
      </c>
      <c r="B168" s="52" t="s">
        <v>296</v>
      </c>
      <c r="C168" s="32">
        <v>10000</v>
      </c>
    </row>
    <row r="169" spans="1:3" ht="17.25" customHeight="1">
      <c r="A169" s="40">
        <v>7</v>
      </c>
      <c r="B169" s="52" t="s">
        <v>296</v>
      </c>
      <c r="C169" s="32">
        <v>2000</v>
      </c>
    </row>
    <row r="170" spans="1:3" ht="16.5" customHeight="1">
      <c r="A170" s="40">
        <v>7</v>
      </c>
      <c r="B170" s="31" t="s">
        <v>293</v>
      </c>
      <c r="C170" s="32">
        <v>2000</v>
      </c>
    </row>
    <row r="171" spans="1:3" ht="16.5" customHeight="1">
      <c r="A171" s="40">
        <v>7</v>
      </c>
      <c r="B171" s="33" t="s">
        <v>297</v>
      </c>
      <c r="C171" s="41">
        <v>100</v>
      </c>
    </row>
    <row r="172" spans="1:3" ht="16.5" customHeight="1">
      <c r="A172" s="40">
        <v>7</v>
      </c>
      <c r="B172" s="31" t="s">
        <v>288</v>
      </c>
      <c r="C172" s="32">
        <v>100000</v>
      </c>
    </row>
    <row r="173" spans="1:3" ht="16.5" customHeight="1">
      <c r="A173" s="40">
        <v>7</v>
      </c>
      <c r="B173" s="31" t="s">
        <v>288</v>
      </c>
      <c r="C173" s="32">
        <v>10000</v>
      </c>
    </row>
    <row r="174" spans="1:3" ht="16.5" customHeight="1">
      <c r="A174" s="40">
        <v>7</v>
      </c>
      <c r="B174" s="31" t="s">
        <v>288</v>
      </c>
      <c r="C174" s="32">
        <v>10000</v>
      </c>
    </row>
    <row r="175" spans="1:3" ht="16.5" customHeight="1">
      <c r="A175" s="40">
        <v>7</v>
      </c>
      <c r="B175" s="31" t="s">
        <v>288</v>
      </c>
      <c r="C175" s="32">
        <v>10000</v>
      </c>
    </row>
    <row r="176" spans="1:3" ht="16.5" customHeight="1">
      <c r="A176" s="40">
        <v>7</v>
      </c>
      <c r="B176" s="31" t="s">
        <v>288</v>
      </c>
      <c r="C176" s="32">
        <v>10000</v>
      </c>
    </row>
    <row r="177" spans="1:3" ht="16.5" customHeight="1">
      <c r="A177" s="40">
        <v>7</v>
      </c>
      <c r="B177" s="31" t="s">
        <v>288</v>
      </c>
      <c r="C177" s="32">
        <v>10000</v>
      </c>
    </row>
    <row r="178" spans="1:3" ht="16.5" customHeight="1">
      <c r="A178" s="40">
        <v>7</v>
      </c>
      <c r="B178" s="31" t="s">
        <v>288</v>
      </c>
      <c r="C178" s="32">
        <v>10000</v>
      </c>
    </row>
    <row r="179" spans="1:3" ht="16.5" customHeight="1">
      <c r="A179" s="40">
        <v>7</v>
      </c>
      <c r="B179" s="31" t="s">
        <v>288</v>
      </c>
      <c r="C179" s="32">
        <v>9000</v>
      </c>
    </row>
    <row r="180" spans="1:3" ht="16.5" customHeight="1">
      <c r="A180" s="40">
        <v>7</v>
      </c>
      <c r="B180" s="31" t="s">
        <v>288</v>
      </c>
      <c r="C180" s="32">
        <v>5000</v>
      </c>
    </row>
    <row r="181" spans="1:3" ht="16.5" customHeight="1">
      <c r="A181" s="40">
        <v>7</v>
      </c>
      <c r="B181" s="31" t="s">
        <v>288</v>
      </c>
      <c r="C181" s="32">
        <v>4000</v>
      </c>
    </row>
    <row r="182" spans="1:3" ht="16.5" customHeight="1">
      <c r="A182" s="40">
        <v>7</v>
      </c>
      <c r="B182" s="31" t="s">
        <v>288</v>
      </c>
      <c r="C182" s="32">
        <v>3000</v>
      </c>
    </row>
    <row r="183" spans="1:3" ht="16.5" customHeight="1">
      <c r="A183" s="40">
        <v>7</v>
      </c>
      <c r="B183" s="31" t="s">
        <v>288</v>
      </c>
      <c r="C183" s="32">
        <v>2000</v>
      </c>
    </row>
    <row r="184" spans="1:3" ht="16.5" customHeight="1">
      <c r="A184" s="40">
        <v>7</v>
      </c>
      <c r="B184" s="31" t="s">
        <v>288</v>
      </c>
      <c r="C184" s="32">
        <v>1000</v>
      </c>
    </row>
    <row r="185" spans="1:3" ht="16.5" customHeight="1">
      <c r="A185" s="40">
        <v>7</v>
      </c>
      <c r="B185" s="31" t="s">
        <v>288</v>
      </c>
      <c r="C185" s="34">
        <v>600</v>
      </c>
    </row>
    <row r="186" spans="1:3" ht="16.5" customHeight="1">
      <c r="A186" s="40">
        <v>7</v>
      </c>
      <c r="B186" s="31" t="s">
        <v>288</v>
      </c>
      <c r="C186" s="41">
        <v>300</v>
      </c>
    </row>
    <row r="187" spans="1:3" ht="16.5" customHeight="1">
      <c r="A187" s="40">
        <v>7</v>
      </c>
      <c r="B187" s="31" t="s">
        <v>288</v>
      </c>
      <c r="C187" s="34">
        <v>200</v>
      </c>
    </row>
    <row r="188" spans="1:3" ht="16.5" customHeight="1">
      <c r="A188" s="40">
        <v>7</v>
      </c>
      <c r="B188" s="31" t="s">
        <v>288</v>
      </c>
      <c r="C188" s="34">
        <v>200</v>
      </c>
    </row>
    <row r="189" spans="1:3" ht="16.5" customHeight="1">
      <c r="A189" s="40">
        <v>7</v>
      </c>
      <c r="B189" s="31" t="s">
        <v>288</v>
      </c>
      <c r="C189" s="34">
        <v>200</v>
      </c>
    </row>
    <row r="190" spans="1:3" ht="15.75" customHeight="1">
      <c r="A190" s="51">
        <v>7</v>
      </c>
      <c r="B190" s="31" t="s">
        <v>288</v>
      </c>
      <c r="C190" s="34">
        <v>10</v>
      </c>
    </row>
    <row r="191" spans="1:3" ht="20.25" customHeight="1">
      <c r="A191" s="570" t="s">
        <v>298</v>
      </c>
      <c r="B191" s="571"/>
      <c r="C191" s="572"/>
    </row>
    <row r="192" spans="1:3" ht="17.25" customHeight="1">
      <c r="A192" s="44">
        <v>8</v>
      </c>
      <c r="B192" s="31" t="s">
        <v>283</v>
      </c>
      <c r="C192" s="53">
        <v>100000</v>
      </c>
    </row>
    <row r="193" spans="1:3" ht="17.25" customHeight="1">
      <c r="A193" s="44">
        <v>8</v>
      </c>
      <c r="B193" s="31" t="s">
        <v>283</v>
      </c>
      <c r="C193" s="32">
        <v>10000</v>
      </c>
    </row>
    <row r="194" spans="1:3" ht="17.25" customHeight="1">
      <c r="A194" s="44">
        <v>8</v>
      </c>
      <c r="B194" s="31" t="s">
        <v>283</v>
      </c>
      <c r="C194" s="32">
        <v>10000</v>
      </c>
    </row>
    <row r="195" spans="1:3" ht="17.25" customHeight="1">
      <c r="A195" s="44">
        <v>8</v>
      </c>
      <c r="B195" s="31" t="s">
        <v>283</v>
      </c>
      <c r="C195" s="32">
        <v>10000</v>
      </c>
    </row>
    <row r="196" spans="1:3" ht="16.5" customHeight="1">
      <c r="A196" s="40">
        <v>8</v>
      </c>
      <c r="B196" s="31" t="s">
        <v>283</v>
      </c>
      <c r="C196" s="32">
        <v>10000</v>
      </c>
    </row>
    <row r="197" spans="1:3" ht="16.5" customHeight="1">
      <c r="A197" s="40">
        <v>8</v>
      </c>
      <c r="B197" s="31" t="s">
        <v>283</v>
      </c>
      <c r="C197" s="32">
        <v>10000</v>
      </c>
    </row>
    <row r="198" spans="1:3" ht="16.5" customHeight="1">
      <c r="A198" s="40">
        <v>8</v>
      </c>
      <c r="B198" s="31" t="s">
        <v>283</v>
      </c>
      <c r="C198" s="32">
        <v>10000</v>
      </c>
    </row>
    <row r="199" spans="1:3" ht="17.25" customHeight="1">
      <c r="A199" s="44">
        <v>8</v>
      </c>
      <c r="B199" s="31" t="s">
        <v>283</v>
      </c>
      <c r="C199" s="32">
        <v>10000</v>
      </c>
    </row>
    <row r="200" spans="1:3" ht="16.5" customHeight="1">
      <c r="A200" s="40">
        <v>8</v>
      </c>
      <c r="B200" s="31" t="s">
        <v>283</v>
      </c>
      <c r="C200" s="32">
        <v>10000</v>
      </c>
    </row>
    <row r="201" spans="1:3" ht="17.25" customHeight="1">
      <c r="A201" s="54">
        <v>8</v>
      </c>
      <c r="B201" s="31" t="s">
        <v>283</v>
      </c>
      <c r="C201" s="32">
        <v>10000</v>
      </c>
    </row>
    <row r="202" spans="1:3" ht="17.25" customHeight="1">
      <c r="A202" s="44">
        <v>8</v>
      </c>
      <c r="B202" s="31" t="s">
        <v>283</v>
      </c>
      <c r="C202" s="32">
        <v>10000</v>
      </c>
    </row>
    <row r="203" spans="1:3" ht="17.25" customHeight="1">
      <c r="A203" s="44">
        <v>8</v>
      </c>
      <c r="B203" s="31" t="s">
        <v>283</v>
      </c>
      <c r="C203" s="32">
        <v>10000</v>
      </c>
    </row>
    <row r="204" spans="1:3" ht="17.25" customHeight="1">
      <c r="A204" s="54">
        <v>8</v>
      </c>
      <c r="B204" s="31" t="s">
        <v>283</v>
      </c>
      <c r="C204" s="32">
        <v>10000</v>
      </c>
    </row>
    <row r="205" spans="1:3" ht="17.25" customHeight="1">
      <c r="A205" s="44">
        <v>8</v>
      </c>
      <c r="B205" s="31" t="s">
        <v>283</v>
      </c>
      <c r="C205" s="55" t="s">
        <v>299</v>
      </c>
    </row>
    <row r="206" spans="1:3" ht="17.25" customHeight="1">
      <c r="A206" s="44">
        <v>8</v>
      </c>
      <c r="B206" s="31" t="s">
        <v>283</v>
      </c>
      <c r="C206" s="32">
        <v>10000</v>
      </c>
    </row>
    <row r="207" spans="1:3" ht="22.5" customHeight="1">
      <c r="A207" s="44">
        <v>8</v>
      </c>
      <c r="B207" s="52" t="s">
        <v>300</v>
      </c>
      <c r="C207" s="55" t="s">
        <v>299</v>
      </c>
    </row>
    <row r="208" spans="1:3" ht="17.25" customHeight="1">
      <c r="A208" s="44">
        <v>8</v>
      </c>
      <c r="B208" s="31" t="s">
        <v>283</v>
      </c>
      <c r="C208" s="32">
        <v>10000</v>
      </c>
    </row>
    <row r="209" spans="1:3" ht="17.25" customHeight="1">
      <c r="A209" s="44">
        <v>8</v>
      </c>
      <c r="B209" s="31" t="s">
        <v>283</v>
      </c>
      <c r="C209" s="32">
        <v>10000</v>
      </c>
    </row>
    <row r="210" spans="1:3" ht="17.25" customHeight="1">
      <c r="A210" s="44">
        <v>8</v>
      </c>
      <c r="B210" s="31" t="s">
        <v>283</v>
      </c>
      <c r="C210" s="32">
        <v>10000</v>
      </c>
    </row>
    <row r="211" spans="1:3" ht="17.25" customHeight="1">
      <c r="A211" s="44">
        <v>8</v>
      </c>
      <c r="B211" s="31" t="s">
        <v>283</v>
      </c>
      <c r="C211" s="32">
        <v>10000</v>
      </c>
    </row>
    <row r="212" spans="1:3" ht="17.25" customHeight="1">
      <c r="A212" s="44">
        <v>8</v>
      </c>
      <c r="B212" s="31" t="s">
        <v>283</v>
      </c>
      <c r="C212" s="32">
        <v>10000</v>
      </c>
    </row>
    <row r="213" spans="1:3" ht="23.25" customHeight="1">
      <c r="A213" s="44">
        <v>8</v>
      </c>
      <c r="B213" s="31" t="s">
        <v>283</v>
      </c>
      <c r="C213" s="56" t="s">
        <v>301</v>
      </c>
    </row>
    <row r="214" spans="1:3" ht="17.25" customHeight="1">
      <c r="A214" s="44">
        <v>8</v>
      </c>
      <c r="B214" s="31" t="s">
        <v>283</v>
      </c>
      <c r="C214" s="32">
        <v>10000</v>
      </c>
    </row>
    <row r="215" spans="1:3" ht="17.25" customHeight="1">
      <c r="A215" s="44">
        <v>8</v>
      </c>
      <c r="B215" s="31" t="s">
        <v>283</v>
      </c>
      <c r="C215" s="32">
        <v>10000</v>
      </c>
    </row>
    <row r="216" spans="1:3" ht="17.25" customHeight="1">
      <c r="A216" s="44">
        <v>8</v>
      </c>
      <c r="B216" s="31" t="s">
        <v>283</v>
      </c>
      <c r="C216" s="57" t="s">
        <v>302</v>
      </c>
    </row>
    <row r="217" spans="1:3" ht="17.25" customHeight="1">
      <c r="A217" s="44">
        <v>8</v>
      </c>
      <c r="B217" s="31" t="s">
        <v>283</v>
      </c>
      <c r="C217" s="32">
        <v>10000</v>
      </c>
    </row>
    <row r="218" spans="1:3" ht="17.25" customHeight="1">
      <c r="A218" s="44">
        <v>8</v>
      </c>
      <c r="B218" s="31" t="s">
        <v>283</v>
      </c>
      <c r="C218" s="32">
        <v>10000</v>
      </c>
    </row>
    <row r="219" spans="1:3" ht="17.25" customHeight="1">
      <c r="A219" s="44">
        <v>8</v>
      </c>
      <c r="B219" s="31" t="s">
        <v>283</v>
      </c>
      <c r="C219" s="32">
        <v>10000</v>
      </c>
    </row>
    <row r="220" spans="1:3" ht="17.25" customHeight="1">
      <c r="A220" s="44">
        <v>8</v>
      </c>
      <c r="B220" s="31" t="s">
        <v>283</v>
      </c>
      <c r="C220" s="32">
        <v>9000</v>
      </c>
    </row>
    <row r="221" spans="1:3" ht="17.25" customHeight="1">
      <c r="A221" s="44">
        <v>8</v>
      </c>
      <c r="B221" s="31" t="s">
        <v>283</v>
      </c>
      <c r="C221" s="32">
        <v>9000</v>
      </c>
    </row>
    <row r="222" spans="1:3" ht="17.25" customHeight="1">
      <c r="A222" s="44">
        <v>8</v>
      </c>
      <c r="B222" s="31" t="s">
        <v>283</v>
      </c>
      <c r="C222" s="32">
        <v>9000</v>
      </c>
    </row>
    <row r="223" spans="1:3" ht="17.25" customHeight="1">
      <c r="A223" s="44">
        <v>8</v>
      </c>
      <c r="B223" s="31" t="s">
        <v>283</v>
      </c>
      <c r="C223" s="32">
        <v>8000</v>
      </c>
    </row>
    <row r="224" spans="1:3" ht="17.25" customHeight="1">
      <c r="A224" s="44">
        <v>8</v>
      </c>
      <c r="B224" s="31" t="s">
        <v>283</v>
      </c>
      <c r="C224" s="32">
        <v>8000</v>
      </c>
    </row>
    <row r="225" spans="1:3" ht="17.25" customHeight="1">
      <c r="A225" s="44">
        <v>8</v>
      </c>
      <c r="B225" s="31" t="s">
        <v>283</v>
      </c>
      <c r="C225" s="32">
        <v>8000</v>
      </c>
    </row>
    <row r="226" spans="1:3" ht="17.25" customHeight="1">
      <c r="A226" s="44">
        <v>8</v>
      </c>
      <c r="B226" s="31" t="s">
        <v>283</v>
      </c>
      <c r="C226" s="32">
        <v>7000</v>
      </c>
    </row>
    <row r="227" spans="1:3" ht="17.25" customHeight="1">
      <c r="A227" s="44">
        <v>8</v>
      </c>
      <c r="B227" s="31" t="s">
        <v>283</v>
      </c>
      <c r="C227" s="32">
        <v>5000</v>
      </c>
    </row>
    <row r="228" spans="1:3" ht="17.25" customHeight="1">
      <c r="A228" s="44">
        <v>8</v>
      </c>
      <c r="B228" s="31" t="s">
        <v>283</v>
      </c>
      <c r="C228" s="32">
        <v>5000</v>
      </c>
    </row>
    <row r="229" spans="1:3" ht="17.25" customHeight="1">
      <c r="A229" s="44">
        <v>8</v>
      </c>
      <c r="B229" s="31" t="s">
        <v>283</v>
      </c>
      <c r="C229" s="32">
        <v>5000</v>
      </c>
    </row>
    <row r="230" spans="1:3" ht="17.25" customHeight="1">
      <c r="A230" s="44">
        <v>8</v>
      </c>
      <c r="B230" s="31" t="s">
        <v>283</v>
      </c>
      <c r="C230" s="32">
        <v>4000</v>
      </c>
    </row>
    <row r="231" spans="1:3" ht="17.25" customHeight="1">
      <c r="A231" s="44">
        <v>8</v>
      </c>
      <c r="B231" s="31" t="s">
        <v>283</v>
      </c>
      <c r="C231" s="32">
        <v>3000</v>
      </c>
    </row>
    <row r="232" spans="1:3" ht="17.25" customHeight="1">
      <c r="A232" s="44">
        <v>8</v>
      </c>
      <c r="B232" s="31" t="s">
        <v>283</v>
      </c>
      <c r="C232" s="32">
        <v>3000</v>
      </c>
    </row>
    <row r="233" spans="1:3" ht="17.25" customHeight="1">
      <c r="A233" s="44">
        <v>8</v>
      </c>
      <c r="B233" s="31" t="s">
        <v>283</v>
      </c>
      <c r="C233" s="32">
        <v>2000</v>
      </c>
    </row>
    <row r="234" spans="1:3" ht="17.25" customHeight="1">
      <c r="A234" s="44">
        <v>8</v>
      </c>
      <c r="B234" s="31" t="s">
        <v>283</v>
      </c>
      <c r="C234" s="32">
        <v>2000</v>
      </c>
    </row>
    <row r="235" spans="1:3" ht="17.25" customHeight="1">
      <c r="A235" s="44">
        <v>8</v>
      </c>
      <c r="B235" s="31" t="s">
        <v>283</v>
      </c>
      <c r="C235" s="32">
        <v>1000</v>
      </c>
    </row>
    <row r="236" spans="1:3" ht="17.25" customHeight="1">
      <c r="A236" s="44">
        <v>8</v>
      </c>
      <c r="B236" s="31" t="s">
        <v>283</v>
      </c>
      <c r="C236" s="32">
        <v>1000</v>
      </c>
    </row>
    <row r="237" spans="1:3" ht="17.25" customHeight="1">
      <c r="A237" s="44">
        <v>8</v>
      </c>
      <c r="B237" s="31" t="s">
        <v>283</v>
      </c>
      <c r="C237" s="32">
        <v>1000</v>
      </c>
    </row>
    <row r="238" spans="1:3" ht="17.25" customHeight="1">
      <c r="A238" s="44">
        <v>8</v>
      </c>
      <c r="B238" s="31" t="s">
        <v>283</v>
      </c>
      <c r="C238" s="34">
        <v>750</v>
      </c>
    </row>
    <row r="239" spans="1:3" ht="17.25" customHeight="1">
      <c r="A239" s="44">
        <v>8</v>
      </c>
      <c r="B239" s="31" t="s">
        <v>283</v>
      </c>
      <c r="C239" s="34">
        <v>600</v>
      </c>
    </row>
    <row r="240" spans="1:3" ht="17.25" customHeight="1">
      <c r="A240" s="44">
        <v>8</v>
      </c>
      <c r="B240" s="31" t="s">
        <v>283</v>
      </c>
      <c r="C240" s="34">
        <v>500</v>
      </c>
    </row>
    <row r="241" spans="1:3" ht="17.25" customHeight="1">
      <c r="A241" s="570" t="s">
        <v>303</v>
      </c>
      <c r="B241" s="571"/>
      <c r="C241" s="572"/>
    </row>
    <row r="242" spans="1:3" ht="17.25" customHeight="1">
      <c r="A242" s="58">
        <v>6</v>
      </c>
      <c r="B242" s="31" t="s">
        <v>283</v>
      </c>
      <c r="C242" s="34">
        <v>200</v>
      </c>
    </row>
    <row r="243" spans="1:3" ht="17.25" customHeight="1">
      <c r="A243" s="58">
        <v>6</v>
      </c>
      <c r="B243" s="31" t="s">
        <v>283</v>
      </c>
      <c r="C243" s="34">
        <v>200</v>
      </c>
    </row>
    <row r="244" spans="1:3" ht="17.25" customHeight="1">
      <c r="A244" s="58">
        <v>6</v>
      </c>
      <c r="B244" s="31" t="s">
        <v>283</v>
      </c>
      <c r="C244" s="34">
        <v>100</v>
      </c>
    </row>
    <row r="245" spans="1:3" ht="17.25" customHeight="1">
      <c r="A245" s="58">
        <v>6</v>
      </c>
      <c r="B245" s="31" t="s">
        <v>283</v>
      </c>
      <c r="C245" s="34">
        <v>100</v>
      </c>
    </row>
    <row r="246" spans="1:3" ht="17.25" customHeight="1">
      <c r="A246" s="58">
        <v>6</v>
      </c>
      <c r="B246" s="31" t="s">
        <v>283</v>
      </c>
      <c r="C246" s="34">
        <v>100</v>
      </c>
    </row>
    <row r="247" spans="1:3" ht="17.25" customHeight="1">
      <c r="A247" s="58">
        <v>6</v>
      </c>
      <c r="B247" s="31" t="s">
        <v>283</v>
      </c>
      <c r="C247" s="34">
        <v>50</v>
      </c>
    </row>
    <row r="248" spans="1:3" ht="17.25" customHeight="1">
      <c r="A248" s="58">
        <v>6</v>
      </c>
      <c r="B248" s="31" t="s">
        <v>283</v>
      </c>
      <c r="C248" s="34">
        <v>25</v>
      </c>
    </row>
    <row r="249" spans="1:3" ht="17.25" customHeight="1">
      <c r="A249" s="58">
        <v>6</v>
      </c>
      <c r="B249" s="31" t="s">
        <v>283</v>
      </c>
      <c r="C249" s="34">
        <v>20</v>
      </c>
    </row>
    <row r="250" spans="1:3" ht="17.25" customHeight="1">
      <c r="A250" s="58">
        <v>6</v>
      </c>
      <c r="B250" s="31" t="s">
        <v>285</v>
      </c>
      <c r="C250" s="32">
        <v>2000</v>
      </c>
    </row>
    <row r="251" spans="1:3" ht="17.25" customHeight="1">
      <c r="A251" s="58">
        <v>6</v>
      </c>
      <c r="B251" s="33" t="s">
        <v>304</v>
      </c>
      <c r="C251" s="32">
        <v>1000</v>
      </c>
    </row>
    <row r="252" spans="1:3" ht="17.25" customHeight="1">
      <c r="A252" s="58">
        <v>6</v>
      </c>
      <c r="B252" s="31" t="s">
        <v>288</v>
      </c>
      <c r="C252" s="32">
        <v>100000</v>
      </c>
    </row>
    <row r="253" spans="1:3" ht="17.25" customHeight="1">
      <c r="A253" s="58">
        <v>6</v>
      </c>
      <c r="B253" s="31" t="s">
        <v>288</v>
      </c>
      <c r="C253" s="32">
        <v>100000</v>
      </c>
    </row>
    <row r="254" spans="1:3" ht="17.25" customHeight="1">
      <c r="A254" s="58">
        <v>6</v>
      </c>
      <c r="B254" s="31" t="s">
        <v>288</v>
      </c>
      <c r="C254" s="32">
        <v>10000</v>
      </c>
    </row>
    <row r="255" spans="1:3" ht="15.75" customHeight="1">
      <c r="A255" s="59">
        <v>6</v>
      </c>
      <c r="B255" s="31" t="s">
        <v>288</v>
      </c>
      <c r="C255" s="32">
        <v>10000</v>
      </c>
    </row>
    <row r="256" spans="1:3" ht="17.25" customHeight="1">
      <c r="A256" s="58">
        <v>6</v>
      </c>
      <c r="B256" s="31" t="s">
        <v>288</v>
      </c>
      <c r="C256" s="55" t="s">
        <v>305</v>
      </c>
    </row>
    <row r="257" spans="1:3" ht="17.25" customHeight="1">
      <c r="A257" s="58">
        <v>6</v>
      </c>
      <c r="B257" s="31" t="s">
        <v>288</v>
      </c>
      <c r="C257" s="32">
        <v>10000</v>
      </c>
    </row>
    <row r="258" spans="1:3" ht="17.25" customHeight="1">
      <c r="A258" s="58">
        <v>6</v>
      </c>
      <c r="B258" s="33" t="s">
        <v>306</v>
      </c>
      <c r="C258" s="32">
        <v>10000</v>
      </c>
    </row>
    <row r="259" spans="1:3" ht="17.25" customHeight="1">
      <c r="A259" s="58">
        <v>6</v>
      </c>
      <c r="B259" s="31" t="s">
        <v>288</v>
      </c>
      <c r="C259" s="32">
        <v>8000</v>
      </c>
    </row>
    <row r="260" spans="1:3" ht="17.25" customHeight="1">
      <c r="A260" s="58">
        <v>6</v>
      </c>
      <c r="B260" s="31" t="s">
        <v>288</v>
      </c>
      <c r="C260" s="32">
        <v>5000</v>
      </c>
    </row>
    <row r="261" spans="1:3" ht="17.25" customHeight="1">
      <c r="A261" s="58">
        <v>6</v>
      </c>
      <c r="B261" s="31" t="s">
        <v>288</v>
      </c>
      <c r="C261" s="32">
        <v>4000</v>
      </c>
    </row>
    <row r="262" spans="1:3" ht="17.25" customHeight="1">
      <c r="A262" s="58">
        <v>6</v>
      </c>
      <c r="B262" s="31" t="s">
        <v>288</v>
      </c>
      <c r="C262" s="32">
        <v>2200</v>
      </c>
    </row>
    <row r="263" spans="1:3" ht="17.25" customHeight="1">
      <c r="A263" s="58">
        <v>6</v>
      </c>
      <c r="B263" s="31" t="s">
        <v>288</v>
      </c>
      <c r="C263" s="32">
        <v>2000</v>
      </c>
    </row>
    <row r="264" spans="1:3" ht="17.25" customHeight="1">
      <c r="A264" s="58">
        <v>6</v>
      </c>
      <c r="B264" s="31" t="s">
        <v>288</v>
      </c>
      <c r="C264" s="60">
        <v>900</v>
      </c>
    </row>
    <row r="265" spans="1:3" ht="17.25" customHeight="1">
      <c r="A265" s="58">
        <v>6</v>
      </c>
      <c r="B265" s="31" t="s">
        <v>288</v>
      </c>
      <c r="C265" s="34">
        <v>750</v>
      </c>
    </row>
    <row r="266" spans="1:3" ht="17.25" customHeight="1">
      <c r="A266" s="58">
        <v>6</v>
      </c>
      <c r="B266" s="31" t="s">
        <v>288</v>
      </c>
      <c r="C266" s="34">
        <v>500</v>
      </c>
    </row>
    <row r="267" spans="1:3" ht="17.25" customHeight="1">
      <c r="A267" s="58">
        <v>6</v>
      </c>
      <c r="B267" s="31" t="s">
        <v>288</v>
      </c>
      <c r="C267" s="34">
        <v>300</v>
      </c>
    </row>
    <row r="268" spans="1:3" ht="17.25" customHeight="1">
      <c r="A268" s="58">
        <v>6</v>
      </c>
      <c r="B268" s="31" t="s">
        <v>288</v>
      </c>
      <c r="C268" s="34">
        <v>200</v>
      </c>
    </row>
    <row r="269" spans="1:3" ht="17.25" customHeight="1">
      <c r="A269" s="58">
        <v>6</v>
      </c>
      <c r="B269" s="31" t="s">
        <v>288</v>
      </c>
      <c r="C269" s="34">
        <v>200</v>
      </c>
    </row>
    <row r="270" spans="1:3" ht="17.25" customHeight="1">
      <c r="A270" s="58">
        <v>6</v>
      </c>
      <c r="B270" s="31" t="s">
        <v>288</v>
      </c>
      <c r="C270" s="34">
        <v>80</v>
      </c>
    </row>
    <row r="271" spans="1:3" ht="17.25" customHeight="1">
      <c r="A271" s="58">
        <v>6</v>
      </c>
      <c r="B271" s="31" t="s">
        <v>288</v>
      </c>
      <c r="C271" s="34">
        <v>50</v>
      </c>
    </row>
    <row r="272" spans="1:3" ht="17.25" customHeight="1">
      <c r="A272" s="58">
        <v>7</v>
      </c>
      <c r="B272" s="31" t="s">
        <v>283</v>
      </c>
      <c r="C272" s="32">
        <v>10000</v>
      </c>
    </row>
    <row r="273" spans="1:3" ht="17.25" customHeight="1">
      <c r="A273" s="58">
        <v>7</v>
      </c>
      <c r="B273" s="31" t="s">
        <v>283</v>
      </c>
      <c r="C273" s="32">
        <v>10000</v>
      </c>
    </row>
    <row r="274" spans="1:3" ht="17.25" customHeight="1">
      <c r="A274" s="58">
        <v>7</v>
      </c>
      <c r="B274" s="31" t="s">
        <v>283</v>
      </c>
      <c r="C274" s="32">
        <v>10000</v>
      </c>
    </row>
    <row r="275" spans="1:3" ht="15.75" customHeight="1">
      <c r="A275" s="59">
        <v>7</v>
      </c>
      <c r="B275" s="31" t="s">
        <v>283</v>
      </c>
      <c r="C275" s="32">
        <v>10000</v>
      </c>
    </row>
    <row r="276" spans="1:3" ht="17.25" customHeight="1">
      <c r="A276" s="58">
        <v>7</v>
      </c>
      <c r="B276" s="31" t="s">
        <v>283</v>
      </c>
      <c r="C276" s="32">
        <v>10000</v>
      </c>
    </row>
    <row r="277" spans="1:3" ht="17.25" customHeight="1">
      <c r="A277" s="58">
        <v>7</v>
      </c>
      <c r="B277" s="31" t="s">
        <v>283</v>
      </c>
      <c r="C277" s="32">
        <v>10000</v>
      </c>
    </row>
    <row r="278" spans="1:3" ht="17.25" customHeight="1">
      <c r="A278" s="58">
        <v>7</v>
      </c>
      <c r="B278" s="31" t="s">
        <v>283</v>
      </c>
      <c r="C278" s="32">
        <v>10000</v>
      </c>
    </row>
    <row r="279" spans="1:3" ht="17.25" customHeight="1">
      <c r="A279" s="58">
        <v>7</v>
      </c>
      <c r="B279" s="31" t="s">
        <v>283</v>
      </c>
      <c r="C279" s="32">
        <v>10000</v>
      </c>
    </row>
    <row r="280" spans="1:3" ht="17.25" customHeight="1">
      <c r="A280" s="58">
        <v>7</v>
      </c>
      <c r="B280" s="31" t="s">
        <v>283</v>
      </c>
      <c r="C280" s="32">
        <v>10000</v>
      </c>
    </row>
    <row r="281" spans="1:3" ht="17.25" customHeight="1">
      <c r="A281" s="58">
        <v>7</v>
      </c>
      <c r="B281" s="31" t="s">
        <v>283</v>
      </c>
      <c r="C281" s="32">
        <v>10000</v>
      </c>
    </row>
    <row r="282" spans="1:3" ht="17.25" customHeight="1">
      <c r="A282" s="58">
        <v>7</v>
      </c>
      <c r="B282" s="31" t="s">
        <v>283</v>
      </c>
      <c r="C282" s="32">
        <v>10000</v>
      </c>
    </row>
    <row r="283" spans="1:3" ht="22.5" customHeight="1">
      <c r="A283" s="58">
        <v>7</v>
      </c>
      <c r="B283" s="52" t="s">
        <v>307</v>
      </c>
      <c r="C283" s="32">
        <v>10000</v>
      </c>
    </row>
    <row r="284" spans="1:3" ht="17.25" customHeight="1">
      <c r="A284" s="58">
        <v>7</v>
      </c>
      <c r="B284" s="31" t="s">
        <v>283</v>
      </c>
      <c r="C284" s="32">
        <v>10000</v>
      </c>
    </row>
    <row r="285" spans="1:3" ht="17.25" customHeight="1">
      <c r="A285" s="58">
        <v>7</v>
      </c>
      <c r="B285" s="31" t="s">
        <v>283</v>
      </c>
      <c r="C285" s="32">
        <v>7000</v>
      </c>
    </row>
    <row r="286" spans="1:3" ht="15.75" customHeight="1">
      <c r="A286" s="59">
        <v>7</v>
      </c>
      <c r="B286" s="31" t="s">
        <v>283</v>
      </c>
      <c r="C286" s="32">
        <v>7000</v>
      </c>
    </row>
    <row r="287" spans="1:3" ht="17.25" customHeight="1">
      <c r="A287" s="58">
        <v>7</v>
      </c>
      <c r="B287" s="31" t="s">
        <v>283</v>
      </c>
      <c r="C287" s="32">
        <v>4000</v>
      </c>
    </row>
    <row r="288" spans="1:3" ht="15.75" customHeight="1">
      <c r="A288" s="59">
        <v>7</v>
      </c>
      <c r="B288" s="31" t="s">
        <v>283</v>
      </c>
      <c r="C288" s="32">
        <v>2000</v>
      </c>
    </row>
    <row r="289" spans="1:3" ht="24" customHeight="1">
      <c r="A289" s="58">
        <v>7</v>
      </c>
      <c r="B289" s="52" t="s">
        <v>308</v>
      </c>
      <c r="C289" s="32">
        <v>1000</v>
      </c>
    </row>
    <row r="290" spans="1:3" ht="17.25" customHeight="1">
      <c r="A290" s="59">
        <v>7</v>
      </c>
      <c r="B290" s="31" t="s">
        <v>283</v>
      </c>
      <c r="C290" s="53">
        <v>1000</v>
      </c>
    </row>
    <row r="291" spans="1:3" ht="24.75" customHeight="1">
      <c r="A291" s="570" t="s">
        <v>309</v>
      </c>
      <c r="B291" s="571"/>
      <c r="C291" s="572"/>
    </row>
    <row r="292" spans="1:3" ht="17.25" customHeight="1">
      <c r="A292" s="61">
        <v>9</v>
      </c>
      <c r="B292" s="31" t="s">
        <v>310</v>
      </c>
      <c r="C292" s="62">
        <v>100000</v>
      </c>
    </row>
    <row r="293" spans="1:3" ht="17.25" customHeight="1">
      <c r="A293" s="61">
        <v>9</v>
      </c>
      <c r="B293" s="31" t="s">
        <v>311</v>
      </c>
      <c r="C293" s="63">
        <v>10000</v>
      </c>
    </row>
    <row r="294" spans="1:3" ht="17.25" customHeight="1">
      <c r="A294" s="61">
        <v>9</v>
      </c>
      <c r="B294" s="31" t="s">
        <v>311</v>
      </c>
      <c r="C294" s="63">
        <v>10000</v>
      </c>
    </row>
    <row r="295" spans="1:3" ht="17.25" customHeight="1">
      <c r="A295" s="61">
        <v>9</v>
      </c>
      <c r="B295" s="31" t="s">
        <v>311</v>
      </c>
      <c r="C295" s="63">
        <v>10000</v>
      </c>
    </row>
    <row r="296" spans="1:3" ht="17.25" customHeight="1">
      <c r="A296" s="61">
        <v>9</v>
      </c>
      <c r="B296" s="31" t="s">
        <v>311</v>
      </c>
      <c r="C296" s="63">
        <v>10000</v>
      </c>
    </row>
    <row r="297" spans="1:3" ht="17.25" customHeight="1">
      <c r="A297" s="61">
        <v>9</v>
      </c>
      <c r="B297" s="31" t="s">
        <v>312</v>
      </c>
      <c r="C297" s="63">
        <v>10000</v>
      </c>
    </row>
    <row r="298" spans="1:3" ht="16.5" customHeight="1">
      <c r="A298" s="64">
        <v>9</v>
      </c>
      <c r="B298" s="31" t="s">
        <v>311</v>
      </c>
      <c r="C298" s="63">
        <v>10000</v>
      </c>
    </row>
    <row r="299" spans="1:3" ht="16.5" customHeight="1">
      <c r="A299" s="64">
        <v>9</v>
      </c>
      <c r="B299" s="31" t="s">
        <v>311</v>
      </c>
      <c r="C299" s="63">
        <v>10000</v>
      </c>
    </row>
    <row r="300" spans="1:3" ht="17.25" customHeight="1">
      <c r="A300" s="61">
        <v>9</v>
      </c>
      <c r="B300" s="52" t="s">
        <v>313</v>
      </c>
      <c r="C300" s="63">
        <v>10000</v>
      </c>
    </row>
    <row r="301" spans="1:3" ht="17.25" customHeight="1">
      <c r="A301" s="61">
        <v>9</v>
      </c>
      <c r="B301" s="31" t="s">
        <v>311</v>
      </c>
      <c r="C301" s="63">
        <v>10000</v>
      </c>
    </row>
    <row r="302" spans="1:3" ht="17.25" customHeight="1">
      <c r="A302" s="61">
        <v>9</v>
      </c>
      <c r="B302" s="31" t="s">
        <v>311</v>
      </c>
      <c r="C302" s="63">
        <v>10000</v>
      </c>
    </row>
    <row r="303" spans="1:3" ht="17.25" customHeight="1">
      <c r="A303" s="61">
        <v>9</v>
      </c>
      <c r="B303" s="31" t="s">
        <v>311</v>
      </c>
      <c r="C303" s="63">
        <v>10000</v>
      </c>
    </row>
    <row r="304" spans="1:3" ht="17.25" customHeight="1">
      <c r="A304" s="61">
        <v>9</v>
      </c>
      <c r="B304" s="31" t="s">
        <v>311</v>
      </c>
      <c r="C304" s="63">
        <v>5000</v>
      </c>
    </row>
    <row r="305" spans="1:3" ht="17.25" customHeight="1">
      <c r="A305" s="61">
        <v>9</v>
      </c>
      <c r="B305" s="31" t="s">
        <v>311</v>
      </c>
      <c r="C305" s="63">
        <v>5000</v>
      </c>
    </row>
    <row r="306" spans="1:3" ht="17.25" customHeight="1">
      <c r="A306" s="61">
        <v>9</v>
      </c>
      <c r="B306" s="33" t="s">
        <v>314</v>
      </c>
      <c r="C306" s="63">
        <v>4000</v>
      </c>
    </row>
    <row r="307" spans="1:3" ht="17.25" customHeight="1">
      <c r="A307" s="61">
        <v>9</v>
      </c>
      <c r="B307" s="31" t="s">
        <v>311</v>
      </c>
      <c r="C307" s="63">
        <v>3000</v>
      </c>
    </row>
    <row r="308" spans="1:3" ht="17.25" customHeight="1">
      <c r="A308" s="61">
        <v>9</v>
      </c>
      <c r="B308" s="31" t="s">
        <v>311</v>
      </c>
      <c r="C308" s="63">
        <v>3000</v>
      </c>
    </row>
    <row r="309" spans="1:3" ht="17.25" customHeight="1">
      <c r="A309" s="61">
        <v>9</v>
      </c>
      <c r="B309" s="31" t="s">
        <v>311</v>
      </c>
      <c r="C309" s="63">
        <v>2000</v>
      </c>
    </row>
    <row r="310" spans="1:3" ht="15.75" customHeight="1">
      <c r="A310" s="65">
        <v>9</v>
      </c>
      <c r="B310" s="31" t="s">
        <v>311</v>
      </c>
      <c r="C310" s="63">
        <v>2000</v>
      </c>
    </row>
    <row r="311" spans="1:3" ht="17.25" customHeight="1">
      <c r="A311" s="61">
        <v>9</v>
      </c>
      <c r="B311" s="31" t="s">
        <v>311</v>
      </c>
      <c r="C311" s="63">
        <v>1000</v>
      </c>
    </row>
    <row r="312" spans="1:3" ht="16.5" customHeight="1">
      <c r="A312" s="65">
        <v>9</v>
      </c>
      <c r="B312" s="31" t="s">
        <v>315</v>
      </c>
      <c r="C312" s="66" t="s">
        <v>316</v>
      </c>
    </row>
    <row r="313" spans="1:3" ht="15.75" customHeight="1">
      <c r="A313" s="65">
        <v>9</v>
      </c>
      <c r="B313" s="31" t="s">
        <v>317</v>
      </c>
      <c r="C313" s="63">
        <v>1000</v>
      </c>
    </row>
    <row r="314" spans="1:3" ht="17.25" customHeight="1">
      <c r="A314" s="61">
        <v>9</v>
      </c>
      <c r="B314" s="31" t="s">
        <v>311</v>
      </c>
      <c r="C314" s="63">
        <v>1000</v>
      </c>
    </row>
    <row r="315" spans="1:3" ht="17.25" customHeight="1">
      <c r="A315" s="61">
        <v>9</v>
      </c>
      <c r="B315" s="31" t="s">
        <v>318</v>
      </c>
      <c r="C315" s="63">
        <v>1000</v>
      </c>
    </row>
    <row r="316" spans="1:3" ht="17.25" customHeight="1">
      <c r="A316" s="61">
        <v>9</v>
      </c>
      <c r="B316" s="31" t="s">
        <v>311</v>
      </c>
      <c r="C316" s="63">
        <v>1000</v>
      </c>
    </row>
    <row r="317" spans="1:3" ht="17.25" customHeight="1">
      <c r="A317" s="61">
        <v>9</v>
      </c>
      <c r="B317" s="31" t="s">
        <v>311</v>
      </c>
      <c r="C317" s="67">
        <v>700</v>
      </c>
    </row>
    <row r="318" spans="1:3" ht="15.75" customHeight="1">
      <c r="A318" s="65">
        <v>9</v>
      </c>
      <c r="B318" s="31" t="s">
        <v>311</v>
      </c>
      <c r="C318" s="67">
        <v>400</v>
      </c>
    </row>
    <row r="319" spans="1:3" ht="17.25" customHeight="1">
      <c r="A319" s="61">
        <v>9</v>
      </c>
      <c r="B319" s="31" t="s">
        <v>311</v>
      </c>
      <c r="C319" s="67">
        <v>300</v>
      </c>
    </row>
    <row r="320" spans="1:3" ht="17.25" customHeight="1">
      <c r="A320" s="61">
        <v>9</v>
      </c>
      <c r="B320" s="31" t="s">
        <v>311</v>
      </c>
      <c r="C320" s="67">
        <v>200</v>
      </c>
    </row>
    <row r="321" spans="1:3" ht="17.25" customHeight="1">
      <c r="A321" s="61">
        <v>9</v>
      </c>
      <c r="B321" s="31" t="s">
        <v>311</v>
      </c>
      <c r="C321" s="67">
        <v>200</v>
      </c>
    </row>
    <row r="322" spans="1:3" ht="17.25" customHeight="1">
      <c r="A322" s="61">
        <v>9</v>
      </c>
      <c r="B322" s="31" t="s">
        <v>311</v>
      </c>
      <c r="C322" s="67">
        <v>100</v>
      </c>
    </row>
    <row r="323" spans="1:3" ht="16.5" customHeight="1">
      <c r="A323" s="64">
        <v>9</v>
      </c>
      <c r="B323" s="33" t="s">
        <v>319</v>
      </c>
      <c r="C323" s="67">
        <v>100</v>
      </c>
    </row>
    <row r="324" spans="1:3" ht="16.5" customHeight="1">
      <c r="A324" s="64">
        <v>9</v>
      </c>
      <c r="B324" s="31" t="s">
        <v>311</v>
      </c>
      <c r="C324" s="67">
        <v>100</v>
      </c>
    </row>
    <row r="325" spans="1:3" ht="16.5" customHeight="1">
      <c r="A325" s="64">
        <v>9</v>
      </c>
      <c r="B325" s="31" t="s">
        <v>311</v>
      </c>
      <c r="C325" s="67">
        <v>80</v>
      </c>
    </row>
    <row r="326" spans="1:3" ht="16.5" customHeight="1">
      <c r="A326" s="64">
        <v>9</v>
      </c>
      <c r="B326" s="31" t="s">
        <v>311</v>
      </c>
      <c r="C326" s="67">
        <v>70</v>
      </c>
    </row>
    <row r="327" spans="1:3" ht="17.25" customHeight="1">
      <c r="A327" s="61">
        <v>9</v>
      </c>
      <c r="B327" s="31" t="s">
        <v>311</v>
      </c>
      <c r="C327" s="67">
        <v>50</v>
      </c>
    </row>
    <row r="328" spans="1:3" ht="16.5" customHeight="1">
      <c r="A328" s="64">
        <v>9</v>
      </c>
      <c r="B328" s="31" t="s">
        <v>311</v>
      </c>
      <c r="C328" s="68">
        <v>40</v>
      </c>
    </row>
    <row r="329" spans="1:3" ht="15.75" customHeight="1">
      <c r="A329" s="69">
        <v>9</v>
      </c>
      <c r="B329" s="31" t="s">
        <v>311</v>
      </c>
      <c r="C329" s="67">
        <v>20</v>
      </c>
    </row>
    <row r="330" spans="1:3" ht="17.25" customHeight="1">
      <c r="A330" s="61">
        <v>9</v>
      </c>
      <c r="B330" s="31" t="s">
        <v>320</v>
      </c>
      <c r="C330" s="67">
        <v>300</v>
      </c>
    </row>
    <row r="331" spans="1:3" ht="17.25" customHeight="1">
      <c r="A331" s="61">
        <v>9</v>
      </c>
      <c r="B331" s="33" t="s">
        <v>321</v>
      </c>
      <c r="C331" s="63">
        <v>10000</v>
      </c>
    </row>
    <row r="332" spans="1:3" ht="16.5" customHeight="1">
      <c r="A332" s="64">
        <v>9</v>
      </c>
      <c r="B332" s="31" t="s">
        <v>322</v>
      </c>
      <c r="C332" s="63">
        <v>5000</v>
      </c>
    </row>
    <row r="333" spans="1:3" ht="15.75" customHeight="1">
      <c r="A333" s="65">
        <v>9</v>
      </c>
      <c r="B333" s="31" t="s">
        <v>322</v>
      </c>
      <c r="C333" s="67">
        <v>300</v>
      </c>
    </row>
    <row r="334" spans="1:3" ht="16.5" customHeight="1">
      <c r="A334" s="64">
        <v>9</v>
      </c>
      <c r="B334" s="31" t="s">
        <v>322</v>
      </c>
      <c r="C334" s="67">
        <v>200</v>
      </c>
    </row>
    <row r="335" spans="1:3" ht="17.25" customHeight="1">
      <c r="A335" s="61">
        <v>9</v>
      </c>
      <c r="B335" s="31" t="s">
        <v>322</v>
      </c>
      <c r="C335" s="67">
        <v>200</v>
      </c>
    </row>
    <row r="336" spans="1:3" ht="15.75" customHeight="1">
      <c r="A336" s="65">
        <v>9</v>
      </c>
      <c r="B336" s="31" t="s">
        <v>322</v>
      </c>
      <c r="C336" s="70">
        <v>90</v>
      </c>
    </row>
    <row r="337" spans="1:3" ht="18" customHeight="1">
      <c r="A337" s="570" t="s">
        <v>323</v>
      </c>
      <c r="B337" s="571"/>
      <c r="C337" s="572"/>
    </row>
    <row r="338" spans="1:3" ht="16.5" customHeight="1">
      <c r="A338" s="64">
        <v>10</v>
      </c>
      <c r="B338" s="31" t="s">
        <v>311</v>
      </c>
      <c r="C338" s="63">
        <v>100000</v>
      </c>
    </row>
    <row r="339" spans="1:3" ht="16.5" customHeight="1">
      <c r="A339" s="71">
        <v>10</v>
      </c>
      <c r="B339" s="31" t="s">
        <v>311</v>
      </c>
      <c r="C339" s="62">
        <v>10000</v>
      </c>
    </row>
    <row r="340" spans="1:3" ht="15.75" customHeight="1">
      <c r="A340" s="71">
        <v>10</v>
      </c>
      <c r="B340" s="31" t="s">
        <v>311</v>
      </c>
      <c r="C340" s="63">
        <v>10000</v>
      </c>
    </row>
    <row r="341" spans="1:3" ht="15.75" customHeight="1">
      <c r="A341" s="71">
        <v>10</v>
      </c>
      <c r="B341" s="31" t="s">
        <v>311</v>
      </c>
      <c r="C341" s="63">
        <v>10000</v>
      </c>
    </row>
    <row r="342" spans="1:3" ht="15.75" customHeight="1">
      <c r="A342" s="71">
        <v>10</v>
      </c>
      <c r="B342" s="31" t="s">
        <v>311</v>
      </c>
      <c r="C342" s="63">
        <v>10000</v>
      </c>
    </row>
    <row r="343" spans="1:3" ht="15.75" customHeight="1">
      <c r="A343" s="71">
        <v>10</v>
      </c>
      <c r="B343" s="31" t="s">
        <v>311</v>
      </c>
      <c r="C343" s="63">
        <v>10000</v>
      </c>
    </row>
    <row r="344" spans="1:3" ht="15.75" customHeight="1">
      <c r="A344" s="71">
        <v>10</v>
      </c>
      <c r="B344" s="31" t="s">
        <v>324</v>
      </c>
      <c r="C344" s="63">
        <v>10000</v>
      </c>
    </row>
    <row r="345" spans="1:3" ht="15.75" customHeight="1">
      <c r="A345" s="71">
        <v>10</v>
      </c>
      <c r="B345" s="31" t="s">
        <v>311</v>
      </c>
      <c r="C345" s="63">
        <v>10000</v>
      </c>
    </row>
    <row r="346" spans="1:3" ht="15.75" customHeight="1">
      <c r="A346" s="71">
        <v>10</v>
      </c>
      <c r="B346" s="31" t="s">
        <v>311</v>
      </c>
      <c r="C346" s="63">
        <v>10000</v>
      </c>
    </row>
    <row r="347" spans="1:3" ht="15.75" customHeight="1">
      <c r="A347" s="71">
        <v>10</v>
      </c>
      <c r="B347" s="31" t="s">
        <v>311</v>
      </c>
      <c r="C347" s="63">
        <v>10000</v>
      </c>
    </row>
    <row r="348" spans="1:3" ht="15.75" customHeight="1">
      <c r="A348" s="71">
        <v>10</v>
      </c>
      <c r="B348" s="31" t="s">
        <v>311</v>
      </c>
      <c r="C348" s="63">
        <v>10000</v>
      </c>
    </row>
    <row r="349" spans="1:3" ht="15.75" customHeight="1">
      <c r="A349" s="71">
        <v>10</v>
      </c>
      <c r="B349" s="31" t="s">
        <v>311</v>
      </c>
      <c r="C349" s="63">
        <v>9000</v>
      </c>
    </row>
    <row r="350" spans="1:3" ht="15.75" customHeight="1">
      <c r="A350" s="71">
        <v>10</v>
      </c>
      <c r="B350" s="31" t="s">
        <v>311</v>
      </c>
      <c r="C350" s="63">
        <v>7000</v>
      </c>
    </row>
    <row r="351" spans="1:3" ht="16.5" customHeight="1">
      <c r="A351" s="64">
        <v>10</v>
      </c>
      <c r="B351" s="31" t="s">
        <v>311</v>
      </c>
      <c r="C351" s="63">
        <v>5000</v>
      </c>
    </row>
    <row r="352" spans="1:3" ht="16.5" customHeight="1">
      <c r="A352" s="64">
        <v>10</v>
      </c>
      <c r="B352" s="31" t="s">
        <v>311</v>
      </c>
      <c r="C352" s="63">
        <v>4000</v>
      </c>
    </row>
    <row r="353" spans="1:3" ht="15.75" customHeight="1">
      <c r="A353" s="71">
        <v>10</v>
      </c>
      <c r="B353" s="31" t="s">
        <v>311</v>
      </c>
      <c r="C353" s="63">
        <v>3000</v>
      </c>
    </row>
    <row r="354" spans="1:3" ht="15.75" customHeight="1">
      <c r="A354" s="71">
        <v>10</v>
      </c>
      <c r="B354" s="31" t="s">
        <v>311</v>
      </c>
      <c r="C354" s="63">
        <v>2000</v>
      </c>
    </row>
    <row r="355" spans="1:3" ht="15.75" customHeight="1">
      <c r="A355" s="71">
        <v>10</v>
      </c>
      <c r="B355" s="31" t="s">
        <v>311</v>
      </c>
      <c r="C355" s="63">
        <v>2000</v>
      </c>
    </row>
    <row r="356" spans="1:3" ht="16.5" customHeight="1">
      <c r="A356" s="64">
        <v>10</v>
      </c>
      <c r="B356" s="31" t="s">
        <v>311</v>
      </c>
      <c r="C356" s="63">
        <v>1000</v>
      </c>
    </row>
    <row r="357" spans="1:3" ht="15.75" customHeight="1">
      <c r="A357" s="71">
        <v>10</v>
      </c>
      <c r="B357" s="31" t="s">
        <v>311</v>
      </c>
      <c r="C357" s="63">
        <v>1000</v>
      </c>
    </row>
    <row r="358" spans="1:3" ht="16.5" customHeight="1">
      <c r="A358" s="64">
        <v>10</v>
      </c>
      <c r="B358" s="31" t="s">
        <v>311</v>
      </c>
      <c r="C358" s="63">
        <v>1000</v>
      </c>
    </row>
    <row r="359" spans="1:3" ht="15.75" customHeight="1">
      <c r="A359" s="71">
        <v>10</v>
      </c>
      <c r="B359" s="31" t="s">
        <v>311</v>
      </c>
      <c r="C359" s="63">
        <v>1000</v>
      </c>
    </row>
    <row r="360" spans="1:3" ht="15.75" customHeight="1">
      <c r="A360" s="71">
        <v>10</v>
      </c>
      <c r="B360" s="31" t="s">
        <v>311</v>
      </c>
      <c r="C360" s="63">
        <v>1000</v>
      </c>
    </row>
    <row r="361" spans="1:3" ht="15.75" customHeight="1">
      <c r="A361" s="71">
        <v>10</v>
      </c>
      <c r="B361" s="31" t="s">
        <v>311</v>
      </c>
      <c r="C361" s="63">
        <v>1000</v>
      </c>
    </row>
    <row r="362" spans="1:3" ht="15.75" customHeight="1">
      <c r="A362" s="71">
        <v>10</v>
      </c>
      <c r="B362" s="31" t="s">
        <v>311</v>
      </c>
      <c r="C362" s="67">
        <v>700</v>
      </c>
    </row>
    <row r="363" spans="1:3" ht="15.75" customHeight="1">
      <c r="A363" s="71">
        <v>10</v>
      </c>
      <c r="B363" s="31" t="s">
        <v>311</v>
      </c>
      <c r="C363" s="67">
        <v>700</v>
      </c>
    </row>
    <row r="364" spans="1:3" ht="15.75" customHeight="1">
      <c r="A364" s="71">
        <v>10</v>
      </c>
      <c r="B364" s="31" t="s">
        <v>311</v>
      </c>
      <c r="C364" s="67">
        <v>600</v>
      </c>
    </row>
    <row r="365" spans="1:3" ht="16.5" customHeight="1">
      <c r="A365" s="64">
        <v>10</v>
      </c>
      <c r="B365" s="31" t="s">
        <v>311</v>
      </c>
      <c r="C365" s="67">
        <v>600</v>
      </c>
    </row>
    <row r="366" spans="1:3" ht="15.75" customHeight="1">
      <c r="A366" s="71">
        <v>10</v>
      </c>
      <c r="B366" s="31" t="s">
        <v>311</v>
      </c>
      <c r="C366" s="67">
        <v>600</v>
      </c>
    </row>
    <row r="367" spans="1:3" ht="15.75" customHeight="1">
      <c r="A367" s="71">
        <v>10</v>
      </c>
      <c r="B367" s="31" t="s">
        <v>311</v>
      </c>
      <c r="C367" s="67">
        <v>500</v>
      </c>
    </row>
    <row r="368" spans="1:3" ht="16.5" customHeight="1">
      <c r="A368" s="64">
        <v>10</v>
      </c>
      <c r="B368" s="31" t="s">
        <v>311</v>
      </c>
      <c r="C368" s="67">
        <v>400</v>
      </c>
    </row>
    <row r="369" spans="1:3" ht="15.75" customHeight="1">
      <c r="A369" s="71">
        <v>10</v>
      </c>
      <c r="B369" s="31" t="s">
        <v>311</v>
      </c>
      <c r="C369" s="67">
        <v>300</v>
      </c>
    </row>
    <row r="370" spans="1:3" ht="16.5" customHeight="1">
      <c r="A370" s="64">
        <v>10</v>
      </c>
      <c r="B370" s="31" t="s">
        <v>311</v>
      </c>
      <c r="C370" s="67">
        <v>300</v>
      </c>
    </row>
    <row r="371" spans="1:3" ht="15.75" customHeight="1">
      <c r="A371" s="71">
        <v>10</v>
      </c>
      <c r="B371" s="31" t="s">
        <v>311</v>
      </c>
      <c r="C371" s="67">
        <v>300</v>
      </c>
    </row>
    <row r="372" spans="1:3" ht="15.75" customHeight="1">
      <c r="A372" s="71">
        <v>10</v>
      </c>
      <c r="B372" s="31" t="s">
        <v>311</v>
      </c>
      <c r="C372" s="67">
        <v>200</v>
      </c>
    </row>
    <row r="373" spans="1:3" ht="15.75" customHeight="1">
      <c r="A373" s="71">
        <v>10</v>
      </c>
      <c r="B373" s="31" t="s">
        <v>311</v>
      </c>
      <c r="C373" s="67">
        <v>200</v>
      </c>
    </row>
    <row r="374" spans="1:3" ht="15.75" customHeight="1">
      <c r="A374" s="71">
        <v>10</v>
      </c>
      <c r="B374" s="31" t="s">
        <v>311</v>
      </c>
      <c r="C374" s="67">
        <v>200</v>
      </c>
    </row>
    <row r="375" spans="1:3" ht="15.75" customHeight="1">
      <c r="A375" s="71">
        <v>10</v>
      </c>
      <c r="B375" s="31" t="s">
        <v>311</v>
      </c>
      <c r="C375" s="67">
        <v>200</v>
      </c>
    </row>
    <row r="376" spans="1:3" ht="15.75" customHeight="1">
      <c r="A376" s="71">
        <v>10</v>
      </c>
      <c r="B376" s="31" t="s">
        <v>311</v>
      </c>
      <c r="C376" s="67">
        <v>100</v>
      </c>
    </row>
    <row r="377" spans="1:3" ht="15.75" customHeight="1">
      <c r="A377" s="71">
        <v>10</v>
      </c>
      <c r="B377" s="31" t="s">
        <v>311</v>
      </c>
      <c r="C377" s="67">
        <v>100</v>
      </c>
    </row>
    <row r="378" spans="1:3" ht="15.75" customHeight="1">
      <c r="A378" s="71">
        <v>10</v>
      </c>
      <c r="B378" s="31" t="s">
        <v>311</v>
      </c>
      <c r="C378" s="55" t="s">
        <v>325</v>
      </c>
    </row>
    <row r="379" spans="1:3" ht="15.75" customHeight="1">
      <c r="A379" s="71">
        <v>10</v>
      </c>
      <c r="B379" s="31" t="s">
        <v>311</v>
      </c>
      <c r="C379" s="67">
        <v>100</v>
      </c>
    </row>
    <row r="380" spans="1:3" ht="15.75" customHeight="1">
      <c r="A380" s="69">
        <v>10</v>
      </c>
      <c r="B380" s="31" t="s">
        <v>311</v>
      </c>
      <c r="C380" s="67">
        <v>100</v>
      </c>
    </row>
    <row r="381" spans="1:3" ht="15.75" customHeight="1">
      <c r="A381" s="69">
        <v>10</v>
      </c>
      <c r="B381" s="31" t="s">
        <v>311</v>
      </c>
      <c r="C381" s="67">
        <v>20</v>
      </c>
    </row>
    <row r="382" spans="1:3" ht="16.5" customHeight="1">
      <c r="A382" s="64">
        <v>10</v>
      </c>
      <c r="B382" s="31" t="s">
        <v>311</v>
      </c>
      <c r="C382" s="67">
        <v>20</v>
      </c>
    </row>
    <row r="383" spans="1:3" ht="16.5" customHeight="1">
      <c r="A383" s="71">
        <v>10</v>
      </c>
      <c r="B383" s="33" t="s">
        <v>326</v>
      </c>
      <c r="C383" s="67">
        <v>200</v>
      </c>
    </row>
    <row r="384" spans="1:3" ht="15.75" customHeight="1">
      <c r="A384" s="71">
        <v>10</v>
      </c>
      <c r="B384" s="31" t="s">
        <v>320</v>
      </c>
      <c r="C384" s="63">
        <v>10000</v>
      </c>
    </row>
    <row r="385" spans="1:3" ht="15.75" customHeight="1">
      <c r="A385" s="71">
        <v>10</v>
      </c>
      <c r="B385" s="31" t="s">
        <v>320</v>
      </c>
      <c r="C385" s="63">
        <v>10000</v>
      </c>
    </row>
    <row r="386" spans="1:3" ht="16.5" customHeight="1">
      <c r="A386" s="64">
        <v>10</v>
      </c>
      <c r="B386" s="52" t="s">
        <v>327</v>
      </c>
      <c r="C386" s="63">
        <v>2000</v>
      </c>
    </row>
    <row r="387" spans="1:3" ht="18" customHeight="1">
      <c r="A387" s="570" t="s">
        <v>328</v>
      </c>
      <c r="B387" s="571"/>
      <c r="C387" s="572"/>
    </row>
    <row r="388" spans="1:3" ht="17.25" customHeight="1">
      <c r="A388" s="72">
        <v>8</v>
      </c>
      <c r="B388" s="31" t="s">
        <v>311</v>
      </c>
      <c r="C388" s="73">
        <v>500</v>
      </c>
    </row>
    <row r="389" spans="1:3" ht="16.5" customHeight="1">
      <c r="A389" s="74">
        <v>8</v>
      </c>
      <c r="B389" s="31" t="s">
        <v>311</v>
      </c>
      <c r="C389" s="68">
        <v>500</v>
      </c>
    </row>
    <row r="390" spans="1:3" ht="16.5" customHeight="1">
      <c r="A390" s="74">
        <v>8</v>
      </c>
      <c r="B390" s="31" t="s">
        <v>311</v>
      </c>
      <c r="C390" s="68">
        <v>250</v>
      </c>
    </row>
    <row r="391" spans="1:3" ht="16.5" customHeight="1">
      <c r="A391" s="74">
        <v>8</v>
      </c>
      <c r="B391" s="31" t="s">
        <v>311</v>
      </c>
      <c r="C391" s="68">
        <v>200</v>
      </c>
    </row>
    <row r="392" spans="1:3" ht="16.5" customHeight="1">
      <c r="A392" s="74">
        <v>8</v>
      </c>
      <c r="B392" s="31" t="s">
        <v>311</v>
      </c>
      <c r="C392" s="68">
        <v>200</v>
      </c>
    </row>
    <row r="393" spans="1:3" ht="16.5" customHeight="1">
      <c r="A393" s="74">
        <v>8</v>
      </c>
      <c r="B393" s="31" t="s">
        <v>311</v>
      </c>
      <c r="C393" s="68">
        <v>200</v>
      </c>
    </row>
    <row r="394" spans="1:3" ht="16.5" customHeight="1">
      <c r="A394" s="74">
        <v>8</v>
      </c>
      <c r="B394" s="31" t="s">
        <v>311</v>
      </c>
      <c r="C394" s="68">
        <v>200</v>
      </c>
    </row>
    <row r="395" spans="1:3" ht="16.5" customHeight="1">
      <c r="A395" s="74">
        <v>8</v>
      </c>
      <c r="B395" s="31" t="s">
        <v>311</v>
      </c>
      <c r="C395" s="68">
        <v>150</v>
      </c>
    </row>
    <row r="396" spans="1:3" ht="16.5" customHeight="1">
      <c r="A396" s="74">
        <v>8</v>
      </c>
      <c r="B396" s="31" t="s">
        <v>311</v>
      </c>
      <c r="C396" s="68">
        <v>100</v>
      </c>
    </row>
    <row r="397" spans="1:3" ht="16.5" customHeight="1">
      <c r="A397" s="74">
        <v>8</v>
      </c>
      <c r="B397" s="31" t="s">
        <v>311</v>
      </c>
      <c r="C397" s="68">
        <v>100</v>
      </c>
    </row>
    <row r="398" spans="1:3" ht="16.5" customHeight="1">
      <c r="A398" s="74">
        <v>8</v>
      </c>
      <c r="B398" s="31" t="s">
        <v>311</v>
      </c>
      <c r="C398" s="68">
        <v>100</v>
      </c>
    </row>
    <row r="399" spans="1:3" ht="16.5" customHeight="1">
      <c r="A399" s="74">
        <v>8</v>
      </c>
      <c r="B399" s="31" t="s">
        <v>311</v>
      </c>
      <c r="C399" s="68">
        <v>100</v>
      </c>
    </row>
    <row r="400" spans="1:3" ht="16.5" customHeight="1">
      <c r="A400" s="74">
        <v>8</v>
      </c>
      <c r="B400" s="31" t="s">
        <v>311</v>
      </c>
      <c r="C400" s="68">
        <v>80</v>
      </c>
    </row>
    <row r="401" spans="1:3" ht="16.5" customHeight="1">
      <c r="A401" s="74">
        <v>8</v>
      </c>
      <c r="B401" s="31" t="s">
        <v>311</v>
      </c>
      <c r="C401" s="68">
        <v>70</v>
      </c>
    </row>
    <row r="402" spans="1:3" ht="16.5" customHeight="1">
      <c r="A402" s="74">
        <v>8</v>
      </c>
      <c r="B402" s="31" t="s">
        <v>311</v>
      </c>
      <c r="C402" s="68">
        <v>70</v>
      </c>
    </row>
    <row r="403" spans="1:3" ht="16.5" customHeight="1">
      <c r="A403" s="74">
        <v>8</v>
      </c>
      <c r="B403" s="31" t="s">
        <v>311</v>
      </c>
      <c r="C403" s="68">
        <v>40</v>
      </c>
    </row>
    <row r="404" spans="1:3" ht="16.5" customHeight="1">
      <c r="A404" s="74">
        <v>8</v>
      </c>
      <c r="B404" s="31" t="s">
        <v>311</v>
      </c>
      <c r="C404" s="68">
        <v>20</v>
      </c>
    </row>
    <row r="405" spans="1:3" ht="16.5" customHeight="1">
      <c r="A405" s="74">
        <v>8</v>
      </c>
      <c r="B405" s="31" t="s">
        <v>320</v>
      </c>
      <c r="C405" s="62">
        <v>10000</v>
      </c>
    </row>
    <row r="406" spans="1:3" ht="16.5" customHeight="1">
      <c r="A406" s="74">
        <v>8</v>
      </c>
      <c r="B406" s="31" t="s">
        <v>320</v>
      </c>
      <c r="C406" s="62">
        <v>10000</v>
      </c>
    </row>
    <row r="407" spans="1:3" ht="16.5" customHeight="1">
      <c r="A407" s="74">
        <v>8</v>
      </c>
      <c r="B407" s="31" t="s">
        <v>320</v>
      </c>
      <c r="C407" s="62">
        <v>10000</v>
      </c>
    </row>
    <row r="408" spans="1:3" ht="16.5" customHeight="1">
      <c r="A408" s="74">
        <v>8</v>
      </c>
      <c r="B408" s="31" t="s">
        <v>320</v>
      </c>
      <c r="C408" s="62">
        <v>6000</v>
      </c>
    </row>
    <row r="409" spans="1:3" ht="16.5" customHeight="1">
      <c r="A409" s="74">
        <v>8</v>
      </c>
      <c r="B409" s="31" t="s">
        <v>320</v>
      </c>
      <c r="C409" s="68">
        <v>200</v>
      </c>
    </row>
    <row r="410" spans="1:3" ht="16.5" customHeight="1">
      <c r="A410" s="74">
        <v>8</v>
      </c>
      <c r="B410" s="31" t="s">
        <v>320</v>
      </c>
      <c r="C410" s="68">
        <v>50</v>
      </c>
    </row>
    <row r="411" spans="1:3" ht="17.25" customHeight="1">
      <c r="A411" s="74">
        <v>8</v>
      </c>
      <c r="B411" s="31" t="s">
        <v>320</v>
      </c>
      <c r="C411" s="73">
        <v>20</v>
      </c>
    </row>
    <row r="412" spans="1:3" ht="16.5" customHeight="1">
      <c r="A412" s="74">
        <v>8</v>
      </c>
      <c r="B412" s="31" t="s">
        <v>329</v>
      </c>
      <c r="C412" s="62">
        <v>10000</v>
      </c>
    </row>
    <row r="413" spans="1:3" ht="16.5" customHeight="1">
      <c r="A413" s="74">
        <v>8</v>
      </c>
      <c r="B413" s="31" t="s">
        <v>322</v>
      </c>
      <c r="C413" s="62">
        <v>100000</v>
      </c>
    </row>
    <row r="414" spans="1:3" ht="16.5" customHeight="1">
      <c r="A414" s="74">
        <v>8</v>
      </c>
      <c r="B414" s="31" t="s">
        <v>322</v>
      </c>
      <c r="C414" s="62">
        <v>100000</v>
      </c>
    </row>
    <row r="415" spans="1:3" ht="16.5" customHeight="1">
      <c r="A415" s="72">
        <v>8</v>
      </c>
      <c r="B415" s="31" t="s">
        <v>322</v>
      </c>
      <c r="C415" s="62">
        <v>10000</v>
      </c>
    </row>
    <row r="416" spans="1:3" ht="16.5" customHeight="1">
      <c r="A416" s="74">
        <v>8</v>
      </c>
      <c r="B416" s="31" t="s">
        <v>322</v>
      </c>
      <c r="C416" s="62">
        <v>10000</v>
      </c>
    </row>
    <row r="417" spans="1:3" ht="17.25" customHeight="1">
      <c r="A417" s="75">
        <v>8</v>
      </c>
      <c r="B417" s="31" t="s">
        <v>322</v>
      </c>
      <c r="C417" s="62">
        <v>10000</v>
      </c>
    </row>
    <row r="418" spans="1:3" ht="16.5" customHeight="1">
      <c r="A418" s="74">
        <v>8</v>
      </c>
      <c r="B418" s="31" t="s">
        <v>322</v>
      </c>
      <c r="C418" s="76" t="s">
        <v>330</v>
      </c>
    </row>
    <row r="419" spans="1:3" ht="17.25" customHeight="1">
      <c r="A419" s="75">
        <v>8</v>
      </c>
      <c r="B419" s="31" t="s">
        <v>322</v>
      </c>
      <c r="C419" s="62">
        <v>5000</v>
      </c>
    </row>
    <row r="420" spans="1:3" ht="21" customHeight="1">
      <c r="A420" s="75">
        <v>8</v>
      </c>
      <c r="B420" s="31" t="s">
        <v>322</v>
      </c>
      <c r="C420" s="77" t="s">
        <v>331</v>
      </c>
    </row>
    <row r="421" spans="1:3" ht="17.25" customHeight="1">
      <c r="A421" s="75">
        <v>8</v>
      </c>
      <c r="B421" s="31" t="s">
        <v>322</v>
      </c>
      <c r="C421" s="68">
        <v>500</v>
      </c>
    </row>
    <row r="422" spans="1:3" ht="16.5" customHeight="1">
      <c r="A422" s="74">
        <v>8</v>
      </c>
      <c r="B422" s="31" t="s">
        <v>322</v>
      </c>
      <c r="C422" s="68">
        <v>500</v>
      </c>
    </row>
    <row r="423" spans="1:3" ht="16.5" customHeight="1">
      <c r="A423" s="74">
        <v>8</v>
      </c>
      <c r="B423" s="31" t="s">
        <v>322</v>
      </c>
      <c r="C423" s="68">
        <v>400</v>
      </c>
    </row>
    <row r="424" spans="1:3" ht="16.5" customHeight="1">
      <c r="A424" s="74">
        <v>8</v>
      </c>
      <c r="B424" s="31" t="s">
        <v>322</v>
      </c>
      <c r="C424" s="68">
        <v>100</v>
      </c>
    </row>
    <row r="425" spans="1:3" ht="16.5" customHeight="1">
      <c r="A425" s="74">
        <v>8</v>
      </c>
      <c r="B425" s="31" t="s">
        <v>322</v>
      </c>
      <c r="C425" s="68">
        <v>100</v>
      </c>
    </row>
    <row r="426" spans="1:3" ht="17.25" customHeight="1">
      <c r="A426" s="75">
        <v>8</v>
      </c>
      <c r="B426" s="31" t="s">
        <v>322</v>
      </c>
      <c r="C426" s="68">
        <v>50</v>
      </c>
    </row>
    <row r="427" spans="1:3" ht="16.5" customHeight="1">
      <c r="A427" s="74">
        <v>8</v>
      </c>
      <c r="B427" s="31" t="s">
        <v>322</v>
      </c>
      <c r="C427" s="68">
        <v>10</v>
      </c>
    </row>
    <row r="428" spans="1:3" ht="21.75" customHeight="1">
      <c r="A428" s="570" t="s">
        <v>332</v>
      </c>
      <c r="B428" s="571"/>
      <c r="C428" s="572"/>
    </row>
    <row r="429" spans="1:3" ht="17.25" customHeight="1">
      <c r="A429" s="78">
        <v>11</v>
      </c>
      <c r="B429" s="31" t="s">
        <v>333</v>
      </c>
      <c r="C429" s="79">
        <v>100000</v>
      </c>
    </row>
    <row r="430" spans="1:3" ht="15.75" customHeight="1">
      <c r="A430" s="78">
        <v>11</v>
      </c>
      <c r="B430" s="31" t="s">
        <v>311</v>
      </c>
      <c r="C430" s="63">
        <v>10000</v>
      </c>
    </row>
    <row r="431" spans="1:3" ht="17.25" customHeight="1">
      <c r="A431" s="80">
        <v>11</v>
      </c>
      <c r="B431" s="31" t="s">
        <v>311</v>
      </c>
      <c r="C431" s="63">
        <v>10000</v>
      </c>
    </row>
    <row r="432" spans="1:3" ht="15.75" customHeight="1">
      <c r="A432" s="78">
        <v>11</v>
      </c>
      <c r="B432" s="31" t="s">
        <v>311</v>
      </c>
      <c r="C432" s="63">
        <v>10000</v>
      </c>
    </row>
    <row r="433" spans="1:3" ht="15.75" customHeight="1">
      <c r="A433" s="78">
        <v>11</v>
      </c>
      <c r="B433" s="31" t="s">
        <v>311</v>
      </c>
      <c r="C433" s="63">
        <v>10000</v>
      </c>
    </row>
    <row r="434" spans="1:3" ht="15.75" customHeight="1">
      <c r="A434" s="78">
        <v>11</v>
      </c>
      <c r="B434" s="31" t="s">
        <v>311</v>
      </c>
      <c r="C434" s="63">
        <v>10000</v>
      </c>
    </row>
    <row r="435" spans="1:3" ht="15.75" customHeight="1">
      <c r="A435" s="78">
        <v>11</v>
      </c>
      <c r="B435" s="31" t="s">
        <v>334</v>
      </c>
      <c r="C435" s="63">
        <v>10000</v>
      </c>
    </row>
    <row r="436" spans="1:3" ht="15.75" customHeight="1">
      <c r="A436" s="78">
        <v>11</v>
      </c>
      <c r="B436" s="31" t="s">
        <v>335</v>
      </c>
      <c r="C436" s="63">
        <v>10000</v>
      </c>
    </row>
    <row r="437" spans="1:3" ht="15.75" customHeight="1">
      <c r="A437" s="78">
        <v>11</v>
      </c>
      <c r="B437" s="31" t="s">
        <v>311</v>
      </c>
      <c r="C437" s="63">
        <v>10000</v>
      </c>
    </row>
    <row r="438" spans="1:3" ht="15.75" customHeight="1">
      <c r="A438" s="78">
        <v>11</v>
      </c>
      <c r="B438" s="31" t="s">
        <v>311</v>
      </c>
      <c r="C438" s="63">
        <v>10000</v>
      </c>
    </row>
    <row r="439" spans="1:3" ht="15.75" customHeight="1">
      <c r="A439" s="78">
        <v>11</v>
      </c>
      <c r="B439" s="31" t="s">
        <v>311</v>
      </c>
      <c r="C439" s="63">
        <v>10000</v>
      </c>
    </row>
    <row r="440" spans="1:3" ht="15.75" customHeight="1">
      <c r="A440" s="78">
        <v>11</v>
      </c>
      <c r="B440" s="31" t="s">
        <v>311</v>
      </c>
      <c r="C440" s="63">
        <v>10000</v>
      </c>
    </row>
    <row r="441" spans="1:3" ht="15.75" customHeight="1">
      <c r="A441" s="81">
        <v>11</v>
      </c>
      <c r="B441" s="31" t="s">
        <v>311</v>
      </c>
      <c r="C441" s="63">
        <v>10000</v>
      </c>
    </row>
    <row r="442" spans="1:3" ht="15.75" customHeight="1">
      <c r="A442" s="78">
        <v>11</v>
      </c>
      <c r="B442" s="31" t="s">
        <v>311</v>
      </c>
      <c r="C442" s="63">
        <v>10000</v>
      </c>
    </row>
    <row r="443" spans="1:3" ht="15.75" customHeight="1">
      <c r="A443" s="81">
        <v>11</v>
      </c>
      <c r="B443" s="31" t="s">
        <v>311</v>
      </c>
      <c r="C443" s="63">
        <v>10000</v>
      </c>
    </row>
    <row r="444" spans="1:3" ht="17.25" customHeight="1">
      <c r="A444" s="81">
        <v>11</v>
      </c>
      <c r="B444" s="31" t="s">
        <v>311</v>
      </c>
      <c r="C444" s="79">
        <v>10000</v>
      </c>
    </row>
    <row r="445" spans="1:3" ht="17.25" customHeight="1">
      <c r="A445" s="81">
        <v>11</v>
      </c>
      <c r="B445" s="31" t="s">
        <v>311</v>
      </c>
      <c r="C445" s="79">
        <v>6000</v>
      </c>
    </row>
    <row r="446" spans="1:3" ht="17.25" customHeight="1">
      <c r="A446" s="81">
        <v>11</v>
      </c>
      <c r="B446" s="31" t="s">
        <v>311</v>
      </c>
      <c r="C446" s="79">
        <v>5000</v>
      </c>
    </row>
    <row r="447" spans="1:3" ht="15.75" customHeight="1">
      <c r="A447" s="78">
        <v>11</v>
      </c>
      <c r="B447" s="31" t="s">
        <v>311</v>
      </c>
      <c r="C447" s="63">
        <v>3500</v>
      </c>
    </row>
    <row r="448" spans="1:3" ht="15.75" customHeight="1">
      <c r="A448" s="78">
        <v>11</v>
      </c>
      <c r="B448" s="31" t="s">
        <v>311</v>
      </c>
      <c r="C448" s="55" t="s">
        <v>336</v>
      </c>
    </row>
    <row r="449" spans="1:3" ht="15.75" customHeight="1">
      <c r="A449" s="81">
        <v>11</v>
      </c>
      <c r="B449" s="31" t="s">
        <v>311</v>
      </c>
      <c r="C449" s="63">
        <v>2000</v>
      </c>
    </row>
    <row r="450" spans="1:3" ht="15.75" customHeight="1">
      <c r="A450" s="81">
        <v>11</v>
      </c>
      <c r="B450" s="31" t="s">
        <v>337</v>
      </c>
      <c r="C450" s="63">
        <v>2000</v>
      </c>
    </row>
    <row r="451" spans="1:3" ht="15.75" customHeight="1">
      <c r="A451" s="81">
        <v>11</v>
      </c>
      <c r="B451" s="31" t="s">
        <v>311</v>
      </c>
      <c r="C451" s="63">
        <v>1000</v>
      </c>
    </row>
    <row r="452" spans="1:3" ht="15.75" customHeight="1">
      <c r="A452" s="81">
        <v>11</v>
      </c>
      <c r="B452" s="31" t="s">
        <v>311</v>
      </c>
      <c r="C452" s="63">
        <v>1000</v>
      </c>
    </row>
    <row r="453" spans="1:3" ht="15.75" customHeight="1">
      <c r="A453" s="81">
        <v>11</v>
      </c>
      <c r="B453" s="31" t="s">
        <v>311</v>
      </c>
      <c r="C453" s="67">
        <v>800</v>
      </c>
    </row>
    <row r="454" spans="1:3" ht="15.75" customHeight="1">
      <c r="A454" s="81">
        <v>11</v>
      </c>
      <c r="B454" s="31" t="s">
        <v>311</v>
      </c>
      <c r="C454" s="67">
        <v>450</v>
      </c>
    </row>
    <row r="455" spans="1:3" ht="15.75" customHeight="1">
      <c r="A455" s="81">
        <v>11</v>
      </c>
      <c r="B455" s="31" t="s">
        <v>311</v>
      </c>
      <c r="C455" s="67">
        <v>350</v>
      </c>
    </row>
    <row r="456" spans="1:3" ht="15.75" customHeight="1">
      <c r="A456" s="81">
        <v>11</v>
      </c>
      <c r="B456" s="31" t="s">
        <v>311</v>
      </c>
      <c r="C456" s="67">
        <v>300</v>
      </c>
    </row>
    <row r="457" spans="1:3" ht="15.75" customHeight="1">
      <c r="A457" s="81">
        <v>11</v>
      </c>
      <c r="B457" s="31" t="s">
        <v>311</v>
      </c>
      <c r="C457" s="67">
        <v>275</v>
      </c>
    </row>
    <row r="458" spans="1:3" ht="15.75" customHeight="1">
      <c r="A458" s="81">
        <v>11</v>
      </c>
      <c r="B458" s="31" t="s">
        <v>311</v>
      </c>
      <c r="C458" s="67">
        <v>250</v>
      </c>
    </row>
    <row r="459" spans="1:3" ht="15.75" customHeight="1">
      <c r="A459" s="81">
        <v>11</v>
      </c>
      <c r="B459" s="31" t="s">
        <v>311</v>
      </c>
      <c r="C459" s="67">
        <v>200</v>
      </c>
    </row>
    <row r="460" spans="1:3" ht="15.75" customHeight="1">
      <c r="A460" s="81">
        <v>11</v>
      </c>
      <c r="B460" s="31" t="s">
        <v>311</v>
      </c>
      <c r="C460" s="67">
        <v>125</v>
      </c>
    </row>
    <row r="461" spans="1:3" ht="15.75" customHeight="1">
      <c r="A461" s="81">
        <v>11</v>
      </c>
      <c r="B461" s="31" t="s">
        <v>311</v>
      </c>
      <c r="C461" s="67">
        <v>100</v>
      </c>
    </row>
    <row r="462" spans="1:3" ht="15.75" customHeight="1">
      <c r="A462" s="56" t="s">
        <v>338</v>
      </c>
      <c r="B462" s="31" t="s">
        <v>311</v>
      </c>
      <c r="C462" s="67">
        <v>50</v>
      </c>
    </row>
    <row r="463" spans="1:3" ht="16.5" customHeight="1">
      <c r="A463" s="81">
        <v>11</v>
      </c>
      <c r="B463" s="31" t="s">
        <v>339</v>
      </c>
      <c r="C463" s="82">
        <v>40</v>
      </c>
    </row>
    <row r="464" spans="1:3" ht="15.75" customHeight="1">
      <c r="A464" s="81">
        <v>11</v>
      </c>
      <c r="B464" s="31" t="s">
        <v>311</v>
      </c>
      <c r="C464" s="67">
        <v>20</v>
      </c>
    </row>
    <row r="465" spans="1:3" ht="15.75" customHeight="1">
      <c r="A465" s="81">
        <v>11</v>
      </c>
      <c r="B465" s="31" t="s">
        <v>320</v>
      </c>
      <c r="C465" s="63">
        <v>10000</v>
      </c>
    </row>
    <row r="466" spans="1:3" ht="15.75" customHeight="1">
      <c r="A466" s="81">
        <v>11</v>
      </c>
      <c r="B466" s="31" t="s">
        <v>322</v>
      </c>
      <c r="C466" s="63">
        <v>10000</v>
      </c>
    </row>
    <row r="467" spans="1:3" ht="18.75" customHeight="1">
      <c r="A467" s="81">
        <v>11</v>
      </c>
      <c r="B467" s="83" t="s">
        <v>340</v>
      </c>
      <c r="C467" s="63">
        <v>10000</v>
      </c>
    </row>
    <row r="468" spans="1:3" ht="15.75" customHeight="1">
      <c r="A468" s="81">
        <v>11</v>
      </c>
      <c r="B468" s="31" t="s">
        <v>322</v>
      </c>
      <c r="C468" s="63">
        <v>10000</v>
      </c>
    </row>
    <row r="469" spans="1:3" ht="15.75" customHeight="1">
      <c r="A469" s="81">
        <v>11</v>
      </c>
      <c r="B469" s="31" t="s">
        <v>322</v>
      </c>
      <c r="C469" s="63">
        <v>10000</v>
      </c>
    </row>
    <row r="470" spans="1:3" ht="15.75" customHeight="1">
      <c r="A470" s="81">
        <v>11</v>
      </c>
      <c r="B470" s="31" t="s">
        <v>322</v>
      </c>
      <c r="C470" s="63">
        <v>8000</v>
      </c>
    </row>
    <row r="471" spans="1:3" ht="15.75" customHeight="1">
      <c r="A471" s="81">
        <v>11</v>
      </c>
      <c r="B471" s="31" t="s">
        <v>322</v>
      </c>
      <c r="C471" s="63">
        <v>7500</v>
      </c>
    </row>
    <row r="472" spans="1:3" ht="15.75" customHeight="1">
      <c r="A472" s="81">
        <v>11</v>
      </c>
      <c r="B472" s="31" t="s">
        <v>322</v>
      </c>
      <c r="C472" s="67">
        <v>750</v>
      </c>
    </row>
    <row r="473" spans="1:3" ht="17.25" customHeight="1">
      <c r="A473" s="81">
        <v>11</v>
      </c>
      <c r="B473" s="31" t="s">
        <v>322</v>
      </c>
      <c r="C473" s="73">
        <v>500</v>
      </c>
    </row>
    <row r="474" spans="1:3" ht="15.75" customHeight="1">
      <c r="A474" s="81">
        <v>11</v>
      </c>
      <c r="B474" s="31" t="s">
        <v>322</v>
      </c>
      <c r="C474" s="67">
        <v>450</v>
      </c>
    </row>
    <row r="475" spans="1:3" ht="15.75" customHeight="1">
      <c r="A475" s="81">
        <v>11</v>
      </c>
      <c r="B475" s="31" t="s">
        <v>322</v>
      </c>
      <c r="C475" s="67">
        <v>300</v>
      </c>
    </row>
    <row r="476" spans="1:3" ht="17.25" customHeight="1">
      <c r="A476" s="81">
        <v>11</v>
      </c>
      <c r="B476" s="31" t="s">
        <v>322</v>
      </c>
      <c r="C476" s="73">
        <v>50</v>
      </c>
    </row>
    <row r="477" spans="1:3" ht="15.75" customHeight="1">
      <c r="A477" s="81">
        <v>11</v>
      </c>
      <c r="B477" s="31" t="s">
        <v>322</v>
      </c>
      <c r="C477" s="67">
        <v>30</v>
      </c>
    </row>
    <row r="478" spans="1:3" ht="15.75" customHeight="1">
      <c r="A478" s="81">
        <v>11</v>
      </c>
      <c r="B478" s="31" t="s">
        <v>322</v>
      </c>
      <c r="C478" s="67">
        <v>20</v>
      </c>
    </row>
    <row r="479" spans="1:3" ht="21.75" customHeight="1">
      <c r="A479" s="570" t="s">
        <v>341</v>
      </c>
      <c r="B479" s="571"/>
      <c r="C479" s="572"/>
    </row>
    <row r="480" spans="1:3" ht="17.25" customHeight="1">
      <c r="A480" s="61">
        <v>10</v>
      </c>
      <c r="B480" s="31" t="s">
        <v>329</v>
      </c>
      <c r="C480" s="73">
        <v>30</v>
      </c>
    </row>
    <row r="481" spans="1:3" ht="17.25" customHeight="1">
      <c r="A481" s="61">
        <v>10</v>
      </c>
      <c r="B481" s="31" t="s">
        <v>322</v>
      </c>
      <c r="C481" s="79">
        <v>10000</v>
      </c>
    </row>
    <row r="482" spans="1:3" ht="17.25" customHeight="1">
      <c r="A482" s="61">
        <v>10</v>
      </c>
      <c r="B482" s="31" t="s">
        <v>322</v>
      </c>
      <c r="C482" s="79">
        <v>10000</v>
      </c>
    </row>
    <row r="483" spans="1:3" ht="17.25" customHeight="1">
      <c r="A483" s="61">
        <v>10</v>
      </c>
      <c r="B483" s="31" t="s">
        <v>322</v>
      </c>
      <c r="C483" s="79">
        <v>10000</v>
      </c>
    </row>
    <row r="484" spans="1:3" ht="17.25" customHeight="1">
      <c r="A484" s="61">
        <v>10</v>
      </c>
      <c r="B484" s="31" t="s">
        <v>322</v>
      </c>
      <c r="C484" s="79">
        <v>10000</v>
      </c>
    </row>
    <row r="485" spans="1:3" ht="17.25" customHeight="1">
      <c r="A485" s="61">
        <v>10</v>
      </c>
      <c r="B485" s="31" t="s">
        <v>322</v>
      </c>
      <c r="C485" s="79">
        <v>10000</v>
      </c>
    </row>
    <row r="486" spans="1:3" ht="17.25" customHeight="1">
      <c r="A486" s="61">
        <v>10</v>
      </c>
      <c r="B486" s="31" t="s">
        <v>322</v>
      </c>
      <c r="C486" s="79">
        <v>10000</v>
      </c>
    </row>
    <row r="487" spans="1:3" ht="17.25" customHeight="1">
      <c r="A487" s="61">
        <v>10</v>
      </c>
      <c r="B487" s="31" t="s">
        <v>322</v>
      </c>
      <c r="C487" s="79">
        <v>10000</v>
      </c>
    </row>
    <row r="488" spans="1:3" ht="17.25" customHeight="1">
      <c r="A488" s="61">
        <v>10</v>
      </c>
      <c r="B488" s="31" t="s">
        <v>322</v>
      </c>
      <c r="C488" s="79">
        <v>10000</v>
      </c>
    </row>
    <row r="489" spans="1:3" ht="17.25" customHeight="1">
      <c r="A489" s="61">
        <v>10</v>
      </c>
      <c r="B489" s="31" t="s">
        <v>322</v>
      </c>
      <c r="C489" s="79">
        <v>10000</v>
      </c>
    </row>
    <row r="490" spans="1:3" ht="17.25" customHeight="1">
      <c r="A490" s="61">
        <v>10</v>
      </c>
      <c r="B490" s="31" t="s">
        <v>322</v>
      </c>
      <c r="C490" s="79">
        <v>5000</v>
      </c>
    </row>
    <row r="491" spans="1:3" ht="17.25" customHeight="1">
      <c r="A491" s="61">
        <v>10</v>
      </c>
      <c r="B491" s="31" t="s">
        <v>322</v>
      </c>
      <c r="C491" s="79">
        <v>5000</v>
      </c>
    </row>
    <row r="492" spans="1:3" ht="17.25" customHeight="1">
      <c r="A492" s="61">
        <v>10</v>
      </c>
      <c r="B492" s="31" t="s">
        <v>322</v>
      </c>
      <c r="C492" s="79">
        <v>4000</v>
      </c>
    </row>
    <row r="493" spans="1:3" ht="17.25" customHeight="1">
      <c r="A493" s="61">
        <v>10</v>
      </c>
      <c r="B493" s="31" t="s">
        <v>322</v>
      </c>
      <c r="C493" s="79">
        <v>2000</v>
      </c>
    </row>
    <row r="494" spans="1:3" ht="17.25" customHeight="1">
      <c r="A494" s="61">
        <v>10</v>
      </c>
      <c r="B494" s="31" t="s">
        <v>322</v>
      </c>
      <c r="C494" s="79">
        <v>2000</v>
      </c>
    </row>
    <row r="495" spans="1:3" ht="17.25" customHeight="1">
      <c r="A495" s="61">
        <v>10</v>
      </c>
      <c r="B495" s="31" t="s">
        <v>322</v>
      </c>
      <c r="C495" s="79">
        <v>2000</v>
      </c>
    </row>
    <row r="496" spans="1:3" ht="17.25" customHeight="1">
      <c r="A496" s="61">
        <v>10</v>
      </c>
      <c r="B496" s="31" t="s">
        <v>322</v>
      </c>
      <c r="C496" s="79">
        <v>2000</v>
      </c>
    </row>
    <row r="497" spans="1:3" ht="17.25" customHeight="1">
      <c r="A497" s="61">
        <v>10</v>
      </c>
      <c r="B497" s="31" t="s">
        <v>322</v>
      </c>
      <c r="C497" s="79">
        <v>1000</v>
      </c>
    </row>
    <row r="498" spans="1:3" ht="17.25" customHeight="1">
      <c r="A498" s="61">
        <v>10</v>
      </c>
      <c r="B498" s="31" t="s">
        <v>322</v>
      </c>
      <c r="C498" s="79">
        <v>1000</v>
      </c>
    </row>
    <row r="499" spans="1:3" ht="17.25" customHeight="1">
      <c r="A499" s="61">
        <v>10</v>
      </c>
      <c r="B499" s="31" t="s">
        <v>322</v>
      </c>
      <c r="C499" s="73">
        <v>500</v>
      </c>
    </row>
    <row r="500" spans="1:3" ht="17.25" customHeight="1">
      <c r="A500" s="61">
        <v>10</v>
      </c>
      <c r="B500" s="31" t="s">
        <v>322</v>
      </c>
      <c r="C500" s="73">
        <v>500</v>
      </c>
    </row>
    <row r="501" spans="1:3" ht="17.25" customHeight="1">
      <c r="A501" s="61">
        <v>10</v>
      </c>
      <c r="B501" s="31" t="s">
        <v>322</v>
      </c>
      <c r="C501" s="73">
        <v>200</v>
      </c>
    </row>
    <row r="502" spans="1:3" ht="17.25" customHeight="1">
      <c r="A502" s="61">
        <v>10</v>
      </c>
      <c r="B502" s="31" t="s">
        <v>322</v>
      </c>
      <c r="C502" s="73">
        <v>100</v>
      </c>
    </row>
    <row r="503" spans="1:3" ht="17.25" customHeight="1">
      <c r="A503" s="61">
        <v>10</v>
      </c>
      <c r="B503" s="31" t="s">
        <v>322</v>
      </c>
      <c r="C503" s="73">
        <v>100</v>
      </c>
    </row>
    <row r="504" spans="1:3" ht="17.25" customHeight="1">
      <c r="A504" s="61">
        <v>10</v>
      </c>
      <c r="B504" s="31" t="s">
        <v>322</v>
      </c>
      <c r="C504" s="70">
        <v>90</v>
      </c>
    </row>
    <row r="505" spans="1:3" ht="17.25" customHeight="1">
      <c r="A505" s="61">
        <v>10</v>
      </c>
      <c r="B505" s="31" t="s">
        <v>322</v>
      </c>
      <c r="C505" s="73">
        <v>50</v>
      </c>
    </row>
    <row r="506" spans="1:3" ht="17.25" customHeight="1">
      <c r="A506" s="61">
        <v>10</v>
      </c>
      <c r="B506" s="31" t="s">
        <v>322</v>
      </c>
      <c r="C506" s="84">
        <v>40</v>
      </c>
    </row>
    <row r="507" spans="1:3" ht="21.75" customHeight="1">
      <c r="A507" s="570" t="s">
        <v>342</v>
      </c>
      <c r="B507" s="571"/>
      <c r="C507" s="572"/>
    </row>
    <row r="508" spans="1:3" ht="15.75" customHeight="1">
      <c r="A508" s="72">
        <v>12</v>
      </c>
      <c r="B508" s="31" t="s">
        <v>311</v>
      </c>
      <c r="C508" s="55" t="s">
        <v>343</v>
      </c>
    </row>
    <row r="509" spans="1:3" ht="15.75" customHeight="1">
      <c r="A509" s="85">
        <v>12</v>
      </c>
      <c r="B509" s="31" t="s">
        <v>311</v>
      </c>
      <c r="C509" s="55" t="s">
        <v>344</v>
      </c>
    </row>
    <row r="510" spans="1:3" ht="15.75" customHeight="1">
      <c r="A510" s="85">
        <v>12</v>
      </c>
      <c r="B510" s="31" t="s">
        <v>311</v>
      </c>
      <c r="C510" s="63">
        <v>10000</v>
      </c>
    </row>
    <row r="511" spans="1:3" ht="15.75" customHeight="1">
      <c r="A511" s="85">
        <v>12</v>
      </c>
      <c r="B511" s="31" t="s">
        <v>311</v>
      </c>
      <c r="C511" s="55" t="s">
        <v>343</v>
      </c>
    </row>
    <row r="512" spans="1:3" ht="15.75" customHeight="1">
      <c r="A512" s="72">
        <v>12</v>
      </c>
      <c r="B512" s="31" t="s">
        <v>311</v>
      </c>
      <c r="C512" s="63">
        <v>6000</v>
      </c>
    </row>
    <row r="513" spans="1:3" ht="15.75" customHeight="1">
      <c r="A513" s="86">
        <v>12</v>
      </c>
      <c r="B513" s="31" t="s">
        <v>311</v>
      </c>
      <c r="C513" s="63">
        <v>5000</v>
      </c>
    </row>
    <row r="514" spans="1:3" ht="15.75" customHeight="1">
      <c r="A514" s="86">
        <v>12</v>
      </c>
      <c r="B514" s="31" t="s">
        <v>311</v>
      </c>
      <c r="C514" s="63">
        <v>5000</v>
      </c>
    </row>
    <row r="515" spans="1:3" ht="15.75" customHeight="1">
      <c r="A515" s="86">
        <v>12</v>
      </c>
      <c r="B515" s="31" t="s">
        <v>311</v>
      </c>
      <c r="C515" s="63">
        <v>2000</v>
      </c>
    </row>
    <row r="516" spans="1:3" ht="15.75" customHeight="1">
      <c r="A516" s="86">
        <v>12</v>
      </c>
      <c r="B516" s="31" t="s">
        <v>311</v>
      </c>
      <c r="C516" s="63">
        <v>2000</v>
      </c>
    </row>
    <row r="517" spans="1:3" ht="15.75" customHeight="1">
      <c r="A517" s="86">
        <v>12</v>
      </c>
      <c r="B517" s="31" t="s">
        <v>311</v>
      </c>
      <c r="C517" s="63">
        <v>1000</v>
      </c>
    </row>
    <row r="518" spans="1:3" ht="15.75" customHeight="1">
      <c r="A518" s="86">
        <v>12</v>
      </c>
      <c r="B518" s="31" t="s">
        <v>311</v>
      </c>
      <c r="C518" s="67">
        <v>400</v>
      </c>
    </row>
    <row r="519" spans="1:3" ht="15.75" customHeight="1">
      <c r="A519" s="86">
        <v>12</v>
      </c>
      <c r="B519" s="31" t="s">
        <v>311</v>
      </c>
      <c r="C519" s="67">
        <v>300</v>
      </c>
    </row>
    <row r="520" spans="1:3" ht="15.75" customHeight="1">
      <c r="A520" s="86">
        <v>12</v>
      </c>
      <c r="B520" s="31" t="s">
        <v>311</v>
      </c>
      <c r="C520" s="67">
        <v>200</v>
      </c>
    </row>
    <row r="521" spans="1:3" ht="15.75" customHeight="1">
      <c r="A521" s="86">
        <v>12</v>
      </c>
      <c r="B521" s="31" t="s">
        <v>311</v>
      </c>
      <c r="C521" s="67">
        <v>150</v>
      </c>
    </row>
    <row r="522" spans="1:3" ht="15.75" customHeight="1">
      <c r="A522" s="86">
        <v>12</v>
      </c>
      <c r="B522" s="31" t="s">
        <v>311</v>
      </c>
      <c r="C522" s="67">
        <v>100</v>
      </c>
    </row>
    <row r="523" spans="1:3" ht="21" customHeight="1">
      <c r="A523" s="86">
        <v>12</v>
      </c>
      <c r="B523" s="31" t="s">
        <v>311</v>
      </c>
      <c r="C523" s="77" t="s">
        <v>345</v>
      </c>
    </row>
    <row r="524" spans="1:3" ht="18" customHeight="1">
      <c r="A524" s="86">
        <v>12</v>
      </c>
      <c r="B524" s="31" t="s">
        <v>311</v>
      </c>
      <c r="C524" s="87">
        <v>50</v>
      </c>
    </row>
    <row r="525" spans="1:3" ht="15.75" customHeight="1">
      <c r="A525" s="86">
        <v>12</v>
      </c>
      <c r="B525" s="31" t="s">
        <v>311</v>
      </c>
      <c r="C525" s="88">
        <v>40</v>
      </c>
    </row>
    <row r="526" spans="1:3" ht="15.75" customHeight="1">
      <c r="A526" s="86">
        <v>12</v>
      </c>
      <c r="B526" s="31" t="s">
        <v>311</v>
      </c>
      <c r="C526" s="67">
        <v>20</v>
      </c>
    </row>
    <row r="527" spans="1:3" ht="15.75" customHeight="1">
      <c r="A527" s="86">
        <v>12</v>
      </c>
      <c r="B527" s="31" t="s">
        <v>320</v>
      </c>
      <c r="C527" s="89">
        <v>100000</v>
      </c>
    </row>
    <row r="528" spans="1:3" ht="15.75" customHeight="1">
      <c r="A528" s="86">
        <v>12</v>
      </c>
      <c r="B528" s="31" t="s">
        <v>346</v>
      </c>
      <c r="C528" s="89">
        <v>100000</v>
      </c>
    </row>
    <row r="529" spans="1:3" ht="15.75" customHeight="1">
      <c r="A529" s="86">
        <v>12</v>
      </c>
      <c r="B529" s="31" t="s">
        <v>320</v>
      </c>
      <c r="C529" s="63">
        <v>10000</v>
      </c>
    </row>
    <row r="530" spans="1:3" ht="15.75" customHeight="1">
      <c r="A530" s="86">
        <v>12</v>
      </c>
      <c r="B530" s="31" t="s">
        <v>320</v>
      </c>
      <c r="C530" s="63">
        <v>10000</v>
      </c>
    </row>
    <row r="531" spans="1:3" ht="15.75" customHeight="1">
      <c r="A531" s="86">
        <v>12</v>
      </c>
      <c r="B531" s="31" t="s">
        <v>320</v>
      </c>
      <c r="C531" s="63">
        <v>1000</v>
      </c>
    </row>
    <row r="532" spans="1:3" ht="15.75" customHeight="1">
      <c r="A532" s="86">
        <v>12</v>
      </c>
      <c r="B532" s="31" t="s">
        <v>320</v>
      </c>
      <c r="C532" s="67">
        <v>500</v>
      </c>
    </row>
    <row r="533" spans="1:3" ht="16.5" customHeight="1">
      <c r="A533" s="86">
        <v>12</v>
      </c>
      <c r="B533" s="33" t="s">
        <v>347</v>
      </c>
      <c r="C533" s="63">
        <v>10000</v>
      </c>
    </row>
    <row r="534" spans="1:3" ht="17.25" customHeight="1">
      <c r="A534" s="86">
        <v>12</v>
      </c>
      <c r="B534" s="90" t="s">
        <v>348</v>
      </c>
      <c r="C534" s="63">
        <v>3500</v>
      </c>
    </row>
    <row r="535" spans="1:3" ht="16.5" customHeight="1">
      <c r="A535" s="86">
        <v>12</v>
      </c>
      <c r="B535" s="33" t="s">
        <v>347</v>
      </c>
      <c r="C535" s="63">
        <v>2000</v>
      </c>
    </row>
    <row r="536" spans="1:3" ht="15.75" customHeight="1">
      <c r="A536" s="86">
        <v>12</v>
      </c>
      <c r="B536" s="31" t="s">
        <v>322</v>
      </c>
      <c r="C536" s="89">
        <v>100000</v>
      </c>
    </row>
    <row r="537" spans="1:3" ht="15.75" customHeight="1">
      <c r="A537" s="86">
        <v>12</v>
      </c>
      <c r="B537" s="31" t="s">
        <v>322</v>
      </c>
      <c r="C537" s="89">
        <v>100000</v>
      </c>
    </row>
    <row r="538" spans="1:3" ht="15.75" customHeight="1">
      <c r="A538" s="86">
        <v>12</v>
      </c>
      <c r="B538" s="31" t="s">
        <v>322</v>
      </c>
      <c r="C538" s="89">
        <v>100000</v>
      </c>
    </row>
    <row r="539" spans="1:3" ht="15.75" customHeight="1">
      <c r="A539" s="86">
        <v>12</v>
      </c>
      <c r="B539" s="31" t="s">
        <v>322</v>
      </c>
      <c r="C539" s="89">
        <v>100000</v>
      </c>
    </row>
    <row r="540" spans="1:3" ht="15.75" customHeight="1">
      <c r="A540" s="86">
        <v>12</v>
      </c>
      <c r="B540" s="31" t="s">
        <v>322</v>
      </c>
      <c r="C540" s="63">
        <v>10000</v>
      </c>
    </row>
    <row r="541" spans="1:3" ht="15.75" customHeight="1">
      <c r="A541" s="86">
        <v>12</v>
      </c>
      <c r="B541" s="31" t="s">
        <v>322</v>
      </c>
      <c r="C541" s="63">
        <v>10000</v>
      </c>
    </row>
    <row r="542" spans="1:3" ht="15.75" customHeight="1">
      <c r="A542" s="86">
        <v>12</v>
      </c>
      <c r="B542" s="31" t="s">
        <v>322</v>
      </c>
      <c r="C542" s="63">
        <v>5000</v>
      </c>
    </row>
    <row r="543" spans="1:3" ht="15.75" customHeight="1">
      <c r="A543" s="86">
        <v>12</v>
      </c>
      <c r="B543" s="31" t="s">
        <v>322</v>
      </c>
      <c r="C543" s="63">
        <v>2000</v>
      </c>
    </row>
    <row r="544" spans="1:3" ht="15.75" customHeight="1">
      <c r="A544" s="86">
        <v>12</v>
      </c>
      <c r="B544" s="31" t="s">
        <v>322</v>
      </c>
      <c r="C544" s="67">
        <v>700</v>
      </c>
    </row>
    <row r="545" spans="1:3" ht="15.75" customHeight="1">
      <c r="A545" s="86">
        <v>12</v>
      </c>
      <c r="B545" s="31" t="s">
        <v>322</v>
      </c>
      <c r="C545" s="67">
        <v>200</v>
      </c>
    </row>
    <row r="546" spans="1:3" ht="15.75" customHeight="1">
      <c r="A546" s="86">
        <v>12</v>
      </c>
      <c r="B546" s="31" t="s">
        <v>322</v>
      </c>
      <c r="C546" s="67">
        <v>150</v>
      </c>
    </row>
    <row r="547" spans="1:3" ht="15.75" customHeight="1">
      <c r="A547" s="86">
        <v>12</v>
      </c>
      <c r="B547" s="31" t="s">
        <v>322</v>
      </c>
      <c r="C547" s="67">
        <v>100</v>
      </c>
    </row>
    <row r="548" spans="1:3" ht="17.25" customHeight="1">
      <c r="A548" s="86">
        <v>12</v>
      </c>
      <c r="B548" s="31" t="s">
        <v>322</v>
      </c>
      <c r="C548" s="91">
        <v>35</v>
      </c>
    </row>
    <row r="549" spans="1:3" ht="15.75" customHeight="1">
      <c r="A549" s="86">
        <v>12</v>
      </c>
      <c r="B549" s="31" t="s">
        <v>322</v>
      </c>
      <c r="C549" s="67">
        <v>20</v>
      </c>
    </row>
  </sheetData>
  <mergeCells count="12">
    <mergeCell ref="A507:C507"/>
    <mergeCell ref="A1:C1"/>
    <mergeCell ref="A51:C51"/>
    <mergeCell ref="A101:C101"/>
    <mergeCell ref="A151:C151"/>
    <mergeCell ref="A191:C191"/>
    <mergeCell ref="A241:C241"/>
    <mergeCell ref="A291:C291"/>
    <mergeCell ref="A337:C337"/>
    <mergeCell ref="A387:C387"/>
    <mergeCell ref="A428:C428"/>
    <mergeCell ref="A479:C479"/>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8E651-262A-489B-8577-F8D6DC5B768D}">
  <sheetPr>
    <tabColor rgb="FFD2C295"/>
  </sheetPr>
  <dimension ref="A1:I538"/>
  <sheetViews>
    <sheetView workbookViewId="0">
      <selection activeCell="G17" sqref="G17"/>
    </sheetView>
  </sheetViews>
  <sheetFormatPr defaultColWidth="9.26953125" defaultRowHeight="14.5"/>
  <cols>
    <col min="1" max="1" width="6.7265625" style="29" customWidth="1"/>
    <col min="2" max="2" width="16" style="29" customWidth="1"/>
    <col min="3" max="3" width="9.7265625" style="29" customWidth="1"/>
    <col min="4" max="4" width="10" style="29" bestFit="1" customWidth="1"/>
    <col min="5" max="16384" width="9.26953125" style="29"/>
  </cols>
  <sheetData>
    <row r="1" spans="1:9">
      <c r="A1" s="29" t="s">
        <v>270</v>
      </c>
      <c r="B1" s="29" t="s">
        <v>62</v>
      </c>
      <c r="C1" s="29" t="s">
        <v>271</v>
      </c>
      <c r="D1"/>
      <c r="E1"/>
      <c r="F1"/>
      <c r="G1"/>
      <c r="H1"/>
      <c r="I1"/>
    </row>
    <row r="2" spans="1:9" ht="16.5" customHeight="1">
      <c r="A2" s="30">
        <v>4</v>
      </c>
      <c r="B2" s="31" t="s">
        <v>283</v>
      </c>
      <c r="C2" s="32">
        <v>100000</v>
      </c>
    </row>
    <row r="3" spans="1:9" ht="16.5" customHeight="1">
      <c r="A3" s="30">
        <v>4</v>
      </c>
      <c r="B3" s="31" t="s">
        <v>283</v>
      </c>
      <c r="C3" s="32">
        <v>100000</v>
      </c>
    </row>
    <row r="4" spans="1:9" ht="16.5" customHeight="1">
      <c r="A4" s="30">
        <v>4</v>
      </c>
      <c r="B4" s="31" t="s">
        <v>283</v>
      </c>
      <c r="C4" s="32">
        <v>10000</v>
      </c>
    </row>
    <row r="5" spans="1:9" ht="16.5" customHeight="1">
      <c r="A5" s="30">
        <v>4</v>
      </c>
      <c r="B5" s="31" t="s">
        <v>283</v>
      </c>
      <c r="C5" s="32">
        <v>10000</v>
      </c>
    </row>
    <row r="6" spans="1:9" ht="16.5" customHeight="1">
      <c r="A6" s="30">
        <v>4</v>
      </c>
      <c r="B6" s="31" t="s">
        <v>283</v>
      </c>
      <c r="C6" s="32">
        <v>10000</v>
      </c>
    </row>
    <row r="7" spans="1:9" ht="16.5" customHeight="1">
      <c r="A7" s="30">
        <v>4</v>
      </c>
      <c r="B7" s="31" t="s">
        <v>283</v>
      </c>
      <c r="C7" s="32">
        <v>10000</v>
      </c>
    </row>
    <row r="8" spans="1:9" ht="16.5" customHeight="1">
      <c r="A8" s="30">
        <v>4</v>
      </c>
      <c r="B8" s="31" t="s">
        <v>283</v>
      </c>
      <c r="C8" s="32">
        <v>10000</v>
      </c>
    </row>
    <row r="9" spans="1:9" ht="16.5" customHeight="1">
      <c r="A9" s="30">
        <v>4</v>
      </c>
      <c r="B9" s="31" t="s">
        <v>283</v>
      </c>
      <c r="C9" s="32">
        <v>10000</v>
      </c>
    </row>
    <row r="10" spans="1:9" ht="16.5" customHeight="1">
      <c r="A10" s="30">
        <v>4</v>
      </c>
      <c r="B10" s="31" t="s">
        <v>283</v>
      </c>
      <c r="C10" s="32">
        <v>10000</v>
      </c>
    </row>
    <row r="11" spans="1:9" ht="16.5" customHeight="1">
      <c r="A11" s="30">
        <v>4</v>
      </c>
      <c r="B11" s="31" t="s">
        <v>283</v>
      </c>
      <c r="C11" s="32">
        <v>10000</v>
      </c>
    </row>
    <row r="12" spans="1:9" ht="16.5" customHeight="1">
      <c r="A12" s="30">
        <v>4</v>
      </c>
      <c r="B12" s="31" t="s">
        <v>283</v>
      </c>
      <c r="C12" s="32">
        <v>10000</v>
      </c>
    </row>
    <row r="13" spans="1:9" ht="16.5" customHeight="1">
      <c r="A13" s="30">
        <v>4</v>
      </c>
      <c r="B13" s="31" t="s">
        <v>283</v>
      </c>
      <c r="C13" s="32">
        <v>10000</v>
      </c>
    </row>
    <row r="14" spans="1:9" ht="16.5" customHeight="1">
      <c r="A14" s="30">
        <v>4</v>
      </c>
      <c r="B14" s="31" t="s">
        <v>283</v>
      </c>
      <c r="C14" s="32">
        <v>10000</v>
      </c>
    </row>
    <row r="15" spans="1:9" ht="16.5" customHeight="1">
      <c r="A15" s="30">
        <v>4</v>
      </c>
      <c r="B15" s="31" t="s">
        <v>283</v>
      </c>
      <c r="C15" s="32">
        <v>8000</v>
      </c>
    </row>
    <row r="16" spans="1:9" ht="16.5" customHeight="1">
      <c r="A16" s="30">
        <v>4</v>
      </c>
      <c r="B16" s="31" t="s">
        <v>283</v>
      </c>
      <c r="C16" s="32">
        <v>6000</v>
      </c>
    </row>
    <row r="17" spans="1:3" ht="16.5" customHeight="1">
      <c r="A17" s="30">
        <v>4</v>
      </c>
      <c r="B17" s="31" t="s">
        <v>283</v>
      </c>
      <c r="C17" s="32">
        <v>5000</v>
      </c>
    </row>
    <row r="18" spans="1:3" ht="16.5" customHeight="1">
      <c r="A18" s="30">
        <v>4</v>
      </c>
      <c r="B18" s="31" t="s">
        <v>283</v>
      </c>
      <c r="C18" s="32">
        <v>5000</v>
      </c>
    </row>
    <row r="19" spans="1:3" ht="16.5" customHeight="1">
      <c r="A19" s="30">
        <v>4</v>
      </c>
      <c r="B19" s="31" t="s">
        <v>283</v>
      </c>
      <c r="C19" s="32">
        <v>3000</v>
      </c>
    </row>
    <row r="20" spans="1:3" ht="16.5" customHeight="1">
      <c r="A20" s="30">
        <v>4</v>
      </c>
      <c r="B20" s="31" t="s">
        <v>283</v>
      </c>
      <c r="C20" s="32">
        <v>2000</v>
      </c>
    </row>
    <row r="21" spans="1:3" ht="16.5" customHeight="1">
      <c r="A21" s="30">
        <v>4</v>
      </c>
      <c r="B21" s="31" t="s">
        <v>283</v>
      </c>
      <c r="C21" s="32">
        <v>2000</v>
      </c>
    </row>
    <row r="22" spans="1:3" ht="16.5" customHeight="1">
      <c r="A22" s="30">
        <v>4</v>
      </c>
      <c r="B22" s="31" t="s">
        <v>283</v>
      </c>
      <c r="C22" s="32">
        <v>1000</v>
      </c>
    </row>
    <row r="23" spans="1:3" ht="16.5" customHeight="1">
      <c r="A23" s="30">
        <v>4</v>
      </c>
      <c r="B23" s="31" t="s">
        <v>283</v>
      </c>
      <c r="C23" s="32">
        <v>1000</v>
      </c>
    </row>
    <row r="24" spans="1:3" ht="16.5" customHeight="1">
      <c r="A24" s="30">
        <v>4</v>
      </c>
      <c r="B24" s="31" t="s">
        <v>283</v>
      </c>
      <c r="C24" s="32">
        <v>1000</v>
      </c>
    </row>
    <row r="25" spans="1:3" ht="16.5" customHeight="1">
      <c r="A25" s="30">
        <v>4</v>
      </c>
      <c r="B25" s="31" t="s">
        <v>283</v>
      </c>
      <c r="C25" s="34">
        <v>700</v>
      </c>
    </row>
    <row r="26" spans="1:3" ht="16.5" customHeight="1">
      <c r="A26" s="30">
        <v>4</v>
      </c>
      <c r="B26" s="31" t="s">
        <v>283</v>
      </c>
      <c r="C26" s="34">
        <v>500</v>
      </c>
    </row>
    <row r="27" spans="1:3" ht="15.75" customHeight="1">
      <c r="A27" s="35">
        <v>4</v>
      </c>
      <c r="B27" s="31" t="s">
        <v>283</v>
      </c>
      <c r="C27" s="34">
        <v>500</v>
      </c>
    </row>
    <row r="28" spans="1:3" ht="15.75" customHeight="1">
      <c r="A28" s="35">
        <v>4</v>
      </c>
      <c r="B28" s="31" t="s">
        <v>283</v>
      </c>
      <c r="C28" s="34">
        <v>500</v>
      </c>
    </row>
    <row r="29" spans="1:3" ht="16.5" customHeight="1">
      <c r="A29" s="30">
        <v>4</v>
      </c>
      <c r="B29" s="31" t="s">
        <v>283</v>
      </c>
      <c r="C29" s="34">
        <v>500</v>
      </c>
    </row>
    <row r="30" spans="1:3" ht="16.5" customHeight="1">
      <c r="A30" s="30">
        <v>4</v>
      </c>
      <c r="B30" s="31" t="s">
        <v>283</v>
      </c>
      <c r="C30" s="34">
        <v>300</v>
      </c>
    </row>
    <row r="31" spans="1:3" ht="16.5" customHeight="1">
      <c r="A31" s="30">
        <v>4</v>
      </c>
      <c r="B31" s="31" t="s">
        <v>283</v>
      </c>
      <c r="C31" s="34">
        <v>300</v>
      </c>
    </row>
    <row r="32" spans="1:3" ht="16.5" customHeight="1">
      <c r="A32" s="30">
        <v>4</v>
      </c>
      <c r="B32" s="31" t="s">
        <v>283</v>
      </c>
      <c r="C32" s="34">
        <v>100</v>
      </c>
    </row>
    <row r="33" spans="1:3" ht="16.5" customHeight="1">
      <c r="A33" s="30">
        <v>4</v>
      </c>
      <c r="B33" s="31" t="s">
        <v>283</v>
      </c>
      <c r="C33" s="34">
        <v>100</v>
      </c>
    </row>
    <row r="34" spans="1:3" ht="16.5" customHeight="1">
      <c r="A34" s="30">
        <v>4</v>
      </c>
      <c r="B34" s="31" t="s">
        <v>283</v>
      </c>
      <c r="C34" s="34">
        <v>100</v>
      </c>
    </row>
    <row r="35" spans="1:3" ht="16.5" customHeight="1">
      <c r="A35" s="30">
        <v>4</v>
      </c>
      <c r="B35" s="31" t="s">
        <v>283</v>
      </c>
      <c r="C35" s="36">
        <v>100</v>
      </c>
    </row>
    <row r="36" spans="1:3" ht="16.5" customHeight="1">
      <c r="A36" s="30">
        <v>4</v>
      </c>
      <c r="B36" s="31" t="s">
        <v>283</v>
      </c>
      <c r="C36" s="34">
        <v>80</v>
      </c>
    </row>
    <row r="37" spans="1:3" ht="16.5" customHeight="1">
      <c r="A37" s="30">
        <v>4</v>
      </c>
      <c r="B37" s="31" t="s">
        <v>283</v>
      </c>
      <c r="C37" s="34">
        <v>50</v>
      </c>
    </row>
    <row r="38" spans="1:3" ht="16.5" customHeight="1">
      <c r="A38" s="30">
        <v>4</v>
      </c>
      <c r="B38" s="31" t="s">
        <v>286</v>
      </c>
      <c r="C38" s="32">
        <v>10000</v>
      </c>
    </row>
    <row r="39" spans="1:3" ht="16.5" customHeight="1">
      <c r="A39" s="30">
        <v>4</v>
      </c>
      <c r="B39" s="31" t="s">
        <v>286</v>
      </c>
      <c r="C39" s="34">
        <v>10</v>
      </c>
    </row>
    <row r="40" spans="1:3" ht="19.5" customHeight="1">
      <c r="A40" s="37">
        <v>4</v>
      </c>
      <c r="B40" s="38" t="s">
        <v>287</v>
      </c>
      <c r="C40" s="32">
        <v>100000</v>
      </c>
    </row>
    <row r="41" spans="1:3" ht="19.5" customHeight="1">
      <c r="A41" s="30">
        <v>4</v>
      </c>
      <c r="B41" s="38" t="s">
        <v>287</v>
      </c>
      <c r="C41" s="32">
        <v>1000</v>
      </c>
    </row>
    <row r="42" spans="1:3" ht="19.5" customHeight="1">
      <c r="A42" s="30">
        <v>4</v>
      </c>
      <c r="B42" s="38" t="s">
        <v>287</v>
      </c>
      <c r="C42" s="34">
        <v>200</v>
      </c>
    </row>
    <row r="43" spans="1:3" ht="19.5" customHeight="1">
      <c r="A43" s="30">
        <v>4</v>
      </c>
      <c r="B43" s="38" t="s">
        <v>287</v>
      </c>
      <c r="C43" s="34">
        <v>100</v>
      </c>
    </row>
    <row r="44" spans="1:3" ht="16.5" customHeight="1">
      <c r="A44" s="30">
        <v>4</v>
      </c>
      <c r="B44" s="31" t="s">
        <v>288</v>
      </c>
      <c r="C44" s="32">
        <v>10000</v>
      </c>
    </row>
    <row r="45" spans="1:3" ht="16.5" customHeight="1">
      <c r="A45" s="30">
        <v>4</v>
      </c>
      <c r="B45" s="31" t="s">
        <v>288</v>
      </c>
      <c r="C45" s="32">
        <v>3000</v>
      </c>
    </row>
    <row r="46" spans="1:3" ht="16.5" customHeight="1">
      <c r="A46" s="30">
        <v>4</v>
      </c>
      <c r="B46" s="31" t="s">
        <v>288</v>
      </c>
      <c r="C46" s="32">
        <v>2000</v>
      </c>
    </row>
    <row r="47" spans="1:3" ht="16.5" customHeight="1">
      <c r="A47" s="30">
        <v>4</v>
      </c>
      <c r="B47" s="31" t="s">
        <v>288</v>
      </c>
      <c r="C47" s="34">
        <v>750</v>
      </c>
    </row>
    <row r="48" spans="1:3" ht="16.5" customHeight="1">
      <c r="A48" s="30">
        <v>4</v>
      </c>
      <c r="B48" s="31" t="s">
        <v>288</v>
      </c>
      <c r="C48" s="34">
        <v>500</v>
      </c>
    </row>
    <row r="49" spans="1:3" ht="16.5" customHeight="1">
      <c r="A49" s="30">
        <v>4</v>
      </c>
      <c r="B49" s="31" t="s">
        <v>288</v>
      </c>
      <c r="C49" s="34">
        <v>300</v>
      </c>
    </row>
    <row r="50" spans="1:3" ht="15.75" customHeight="1">
      <c r="A50" s="39">
        <v>4</v>
      </c>
      <c r="B50" s="31" t="s">
        <v>288</v>
      </c>
      <c r="C50" s="34">
        <v>300</v>
      </c>
    </row>
    <row r="51" spans="1:3" ht="16.5" customHeight="1">
      <c r="A51" s="40">
        <v>4</v>
      </c>
      <c r="B51" s="31" t="s">
        <v>288</v>
      </c>
      <c r="C51" s="41">
        <v>50</v>
      </c>
    </row>
    <row r="52" spans="1:3" ht="15.75" customHeight="1">
      <c r="A52" s="42">
        <v>4</v>
      </c>
      <c r="B52" s="31" t="s">
        <v>288</v>
      </c>
      <c r="C52" s="41">
        <v>50</v>
      </c>
    </row>
    <row r="53" spans="1:3" ht="16.5" customHeight="1">
      <c r="A53" s="40">
        <v>4</v>
      </c>
      <c r="B53" s="31" t="s">
        <v>288</v>
      </c>
      <c r="C53" s="41">
        <v>50</v>
      </c>
    </row>
    <row r="54" spans="1:3" ht="15.75" customHeight="1">
      <c r="A54" s="42">
        <v>5</v>
      </c>
      <c r="B54" s="31" t="s">
        <v>283</v>
      </c>
      <c r="C54" s="43">
        <v>10000</v>
      </c>
    </row>
    <row r="55" spans="1:3" ht="15.75" customHeight="1">
      <c r="A55" s="42">
        <v>5</v>
      </c>
      <c r="B55" s="31" t="s">
        <v>283</v>
      </c>
      <c r="C55" s="43">
        <v>10000</v>
      </c>
    </row>
    <row r="56" spans="1:3" ht="15.75" customHeight="1">
      <c r="A56" s="42">
        <v>5</v>
      </c>
      <c r="B56" s="31" t="s">
        <v>283</v>
      </c>
      <c r="C56" s="43">
        <v>10000</v>
      </c>
    </row>
    <row r="57" spans="1:3" ht="15.75" customHeight="1">
      <c r="A57" s="42">
        <v>5</v>
      </c>
      <c r="B57" s="31" t="s">
        <v>283</v>
      </c>
      <c r="C57" s="43">
        <v>10000</v>
      </c>
    </row>
    <row r="58" spans="1:3" ht="15.75" customHeight="1">
      <c r="A58" s="42">
        <v>5</v>
      </c>
      <c r="B58" s="31" t="s">
        <v>283</v>
      </c>
      <c r="C58" s="43">
        <v>10000</v>
      </c>
    </row>
    <row r="59" spans="1:3" ht="15.75" customHeight="1">
      <c r="A59" s="42">
        <v>5</v>
      </c>
      <c r="B59" s="31" t="s">
        <v>283</v>
      </c>
      <c r="C59" s="43">
        <v>10000</v>
      </c>
    </row>
    <row r="60" spans="1:3" ht="15.75" customHeight="1">
      <c r="A60" s="42">
        <v>5</v>
      </c>
      <c r="B60" s="31" t="s">
        <v>283</v>
      </c>
      <c r="C60" s="43">
        <v>10000</v>
      </c>
    </row>
    <row r="61" spans="1:3" ht="17.25" customHeight="1">
      <c r="A61" s="44">
        <v>5</v>
      </c>
      <c r="B61" s="31" t="s">
        <v>283</v>
      </c>
      <c r="C61" s="43">
        <v>9000</v>
      </c>
    </row>
    <row r="62" spans="1:3" ht="15.75" customHeight="1">
      <c r="A62" s="42">
        <v>5</v>
      </c>
      <c r="B62" s="31" t="s">
        <v>283</v>
      </c>
      <c r="C62" s="43">
        <v>9000</v>
      </c>
    </row>
    <row r="63" spans="1:3" ht="17.25" customHeight="1">
      <c r="A63" s="44">
        <v>5</v>
      </c>
      <c r="B63" s="31" t="s">
        <v>283</v>
      </c>
      <c r="C63" s="43">
        <v>8000</v>
      </c>
    </row>
    <row r="64" spans="1:3" ht="15.75" customHeight="1">
      <c r="A64" s="42">
        <v>5</v>
      </c>
      <c r="B64" s="31" t="s">
        <v>283</v>
      </c>
      <c r="C64" s="43">
        <v>8000</v>
      </c>
    </row>
    <row r="65" spans="1:3" ht="15.75" customHeight="1">
      <c r="A65" s="42">
        <v>5</v>
      </c>
      <c r="B65" s="31" t="s">
        <v>283</v>
      </c>
      <c r="C65" s="43">
        <v>5000</v>
      </c>
    </row>
    <row r="66" spans="1:3" ht="15.75" customHeight="1">
      <c r="A66" s="42">
        <v>5</v>
      </c>
      <c r="B66" s="31" t="s">
        <v>283</v>
      </c>
      <c r="C66" s="43">
        <v>3000</v>
      </c>
    </row>
    <row r="67" spans="1:3" ht="15.75" customHeight="1">
      <c r="A67" s="42">
        <v>5</v>
      </c>
      <c r="B67" s="31" t="s">
        <v>283</v>
      </c>
      <c r="C67" s="43">
        <v>3000</v>
      </c>
    </row>
    <row r="68" spans="1:3" ht="15.75" customHeight="1">
      <c r="A68" s="42">
        <v>5</v>
      </c>
      <c r="B68" s="31" t="s">
        <v>283</v>
      </c>
      <c r="C68" s="43">
        <v>2000</v>
      </c>
    </row>
    <row r="69" spans="1:3" ht="15.75" customHeight="1">
      <c r="A69" s="42">
        <v>5</v>
      </c>
      <c r="B69" s="31" t="s">
        <v>283</v>
      </c>
      <c r="C69" s="43">
        <v>2000</v>
      </c>
    </row>
    <row r="70" spans="1:3" ht="15.75" customHeight="1">
      <c r="A70" s="42">
        <v>5</v>
      </c>
      <c r="B70" s="31" t="s">
        <v>283</v>
      </c>
      <c r="C70" s="43">
        <v>1000</v>
      </c>
    </row>
    <row r="71" spans="1:3" ht="17.25" customHeight="1">
      <c r="A71" s="44">
        <v>5</v>
      </c>
      <c r="B71" s="31" t="s">
        <v>283</v>
      </c>
      <c r="C71" s="43">
        <v>1000</v>
      </c>
    </row>
    <row r="72" spans="1:3" ht="17.25" customHeight="1">
      <c r="A72" s="44">
        <v>5</v>
      </c>
      <c r="B72" s="31" t="s">
        <v>283</v>
      </c>
      <c r="C72" s="41">
        <v>800</v>
      </c>
    </row>
    <row r="73" spans="1:3" ht="15.75" customHeight="1">
      <c r="A73" s="42">
        <v>5</v>
      </c>
      <c r="B73" s="31" t="s">
        <v>283</v>
      </c>
      <c r="C73" s="41">
        <v>700</v>
      </c>
    </row>
    <row r="74" spans="1:3" ht="15.75" customHeight="1">
      <c r="A74" s="42">
        <v>5</v>
      </c>
      <c r="B74" s="31" t="s">
        <v>283</v>
      </c>
      <c r="C74" s="41">
        <v>500</v>
      </c>
    </row>
    <row r="75" spans="1:3" ht="15.75" customHeight="1">
      <c r="A75" s="42">
        <v>5</v>
      </c>
      <c r="B75" s="31" t="s">
        <v>283</v>
      </c>
      <c r="C75" s="41">
        <v>500</v>
      </c>
    </row>
    <row r="76" spans="1:3" ht="15.75" customHeight="1">
      <c r="A76" s="42">
        <v>5</v>
      </c>
      <c r="B76" s="31" t="s">
        <v>283</v>
      </c>
      <c r="C76" s="41">
        <v>400</v>
      </c>
    </row>
    <row r="77" spans="1:3" ht="15.75" customHeight="1">
      <c r="A77" s="42">
        <v>5</v>
      </c>
      <c r="B77" s="31" t="s">
        <v>283</v>
      </c>
      <c r="C77" s="41">
        <v>300</v>
      </c>
    </row>
    <row r="78" spans="1:3" ht="15.75" customHeight="1">
      <c r="A78" s="42">
        <v>5</v>
      </c>
      <c r="B78" s="31" t="s">
        <v>283</v>
      </c>
      <c r="C78" s="41">
        <v>300</v>
      </c>
    </row>
    <row r="79" spans="1:3" ht="15.75" customHeight="1">
      <c r="A79" s="42">
        <v>5</v>
      </c>
      <c r="B79" s="31" t="s">
        <v>283</v>
      </c>
      <c r="C79" s="41">
        <v>300</v>
      </c>
    </row>
    <row r="80" spans="1:3" ht="23.25" customHeight="1">
      <c r="A80" s="45" t="s">
        <v>292</v>
      </c>
      <c r="B80" s="31" t="s">
        <v>283</v>
      </c>
      <c r="C80" s="41">
        <v>250</v>
      </c>
    </row>
    <row r="81" spans="1:3" ht="15.75" customHeight="1">
      <c r="A81" s="42">
        <v>5</v>
      </c>
      <c r="B81" s="31" t="s">
        <v>283</v>
      </c>
      <c r="C81" s="41">
        <v>200</v>
      </c>
    </row>
    <row r="82" spans="1:3" ht="15.75" customHeight="1">
      <c r="A82" s="42">
        <v>5</v>
      </c>
      <c r="B82" s="31" t="s">
        <v>283</v>
      </c>
      <c r="C82" s="41">
        <v>200</v>
      </c>
    </row>
    <row r="83" spans="1:3" ht="15.75" customHeight="1">
      <c r="A83" s="42">
        <v>5</v>
      </c>
      <c r="B83" s="31" t="s">
        <v>283</v>
      </c>
      <c r="C83" s="41">
        <v>200</v>
      </c>
    </row>
    <row r="84" spans="1:3" ht="15.75" customHeight="1">
      <c r="A84" s="42">
        <v>5</v>
      </c>
      <c r="B84" s="31" t="s">
        <v>283</v>
      </c>
      <c r="C84" s="41">
        <v>200</v>
      </c>
    </row>
    <row r="85" spans="1:3" ht="15.75" customHeight="1">
      <c r="A85" s="42">
        <v>5</v>
      </c>
      <c r="B85" s="31" t="s">
        <v>283</v>
      </c>
      <c r="C85" s="41">
        <v>200</v>
      </c>
    </row>
    <row r="86" spans="1:3" ht="15.75" customHeight="1">
      <c r="A86" s="42">
        <v>5</v>
      </c>
      <c r="B86" s="31" t="s">
        <v>283</v>
      </c>
      <c r="C86" s="41">
        <v>100</v>
      </c>
    </row>
    <row r="87" spans="1:3" ht="15.75" customHeight="1">
      <c r="A87" s="42">
        <v>5</v>
      </c>
      <c r="B87" s="31" t="s">
        <v>283</v>
      </c>
      <c r="C87" s="41">
        <v>100</v>
      </c>
    </row>
    <row r="88" spans="1:3" ht="15.75" customHeight="1">
      <c r="A88" s="42">
        <v>5</v>
      </c>
      <c r="B88" s="31" t="s">
        <v>283</v>
      </c>
      <c r="C88" s="41">
        <v>20</v>
      </c>
    </row>
    <row r="89" spans="1:3" ht="15.75" customHeight="1">
      <c r="A89" s="42">
        <v>5</v>
      </c>
      <c r="B89" s="31" t="s">
        <v>286</v>
      </c>
      <c r="C89" s="43">
        <v>2500</v>
      </c>
    </row>
    <row r="90" spans="1:3" ht="15.75" customHeight="1">
      <c r="A90" s="42">
        <v>5</v>
      </c>
      <c r="B90" s="31" t="s">
        <v>286</v>
      </c>
      <c r="C90" s="41">
        <v>500</v>
      </c>
    </row>
    <row r="91" spans="1:3" ht="15.75" customHeight="1">
      <c r="A91" s="42">
        <v>5</v>
      </c>
      <c r="B91" s="31" t="s">
        <v>286</v>
      </c>
      <c r="C91" s="41">
        <v>250</v>
      </c>
    </row>
    <row r="92" spans="1:3" ht="15.75" customHeight="1">
      <c r="A92" s="42">
        <v>5</v>
      </c>
      <c r="B92" s="31" t="s">
        <v>286</v>
      </c>
      <c r="C92" s="41">
        <v>50</v>
      </c>
    </row>
    <row r="93" spans="1:3" ht="15.75" customHeight="1">
      <c r="A93" s="42">
        <v>5</v>
      </c>
      <c r="B93" s="31" t="s">
        <v>286</v>
      </c>
      <c r="C93" s="41">
        <v>50</v>
      </c>
    </row>
    <row r="94" spans="1:3" ht="15.75" customHeight="1">
      <c r="A94" s="42">
        <v>5</v>
      </c>
      <c r="B94" s="31" t="s">
        <v>293</v>
      </c>
      <c r="C94" s="43">
        <v>10000</v>
      </c>
    </row>
    <row r="95" spans="1:3" ht="15.75" customHeight="1">
      <c r="A95" s="42">
        <v>5</v>
      </c>
      <c r="B95" s="31" t="s">
        <v>288</v>
      </c>
      <c r="C95" s="43">
        <v>10000</v>
      </c>
    </row>
    <row r="96" spans="1:3" ht="15.75" customHeight="1">
      <c r="A96" s="42">
        <v>5</v>
      </c>
      <c r="B96" s="31" t="s">
        <v>288</v>
      </c>
      <c r="C96" s="46">
        <v>10000</v>
      </c>
    </row>
    <row r="97" spans="1:3" ht="15.75" customHeight="1">
      <c r="A97" s="42">
        <v>5</v>
      </c>
      <c r="B97" s="31" t="s">
        <v>288</v>
      </c>
      <c r="C97" s="43">
        <v>10000</v>
      </c>
    </row>
    <row r="98" spans="1:3" ht="15.75" customHeight="1">
      <c r="A98" s="42">
        <v>5</v>
      </c>
      <c r="B98" s="31" t="s">
        <v>288</v>
      </c>
      <c r="C98" s="46">
        <v>10000</v>
      </c>
    </row>
    <row r="99" spans="1:3" ht="15.75" customHeight="1">
      <c r="A99" s="42">
        <v>5</v>
      </c>
      <c r="B99" s="31" t="s">
        <v>288</v>
      </c>
      <c r="C99" s="43">
        <v>10000</v>
      </c>
    </row>
    <row r="100" spans="1:3" ht="16.5" customHeight="1">
      <c r="A100" s="47">
        <v>5</v>
      </c>
      <c r="B100" s="31" t="s">
        <v>288</v>
      </c>
      <c r="C100" s="32">
        <v>10000</v>
      </c>
    </row>
    <row r="101" spans="1:3" ht="15.75" customHeight="1">
      <c r="A101" s="42">
        <v>5</v>
      </c>
      <c r="B101" s="31" t="s">
        <v>288</v>
      </c>
      <c r="C101" s="32">
        <v>10000</v>
      </c>
    </row>
    <row r="102" spans="1:3" ht="15.75" customHeight="1">
      <c r="A102" s="42">
        <v>5</v>
      </c>
      <c r="B102" s="31" t="s">
        <v>288</v>
      </c>
      <c r="C102" s="32">
        <v>10000</v>
      </c>
    </row>
    <row r="103" spans="1:3" ht="15.75" customHeight="1">
      <c r="A103" s="42">
        <v>5</v>
      </c>
      <c r="B103" s="31" t="s">
        <v>288</v>
      </c>
      <c r="C103" s="32">
        <v>10000</v>
      </c>
    </row>
    <row r="104" spans="1:3" ht="15.75" customHeight="1">
      <c r="A104" s="42">
        <v>5</v>
      </c>
      <c r="B104" s="31" t="s">
        <v>288</v>
      </c>
      <c r="C104" s="32">
        <v>5000</v>
      </c>
    </row>
    <row r="105" spans="1:3" ht="15.75" customHeight="1">
      <c r="A105" s="42">
        <v>5</v>
      </c>
      <c r="B105" s="31" t="s">
        <v>288</v>
      </c>
      <c r="C105" s="32">
        <v>5000</v>
      </c>
    </row>
    <row r="106" spans="1:3" ht="15.75" customHeight="1">
      <c r="A106" s="42">
        <v>5</v>
      </c>
      <c r="B106" s="31" t="s">
        <v>288</v>
      </c>
      <c r="C106" s="32">
        <v>5000</v>
      </c>
    </row>
    <row r="107" spans="1:3" ht="15.75" customHeight="1">
      <c r="A107" s="42">
        <v>5</v>
      </c>
      <c r="B107" s="31" t="s">
        <v>288</v>
      </c>
      <c r="C107" s="32">
        <v>4500</v>
      </c>
    </row>
    <row r="108" spans="1:3" ht="15.75" customHeight="1">
      <c r="A108" s="42">
        <v>5</v>
      </c>
      <c r="B108" s="31" t="s">
        <v>288</v>
      </c>
      <c r="C108" s="34">
        <v>600</v>
      </c>
    </row>
    <row r="109" spans="1:3" ht="15.75" customHeight="1">
      <c r="A109" s="42">
        <v>5</v>
      </c>
      <c r="B109" s="31" t="s">
        <v>288</v>
      </c>
      <c r="C109" s="34">
        <v>250</v>
      </c>
    </row>
    <row r="110" spans="1:3" ht="15.75" customHeight="1">
      <c r="A110" s="42">
        <v>5</v>
      </c>
      <c r="B110" s="31" t="s">
        <v>288</v>
      </c>
      <c r="C110" s="34">
        <v>100</v>
      </c>
    </row>
    <row r="111" spans="1:3" ht="15.75" customHeight="1">
      <c r="A111" s="48">
        <v>5</v>
      </c>
      <c r="B111" s="31" t="s">
        <v>288</v>
      </c>
      <c r="C111" s="34">
        <v>80</v>
      </c>
    </row>
    <row r="112" spans="1:3" ht="15.75" customHeight="1">
      <c r="A112" s="48">
        <v>5</v>
      </c>
      <c r="B112" s="31" t="s">
        <v>288</v>
      </c>
      <c r="C112" s="34">
        <v>50</v>
      </c>
    </row>
    <row r="113" spans="1:3" ht="15.75" customHeight="1">
      <c r="A113" s="48">
        <v>5</v>
      </c>
      <c r="B113" s="31" t="s">
        <v>288</v>
      </c>
      <c r="C113" s="34">
        <v>10</v>
      </c>
    </row>
    <row r="114" spans="1:3" ht="16.5" customHeight="1">
      <c r="A114" s="40">
        <v>6</v>
      </c>
      <c r="B114" s="31" t="s">
        <v>283</v>
      </c>
      <c r="C114" s="32">
        <v>100000</v>
      </c>
    </row>
    <row r="115" spans="1:3" ht="16.5" customHeight="1">
      <c r="A115" s="40">
        <v>6</v>
      </c>
      <c r="B115" s="31" t="s">
        <v>283</v>
      </c>
      <c r="C115" s="32">
        <v>100000</v>
      </c>
    </row>
    <row r="116" spans="1:3" ht="16.5" customHeight="1">
      <c r="A116" s="40">
        <v>6</v>
      </c>
      <c r="B116" s="31" t="s">
        <v>283</v>
      </c>
      <c r="C116" s="32">
        <v>10000</v>
      </c>
    </row>
    <row r="117" spans="1:3" ht="16.5" customHeight="1">
      <c r="A117" s="40">
        <v>6</v>
      </c>
      <c r="B117" s="31" t="s">
        <v>283</v>
      </c>
      <c r="C117" s="32">
        <v>10000</v>
      </c>
    </row>
    <row r="118" spans="1:3" ht="16.5" customHeight="1">
      <c r="A118" s="40">
        <v>6</v>
      </c>
      <c r="B118" s="31" t="s">
        <v>283</v>
      </c>
      <c r="C118" s="32">
        <v>10000</v>
      </c>
    </row>
    <row r="119" spans="1:3" ht="16.5" customHeight="1">
      <c r="A119" s="40">
        <v>6</v>
      </c>
      <c r="B119" s="31" t="s">
        <v>283</v>
      </c>
      <c r="C119" s="32">
        <v>10000</v>
      </c>
    </row>
    <row r="120" spans="1:3" ht="16.5" customHeight="1">
      <c r="A120" s="40">
        <v>6</v>
      </c>
      <c r="B120" s="31" t="s">
        <v>283</v>
      </c>
      <c r="C120" s="32">
        <v>10000</v>
      </c>
    </row>
    <row r="121" spans="1:3" ht="17.25" customHeight="1">
      <c r="A121" s="44">
        <v>6</v>
      </c>
      <c r="B121" s="31" t="s">
        <v>283</v>
      </c>
      <c r="C121" s="32">
        <v>10000</v>
      </c>
    </row>
    <row r="122" spans="1:3" ht="15.75" customHeight="1">
      <c r="A122" s="48">
        <v>6</v>
      </c>
      <c r="B122" s="31" t="s">
        <v>283</v>
      </c>
      <c r="C122" s="32">
        <v>10000</v>
      </c>
    </row>
    <row r="123" spans="1:3" ht="16.5" customHeight="1">
      <c r="A123" s="40">
        <v>6</v>
      </c>
      <c r="B123" s="31" t="s">
        <v>283</v>
      </c>
      <c r="C123" s="32">
        <v>10000</v>
      </c>
    </row>
    <row r="124" spans="1:3" ht="17.25" customHeight="1">
      <c r="A124" s="44">
        <v>6</v>
      </c>
      <c r="B124" s="31" t="s">
        <v>283</v>
      </c>
      <c r="C124" s="32">
        <v>10000</v>
      </c>
    </row>
    <row r="125" spans="1:3" ht="16.5" customHeight="1">
      <c r="A125" s="40">
        <v>6</v>
      </c>
      <c r="B125" s="31" t="s">
        <v>283</v>
      </c>
      <c r="C125" s="32">
        <v>10000</v>
      </c>
    </row>
    <row r="126" spans="1:3" ht="17.25" customHeight="1">
      <c r="A126" s="44">
        <v>6</v>
      </c>
      <c r="B126" s="31" t="s">
        <v>283</v>
      </c>
      <c r="C126" s="32">
        <v>8000</v>
      </c>
    </row>
    <row r="127" spans="1:3" ht="17.25" customHeight="1">
      <c r="A127" s="44">
        <v>6</v>
      </c>
      <c r="B127" s="31" t="s">
        <v>283</v>
      </c>
      <c r="C127" s="32">
        <v>7500</v>
      </c>
    </row>
    <row r="128" spans="1:3" ht="16.5" customHeight="1">
      <c r="A128" s="40">
        <v>6</v>
      </c>
      <c r="B128" s="31" t="s">
        <v>283</v>
      </c>
      <c r="C128" s="32">
        <v>6000</v>
      </c>
    </row>
    <row r="129" spans="1:3" ht="16.5" customHeight="1">
      <c r="A129" s="40">
        <v>6</v>
      </c>
      <c r="B129" s="31" t="s">
        <v>283</v>
      </c>
      <c r="C129" s="32">
        <v>6000</v>
      </c>
    </row>
    <row r="130" spans="1:3" ht="16.5" customHeight="1">
      <c r="A130" s="40">
        <v>6</v>
      </c>
      <c r="B130" s="31" t="s">
        <v>283</v>
      </c>
      <c r="C130" s="32">
        <v>5000</v>
      </c>
    </row>
    <row r="131" spans="1:3" ht="16.5" customHeight="1">
      <c r="A131" s="40">
        <v>6</v>
      </c>
      <c r="B131" s="31" t="s">
        <v>283</v>
      </c>
      <c r="C131" s="32">
        <v>5000</v>
      </c>
    </row>
    <row r="132" spans="1:3" ht="17.25" customHeight="1">
      <c r="A132" s="44">
        <v>6</v>
      </c>
      <c r="B132" s="31" t="s">
        <v>283</v>
      </c>
      <c r="C132" s="43">
        <v>5000</v>
      </c>
    </row>
    <row r="133" spans="1:3" ht="17.25" customHeight="1">
      <c r="A133" s="44">
        <v>6</v>
      </c>
      <c r="B133" s="31" t="s">
        <v>283</v>
      </c>
      <c r="C133" s="32">
        <v>4000</v>
      </c>
    </row>
    <row r="134" spans="1:3" ht="17.25" customHeight="1">
      <c r="A134" s="44">
        <v>6</v>
      </c>
      <c r="B134" s="31" t="s">
        <v>283</v>
      </c>
      <c r="C134" s="32">
        <v>3000</v>
      </c>
    </row>
    <row r="135" spans="1:3" ht="16.5" customHeight="1">
      <c r="A135" s="40">
        <v>6</v>
      </c>
      <c r="B135" s="31" t="s">
        <v>283</v>
      </c>
      <c r="C135" s="32">
        <v>3000</v>
      </c>
    </row>
    <row r="136" spans="1:3" ht="16.5" customHeight="1">
      <c r="A136" s="40">
        <v>6</v>
      </c>
      <c r="B136" s="31" t="s">
        <v>283</v>
      </c>
      <c r="C136" s="32">
        <v>2000</v>
      </c>
    </row>
    <row r="137" spans="1:3" ht="15.75" customHeight="1">
      <c r="A137" s="48">
        <v>6</v>
      </c>
      <c r="B137" s="31" t="s">
        <v>283</v>
      </c>
      <c r="C137" s="32">
        <v>2000</v>
      </c>
    </row>
    <row r="138" spans="1:3" ht="16.5" customHeight="1">
      <c r="A138" s="40">
        <v>6</v>
      </c>
      <c r="B138" s="31" t="s">
        <v>283</v>
      </c>
      <c r="C138" s="32">
        <v>2000</v>
      </c>
    </row>
    <row r="139" spans="1:3" ht="16.5" customHeight="1">
      <c r="A139" s="40">
        <v>6</v>
      </c>
      <c r="B139" s="31" t="s">
        <v>283</v>
      </c>
      <c r="C139" s="32">
        <v>2000</v>
      </c>
    </row>
    <row r="140" spans="1:3" ht="16.5" customHeight="1">
      <c r="A140" s="40">
        <v>6</v>
      </c>
      <c r="B140" s="31" t="s">
        <v>283</v>
      </c>
      <c r="C140" s="32">
        <v>1000</v>
      </c>
    </row>
    <row r="141" spans="1:3" ht="16.5" customHeight="1">
      <c r="A141" s="40">
        <v>6</v>
      </c>
      <c r="B141" s="31" t="s">
        <v>283</v>
      </c>
      <c r="C141" s="32">
        <v>1000</v>
      </c>
    </row>
    <row r="142" spans="1:3" ht="16.5" customHeight="1">
      <c r="A142" s="40">
        <v>6</v>
      </c>
      <c r="B142" s="31" t="s">
        <v>283</v>
      </c>
      <c r="C142" s="41">
        <v>800</v>
      </c>
    </row>
    <row r="143" spans="1:3" ht="16.5" customHeight="1">
      <c r="A143" s="40">
        <v>6</v>
      </c>
      <c r="B143" s="31" t="s">
        <v>283</v>
      </c>
      <c r="C143" s="36">
        <v>500</v>
      </c>
    </row>
    <row r="144" spans="1:3" ht="16.5" customHeight="1">
      <c r="A144" s="40">
        <v>6</v>
      </c>
      <c r="B144" s="31" t="s">
        <v>283</v>
      </c>
      <c r="C144" s="36">
        <v>500</v>
      </c>
    </row>
    <row r="145" spans="1:3" ht="16.5" customHeight="1">
      <c r="A145" s="40">
        <v>6</v>
      </c>
      <c r="B145" s="31" t="s">
        <v>283</v>
      </c>
      <c r="C145" s="36">
        <v>500</v>
      </c>
    </row>
    <row r="146" spans="1:3" ht="18" customHeight="1">
      <c r="A146" s="40">
        <v>6</v>
      </c>
      <c r="B146" s="31" t="s">
        <v>283</v>
      </c>
      <c r="C146" s="49">
        <v>500</v>
      </c>
    </row>
    <row r="147" spans="1:3" ht="16.5" customHeight="1">
      <c r="A147" s="40">
        <v>6</v>
      </c>
      <c r="B147" s="31" t="s">
        <v>283</v>
      </c>
      <c r="C147" s="41">
        <v>300</v>
      </c>
    </row>
    <row r="148" spans="1:3" ht="16.5" customHeight="1">
      <c r="A148" s="40">
        <v>6</v>
      </c>
      <c r="B148" s="31" t="s">
        <v>283</v>
      </c>
      <c r="C148" s="41">
        <v>200</v>
      </c>
    </row>
    <row r="149" spans="1:3" ht="16.5" customHeight="1">
      <c r="A149" s="40">
        <v>7</v>
      </c>
      <c r="B149" s="31" t="s">
        <v>283</v>
      </c>
      <c r="C149" s="32">
        <v>1000</v>
      </c>
    </row>
    <row r="150" spans="1:3" ht="16.5" customHeight="1">
      <c r="A150" s="40">
        <v>7</v>
      </c>
      <c r="B150" s="31" t="s">
        <v>283</v>
      </c>
      <c r="C150" s="34">
        <v>900</v>
      </c>
    </row>
    <row r="151" spans="1:3" ht="16.5" customHeight="1">
      <c r="A151" s="40">
        <v>7</v>
      </c>
      <c r="B151" s="31" t="s">
        <v>283</v>
      </c>
      <c r="C151" s="34">
        <v>850</v>
      </c>
    </row>
    <row r="152" spans="1:3" ht="16.5" customHeight="1">
      <c r="A152" s="40">
        <v>7</v>
      </c>
      <c r="B152" s="31" t="s">
        <v>283</v>
      </c>
      <c r="C152" s="34">
        <v>700</v>
      </c>
    </row>
    <row r="153" spans="1:3" ht="16.5" customHeight="1">
      <c r="A153" s="40">
        <v>7</v>
      </c>
      <c r="B153" s="31" t="s">
        <v>283</v>
      </c>
      <c r="C153" s="34">
        <v>300</v>
      </c>
    </row>
    <row r="154" spans="1:3" ht="16.5" customHeight="1">
      <c r="A154" s="40">
        <v>7</v>
      </c>
      <c r="B154" s="31" t="s">
        <v>283</v>
      </c>
      <c r="C154" s="34">
        <v>300</v>
      </c>
    </row>
    <row r="155" spans="1:3" ht="16.5" customHeight="1">
      <c r="A155" s="40">
        <v>7</v>
      </c>
      <c r="B155" s="31" t="s">
        <v>283</v>
      </c>
      <c r="C155" s="34">
        <v>200</v>
      </c>
    </row>
    <row r="156" spans="1:3" ht="16.5" customHeight="1">
      <c r="A156" s="40">
        <v>7</v>
      </c>
      <c r="B156" s="31" t="s">
        <v>283</v>
      </c>
      <c r="C156" s="34">
        <v>200</v>
      </c>
    </row>
    <row r="157" spans="1:3" ht="17.25" customHeight="1">
      <c r="A157" s="44">
        <v>7</v>
      </c>
      <c r="B157" s="31" t="s">
        <v>283</v>
      </c>
      <c r="C157" s="34">
        <v>200</v>
      </c>
    </row>
    <row r="158" spans="1:3" ht="16.5" customHeight="1">
      <c r="A158" s="40">
        <v>7</v>
      </c>
      <c r="B158" s="31" t="s">
        <v>283</v>
      </c>
      <c r="C158" s="34">
        <v>200</v>
      </c>
    </row>
    <row r="159" spans="1:3" ht="17.25" customHeight="1">
      <c r="A159" s="44">
        <v>7</v>
      </c>
      <c r="B159" s="31" t="s">
        <v>283</v>
      </c>
      <c r="C159" s="34">
        <v>200</v>
      </c>
    </row>
    <row r="160" spans="1:3" ht="16.5" customHeight="1">
      <c r="A160" s="40">
        <v>7</v>
      </c>
      <c r="B160" s="31" t="s">
        <v>283</v>
      </c>
      <c r="C160" s="34">
        <v>100</v>
      </c>
    </row>
    <row r="161" spans="1:3" ht="16.5" customHeight="1">
      <c r="A161" s="40">
        <v>7</v>
      </c>
      <c r="B161" s="31" t="s">
        <v>283</v>
      </c>
      <c r="C161" s="50">
        <v>80</v>
      </c>
    </row>
    <row r="162" spans="1:3" ht="16.5" customHeight="1">
      <c r="A162" s="40">
        <v>7</v>
      </c>
      <c r="B162" s="31" t="s">
        <v>283</v>
      </c>
      <c r="C162" s="34">
        <v>20</v>
      </c>
    </row>
    <row r="163" spans="1:3" ht="16.5" customHeight="1">
      <c r="A163" s="40">
        <v>7</v>
      </c>
      <c r="B163" s="31" t="s">
        <v>283</v>
      </c>
      <c r="C163" s="34">
        <v>15</v>
      </c>
    </row>
    <row r="164" spans="1:3" ht="15.75" customHeight="1">
      <c r="A164" s="48">
        <v>7</v>
      </c>
      <c r="B164" s="31" t="s">
        <v>286</v>
      </c>
      <c r="C164" s="32">
        <v>100000</v>
      </c>
    </row>
    <row r="165" spans="1:3" ht="17.25" customHeight="1">
      <c r="A165" s="51">
        <v>7</v>
      </c>
      <c r="B165" s="31" t="s">
        <v>286</v>
      </c>
      <c r="C165" s="32">
        <v>10000</v>
      </c>
    </row>
    <row r="166" spans="1:3" ht="17.25" customHeight="1">
      <c r="A166" s="40">
        <v>7</v>
      </c>
      <c r="B166" s="31" t="s">
        <v>286</v>
      </c>
      <c r="C166" s="32">
        <v>2000</v>
      </c>
    </row>
    <row r="167" spans="1:3" ht="16.5" customHeight="1">
      <c r="A167" s="40">
        <v>7</v>
      </c>
      <c r="B167" s="31" t="s">
        <v>293</v>
      </c>
      <c r="C167" s="32">
        <v>2000</v>
      </c>
    </row>
    <row r="168" spans="1:3" ht="16.5" customHeight="1">
      <c r="A168" s="40">
        <v>7</v>
      </c>
      <c r="B168" s="33" t="s">
        <v>297</v>
      </c>
      <c r="C168" s="41">
        <v>100</v>
      </c>
    </row>
    <row r="169" spans="1:3" ht="16.5" customHeight="1">
      <c r="A169" s="40">
        <v>7</v>
      </c>
      <c r="B169" s="31" t="s">
        <v>288</v>
      </c>
      <c r="C169" s="32">
        <v>100000</v>
      </c>
    </row>
    <row r="170" spans="1:3" ht="16.5" customHeight="1">
      <c r="A170" s="40">
        <v>7</v>
      </c>
      <c r="B170" s="31" t="s">
        <v>288</v>
      </c>
      <c r="C170" s="32">
        <v>10000</v>
      </c>
    </row>
    <row r="171" spans="1:3" ht="16.5" customHeight="1">
      <c r="A171" s="40">
        <v>7</v>
      </c>
      <c r="B171" s="31" t="s">
        <v>288</v>
      </c>
      <c r="C171" s="32">
        <v>10000</v>
      </c>
    </row>
    <row r="172" spans="1:3" ht="16.5" customHeight="1">
      <c r="A172" s="40">
        <v>7</v>
      </c>
      <c r="B172" s="31" t="s">
        <v>288</v>
      </c>
      <c r="C172" s="32">
        <v>10000</v>
      </c>
    </row>
    <row r="173" spans="1:3" ht="16.5" customHeight="1">
      <c r="A173" s="40">
        <v>7</v>
      </c>
      <c r="B173" s="31" t="s">
        <v>288</v>
      </c>
      <c r="C173" s="32">
        <v>10000</v>
      </c>
    </row>
    <row r="174" spans="1:3" ht="16.5" customHeight="1">
      <c r="A174" s="40">
        <v>7</v>
      </c>
      <c r="B174" s="31" t="s">
        <v>288</v>
      </c>
      <c r="C174" s="32">
        <v>10000</v>
      </c>
    </row>
    <row r="175" spans="1:3" ht="16.5" customHeight="1">
      <c r="A175" s="40">
        <v>7</v>
      </c>
      <c r="B175" s="31" t="s">
        <v>288</v>
      </c>
      <c r="C175" s="32">
        <v>10000</v>
      </c>
    </row>
    <row r="176" spans="1:3" ht="16.5" customHeight="1">
      <c r="A176" s="40">
        <v>7</v>
      </c>
      <c r="B176" s="31" t="s">
        <v>288</v>
      </c>
      <c r="C176" s="32">
        <v>9000</v>
      </c>
    </row>
    <row r="177" spans="1:3" ht="16.5" customHeight="1">
      <c r="A177" s="40">
        <v>7</v>
      </c>
      <c r="B177" s="31" t="s">
        <v>288</v>
      </c>
      <c r="C177" s="32">
        <v>5000</v>
      </c>
    </row>
    <row r="178" spans="1:3" ht="16.5" customHeight="1">
      <c r="A178" s="40">
        <v>7</v>
      </c>
      <c r="B178" s="31" t="s">
        <v>288</v>
      </c>
      <c r="C178" s="32">
        <v>4000</v>
      </c>
    </row>
    <row r="179" spans="1:3" ht="16.5" customHeight="1">
      <c r="A179" s="40">
        <v>7</v>
      </c>
      <c r="B179" s="31" t="s">
        <v>288</v>
      </c>
      <c r="C179" s="32">
        <v>3000</v>
      </c>
    </row>
    <row r="180" spans="1:3" ht="16.5" customHeight="1">
      <c r="A180" s="40">
        <v>7</v>
      </c>
      <c r="B180" s="31" t="s">
        <v>288</v>
      </c>
      <c r="C180" s="32">
        <v>2000</v>
      </c>
    </row>
    <row r="181" spans="1:3" ht="16.5" customHeight="1">
      <c r="A181" s="40">
        <v>7</v>
      </c>
      <c r="B181" s="31" t="s">
        <v>288</v>
      </c>
      <c r="C181" s="32">
        <v>1000</v>
      </c>
    </row>
    <row r="182" spans="1:3" ht="16.5" customHeight="1">
      <c r="A182" s="40">
        <v>7</v>
      </c>
      <c r="B182" s="31" t="s">
        <v>288</v>
      </c>
      <c r="C182" s="34">
        <v>600</v>
      </c>
    </row>
    <row r="183" spans="1:3" ht="16.5" customHeight="1">
      <c r="A183" s="40">
        <v>7</v>
      </c>
      <c r="B183" s="31" t="s">
        <v>288</v>
      </c>
      <c r="C183" s="41">
        <v>300</v>
      </c>
    </row>
    <row r="184" spans="1:3" ht="16.5" customHeight="1">
      <c r="A184" s="40">
        <v>7</v>
      </c>
      <c r="B184" s="31" t="s">
        <v>288</v>
      </c>
      <c r="C184" s="34">
        <v>200</v>
      </c>
    </row>
    <row r="185" spans="1:3" ht="16.5" customHeight="1">
      <c r="A185" s="40">
        <v>7</v>
      </c>
      <c r="B185" s="31" t="s">
        <v>288</v>
      </c>
      <c r="C185" s="34">
        <v>200</v>
      </c>
    </row>
    <row r="186" spans="1:3" ht="16.5" customHeight="1">
      <c r="A186" s="40">
        <v>7</v>
      </c>
      <c r="B186" s="31" t="s">
        <v>288</v>
      </c>
      <c r="C186" s="34">
        <v>200</v>
      </c>
    </row>
    <row r="187" spans="1:3" ht="15.75" customHeight="1">
      <c r="A187" s="51">
        <v>7</v>
      </c>
      <c r="B187" s="31" t="s">
        <v>288</v>
      </c>
      <c r="C187" s="34">
        <v>10</v>
      </c>
    </row>
    <row r="188" spans="1:3" ht="17.25" customHeight="1">
      <c r="A188" s="44">
        <v>8</v>
      </c>
      <c r="B188" s="31" t="s">
        <v>283</v>
      </c>
      <c r="C188" s="53">
        <v>100000</v>
      </c>
    </row>
    <row r="189" spans="1:3" ht="17.25" customHeight="1">
      <c r="A189" s="44">
        <v>8</v>
      </c>
      <c r="B189" s="31" t="s">
        <v>283</v>
      </c>
      <c r="C189" s="32">
        <v>10000</v>
      </c>
    </row>
    <row r="190" spans="1:3" ht="17.25" customHeight="1">
      <c r="A190" s="44">
        <v>8</v>
      </c>
      <c r="B190" s="31" t="s">
        <v>283</v>
      </c>
      <c r="C190" s="32">
        <v>10000</v>
      </c>
    </row>
    <row r="191" spans="1:3" ht="17.25" customHeight="1">
      <c r="A191" s="44">
        <v>8</v>
      </c>
      <c r="B191" s="31" t="s">
        <v>283</v>
      </c>
      <c r="C191" s="32">
        <v>10000</v>
      </c>
    </row>
    <row r="192" spans="1:3" ht="16.5" customHeight="1">
      <c r="A192" s="40">
        <v>8</v>
      </c>
      <c r="B192" s="31" t="s">
        <v>283</v>
      </c>
      <c r="C192" s="32">
        <v>10000</v>
      </c>
    </row>
    <row r="193" spans="1:3" ht="16.5" customHeight="1">
      <c r="A193" s="40">
        <v>8</v>
      </c>
      <c r="B193" s="31" t="s">
        <v>283</v>
      </c>
      <c r="C193" s="32">
        <v>10000</v>
      </c>
    </row>
    <row r="194" spans="1:3" ht="16.5" customHeight="1">
      <c r="A194" s="40">
        <v>8</v>
      </c>
      <c r="B194" s="31" t="s">
        <v>283</v>
      </c>
      <c r="C194" s="32">
        <v>10000</v>
      </c>
    </row>
    <row r="195" spans="1:3" ht="17.25" customHeight="1">
      <c r="A195" s="44">
        <v>8</v>
      </c>
      <c r="B195" s="31" t="s">
        <v>283</v>
      </c>
      <c r="C195" s="32">
        <v>10000</v>
      </c>
    </row>
    <row r="196" spans="1:3" ht="16.5" customHeight="1">
      <c r="A196" s="40">
        <v>8</v>
      </c>
      <c r="B196" s="31" t="s">
        <v>283</v>
      </c>
      <c r="C196" s="32">
        <v>10000</v>
      </c>
    </row>
    <row r="197" spans="1:3" ht="17.25" customHeight="1">
      <c r="A197" s="54">
        <v>8</v>
      </c>
      <c r="B197" s="31" t="s">
        <v>283</v>
      </c>
      <c r="C197" s="32">
        <v>10000</v>
      </c>
    </row>
    <row r="198" spans="1:3" ht="17.25" customHeight="1">
      <c r="A198" s="44">
        <v>8</v>
      </c>
      <c r="B198" s="31" t="s">
        <v>283</v>
      </c>
      <c r="C198" s="32">
        <v>10000</v>
      </c>
    </row>
    <row r="199" spans="1:3" ht="17.25" customHeight="1">
      <c r="A199" s="44">
        <v>8</v>
      </c>
      <c r="B199" s="31" t="s">
        <v>283</v>
      </c>
      <c r="C199" s="32">
        <v>10000</v>
      </c>
    </row>
    <row r="200" spans="1:3" ht="17.25" customHeight="1">
      <c r="A200" s="54">
        <v>8</v>
      </c>
      <c r="B200" s="31" t="s">
        <v>283</v>
      </c>
      <c r="C200" s="32">
        <v>10000</v>
      </c>
    </row>
    <row r="201" spans="1:3" ht="17.25" customHeight="1">
      <c r="A201" s="44">
        <v>8</v>
      </c>
      <c r="B201" s="31" t="s">
        <v>283</v>
      </c>
      <c r="C201" s="32">
        <v>10000</v>
      </c>
    </row>
    <row r="202" spans="1:3" ht="17.25" customHeight="1">
      <c r="A202" s="44">
        <v>8</v>
      </c>
      <c r="B202" s="31" t="s">
        <v>283</v>
      </c>
      <c r="C202" s="32">
        <v>10000</v>
      </c>
    </row>
    <row r="203" spans="1:3" ht="22.5" customHeight="1">
      <c r="A203" s="44">
        <v>8</v>
      </c>
      <c r="B203" s="31" t="s">
        <v>283</v>
      </c>
      <c r="C203" s="32">
        <v>10000</v>
      </c>
    </row>
    <row r="204" spans="1:3" ht="17.25" customHeight="1">
      <c r="A204" s="44">
        <v>8</v>
      </c>
      <c r="B204" s="31" t="s">
        <v>283</v>
      </c>
      <c r="C204" s="32">
        <v>10000</v>
      </c>
    </row>
    <row r="205" spans="1:3" ht="17.25" customHeight="1">
      <c r="A205" s="44">
        <v>8</v>
      </c>
      <c r="B205" s="31" t="s">
        <v>283</v>
      </c>
      <c r="C205" s="32">
        <v>10000</v>
      </c>
    </row>
    <row r="206" spans="1:3" ht="17.25" customHeight="1">
      <c r="A206" s="44">
        <v>8</v>
      </c>
      <c r="B206" s="31" t="s">
        <v>283</v>
      </c>
      <c r="C206" s="32">
        <v>10000</v>
      </c>
    </row>
    <row r="207" spans="1:3" ht="17.25" customHeight="1">
      <c r="A207" s="44">
        <v>8</v>
      </c>
      <c r="B207" s="31" t="s">
        <v>283</v>
      </c>
      <c r="C207" s="32">
        <v>10000</v>
      </c>
    </row>
    <row r="208" spans="1:3" ht="17.25" customHeight="1">
      <c r="A208" s="44">
        <v>8</v>
      </c>
      <c r="B208" s="31" t="s">
        <v>283</v>
      </c>
      <c r="C208" s="32">
        <v>10000</v>
      </c>
    </row>
    <row r="209" spans="1:3" ht="23.25" customHeight="1">
      <c r="A209" s="44">
        <v>8</v>
      </c>
      <c r="B209" s="31" t="s">
        <v>283</v>
      </c>
      <c r="C209" s="32">
        <v>10000</v>
      </c>
    </row>
    <row r="210" spans="1:3" ht="17.25" customHeight="1">
      <c r="A210" s="44">
        <v>8</v>
      </c>
      <c r="B210" s="31" t="s">
        <v>283</v>
      </c>
      <c r="C210" s="32">
        <v>10000</v>
      </c>
    </row>
    <row r="211" spans="1:3" ht="17.25" customHeight="1">
      <c r="A211" s="44">
        <v>8</v>
      </c>
      <c r="B211" s="31" t="s">
        <v>283</v>
      </c>
      <c r="C211" s="32">
        <v>10000</v>
      </c>
    </row>
    <row r="212" spans="1:3" ht="17.25" customHeight="1">
      <c r="A212" s="44">
        <v>8</v>
      </c>
      <c r="B212" s="31" t="s">
        <v>283</v>
      </c>
      <c r="C212" s="32">
        <v>10000</v>
      </c>
    </row>
    <row r="213" spans="1:3" ht="17.25" customHeight="1">
      <c r="A213" s="44">
        <v>8</v>
      </c>
      <c r="B213" s="31" t="s">
        <v>283</v>
      </c>
      <c r="C213" s="32">
        <v>10000</v>
      </c>
    </row>
    <row r="214" spans="1:3" ht="17.25" customHeight="1">
      <c r="A214" s="44">
        <v>8</v>
      </c>
      <c r="B214" s="31" t="s">
        <v>283</v>
      </c>
      <c r="C214" s="32">
        <v>10000</v>
      </c>
    </row>
    <row r="215" spans="1:3" ht="17.25" customHeight="1">
      <c r="A215" s="44">
        <v>8</v>
      </c>
      <c r="B215" s="31" t="s">
        <v>283</v>
      </c>
      <c r="C215" s="32">
        <v>10000</v>
      </c>
    </row>
    <row r="216" spans="1:3" ht="17.25" customHeight="1">
      <c r="A216" s="44">
        <v>8</v>
      </c>
      <c r="B216" s="31" t="s">
        <v>283</v>
      </c>
      <c r="C216" s="32">
        <v>9000</v>
      </c>
    </row>
    <row r="217" spans="1:3" ht="17.25" customHeight="1">
      <c r="A217" s="44">
        <v>8</v>
      </c>
      <c r="B217" s="31" t="s">
        <v>283</v>
      </c>
      <c r="C217" s="32">
        <v>9000</v>
      </c>
    </row>
    <row r="218" spans="1:3" ht="17.25" customHeight="1">
      <c r="A218" s="44">
        <v>8</v>
      </c>
      <c r="B218" s="31" t="s">
        <v>283</v>
      </c>
      <c r="C218" s="32">
        <v>9000</v>
      </c>
    </row>
    <row r="219" spans="1:3" ht="17.25" customHeight="1">
      <c r="A219" s="44">
        <v>8</v>
      </c>
      <c r="B219" s="31" t="s">
        <v>283</v>
      </c>
      <c r="C219" s="32">
        <v>8000</v>
      </c>
    </row>
    <row r="220" spans="1:3" ht="17.25" customHeight="1">
      <c r="A220" s="44">
        <v>8</v>
      </c>
      <c r="B220" s="31" t="s">
        <v>283</v>
      </c>
      <c r="C220" s="32">
        <v>8000</v>
      </c>
    </row>
    <row r="221" spans="1:3" ht="17.25" customHeight="1">
      <c r="A221" s="44">
        <v>8</v>
      </c>
      <c r="B221" s="31" t="s">
        <v>283</v>
      </c>
      <c r="C221" s="32">
        <v>8000</v>
      </c>
    </row>
    <row r="222" spans="1:3" ht="17.25" customHeight="1">
      <c r="A222" s="44">
        <v>8</v>
      </c>
      <c r="B222" s="31" t="s">
        <v>283</v>
      </c>
      <c r="C222" s="32">
        <v>7000</v>
      </c>
    </row>
    <row r="223" spans="1:3" ht="17.25" customHeight="1">
      <c r="A223" s="44">
        <v>8</v>
      </c>
      <c r="B223" s="31" t="s">
        <v>283</v>
      </c>
      <c r="C223" s="32">
        <v>5000</v>
      </c>
    </row>
    <row r="224" spans="1:3" ht="17.25" customHeight="1">
      <c r="A224" s="44">
        <v>8</v>
      </c>
      <c r="B224" s="31" t="s">
        <v>283</v>
      </c>
      <c r="C224" s="32">
        <v>5000</v>
      </c>
    </row>
    <row r="225" spans="1:3" ht="17.25" customHeight="1">
      <c r="A225" s="44">
        <v>8</v>
      </c>
      <c r="B225" s="31" t="s">
        <v>283</v>
      </c>
      <c r="C225" s="32">
        <v>5000</v>
      </c>
    </row>
    <row r="226" spans="1:3" ht="17.25" customHeight="1">
      <c r="A226" s="44">
        <v>8</v>
      </c>
      <c r="B226" s="31" t="s">
        <v>283</v>
      </c>
      <c r="C226" s="32">
        <v>4000</v>
      </c>
    </row>
    <row r="227" spans="1:3" ht="17.25" customHeight="1">
      <c r="A227" s="44">
        <v>8</v>
      </c>
      <c r="B227" s="31" t="s">
        <v>283</v>
      </c>
      <c r="C227" s="32">
        <v>3000</v>
      </c>
    </row>
    <row r="228" spans="1:3" ht="17.25" customHeight="1">
      <c r="A228" s="44">
        <v>8</v>
      </c>
      <c r="B228" s="31" t="s">
        <v>283</v>
      </c>
      <c r="C228" s="32">
        <v>3000</v>
      </c>
    </row>
    <row r="229" spans="1:3" ht="17.25" customHeight="1">
      <c r="A229" s="44">
        <v>8</v>
      </c>
      <c r="B229" s="31" t="s">
        <v>283</v>
      </c>
      <c r="C229" s="32">
        <v>2000</v>
      </c>
    </row>
    <row r="230" spans="1:3" ht="17.25" customHeight="1">
      <c r="A230" s="44">
        <v>8</v>
      </c>
      <c r="B230" s="31" t="s">
        <v>283</v>
      </c>
      <c r="C230" s="32">
        <v>2000</v>
      </c>
    </row>
    <row r="231" spans="1:3" ht="17.25" customHeight="1">
      <c r="A231" s="44">
        <v>8</v>
      </c>
      <c r="B231" s="31" t="s">
        <v>283</v>
      </c>
      <c r="C231" s="32">
        <v>1000</v>
      </c>
    </row>
    <row r="232" spans="1:3" ht="17.25" customHeight="1">
      <c r="A232" s="44">
        <v>8</v>
      </c>
      <c r="B232" s="31" t="s">
        <v>283</v>
      </c>
      <c r="C232" s="32">
        <v>1000</v>
      </c>
    </row>
    <row r="233" spans="1:3" ht="17.25" customHeight="1">
      <c r="A233" s="44">
        <v>8</v>
      </c>
      <c r="B233" s="31" t="s">
        <v>283</v>
      </c>
      <c r="C233" s="32">
        <v>1000</v>
      </c>
    </row>
    <row r="234" spans="1:3" ht="17.25" customHeight="1">
      <c r="A234" s="44">
        <v>8</v>
      </c>
      <c r="B234" s="31" t="s">
        <v>283</v>
      </c>
      <c r="C234" s="34">
        <v>750</v>
      </c>
    </row>
    <row r="235" spans="1:3" ht="17.25" customHeight="1">
      <c r="A235" s="44">
        <v>8</v>
      </c>
      <c r="B235" s="31" t="s">
        <v>283</v>
      </c>
      <c r="C235" s="34">
        <v>600</v>
      </c>
    </row>
    <row r="236" spans="1:3" ht="17.25" customHeight="1">
      <c r="A236" s="44">
        <v>8</v>
      </c>
      <c r="B236" s="31" t="s">
        <v>283</v>
      </c>
      <c r="C236" s="34">
        <v>500</v>
      </c>
    </row>
    <row r="237" spans="1:3" ht="17.25" customHeight="1">
      <c r="A237" s="58">
        <v>6</v>
      </c>
      <c r="B237" s="31" t="s">
        <v>283</v>
      </c>
      <c r="C237" s="34">
        <v>200</v>
      </c>
    </row>
    <row r="238" spans="1:3" ht="17.25" customHeight="1">
      <c r="A238" s="58">
        <v>6</v>
      </c>
      <c r="B238" s="31" t="s">
        <v>283</v>
      </c>
      <c r="C238" s="34">
        <v>200</v>
      </c>
    </row>
    <row r="239" spans="1:3" ht="17.25" customHeight="1">
      <c r="A239" s="58">
        <v>6</v>
      </c>
      <c r="B239" s="31" t="s">
        <v>283</v>
      </c>
      <c r="C239" s="34">
        <v>100</v>
      </c>
    </row>
    <row r="240" spans="1:3" ht="17.25" customHeight="1">
      <c r="A240" s="58">
        <v>6</v>
      </c>
      <c r="B240" s="31" t="s">
        <v>283</v>
      </c>
      <c r="C240" s="34">
        <v>100</v>
      </c>
    </row>
    <row r="241" spans="1:3" ht="17.25" customHeight="1">
      <c r="A241" s="58">
        <v>6</v>
      </c>
      <c r="B241" s="31" t="s">
        <v>283</v>
      </c>
      <c r="C241" s="34">
        <v>100</v>
      </c>
    </row>
    <row r="242" spans="1:3" ht="17.25" customHeight="1">
      <c r="A242" s="58">
        <v>6</v>
      </c>
      <c r="B242" s="31" t="s">
        <v>283</v>
      </c>
      <c r="C242" s="34">
        <v>50</v>
      </c>
    </row>
    <row r="243" spans="1:3" ht="17.25" customHeight="1">
      <c r="A243" s="58">
        <v>6</v>
      </c>
      <c r="B243" s="31" t="s">
        <v>283</v>
      </c>
      <c r="C243" s="34">
        <v>25</v>
      </c>
    </row>
    <row r="244" spans="1:3" ht="17.25" customHeight="1">
      <c r="A244" s="58">
        <v>6</v>
      </c>
      <c r="B244" s="31" t="s">
        <v>283</v>
      </c>
      <c r="C244" s="34">
        <v>20</v>
      </c>
    </row>
    <row r="245" spans="1:3" ht="17.25" customHeight="1">
      <c r="A245" s="58">
        <v>6</v>
      </c>
      <c r="B245" s="31" t="s">
        <v>286</v>
      </c>
      <c r="C245" s="32">
        <v>2000</v>
      </c>
    </row>
    <row r="246" spans="1:3" ht="17.25" customHeight="1">
      <c r="A246" s="58">
        <v>6</v>
      </c>
      <c r="B246" s="33" t="s">
        <v>304</v>
      </c>
      <c r="C246" s="32">
        <v>1000</v>
      </c>
    </row>
    <row r="247" spans="1:3" ht="17.25" customHeight="1">
      <c r="A247" s="58">
        <v>6</v>
      </c>
      <c r="B247" s="31" t="s">
        <v>288</v>
      </c>
      <c r="C247" s="32">
        <v>100000</v>
      </c>
    </row>
    <row r="248" spans="1:3" ht="17.25" customHeight="1">
      <c r="A248" s="58">
        <v>6</v>
      </c>
      <c r="B248" s="31" t="s">
        <v>288</v>
      </c>
      <c r="C248" s="32">
        <v>100000</v>
      </c>
    </row>
    <row r="249" spans="1:3" ht="17.25" customHeight="1">
      <c r="A249" s="58">
        <v>6</v>
      </c>
      <c r="B249" s="31" t="s">
        <v>288</v>
      </c>
      <c r="C249" s="32">
        <v>10000</v>
      </c>
    </row>
    <row r="250" spans="1:3" ht="15.75" customHeight="1">
      <c r="A250" s="59">
        <v>6</v>
      </c>
      <c r="B250" s="31" t="s">
        <v>288</v>
      </c>
      <c r="C250" s="32">
        <v>10000</v>
      </c>
    </row>
    <row r="251" spans="1:3" ht="17.25" customHeight="1">
      <c r="A251" s="58">
        <v>6</v>
      </c>
      <c r="B251" s="31" t="s">
        <v>288</v>
      </c>
      <c r="C251" s="32">
        <v>10000</v>
      </c>
    </row>
    <row r="252" spans="1:3" ht="17.25" customHeight="1">
      <c r="A252" s="58">
        <v>6</v>
      </c>
      <c r="B252" s="31" t="s">
        <v>288</v>
      </c>
      <c r="C252" s="32">
        <v>10000</v>
      </c>
    </row>
    <row r="253" spans="1:3" ht="17.25" customHeight="1">
      <c r="A253" s="58">
        <v>6</v>
      </c>
      <c r="B253" s="33" t="s">
        <v>306</v>
      </c>
      <c r="C253" s="32">
        <v>10000</v>
      </c>
    </row>
    <row r="254" spans="1:3" ht="17.25" customHeight="1">
      <c r="A254" s="58">
        <v>6</v>
      </c>
      <c r="B254" s="31" t="s">
        <v>288</v>
      </c>
      <c r="C254" s="32">
        <v>8000</v>
      </c>
    </row>
    <row r="255" spans="1:3" ht="17.25" customHeight="1">
      <c r="A255" s="58">
        <v>6</v>
      </c>
      <c r="B255" s="31" t="s">
        <v>288</v>
      </c>
      <c r="C255" s="32">
        <v>5000</v>
      </c>
    </row>
    <row r="256" spans="1:3" ht="17.25" customHeight="1">
      <c r="A256" s="58">
        <v>6</v>
      </c>
      <c r="B256" s="31" t="s">
        <v>288</v>
      </c>
      <c r="C256" s="32">
        <v>4000</v>
      </c>
    </row>
    <row r="257" spans="1:3" ht="17.25" customHeight="1">
      <c r="A257" s="58">
        <v>6</v>
      </c>
      <c r="B257" s="31" t="s">
        <v>288</v>
      </c>
      <c r="C257" s="32">
        <v>2200</v>
      </c>
    </row>
    <row r="258" spans="1:3" ht="17.25" customHeight="1">
      <c r="A258" s="58">
        <v>6</v>
      </c>
      <c r="B258" s="31" t="s">
        <v>288</v>
      </c>
      <c r="C258" s="32">
        <v>2000</v>
      </c>
    </row>
    <row r="259" spans="1:3" ht="17.25" customHeight="1">
      <c r="A259" s="58">
        <v>6</v>
      </c>
      <c r="B259" s="31" t="s">
        <v>288</v>
      </c>
      <c r="C259" s="60">
        <v>900</v>
      </c>
    </row>
    <row r="260" spans="1:3" ht="17.25" customHeight="1">
      <c r="A260" s="58">
        <v>6</v>
      </c>
      <c r="B260" s="31" t="s">
        <v>288</v>
      </c>
      <c r="C260" s="34">
        <v>750</v>
      </c>
    </row>
    <row r="261" spans="1:3" ht="17.25" customHeight="1">
      <c r="A261" s="58">
        <v>6</v>
      </c>
      <c r="B261" s="31" t="s">
        <v>288</v>
      </c>
      <c r="C261" s="34">
        <v>500</v>
      </c>
    </row>
    <row r="262" spans="1:3" ht="17.25" customHeight="1">
      <c r="A262" s="58">
        <v>6</v>
      </c>
      <c r="B262" s="31" t="s">
        <v>288</v>
      </c>
      <c r="C262" s="34">
        <v>300</v>
      </c>
    </row>
    <row r="263" spans="1:3" ht="17.25" customHeight="1">
      <c r="A263" s="58">
        <v>6</v>
      </c>
      <c r="B263" s="31" t="s">
        <v>288</v>
      </c>
      <c r="C263" s="34">
        <v>200</v>
      </c>
    </row>
    <row r="264" spans="1:3" ht="17.25" customHeight="1">
      <c r="A264" s="58">
        <v>6</v>
      </c>
      <c r="B264" s="31" t="s">
        <v>288</v>
      </c>
      <c r="C264" s="34">
        <v>200</v>
      </c>
    </row>
    <row r="265" spans="1:3" ht="17.25" customHeight="1">
      <c r="A265" s="58">
        <v>6</v>
      </c>
      <c r="B265" s="31" t="s">
        <v>288</v>
      </c>
      <c r="C265" s="34">
        <v>80</v>
      </c>
    </row>
    <row r="266" spans="1:3" ht="17.25" customHeight="1">
      <c r="A266" s="58">
        <v>6</v>
      </c>
      <c r="B266" s="31" t="s">
        <v>288</v>
      </c>
      <c r="C266" s="34">
        <v>50</v>
      </c>
    </row>
    <row r="267" spans="1:3" ht="17.25" customHeight="1">
      <c r="A267" s="58">
        <v>7</v>
      </c>
      <c r="B267" s="31" t="s">
        <v>283</v>
      </c>
      <c r="C267" s="32">
        <v>10000</v>
      </c>
    </row>
    <row r="268" spans="1:3" ht="17.25" customHeight="1">
      <c r="A268" s="58">
        <v>7</v>
      </c>
      <c r="B268" s="31" t="s">
        <v>283</v>
      </c>
      <c r="C268" s="32">
        <v>10000</v>
      </c>
    </row>
    <row r="269" spans="1:3" ht="17.25" customHeight="1">
      <c r="A269" s="58">
        <v>7</v>
      </c>
      <c r="B269" s="31" t="s">
        <v>283</v>
      </c>
      <c r="C269" s="32">
        <v>10000</v>
      </c>
    </row>
    <row r="270" spans="1:3" ht="15.75" customHeight="1">
      <c r="A270" s="59">
        <v>7</v>
      </c>
      <c r="B270" s="31" t="s">
        <v>283</v>
      </c>
      <c r="C270" s="32">
        <v>10000</v>
      </c>
    </row>
    <row r="271" spans="1:3" ht="17.25" customHeight="1">
      <c r="A271" s="58">
        <v>7</v>
      </c>
      <c r="B271" s="31" t="s">
        <v>283</v>
      </c>
      <c r="C271" s="32">
        <v>10000</v>
      </c>
    </row>
    <row r="272" spans="1:3" ht="17.25" customHeight="1">
      <c r="A272" s="58">
        <v>7</v>
      </c>
      <c r="B272" s="31" t="s">
        <v>283</v>
      </c>
      <c r="C272" s="32">
        <v>10000</v>
      </c>
    </row>
    <row r="273" spans="1:3" ht="17.25" customHeight="1">
      <c r="A273" s="58">
        <v>7</v>
      </c>
      <c r="B273" s="31" t="s">
        <v>283</v>
      </c>
      <c r="C273" s="32">
        <v>10000</v>
      </c>
    </row>
    <row r="274" spans="1:3" ht="17.25" customHeight="1">
      <c r="A274" s="58">
        <v>7</v>
      </c>
      <c r="B274" s="31" t="s">
        <v>283</v>
      </c>
      <c r="C274" s="32">
        <v>10000</v>
      </c>
    </row>
    <row r="275" spans="1:3" ht="17.25" customHeight="1">
      <c r="A275" s="58">
        <v>7</v>
      </c>
      <c r="B275" s="31" t="s">
        <v>283</v>
      </c>
      <c r="C275" s="32">
        <v>10000</v>
      </c>
    </row>
    <row r="276" spans="1:3" ht="17.25" customHeight="1">
      <c r="A276" s="58">
        <v>7</v>
      </c>
      <c r="B276" s="31" t="s">
        <v>283</v>
      </c>
      <c r="C276" s="32">
        <v>10000</v>
      </c>
    </row>
    <row r="277" spans="1:3" ht="17.25" customHeight="1">
      <c r="A277" s="58">
        <v>7</v>
      </c>
      <c r="B277" s="31" t="s">
        <v>283</v>
      </c>
      <c r="C277" s="32">
        <v>10000</v>
      </c>
    </row>
    <row r="278" spans="1:3" ht="22.5" customHeight="1">
      <c r="A278" s="58">
        <v>7</v>
      </c>
      <c r="B278" s="31" t="s">
        <v>283</v>
      </c>
      <c r="C278" s="32">
        <v>10000</v>
      </c>
    </row>
    <row r="279" spans="1:3" ht="17.25" customHeight="1">
      <c r="A279" s="58">
        <v>7</v>
      </c>
      <c r="B279" s="31" t="s">
        <v>283</v>
      </c>
      <c r="C279" s="32">
        <v>10000</v>
      </c>
    </row>
    <row r="280" spans="1:3" ht="17.25" customHeight="1">
      <c r="A280" s="58">
        <v>7</v>
      </c>
      <c r="B280" s="31" t="s">
        <v>283</v>
      </c>
      <c r="C280" s="32">
        <v>7000</v>
      </c>
    </row>
    <row r="281" spans="1:3" ht="15.75" customHeight="1">
      <c r="A281" s="59">
        <v>7</v>
      </c>
      <c r="B281" s="31" t="s">
        <v>283</v>
      </c>
      <c r="C281" s="32">
        <v>7000</v>
      </c>
    </row>
    <row r="282" spans="1:3" ht="17.25" customHeight="1">
      <c r="A282" s="58">
        <v>7</v>
      </c>
      <c r="B282" s="31" t="s">
        <v>283</v>
      </c>
      <c r="C282" s="32">
        <v>4000</v>
      </c>
    </row>
    <row r="283" spans="1:3" ht="15.75" customHeight="1">
      <c r="A283" s="59">
        <v>7</v>
      </c>
      <c r="B283" s="31" t="s">
        <v>283</v>
      </c>
      <c r="C283" s="32">
        <v>2000</v>
      </c>
    </row>
    <row r="284" spans="1:3" ht="24" customHeight="1">
      <c r="A284" s="58">
        <v>7</v>
      </c>
      <c r="B284" s="31" t="s">
        <v>283</v>
      </c>
      <c r="C284" s="32">
        <v>1000</v>
      </c>
    </row>
    <row r="285" spans="1:3" ht="17.25" customHeight="1">
      <c r="A285" s="59">
        <v>7</v>
      </c>
      <c r="B285" s="31" t="s">
        <v>283</v>
      </c>
      <c r="C285" s="53">
        <v>1000</v>
      </c>
    </row>
    <row r="286" spans="1:3" ht="17.25" customHeight="1">
      <c r="A286" s="61">
        <v>9</v>
      </c>
      <c r="B286" s="31" t="s">
        <v>283</v>
      </c>
      <c r="C286" s="62">
        <v>100000</v>
      </c>
    </row>
    <row r="287" spans="1:3" ht="17.25" customHeight="1">
      <c r="A287" s="61">
        <v>9</v>
      </c>
      <c r="B287" s="31" t="s">
        <v>283</v>
      </c>
      <c r="C287" s="63">
        <v>10000</v>
      </c>
    </row>
    <row r="288" spans="1:3" ht="17.25" customHeight="1">
      <c r="A288" s="61">
        <v>9</v>
      </c>
      <c r="B288" s="31" t="s">
        <v>283</v>
      </c>
      <c r="C288" s="63">
        <v>10000</v>
      </c>
    </row>
    <row r="289" spans="1:3" ht="17.25" customHeight="1">
      <c r="A289" s="61">
        <v>9</v>
      </c>
      <c r="B289" s="31" t="s">
        <v>283</v>
      </c>
      <c r="C289" s="63">
        <v>10000</v>
      </c>
    </row>
    <row r="290" spans="1:3" ht="17.25" customHeight="1">
      <c r="A290" s="61">
        <v>9</v>
      </c>
      <c r="B290" s="31" t="s">
        <v>283</v>
      </c>
      <c r="C290" s="63">
        <v>10000</v>
      </c>
    </row>
    <row r="291" spans="1:3" ht="17.25" customHeight="1">
      <c r="A291" s="61">
        <v>9</v>
      </c>
      <c r="B291" s="31" t="s">
        <v>283</v>
      </c>
      <c r="C291" s="63">
        <v>10000</v>
      </c>
    </row>
    <row r="292" spans="1:3" ht="16.5" customHeight="1">
      <c r="A292" s="64">
        <v>9</v>
      </c>
      <c r="B292" s="31" t="s">
        <v>283</v>
      </c>
      <c r="C292" s="63">
        <v>10000</v>
      </c>
    </row>
    <row r="293" spans="1:3" ht="16.5" customHeight="1">
      <c r="A293" s="64">
        <v>9</v>
      </c>
      <c r="B293" s="31" t="s">
        <v>283</v>
      </c>
      <c r="C293" s="63">
        <v>10000</v>
      </c>
    </row>
    <row r="294" spans="1:3" ht="17.25" customHeight="1">
      <c r="A294" s="61">
        <v>9</v>
      </c>
      <c r="B294" s="31" t="s">
        <v>283</v>
      </c>
      <c r="C294" s="63">
        <v>10000</v>
      </c>
    </row>
    <row r="295" spans="1:3" ht="17.25" customHeight="1">
      <c r="A295" s="61">
        <v>9</v>
      </c>
      <c r="B295" s="31" t="s">
        <v>283</v>
      </c>
      <c r="C295" s="63">
        <v>10000</v>
      </c>
    </row>
    <row r="296" spans="1:3" ht="17.25" customHeight="1">
      <c r="A296" s="61">
        <v>9</v>
      </c>
      <c r="B296" s="31" t="s">
        <v>283</v>
      </c>
      <c r="C296" s="63">
        <v>10000</v>
      </c>
    </row>
    <row r="297" spans="1:3" ht="17.25" customHeight="1">
      <c r="A297" s="61">
        <v>9</v>
      </c>
      <c r="B297" s="31" t="s">
        <v>283</v>
      </c>
      <c r="C297" s="63">
        <v>10000</v>
      </c>
    </row>
    <row r="298" spans="1:3" ht="17.25" customHeight="1">
      <c r="A298" s="61">
        <v>9</v>
      </c>
      <c r="B298" s="31" t="s">
        <v>283</v>
      </c>
      <c r="C298" s="63">
        <v>5000</v>
      </c>
    </row>
    <row r="299" spans="1:3" ht="17.25" customHeight="1">
      <c r="A299" s="61">
        <v>9</v>
      </c>
      <c r="B299" s="31" t="s">
        <v>283</v>
      </c>
      <c r="C299" s="63">
        <v>5000</v>
      </c>
    </row>
    <row r="300" spans="1:3" ht="17.25" customHeight="1">
      <c r="A300" s="61">
        <v>9</v>
      </c>
      <c r="B300" s="31" t="s">
        <v>283</v>
      </c>
      <c r="C300" s="63">
        <v>4000</v>
      </c>
    </row>
    <row r="301" spans="1:3" ht="17.25" customHeight="1">
      <c r="A301" s="61">
        <v>9</v>
      </c>
      <c r="B301" s="31" t="s">
        <v>283</v>
      </c>
      <c r="C301" s="63">
        <v>3000</v>
      </c>
    </row>
    <row r="302" spans="1:3" ht="17.25" customHeight="1">
      <c r="A302" s="61">
        <v>9</v>
      </c>
      <c r="B302" s="31" t="s">
        <v>283</v>
      </c>
      <c r="C302" s="63">
        <v>3000</v>
      </c>
    </row>
    <row r="303" spans="1:3" ht="17.25" customHeight="1">
      <c r="A303" s="61">
        <v>9</v>
      </c>
      <c r="B303" s="31" t="s">
        <v>283</v>
      </c>
      <c r="C303" s="63">
        <v>2000</v>
      </c>
    </row>
    <row r="304" spans="1:3" ht="15.75" customHeight="1">
      <c r="A304" s="65">
        <v>9</v>
      </c>
      <c r="B304" s="31" t="s">
        <v>283</v>
      </c>
      <c r="C304" s="63">
        <v>2000</v>
      </c>
    </row>
    <row r="305" spans="1:3" ht="17.25" customHeight="1">
      <c r="A305" s="61">
        <v>9</v>
      </c>
      <c r="B305" s="31" t="s">
        <v>283</v>
      </c>
      <c r="C305" s="63">
        <v>1000</v>
      </c>
    </row>
    <row r="306" spans="1:3" ht="16.5" customHeight="1">
      <c r="A306" s="65">
        <v>9</v>
      </c>
      <c r="B306" s="31" t="s">
        <v>283</v>
      </c>
      <c r="C306" s="66" t="s">
        <v>316</v>
      </c>
    </row>
    <row r="307" spans="1:3" ht="15.75" customHeight="1">
      <c r="A307" s="65">
        <v>9</v>
      </c>
      <c r="B307" s="31" t="s">
        <v>283</v>
      </c>
      <c r="C307" s="63">
        <v>1000</v>
      </c>
    </row>
    <row r="308" spans="1:3" ht="17.25" customHeight="1">
      <c r="A308" s="61">
        <v>9</v>
      </c>
      <c r="B308" s="31" t="s">
        <v>283</v>
      </c>
      <c r="C308" s="63">
        <v>1000</v>
      </c>
    </row>
    <row r="309" spans="1:3" ht="17.25" customHeight="1">
      <c r="A309" s="61">
        <v>9</v>
      </c>
      <c r="B309" s="31" t="s">
        <v>283</v>
      </c>
      <c r="C309" s="63">
        <v>1000</v>
      </c>
    </row>
    <row r="310" spans="1:3" ht="17.25" customHeight="1">
      <c r="A310" s="61">
        <v>9</v>
      </c>
      <c r="B310" s="31" t="s">
        <v>283</v>
      </c>
      <c r="C310" s="63">
        <v>1000</v>
      </c>
    </row>
    <row r="311" spans="1:3" ht="17.25" customHeight="1">
      <c r="A311" s="61">
        <v>9</v>
      </c>
      <c r="B311" s="31" t="s">
        <v>283</v>
      </c>
      <c r="C311" s="67">
        <v>700</v>
      </c>
    </row>
    <row r="312" spans="1:3" ht="15.75" customHeight="1">
      <c r="A312" s="65">
        <v>9</v>
      </c>
      <c r="B312" s="31" t="s">
        <v>283</v>
      </c>
      <c r="C312" s="67">
        <v>400</v>
      </c>
    </row>
    <row r="313" spans="1:3" ht="17.25" customHeight="1">
      <c r="A313" s="61">
        <v>9</v>
      </c>
      <c r="B313" s="31" t="s">
        <v>283</v>
      </c>
      <c r="C313" s="67">
        <v>300</v>
      </c>
    </row>
    <row r="314" spans="1:3" ht="17.25" customHeight="1">
      <c r="A314" s="61">
        <v>9</v>
      </c>
      <c r="B314" s="31" t="s">
        <v>283</v>
      </c>
      <c r="C314" s="67">
        <v>200</v>
      </c>
    </row>
    <row r="315" spans="1:3" ht="17.25" customHeight="1">
      <c r="A315" s="61">
        <v>9</v>
      </c>
      <c r="B315" s="31" t="s">
        <v>283</v>
      </c>
      <c r="C315" s="67">
        <v>200</v>
      </c>
    </row>
    <row r="316" spans="1:3" ht="17.25" customHeight="1">
      <c r="A316" s="61">
        <v>9</v>
      </c>
      <c r="B316" s="31" t="s">
        <v>283</v>
      </c>
      <c r="C316" s="67">
        <v>100</v>
      </c>
    </row>
    <row r="317" spans="1:3" ht="16.5" customHeight="1">
      <c r="A317" s="64">
        <v>9</v>
      </c>
      <c r="B317" s="31" t="s">
        <v>283</v>
      </c>
      <c r="C317" s="67">
        <v>100</v>
      </c>
    </row>
    <row r="318" spans="1:3" ht="16.5" customHeight="1">
      <c r="A318" s="64">
        <v>9</v>
      </c>
      <c r="B318" s="31" t="s">
        <v>283</v>
      </c>
      <c r="C318" s="67">
        <v>100</v>
      </c>
    </row>
    <row r="319" spans="1:3" ht="16.5" customHeight="1">
      <c r="A319" s="64">
        <v>9</v>
      </c>
      <c r="B319" s="31" t="s">
        <v>283</v>
      </c>
      <c r="C319" s="67">
        <v>80</v>
      </c>
    </row>
    <row r="320" spans="1:3" ht="16.5" customHeight="1">
      <c r="A320" s="64">
        <v>9</v>
      </c>
      <c r="B320" s="31" t="s">
        <v>283</v>
      </c>
      <c r="C320" s="67">
        <v>70</v>
      </c>
    </row>
    <row r="321" spans="1:3" ht="17.25" customHeight="1">
      <c r="A321" s="61">
        <v>9</v>
      </c>
      <c r="B321" s="31" t="s">
        <v>283</v>
      </c>
      <c r="C321" s="67">
        <v>50</v>
      </c>
    </row>
    <row r="322" spans="1:3" ht="16.5" customHeight="1">
      <c r="A322" s="64">
        <v>9</v>
      </c>
      <c r="B322" s="31" t="s">
        <v>283</v>
      </c>
      <c r="C322" s="68">
        <v>40</v>
      </c>
    </row>
    <row r="323" spans="1:3" ht="15.75" customHeight="1">
      <c r="A323" s="69">
        <v>9</v>
      </c>
      <c r="B323" s="31" t="s">
        <v>283</v>
      </c>
      <c r="C323" s="67">
        <v>20</v>
      </c>
    </row>
    <row r="324" spans="1:3" ht="17.25" customHeight="1">
      <c r="A324" s="61">
        <v>9</v>
      </c>
      <c r="B324" s="31" t="s">
        <v>286</v>
      </c>
      <c r="C324" s="67">
        <v>300</v>
      </c>
    </row>
    <row r="325" spans="1:3" ht="17.25" customHeight="1">
      <c r="A325" s="61">
        <v>9</v>
      </c>
      <c r="B325" s="33" t="s">
        <v>321</v>
      </c>
      <c r="C325" s="63">
        <v>10000</v>
      </c>
    </row>
    <row r="326" spans="1:3" ht="16.5" customHeight="1">
      <c r="A326" s="64">
        <v>9</v>
      </c>
      <c r="B326" s="31" t="s">
        <v>322</v>
      </c>
      <c r="C326" s="63">
        <v>5000</v>
      </c>
    </row>
    <row r="327" spans="1:3" ht="15.75" customHeight="1">
      <c r="A327" s="65">
        <v>9</v>
      </c>
      <c r="B327" s="31" t="s">
        <v>322</v>
      </c>
      <c r="C327" s="67">
        <v>300</v>
      </c>
    </row>
    <row r="328" spans="1:3" ht="16.5" customHeight="1">
      <c r="A328" s="64">
        <v>9</v>
      </c>
      <c r="B328" s="31" t="s">
        <v>322</v>
      </c>
      <c r="C328" s="67">
        <v>200</v>
      </c>
    </row>
    <row r="329" spans="1:3" ht="17.25" customHeight="1">
      <c r="A329" s="61">
        <v>9</v>
      </c>
      <c r="B329" s="31" t="s">
        <v>322</v>
      </c>
      <c r="C329" s="67">
        <v>200</v>
      </c>
    </row>
    <row r="330" spans="1:3" ht="15.75" customHeight="1">
      <c r="A330" s="65">
        <v>9</v>
      </c>
      <c r="B330" s="31" t="s">
        <v>322</v>
      </c>
      <c r="C330" s="70">
        <v>90</v>
      </c>
    </row>
    <row r="331" spans="1:3" ht="16.5" customHeight="1">
      <c r="A331" s="64">
        <v>10</v>
      </c>
      <c r="B331" s="31" t="s">
        <v>283</v>
      </c>
      <c r="C331" s="63">
        <v>100000</v>
      </c>
    </row>
    <row r="332" spans="1:3" ht="16.5" customHeight="1">
      <c r="A332" s="71">
        <v>10</v>
      </c>
      <c r="B332" s="31" t="s">
        <v>283</v>
      </c>
      <c r="C332" s="62">
        <v>10000</v>
      </c>
    </row>
    <row r="333" spans="1:3" ht="15.75" customHeight="1">
      <c r="A333" s="71">
        <v>10</v>
      </c>
      <c r="B333" s="31" t="s">
        <v>283</v>
      </c>
      <c r="C333" s="63">
        <v>10000</v>
      </c>
    </row>
    <row r="334" spans="1:3" ht="15.75" customHeight="1">
      <c r="A334" s="71">
        <v>10</v>
      </c>
      <c r="B334" s="31" t="s">
        <v>283</v>
      </c>
      <c r="C334" s="63">
        <v>10000</v>
      </c>
    </row>
    <row r="335" spans="1:3" ht="15.75" customHeight="1">
      <c r="A335" s="71">
        <v>10</v>
      </c>
      <c r="B335" s="31" t="s">
        <v>283</v>
      </c>
      <c r="C335" s="63">
        <v>10000</v>
      </c>
    </row>
    <row r="336" spans="1:3" ht="15.75" customHeight="1">
      <c r="A336" s="71">
        <v>10</v>
      </c>
      <c r="B336" s="31" t="s">
        <v>283</v>
      </c>
      <c r="C336" s="63">
        <v>10000</v>
      </c>
    </row>
    <row r="337" spans="1:3" ht="15.75" customHeight="1">
      <c r="A337" s="71">
        <v>10</v>
      </c>
      <c r="B337" s="31" t="s">
        <v>283</v>
      </c>
      <c r="C337" s="63">
        <v>10000</v>
      </c>
    </row>
    <row r="338" spans="1:3" ht="15.75" customHeight="1">
      <c r="A338" s="71">
        <v>10</v>
      </c>
      <c r="B338" s="31" t="s">
        <v>283</v>
      </c>
      <c r="C338" s="63">
        <v>10000</v>
      </c>
    </row>
    <row r="339" spans="1:3" ht="15.75" customHeight="1">
      <c r="A339" s="71">
        <v>10</v>
      </c>
      <c r="B339" s="31" t="s">
        <v>283</v>
      </c>
      <c r="C339" s="63">
        <v>10000</v>
      </c>
    </row>
    <row r="340" spans="1:3" ht="15.75" customHeight="1">
      <c r="A340" s="71">
        <v>10</v>
      </c>
      <c r="B340" s="31" t="s">
        <v>283</v>
      </c>
      <c r="C340" s="63">
        <v>10000</v>
      </c>
    </row>
    <row r="341" spans="1:3" ht="15.75" customHeight="1">
      <c r="A341" s="71">
        <v>10</v>
      </c>
      <c r="B341" s="31" t="s">
        <v>283</v>
      </c>
      <c r="C341" s="63">
        <v>10000</v>
      </c>
    </row>
    <row r="342" spans="1:3" ht="15.75" customHeight="1">
      <c r="A342" s="71">
        <v>10</v>
      </c>
      <c r="B342" s="31" t="s">
        <v>283</v>
      </c>
      <c r="C342" s="63">
        <v>9000</v>
      </c>
    </row>
    <row r="343" spans="1:3" ht="15.75" customHeight="1">
      <c r="A343" s="71">
        <v>10</v>
      </c>
      <c r="B343" s="31" t="s">
        <v>283</v>
      </c>
      <c r="C343" s="63">
        <v>7000</v>
      </c>
    </row>
    <row r="344" spans="1:3" ht="16.5" customHeight="1">
      <c r="A344" s="64">
        <v>10</v>
      </c>
      <c r="B344" s="31" t="s">
        <v>283</v>
      </c>
      <c r="C344" s="63">
        <v>5000</v>
      </c>
    </row>
    <row r="345" spans="1:3" ht="16.5" customHeight="1">
      <c r="A345" s="64">
        <v>10</v>
      </c>
      <c r="B345" s="31" t="s">
        <v>283</v>
      </c>
      <c r="C345" s="63">
        <v>4000</v>
      </c>
    </row>
    <row r="346" spans="1:3" ht="15.75" customHeight="1">
      <c r="A346" s="71">
        <v>10</v>
      </c>
      <c r="B346" s="31" t="s">
        <v>283</v>
      </c>
      <c r="C346" s="63">
        <v>3000</v>
      </c>
    </row>
    <row r="347" spans="1:3" ht="15.75" customHeight="1">
      <c r="A347" s="71">
        <v>10</v>
      </c>
      <c r="B347" s="31" t="s">
        <v>283</v>
      </c>
      <c r="C347" s="63">
        <v>2000</v>
      </c>
    </row>
    <row r="348" spans="1:3" ht="15.75" customHeight="1">
      <c r="A348" s="71">
        <v>10</v>
      </c>
      <c r="B348" s="31" t="s">
        <v>283</v>
      </c>
      <c r="C348" s="63">
        <v>2000</v>
      </c>
    </row>
    <row r="349" spans="1:3" ht="16.5" customHeight="1">
      <c r="A349" s="64">
        <v>10</v>
      </c>
      <c r="B349" s="31" t="s">
        <v>283</v>
      </c>
      <c r="C349" s="63">
        <v>1000</v>
      </c>
    </row>
    <row r="350" spans="1:3" ht="15.75" customHeight="1">
      <c r="A350" s="71">
        <v>10</v>
      </c>
      <c r="B350" s="31" t="s">
        <v>283</v>
      </c>
      <c r="C350" s="63">
        <v>1000</v>
      </c>
    </row>
    <row r="351" spans="1:3" ht="16.5" customHeight="1">
      <c r="A351" s="64">
        <v>10</v>
      </c>
      <c r="B351" s="31" t="s">
        <v>283</v>
      </c>
      <c r="C351" s="63">
        <v>1000</v>
      </c>
    </row>
    <row r="352" spans="1:3" ht="15.75" customHeight="1">
      <c r="A352" s="71">
        <v>10</v>
      </c>
      <c r="B352" s="31" t="s">
        <v>283</v>
      </c>
      <c r="C352" s="63">
        <v>1000</v>
      </c>
    </row>
    <row r="353" spans="1:3" ht="15.75" customHeight="1">
      <c r="A353" s="71">
        <v>10</v>
      </c>
      <c r="B353" s="31" t="s">
        <v>283</v>
      </c>
      <c r="C353" s="63">
        <v>1000</v>
      </c>
    </row>
    <row r="354" spans="1:3" ht="15.75" customHeight="1">
      <c r="A354" s="71">
        <v>10</v>
      </c>
      <c r="B354" s="31" t="s">
        <v>283</v>
      </c>
      <c r="C354" s="63">
        <v>1000</v>
      </c>
    </row>
    <row r="355" spans="1:3" ht="15.75" customHeight="1">
      <c r="A355" s="71">
        <v>10</v>
      </c>
      <c r="B355" s="31" t="s">
        <v>283</v>
      </c>
      <c r="C355" s="67">
        <v>700</v>
      </c>
    </row>
    <row r="356" spans="1:3" ht="15.75" customHeight="1">
      <c r="A356" s="71">
        <v>10</v>
      </c>
      <c r="B356" s="31" t="s">
        <v>283</v>
      </c>
      <c r="C356" s="67">
        <v>700</v>
      </c>
    </row>
    <row r="357" spans="1:3" ht="15.75" customHeight="1">
      <c r="A357" s="71">
        <v>10</v>
      </c>
      <c r="B357" s="31" t="s">
        <v>283</v>
      </c>
      <c r="C357" s="67">
        <v>600</v>
      </c>
    </row>
    <row r="358" spans="1:3" ht="16.5" customHeight="1">
      <c r="A358" s="64">
        <v>10</v>
      </c>
      <c r="B358" s="31" t="s">
        <v>283</v>
      </c>
      <c r="C358" s="67">
        <v>600</v>
      </c>
    </row>
    <row r="359" spans="1:3" ht="15.75" customHeight="1">
      <c r="A359" s="71">
        <v>10</v>
      </c>
      <c r="B359" s="31" t="s">
        <v>283</v>
      </c>
      <c r="C359" s="67">
        <v>600</v>
      </c>
    </row>
    <row r="360" spans="1:3" ht="15.75" customHeight="1">
      <c r="A360" s="71">
        <v>10</v>
      </c>
      <c r="B360" s="31" t="s">
        <v>283</v>
      </c>
      <c r="C360" s="67">
        <v>500</v>
      </c>
    </row>
    <row r="361" spans="1:3" ht="16.5" customHeight="1">
      <c r="A361" s="64">
        <v>10</v>
      </c>
      <c r="B361" s="31" t="s">
        <v>283</v>
      </c>
      <c r="C361" s="67">
        <v>400</v>
      </c>
    </row>
    <row r="362" spans="1:3" ht="15.75" customHeight="1">
      <c r="A362" s="71">
        <v>10</v>
      </c>
      <c r="B362" s="31" t="s">
        <v>283</v>
      </c>
      <c r="C362" s="67">
        <v>300</v>
      </c>
    </row>
    <row r="363" spans="1:3" ht="16.5" customHeight="1">
      <c r="A363" s="64">
        <v>10</v>
      </c>
      <c r="B363" s="31" t="s">
        <v>283</v>
      </c>
      <c r="C363" s="67">
        <v>300</v>
      </c>
    </row>
    <row r="364" spans="1:3" ht="15.75" customHeight="1">
      <c r="A364" s="71">
        <v>10</v>
      </c>
      <c r="B364" s="31" t="s">
        <v>283</v>
      </c>
      <c r="C364" s="67">
        <v>300</v>
      </c>
    </row>
    <row r="365" spans="1:3" ht="15.75" customHeight="1">
      <c r="A365" s="71">
        <v>10</v>
      </c>
      <c r="B365" s="31" t="s">
        <v>283</v>
      </c>
      <c r="C365" s="67">
        <v>200</v>
      </c>
    </row>
    <row r="366" spans="1:3" ht="15.75" customHeight="1">
      <c r="A366" s="71">
        <v>10</v>
      </c>
      <c r="B366" s="31" t="s">
        <v>283</v>
      </c>
      <c r="C366" s="67">
        <v>200</v>
      </c>
    </row>
    <row r="367" spans="1:3" ht="15.75" customHeight="1">
      <c r="A367" s="71">
        <v>10</v>
      </c>
      <c r="B367" s="31" t="s">
        <v>283</v>
      </c>
      <c r="C367" s="67">
        <v>200</v>
      </c>
    </row>
    <row r="368" spans="1:3" ht="15.75" customHeight="1">
      <c r="A368" s="71">
        <v>10</v>
      </c>
      <c r="B368" s="31" t="s">
        <v>283</v>
      </c>
      <c r="C368" s="67">
        <v>200</v>
      </c>
    </row>
    <row r="369" spans="1:3" ht="15.75" customHeight="1">
      <c r="A369" s="71">
        <v>10</v>
      </c>
      <c r="B369" s="31" t="s">
        <v>283</v>
      </c>
      <c r="C369" s="67">
        <v>100</v>
      </c>
    </row>
    <row r="370" spans="1:3" ht="15.75" customHeight="1">
      <c r="A370" s="71">
        <v>10</v>
      </c>
      <c r="B370" s="31" t="s">
        <v>283</v>
      </c>
      <c r="C370" s="67">
        <v>100</v>
      </c>
    </row>
    <row r="371" spans="1:3" ht="15.75" customHeight="1">
      <c r="A371" s="71">
        <v>10</v>
      </c>
      <c r="B371" s="31" t="s">
        <v>283</v>
      </c>
      <c r="C371" s="55" t="s">
        <v>325</v>
      </c>
    </row>
    <row r="372" spans="1:3" ht="15.75" customHeight="1">
      <c r="A372" s="71">
        <v>10</v>
      </c>
      <c r="B372" s="31" t="s">
        <v>283</v>
      </c>
      <c r="C372" s="67">
        <v>100</v>
      </c>
    </row>
    <row r="373" spans="1:3" ht="15.75" customHeight="1">
      <c r="A373" s="69">
        <v>10</v>
      </c>
      <c r="B373" s="31" t="s">
        <v>283</v>
      </c>
      <c r="C373" s="67">
        <v>100</v>
      </c>
    </row>
    <row r="374" spans="1:3" ht="15.75" customHeight="1">
      <c r="A374" s="69">
        <v>10</v>
      </c>
      <c r="B374" s="31" t="s">
        <v>283</v>
      </c>
      <c r="C374" s="67">
        <v>20</v>
      </c>
    </row>
    <row r="375" spans="1:3" ht="16.5" customHeight="1">
      <c r="A375" s="64">
        <v>10</v>
      </c>
      <c r="B375" s="31" t="s">
        <v>283</v>
      </c>
      <c r="C375" s="67">
        <v>20</v>
      </c>
    </row>
    <row r="376" spans="1:3" ht="16.5" customHeight="1">
      <c r="A376" s="71">
        <v>10</v>
      </c>
      <c r="B376" s="92" t="s">
        <v>31</v>
      </c>
      <c r="C376" s="67">
        <v>200</v>
      </c>
    </row>
    <row r="377" spans="1:3" ht="15.75" customHeight="1">
      <c r="A377" s="71">
        <v>10</v>
      </c>
      <c r="B377" s="31" t="s">
        <v>286</v>
      </c>
      <c r="C377" s="63">
        <v>10000</v>
      </c>
    </row>
    <row r="378" spans="1:3" ht="15.75" customHeight="1">
      <c r="A378" s="71">
        <v>10</v>
      </c>
      <c r="B378" s="31" t="s">
        <v>286</v>
      </c>
      <c r="C378" s="63">
        <v>10000</v>
      </c>
    </row>
    <row r="379" spans="1:3" ht="16.5" customHeight="1">
      <c r="A379" s="64">
        <v>10</v>
      </c>
      <c r="B379" s="31" t="s">
        <v>286</v>
      </c>
      <c r="C379" s="63">
        <v>2000</v>
      </c>
    </row>
    <row r="380" spans="1:3" ht="17.25" customHeight="1">
      <c r="A380" s="72">
        <v>8</v>
      </c>
      <c r="B380" s="31" t="s">
        <v>283</v>
      </c>
      <c r="C380" s="73">
        <v>500</v>
      </c>
    </row>
    <row r="381" spans="1:3" ht="16.5" customHeight="1">
      <c r="A381" s="74">
        <v>8</v>
      </c>
      <c r="B381" s="31" t="s">
        <v>283</v>
      </c>
      <c r="C381" s="68">
        <v>500</v>
      </c>
    </row>
    <row r="382" spans="1:3" ht="16.5" customHeight="1">
      <c r="A382" s="74">
        <v>8</v>
      </c>
      <c r="B382" s="31" t="s">
        <v>283</v>
      </c>
      <c r="C382" s="68">
        <v>250</v>
      </c>
    </row>
    <row r="383" spans="1:3" ht="16.5" customHeight="1">
      <c r="A383" s="74">
        <v>8</v>
      </c>
      <c r="B383" s="31" t="s">
        <v>283</v>
      </c>
      <c r="C383" s="68">
        <v>200</v>
      </c>
    </row>
    <row r="384" spans="1:3" ht="16.5" customHeight="1">
      <c r="A384" s="74">
        <v>8</v>
      </c>
      <c r="B384" s="31" t="s">
        <v>283</v>
      </c>
      <c r="C384" s="68">
        <v>200</v>
      </c>
    </row>
    <row r="385" spans="1:3" ht="16.5" customHeight="1">
      <c r="A385" s="74">
        <v>8</v>
      </c>
      <c r="B385" s="31" t="s">
        <v>283</v>
      </c>
      <c r="C385" s="68">
        <v>200</v>
      </c>
    </row>
    <row r="386" spans="1:3" ht="16.5" customHeight="1">
      <c r="A386" s="74">
        <v>8</v>
      </c>
      <c r="B386" s="31" t="s">
        <v>283</v>
      </c>
      <c r="C386" s="68">
        <v>200</v>
      </c>
    </row>
    <row r="387" spans="1:3" ht="16.5" customHeight="1">
      <c r="A387" s="74">
        <v>8</v>
      </c>
      <c r="B387" s="31" t="s">
        <v>283</v>
      </c>
      <c r="C387" s="68">
        <v>150</v>
      </c>
    </row>
    <row r="388" spans="1:3" ht="16.5" customHeight="1">
      <c r="A388" s="74">
        <v>8</v>
      </c>
      <c r="B388" s="31" t="s">
        <v>283</v>
      </c>
      <c r="C388" s="68">
        <v>100</v>
      </c>
    </row>
    <row r="389" spans="1:3" ht="16.5" customHeight="1">
      <c r="A389" s="74">
        <v>8</v>
      </c>
      <c r="B389" s="31" t="s">
        <v>283</v>
      </c>
      <c r="C389" s="68">
        <v>100</v>
      </c>
    </row>
    <row r="390" spans="1:3" ht="16.5" customHeight="1">
      <c r="A390" s="74">
        <v>8</v>
      </c>
      <c r="B390" s="31" t="s">
        <v>283</v>
      </c>
      <c r="C390" s="68">
        <v>100</v>
      </c>
    </row>
    <row r="391" spans="1:3" ht="16.5" customHeight="1">
      <c r="A391" s="74">
        <v>8</v>
      </c>
      <c r="B391" s="31" t="s">
        <v>283</v>
      </c>
      <c r="C391" s="68">
        <v>100</v>
      </c>
    </row>
    <row r="392" spans="1:3" ht="16.5" customHeight="1">
      <c r="A392" s="74">
        <v>8</v>
      </c>
      <c r="B392" s="31" t="s">
        <v>283</v>
      </c>
      <c r="C392" s="68">
        <v>80</v>
      </c>
    </row>
    <row r="393" spans="1:3" ht="16.5" customHeight="1">
      <c r="A393" s="74">
        <v>8</v>
      </c>
      <c r="B393" s="31" t="s">
        <v>283</v>
      </c>
      <c r="C393" s="68">
        <v>70</v>
      </c>
    </row>
    <row r="394" spans="1:3" ht="16.5" customHeight="1">
      <c r="A394" s="74">
        <v>8</v>
      </c>
      <c r="B394" s="31" t="s">
        <v>283</v>
      </c>
      <c r="C394" s="68">
        <v>70</v>
      </c>
    </row>
    <row r="395" spans="1:3" ht="16.5" customHeight="1">
      <c r="A395" s="74">
        <v>8</v>
      </c>
      <c r="B395" s="31" t="s">
        <v>283</v>
      </c>
      <c r="C395" s="68">
        <v>40</v>
      </c>
    </row>
    <row r="396" spans="1:3" ht="16.5" customHeight="1">
      <c r="A396" s="74">
        <v>8</v>
      </c>
      <c r="B396" s="31" t="s">
        <v>283</v>
      </c>
      <c r="C396" s="68">
        <v>20</v>
      </c>
    </row>
    <row r="397" spans="1:3" ht="16.5" customHeight="1">
      <c r="A397" s="74">
        <v>8</v>
      </c>
      <c r="B397" s="31" t="s">
        <v>286</v>
      </c>
      <c r="C397" s="62">
        <v>10000</v>
      </c>
    </row>
    <row r="398" spans="1:3" ht="16.5" customHeight="1">
      <c r="A398" s="74">
        <v>8</v>
      </c>
      <c r="B398" s="31" t="s">
        <v>286</v>
      </c>
      <c r="C398" s="62">
        <v>10000</v>
      </c>
    </row>
    <row r="399" spans="1:3" ht="16.5" customHeight="1">
      <c r="A399" s="74">
        <v>8</v>
      </c>
      <c r="B399" s="31" t="s">
        <v>286</v>
      </c>
      <c r="C399" s="62">
        <v>10000</v>
      </c>
    </row>
    <row r="400" spans="1:3" ht="16.5" customHeight="1">
      <c r="A400" s="74">
        <v>8</v>
      </c>
      <c r="B400" s="31" t="s">
        <v>286</v>
      </c>
      <c r="C400" s="62">
        <v>6000</v>
      </c>
    </row>
    <row r="401" spans="1:3" ht="16.5" customHeight="1">
      <c r="A401" s="74">
        <v>8</v>
      </c>
      <c r="B401" s="31" t="s">
        <v>286</v>
      </c>
      <c r="C401" s="68">
        <v>200</v>
      </c>
    </row>
    <row r="402" spans="1:3" ht="16.5" customHeight="1">
      <c r="A402" s="74">
        <v>8</v>
      </c>
      <c r="B402" s="31" t="s">
        <v>286</v>
      </c>
      <c r="C402" s="68">
        <v>50</v>
      </c>
    </row>
    <row r="403" spans="1:3" ht="17.25" customHeight="1">
      <c r="A403" s="74">
        <v>8</v>
      </c>
      <c r="B403" s="31" t="s">
        <v>286</v>
      </c>
      <c r="C403" s="73">
        <v>20</v>
      </c>
    </row>
    <row r="404" spans="1:3" ht="16.5" customHeight="1">
      <c r="A404" s="74">
        <v>8</v>
      </c>
      <c r="B404" s="31" t="s">
        <v>329</v>
      </c>
      <c r="C404" s="62">
        <v>10000</v>
      </c>
    </row>
    <row r="405" spans="1:3" ht="16.5" customHeight="1">
      <c r="A405" s="74">
        <v>8</v>
      </c>
      <c r="B405" s="31" t="s">
        <v>322</v>
      </c>
      <c r="C405" s="62">
        <v>100000</v>
      </c>
    </row>
    <row r="406" spans="1:3" ht="16.5" customHeight="1">
      <c r="A406" s="74">
        <v>8</v>
      </c>
      <c r="B406" s="31" t="s">
        <v>322</v>
      </c>
      <c r="C406" s="62">
        <v>100000</v>
      </c>
    </row>
    <row r="407" spans="1:3" ht="16.5" customHeight="1">
      <c r="A407" s="72">
        <v>8</v>
      </c>
      <c r="B407" s="31" t="s">
        <v>322</v>
      </c>
      <c r="C407" s="62">
        <v>10000</v>
      </c>
    </row>
    <row r="408" spans="1:3" ht="16.5" customHeight="1">
      <c r="A408" s="74">
        <v>8</v>
      </c>
      <c r="B408" s="31" t="s">
        <v>322</v>
      </c>
      <c r="C408" s="62">
        <v>10000</v>
      </c>
    </row>
    <row r="409" spans="1:3" ht="17.25" customHeight="1">
      <c r="A409" s="75">
        <v>8</v>
      </c>
      <c r="B409" s="31" t="s">
        <v>322</v>
      </c>
      <c r="C409" s="62">
        <v>10000</v>
      </c>
    </row>
    <row r="410" spans="1:3" ht="16.5" customHeight="1">
      <c r="A410" s="74">
        <v>8</v>
      </c>
      <c r="B410" s="31" t="s">
        <v>322</v>
      </c>
      <c r="C410" s="62">
        <v>10000</v>
      </c>
    </row>
    <row r="411" spans="1:3" ht="17.25" customHeight="1">
      <c r="A411" s="75">
        <v>8</v>
      </c>
      <c r="B411" s="31" t="s">
        <v>322</v>
      </c>
      <c r="C411" s="62">
        <v>5000</v>
      </c>
    </row>
    <row r="412" spans="1:3" ht="21" customHeight="1">
      <c r="A412" s="75">
        <v>8</v>
      </c>
      <c r="B412" s="31" t="s">
        <v>322</v>
      </c>
      <c r="C412" s="62">
        <v>5000</v>
      </c>
    </row>
    <row r="413" spans="1:3" ht="17.25" customHeight="1">
      <c r="A413" s="75">
        <v>8</v>
      </c>
      <c r="B413" s="31" t="s">
        <v>322</v>
      </c>
      <c r="C413" s="68">
        <v>500</v>
      </c>
    </row>
    <row r="414" spans="1:3" ht="16.5" customHeight="1">
      <c r="A414" s="74">
        <v>8</v>
      </c>
      <c r="B414" s="31" t="s">
        <v>322</v>
      </c>
      <c r="C414" s="68">
        <v>500</v>
      </c>
    </row>
    <row r="415" spans="1:3" ht="16.5" customHeight="1">
      <c r="A415" s="74">
        <v>8</v>
      </c>
      <c r="B415" s="31" t="s">
        <v>322</v>
      </c>
      <c r="C415" s="68">
        <v>400</v>
      </c>
    </row>
    <row r="416" spans="1:3" ht="16.5" customHeight="1">
      <c r="A416" s="74">
        <v>8</v>
      </c>
      <c r="B416" s="31" t="s">
        <v>322</v>
      </c>
      <c r="C416" s="68">
        <v>100</v>
      </c>
    </row>
    <row r="417" spans="1:3" ht="16.5" customHeight="1">
      <c r="A417" s="74">
        <v>8</v>
      </c>
      <c r="B417" s="31" t="s">
        <v>322</v>
      </c>
      <c r="C417" s="68">
        <v>100</v>
      </c>
    </row>
    <row r="418" spans="1:3" ht="17.25" customHeight="1">
      <c r="A418" s="75">
        <v>8</v>
      </c>
      <c r="B418" s="31" t="s">
        <v>322</v>
      </c>
      <c r="C418" s="68">
        <v>50</v>
      </c>
    </row>
    <row r="419" spans="1:3" ht="16.5" customHeight="1">
      <c r="A419" s="74">
        <v>8</v>
      </c>
      <c r="B419" s="31" t="s">
        <v>322</v>
      </c>
      <c r="C419" s="68">
        <v>10</v>
      </c>
    </row>
    <row r="420" spans="1:3" ht="17.25" customHeight="1">
      <c r="A420" s="78">
        <v>11</v>
      </c>
      <c r="B420" s="31" t="s">
        <v>283</v>
      </c>
      <c r="C420" s="79">
        <v>100000</v>
      </c>
    </row>
    <row r="421" spans="1:3" ht="15.75" customHeight="1">
      <c r="A421" s="78">
        <v>11</v>
      </c>
      <c r="B421" s="31" t="s">
        <v>283</v>
      </c>
      <c r="C421" s="63">
        <v>10000</v>
      </c>
    </row>
    <row r="422" spans="1:3" ht="17.25" customHeight="1">
      <c r="A422" s="80">
        <v>11</v>
      </c>
      <c r="B422" s="31" t="s">
        <v>283</v>
      </c>
      <c r="C422" s="63">
        <v>10000</v>
      </c>
    </row>
    <row r="423" spans="1:3" ht="15.75" customHeight="1">
      <c r="A423" s="78">
        <v>11</v>
      </c>
      <c r="B423" s="31" t="s">
        <v>283</v>
      </c>
      <c r="C423" s="63">
        <v>10000</v>
      </c>
    </row>
    <row r="424" spans="1:3" ht="15.75" customHeight="1">
      <c r="A424" s="78">
        <v>11</v>
      </c>
      <c r="B424" s="31" t="s">
        <v>283</v>
      </c>
      <c r="C424" s="63">
        <v>10000</v>
      </c>
    </row>
    <row r="425" spans="1:3" ht="15.75" customHeight="1">
      <c r="A425" s="78">
        <v>11</v>
      </c>
      <c r="B425" s="31" t="s">
        <v>283</v>
      </c>
      <c r="C425" s="63">
        <v>10000</v>
      </c>
    </row>
    <row r="426" spans="1:3" ht="15.75" customHeight="1">
      <c r="A426" s="78">
        <v>11</v>
      </c>
      <c r="B426" s="31" t="s">
        <v>283</v>
      </c>
      <c r="C426" s="63">
        <v>10000</v>
      </c>
    </row>
    <row r="427" spans="1:3" ht="15.75" customHeight="1">
      <c r="A427" s="78">
        <v>11</v>
      </c>
      <c r="B427" s="31" t="s">
        <v>283</v>
      </c>
      <c r="C427" s="63">
        <v>10000</v>
      </c>
    </row>
    <row r="428" spans="1:3" ht="15.75" customHeight="1">
      <c r="A428" s="78">
        <v>11</v>
      </c>
      <c r="B428" s="31" t="s">
        <v>283</v>
      </c>
      <c r="C428" s="63">
        <v>10000</v>
      </c>
    </row>
    <row r="429" spans="1:3" ht="15.75" customHeight="1">
      <c r="A429" s="78">
        <v>11</v>
      </c>
      <c r="B429" s="31" t="s">
        <v>283</v>
      </c>
      <c r="C429" s="63">
        <v>10000</v>
      </c>
    </row>
    <row r="430" spans="1:3" ht="15.75" customHeight="1">
      <c r="A430" s="78">
        <v>11</v>
      </c>
      <c r="B430" s="31" t="s">
        <v>283</v>
      </c>
      <c r="C430" s="63">
        <v>10000</v>
      </c>
    </row>
    <row r="431" spans="1:3" ht="15.75" customHeight="1">
      <c r="A431" s="78">
        <v>11</v>
      </c>
      <c r="B431" s="31" t="s">
        <v>283</v>
      </c>
      <c r="C431" s="63">
        <v>10000</v>
      </c>
    </row>
    <row r="432" spans="1:3" ht="15.75" customHeight="1">
      <c r="A432" s="81">
        <v>11</v>
      </c>
      <c r="B432" s="31" t="s">
        <v>283</v>
      </c>
      <c r="C432" s="63">
        <v>10000</v>
      </c>
    </row>
    <row r="433" spans="1:3" ht="15.75" customHeight="1">
      <c r="A433" s="78">
        <v>11</v>
      </c>
      <c r="B433" s="31" t="s">
        <v>283</v>
      </c>
      <c r="C433" s="63">
        <v>10000</v>
      </c>
    </row>
    <row r="434" spans="1:3" ht="15.75" customHeight="1">
      <c r="A434" s="81">
        <v>11</v>
      </c>
      <c r="B434" s="31" t="s">
        <v>283</v>
      </c>
      <c r="C434" s="63">
        <v>10000</v>
      </c>
    </row>
    <row r="435" spans="1:3" ht="17.25" customHeight="1">
      <c r="A435" s="81">
        <v>11</v>
      </c>
      <c r="B435" s="31" t="s">
        <v>283</v>
      </c>
      <c r="C435" s="79">
        <v>10000</v>
      </c>
    </row>
    <row r="436" spans="1:3" ht="17.25" customHeight="1">
      <c r="A436" s="81">
        <v>11</v>
      </c>
      <c r="B436" s="31" t="s">
        <v>283</v>
      </c>
      <c r="C436" s="79">
        <v>6000</v>
      </c>
    </row>
    <row r="437" spans="1:3" ht="17.25" customHeight="1">
      <c r="A437" s="81">
        <v>11</v>
      </c>
      <c r="B437" s="31" t="s">
        <v>283</v>
      </c>
      <c r="C437" s="79">
        <v>5000</v>
      </c>
    </row>
    <row r="438" spans="1:3" ht="15.75" customHeight="1">
      <c r="A438" s="78">
        <v>11</v>
      </c>
      <c r="B438" s="31" t="s">
        <v>283</v>
      </c>
      <c r="C438" s="63">
        <v>3500</v>
      </c>
    </row>
    <row r="439" spans="1:3" ht="15.75" customHeight="1">
      <c r="A439" s="78">
        <v>11</v>
      </c>
      <c r="B439" s="31" t="s">
        <v>283</v>
      </c>
      <c r="C439" s="55">
        <v>3000</v>
      </c>
    </row>
    <row r="440" spans="1:3" ht="15.75" customHeight="1">
      <c r="A440" s="81">
        <v>11</v>
      </c>
      <c r="B440" s="31" t="s">
        <v>283</v>
      </c>
      <c r="C440" s="63">
        <v>2000</v>
      </c>
    </row>
    <row r="441" spans="1:3" ht="15.75" customHeight="1">
      <c r="A441" s="81">
        <v>11</v>
      </c>
      <c r="B441" s="31" t="s">
        <v>283</v>
      </c>
      <c r="C441" s="63">
        <v>2000</v>
      </c>
    </row>
    <row r="442" spans="1:3" ht="15.75" customHeight="1">
      <c r="A442" s="81">
        <v>11</v>
      </c>
      <c r="B442" s="31" t="s">
        <v>283</v>
      </c>
      <c r="C442" s="63">
        <v>1000</v>
      </c>
    </row>
    <row r="443" spans="1:3" ht="15.75" customHeight="1">
      <c r="A443" s="81">
        <v>11</v>
      </c>
      <c r="B443" s="31" t="s">
        <v>283</v>
      </c>
      <c r="C443" s="63">
        <v>1000</v>
      </c>
    </row>
    <row r="444" spans="1:3" ht="15.75" customHeight="1">
      <c r="A444" s="81">
        <v>11</v>
      </c>
      <c r="B444" s="31" t="s">
        <v>283</v>
      </c>
      <c r="C444" s="67">
        <v>800</v>
      </c>
    </row>
    <row r="445" spans="1:3" ht="15.75" customHeight="1">
      <c r="A445" s="81">
        <v>11</v>
      </c>
      <c r="B445" s="31" t="s">
        <v>283</v>
      </c>
      <c r="C445" s="67">
        <v>450</v>
      </c>
    </row>
    <row r="446" spans="1:3" ht="15.75" customHeight="1">
      <c r="A446" s="81">
        <v>11</v>
      </c>
      <c r="B446" s="31" t="s">
        <v>283</v>
      </c>
      <c r="C446" s="67">
        <v>350</v>
      </c>
    </row>
    <row r="447" spans="1:3" ht="15.75" customHeight="1">
      <c r="A447" s="81">
        <v>11</v>
      </c>
      <c r="B447" s="31" t="s">
        <v>283</v>
      </c>
      <c r="C447" s="67">
        <v>300</v>
      </c>
    </row>
    <row r="448" spans="1:3" ht="15.75" customHeight="1">
      <c r="A448" s="81">
        <v>11</v>
      </c>
      <c r="B448" s="31" t="s">
        <v>283</v>
      </c>
      <c r="C448" s="67">
        <v>275</v>
      </c>
    </row>
    <row r="449" spans="1:3" ht="15.75" customHeight="1">
      <c r="A449" s="81">
        <v>11</v>
      </c>
      <c r="B449" s="31" t="s">
        <v>283</v>
      </c>
      <c r="C449" s="67">
        <v>250</v>
      </c>
    </row>
    <row r="450" spans="1:3" ht="15.75" customHeight="1">
      <c r="A450" s="81">
        <v>11</v>
      </c>
      <c r="B450" s="31" t="s">
        <v>283</v>
      </c>
      <c r="C450" s="67">
        <v>200</v>
      </c>
    </row>
    <row r="451" spans="1:3" ht="15.75" customHeight="1">
      <c r="A451" s="81">
        <v>11</v>
      </c>
      <c r="B451" s="31" t="s">
        <v>283</v>
      </c>
      <c r="C451" s="67">
        <v>125</v>
      </c>
    </row>
    <row r="452" spans="1:3" ht="15.75" customHeight="1">
      <c r="A452" s="81">
        <v>11</v>
      </c>
      <c r="B452" s="31" t="s">
        <v>283</v>
      </c>
      <c r="C452" s="67">
        <v>100</v>
      </c>
    </row>
    <row r="453" spans="1:3" ht="15.75" customHeight="1">
      <c r="A453" s="56" t="s">
        <v>338</v>
      </c>
      <c r="B453" s="31" t="s">
        <v>283</v>
      </c>
      <c r="C453" s="67">
        <v>50</v>
      </c>
    </row>
    <row r="454" spans="1:3" ht="16.5" customHeight="1">
      <c r="A454" s="81">
        <v>11</v>
      </c>
      <c r="B454" s="31" t="s">
        <v>283</v>
      </c>
      <c r="C454" s="82">
        <v>40</v>
      </c>
    </row>
    <row r="455" spans="1:3" ht="15.75" customHeight="1">
      <c r="A455" s="81">
        <v>11</v>
      </c>
      <c r="B455" s="31" t="s">
        <v>283</v>
      </c>
      <c r="C455" s="67">
        <v>20</v>
      </c>
    </row>
    <row r="456" spans="1:3" ht="15.75" customHeight="1">
      <c r="A456" s="81">
        <v>11</v>
      </c>
      <c r="B456" s="31" t="s">
        <v>286</v>
      </c>
      <c r="C456" s="63">
        <v>10000</v>
      </c>
    </row>
    <row r="457" spans="1:3" ht="15.75" customHeight="1">
      <c r="A457" s="81">
        <v>11</v>
      </c>
      <c r="B457" s="31" t="s">
        <v>322</v>
      </c>
      <c r="C457" s="63">
        <v>10000</v>
      </c>
    </row>
    <row r="458" spans="1:3" ht="18.75" customHeight="1">
      <c r="A458" s="81">
        <v>11</v>
      </c>
      <c r="B458" s="83" t="s">
        <v>340</v>
      </c>
      <c r="C458" s="63">
        <v>10000</v>
      </c>
    </row>
    <row r="459" spans="1:3" ht="15.75" customHeight="1">
      <c r="A459" s="81">
        <v>11</v>
      </c>
      <c r="B459" s="31" t="s">
        <v>322</v>
      </c>
      <c r="C459" s="63">
        <v>10000</v>
      </c>
    </row>
    <row r="460" spans="1:3" ht="15.75" customHeight="1">
      <c r="A460" s="81">
        <v>11</v>
      </c>
      <c r="B460" s="31" t="s">
        <v>322</v>
      </c>
      <c r="C460" s="63">
        <v>10000</v>
      </c>
    </row>
    <row r="461" spans="1:3" ht="15.75" customHeight="1">
      <c r="A461" s="81">
        <v>11</v>
      </c>
      <c r="B461" s="31" t="s">
        <v>322</v>
      </c>
      <c r="C461" s="63">
        <v>8000</v>
      </c>
    </row>
    <row r="462" spans="1:3" ht="15.75" customHeight="1">
      <c r="A462" s="81">
        <v>11</v>
      </c>
      <c r="B462" s="31" t="s">
        <v>322</v>
      </c>
      <c r="C462" s="63">
        <v>7500</v>
      </c>
    </row>
    <row r="463" spans="1:3" ht="15.75" customHeight="1">
      <c r="A463" s="81">
        <v>11</v>
      </c>
      <c r="B463" s="31" t="s">
        <v>322</v>
      </c>
      <c r="C463" s="67">
        <v>750</v>
      </c>
    </row>
    <row r="464" spans="1:3" ht="17.25" customHeight="1">
      <c r="A464" s="81">
        <v>11</v>
      </c>
      <c r="B464" s="31" t="s">
        <v>322</v>
      </c>
      <c r="C464" s="73">
        <v>500</v>
      </c>
    </row>
    <row r="465" spans="1:3" ht="15.75" customHeight="1">
      <c r="A465" s="81">
        <v>11</v>
      </c>
      <c r="B465" s="31" t="s">
        <v>322</v>
      </c>
      <c r="C465" s="67">
        <v>450</v>
      </c>
    </row>
    <row r="466" spans="1:3" ht="15.75" customHeight="1">
      <c r="A466" s="81">
        <v>11</v>
      </c>
      <c r="B466" s="31" t="s">
        <v>322</v>
      </c>
      <c r="C466" s="67">
        <v>300</v>
      </c>
    </row>
    <row r="467" spans="1:3" ht="17.25" customHeight="1">
      <c r="A467" s="81">
        <v>11</v>
      </c>
      <c r="B467" s="31" t="s">
        <v>322</v>
      </c>
      <c r="C467" s="73">
        <v>50</v>
      </c>
    </row>
    <row r="468" spans="1:3" ht="15.75" customHeight="1">
      <c r="A468" s="81">
        <v>11</v>
      </c>
      <c r="B468" s="31" t="s">
        <v>322</v>
      </c>
      <c r="C468" s="67">
        <v>30</v>
      </c>
    </row>
    <row r="469" spans="1:3" ht="15.75" customHeight="1">
      <c r="A469" s="81">
        <v>11</v>
      </c>
      <c r="B469" s="31" t="s">
        <v>322</v>
      </c>
      <c r="C469" s="67">
        <v>20</v>
      </c>
    </row>
    <row r="470" spans="1:3" ht="17.25" customHeight="1">
      <c r="A470" s="61">
        <v>10</v>
      </c>
      <c r="B470" s="31" t="s">
        <v>329</v>
      </c>
      <c r="C470" s="73">
        <v>30</v>
      </c>
    </row>
    <row r="471" spans="1:3" ht="17.25" customHeight="1">
      <c r="A471" s="61">
        <v>10</v>
      </c>
      <c r="B471" s="31" t="s">
        <v>322</v>
      </c>
      <c r="C471" s="79">
        <v>10000</v>
      </c>
    </row>
    <row r="472" spans="1:3" ht="17.25" customHeight="1">
      <c r="A472" s="61">
        <v>10</v>
      </c>
      <c r="B472" s="31" t="s">
        <v>322</v>
      </c>
      <c r="C472" s="79">
        <v>10000</v>
      </c>
    </row>
    <row r="473" spans="1:3" ht="17.25" customHeight="1">
      <c r="A473" s="61">
        <v>10</v>
      </c>
      <c r="B473" s="31" t="s">
        <v>322</v>
      </c>
      <c r="C473" s="79">
        <v>10000</v>
      </c>
    </row>
    <row r="474" spans="1:3" ht="17.25" customHeight="1">
      <c r="A474" s="61">
        <v>10</v>
      </c>
      <c r="B474" s="31" t="s">
        <v>322</v>
      </c>
      <c r="C474" s="79">
        <v>10000</v>
      </c>
    </row>
    <row r="475" spans="1:3" ht="17.25" customHeight="1">
      <c r="A475" s="61">
        <v>10</v>
      </c>
      <c r="B475" s="31" t="s">
        <v>322</v>
      </c>
      <c r="C475" s="79">
        <v>10000</v>
      </c>
    </row>
    <row r="476" spans="1:3" ht="17.25" customHeight="1">
      <c r="A476" s="61">
        <v>10</v>
      </c>
      <c r="B476" s="31" t="s">
        <v>322</v>
      </c>
      <c r="C476" s="79">
        <v>10000</v>
      </c>
    </row>
    <row r="477" spans="1:3" ht="17.25" customHeight="1">
      <c r="A477" s="61">
        <v>10</v>
      </c>
      <c r="B477" s="31" t="s">
        <v>322</v>
      </c>
      <c r="C477" s="79">
        <v>10000</v>
      </c>
    </row>
    <row r="478" spans="1:3" ht="17.25" customHeight="1">
      <c r="A478" s="61">
        <v>10</v>
      </c>
      <c r="B478" s="31" t="s">
        <v>322</v>
      </c>
      <c r="C478" s="79">
        <v>10000</v>
      </c>
    </row>
    <row r="479" spans="1:3" ht="17.25" customHeight="1">
      <c r="A479" s="61">
        <v>10</v>
      </c>
      <c r="B479" s="31" t="s">
        <v>322</v>
      </c>
      <c r="C479" s="79">
        <v>10000</v>
      </c>
    </row>
    <row r="480" spans="1:3" ht="17.25" customHeight="1">
      <c r="A480" s="61">
        <v>10</v>
      </c>
      <c r="B480" s="31" t="s">
        <v>322</v>
      </c>
      <c r="C480" s="79">
        <v>5000</v>
      </c>
    </row>
    <row r="481" spans="1:3" ht="17.25" customHeight="1">
      <c r="A481" s="61">
        <v>10</v>
      </c>
      <c r="B481" s="31" t="s">
        <v>322</v>
      </c>
      <c r="C481" s="79">
        <v>5000</v>
      </c>
    </row>
    <row r="482" spans="1:3" ht="17.25" customHeight="1">
      <c r="A482" s="61">
        <v>10</v>
      </c>
      <c r="B482" s="31" t="s">
        <v>322</v>
      </c>
      <c r="C482" s="79">
        <v>4000</v>
      </c>
    </row>
    <row r="483" spans="1:3" ht="17.25" customHeight="1">
      <c r="A483" s="61">
        <v>10</v>
      </c>
      <c r="B483" s="31" t="s">
        <v>322</v>
      </c>
      <c r="C483" s="79">
        <v>2000</v>
      </c>
    </row>
    <row r="484" spans="1:3" ht="17.25" customHeight="1">
      <c r="A484" s="61">
        <v>10</v>
      </c>
      <c r="B484" s="31" t="s">
        <v>322</v>
      </c>
      <c r="C484" s="79">
        <v>2000</v>
      </c>
    </row>
    <row r="485" spans="1:3" ht="17.25" customHeight="1">
      <c r="A485" s="61">
        <v>10</v>
      </c>
      <c r="B485" s="31" t="s">
        <v>322</v>
      </c>
      <c r="C485" s="79">
        <v>2000</v>
      </c>
    </row>
    <row r="486" spans="1:3" ht="17.25" customHeight="1">
      <c r="A486" s="61">
        <v>10</v>
      </c>
      <c r="B486" s="31" t="s">
        <v>322</v>
      </c>
      <c r="C486" s="79">
        <v>2000</v>
      </c>
    </row>
    <row r="487" spans="1:3" ht="17.25" customHeight="1">
      <c r="A487" s="61">
        <v>10</v>
      </c>
      <c r="B487" s="31" t="s">
        <v>322</v>
      </c>
      <c r="C487" s="79">
        <v>1000</v>
      </c>
    </row>
    <row r="488" spans="1:3" ht="17.25" customHeight="1">
      <c r="A488" s="61">
        <v>10</v>
      </c>
      <c r="B488" s="31" t="s">
        <v>322</v>
      </c>
      <c r="C488" s="79">
        <v>1000</v>
      </c>
    </row>
    <row r="489" spans="1:3" ht="17.25" customHeight="1">
      <c r="A489" s="61">
        <v>10</v>
      </c>
      <c r="B489" s="31" t="s">
        <v>322</v>
      </c>
      <c r="C489" s="73">
        <v>500</v>
      </c>
    </row>
    <row r="490" spans="1:3" ht="17.25" customHeight="1">
      <c r="A490" s="61">
        <v>10</v>
      </c>
      <c r="B490" s="31" t="s">
        <v>322</v>
      </c>
      <c r="C490" s="73">
        <v>500</v>
      </c>
    </row>
    <row r="491" spans="1:3" ht="17.25" customHeight="1">
      <c r="A491" s="61">
        <v>10</v>
      </c>
      <c r="B491" s="31" t="s">
        <v>322</v>
      </c>
      <c r="C491" s="73">
        <v>200</v>
      </c>
    </row>
    <row r="492" spans="1:3" ht="17.25" customHeight="1">
      <c r="A492" s="61">
        <v>10</v>
      </c>
      <c r="B492" s="31" t="s">
        <v>322</v>
      </c>
      <c r="C492" s="73">
        <v>100</v>
      </c>
    </row>
    <row r="493" spans="1:3" ht="17.25" customHeight="1">
      <c r="A493" s="61">
        <v>10</v>
      </c>
      <c r="B493" s="31" t="s">
        <v>322</v>
      </c>
      <c r="C493" s="73">
        <v>100</v>
      </c>
    </row>
    <row r="494" spans="1:3" ht="17.25" customHeight="1">
      <c r="A494" s="61">
        <v>10</v>
      </c>
      <c r="B494" s="31" t="s">
        <v>322</v>
      </c>
      <c r="C494" s="70">
        <v>90</v>
      </c>
    </row>
    <row r="495" spans="1:3" ht="17.25" customHeight="1">
      <c r="A495" s="61">
        <v>10</v>
      </c>
      <c r="B495" s="31" t="s">
        <v>322</v>
      </c>
      <c r="C495" s="73">
        <v>50</v>
      </c>
    </row>
    <row r="496" spans="1:3" ht="17.25" customHeight="1">
      <c r="A496" s="61">
        <v>10</v>
      </c>
      <c r="B496" s="31" t="s">
        <v>322</v>
      </c>
      <c r="C496" s="84">
        <v>40</v>
      </c>
    </row>
    <row r="497" spans="1:3" ht="15.75" customHeight="1">
      <c r="A497" s="72">
        <v>12</v>
      </c>
      <c r="B497" s="31" t="s">
        <v>283</v>
      </c>
      <c r="C497" s="63">
        <v>10000</v>
      </c>
    </row>
    <row r="498" spans="1:3" ht="15.75" customHeight="1">
      <c r="A498" s="85">
        <v>12</v>
      </c>
      <c r="B498" s="31" t="s">
        <v>283</v>
      </c>
      <c r="C498" s="63">
        <v>10000</v>
      </c>
    </row>
    <row r="499" spans="1:3" ht="15.75" customHeight="1">
      <c r="A499" s="85">
        <v>12</v>
      </c>
      <c r="B499" s="31" t="s">
        <v>283</v>
      </c>
      <c r="C499" s="63">
        <v>10000</v>
      </c>
    </row>
    <row r="500" spans="1:3" ht="15.75" customHeight="1">
      <c r="A500" s="85">
        <v>12</v>
      </c>
      <c r="B500" s="31" t="s">
        <v>283</v>
      </c>
      <c r="C500" s="63">
        <v>10000</v>
      </c>
    </row>
    <row r="501" spans="1:3" ht="15.75" customHeight="1">
      <c r="A501" s="72">
        <v>12</v>
      </c>
      <c r="B501" s="31" t="s">
        <v>283</v>
      </c>
      <c r="C501" s="63">
        <v>6000</v>
      </c>
    </row>
    <row r="502" spans="1:3" ht="15.75" customHeight="1">
      <c r="A502" s="86">
        <v>12</v>
      </c>
      <c r="B502" s="31" t="s">
        <v>283</v>
      </c>
      <c r="C502" s="63">
        <v>5000</v>
      </c>
    </row>
    <row r="503" spans="1:3" ht="15.75" customHeight="1">
      <c r="A503" s="86">
        <v>12</v>
      </c>
      <c r="B503" s="31" t="s">
        <v>283</v>
      </c>
      <c r="C503" s="63">
        <v>5000</v>
      </c>
    </row>
    <row r="504" spans="1:3" ht="15.75" customHeight="1">
      <c r="A504" s="86">
        <v>12</v>
      </c>
      <c r="B504" s="31" t="s">
        <v>283</v>
      </c>
      <c r="C504" s="63">
        <v>2000</v>
      </c>
    </row>
    <row r="505" spans="1:3" ht="15.75" customHeight="1">
      <c r="A505" s="86">
        <v>12</v>
      </c>
      <c r="B505" s="31" t="s">
        <v>283</v>
      </c>
      <c r="C505" s="63">
        <v>2000</v>
      </c>
    </row>
    <row r="506" spans="1:3" ht="15.75" customHeight="1">
      <c r="A506" s="86">
        <v>12</v>
      </c>
      <c r="B506" s="31" t="s">
        <v>283</v>
      </c>
      <c r="C506" s="63">
        <v>1000</v>
      </c>
    </row>
    <row r="507" spans="1:3" ht="15.75" customHeight="1">
      <c r="A507" s="86">
        <v>12</v>
      </c>
      <c r="B507" s="31" t="s">
        <v>283</v>
      </c>
      <c r="C507" s="67">
        <v>400</v>
      </c>
    </row>
    <row r="508" spans="1:3" ht="15.75" customHeight="1">
      <c r="A508" s="86">
        <v>12</v>
      </c>
      <c r="B508" s="31" t="s">
        <v>283</v>
      </c>
      <c r="C508" s="67">
        <v>300</v>
      </c>
    </row>
    <row r="509" spans="1:3" ht="15.75" customHeight="1">
      <c r="A509" s="86">
        <v>12</v>
      </c>
      <c r="B509" s="31" t="s">
        <v>283</v>
      </c>
      <c r="C509" s="67">
        <v>200</v>
      </c>
    </row>
    <row r="510" spans="1:3" ht="15.75" customHeight="1">
      <c r="A510" s="86">
        <v>12</v>
      </c>
      <c r="B510" s="31" t="s">
        <v>283</v>
      </c>
      <c r="C510" s="67">
        <v>150</v>
      </c>
    </row>
    <row r="511" spans="1:3" ht="15.75" customHeight="1">
      <c r="A511" s="86">
        <v>12</v>
      </c>
      <c r="B511" s="31" t="s">
        <v>283</v>
      </c>
      <c r="C511" s="67">
        <v>100</v>
      </c>
    </row>
    <row r="512" spans="1:3" ht="21" customHeight="1">
      <c r="A512" s="86">
        <v>12</v>
      </c>
      <c r="B512" s="31" t="s">
        <v>283</v>
      </c>
      <c r="C512" s="87">
        <v>50</v>
      </c>
    </row>
    <row r="513" spans="1:3" ht="18" customHeight="1">
      <c r="A513" s="86">
        <v>12</v>
      </c>
      <c r="B513" s="31" t="s">
        <v>283</v>
      </c>
      <c r="C513" s="87">
        <v>50</v>
      </c>
    </row>
    <row r="514" spans="1:3" ht="15.75" customHeight="1">
      <c r="A514" s="86">
        <v>12</v>
      </c>
      <c r="B514" s="31" t="s">
        <v>283</v>
      </c>
      <c r="C514" s="88">
        <v>40</v>
      </c>
    </row>
    <row r="515" spans="1:3" ht="15.75" customHeight="1">
      <c r="A515" s="86">
        <v>12</v>
      </c>
      <c r="B515" s="31" t="s">
        <v>283</v>
      </c>
      <c r="C515" s="67">
        <v>20</v>
      </c>
    </row>
    <row r="516" spans="1:3" ht="15.75" customHeight="1">
      <c r="A516" s="86">
        <v>12</v>
      </c>
      <c r="B516" s="31" t="s">
        <v>286</v>
      </c>
      <c r="C516" s="89">
        <v>100000</v>
      </c>
    </row>
    <row r="517" spans="1:3" ht="15.75" customHeight="1">
      <c r="A517" s="86">
        <v>12</v>
      </c>
      <c r="B517" s="31" t="s">
        <v>286</v>
      </c>
      <c r="C517" s="89">
        <v>100000</v>
      </c>
    </row>
    <row r="518" spans="1:3" ht="15.75" customHeight="1">
      <c r="A518" s="86">
        <v>12</v>
      </c>
      <c r="B518" s="31" t="s">
        <v>286</v>
      </c>
      <c r="C518" s="63">
        <v>10000</v>
      </c>
    </row>
    <row r="519" spans="1:3" ht="15.75" customHeight="1">
      <c r="A519" s="86">
        <v>12</v>
      </c>
      <c r="B519" s="31" t="s">
        <v>286</v>
      </c>
      <c r="C519" s="63">
        <v>10000</v>
      </c>
    </row>
    <row r="520" spans="1:3" ht="15.75" customHeight="1">
      <c r="A520" s="86">
        <v>12</v>
      </c>
      <c r="B520" s="31" t="s">
        <v>286</v>
      </c>
      <c r="C520" s="63">
        <v>1000</v>
      </c>
    </row>
    <row r="521" spans="1:3" ht="15.75" customHeight="1">
      <c r="A521" s="86">
        <v>12</v>
      </c>
      <c r="B521" s="31" t="s">
        <v>286</v>
      </c>
      <c r="C521" s="67">
        <v>500</v>
      </c>
    </row>
    <row r="522" spans="1:3" ht="16.5" customHeight="1">
      <c r="A522" s="86">
        <v>12</v>
      </c>
      <c r="B522" s="33" t="s">
        <v>347</v>
      </c>
      <c r="C522" s="63">
        <v>10000</v>
      </c>
    </row>
    <row r="523" spans="1:3" ht="17.25" customHeight="1">
      <c r="A523" s="86">
        <v>12</v>
      </c>
      <c r="B523" s="90" t="s">
        <v>348</v>
      </c>
      <c r="C523" s="63">
        <v>3500</v>
      </c>
    </row>
    <row r="524" spans="1:3" ht="16.5" customHeight="1">
      <c r="A524" s="86">
        <v>12</v>
      </c>
      <c r="B524" s="33" t="s">
        <v>347</v>
      </c>
      <c r="C524" s="63">
        <v>2000</v>
      </c>
    </row>
    <row r="525" spans="1:3" ht="15.75" customHeight="1">
      <c r="A525" s="86">
        <v>12</v>
      </c>
      <c r="B525" s="31" t="s">
        <v>322</v>
      </c>
      <c r="C525" s="89">
        <v>100000</v>
      </c>
    </row>
    <row r="526" spans="1:3" ht="15.75" customHeight="1">
      <c r="A526" s="86">
        <v>12</v>
      </c>
      <c r="B526" s="31" t="s">
        <v>322</v>
      </c>
      <c r="C526" s="89">
        <v>100000</v>
      </c>
    </row>
    <row r="527" spans="1:3" ht="15.75" customHeight="1">
      <c r="A527" s="86">
        <v>12</v>
      </c>
      <c r="B527" s="31" t="s">
        <v>322</v>
      </c>
      <c r="C527" s="89">
        <v>100000</v>
      </c>
    </row>
    <row r="528" spans="1:3" ht="15.75" customHeight="1">
      <c r="A528" s="86">
        <v>12</v>
      </c>
      <c r="B528" s="31" t="s">
        <v>322</v>
      </c>
      <c r="C528" s="89">
        <v>100000</v>
      </c>
    </row>
    <row r="529" spans="1:3" ht="15.75" customHeight="1">
      <c r="A529" s="86">
        <v>12</v>
      </c>
      <c r="B529" s="31" t="s">
        <v>322</v>
      </c>
      <c r="C529" s="63">
        <v>10000</v>
      </c>
    </row>
    <row r="530" spans="1:3" ht="15.75" customHeight="1">
      <c r="A530" s="86">
        <v>12</v>
      </c>
      <c r="B530" s="31" t="s">
        <v>322</v>
      </c>
      <c r="C530" s="63">
        <v>10000</v>
      </c>
    </row>
    <row r="531" spans="1:3" ht="15.75" customHeight="1">
      <c r="A531" s="86">
        <v>12</v>
      </c>
      <c r="B531" s="31" t="s">
        <v>322</v>
      </c>
      <c r="C531" s="63">
        <v>5000</v>
      </c>
    </row>
    <row r="532" spans="1:3" ht="15.75" customHeight="1">
      <c r="A532" s="86">
        <v>12</v>
      </c>
      <c r="B532" s="31" t="s">
        <v>322</v>
      </c>
      <c r="C532" s="63">
        <v>2000</v>
      </c>
    </row>
    <row r="533" spans="1:3" ht="15.75" customHeight="1">
      <c r="A533" s="86">
        <v>12</v>
      </c>
      <c r="B533" s="31" t="s">
        <v>322</v>
      </c>
      <c r="C533" s="67">
        <v>700</v>
      </c>
    </row>
    <row r="534" spans="1:3" ht="15.75" customHeight="1">
      <c r="A534" s="86">
        <v>12</v>
      </c>
      <c r="B534" s="31" t="s">
        <v>322</v>
      </c>
      <c r="C534" s="67">
        <v>200</v>
      </c>
    </row>
    <row r="535" spans="1:3" ht="15.75" customHeight="1">
      <c r="A535" s="86">
        <v>12</v>
      </c>
      <c r="B535" s="31" t="s">
        <v>322</v>
      </c>
      <c r="C535" s="67">
        <v>150</v>
      </c>
    </row>
    <row r="536" spans="1:3" ht="15.75" customHeight="1">
      <c r="A536" s="86">
        <v>12</v>
      </c>
      <c r="B536" s="31" t="s">
        <v>322</v>
      </c>
      <c r="C536" s="67">
        <v>100</v>
      </c>
    </row>
    <row r="537" spans="1:3" ht="17.25" customHeight="1">
      <c r="A537" s="86">
        <v>12</v>
      </c>
      <c r="B537" s="31" t="s">
        <v>322</v>
      </c>
      <c r="C537" s="91">
        <v>35</v>
      </c>
    </row>
    <row r="538" spans="1:3" ht="15.75" customHeight="1">
      <c r="A538" s="86">
        <v>12</v>
      </c>
      <c r="B538" s="31" t="s">
        <v>322</v>
      </c>
      <c r="C538" s="67">
        <v>20</v>
      </c>
    </row>
  </sheetData>
  <autoFilter ref="A1:C1" xr:uid="{00000000-0009-0000-0000-00000E000000}"/>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878109-CCEB-4C9C-87E9-66AE3BDF32FE}">
  <sheetPr>
    <tabColor rgb="FFD2C295"/>
  </sheetPr>
  <dimension ref="A1:AM352"/>
  <sheetViews>
    <sheetView workbookViewId="0">
      <selection activeCell="K19" sqref="K19:L19"/>
    </sheetView>
  </sheetViews>
  <sheetFormatPr defaultColWidth="9.26953125" defaultRowHeight="14.5"/>
  <cols>
    <col min="1" max="1" width="9" style="29" customWidth="1"/>
    <col min="2" max="2" width="6.7265625" style="29" customWidth="1"/>
    <col min="3" max="3" width="1.7265625" style="29" customWidth="1"/>
    <col min="4" max="4" width="4" style="29" customWidth="1"/>
    <col min="5" max="5" width="1.7265625" style="29" customWidth="1"/>
    <col min="6" max="6" width="1" style="29" customWidth="1"/>
    <col min="7" max="7" width="4" style="29" customWidth="1"/>
    <col min="8" max="8" width="8" style="29" customWidth="1"/>
    <col min="9" max="9" width="9" style="29" customWidth="1"/>
    <col min="10" max="10" width="8" style="29" customWidth="1"/>
    <col min="11" max="11" width="1" style="29" customWidth="1"/>
    <col min="12" max="12" width="9" style="29" customWidth="1"/>
    <col min="13" max="13" width="10.7265625" style="29" customWidth="1"/>
    <col min="14" max="14" width="8" style="29" customWidth="1"/>
    <col min="15" max="15" width="2.7265625" style="29" customWidth="1"/>
    <col min="16" max="16" width="4" style="29" customWidth="1"/>
    <col min="17" max="17" width="6.7265625" style="29" customWidth="1"/>
    <col min="18" max="18" width="1.7265625" style="29" customWidth="1"/>
    <col min="19" max="19" width="5.7265625" style="29" customWidth="1"/>
    <col min="20" max="20" width="1" style="29" customWidth="1"/>
    <col min="21" max="21" width="6.7265625" style="29" customWidth="1"/>
    <col min="22" max="22" width="1.7265625" style="29" customWidth="1"/>
    <col min="23" max="23" width="5.7265625" style="29" customWidth="1"/>
    <col min="24" max="25" width="1" style="29" customWidth="1"/>
    <col min="26" max="26" width="1.7265625" style="29" customWidth="1"/>
    <col min="27" max="27" width="4" style="29" customWidth="1"/>
    <col min="28" max="29" width="1" style="29" customWidth="1"/>
    <col min="30" max="30" width="5" style="29" customWidth="1"/>
    <col min="31" max="32" width="1" style="29" customWidth="1"/>
    <col min="33" max="33" width="5" style="29" customWidth="1"/>
    <col min="34" max="36" width="1" style="29" customWidth="1"/>
    <col min="37" max="37" width="5" style="29" customWidth="1"/>
    <col min="38" max="38" width="1" style="29" customWidth="1"/>
    <col min="39" max="39" width="1.7265625" style="29" customWidth="1"/>
    <col min="40" max="16384" width="9.26953125" style="29"/>
  </cols>
  <sheetData>
    <row r="1" spans="1:39" ht="84.75" customHeight="1">
      <c r="A1" s="93" t="s">
        <v>349</v>
      </c>
      <c r="B1" s="799" t="s">
        <v>350</v>
      </c>
      <c r="C1" s="737"/>
      <c r="D1" s="737"/>
      <c r="E1" s="737"/>
      <c r="F1" s="737"/>
      <c r="G1" s="800"/>
      <c r="H1" s="94" t="s">
        <v>351</v>
      </c>
      <c r="I1" s="95" t="s">
        <v>352</v>
      </c>
      <c r="J1" s="96" t="s">
        <v>353</v>
      </c>
      <c r="K1" s="801" t="s">
        <v>354</v>
      </c>
      <c r="L1" s="576"/>
      <c r="M1" s="52" t="s">
        <v>355</v>
      </c>
      <c r="N1" s="637" t="s">
        <v>356</v>
      </c>
      <c r="O1" s="575"/>
      <c r="P1" s="576"/>
      <c r="Q1" s="570" t="s">
        <v>357</v>
      </c>
      <c r="R1" s="571"/>
      <c r="S1" s="575" t="s">
        <v>358</v>
      </c>
      <c r="T1" s="575"/>
      <c r="U1" s="575"/>
      <c r="V1" s="575"/>
      <c r="W1" s="575"/>
      <c r="X1" s="575"/>
      <c r="Y1" s="575"/>
      <c r="Z1" s="575"/>
      <c r="AA1" s="575"/>
      <c r="AB1" s="575"/>
      <c r="AC1" s="651" t="s">
        <v>359</v>
      </c>
      <c r="AD1" s="651"/>
      <c r="AE1" s="651"/>
      <c r="AF1" s="575" t="s">
        <v>360</v>
      </c>
      <c r="AG1" s="575"/>
      <c r="AH1" s="575"/>
      <c r="AI1" s="575"/>
      <c r="AJ1" s="651" t="s">
        <v>361</v>
      </c>
      <c r="AK1" s="652"/>
    </row>
    <row r="2" spans="1:39" ht="16.5" customHeight="1">
      <c r="A2" s="97">
        <v>1</v>
      </c>
      <c r="B2" s="649">
        <v>41</v>
      </c>
      <c r="C2" s="650"/>
      <c r="D2" s="675">
        <v>41</v>
      </c>
      <c r="E2" s="675"/>
      <c r="F2" s="675"/>
      <c r="G2" s="98">
        <v>1</v>
      </c>
      <c r="H2" s="99">
        <v>4.0199999999999996</v>
      </c>
      <c r="I2" s="100">
        <v>370</v>
      </c>
      <c r="J2" s="101">
        <v>1538</v>
      </c>
      <c r="K2" s="641">
        <v>0.56899999999999995</v>
      </c>
      <c r="L2" s="642"/>
      <c r="M2" s="102">
        <v>-0.03</v>
      </c>
      <c r="N2" s="605" t="s">
        <v>362</v>
      </c>
      <c r="O2" s="606"/>
      <c r="P2" s="607"/>
      <c r="Q2" s="742">
        <v>1001</v>
      </c>
      <c r="R2" s="743"/>
      <c r="S2" s="643" t="s">
        <v>363</v>
      </c>
      <c r="T2" s="643"/>
      <c r="U2" s="643"/>
      <c r="V2" s="643"/>
      <c r="W2" s="797">
        <v>5.0110000000000001</v>
      </c>
      <c r="X2" s="797"/>
      <c r="Y2" s="797"/>
      <c r="Z2" s="798">
        <v>8001</v>
      </c>
      <c r="AA2" s="798"/>
      <c r="AB2" s="798"/>
      <c r="AC2" s="797">
        <v>3.6709999999999998</v>
      </c>
      <c r="AD2" s="797"/>
      <c r="AE2" s="797"/>
      <c r="AF2" s="798">
        <v>7861</v>
      </c>
      <c r="AG2" s="798"/>
      <c r="AH2" s="798"/>
      <c r="AI2" s="798"/>
      <c r="AJ2" s="644">
        <v>-0.02</v>
      </c>
      <c r="AK2" s="645"/>
    </row>
    <row r="3" spans="1:39" ht="15.75" customHeight="1">
      <c r="A3" s="581"/>
      <c r="B3" s="581"/>
      <c r="C3" s="581"/>
      <c r="D3" s="581"/>
      <c r="E3" s="581"/>
      <c r="F3" s="581"/>
      <c r="G3" s="582"/>
      <c r="H3" s="99">
        <v>4.5</v>
      </c>
      <c r="I3" s="100">
        <v>150</v>
      </c>
      <c r="J3" s="101">
        <v>3812</v>
      </c>
      <c r="K3" s="641">
        <v>0.57199999999999995</v>
      </c>
      <c r="L3" s="642"/>
      <c r="M3" s="102">
        <v>-0.02</v>
      </c>
      <c r="N3" s="585"/>
      <c r="O3" s="581"/>
      <c r="P3" s="581"/>
      <c r="Q3" s="581"/>
      <c r="R3" s="581"/>
      <c r="S3" s="581"/>
      <c r="T3" s="581"/>
      <c r="U3" s="581"/>
      <c r="V3" s="581"/>
      <c r="W3" s="581"/>
      <c r="X3" s="581"/>
      <c r="Y3" s="581"/>
      <c r="Z3" s="581"/>
      <c r="AA3" s="581"/>
      <c r="AB3" s="581"/>
      <c r="AC3" s="581"/>
      <c r="AD3" s="581"/>
      <c r="AE3" s="581"/>
      <c r="AF3" s="581"/>
      <c r="AG3" s="581"/>
      <c r="AH3" s="581"/>
      <c r="AI3" s="581"/>
      <c r="AJ3" s="581"/>
      <c r="AK3" s="581"/>
    </row>
    <row r="4" spans="1:39" ht="15.75" customHeight="1">
      <c r="A4" s="583"/>
      <c r="B4" s="583"/>
      <c r="C4" s="583"/>
      <c r="D4" s="583"/>
      <c r="E4" s="583"/>
      <c r="F4" s="583"/>
      <c r="G4" s="584"/>
      <c r="H4" s="99">
        <v>5.0199999999999996</v>
      </c>
      <c r="I4" s="100">
        <v>60</v>
      </c>
      <c r="J4" s="101">
        <v>10191</v>
      </c>
      <c r="K4" s="641">
        <v>0.61099999999999999</v>
      </c>
      <c r="L4" s="642"/>
      <c r="M4" s="102">
        <v>0.05</v>
      </c>
      <c r="N4" s="586"/>
      <c r="O4" s="583"/>
      <c r="P4" s="583"/>
      <c r="Q4" s="583"/>
      <c r="R4" s="583"/>
      <c r="S4" s="583"/>
      <c r="T4" s="583"/>
      <c r="U4" s="583"/>
      <c r="V4" s="583"/>
      <c r="W4" s="583"/>
      <c r="X4" s="583"/>
      <c r="Y4" s="583"/>
      <c r="Z4" s="583"/>
      <c r="AA4" s="583"/>
      <c r="AB4" s="583"/>
      <c r="AC4" s="583"/>
      <c r="AD4" s="583"/>
      <c r="AE4" s="583"/>
      <c r="AF4" s="583"/>
      <c r="AG4" s="583"/>
      <c r="AH4" s="583"/>
      <c r="AI4" s="583"/>
      <c r="AJ4" s="583"/>
      <c r="AK4" s="583"/>
    </row>
    <row r="5" spans="1:39" ht="16.5" customHeight="1">
      <c r="A5" s="574" t="s">
        <v>364</v>
      </c>
      <c r="B5" s="574"/>
      <c r="C5" s="574"/>
      <c r="D5" s="574"/>
      <c r="E5" s="574"/>
      <c r="F5" s="574"/>
      <c r="G5" s="574"/>
      <c r="H5" s="574"/>
      <c r="I5" s="574"/>
      <c r="J5" s="574"/>
      <c r="K5" s="574"/>
      <c r="L5" s="574"/>
      <c r="M5" s="574"/>
      <c r="N5" s="574"/>
      <c r="O5" s="574"/>
      <c r="P5" s="574"/>
      <c r="Q5" s="574"/>
      <c r="R5" s="574"/>
      <c r="S5" s="574"/>
      <c r="T5" s="574"/>
      <c r="U5" s="574"/>
      <c r="V5" s="574"/>
      <c r="W5" s="574"/>
      <c r="X5" s="574"/>
      <c r="Y5" s="574"/>
      <c r="Z5" s="574"/>
      <c r="AA5" s="574"/>
      <c r="AB5" s="574"/>
      <c r="AC5" s="574"/>
      <c r="AD5" s="574"/>
      <c r="AE5" s="574"/>
      <c r="AF5" s="574"/>
      <c r="AG5" s="574"/>
      <c r="AH5" s="574"/>
      <c r="AI5" s="574"/>
      <c r="AJ5" s="574"/>
      <c r="AK5" s="574"/>
      <c r="AL5" s="574"/>
      <c r="AM5" s="574"/>
    </row>
    <row r="6" spans="1:39" ht="21.75" customHeight="1">
      <c r="A6" s="575" t="s">
        <v>365</v>
      </c>
      <c r="B6" s="575"/>
      <c r="C6" s="575"/>
      <c r="D6" s="575"/>
      <c r="E6" s="575"/>
      <c r="F6" s="575"/>
      <c r="G6" s="576"/>
      <c r="H6" s="99">
        <v>3.11</v>
      </c>
      <c r="I6" s="100">
        <v>60</v>
      </c>
      <c r="J6" s="100">
        <v>280</v>
      </c>
      <c r="K6" s="641">
        <v>1.7000000000000001E-2</v>
      </c>
      <c r="L6" s="642"/>
      <c r="M6" s="102">
        <v>0.01</v>
      </c>
      <c r="N6" s="579" t="s">
        <v>366</v>
      </c>
      <c r="O6" s="580"/>
      <c r="P6" s="580"/>
      <c r="Q6" s="580"/>
      <c r="R6" s="580"/>
      <c r="S6" s="580"/>
      <c r="T6" s="580"/>
      <c r="U6" s="580"/>
      <c r="V6" s="580"/>
      <c r="W6" s="580"/>
      <c r="X6" s="580"/>
      <c r="Y6" s="580"/>
      <c r="Z6" s="580"/>
      <c r="AA6" s="580"/>
      <c r="AB6" s="580"/>
      <c r="AC6" s="580"/>
      <c r="AD6" s="580"/>
      <c r="AE6" s="580"/>
      <c r="AF6" s="580"/>
      <c r="AG6" s="580"/>
      <c r="AH6" s="580"/>
      <c r="AI6" s="580"/>
      <c r="AJ6" s="580"/>
      <c r="AK6" s="580"/>
    </row>
    <row r="7" spans="1:39" ht="15.75" customHeight="1">
      <c r="A7" s="581"/>
      <c r="B7" s="581"/>
      <c r="C7" s="581"/>
      <c r="D7" s="581"/>
      <c r="E7" s="581"/>
      <c r="F7" s="581"/>
      <c r="G7" s="582"/>
      <c r="H7" s="103">
        <v>3.69</v>
      </c>
      <c r="I7" s="100">
        <v>20</v>
      </c>
      <c r="J7" s="100">
        <v>829</v>
      </c>
      <c r="K7" s="641">
        <v>1.7000000000000001E-2</v>
      </c>
      <c r="L7" s="642"/>
      <c r="M7" s="102">
        <v>0</v>
      </c>
      <c r="N7" s="585"/>
      <c r="O7" s="581"/>
      <c r="P7" s="581"/>
      <c r="Q7" s="581"/>
      <c r="R7" s="581"/>
      <c r="S7" s="581"/>
      <c r="T7" s="581"/>
      <c r="U7" s="581"/>
      <c r="V7" s="581"/>
      <c r="W7" s="581"/>
      <c r="X7" s="581"/>
      <c r="Y7" s="581"/>
      <c r="Z7" s="581"/>
      <c r="AA7" s="581"/>
      <c r="AB7" s="581"/>
      <c r="AC7" s="581"/>
      <c r="AD7" s="581"/>
      <c r="AE7" s="581"/>
      <c r="AF7" s="581"/>
      <c r="AG7" s="581"/>
      <c r="AH7" s="581"/>
      <c r="AI7" s="581"/>
      <c r="AJ7" s="581"/>
      <c r="AK7" s="581"/>
    </row>
    <row r="8" spans="1:39" ht="16.5" customHeight="1">
      <c r="A8" s="583"/>
      <c r="B8" s="583"/>
      <c r="C8" s="583"/>
      <c r="D8" s="583"/>
      <c r="E8" s="583"/>
      <c r="F8" s="583"/>
      <c r="G8" s="584"/>
      <c r="H8" s="99">
        <v>4.0599999999999996</v>
      </c>
      <c r="I8" s="104">
        <v>10</v>
      </c>
      <c r="J8" s="101">
        <v>1658</v>
      </c>
      <c r="K8" s="641">
        <v>1.7000000000000001E-2</v>
      </c>
      <c r="L8" s="642"/>
      <c r="M8" s="102">
        <v>0</v>
      </c>
      <c r="N8" s="586"/>
      <c r="O8" s="583"/>
      <c r="P8" s="583"/>
      <c r="Q8" s="583"/>
      <c r="R8" s="583"/>
      <c r="S8" s="583"/>
      <c r="T8" s="583"/>
      <c r="U8" s="583"/>
      <c r="V8" s="583"/>
      <c r="W8" s="583"/>
      <c r="X8" s="583"/>
      <c r="Y8" s="583"/>
      <c r="Z8" s="583"/>
      <c r="AA8" s="583"/>
      <c r="AB8" s="583"/>
      <c r="AC8" s="583"/>
      <c r="AD8" s="583"/>
      <c r="AE8" s="583"/>
      <c r="AF8" s="583"/>
      <c r="AG8" s="583"/>
      <c r="AH8" s="583"/>
      <c r="AI8" s="583"/>
      <c r="AJ8" s="583"/>
      <c r="AK8" s="583"/>
    </row>
    <row r="9" spans="1:39" ht="21.75" customHeight="1">
      <c r="A9" s="795" t="s">
        <v>367</v>
      </c>
      <c r="B9" s="795"/>
      <c r="C9" s="795"/>
      <c r="D9" s="795"/>
      <c r="E9" s="795"/>
      <c r="F9" s="795"/>
      <c r="G9" s="795"/>
      <c r="H9" s="795"/>
      <c r="I9" s="795"/>
      <c r="J9" s="795"/>
      <c r="K9" s="796" t="s">
        <v>368</v>
      </c>
      <c r="L9" s="796"/>
      <c r="M9" s="796"/>
      <c r="N9" s="796"/>
      <c r="O9" s="796"/>
      <c r="P9" s="796"/>
      <c r="Q9" s="796"/>
      <c r="R9" s="796"/>
      <c r="S9" s="796"/>
      <c r="T9" s="796"/>
      <c r="U9" s="796"/>
      <c r="V9" s="796"/>
      <c r="W9" s="796"/>
      <c r="X9" s="796"/>
      <c r="Y9" s="796"/>
      <c r="Z9" s="796"/>
      <c r="AA9" s="796"/>
      <c r="AB9" s="796"/>
      <c r="AC9" s="796"/>
      <c r="AD9" s="796"/>
      <c r="AE9" s="796"/>
      <c r="AF9" s="796"/>
      <c r="AG9" s="796"/>
      <c r="AH9" s="796"/>
      <c r="AI9" s="796"/>
      <c r="AJ9" s="796"/>
      <c r="AK9" s="796"/>
      <c r="AL9" s="796"/>
      <c r="AM9" s="796"/>
    </row>
    <row r="10" spans="1:39" ht="20.25" customHeight="1">
      <c r="A10" s="575" t="s">
        <v>369</v>
      </c>
      <c r="B10" s="575"/>
      <c r="C10" s="575"/>
      <c r="D10" s="575"/>
      <c r="E10" s="575"/>
      <c r="F10" s="575"/>
      <c r="G10" s="576"/>
      <c r="H10" s="103">
        <v>3.5</v>
      </c>
      <c r="I10" s="105">
        <v>20</v>
      </c>
      <c r="J10" s="105">
        <v>539</v>
      </c>
      <c r="K10" s="610">
        <v>1.0999999999999999E-2</v>
      </c>
      <c r="L10" s="611"/>
      <c r="M10" s="106">
        <v>0.04</v>
      </c>
      <c r="N10" s="579" t="s">
        <v>370</v>
      </c>
      <c r="O10" s="580"/>
      <c r="P10" s="580"/>
      <c r="Q10" s="580"/>
      <c r="R10" s="580"/>
      <c r="S10" s="580"/>
      <c r="T10" s="580"/>
      <c r="U10" s="580"/>
      <c r="V10" s="580"/>
      <c r="W10" s="580"/>
      <c r="X10" s="580"/>
      <c r="Y10" s="580"/>
      <c r="Z10" s="580"/>
      <c r="AA10" s="580"/>
      <c r="AB10" s="580"/>
      <c r="AC10" s="580"/>
      <c r="AD10" s="580"/>
      <c r="AE10" s="580"/>
      <c r="AF10" s="580"/>
      <c r="AG10" s="580"/>
      <c r="AH10" s="580"/>
      <c r="AI10" s="580"/>
      <c r="AJ10" s="580"/>
      <c r="AK10" s="580"/>
    </row>
    <row r="11" spans="1:39" ht="15.75" customHeight="1">
      <c r="A11" s="581"/>
      <c r="B11" s="581"/>
      <c r="C11" s="581"/>
      <c r="D11" s="581"/>
      <c r="E11" s="581"/>
      <c r="F11" s="581"/>
      <c r="G11" s="582"/>
      <c r="H11" s="103">
        <v>3.87</v>
      </c>
      <c r="I11" s="105">
        <v>10</v>
      </c>
      <c r="J11" s="107">
        <v>1072</v>
      </c>
      <c r="K11" s="610">
        <v>1.0999999999999999E-2</v>
      </c>
      <c r="L11" s="611"/>
      <c r="M11" s="106">
        <v>0.03</v>
      </c>
      <c r="N11" s="585"/>
      <c r="O11" s="581"/>
      <c r="P11" s="581"/>
      <c r="Q11" s="581"/>
      <c r="R11" s="581"/>
      <c r="S11" s="581"/>
      <c r="T11" s="581"/>
      <c r="U11" s="581"/>
      <c r="V11" s="581"/>
      <c r="W11" s="581"/>
      <c r="X11" s="581"/>
      <c r="Y11" s="581"/>
      <c r="Z11" s="581"/>
      <c r="AA11" s="581"/>
      <c r="AB11" s="581"/>
      <c r="AC11" s="581"/>
      <c r="AD11" s="581"/>
      <c r="AE11" s="581"/>
      <c r="AF11" s="581"/>
      <c r="AG11" s="581"/>
      <c r="AH11" s="581"/>
      <c r="AI11" s="581"/>
      <c r="AJ11" s="581"/>
      <c r="AK11" s="581"/>
    </row>
    <row r="12" spans="1:39" ht="15.75" customHeight="1">
      <c r="A12" s="583"/>
      <c r="B12" s="583"/>
      <c r="C12" s="583"/>
      <c r="D12" s="583"/>
      <c r="E12" s="583"/>
      <c r="F12" s="583"/>
      <c r="G12" s="584"/>
      <c r="H12" s="103">
        <v>4.1900000000000004</v>
      </c>
      <c r="I12" s="105">
        <v>5</v>
      </c>
      <c r="J12" s="107">
        <v>1945</v>
      </c>
      <c r="K12" s="610">
        <v>0.01</v>
      </c>
      <c r="L12" s="611"/>
      <c r="M12" s="106">
        <v>-7.0000000000000007E-2</v>
      </c>
      <c r="N12" s="586"/>
      <c r="O12" s="583"/>
      <c r="P12" s="583"/>
      <c r="Q12" s="583"/>
      <c r="R12" s="583"/>
      <c r="S12" s="583"/>
      <c r="T12" s="583"/>
      <c r="U12" s="583"/>
      <c r="V12" s="583"/>
      <c r="W12" s="583"/>
      <c r="X12" s="583"/>
      <c r="Y12" s="583"/>
      <c r="Z12" s="583"/>
      <c r="AA12" s="583"/>
      <c r="AB12" s="583"/>
      <c r="AC12" s="583"/>
      <c r="AD12" s="583"/>
      <c r="AE12" s="583"/>
      <c r="AF12" s="583"/>
      <c r="AG12" s="583"/>
      <c r="AH12" s="583"/>
      <c r="AI12" s="583"/>
      <c r="AJ12" s="583"/>
      <c r="AK12" s="583"/>
    </row>
    <row r="13" spans="1:39" ht="16.5" customHeight="1">
      <c r="A13" s="574" t="s">
        <v>371</v>
      </c>
      <c r="B13" s="574"/>
      <c r="C13" s="574"/>
      <c r="D13" s="574"/>
      <c r="E13" s="574"/>
      <c r="F13" s="574"/>
      <c r="G13" s="574"/>
      <c r="H13" s="574"/>
      <c r="I13" s="574"/>
      <c r="J13" s="574"/>
      <c r="K13" s="574"/>
      <c r="L13" s="574"/>
      <c r="M13" s="574"/>
      <c r="N13" s="574"/>
      <c r="O13" s="574"/>
      <c r="P13" s="574"/>
      <c r="Q13" s="574"/>
      <c r="R13" s="574"/>
      <c r="S13" s="574"/>
      <c r="T13" s="574"/>
      <c r="U13" s="574"/>
      <c r="V13" s="574"/>
      <c r="W13" s="574"/>
      <c r="X13" s="574"/>
      <c r="Y13" s="574"/>
      <c r="Z13" s="574"/>
      <c r="AA13" s="574"/>
      <c r="AB13" s="574"/>
      <c r="AC13" s="574"/>
      <c r="AD13" s="574"/>
      <c r="AE13" s="574"/>
      <c r="AF13" s="574"/>
      <c r="AG13" s="574"/>
      <c r="AH13" s="574"/>
      <c r="AI13" s="574"/>
      <c r="AJ13" s="574"/>
      <c r="AK13" s="574"/>
      <c r="AL13" s="574"/>
      <c r="AM13" s="574"/>
    </row>
    <row r="14" spans="1:39" ht="22.5" customHeight="1">
      <c r="A14" s="575" t="s">
        <v>372</v>
      </c>
      <c r="B14" s="575"/>
      <c r="C14" s="575"/>
      <c r="D14" s="575"/>
      <c r="E14" s="575"/>
      <c r="F14" s="575"/>
      <c r="G14" s="576"/>
      <c r="H14" s="108">
        <v>3.66</v>
      </c>
      <c r="I14" s="109">
        <v>20</v>
      </c>
      <c r="J14" s="109">
        <v>688</v>
      </c>
      <c r="K14" s="617">
        <v>1.4E-2</v>
      </c>
      <c r="L14" s="618"/>
      <c r="M14" s="110">
        <v>0.01</v>
      </c>
      <c r="N14" s="579" t="s">
        <v>373</v>
      </c>
      <c r="O14" s="580"/>
      <c r="P14" s="580"/>
      <c r="Q14" s="580"/>
      <c r="R14" s="580"/>
      <c r="S14" s="580"/>
      <c r="T14" s="580"/>
      <c r="U14" s="580"/>
      <c r="V14" s="580"/>
      <c r="W14" s="580"/>
      <c r="X14" s="580"/>
      <c r="Y14" s="580"/>
      <c r="Z14" s="580"/>
      <c r="AA14" s="580"/>
      <c r="AB14" s="580"/>
      <c r="AC14" s="580"/>
      <c r="AD14" s="580"/>
      <c r="AE14" s="580"/>
      <c r="AF14" s="580"/>
      <c r="AG14" s="580"/>
      <c r="AH14" s="580"/>
      <c r="AI14" s="580"/>
      <c r="AJ14" s="580"/>
      <c r="AK14" s="580"/>
    </row>
    <row r="15" spans="1:39" ht="15.75" customHeight="1">
      <c r="A15" s="581"/>
      <c r="B15" s="581"/>
      <c r="C15" s="581"/>
      <c r="D15" s="581"/>
      <c r="E15" s="581"/>
      <c r="F15" s="581"/>
      <c r="G15" s="582"/>
      <c r="H15" s="108">
        <v>3.78</v>
      </c>
      <c r="I15" s="109">
        <v>15</v>
      </c>
      <c r="J15" s="109">
        <v>861</v>
      </c>
      <c r="K15" s="617">
        <v>1.2999999999999999E-2</v>
      </c>
      <c r="L15" s="618"/>
      <c r="M15" s="102">
        <v>-0.05</v>
      </c>
      <c r="N15" s="585"/>
      <c r="O15" s="581"/>
      <c r="P15" s="581"/>
      <c r="Q15" s="581"/>
      <c r="R15" s="581"/>
      <c r="S15" s="581"/>
      <c r="T15" s="581"/>
      <c r="U15" s="581"/>
      <c r="V15" s="581"/>
      <c r="W15" s="581"/>
      <c r="X15" s="581"/>
      <c r="Y15" s="581"/>
      <c r="Z15" s="581"/>
      <c r="AA15" s="581"/>
      <c r="AB15" s="581"/>
      <c r="AC15" s="581"/>
      <c r="AD15" s="581"/>
      <c r="AE15" s="581"/>
      <c r="AF15" s="581"/>
      <c r="AG15" s="581"/>
      <c r="AH15" s="581"/>
      <c r="AI15" s="581"/>
      <c r="AJ15" s="581"/>
      <c r="AK15" s="581"/>
    </row>
    <row r="16" spans="1:39" ht="17.25" customHeight="1">
      <c r="A16" s="583"/>
      <c r="B16" s="583"/>
      <c r="C16" s="583"/>
      <c r="D16" s="583"/>
      <c r="E16" s="583"/>
      <c r="F16" s="583"/>
      <c r="G16" s="584"/>
      <c r="H16" s="108">
        <v>4.42</v>
      </c>
      <c r="I16" s="111">
        <v>5</v>
      </c>
      <c r="J16" s="112">
        <v>2853</v>
      </c>
      <c r="K16" s="617">
        <v>1.4E-2</v>
      </c>
      <c r="L16" s="618"/>
      <c r="M16" s="110">
        <v>0.05</v>
      </c>
      <c r="N16" s="586"/>
      <c r="O16" s="583"/>
      <c r="P16" s="583"/>
      <c r="Q16" s="583"/>
      <c r="R16" s="583"/>
      <c r="S16" s="583"/>
      <c r="T16" s="583"/>
      <c r="U16" s="583"/>
      <c r="V16" s="583"/>
      <c r="W16" s="583"/>
      <c r="X16" s="583"/>
      <c r="Y16" s="583"/>
      <c r="Z16" s="583"/>
      <c r="AA16" s="583"/>
      <c r="AB16" s="583"/>
      <c r="AC16" s="583"/>
      <c r="AD16" s="583"/>
      <c r="AE16" s="583"/>
      <c r="AF16" s="583"/>
      <c r="AG16" s="583"/>
      <c r="AH16" s="583"/>
      <c r="AI16" s="583"/>
      <c r="AJ16" s="583"/>
      <c r="AK16" s="583"/>
    </row>
    <row r="17" spans="1:39" ht="16.5" customHeight="1">
      <c r="A17" s="574" t="s">
        <v>374</v>
      </c>
      <c r="B17" s="574"/>
      <c r="C17" s="574"/>
      <c r="D17" s="574"/>
      <c r="E17" s="574"/>
      <c r="F17" s="574"/>
      <c r="G17" s="574"/>
      <c r="H17" s="574"/>
      <c r="I17" s="574"/>
      <c r="J17" s="574"/>
      <c r="K17" s="574"/>
      <c r="L17" s="574"/>
      <c r="M17" s="574"/>
      <c r="N17" s="574"/>
      <c r="O17" s="574"/>
      <c r="P17" s="574"/>
      <c r="Q17" s="574"/>
      <c r="R17" s="574"/>
      <c r="S17" s="574"/>
      <c r="T17" s="574"/>
      <c r="U17" s="574"/>
      <c r="V17" s="574"/>
      <c r="W17" s="574"/>
      <c r="X17" s="574"/>
      <c r="Y17" s="574"/>
      <c r="Z17" s="574"/>
      <c r="AA17" s="574"/>
      <c r="AB17" s="574"/>
      <c r="AC17" s="574"/>
      <c r="AD17" s="574"/>
      <c r="AE17" s="574"/>
      <c r="AF17" s="574"/>
      <c r="AG17" s="574"/>
      <c r="AH17" s="574"/>
      <c r="AI17" s="574"/>
      <c r="AJ17" s="574"/>
      <c r="AK17" s="574"/>
      <c r="AL17" s="574"/>
      <c r="AM17" s="574"/>
    </row>
    <row r="18" spans="1:39" ht="24.75" customHeight="1">
      <c r="A18" s="575" t="s">
        <v>375</v>
      </c>
      <c r="B18" s="575"/>
      <c r="C18" s="575"/>
      <c r="D18" s="575"/>
      <c r="E18" s="575"/>
      <c r="F18" s="575"/>
      <c r="G18" s="576"/>
      <c r="H18" s="99">
        <v>3.95</v>
      </c>
      <c r="I18" s="100">
        <v>180</v>
      </c>
      <c r="J18" s="101">
        <v>1324</v>
      </c>
      <c r="K18" s="641">
        <v>0.23799999999999999</v>
      </c>
      <c r="L18" s="642"/>
      <c r="M18" s="102">
        <v>0.02</v>
      </c>
      <c r="N18" s="579" t="s">
        <v>376</v>
      </c>
      <c r="O18" s="580"/>
      <c r="P18" s="580"/>
      <c r="Q18" s="580"/>
      <c r="R18" s="580"/>
      <c r="S18" s="580"/>
      <c r="T18" s="580"/>
      <c r="U18" s="580"/>
      <c r="V18" s="580"/>
      <c r="W18" s="580"/>
      <c r="X18" s="580"/>
      <c r="Y18" s="580"/>
      <c r="Z18" s="580"/>
      <c r="AA18" s="580"/>
      <c r="AB18" s="580"/>
      <c r="AC18" s="580"/>
      <c r="AD18" s="580"/>
      <c r="AE18" s="580"/>
      <c r="AF18" s="580"/>
      <c r="AG18" s="580"/>
      <c r="AH18" s="580"/>
      <c r="AI18" s="580"/>
      <c r="AJ18" s="580"/>
      <c r="AK18" s="580"/>
    </row>
    <row r="19" spans="1:39" ht="16.5" customHeight="1">
      <c r="A19" s="581"/>
      <c r="B19" s="581"/>
      <c r="C19" s="581"/>
      <c r="D19" s="581"/>
      <c r="E19" s="581"/>
      <c r="F19" s="581"/>
      <c r="G19" s="582"/>
      <c r="H19" s="99">
        <v>4.54</v>
      </c>
      <c r="I19" s="104">
        <v>55</v>
      </c>
      <c r="J19" s="101">
        <v>3996</v>
      </c>
      <c r="K19" s="610">
        <v>0.22</v>
      </c>
      <c r="L19" s="611"/>
      <c r="M19" s="102">
        <v>-0.06</v>
      </c>
      <c r="N19" s="585"/>
      <c r="O19" s="581"/>
      <c r="P19" s="581"/>
      <c r="Q19" s="581"/>
      <c r="R19" s="581"/>
      <c r="S19" s="581"/>
      <c r="T19" s="581"/>
      <c r="U19" s="581"/>
      <c r="V19" s="581"/>
      <c r="W19" s="581"/>
      <c r="X19" s="581"/>
      <c r="Y19" s="581"/>
      <c r="Z19" s="581"/>
      <c r="AA19" s="581"/>
      <c r="AB19" s="581"/>
      <c r="AC19" s="581"/>
      <c r="AD19" s="581"/>
      <c r="AE19" s="581"/>
      <c r="AF19" s="581"/>
      <c r="AG19" s="581"/>
      <c r="AH19" s="581"/>
      <c r="AI19" s="581"/>
      <c r="AJ19" s="581"/>
      <c r="AK19" s="581"/>
    </row>
    <row r="20" spans="1:39" ht="17.25" customHeight="1">
      <c r="A20" s="583"/>
      <c r="B20" s="583"/>
      <c r="C20" s="583"/>
      <c r="D20" s="583"/>
      <c r="E20" s="583"/>
      <c r="F20" s="583"/>
      <c r="G20" s="584"/>
      <c r="H20" s="99">
        <v>5.13</v>
      </c>
      <c r="I20" s="113">
        <v>20</v>
      </c>
      <c r="J20" s="101">
        <v>12059</v>
      </c>
      <c r="K20" s="641">
        <v>0.24099999999999999</v>
      </c>
      <c r="L20" s="642"/>
      <c r="M20" s="102">
        <v>0.03</v>
      </c>
      <c r="N20" s="586"/>
      <c r="O20" s="583"/>
      <c r="P20" s="583"/>
      <c r="Q20" s="583"/>
      <c r="R20" s="583"/>
      <c r="S20" s="583"/>
      <c r="T20" s="583"/>
      <c r="U20" s="583"/>
      <c r="V20" s="583"/>
      <c r="W20" s="583"/>
      <c r="X20" s="583"/>
      <c r="Y20" s="583"/>
      <c r="Z20" s="583"/>
      <c r="AA20" s="583"/>
      <c r="AB20" s="583"/>
      <c r="AC20" s="583"/>
      <c r="AD20" s="583"/>
      <c r="AE20" s="583"/>
      <c r="AF20" s="583"/>
      <c r="AG20" s="583"/>
      <c r="AH20" s="583"/>
      <c r="AI20" s="583"/>
      <c r="AJ20" s="583"/>
      <c r="AK20" s="583"/>
    </row>
    <row r="21" spans="1:39" ht="17.25" customHeight="1">
      <c r="A21" s="574" t="s">
        <v>377</v>
      </c>
      <c r="B21" s="574"/>
      <c r="C21" s="574"/>
      <c r="D21" s="574"/>
      <c r="E21" s="574"/>
      <c r="F21" s="574"/>
      <c r="G21" s="574"/>
      <c r="H21" s="574"/>
      <c r="I21" s="574"/>
      <c r="J21" s="574"/>
      <c r="K21" s="574"/>
      <c r="L21" s="574"/>
      <c r="M21" s="574"/>
      <c r="N21" s="574"/>
      <c r="O21" s="574"/>
      <c r="P21" s="574"/>
      <c r="Q21" s="574"/>
      <c r="R21" s="574"/>
      <c r="S21" s="574"/>
      <c r="T21" s="574"/>
      <c r="U21" s="574"/>
      <c r="V21" s="574"/>
      <c r="W21" s="574"/>
      <c r="X21" s="574"/>
      <c r="Y21" s="574"/>
      <c r="Z21" s="574"/>
      <c r="AA21" s="574"/>
      <c r="AB21" s="574"/>
      <c r="AC21" s="574"/>
      <c r="AD21" s="574"/>
      <c r="AE21" s="574"/>
      <c r="AF21" s="574"/>
      <c r="AG21" s="574"/>
      <c r="AH21" s="574"/>
      <c r="AI21" s="574"/>
      <c r="AJ21" s="574"/>
      <c r="AK21" s="574"/>
      <c r="AL21" s="574"/>
      <c r="AM21" s="574"/>
    </row>
    <row r="22" spans="1:39" ht="24" customHeight="1">
      <c r="A22" s="575" t="s">
        <v>378</v>
      </c>
      <c r="B22" s="575"/>
      <c r="C22" s="575"/>
      <c r="D22" s="575"/>
      <c r="E22" s="575"/>
      <c r="F22" s="575"/>
      <c r="G22" s="576"/>
      <c r="H22" s="114">
        <v>3.33</v>
      </c>
      <c r="I22" s="115">
        <v>200</v>
      </c>
      <c r="J22" s="115">
        <v>415</v>
      </c>
      <c r="K22" s="758">
        <v>8.3000000000000004E-2</v>
      </c>
      <c r="L22" s="759"/>
      <c r="M22" s="116">
        <v>0.02</v>
      </c>
      <c r="N22" s="579" t="s">
        <v>379</v>
      </c>
      <c r="O22" s="580"/>
      <c r="P22" s="580"/>
      <c r="Q22" s="580"/>
      <c r="R22" s="580"/>
      <c r="S22" s="580"/>
      <c r="T22" s="580"/>
      <c r="U22" s="580"/>
      <c r="V22" s="580"/>
      <c r="W22" s="580"/>
      <c r="X22" s="580"/>
      <c r="Y22" s="580"/>
      <c r="Z22" s="580"/>
      <c r="AA22" s="580"/>
      <c r="AB22" s="580"/>
      <c r="AC22" s="580"/>
      <c r="AD22" s="580"/>
      <c r="AE22" s="580"/>
      <c r="AF22" s="580"/>
      <c r="AG22" s="580"/>
      <c r="AH22" s="580"/>
      <c r="AI22" s="580"/>
      <c r="AJ22" s="580"/>
      <c r="AK22" s="580"/>
    </row>
    <row r="23" spans="1:39" ht="16.5" customHeight="1">
      <c r="A23" s="581"/>
      <c r="B23" s="581"/>
      <c r="C23" s="581"/>
      <c r="D23" s="581"/>
      <c r="E23" s="581"/>
      <c r="F23" s="581"/>
      <c r="G23" s="582"/>
      <c r="H23" s="117">
        <v>3.66</v>
      </c>
      <c r="I23" s="105">
        <v>100</v>
      </c>
      <c r="J23" s="118">
        <v>769</v>
      </c>
      <c r="K23" s="745">
        <v>7.6999999999999999E-2</v>
      </c>
      <c r="L23" s="746"/>
      <c r="M23" s="106">
        <v>-0.05</v>
      </c>
      <c r="N23" s="585"/>
      <c r="O23" s="581"/>
      <c r="P23" s="581"/>
      <c r="Q23" s="581"/>
      <c r="R23" s="581"/>
      <c r="S23" s="581"/>
      <c r="T23" s="581"/>
      <c r="U23" s="581"/>
      <c r="V23" s="581"/>
      <c r="W23" s="581"/>
      <c r="X23" s="581"/>
      <c r="Y23" s="581"/>
      <c r="Z23" s="581"/>
      <c r="AA23" s="581"/>
      <c r="AB23" s="581"/>
      <c r="AC23" s="581"/>
      <c r="AD23" s="581"/>
      <c r="AE23" s="581"/>
      <c r="AF23" s="581"/>
      <c r="AG23" s="581"/>
      <c r="AH23" s="581"/>
      <c r="AI23" s="581"/>
      <c r="AJ23" s="581"/>
      <c r="AK23" s="581"/>
    </row>
    <row r="24" spans="1:39" ht="16.5" customHeight="1">
      <c r="A24" s="583"/>
      <c r="B24" s="583"/>
      <c r="C24" s="583"/>
      <c r="D24" s="583"/>
      <c r="E24" s="583"/>
      <c r="F24" s="583"/>
      <c r="G24" s="584"/>
      <c r="H24" s="99">
        <v>4.93</v>
      </c>
      <c r="I24" s="104">
        <v>10</v>
      </c>
      <c r="J24" s="101">
        <v>8293</v>
      </c>
      <c r="K24" s="610">
        <v>8.3000000000000004E-2</v>
      </c>
      <c r="L24" s="611"/>
      <c r="M24" s="119">
        <v>0.02</v>
      </c>
      <c r="N24" s="586"/>
      <c r="O24" s="583"/>
      <c r="P24" s="583"/>
      <c r="Q24" s="583"/>
      <c r="R24" s="583"/>
      <c r="S24" s="583"/>
      <c r="T24" s="583"/>
      <c r="U24" s="583"/>
      <c r="V24" s="583"/>
      <c r="W24" s="583"/>
      <c r="X24" s="583"/>
      <c r="Y24" s="583"/>
      <c r="Z24" s="583"/>
      <c r="AA24" s="583"/>
      <c r="AB24" s="583"/>
      <c r="AC24" s="583"/>
      <c r="AD24" s="583"/>
      <c r="AE24" s="583"/>
      <c r="AF24" s="583"/>
      <c r="AG24" s="583"/>
      <c r="AH24" s="583"/>
      <c r="AI24" s="583"/>
      <c r="AJ24" s="583"/>
      <c r="AK24" s="583"/>
    </row>
    <row r="25" spans="1:39" ht="26.15" customHeight="1">
      <c r="A25" s="793"/>
      <c r="B25" s="793"/>
      <c r="C25" s="793"/>
      <c r="D25" s="793"/>
      <c r="E25" s="793"/>
      <c r="F25" s="793"/>
      <c r="G25" s="793"/>
      <c r="H25" s="793"/>
      <c r="I25" s="793"/>
      <c r="J25" s="793"/>
      <c r="K25" s="793"/>
      <c r="L25" s="793"/>
      <c r="M25" s="793"/>
      <c r="N25" s="793"/>
      <c r="O25" s="793"/>
      <c r="P25" s="793"/>
      <c r="Q25" s="793"/>
      <c r="R25" s="793"/>
      <c r="S25" s="793"/>
      <c r="T25" s="793"/>
      <c r="U25" s="793"/>
      <c r="V25" s="793"/>
      <c r="W25" s="793"/>
      <c r="X25" s="793"/>
      <c r="Y25" s="793"/>
      <c r="Z25" s="793"/>
      <c r="AA25" s="793"/>
      <c r="AB25" s="793"/>
      <c r="AC25" s="793"/>
      <c r="AD25" s="793"/>
      <c r="AE25" s="793"/>
      <c r="AF25" s="793"/>
      <c r="AG25" s="793"/>
      <c r="AH25" s="793"/>
      <c r="AI25" s="793"/>
      <c r="AJ25" s="793"/>
      <c r="AK25" s="793"/>
      <c r="AL25" s="793"/>
      <c r="AM25" s="793"/>
    </row>
    <row r="26" spans="1:39" ht="16.5" customHeight="1">
      <c r="A26" s="744" t="s">
        <v>380</v>
      </c>
      <c r="B26" s="744"/>
      <c r="C26" s="744"/>
      <c r="D26" s="744"/>
      <c r="E26" s="744"/>
      <c r="F26" s="744"/>
      <c r="G26" s="744"/>
      <c r="H26" s="744"/>
      <c r="I26" s="744"/>
      <c r="J26" s="744"/>
      <c r="K26" s="744"/>
      <c r="L26" s="744"/>
      <c r="M26" s="744"/>
      <c r="N26" s="744"/>
      <c r="O26" s="744"/>
      <c r="P26" s="744"/>
      <c r="Q26" s="744"/>
      <c r="R26" s="744"/>
      <c r="S26" s="744"/>
      <c r="T26" s="744"/>
      <c r="U26" s="744"/>
      <c r="V26" s="744"/>
      <c r="W26" s="744"/>
      <c r="X26" s="744"/>
      <c r="Y26" s="744"/>
      <c r="Z26" s="744"/>
      <c r="AA26" s="744"/>
      <c r="AB26" s="744"/>
      <c r="AC26" s="744"/>
      <c r="AD26" s="744"/>
      <c r="AE26" s="744"/>
      <c r="AF26" s="744"/>
      <c r="AG26" s="744"/>
      <c r="AH26" s="744"/>
      <c r="AI26" s="744"/>
      <c r="AJ26" s="744"/>
      <c r="AK26" s="744"/>
      <c r="AL26" s="744"/>
      <c r="AM26" s="744"/>
    </row>
    <row r="27" spans="1:39" ht="52.5" customHeight="1">
      <c r="A27" s="120" t="s">
        <v>381</v>
      </c>
      <c r="B27" s="595" t="s">
        <v>382</v>
      </c>
      <c r="C27" s="596"/>
      <c r="D27" s="596"/>
      <c r="E27" s="596"/>
      <c r="F27" s="596"/>
      <c r="G27" s="597"/>
      <c r="H27" s="121" t="s">
        <v>383</v>
      </c>
      <c r="I27" s="122" t="s">
        <v>384</v>
      </c>
      <c r="J27" s="123" t="s">
        <v>385</v>
      </c>
      <c r="K27" s="570" t="s">
        <v>386</v>
      </c>
      <c r="L27" s="572"/>
      <c r="M27" s="124" t="s">
        <v>387</v>
      </c>
      <c r="N27" s="794" t="s">
        <v>388</v>
      </c>
      <c r="O27" s="638"/>
      <c r="P27" s="671"/>
      <c r="Q27" s="598" t="s">
        <v>389</v>
      </c>
      <c r="R27" s="636"/>
      <c r="S27" s="575" t="s">
        <v>390</v>
      </c>
      <c r="T27" s="575"/>
      <c r="U27" s="575"/>
      <c r="V27" s="575"/>
      <c r="W27" s="575"/>
      <c r="X27" s="575"/>
      <c r="Y27" s="575"/>
      <c r="Z27" s="575"/>
      <c r="AA27" s="575"/>
      <c r="AB27" s="575"/>
      <c r="AC27" s="638" t="s">
        <v>391</v>
      </c>
      <c r="AD27" s="638"/>
      <c r="AE27" s="638"/>
      <c r="AF27" s="639" t="s">
        <v>392</v>
      </c>
      <c r="AG27" s="639"/>
      <c r="AH27" s="639"/>
      <c r="AI27" s="639"/>
      <c r="AJ27" s="638" t="s">
        <v>393</v>
      </c>
      <c r="AK27" s="671"/>
    </row>
    <row r="28" spans="1:39" ht="16.5" customHeight="1">
      <c r="A28" s="125">
        <v>8</v>
      </c>
      <c r="B28" s="788">
        <v>41</v>
      </c>
      <c r="C28" s="789"/>
      <c r="D28" s="785">
        <v>141</v>
      </c>
      <c r="E28" s="785"/>
      <c r="F28" s="785"/>
      <c r="G28" s="98">
        <v>3</v>
      </c>
      <c r="H28" s="117">
        <v>3.63</v>
      </c>
      <c r="I28" s="118">
        <v>200</v>
      </c>
      <c r="J28" s="118">
        <v>699</v>
      </c>
      <c r="K28" s="745">
        <v>0.14000000000000001</v>
      </c>
      <c r="L28" s="746"/>
      <c r="M28" s="126">
        <v>-7.0000000000000007E-2</v>
      </c>
      <c r="N28" s="782" t="s">
        <v>394</v>
      </c>
      <c r="O28" s="783"/>
      <c r="P28" s="790"/>
      <c r="Q28" s="791">
        <v>1001</v>
      </c>
      <c r="R28" s="792"/>
      <c r="S28" s="731" t="s">
        <v>395</v>
      </c>
      <c r="T28" s="731"/>
      <c r="U28" s="731"/>
      <c r="V28" s="731"/>
      <c r="W28" s="784">
        <v>5.0410000000000004</v>
      </c>
      <c r="X28" s="784"/>
      <c r="Y28" s="784"/>
      <c r="Z28" s="785">
        <v>8001</v>
      </c>
      <c r="AA28" s="785"/>
      <c r="AB28" s="785"/>
      <c r="AC28" s="784">
        <v>3.681</v>
      </c>
      <c r="AD28" s="784"/>
      <c r="AE28" s="784"/>
      <c r="AF28" s="753">
        <v>7681</v>
      </c>
      <c r="AG28" s="753"/>
      <c r="AH28" s="753"/>
      <c r="AI28" s="753"/>
      <c r="AJ28" s="786">
        <v>-0.04</v>
      </c>
      <c r="AK28" s="787"/>
    </row>
    <row r="29" spans="1:39" ht="16.5" customHeight="1">
      <c r="A29" s="581"/>
      <c r="B29" s="581"/>
      <c r="C29" s="581"/>
      <c r="D29" s="581"/>
      <c r="E29" s="581"/>
      <c r="F29" s="581"/>
      <c r="G29" s="582"/>
      <c r="H29" s="108">
        <v>4.05</v>
      </c>
      <c r="I29" s="118">
        <v>100</v>
      </c>
      <c r="J29" s="127">
        <v>1544</v>
      </c>
      <c r="K29" s="617">
        <v>0.154</v>
      </c>
      <c r="L29" s="618"/>
      <c r="M29" s="119">
        <v>0.03</v>
      </c>
      <c r="N29" s="585"/>
      <c r="O29" s="581"/>
      <c r="P29" s="581"/>
      <c r="Q29" s="581"/>
      <c r="R29" s="581"/>
      <c r="S29" s="581"/>
      <c r="T29" s="581"/>
      <c r="U29" s="581"/>
      <c r="V29" s="581"/>
      <c r="W29" s="581"/>
      <c r="X29" s="581"/>
      <c r="Y29" s="581"/>
      <c r="Z29" s="581"/>
      <c r="AA29" s="581"/>
      <c r="AB29" s="581"/>
      <c r="AC29" s="581"/>
      <c r="AD29" s="581"/>
      <c r="AE29" s="581"/>
      <c r="AF29" s="581"/>
      <c r="AG29" s="581"/>
      <c r="AH29" s="581"/>
      <c r="AI29" s="581"/>
      <c r="AJ29" s="581"/>
      <c r="AK29" s="581"/>
    </row>
    <row r="30" spans="1:39" ht="16.5" customHeight="1">
      <c r="A30" s="583"/>
      <c r="B30" s="583"/>
      <c r="C30" s="583"/>
      <c r="D30" s="583"/>
      <c r="E30" s="583"/>
      <c r="F30" s="583"/>
      <c r="G30" s="584"/>
      <c r="H30" s="128">
        <v>4.91</v>
      </c>
      <c r="I30" s="118">
        <v>20</v>
      </c>
      <c r="J30" s="129">
        <v>7824</v>
      </c>
      <c r="K30" s="745">
        <v>0.156</v>
      </c>
      <c r="L30" s="746"/>
      <c r="M30" s="126">
        <v>0.04</v>
      </c>
      <c r="N30" s="586"/>
      <c r="O30" s="583"/>
      <c r="P30" s="583"/>
      <c r="Q30" s="583"/>
      <c r="R30" s="583"/>
      <c r="S30" s="583"/>
      <c r="T30" s="583"/>
      <c r="U30" s="583"/>
      <c r="V30" s="583"/>
      <c r="W30" s="583"/>
      <c r="X30" s="583"/>
      <c r="Y30" s="583"/>
      <c r="Z30" s="583"/>
      <c r="AA30" s="583"/>
      <c r="AB30" s="583"/>
      <c r="AC30" s="583"/>
      <c r="AD30" s="583"/>
      <c r="AE30" s="583"/>
      <c r="AF30" s="583"/>
      <c r="AG30" s="583"/>
      <c r="AH30" s="583"/>
      <c r="AI30" s="583"/>
      <c r="AJ30" s="583"/>
      <c r="AK30" s="583"/>
    </row>
    <row r="31" spans="1:39" ht="16.5" customHeight="1">
      <c r="A31" s="744" t="s">
        <v>396</v>
      </c>
      <c r="B31" s="744"/>
      <c r="C31" s="744"/>
      <c r="D31" s="744"/>
      <c r="E31" s="744"/>
      <c r="F31" s="744"/>
      <c r="G31" s="744"/>
      <c r="H31" s="744"/>
      <c r="I31" s="744"/>
      <c r="J31" s="744"/>
      <c r="K31" s="744"/>
      <c r="L31" s="744"/>
      <c r="M31" s="744"/>
      <c r="N31" s="744"/>
      <c r="O31" s="744"/>
      <c r="P31" s="744"/>
      <c r="Q31" s="744"/>
      <c r="R31" s="744"/>
      <c r="S31" s="744"/>
      <c r="T31" s="744"/>
      <c r="U31" s="744"/>
      <c r="V31" s="744"/>
      <c r="W31" s="744"/>
      <c r="X31" s="744"/>
      <c r="Y31" s="744"/>
      <c r="Z31" s="744"/>
      <c r="AA31" s="744"/>
      <c r="AB31" s="744"/>
      <c r="AC31" s="744"/>
      <c r="AD31" s="744"/>
      <c r="AE31" s="744"/>
      <c r="AF31" s="744"/>
      <c r="AG31" s="744"/>
      <c r="AH31" s="744"/>
      <c r="AI31" s="744"/>
      <c r="AJ31" s="744"/>
      <c r="AK31" s="744"/>
      <c r="AL31" s="744"/>
      <c r="AM31" s="744"/>
    </row>
    <row r="32" spans="1:39" ht="21.75" customHeight="1">
      <c r="A32" s="575" t="s">
        <v>397</v>
      </c>
      <c r="B32" s="575"/>
      <c r="C32" s="575"/>
      <c r="D32" s="575"/>
      <c r="E32" s="575"/>
      <c r="F32" s="575"/>
      <c r="G32" s="576"/>
      <c r="H32" s="117">
        <v>3.24</v>
      </c>
      <c r="I32" s="118">
        <v>370</v>
      </c>
      <c r="J32" s="118">
        <v>322</v>
      </c>
      <c r="K32" s="745">
        <v>0.11899999999999999</v>
      </c>
      <c r="L32" s="746"/>
      <c r="M32" s="119">
        <v>0.08</v>
      </c>
      <c r="N32" s="782" t="s">
        <v>398</v>
      </c>
      <c r="O32" s="783"/>
      <c r="P32" s="783"/>
      <c r="Q32" s="783"/>
      <c r="R32" s="783"/>
      <c r="S32" s="783"/>
      <c r="T32" s="783"/>
      <c r="U32" s="783"/>
      <c r="V32" s="783"/>
      <c r="W32" s="783"/>
      <c r="X32" s="783"/>
      <c r="Y32" s="783"/>
      <c r="Z32" s="783"/>
      <c r="AA32" s="783"/>
      <c r="AB32" s="783"/>
      <c r="AC32" s="783"/>
      <c r="AD32" s="783"/>
      <c r="AE32" s="783"/>
      <c r="AF32" s="783"/>
      <c r="AG32" s="783"/>
      <c r="AH32" s="783"/>
      <c r="AI32" s="783"/>
      <c r="AJ32" s="783"/>
      <c r="AK32" s="783"/>
      <c r="AL32" s="783"/>
    </row>
    <row r="33" spans="1:39" ht="16.5" customHeight="1">
      <c r="A33" s="581"/>
      <c r="B33" s="581"/>
      <c r="C33" s="581"/>
      <c r="D33" s="581"/>
      <c r="E33" s="581"/>
      <c r="F33" s="581"/>
      <c r="G33" s="582"/>
      <c r="H33" s="117">
        <v>3.81</v>
      </c>
      <c r="I33" s="118">
        <v>107</v>
      </c>
      <c r="J33" s="118">
        <v>928</v>
      </c>
      <c r="K33" s="745">
        <v>9.9000000000000005E-2</v>
      </c>
      <c r="L33" s="746"/>
      <c r="M33" s="126">
        <v>-0.1</v>
      </c>
      <c r="N33" s="585"/>
      <c r="O33" s="581"/>
      <c r="P33" s="581"/>
      <c r="Q33" s="581"/>
      <c r="R33" s="581"/>
      <c r="S33" s="581"/>
      <c r="T33" s="581"/>
      <c r="U33" s="581"/>
      <c r="V33" s="581"/>
      <c r="W33" s="581"/>
      <c r="X33" s="581"/>
      <c r="Y33" s="581"/>
      <c r="Z33" s="581"/>
      <c r="AA33" s="581"/>
      <c r="AB33" s="581"/>
      <c r="AC33" s="581"/>
      <c r="AD33" s="581"/>
      <c r="AE33" s="581"/>
      <c r="AF33" s="581"/>
      <c r="AG33" s="581"/>
      <c r="AH33" s="581"/>
      <c r="AI33" s="581"/>
      <c r="AJ33" s="581"/>
      <c r="AK33" s="581"/>
      <c r="AL33" s="581"/>
    </row>
    <row r="34" spans="1:39" ht="16.5" customHeight="1">
      <c r="A34" s="583"/>
      <c r="B34" s="583"/>
      <c r="C34" s="583"/>
      <c r="D34" s="583"/>
      <c r="E34" s="583"/>
      <c r="F34" s="583"/>
      <c r="G34" s="584"/>
      <c r="H34" s="117">
        <v>5.13</v>
      </c>
      <c r="I34" s="130">
        <v>10.5</v>
      </c>
      <c r="J34" s="129">
        <v>10771</v>
      </c>
      <c r="K34" s="745">
        <v>0.113</v>
      </c>
      <c r="L34" s="746"/>
      <c r="M34" s="119">
        <v>0.02</v>
      </c>
      <c r="N34" s="586"/>
      <c r="O34" s="583"/>
      <c r="P34" s="583"/>
      <c r="Q34" s="583"/>
      <c r="R34" s="583"/>
      <c r="S34" s="583"/>
      <c r="T34" s="583"/>
      <c r="U34" s="583"/>
      <c r="V34" s="583"/>
      <c r="W34" s="583"/>
      <c r="X34" s="583"/>
      <c r="Y34" s="583"/>
      <c r="Z34" s="583"/>
      <c r="AA34" s="583"/>
      <c r="AB34" s="583"/>
      <c r="AC34" s="583"/>
      <c r="AD34" s="583"/>
      <c r="AE34" s="583"/>
      <c r="AF34" s="583"/>
      <c r="AG34" s="583"/>
      <c r="AH34" s="583"/>
      <c r="AI34" s="583"/>
      <c r="AJ34" s="583"/>
      <c r="AK34" s="583"/>
      <c r="AL34" s="583"/>
    </row>
    <row r="35" spans="1:39" ht="16.5" customHeight="1">
      <c r="A35" s="744" t="s">
        <v>399</v>
      </c>
      <c r="B35" s="744"/>
      <c r="C35" s="744"/>
      <c r="D35" s="744"/>
      <c r="E35" s="744"/>
      <c r="F35" s="744"/>
      <c r="G35" s="744"/>
      <c r="H35" s="744"/>
      <c r="I35" s="744"/>
      <c r="J35" s="744"/>
      <c r="K35" s="744"/>
      <c r="L35" s="744"/>
      <c r="M35" s="744"/>
      <c r="N35" s="744"/>
      <c r="O35" s="744"/>
      <c r="P35" s="744"/>
      <c r="Q35" s="744"/>
      <c r="R35" s="744"/>
      <c r="S35" s="744"/>
      <c r="T35" s="744"/>
      <c r="U35" s="744"/>
      <c r="V35" s="744"/>
      <c r="W35" s="744"/>
      <c r="X35" s="744"/>
      <c r="Y35" s="744"/>
      <c r="Z35" s="744"/>
      <c r="AA35" s="744"/>
      <c r="AB35" s="744"/>
      <c r="AC35" s="744"/>
      <c r="AD35" s="744"/>
      <c r="AE35" s="744"/>
      <c r="AF35" s="744"/>
      <c r="AG35" s="744"/>
      <c r="AH35" s="744"/>
      <c r="AI35" s="744"/>
      <c r="AJ35" s="744"/>
      <c r="AK35" s="744"/>
      <c r="AL35" s="744"/>
      <c r="AM35" s="744"/>
    </row>
    <row r="36" spans="1:39" ht="23.25" customHeight="1">
      <c r="A36" s="575" t="s">
        <v>400</v>
      </c>
      <c r="B36" s="575"/>
      <c r="C36" s="575"/>
      <c r="D36" s="575"/>
      <c r="E36" s="575"/>
      <c r="F36" s="575"/>
      <c r="G36" s="576"/>
      <c r="H36" s="117">
        <v>3.08</v>
      </c>
      <c r="I36" s="131">
        <v>210</v>
      </c>
      <c r="J36" s="118">
        <v>253</v>
      </c>
      <c r="K36" s="745">
        <v>5.2999999999999999E-2</v>
      </c>
      <c r="L36" s="746"/>
      <c r="M36" s="119">
        <v>-0.08</v>
      </c>
      <c r="N36" s="579" t="s">
        <v>401</v>
      </c>
      <c r="O36" s="580"/>
      <c r="P36" s="580"/>
      <c r="Q36" s="580"/>
      <c r="R36" s="580"/>
      <c r="S36" s="580"/>
      <c r="T36" s="580"/>
      <c r="U36" s="580"/>
      <c r="V36" s="580"/>
      <c r="W36" s="580"/>
      <c r="X36" s="580"/>
      <c r="Y36" s="580"/>
      <c r="Z36" s="580"/>
      <c r="AA36" s="580"/>
      <c r="AB36" s="580"/>
      <c r="AC36" s="580"/>
      <c r="AD36" s="580"/>
      <c r="AE36" s="580"/>
      <c r="AF36" s="580"/>
      <c r="AG36" s="580"/>
      <c r="AH36" s="580"/>
      <c r="AI36" s="580"/>
      <c r="AJ36" s="580"/>
      <c r="AK36" s="580"/>
      <c r="AL36" s="580"/>
    </row>
    <row r="37" spans="1:39" ht="16.5" customHeight="1">
      <c r="A37" s="581"/>
      <c r="B37" s="581"/>
      <c r="C37" s="581"/>
      <c r="D37" s="581"/>
      <c r="E37" s="581"/>
      <c r="F37" s="581"/>
      <c r="G37" s="582"/>
      <c r="H37" s="117">
        <v>3.86</v>
      </c>
      <c r="I37" s="118">
        <v>60</v>
      </c>
      <c r="J37" s="132">
        <v>1077</v>
      </c>
      <c r="K37" s="745">
        <v>6.5000000000000002E-2</v>
      </c>
      <c r="L37" s="746"/>
      <c r="M37" s="119">
        <v>0.12</v>
      </c>
      <c r="N37" s="585"/>
      <c r="O37" s="581"/>
      <c r="P37" s="581"/>
      <c r="Q37" s="581"/>
      <c r="R37" s="581"/>
      <c r="S37" s="581"/>
      <c r="T37" s="581"/>
      <c r="U37" s="581"/>
      <c r="V37" s="581"/>
      <c r="W37" s="581"/>
      <c r="X37" s="581"/>
      <c r="Y37" s="581"/>
      <c r="Z37" s="581"/>
      <c r="AA37" s="581"/>
      <c r="AB37" s="581"/>
      <c r="AC37" s="581"/>
      <c r="AD37" s="581"/>
      <c r="AE37" s="581"/>
      <c r="AF37" s="581"/>
      <c r="AG37" s="581"/>
      <c r="AH37" s="581"/>
      <c r="AI37" s="581"/>
      <c r="AJ37" s="581"/>
      <c r="AK37" s="581"/>
      <c r="AL37" s="581"/>
    </row>
    <row r="38" spans="1:39" ht="16.5" customHeight="1">
      <c r="A38" s="583"/>
      <c r="B38" s="583"/>
      <c r="C38" s="583"/>
      <c r="D38" s="583"/>
      <c r="E38" s="583"/>
      <c r="F38" s="583"/>
      <c r="G38" s="584"/>
      <c r="H38" s="117">
        <v>5.12</v>
      </c>
      <c r="I38" s="118">
        <v>5</v>
      </c>
      <c r="J38" s="129">
        <v>11179</v>
      </c>
      <c r="K38" s="745">
        <v>5.6000000000000001E-2</v>
      </c>
      <c r="L38" s="746"/>
      <c r="M38" s="119">
        <v>-0.03</v>
      </c>
      <c r="N38" s="586"/>
      <c r="O38" s="583"/>
      <c r="P38" s="583"/>
      <c r="Q38" s="583"/>
      <c r="R38" s="583"/>
      <c r="S38" s="583"/>
      <c r="T38" s="583"/>
      <c r="U38" s="583"/>
      <c r="V38" s="583"/>
      <c r="W38" s="583"/>
      <c r="X38" s="583"/>
      <c r="Y38" s="583"/>
      <c r="Z38" s="583"/>
      <c r="AA38" s="583"/>
      <c r="AB38" s="583"/>
      <c r="AC38" s="583"/>
      <c r="AD38" s="583"/>
      <c r="AE38" s="583"/>
      <c r="AF38" s="583"/>
      <c r="AG38" s="583"/>
      <c r="AH38" s="583"/>
      <c r="AI38" s="583"/>
      <c r="AJ38" s="583"/>
      <c r="AK38" s="583"/>
      <c r="AL38" s="583"/>
    </row>
    <row r="39" spans="1:39" ht="16.5" customHeight="1">
      <c r="A39" s="744" t="s">
        <v>402</v>
      </c>
      <c r="B39" s="744"/>
      <c r="C39" s="744"/>
      <c r="D39" s="744"/>
      <c r="E39" s="744"/>
      <c r="F39" s="744"/>
      <c r="G39" s="744"/>
      <c r="H39" s="744"/>
      <c r="I39" s="744"/>
      <c r="J39" s="744"/>
      <c r="K39" s="744"/>
      <c r="L39" s="744"/>
      <c r="M39" s="744"/>
      <c r="N39" s="744"/>
      <c r="O39" s="744"/>
      <c r="P39" s="744"/>
      <c r="Q39" s="744"/>
      <c r="R39" s="744"/>
      <c r="S39" s="744"/>
      <c r="T39" s="744"/>
      <c r="U39" s="744"/>
      <c r="V39" s="744"/>
      <c r="W39" s="744"/>
      <c r="X39" s="744"/>
      <c r="Y39" s="744"/>
      <c r="Z39" s="744"/>
      <c r="AA39" s="744"/>
      <c r="AB39" s="744"/>
      <c r="AC39" s="744"/>
      <c r="AD39" s="744"/>
      <c r="AE39" s="744"/>
      <c r="AF39" s="744"/>
      <c r="AG39" s="744"/>
      <c r="AH39" s="744"/>
      <c r="AI39" s="744"/>
      <c r="AJ39" s="744"/>
      <c r="AK39" s="744"/>
      <c r="AL39" s="744"/>
      <c r="AM39" s="744"/>
    </row>
    <row r="40" spans="1:39" ht="24" customHeight="1">
      <c r="A40" s="575" t="s">
        <v>403</v>
      </c>
      <c r="B40" s="575"/>
      <c r="C40" s="575"/>
      <c r="D40" s="575"/>
      <c r="E40" s="575"/>
      <c r="F40" s="575"/>
      <c r="G40" s="576"/>
      <c r="H40" s="117">
        <v>3.47</v>
      </c>
      <c r="I40" s="118">
        <v>20</v>
      </c>
      <c r="J40" s="118">
        <v>512</v>
      </c>
      <c r="K40" s="745">
        <v>0.01</v>
      </c>
      <c r="L40" s="746"/>
      <c r="M40" s="119">
        <v>-0.02</v>
      </c>
      <c r="N40" s="579" t="s">
        <v>404</v>
      </c>
      <c r="O40" s="580"/>
      <c r="P40" s="580"/>
      <c r="Q40" s="580"/>
      <c r="R40" s="580"/>
      <c r="S40" s="580"/>
      <c r="T40" s="580"/>
      <c r="U40" s="580"/>
      <c r="V40" s="580"/>
      <c r="W40" s="580"/>
      <c r="X40" s="580"/>
      <c r="Y40" s="580"/>
      <c r="Z40" s="580"/>
      <c r="AA40" s="580"/>
      <c r="AB40" s="580"/>
      <c r="AC40" s="580"/>
      <c r="AD40" s="580"/>
      <c r="AE40" s="580"/>
      <c r="AF40" s="580"/>
      <c r="AG40" s="580"/>
      <c r="AH40" s="580"/>
      <c r="AI40" s="580"/>
      <c r="AJ40" s="580"/>
      <c r="AK40" s="580"/>
      <c r="AL40" s="580"/>
    </row>
    <row r="41" spans="1:39" ht="16.5" customHeight="1">
      <c r="A41" s="581"/>
      <c r="B41" s="581"/>
      <c r="C41" s="581"/>
      <c r="D41" s="581"/>
      <c r="E41" s="581"/>
      <c r="F41" s="581"/>
      <c r="G41" s="582"/>
      <c r="H41" s="133">
        <v>3.65</v>
      </c>
      <c r="I41" s="118">
        <v>14</v>
      </c>
      <c r="J41" s="118">
        <v>716</v>
      </c>
      <c r="K41" s="780">
        <v>0.01</v>
      </c>
      <c r="L41" s="781"/>
      <c r="M41" s="119">
        <v>-0.04</v>
      </c>
      <c r="N41" s="585"/>
      <c r="O41" s="581"/>
      <c r="P41" s="581"/>
      <c r="Q41" s="581"/>
      <c r="R41" s="581"/>
      <c r="S41" s="581"/>
      <c r="T41" s="581"/>
      <c r="U41" s="581"/>
      <c r="V41" s="581"/>
      <c r="W41" s="581"/>
      <c r="X41" s="581"/>
      <c r="Y41" s="581"/>
      <c r="Z41" s="581"/>
      <c r="AA41" s="581"/>
      <c r="AB41" s="581"/>
      <c r="AC41" s="581"/>
      <c r="AD41" s="581"/>
      <c r="AE41" s="581"/>
      <c r="AF41" s="581"/>
      <c r="AG41" s="581"/>
      <c r="AH41" s="581"/>
      <c r="AI41" s="581"/>
      <c r="AJ41" s="581"/>
      <c r="AK41" s="581"/>
      <c r="AL41" s="581"/>
    </row>
    <row r="42" spans="1:39" ht="16.5" customHeight="1">
      <c r="A42" s="583"/>
      <c r="B42" s="583"/>
      <c r="C42" s="583"/>
      <c r="D42" s="583"/>
      <c r="E42" s="583"/>
      <c r="F42" s="583"/>
      <c r="G42" s="584"/>
      <c r="H42" s="117">
        <v>4.55</v>
      </c>
      <c r="I42" s="134">
        <v>2.9</v>
      </c>
      <c r="J42" s="129">
        <v>3808</v>
      </c>
      <c r="K42" s="745">
        <v>1.0999999999999999E-2</v>
      </c>
      <c r="L42" s="746"/>
      <c r="M42" s="119">
        <v>0.06</v>
      </c>
      <c r="N42" s="586"/>
      <c r="O42" s="583"/>
      <c r="P42" s="583"/>
      <c r="Q42" s="583"/>
      <c r="R42" s="583"/>
      <c r="S42" s="583"/>
      <c r="T42" s="583"/>
      <c r="U42" s="583"/>
      <c r="V42" s="583"/>
      <c r="W42" s="583"/>
      <c r="X42" s="583"/>
      <c r="Y42" s="583"/>
      <c r="Z42" s="583"/>
      <c r="AA42" s="583"/>
      <c r="AB42" s="583"/>
      <c r="AC42" s="583"/>
      <c r="AD42" s="583"/>
      <c r="AE42" s="583"/>
      <c r="AF42" s="583"/>
      <c r="AG42" s="583"/>
      <c r="AH42" s="583"/>
      <c r="AI42" s="583"/>
      <c r="AJ42" s="583"/>
      <c r="AK42" s="583"/>
      <c r="AL42" s="583"/>
    </row>
    <row r="43" spans="1:39" ht="16.5" customHeight="1">
      <c r="A43" s="744" t="s">
        <v>405</v>
      </c>
      <c r="B43" s="744"/>
      <c r="C43" s="744"/>
      <c r="D43" s="744"/>
      <c r="E43" s="744"/>
      <c r="F43" s="744"/>
      <c r="G43" s="744"/>
      <c r="H43" s="744"/>
      <c r="I43" s="744"/>
      <c r="J43" s="744"/>
      <c r="K43" s="744"/>
      <c r="L43" s="744"/>
      <c r="M43" s="744"/>
      <c r="N43" s="744"/>
      <c r="O43" s="744"/>
      <c r="P43" s="744"/>
      <c r="Q43" s="744"/>
      <c r="R43" s="744"/>
      <c r="S43" s="744"/>
      <c r="T43" s="744"/>
      <c r="U43" s="744"/>
      <c r="V43" s="744"/>
      <c r="W43" s="744"/>
      <c r="X43" s="744"/>
      <c r="Y43" s="744"/>
      <c r="Z43" s="744"/>
      <c r="AA43" s="744"/>
      <c r="AB43" s="744"/>
      <c r="AC43" s="744"/>
      <c r="AD43" s="744"/>
      <c r="AE43" s="744"/>
      <c r="AF43" s="744"/>
      <c r="AG43" s="744"/>
      <c r="AH43" s="744"/>
      <c r="AI43" s="744"/>
      <c r="AJ43" s="744"/>
      <c r="AK43" s="744"/>
      <c r="AL43" s="744"/>
      <c r="AM43" s="744"/>
    </row>
    <row r="44" spans="1:39" ht="24" customHeight="1">
      <c r="A44" s="575" t="s">
        <v>406</v>
      </c>
      <c r="B44" s="575"/>
      <c r="C44" s="575"/>
      <c r="D44" s="575"/>
      <c r="E44" s="575"/>
      <c r="F44" s="575"/>
      <c r="G44" s="576"/>
      <c r="H44" s="128">
        <v>3.31</v>
      </c>
      <c r="I44" s="131">
        <v>395</v>
      </c>
      <c r="J44" s="135">
        <v>332</v>
      </c>
      <c r="K44" s="655">
        <v>0.13100000000000001</v>
      </c>
      <c r="L44" s="656"/>
      <c r="M44" s="119">
        <v>-0.03</v>
      </c>
      <c r="N44" s="579" t="s">
        <v>407</v>
      </c>
      <c r="O44" s="580"/>
      <c r="P44" s="580"/>
      <c r="Q44" s="580"/>
      <c r="R44" s="580"/>
      <c r="S44" s="580"/>
      <c r="T44" s="580"/>
      <c r="U44" s="580"/>
      <c r="V44" s="580"/>
      <c r="W44" s="580"/>
      <c r="X44" s="580"/>
      <c r="Y44" s="580"/>
      <c r="Z44" s="580"/>
      <c r="AA44" s="580"/>
      <c r="AB44" s="580"/>
      <c r="AC44" s="580"/>
      <c r="AD44" s="580"/>
      <c r="AE44" s="580"/>
      <c r="AF44" s="580"/>
      <c r="AG44" s="580"/>
      <c r="AH44" s="580"/>
      <c r="AI44" s="580"/>
      <c r="AJ44" s="580"/>
      <c r="AK44" s="580"/>
      <c r="AL44" s="580"/>
    </row>
    <row r="45" spans="1:39" ht="14.65" customHeight="1">
      <c r="A45" s="581"/>
      <c r="B45" s="581"/>
      <c r="C45" s="581"/>
      <c r="D45" s="581"/>
      <c r="E45" s="581"/>
      <c r="F45" s="581"/>
      <c r="G45" s="582"/>
      <c r="H45" s="128">
        <v>3.87</v>
      </c>
      <c r="I45" s="131">
        <v>160</v>
      </c>
      <c r="J45" s="131">
        <v>823</v>
      </c>
      <c r="K45" s="655">
        <v>0.13200000000000001</v>
      </c>
      <c r="L45" s="656"/>
      <c r="M45" s="136">
        <v>-0.03</v>
      </c>
      <c r="N45" s="585"/>
      <c r="O45" s="581"/>
      <c r="P45" s="581"/>
      <c r="Q45" s="581"/>
      <c r="R45" s="581"/>
      <c r="S45" s="581"/>
      <c r="T45" s="581"/>
      <c r="U45" s="581"/>
      <c r="V45" s="581"/>
      <c r="W45" s="581"/>
      <c r="X45" s="581"/>
      <c r="Y45" s="581"/>
      <c r="Z45" s="581"/>
      <c r="AA45" s="581"/>
      <c r="AB45" s="581"/>
      <c r="AC45" s="581"/>
      <c r="AD45" s="581"/>
      <c r="AE45" s="581"/>
      <c r="AF45" s="581"/>
      <c r="AG45" s="581"/>
      <c r="AH45" s="581"/>
      <c r="AI45" s="581"/>
      <c r="AJ45" s="581"/>
      <c r="AK45" s="581"/>
      <c r="AL45" s="581"/>
    </row>
    <row r="46" spans="1:39" ht="16.5" customHeight="1">
      <c r="A46" s="583"/>
      <c r="B46" s="583"/>
      <c r="C46" s="583"/>
      <c r="D46" s="583"/>
      <c r="E46" s="583"/>
      <c r="F46" s="583"/>
      <c r="G46" s="584"/>
      <c r="H46" s="108">
        <v>5.47</v>
      </c>
      <c r="I46" s="131">
        <v>13</v>
      </c>
      <c r="J46" s="127">
        <v>11022</v>
      </c>
      <c r="K46" s="655">
        <v>0.14299999999999999</v>
      </c>
      <c r="L46" s="656"/>
      <c r="M46" s="119">
        <v>0.06</v>
      </c>
      <c r="N46" s="586"/>
      <c r="O46" s="583"/>
      <c r="P46" s="583"/>
      <c r="Q46" s="583"/>
      <c r="R46" s="583"/>
      <c r="S46" s="583"/>
      <c r="T46" s="583"/>
      <c r="U46" s="583"/>
      <c r="V46" s="583"/>
      <c r="W46" s="583"/>
      <c r="X46" s="583"/>
      <c r="Y46" s="583"/>
      <c r="Z46" s="583"/>
      <c r="AA46" s="583"/>
      <c r="AB46" s="583"/>
      <c r="AC46" s="583"/>
      <c r="AD46" s="583"/>
      <c r="AE46" s="583"/>
      <c r="AF46" s="583"/>
      <c r="AG46" s="583"/>
      <c r="AH46" s="583"/>
      <c r="AI46" s="583"/>
      <c r="AJ46" s="583"/>
      <c r="AK46" s="583"/>
      <c r="AL46" s="583"/>
    </row>
    <row r="47" spans="1:39" ht="16.5" customHeight="1">
      <c r="A47" s="744" t="s">
        <v>408</v>
      </c>
      <c r="B47" s="744"/>
      <c r="C47" s="744"/>
      <c r="D47" s="744"/>
      <c r="E47" s="744"/>
      <c r="F47" s="744"/>
      <c r="G47" s="744"/>
      <c r="H47" s="744"/>
      <c r="I47" s="744"/>
      <c r="J47" s="744"/>
      <c r="K47" s="744"/>
      <c r="L47" s="744"/>
      <c r="M47" s="744"/>
      <c r="N47" s="744"/>
      <c r="O47" s="744"/>
      <c r="P47" s="744"/>
      <c r="Q47" s="744"/>
      <c r="R47" s="744"/>
      <c r="S47" s="744"/>
      <c r="T47" s="744"/>
      <c r="U47" s="744"/>
      <c r="V47" s="744"/>
      <c r="W47" s="744"/>
      <c r="X47" s="744"/>
      <c r="Y47" s="744"/>
      <c r="Z47" s="744"/>
      <c r="AA47" s="744"/>
      <c r="AB47" s="744"/>
      <c r="AC47" s="744"/>
      <c r="AD47" s="744"/>
      <c r="AE47" s="744"/>
      <c r="AF47" s="744"/>
      <c r="AG47" s="744"/>
      <c r="AH47" s="744"/>
      <c r="AI47" s="744"/>
      <c r="AJ47" s="744"/>
      <c r="AK47" s="744"/>
      <c r="AL47" s="744"/>
      <c r="AM47" s="744"/>
    </row>
    <row r="48" spans="1:39" ht="24.75" customHeight="1">
      <c r="A48" s="575" t="s">
        <v>409</v>
      </c>
      <c r="B48" s="575"/>
      <c r="C48" s="575"/>
      <c r="D48" s="575"/>
      <c r="E48" s="575"/>
      <c r="F48" s="575"/>
      <c r="G48" s="576"/>
      <c r="H48" s="133">
        <v>4.3499999999999996</v>
      </c>
      <c r="I48" s="118">
        <v>395</v>
      </c>
      <c r="J48" s="129">
        <v>1782</v>
      </c>
      <c r="K48" s="745">
        <v>0.70399999999999996</v>
      </c>
      <c r="L48" s="746"/>
      <c r="M48" s="119">
        <v>0.04</v>
      </c>
      <c r="N48" s="579" t="s">
        <v>410</v>
      </c>
      <c r="O48" s="580"/>
      <c r="P48" s="580"/>
      <c r="Q48" s="580"/>
      <c r="R48" s="580"/>
      <c r="S48" s="580"/>
      <c r="T48" s="580"/>
      <c r="U48" s="580"/>
      <c r="V48" s="580"/>
      <c r="W48" s="580"/>
      <c r="X48" s="580"/>
      <c r="Y48" s="580"/>
      <c r="Z48" s="580"/>
      <c r="AA48" s="580"/>
      <c r="AB48" s="580"/>
      <c r="AC48" s="580"/>
      <c r="AD48" s="580"/>
      <c r="AE48" s="580"/>
      <c r="AF48" s="580"/>
      <c r="AG48" s="580"/>
      <c r="AH48" s="580"/>
      <c r="AI48" s="580"/>
      <c r="AJ48" s="580"/>
      <c r="AK48" s="580"/>
      <c r="AL48" s="580"/>
    </row>
    <row r="49" spans="1:39" ht="16.5" customHeight="1">
      <c r="A49" s="581"/>
      <c r="B49" s="581"/>
      <c r="C49" s="581"/>
      <c r="D49" s="581"/>
      <c r="E49" s="581"/>
      <c r="F49" s="581"/>
      <c r="G49" s="582"/>
      <c r="H49" s="103">
        <v>5</v>
      </c>
      <c r="I49" s="137">
        <v>130</v>
      </c>
      <c r="J49" s="129">
        <v>5132</v>
      </c>
      <c r="K49" s="745">
        <v>0.66700000000000004</v>
      </c>
      <c r="L49" s="746"/>
      <c r="M49" s="119">
        <v>-0.01</v>
      </c>
      <c r="N49" s="585"/>
      <c r="O49" s="581"/>
      <c r="P49" s="581"/>
      <c r="Q49" s="581"/>
      <c r="R49" s="581"/>
      <c r="S49" s="581"/>
      <c r="T49" s="581"/>
      <c r="U49" s="581"/>
      <c r="V49" s="581"/>
      <c r="W49" s="581"/>
      <c r="X49" s="581"/>
      <c r="Y49" s="581"/>
      <c r="Z49" s="581"/>
      <c r="AA49" s="581"/>
      <c r="AB49" s="581"/>
      <c r="AC49" s="581"/>
      <c r="AD49" s="581"/>
      <c r="AE49" s="581"/>
      <c r="AF49" s="581"/>
      <c r="AG49" s="581"/>
      <c r="AH49" s="581"/>
      <c r="AI49" s="581"/>
      <c r="AJ49" s="581"/>
      <c r="AK49" s="581"/>
      <c r="AL49" s="581"/>
    </row>
    <row r="50" spans="1:39" ht="16.5" customHeight="1">
      <c r="A50" s="583"/>
      <c r="B50" s="583"/>
      <c r="C50" s="583"/>
      <c r="D50" s="583"/>
      <c r="E50" s="583"/>
      <c r="F50" s="583"/>
      <c r="G50" s="584"/>
      <c r="H50" s="117">
        <v>5.46</v>
      </c>
      <c r="I50" s="118">
        <v>60</v>
      </c>
      <c r="J50" s="132">
        <v>10848</v>
      </c>
      <c r="K50" s="745">
        <v>0.65100000000000002</v>
      </c>
      <c r="L50" s="746"/>
      <c r="M50" s="119">
        <v>-0.03</v>
      </c>
      <c r="N50" s="586"/>
      <c r="O50" s="583"/>
      <c r="P50" s="583"/>
      <c r="Q50" s="583"/>
      <c r="R50" s="583"/>
      <c r="S50" s="583"/>
      <c r="T50" s="583"/>
      <c r="U50" s="583"/>
      <c r="V50" s="583"/>
      <c r="W50" s="583"/>
      <c r="X50" s="583"/>
      <c r="Y50" s="583"/>
      <c r="Z50" s="583"/>
      <c r="AA50" s="583"/>
      <c r="AB50" s="583"/>
      <c r="AC50" s="583"/>
      <c r="AD50" s="583"/>
      <c r="AE50" s="583"/>
      <c r="AF50" s="583"/>
      <c r="AG50" s="583"/>
      <c r="AH50" s="583"/>
      <c r="AI50" s="583"/>
      <c r="AJ50" s="583"/>
      <c r="AK50" s="583"/>
      <c r="AL50" s="583"/>
    </row>
    <row r="51" spans="1:39" ht="16.5" customHeight="1">
      <c r="A51" s="744" t="s">
        <v>411</v>
      </c>
      <c r="B51" s="744"/>
      <c r="C51" s="744"/>
      <c r="D51" s="744"/>
      <c r="E51" s="744"/>
      <c r="F51" s="744"/>
      <c r="G51" s="744"/>
      <c r="H51" s="744"/>
      <c r="I51" s="744"/>
      <c r="J51" s="744"/>
      <c r="K51" s="744"/>
      <c r="L51" s="744"/>
      <c r="M51" s="744"/>
      <c r="N51" s="744"/>
      <c r="O51" s="744"/>
      <c r="P51" s="744"/>
      <c r="Q51" s="744"/>
      <c r="R51" s="744"/>
      <c r="S51" s="744"/>
      <c r="T51" s="744"/>
      <c r="U51" s="744"/>
      <c r="V51" s="744"/>
      <c r="W51" s="744"/>
      <c r="X51" s="744"/>
      <c r="Y51" s="744"/>
      <c r="Z51" s="744"/>
      <c r="AA51" s="744"/>
      <c r="AB51" s="744"/>
      <c r="AC51" s="744"/>
      <c r="AD51" s="744"/>
      <c r="AE51" s="744"/>
      <c r="AF51" s="744"/>
      <c r="AG51" s="744"/>
      <c r="AH51" s="744"/>
      <c r="AI51" s="744"/>
      <c r="AJ51" s="744"/>
      <c r="AK51" s="744"/>
      <c r="AL51" s="744"/>
      <c r="AM51" s="744"/>
    </row>
    <row r="52" spans="1:39" ht="21.75" customHeight="1">
      <c r="A52" s="575" t="s">
        <v>412</v>
      </c>
      <c r="B52" s="575"/>
      <c r="C52" s="575"/>
      <c r="D52" s="575"/>
      <c r="E52" s="575"/>
      <c r="F52" s="575"/>
      <c r="G52" s="576"/>
      <c r="H52" s="117">
        <v>3.29</v>
      </c>
      <c r="I52" s="118">
        <v>395</v>
      </c>
      <c r="J52" s="118">
        <v>344</v>
      </c>
      <c r="K52" s="745">
        <v>0.13600000000000001</v>
      </c>
      <c r="L52" s="746"/>
      <c r="M52" s="119">
        <v>0.09</v>
      </c>
      <c r="N52" s="579" t="s">
        <v>413</v>
      </c>
      <c r="O52" s="580"/>
      <c r="P52" s="580"/>
      <c r="Q52" s="580"/>
      <c r="R52" s="580"/>
      <c r="S52" s="580"/>
      <c r="T52" s="580"/>
      <c r="U52" s="580"/>
      <c r="V52" s="580"/>
      <c r="W52" s="580"/>
      <c r="X52" s="580"/>
      <c r="Y52" s="580"/>
      <c r="Z52" s="580"/>
      <c r="AA52" s="580"/>
      <c r="AB52" s="580"/>
      <c r="AC52" s="580"/>
      <c r="AD52" s="580"/>
      <c r="AE52" s="580"/>
      <c r="AF52" s="580"/>
      <c r="AG52" s="580"/>
      <c r="AH52" s="580"/>
      <c r="AI52" s="580"/>
      <c r="AJ52" s="580"/>
      <c r="AK52" s="580"/>
      <c r="AL52" s="580"/>
    </row>
    <row r="53" spans="1:39" ht="16.5" customHeight="1">
      <c r="A53" s="581"/>
      <c r="B53" s="581"/>
      <c r="C53" s="581"/>
      <c r="D53" s="581"/>
      <c r="E53" s="581"/>
      <c r="F53" s="581"/>
      <c r="G53" s="582"/>
      <c r="H53" s="117">
        <v>3.59</v>
      </c>
      <c r="I53" s="118">
        <v>205</v>
      </c>
      <c r="J53" s="118">
        <v>561</v>
      </c>
      <c r="K53" s="745">
        <v>0.115</v>
      </c>
      <c r="L53" s="746"/>
      <c r="M53" s="126">
        <v>-0.08</v>
      </c>
      <c r="N53" s="585"/>
      <c r="O53" s="581"/>
      <c r="P53" s="581"/>
      <c r="Q53" s="581"/>
      <c r="R53" s="581"/>
      <c r="S53" s="581"/>
      <c r="T53" s="581"/>
      <c r="U53" s="581"/>
      <c r="V53" s="581"/>
      <c r="W53" s="581"/>
      <c r="X53" s="581"/>
      <c r="Y53" s="581"/>
      <c r="Z53" s="581"/>
      <c r="AA53" s="581"/>
      <c r="AB53" s="581"/>
      <c r="AC53" s="581"/>
      <c r="AD53" s="581"/>
      <c r="AE53" s="581"/>
      <c r="AF53" s="581"/>
      <c r="AG53" s="581"/>
      <c r="AH53" s="581"/>
      <c r="AI53" s="581"/>
      <c r="AJ53" s="581"/>
      <c r="AK53" s="581"/>
      <c r="AL53" s="581"/>
    </row>
    <row r="54" spans="1:39" ht="16.5" customHeight="1">
      <c r="A54" s="583"/>
      <c r="B54" s="583"/>
      <c r="C54" s="583"/>
      <c r="D54" s="583"/>
      <c r="E54" s="583"/>
      <c r="F54" s="583"/>
      <c r="G54" s="584"/>
      <c r="H54" s="117">
        <v>4.3899999999999997</v>
      </c>
      <c r="I54" s="118">
        <v>60</v>
      </c>
      <c r="J54" s="129">
        <v>2063</v>
      </c>
      <c r="K54" s="745">
        <v>0.124</v>
      </c>
      <c r="L54" s="746"/>
      <c r="M54" s="119">
        <v>-0.01</v>
      </c>
      <c r="N54" s="586"/>
      <c r="O54" s="583"/>
      <c r="P54" s="583"/>
      <c r="Q54" s="583"/>
      <c r="R54" s="583"/>
      <c r="S54" s="583"/>
      <c r="T54" s="583"/>
      <c r="U54" s="583"/>
      <c r="V54" s="583"/>
      <c r="W54" s="583"/>
      <c r="X54" s="583"/>
      <c r="Y54" s="583"/>
      <c r="Z54" s="583"/>
      <c r="AA54" s="583"/>
      <c r="AB54" s="583"/>
      <c r="AC54" s="583"/>
      <c r="AD54" s="583"/>
      <c r="AE54" s="583"/>
      <c r="AF54" s="583"/>
      <c r="AG54" s="583"/>
      <c r="AH54" s="583"/>
      <c r="AI54" s="583"/>
      <c r="AJ54" s="583"/>
      <c r="AK54" s="583"/>
      <c r="AL54" s="583"/>
    </row>
    <row r="55" spans="1:39" ht="16.5" customHeight="1">
      <c r="A55" s="744" t="s">
        <v>414</v>
      </c>
      <c r="B55" s="744"/>
      <c r="C55" s="744"/>
      <c r="D55" s="744"/>
      <c r="E55" s="744"/>
      <c r="F55" s="744"/>
      <c r="G55" s="744"/>
      <c r="H55" s="744"/>
      <c r="I55" s="744"/>
      <c r="J55" s="744"/>
      <c r="K55" s="744"/>
      <c r="L55" s="744"/>
      <c r="M55" s="744"/>
      <c r="N55" s="744"/>
      <c r="O55" s="744"/>
      <c r="P55" s="744"/>
      <c r="Q55" s="744"/>
      <c r="R55" s="744"/>
      <c r="S55" s="744"/>
      <c r="T55" s="744"/>
      <c r="U55" s="744"/>
      <c r="V55" s="744"/>
      <c r="W55" s="744"/>
      <c r="X55" s="744"/>
      <c r="Y55" s="744"/>
      <c r="Z55" s="744"/>
      <c r="AA55" s="744"/>
      <c r="AB55" s="744"/>
      <c r="AC55" s="744"/>
      <c r="AD55" s="744"/>
      <c r="AE55" s="744"/>
      <c r="AF55" s="744"/>
      <c r="AG55" s="744"/>
      <c r="AH55" s="744"/>
      <c r="AI55" s="744"/>
      <c r="AJ55" s="744"/>
      <c r="AK55" s="744"/>
      <c r="AL55" s="744"/>
      <c r="AM55" s="744"/>
    </row>
    <row r="56" spans="1:39" ht="53.25" customHeight="1">
      <c r="A56" s="138" t="s">
        <v>415</v>
      </c>
      <c r="B56" s="598" t="s">
        <v>416</v>
      </c>
      <c r="C56" s="636"/>
      <c r="D56" s="636"/>
      <c r="E56" s="636"/>
      <c r="F56" s="775" t="s">
        <v>417</v>
      </c>
      <c r="G56" s="776"/>
      <c r="H56" s="121" t="s">
        <v>418</v>
      </c>
      <c r="I56" s="122" t="s">
        <v>419</v>
      </c>
      <c r="J56" s="123" t="s">
        <v>420</v>
      </c>
      <c r="K56" s="598" t="s">
        <v>421</v>
      </c>
      <c r="L56" s="599"/>
      <c r="M56" s="52" t="s">
        <v>422</v>
      </c>
      <c r="N56" s="777" t="s">
        <v>423</v>
      </c>
      <c r="O56" s="651"/>
      <c r="P56" s="652"/>
      <c r="Q56" s="778" t="s">
        <v>424</v>
      </c>
      <c r="R56" s="779"/>
      <c r="S56" s="575" t="s">
        <v>425</v>
      </c>
      <c r="T56" s="575"/>
      <c r="U56" s="575"/>
      <c r="V56" s="575"/>
      <c r="W56" s="575"/>
      <c r="X56" s="575"/>
      <c r="Y56" s="575"/>
      <c r="Z56" s="575"/>
      <c r="AA56" s="575"/>
      <c r="AB56" s="575"/>
      <c r="AC56" s="639" t="s">
        <v>426</v>
      </c>
      <c r="AD56" s="639"/>
      <c r="AE56" s="639"/>
      <c r="AF56" s="639"/>
      <c r="AG56" s="639"/>
      <c r="AH56" s="639"/>
      <c r="AI56" s="639"/>
      <c r="AJ56" s="639" t="s">
        <v>427</v>
      </c>
      <c r="AK56" s="640"/>
    </row>
    <row r="57" spans="1:39" ht="19.5" customHeight="1">
      <c r="A57" s="139">
        <v>15</v>
      </c>
      <c r="B57" s="765" t="s">
        <v>428</v>
      </c>
      <c r="C57" s="766"/>
      <c r="D57" s="767">
        <v>101</v>
      </c>
      <c r="E57" s="767"/>
      <c r="F57" s="768">
        <v>1</v>
      </c>
      <c r="G57" s="769"/>
      <c r="H57" s="114">
        <v>3.76</v>
      </c>
      <c r="I57" s="115">
        <v>390</v>
      </c>
      <c r="J57" s="115">
        <v>758</v>
      </c>
      <c r="K57" s="758">
        <v>0.29499999999999998</v>
      </c>
      <c r="L57" s="759"/>
      <c r="M57" s="116">
        <v>0.08</v>
      </c>
      <c r="N57" s="770" t="s">
        <v>429</v>
      </c>
      <c r="O57" s="771"/>
      <c r="P57" s="772"/>
      <c r="Q57" s="773">
        <v>1001</v>
      </c>
      <c r="R57" s="774"/>
      <c r="S57" s="760" t="s">
        <v>430</v>
      </c>
      <c r="T57" s="760"/>
      <c r="U57" s="760"/>
      <c r="V57" s="760"/>
      <c r="W57" s="761">
        <v>5.3410000000000002</v>
      </c>
      <c r="X57" s="761"/>
      <c r="Y57" s="762" t="s">
        <v>431</v>
      </c>
      <c r="Z57" s="762"/>
      <c r="AA57" s="762"/>
      <c r="AB57" s="762"/>
      <c r="AC57" s="760" t="s">
        <v>432</v>
      </c>
      <c r="AD57" s="760"/>
      <c r="AE57" s="760"/>
      <c r="AF57" s="760"/>
      <c r="AG57" s="760"/>
      <c r="AH57" s="760"/>
      <c r="AI57" s="760"/>
      <c r="AJ57" s="763">
        <v>-0.03</v>
      </c>
      <c r="AK57" s="764"/>
    </row>
    <row r="58" spans="1:39" ht="15" customHeight="1">
      <c r="A58" s="581"/>
      <c r="B58" s="581"/>
      <c r="C58" s="581"/>
      <c r="D58" s="581"/>
      <c r="E58" s="581"/>
      <c r="F58" s="581"/>
      <c r="G58" s="582"/>
      <c r="H58" s="114">
        <v>4.3099999999999996</v>
      </c>
      <c r="I58" s="115">
        <v>140</v>
      </c>
      <c r="J58" s="140">
        <v>1860</v>
      </c>
      <c r="K58" s="758">
        <v>0.26</v>
      </c>
      <c r="L58" s="759"/>
      <c r="M58" s="116">
        <v>-0.05</v>
      </c>
      <c r="N58" s="585"/>
      <c r="O58" s="581"/>
      <c r="P58" s="581"/>
      <c r="Q58" s="581"/>
      <c r="R58" s="581"/>
      <c r="S58" s="581"/>
      <c r="T58" s="581"/>
      <c r="U58" s="581"/>
      <c r="V58" s="581"/>
      <c r="W58" s="581"/>
      <c r="X58" s="581"/>
      <c r="Y58" s="581"/>
      <c r="Z58" s="581"/>
      <c r="AA58" s="581"/>
      <c r="AB58" s="581"/>
      <c r="AC58" s="581"/>
      <c r="AD58" s="581"/>
      <c r="AE58" s="581"/>
      <c r="AF58" s="581"/>
      <c r="AG58" s="581"/>
      <c r="AH58" s="581"/>
      <c r="AI58" s="581"/>
      <c r="AJ58" s="581"/>
      <c r="AK58" s="581"/>
    </row>
    <row r="59" spans="1:39" ht="14.65" customHeight="1">
      <c r="A59" s="583"/>
      <c r="B59" s="583"/>
      <c r="C59" s="583"/>
      <c r="D59" s="583"/>
      <c r="E59" s="583"/>
      <c r="F59" s="583"/>
      <c r="G59" s="584"/>
      <c r="H59" s="114">
        <v>5.27</v>
      </c>
      <c r="I59" s="115">
        <v>30</v>
      </c>
      <c r="J59" s="140">
        <v>8920</v>
      </c>
      <c r="K59" s="758">
        <v>0.26800000000000002</v>
      </c>
      <c r="L59" s="759"/>
      <c r="M59" s="116">
        <v>-0.03</v>
      </c>
      <c r="N59" s="586"/>
      <c r="O59" s="583"/>
      <c r="P59" s="583"/>
      <c r="Q59" s="583"/>
      <c r="R59" s="583"/>
      <c r="S59" s="583"/>
      <c r="T59" s="583"/>
      <c r="U59" s="583"/>
      <c r="V59" s="583"/>
      <c r="W59" s="583"/>
      <c r="X59" s="583"/>
      <c r="Y59" s="583"/>
      <c r="Z59" s="583"/>
      <c r="AA59" s="583"/>
      <c r="AB59" s="583"/>
      <c r="AC59" s="583"/>
      <c r="AD59" s="583"/>
      <c r="AE59" s="583"/>
      <c r="AF59" s="583"/>
      <c r="AG59" s="583"/>
      <c r="AH59" s="583"/>
      <c r="AI59" s="583"/>
      <c r="AJ59" s="583"/>
      <c r="AK59" s="583"/>
    </row>
    <row r="60" spans="1:39" ht="17.25" customHeight="1">
      <c r="A60" s="574" t="s">
        <v>433</v>
      </c>
      <c r="B60" s="574"/>
      <c r="C60" s="574"/>
      <c r="D60" s="574"/>
      <c r="E60" s="574"/>
      <c r="F60" s="574"/>
      <c r="G60" s="574"/>
      <c r="H60" s="574"/>
      <c r="I60" s="574"/>
      <c r="J60" s="574"/>
      <c r="K60" s="574"/>
      <c r="L60" s="574"/>
      <c r="M60" s="574"/>
      <c r="N60" s="574"/>
      <c r="O60" s="574"/>
      <c r="P60" s="574"/>
      <c r="Q60" s="574"/>
      <c r="R60" s="574"/>
      <c r="S60" s="574"/>
      <c r="T60" s="574"/>
      <c r="U60" s="574"/>
      <c r="V60" s="574"/>
      <c r="W60" s="574"/>
      <c r="X60" s="574"/>
      <c r="Y60" s="574"/>
      <c r="Z60" s="574"/>
      <c r="AA60" s="574"/>
      <c r="AB60" s="574"/>
      <c r="AC60" s="574"/>
      <c r="AD60" s="574"/>
      <c r="AE60" s="574"/>
      <c r="AF60" s="574"/>
      <c r="AG60" s="574"/>
      <c r="AH60" s="574"/>
      <c r="AI60" s="574"/>
      <c r="AJ60" s="574"/>
      <c r="AK60" s="574"/>
      <c r="AL60" s="574"/>
      <c r="AM60" s="574"/>
    </row>
    <row r="61" spans="1:39" ht="22.5" customHeight="1">
      <c r="A61" s="575" t="s">
        <v>434</v>
      </c>
      <c r="B61" s="575"/>
      <c r="C61" s="575"/>
      <c r="D61" s="575"/>
      <c r="E61" s="575"/>
      <c r="F61" s="575"/>
      <c r="G61" s="576"/>
      <c r="H61" s="114">
        <v>2.15</v>
      </c>
      <c r="I61" s="115">
        <v>20</v>
      </c>
      <c r="J61" s="115">
        <v>54</v>
      </c>
      <c r="K61" s="758">
        <v>1E-3</v>
      </c>
      <c r="L61" s="759"/>
      <c r="M61" s="116">
        <v>0.03</v>
      </c>
      <c r="N61" s="579" t="s">
        <v>435</v>
      </c>
      <c r="O61" s="580"/>
      <c r="P61" s="580"/>
      <c r="Q61" s="580"/>
      <c r="R61" s="580"/>
      <c r="S61" s="580"/>
      <c r="T61" s="580"/>
      <c r="U61" s="580"/>
      <c r="V61" s="580"/>
      <c r="W61" s="580"/>
      <c r="X61" s="580"/>
      <c r="Y61" s="580"/>
      <c r="Z61" s="580"/>
      <c r="AA61" s="580"/>
      <c r="AB61" s="580"/>
      <c r="AC61" s="580"/>
      <c r="AD61" s="580"/>
      <c r="AE61" s="580"/>
      <c r="AF61" s="580"/>
      <c r="AG61" s="580"/>
      <c r="AH61" s="580"/>
      <c r="AI61" s="580"/>
      <c r="AJ61" s="580"/>
      <c r="AK61" s="580"/>
      <c r="AL61" s="580"/>
    </row>
    <row r="62" spans="1:39" ht="14.65" customHeight="1">
      <c r="A62" s="581"/>
      <c r="B62" s="581"/>
      <c r="C62" s="581"/>
      <c r="D62" s="581"/>
      <c r="E62" s="581"/>
      <c r="F62" s="581"/>
      <c r="G62" s="582"/>
      <c r="H62" s="114">
        <v>2.5499999999999998</v>
      </c>
      <c r="I62" s="115">
        <v>10</v>
      </c>
      <c r="J62" s="115">
        <v>103</v>
      </c>
      <c r="K62" s="758">
        <v>1E-3</v>
      </c>
      <c r="L62" s="759"/>
      <c r="M62" s="116">
        <v>-0.02</v>
      </c>
      <c r="N62" s="585"/>
      <c r="O62" s="581"/>
      <c r="P62" s="581"/>
      <c r="Q62" s="581"/>
      <c r="R62" s="581"/>
      <c r="S62" s="581"/>
      <c r="T62" s="581"/>
      <c r="U62" s="581"/>
      <c r="V62" s="581"/>
      <c r="W62" s="581"/>
      <c r="X62" s="581"/>
      <c r="Y62" s="581"/>
      <c r="Z62" s="581"/>
      <c r="AA62" s="581"/>
      <c r="AB62" s="581"/>
      <c r="AC62" s="581"/>
      <c r="AD62" s="581"/>
      <c r="AE62" s="581"/>
      <c r="AF62" s="581"/>
      <c r="AG62" s="581"/>
      <c r="AH62" s="581"/>
      <c r="AI62" s="581"/>
      <c r="AJ62" s="581"/>
      <c r="AK62" s="581"/>
      <c r="AL62" s="581"/>
    </row>
    <row r="63" spans="1:39" ht="15" customHeight="1">
      <c r="A63" s="583"/>
      <c r="B63" s="583"/>
      <c r="C63" s="583"/>
      <c r="D63" s="583"/>
      <c r="E63" s="583"/>
      <c r="F63" s="583"/>
      <c r="G63" s="584"/>
      <c r="H63" s="114">
        <v>2.98</v>
      </c>
      <c r="I63" s="141">
        <v>5</v>
      </c>
      <c r="J63" s="115">
        <v>207</v>
      </c>
      <c r="K63" s="758">
        <v>1E-3</v>
      </c>
      <c r="L63" s="759"/>
      <c r="M63" s="142">
        <v>-0.01</v>
      </c>
      <c r="N63" s="586"/>
      <c r="O63" s="583"/>
      <c r="P63" s="583"/>
      <c r="Q63" s="583"/>
      <c r="R63" s="583"/>
      <c r="S63" s="583"/>
      <c r="T63" s="583"/>
      <c r="U63" s="583"/>
      <c r="V63" s="583"/>
      <c r="W63" s="583"/>
      <c r="X63" s="583"/>
      <c r="Y63" s="583"/>
      <c r="Z63" s="583"/>
      <c r="AA63" s="583"/>
      <c r="AB63" s="583"/>
      <c r="AC63" s="583"/>
      <c r="AD63" s="583"/>
      <c r="AE63" s="583"/>
      <c r="AF63" s="583"/>
      <c r="AG63" s="583"/>
      <c r="AH63" s="583"/>
      <c r="AI63" s="583"/>
      <c r="AJ63" s="583"/>
      <c r="AK63" s="583"/>
      <c r="AL63" s="583"/>
    </row>
    <row r="64" spans="1:39" ht="17.25" customHeight="1">
      <c r="A64" s="574" t="s">
        <v>436</v>
      </c>
      <c r="B64" s="574"/>
      <c r="C64" s="574"/>
      <c r="D64" s="574"/>
      <c r="E64" s="574"/>
      <c r="F64" s="574"/>
      <c r="G64" s="574"/>
      <c r="H64" s="574"/>
      <c r="I64" s="574"/>
      <c r="J64" s="574"/>
      <c r="K64" s="574"/>
      <c r="L64" s="574"/>
      <c r="M64" s="574"/>
      <c r="N64" s="574"/>
      <c r="O64" s="574"/>
      <c r="P64" s="574"/>
      <c r="Q64" s="574"/>
      <c r="R64" s="574"/>
      <c r="S64" s="574"/>
      <c r="T64" s="574"/>
      <c r="U64" s="574"/>
      <c r="V64" s="574"/>
      <c r="W64" s="574"/>
      <c r="X64" s="574"/>
      <c r="Y64" s="574"/>
      <c r="Z64" s="574"/>
      <c r="AA64" s="574"/>
      <c r="AB64" s="574"/>
      <c r="AC64" s="574"/>
      <c r="AD64" s="574"/>
      <c r="AE64" s="574"/>
      <c r="AF64" s="574"/>
      <c r="AG64" s="574"/>
      <c r="AH64" s="574"/>
      <c r="AI64" s="574"/>
      <c r="AJ64" s="574"/>
      <c r="AK64" s="574"/>
      <c r="AL64" s="574"/>
      <c r="AM64" s="574"/>
    </row>
    <row r="65" spans="1:39" ht="24" customHeight="1">
      <c r="A65" s="575" t="s">
        <v>437</v>
      </c>
      <c r="B65" s="575"/>
      <c r="C65" s="575"/>
      <c r="D65" s="575"/>
      <c r="E65" s="575"/>
      <c r="F65" s="575"/>
      <c r="G65" s="576"/>
      <c r="H65" s="108">
        <v>3.84</v>
      </c>
      <c r="I65" s="109">
        <v>400</v>
      </c>
      <c r="J65" s="109">
        <v>830</v>
      </c>
      <c r="K65" s="617">
        <v>0.33200000000000002</v>
      </c>
      <c r="L65" s="618"/>
      <c r="M65" s="143">
        <v>-0.02</v>
      </c>
      <c r="N65" s="579" t="s">
        <v>438</v>
      </c>
      <c r="O65" s="580"/>
      <c r="P65" s="580"/>
      <c r="Q65" s="580"/>
      <c r="R65" s="580"/>
      <c r="S65" s="580"/>
      <c r="T65" s="580"/>
      <c r="U65" s="580"/>
      <c r="V65" s="580"/>
      <c r="W65" s="580"/>
      <c r="X65" s="580"/>
      <c r="Y65" s="580"/>
      <c r="Z65" s="580"/>
      <c r="AA65" s="580"/>
      <c r="AB65" s="580"/>
      <c r="AC65" s="580"/>
      <c r="AD65" s="580"/>
      <c r="AE65" s="580"/>
      <c r="AF65" s="580"/>
      <c r="AG65" s="580"/>
      <c r="AH65" s="580"/>
      <c r="AI65" s="580"/>
      <c r="AJ65" s="580"/>
      <c r="AK65" s="580"/>
      <c r="AL65" s="580"/>
    </row>
    <row r="66" spans="1:39" ht="15" customHeight="1">
      <c r="A66" s="581"/>
      <c r="B66" s="581"/>
      <c r="C66" s="581"/>
      <c r="D66" s="581"/>
      <c r="E66" s="581"/>
      <c r="F66" s="581"/>
      <c r="G66" s="582"/>
      <c r="H66" s="108">
        <v>4.3099999999999996</v>
      </c>
      <c r="I66" s="109">
        <v>200</v>
      </c>
      <c r="J66" s="112">
        <v>1775</v>
      </c>
      <c r="K66" s="617">
        <v>0.35499999999999998</v>
      </c>
      <c r="L66" s="618"/>
      <c r="M66" s="143">
        <v>0.04</v>
      </c>
      <c r="N66" s="585"/>
      <c r="O66" s="581"/>
      <c r="P66" s="581"/>
      <c r="Q66" s="581"/>
      <c r="R66" s="581"/>
      <c r="S66" s="581"/>
      <c r="T66" s="581"/>
      <c r="U66" s="581"/>
      <c r="V66" s="581"/>
      <c r="W66" s="581"/>
      <c r="X66" s="581"/>
      <c r="Y66" s="581"/>
      <c r="Z66" s="581"/>
      <c r="AA66" s="581"/>
      <c r="AB66" s="581"/>
      <c r="AC66" s="581"/>
      <c r="AD66" s="581"/>
      <c r="AE66" s="581"/>
      <c r="AF66" s="581"/>
      <c r="AG66" s="581"/>
      <c r="AH66" s="581"/>
      <c r="AI66" s="581"/>
      <c r="AJ66" s="581"/>
      <c r="AK66" s="581"/>
      <c r="AL66" s="581"/>
    </row>
    <row r="67" spans="1:39" ht="15" customHeight="1">
      <c r="A67" s="583"/>
      <c r="B67" s="583"/>
      <c r="C67" s="583"/>
      <c r="D67" s="583"/>
      <c r="E67" s="583"/>
      <c r="F67" s="583"/>
      <c r="G67" s="584"/>
      <c r="H67" s="108">
        <v>5.27</v>
      </c>
      <c r="I67" s="109">
        <v>40</v>
      </c>
      <c r="J67" s="112">
        <v>8372</v>
      </c>
      <c r="K67" s="617">
        <v>0.33500000000000002</v>
      </c>
      <c r="L67" s="618"/>
      <c r="M67" s="143">
        <v>-0.02</v>
      </c>
      <c r="N67" s="586"/>
      <c r="O67" s="583"/>
      <c r="P67" s="583"/>
      <c r="Q67" s="583"/>
      <c r="R67" s="583"/>
      <c r="S67" s="583"/>
      <c r="T67" s="583"/>
      <c r="U67" s="583"/>
      <c r="V67" s="583"/>
      <c r="W67" s="583"/>
      <c r="X67" s="583"/>
      <c r="Y67" s="583"/>
      <c r="Z67" s="583"/>
      <c r="AA67" s="583"/>
      <c r="AB67" s="583"/>
      <c r="AC67" s="583"/>
      <c r="AD67" s="583"/>
      <c r="AE67" s="583"/>
      <c r="AF67" s="583"/>
      <c r="AG67" s="583"/>
      <c r="AH67" s="583"/>
      <c r="AI67" s="583"/>
      <c r="AJ67" s="583"/>
      <c r="AK67" s="583"/>
      <c r="AL67" s="583"/>
    </row>
    <row r="68" spans="1:39" ht="16.5" customHeight="1">
      <c r="A68" s="574" t="s">
        <v>439</v>
      </c>
      <c r="B68" s="574"/>
      <c r="C68" s="574"/>
      <c r="D68" s="574"/>
      <c r="E68" s="574"/>
      <c r="F68" s="574"/>
      <c r="G68" s="574"/>
      <c r="H68" s="574"/>
      <c r="I68" s="574"/>
      <c r="J68" s="574"/>
      <c r="K68" s="574"/>
      <c r="L68" s="574"/>
      <c r="M68" s="574"/>
      <c r="N68" s="574"/>
      <c r="O68" s="574"/>
      <c r="P68" s="574"/>
      <c r="Q68" s="574"/>
      <c r="R68" s="574"/>
      <c r="S68" s="574"/>
      <c r="T68" s="574"/>
      <c r="U68" s="574"/>
      <c r="V68" s="574"/>
      <c r="W68" s="574"/>
      <c r="X68" s="574"/>
      <c r="Y68" s="574"/>
      <c r="Z68" s="574"/>
      <c r="AA68" s="574"/>
      <c r="AB68" s="574"/>
      <c r="AC68" s="574"/>
      <c r="AD68" s="574"/>
      <c r="AE68" s="574"/>
      <c r="AF68" s="574"/>
      <c r="AG68" s="574"/>
      <c r="AH68" s="574"/>
      <c r="AI68" s="574"/>
      <c r="AJ68" s="574"/>
      <c r="AK68" s="574"/>
      <c r="AL68" s="574"/>
      <c r="AM68" s="574"/>
    </row>
    <row r="69" spans="1:39" ht="21.75" customHeight="1">
      <c r="A69" s="575" t="s">
        <v>440</v>
      </c>
      <c r="B69" s="575"/>
      <c r="C69" s="575"/>
      <c r="D69" s="575"/>
      <c r="E69" s="575"/>
      <c r="F69" s="575"/>
      <c r="G69" s="576"/>
      <c r="H69" s="144">
        <v>4.0199999999999996</v>
      </c>
      <c r="I69" s="109">
        <v>400</v>
      </c>
      <c r="J69" s="145">
        <v>1050</v>
      </c>
      <c r="K69" s="617">
        <v>0.42</v>
      </c>
      <c r="L69" s="618"/>
      <c r="M69" s="143">
        <v>0.02</v>
      </c>
      <c r="N69" s="579" t="s">
        <v>441</v>
      </c>
      <c r="O69" s="580"/>
      <c r="P69" s="580"/>
      <c r="Q69" s="580"/>
      <c r="R69" s="580"/>
      <c r="S69" s="580"/>
      <c r="T69" s="580"/>
      <c r="U69" s="580"/>
      <c r="V69" s="580"/>
      <c r="W69" s="580"/>
      <c r="X69" s="580"/>
      <c r="Y69" s="580"/>
      <c r="Z69" s="580"/>
      <c r="AA69" s="580"/>
      <c r="AB69" s="580"/>
      <c r="AC69" s="580"/>
      <c r="AD69" s="580"/>
      <c r="AE69" s="580"/>
      <c r="AF69" s="580"/>
      <c r="AG69" s="580"/>
      <c r="AH69" s="580"/>
      <c r="AI69" s="580"/>
      <c r="AJ69" s="580"/>
      <c r="AK69" s="580"/>
      <c r="AL69" s="580"/>
    </row>
    <row r="70" spans="1:39" ht="15" customHeight="1">
      <c r="A70" s="581"/>
      <c r="B70" s="581"/>
      <c r="C70" s="581"/>
      <c r="D70" s="581"/>
      <c r="E70" s="581"/>
      <c r="F70" s="581"/>
      <c r="G70" s="582"/>
      <c r="H70" s="108">
        <v>4.6900000000000004</v>
      </c>
      <c r="I70" s="146">
        <v>135</v>
      </c>
      <c r="J70" s="127">
        <v>3111</v>
      </c>
      <c r="K70" s="617">
        <v>0.42</v>
      </c>
      <c r="L70" s="618"/>
      <c r="M70" s="143">
        <v>0.02</v>
      </c>
      <c r="N70" s="585"/>
      <c r="O70" s="581"/>
      <c r="P70" s="581"/>
      <c r="Q70" s="581"/>
      <c r="R70" s="581"/>
      <c r="S70" s="581"/>
      <c r="T70" s="581"/>
      <c r="U70" s="581"/>
      <c r="V70" s="581"/>
      <c r="W70" s="581"/>
      <c r="X70" s="581"/>
      <c r="Y70" s="581"/>
      <c r="Z70" s="581"/>
      <c r="AA70" s="581"/>
      <c r="AB70" s="581"/>
      <c r="AC70" s="581"/>
      <c r="AD70" s="581"/>
      <c r="AE70" s="581"/>
      <c r="AF70" s="581"/>
      <c r="AG70" s="581"/>
      <c r="AH70" s="581"/>
      <c r="AI70" s="581"/>
      <c r="AJ70" s="581"/>
      <c r="AK70" s="581"/>
      <c r="AL70" s="581"/>
    </row>
    <row r="71" spans="1:39" ht="15" customHeight="1">
      <c r="A71" s="583"/>
      <c r="B71" s="583"/>
      <c r="C71" s="583"/>
      <c r="D71" s="583"/>
      <c r="E71" s="583"/>
      <c r="F71" s="583"/>
      <c r="G71" s="584"/>
      <c r="H71" s="108">
        <v>5.41</v>
      </c>
      <c r="I71" s="109">
        <v>40</v>
      </c>
      <c r="J71" s="112">
        <v>10000</v>
      </c>
      <c r="K71" s="617">
        <v>0.4</v>
      </c>
      <c r="L71" s="618"/>
      <c r="M71" s="143">
        <v>-0.03</v>
      </c>
      <c r="N71" s="586"/>
      <c r="O71" s="583"/>
      <c r="P71" s="583"/>
      <c r="Q71" s="583"/>
      <c r="R71" s="583"/>
      <c r="S71" s="583"/>
      <c r="T71" s="583"/>
      <c r="U71" s="583"/>
      <c r="V71" s="583"/>
      <c r="W71" s="583"/>
      <c r="X71" s="583"/>
      <c r="Y71" s="583"/>
      <c r="Z71" s="583"/>
      <c r="AA71" s="583"/>
      <c r="AB71" s="583"/>
      <c r="AC71" s="583"/>
      <c r="AD71" s="583"/>
      <c r="AE71" s="583"/>
      <c r="AF71" s="583"/>
      <c r="AG71" s="583"/>
      <c r="AH71" s="583"/>
      <c r="AI71" s="583"/>
      <c r="AJ71" s="583"/>
      <c r="AK71" s="583"/>
      <c r="AL71" s="583"/>
    </row>
    <row r="72" spans="1:39" ht="17.25" customHeight="1">
      <c r="A72" s="574" t="s">
        <v>442</v>
      </c>
      <c r="B72" s="574"/>
      <c r="C72" s="574"/>
      <c r="D72" s="574"/>
      <c r="E72" s="574"/>
      <c r="F72" s="574"/>
      <c r="G72" s="574"/>
      <c r="H72" s="574"/>
      <c r="I72" s="574"/>
      <c r="J72" s="574"/>
      <c r="K72" s="574"/>
      <c r="L72" s="574"/>
      <c r="M72" s="574"/>
      <c r="N72" s="574"/>
      <c r="O72" s="574"/>
      <c r="P72" s="574"/>
      <c r="Q72" s="574"/>
      <c r="R72" s="574"/>
      <c r="S72" s="574"/>
      <c r="T72" s="574"/>
      <c r="U72" s="574"/>
      <c r="V72" s="574"/>
      <c r="W72" s="574"/>
      <c r="X72" s="574"/>
      <c r="Y72" s="574"/>
      <c r="Z72" s="574"/>
      <c r="AA72" s="574"/>
      <c r="AB72" s="574"/>
      <c r="AC72" s="574"/>
      <c r="AD72" s="574"/>
      <c r="AE72" s="574"/>
      <c r="AF72" s="574"/>
      <c r="AG72" s="574"/>
      <c r="AH72" s="574"/>
      <c r="AI72" s="574"/>
      <c r="AJ72" s="574"/>
      <c r="AK72" s="574"/>
      <c r="AL72" s="574"/>
      <c r="AM72" s="574"/>
    </row>
    <row r="73" spans="1:39" ht="24" customHeight="1">
      <c r="A73" s="575" t="s">
        <v>443</v>
      </c>
      <c r="B73" s="575"/>
      <c r="C73" s="575"/>
      <c r="D73" s="575"/>
      <c r="E73" s="575"/>
      <c r="F73" s="575"/>
      <c r="G73" s="576"/>
      <c r="H73" s="114">
        <v>2.96</v>
      </c>
      <c r="I73" s="115">
        <v>62</v>
      </c>
      <c r="J73" s="115">
        <v>186</v>
      </c>
      <c r="K73" s="758">
        <v>1.2E-2</v>
      </c>
      <c r="L73" s="759"/>
      <c r="M73" s="116">
        <v>0.06</v>
      </c>
      <c r="N73" s="579" t="s">
        <v>444</v>
      </c>
      <c r="O73" s="580"/>
      <c r="P73" s="580"/>
      <c r="Q73" s="580"/>
      <c r="R73" s="580"/>
      <c r="S73" s="580"/>
      <c r="T73" s="580"/>
      <c r="U73" s="580"/>
      <c r="V73" s="580"/>
      <c r="W73" s="580"/>
      <c r="X73" s="580"/>
      <c r="Y73" s="580"/>
      <c r="Z73" s="580"/>
      <c r="AA73" s="580"/>
      <c r="AB73" s="580"/>
      <c r="AC73" s="580"/>
      <c r="AD73" s="580"/>
      <c r="AE73" s="580"/>
      <c r="AF73" s="580"/>
      <c r="AG73" s="580"/>
      <c r="AH73" s="580"/>
      <c r="AI73" s="580"/>
      <c r="AJ73" s="580"/>
      <c r="AK73" s="580"/>
      <c r="AL73" s="580"/>
    </row>
    <row r="74" spans="1:39" ht="15" customHeight="1">
      <c r="A74" s="581"/>
      <c r="B74" s="581"/>
      <c r="C74" s="581"/>
      <c r="D74" s="581"/>
      <c r="E74" s="581"/>
      <c r="F74" s="581"/>
      <c r="G74" s="582"/>
      <c r="H74" s="114">
        <v>3.6</v>
      </c>
      <c r="I74" s="115">
        <v>20</v>
      </c>
      <c r="J74" s="115">
        <v>526</v>
      </c>
      <c r="K74" s="758">
        <v>1.0999999999999999E-2</v>
      </c>
      <c r="L74" s="759"/>
      <c r="M74" s="116">
        <v>-0.04</v>
      </c>
      <c r="N74" s="585"/>
      <c r="O74" s="581"/>
      <c r="P74" s="581"/>
      <c r="Q74" s="581"/>
      <c r="R74" s="581"/>
      <c r="S74" s="581"/>
      <c r="T74" s="581"/>
      <c r="U74" s="581"/>
      <c r="V74" s="581"/>
      <c r="W74" s="581"/>
      <c r="X74" s="581"/>
      <c r="Y74" s="581"/>
      <c r="Z74" s="581"/>
      <c r="AA74" s="581"/>
      <c r="AB74" s="581"/>
      <c r="AC74" s="581"/>
      <c r="AD74" s="581"/>
      <c r="AE74" s="581"/>
      <c r="AF74" s="581"/>
      <c r="AG74" s="581"/>
      <c r="AH74" s="581"/>
      <c r="AI74" s="581"/>
      <c r="AJ74" s="581"/>
      <c r="AK74" s="581"/>
      <c r="AL74" s="581"/>
    </row>
    <row r="75" spans="1:39" ht="14.65" customHeight="1">
      <c r="A75" s="583"/>
      <c r="B75" s="583"/>
      <c r="C75" s="583"/>
      <c r="D75" s="583"/>
      <c r="E75" s="583"/>
      <c r="F75" s="583"/>
      <c r="G75" s="584"/>
      <c r="H75" s="114">
        <v>4.3499999999999996</v>
      </c>
      <c r="I75" s="115">
        <v>6</v>
      </c>
      <c r="J75" s="147">
        <v>1782</v>
      </c>
      <c r="K75" s="758">
        <v>1.0999999999999999E-2</v>
      </c>
      <c r="L75" s="759"/>
      <c r="M75" s="116">
        <v>-0.02</v>
      </c>
      <c r="N75" s="586"/>
      <c r="O75" s="583"/>
      <c r="P75" s="583"/>
      <c r="Q75" s="583"/>
      <c r="R75" s="583"/>
      <c r="S75" s="583"/>
      <c r="T75" s="583"/>
      <c r="U75" s="583"/>
      <c r="V75" s="583"/>
      <c r="W75" s="583"/>
      <c r="X75" s="583"/>
      <c r="Y75" s="583"/>
      <c r="Z75" s="583"/>
      <c r="AA75" s="583"/>
      <c r="AB75" s="583"/>
      <c r="AC75" s="583"/>
      <c r="AD75" s="583"/>
      <c r="AE75" s="583"/>
      <c r="AF75" s="583"/>
      <c r="AG75" s="583"/>
      <c r="AH75" s="583"/>
      <c r="AI75" s="583"/>
      <c r="AJ75" s="583"/>
      <c r="AK75" s="583"/>
      <c r="AL75" s="583"/>
    </row>
    <row r="76" spans="1:39" ht="17.25" customHeight="1">
      <c r="A76" s="574" t="s">
        <v>445</v>
      </c>
      <c r="B76" s="574"/>
      <c r="C76" s="574"/>
      <c r="D76" s="574"/>
      <c r="E76" s="574"/>
      <c r="F76" s="574"/>
      <c r="G76" s="574"/>
      <c r="H76" s="574"/>
      <c r="I76" s="574"/>
      <c r="J76" s="574"/>
      <c r="K76" s="574"/>
      <c r="L76" s="574"/>
      <c r="M76" s="574"/>
      <c r="N76" s="574"/>
      <c r="O76" s="574"/>
      <c r="P76" s="574"/>
      <c r="Q76" s="574"/>
      <c r="R76" s="574"/>
      <c r="S76" s="574"/>
      <c r="T76" s="574"/>
      <c r="U76" s="574"/>
      <c r="V76" s="574"/>
      <c r="W76" s="574"/>
      <c r="X76" s="574"/>
      <c r="Y76" s="574"/>
      <c r="Z76" s="574"/>
      <c r="AA76" s="574"/>
      <c r="AB76" s="574"/>
      <c r="AC76" s="574"/>
      <c r="AD76" s="574"/>
      <c r="AE76" s="574"/>
      <c r="AF76" s="574"/>
      <c r="AG76" s="574"/>
      <c r="AH76" s="574"/>
      <c r="AI76" s="574"/>
      <c r="AJ76" s="574"/>
      <c r="AK76" s="574"/>
      <c r="AL76" s="574"/>
      <c r="AM76" s="574"/>
    </row>
    <row r="77" spans="1:39" ht="24" customHeight="1">
      <c r="A77" s="575" t="s">
        <v>446</v>
      </c>
      <c r="B77" s="575"/>
      <c r="C77" s="575"/>
      <c r="D77" s="575"/>
      <c r="E77" s="575"/>
      <c r="F77" s="575"/>
      <c r="G77" s="576"/>
      <c r="H77" s="148">
        <v>4.5999999999999996</v>
      </c>
      <c r="I77" s="115">
        <v>390</v>
      </c>
      <c r="J77" s="140">
        <v>2222</v>
      </c>
      <c r="K77" s="758">
        <v>0.86599999999999999</v>
      </c>
      <c r="L77" s="759"/>
      <c r="M77" s="116">
        <v>-0.04</v>
      </c>
      <c r="N77" s="579" t="s">
        <v>447</v>
      </c>
      <c r="O77" s="580"/>
      <c r="P77" s="580"/>
      <c r="Q77" s="580"/>
      <c r="R77" s="580"/>
      <c r="S77" s="580"/>
      <c r="T77" s="580"/>
      <c r="U77" s="580"/>
      <c r="V77" s="580"/>
      <c r="W77" s="580"/>
      <c r="X77" s="580"/>
      <c r="Y77" s="580"/>
      <c r="Z77" s="580"/>
      <c r="AA77" s="580"/>
      <c r="AB77" s="580"/>
      <c r="AC77" s="580"/>
      <c r="AD77" s="580"/>
      <c r="AE77" s="580"/>
      <c r="AF77" s="580"/>
      <c r="AG77" s="580"/>
      <c r="AH77" s="580"/>
      <c r="AI77" s="580"/>
      <c r="AJ77" s="580"/>
      <c r="AK77" s="580"/>
      <c r="AL77" s="580"/>
    </row>
    <row r="78" spans="1:39" ht="15" customHeight="1">
      <c r="A78" s="581"/>
      <c r="B78" s="581"/>
      <c r="C78" s="581"/>
      <c r="D78" s="581"/>
      <c r="E78" s="581"/>
      <c r="F78" s="581"/>
      <c r="G78" s="582"/>
      <c r="H78" s="114">
        <v>5.18</v>
      </c>
      <c r="I78" s="149">
        <v>165</v>
      </c>
      <c r="J78" s="140">
        <v>5412</v>
      </c>
      <c r="K78" s="758">
        <v>0.89300000000000002</v>
      </c>
      <c r="L78" s="759"/>
      <c r="M78" s="116">
        <v>-0.01</v>
      </c>
      <c r="N78" s="585"/>
      <c r="O78" s="581"/>
      <c r="P78" s="581"/>
      <c r="Q78" s="581"/>
      <c r="R78" s="581"/>
      <c r="S78" s="581"/>
      <c r="T78" s="581"/>
      <c r="U78" s="581"/>
      <c r="V78" s="581"/>
      <c r="W78" s="581"/>
      <c r="X78" s="581"/>
      <c r="Y78" s="581"/>
      <c r="Z78" s="581"/>
      <c r="AA78" s="581"/>
      <c r="AB78" s="581"/>
      <c r="AC78" s="581"/>
      <c r="AD78" s="581"/>
      <c r="AE78" s="581"/>
      <c r="AF78" s="581"/>
      <c r="AG78" s="581"/>
      <c r="AH78" s="581"/>
      <c r="AI78" s="581"/>
      <c r="AJ78" s="581"/>
      <c r="AK78" s="581"/>
      <c r="AL78" s="581"/>
    </row>
    <row r="79" spans="1:39" ht="14.9" customHeight="1">
      <c r="A79" s="583"/>
      <c r="B79" s="583"/>
      <c r="C79" s="583"/>
      <c r="D79" s="583"/>
      <c r="E79" s="583"/>
      <c r="F79" s="583"/>
      <c r="G79" s="584"/>
      <c r="H79" s="114">
        <v>5.55</v>
      </c>
      <c r="I79" s="149">
        <v>100</v>
      </c>
      <c r="J79" s="140">
        <v>9550</v>
      </c>
      <c r="K79" s="758">
        <v>0.95499999999999996</v>
      </c>
      <c r="L79" s="759"/>
      <c r="M79" s="116">
        <v>0.06</v>
      </c>
      <c r="N79" s="586"/>
      <c r="O79" s="583"/>
      <c r="P79" s="583"/>
      <c r="Q79" s="583"/>
      <c r="R79" s="583"/>
      <c r="S79" s="583"/>
      <c r="T79" s="583"/>
      <c r="U79" s="583"/>
      <c r="V79" s="583"/>
      <c r="W79" s="583"/>
      <c r="X79" s="583"/>
      <c r="Y79" s="583"/>
      <c r="Z79" s="583"/>
      <c r="AA79" s="583"/>
      <c r="AB79" s="583"/>
      <c r="AC79" s="583"/>
      <c r="AD79" s="583"/>
      <c r="AE79" s="583"/>
      <c r="AF79" s="583"/>
      <c r="AG79" s="583"/>
      <c r="AH79" s="583"/>
      <c r="AI79" s="583"/>
      <c r="AJ79" s="583"/>
      <c r="AK79" s="583"/>
      <c r="AL79" s="583"/>
    </row>
    <row r="80" spans="1:39" ht="17.25" customHeight="1">
      <c r="A80" s="574" t="s">
        <v>448</v>
      </c>
      <c r="B80" s="574"/>
      <c r="C80" s="574"/>
      <c r="D80" s="574"/>
      <c r="E80" s="574"/>
      <c r="F80" s="574"/>
      <c r="G80" s="574"/>
      <c r="H80" s="574"/>
      <c r="I80" s="574"/>
      <c r="J80" s="574"/>
      <c r="K80" s="574"/>
      <c r="L80" s="574"/>
      <c r="M80" s="574"/>
      <c r="N80" s="574"/>
      <c r="O80" s="574"/>
      <c r="P80" s="574"/>
      <c r="Q80" s="574"/>
      <c r="R80" s="574"/>
      <c r="S80" s="574"/>
      <c r="T80" s="574"/>
      <c r="U80" s="574"/>
      <c r="V80" s="574"/>
      <c r="W80" s="574"/>
      <c r="X80" s="574"/>
      <c r="Y80" s="574"/>
      <c r="Z80" s="574"/>
      <c r="AA80" s="574"/>
      <c r="AB80" s="574"/>
      <c r="AC80" s="574"/>
      <c r="AD80" s="574"/>
      <c r="AE80" s="574"/>
      <c r="AF80" s="574"/>
      <c r="AG80" s="574"/>
      <c r="AH80" s="574"/>
      <c r="AI80" s="574"/>
      <c r="AJ80" s="574"/>
      <c r="AK80" s="574"/>
      <c r="AL80" s="574"/>
      <c r="AM80" s="574"/>
    </row>
    <row r="81" spans="1:39" ht="24" customHeight="1">
      <c r="A81" s="575" t="s">
        <v>449</v>
      </c>
      <c r="B81" s="575"/>
      <c r="C81" s="575"/>
      <c r="D81" s="575"/>
      <c r="E81" s="575"/>
      <c r="F81" s="575"/>
      <c r="G81" s="576"/>
      <c r="H81" s="114">
        <v>4.84</v>
      </c>
      <c r="I81" s="115">
        <v>400</v>
      </c>
      <c r="J81" s="140">
        <v>3695</v>
      </c>
      <c r="K81" s="754">
        <v>1.478</v>
      </c>
      <c r="L81" s="755"/>
      <c r="M81" s="116">
        <v>-0.05</v>
      </c>
      <c r="N81" s="579" t="s">
        <v>450</v>
      </c>
      <c r="O81" s="580"/>
      <c r="P81" s="580"/>
      <c r="Q81" s="580"/>
      <c r="R81" s="580"/>
      <c r="S81" s="580"/>
      <c r="T81" s="580"/>
      <c r="U81" s="580"/>
      <c r="V81" s="580"/>
      <c r="W81" s="580"/>
      <c r="X81" s="580"/>
      <c r="Y81" s="580"/>
      <c r="Z81" s="580"/>
      <c r="AA81" s="580"/>
      <c r="AB81" s="580"/>
      <c r="AC81" s="580"/>
      <c r="AD81" s="580"/>
      <c r="AE81" s="580"/>
      <c r="AF81" s="580"/>
      <c r="AG81" s="580"/>
      <c r="AH81" s="580"/>
      <c r="AI81" s="580"/>
      <c r="AJ81" s="580"/>
      <c r="AK81" s="580"/>
      <c r="AL81" s="580"/>
    </row>
    <row r="82" spans="1:39" ht="15" customHeight="1">
      <c r="A82" s="581"/>
      <c r="B82" s="581"/>
      <c r="C82" s="581"/>
      <c r="D82" s="581"/>
      <c r="E82" s="581"/>
      <c r="F82" s="581"/>
      <c r="G82" s="582"/>
      <c r="H82" s="114">
        <v>5.03</v>
      </c>
      <c r="I82" s="115">
        <v>300</v>
      </c>
      <c r="J82" s="140">
        <v>4965</v>
      </c>
      <c r="K82" s="756">
        <v>1.49</v>
      </c>
      <c r="L82" s="757"/>
      <c r="M82" s="116">
        <v>-0.04</v>
      </c>
      <c r="N82" s="585"/>
      <c r="O82" s="581"/>
      <c r="P82" s="581"/>
      <c r="Q82" s="581"/>
      <c r="R82" s="581"/>
      <c r="S82" s="581"/>
      <c r="T82" s="581"/>
      <c r="U82" s="581"/>
      <c r="V82" s="581"/>
      <c r="W82" s="581"/>
      <c r="X82" s="581"/>
      <c r="Y82" s="581"/>
      <c r="Z82" s="581"/>
      <c r="AA82" s="581"/>
      <c r="AB82" s="581"/>
      <c r="AC82" s="581"/>
      <c r="AD82" s="581"/>
      <c r="AE82" s="581"/>
      <c r="AF82" s="581"/>
      <c r="AG82" s="581"/>
      <c r="AH82" s="581"/>
      <c r="AI82" s="581"/>
      <c r="AJ82" s="581"/>
      <c r="AK82" s="581"/>
      <c r="AL82" s="581"/>
    </row>
    <row r="83" spans="1:39" ht="14.9" customHeight="1">
      <c r="A83" s="583"/>
      <c r="B83" s="583"/>
      <c r="C83" s="583"/>
      <c r="D83" s="583"/>
      <c r="E83" s="583"/>
      <c r="F83" s="583"/>
      <c r="G83" s="584"/>
      <c r="H83" s="114">
        <v>5.56</v>
      </c>
      <c r="I83" s="115">
        <v>150</v>
      </c>
      <c r="J83" s="140">
        <v>11325</v>
      </c>
      <c r="K83" s="758">
        <v>1.6990000000000001</v>
      </c>
      <c r="L83" s="759"/>
      <c r="M83" s="116">
        <v>0.09</v>
      </c>
      <c r="N83" s="586"/>
      <c r="O83" s="583"/>
      <c r="P83" s="583"/>
      <c r="Q83" s="583"/>
      <c r="R83" s="583"/>
      <c r="S83" s="583"/>
      <c r="T83" s="583"/>
      <c r="U83" s="583"/>
      <c r="V83" s="583"/>
      <c r="W83" s="583"/>
      <c r="X83" s="583"/>
      <c r="Y83" s="583"/>
      <c r="Z83" s="583"/>
      <c r="AA83" s="583"/>
      <c r="AB83" s="583"/>
      <c r="AC83" s="583"/>
      <c r="AD83" s="583"/>
      <c r="AE83" s="583"/>
      <c r="AF83" s="583"/>
      <c r="AG83" s="583"/>
      <c r="AH83" s="583"/>
      <c r="AI83" s="583"/>
      <c r="AJ83" s="583"/>
      <c r="AK83" s="583"/>
      <c r="AL83" s="583"/>
    </row>
    <row r="84" spans="1:39" ht="17.25" customHeight="1">
      <c r="A84" s="574" t="s">
        <v>451</v>
      </c>
      <c r="B84" s="574"/>
      <c r="C84" s="574"/>
      <c r="D84" s="574"/>
      <c r="E84" s="574"/>
      <c r="F84" s="574"/>
      <c r="G84" s="574"/>
      <c r="H84" s="574"/>
      <c r="I84" s="574"/>
      <c r="J84" s="574"/>
      <c r="K84" s="574"/>
      <c r="L84" s="574"/>
      <c r="M84" s="574"/>
      <c r="N84" s="574"/>
      <c r="O84" s="574"/>
      <c r="P84" s="574"/>
      <c r="Q84" s="574"/>
      <c r="R84" s="574"/>
      <c r="S84" s="574"/>
      <c r="T84" s="574"/>
      <c r="U84" s="574"/>
      <c r="V84" s="574"/>
      <c r="W84" s="574"/>
      <c r="X84" s="574"/>
      <c r="Y84" s="574"/>
      <c r="Z84" s="574"/>
      <c r="AA84" s="574"/>
      <c r="AB84" s="574"/>
      <c r="AC84" s="574"/>
      <c r="AD84" s="574"/>
      <c r="AE84" s="574"/>
      <c r="AF84" s="574"/>
      <c r="AG84" s="574"/>
      <c r="AH84" s="574"/>
      <c r="AI84" s="574"/>
      <c r="AJ84" s="574"/>
      <c r="AK84" s="574"/>
      <c r="AL84" s="574"/>
      <c r="AM84" s="574"/>
    </row>
    <row r="85" spans="1:39" ht="54" customHeight="1">
      <c r="A85" s="120" t="s">
        <v>381</v>
      </c>
      <c r="B85" s="595" t="s">
        <v>452</v>
      </c>
      <c r="C85" s="596"/>
      <c r="D85" s="596"/>
      <c r="E85" s="596"/>
      <c r="F85" s="596"/>
      <c r="G85" s="597"/>
      <c r="H85" s="150" t="s">
        <v>383</v>
      </c>
      <c r="I85" s="122" t="s">
        <v>453</v>
      </c>
      <c r="J85" s="123" t="s">
        <v>454</v>
      </c>
      <c r="K85" s="598" t="s">
        <v>455</v>
      </c>
      <c r="L85" s="599"/>
      <c r="M85" s="124" t="s">
        <v>387</v>
      </c>
      <c r="N85" s="667" t="s">
        <v>456</v>
      </c>
      <c r="O85" s="639"/>
      <c r="P85" s="640"/>
      <c r="Q85" s="598" t="s">
        <v>457</v>
      </c>
      <c r="R85" s="636"/>
      <c r="S85" s="575" t="s">
        <v>458</v>
      </c>
      <c r="T85" s="575"/>
      <c r="U85" s="575"/>
      <c r="V85" s="575"/>
      <c r="W85" s="575"/>
      <c r="X85" s="575"/>
      <c r="Y85" s="575"/>
      <c r="Z85" s="575"/>
      <c r="AA85" s="575"/>
      <c r="AB85" s="575"/>
      <c r="AC85" s="639" t="s">
        <v>459</v>
      </c>
      <c r="AD85" s="639"/>
      <c r="AE85" s="639"/>
      <c r="AF85" s="639"/>
      <c r="AG85" s="639"/>
      <c r="AH85" s="639"/>
      <c r="AI85" s="639"/>
      <c r="AJ85" s="639" t="s">
        <v>460</v>
      </c>
      <c r="AK85" s="640"/>
    </row>
    <row r="86" spans="1:39" ht="20.25" customHeight="1">
      <c r="A86" s="151">
        <v>22</v>
      </c>
      <c r="B86" s="673">
        <v>61</v>
      </c>
      <c r="C86" s="674"/>
      <c r="D86" s="749" t="s">
        <v>461</v>
      </c>
      <c r="E86" s="749"/>
      <c r="F86" s="749"/>
      <c r="G86" s="152">
        <v>1</v>
      </c>
      <c r="H86" s="108">
        <v>3.24</v>
      </c>
      <c r="I86" s="109">
        <v>395</v>
      </c>
      <c r="J86" s="109">
        <v>310</v>
      </c>
      <c r="K86" s="617">
        <v>0.123</v>
      </c>
      <c r="L86" s="618"/>
      <c r="M86" s="143">
        <v>-0.04</v>
      </c>
      <c r="N86" s="750">
        <v>0.30099999999999999</v>
      </c>
      <c r="O86" s="751"/>
      <c r="P86" s="152">
        <v>3</v>
      </c>
      <c r="Q86" s="752">
        <v>1001</v>
      </c>
      <c r="R86" s="753"/>
      <c r="S86" s="731" t="s">
        <v>462</v>
      </c>
      <c r="T86" s="731"/>
      <c r="U86" s="731"/>
      <c r="V86" s="731"/>
      <c r="W86" s="731" t="s">
        <v>463</v>
      </c>
      <c r="X86" s="731"/>
      <c r="Y86" s="731"/>
      <c r="Z86" s="731"/>
      <c r="AA86" s="731"/>
      <c r="AB86" s="731"/>
      <c r="AC86" s="731" t="s">
        <v>464</v>
      </c>
      <c r="AD86" s="731"/>
      <c r="AE86" s="731"/>
      <c r="AF86" s="731"/>
      <c r="AG86" s="731"/>
      <c r="AH86" s="731"/>
      <c r="AI86" s="731"/>
      <c r="AJ86" s="747">
        <v>-0.01</v>
      </c>
      <c r="AK86" s="748"/>
    </row>
    <row r="87" spans="1:39" ht="15" customHeight="1">
      <c r="A87" s="581"/>
      <c r="B87" s="581"/>
      <c r="C87" s="581"/>
      <c r="D87" s="581"/>
      <c r="E87" s="581"/>
      <c r="F87" s="581"/>
      <c r="G87" s="582"/>
      <c r="H87" s="108">
        <v>4.12</v>
      </c>
      <c r="I87" s="109">
        <v>100</v>
      </c>
      <c r="J87" s="112">
        <v>1214</v>
      </c>
      <c r="K87" s="617">
        <v>0.121</v>
      </c>
      <c r="L87" s="618"/>
      <c r="M87" s="143">
        <v>-0.05</v>
      </c>
      <c r="N87" s="585"/>
      <c r="O87" s="581"/>
      <c r="P87" s="581"/>
      <c r="Q87" s="581"/>
      <c r="R87" s="581"/>
      <c r="S87" s="581"/>
      <c r="T87" s="581"/>
      <c r="U87" s="581"/>
      <c r="V87" s="581"/>
      <c r="W87" s="581"/>
      <c r="X87" s="581"/>
      <c r="Y87" s="581"/>
      <c r="Z87" s="581"/>
      <c r="AA87" s="581"/>
      <c r="AB87" s="581"/>
      <c r="AC87" s="581"/>
      <c r="AD87" s="581"/>
      <c r="AE87" s="581"/>
      <c r="AF87" s="581"/>
      <c r="AG87" s="581"/>
      <c r="AH87" s="581"/>
      <c r="AI87" s="581"/>
      <c r="AJ87" s="581"/>
      <c r="AK87" s="581"/>
    </row>
    <row r="88" spans="1:39" ht="15" customHeight="1">
      <c r="A88" s="583"/>
      <c r="B88" s="583"/>
      <c r="C88" s="583"/>
      <c r="D88" s="583"/>
      <c r="E88" s="583"/>
      <c r="F88" s="583"/>
      <c r="G88" s="584"/>
      <c r="H88" s="108">
        <v>5.58</v>
      </c>
      <c r="I88" s="109">
        <v>12</v>
      </c>
      <c r="J88" s="112">
        <v>11677</v>
      </c>
      <c r="K88" s="617">
        <v>0.14000000000000001</v>
      </c>
      <c r="L88" s="618"/>
      <c r="M88" s="153">
        <v>0.09</v>
      </c>
      <c r="N88" s="586"/>
      <c r="O88" s="583"/>
      <c r="P88" s="583"/>
      <c r="Q88" s="583"/>
      <c r="R88" s="583"/>
      <c r="S88" s="583"/>
      <c r="T88" s="583"/>
      <c r="U88" s="583"/>
      <c r="V88" s="583"/>
      <c r="W88" s="583"/>
      <c r="X88" s="583"/>
      <c r="Y88" s="583"/>
      <c r="Z88" s="583"/>
      <c r="AA88" s="583"/>
      <c r="AB88" s="583"/>
      <c r="AC88" s="583"/>
      <c r="AD88" s="583"/>
      <c r="AE88" s="583"/>
      <c r="AF88" s="583"/>
      <c r="AG88" s="583"/>
      <c r="AH88" s="583"/>
      <c r="AI88" s="583"/>
      <c r="AJ88" s="583"/>
      <c r="AK88" s="583"/>
    </row>
    <row r="89" spans="1:39" ht="17.25" customHeight="1">
      <c r="A89" s="574" t="s">
        <v>465</v>
      </c>
      <c r="B89" s="574"/>
      <c r="C89" s="574"/>
      <c r="D89" s="574"/>
      <c r="E89" s="574"/>
      <c r="F89" s="574"/>
      <c r="G89" s="574"/>
      <c r="H89" s="574"/>
      <c r="I89" s="574"/>
      <c r="J89" s="574"/>
      <c r="K89" s="574"/>
      <c r="L89" s="574"/>
      <c r="M89" s="574"/>
      <c r="N89" s="574"/>
      <c r="O89" s="574"/>
      <c r="P89" s="574"/>
      <c r="Q89" s="574"/>
      <c r="R89" s="574"/>
      <c r="S89" s="574"/>
      <c r="T89" s="574"/>
      <c r="U89" s="574"/>
      <c r="V89" s="574"/>
      <c r="W89" s="574"/>
      <c r="X89" s="574"/>
      <c r="Y89" s="574"/>
      <c r="Z89" s="574"/>
      <c r="AA89" s="574"/>
      <c r="AB89" s="574"/>
      <c r="AC89" s="574"/>
      <c r="AD89" s="574"/>
      <c r="AE89" s="574"/>
      <c r="AF89" s="574"/>
      <c r="AG89" s="574"/>
      <c r="AH89" s="574"/>
      <c r="AI89" s="574"/>
      <c r="AJ89" s="574"/>
      <c r="AK89" s="574"/>
      <c r="AL89" s="574"/>
      <c r="AM89" s="574"/>
    </row>
    <row r="90" spans="1:39" ht="24" customHeight="1">
      <c r="A90" s="575" t="s">
        <v>466</v>
      </c>
      <c r="B90" s="575"/>
      <c r="C90" s="575"/>
      <c r="D90" s="575"/>
      <c r="E90" s="575"/>
      <c r="F90" s="575"/>
      <c r="G90" s="576"/>
      <c r="H90" s="108">
        <v>3.79</v>
      </c>
      <c r="I90" s="109">
        <v>20</v>
      </c>
      <c r="J90" s="109">
        <v>804</v>
      </c>
      <c r="K90" s="617">
        <v>1.6E-2</v>
      </c>
      <c r="L90" s="618"/>
      <c r="M90" s="143">
        <v>0.03</v>
      </c>
      <c r="N90" s="579" t="s">
        <v>467</v>
      </c>
      <c r="O90" s="580"/>
      <c r="P90" s="580"/>
      <c r="Q90" s="580"/>
      <c r="R90" s="580"/>
      <c r="S90" s="580"/>
      <c r="T90" s="580"/>
      <c r="U90" s="580"/>
      <c r="V90" s="580"/>
      <c r="W90" s="580"/>
      <c r="X90" s="580"/>
      <c r="Y90" s="580"/>
      <c r="Z90" s="580"/>
      <c r="AA90" s="580"/>
      <c r="AB90" s="580"/>
      <c r="AC90" s="580"/>
      <c r="AD90" s="580"/>
      <c r="AE90" s="580"/>
      <c r="AF90" s="580"/>
      <c r="AG90" s="580"/>
      <c r="AH90" s="580"/>
      <c r="AI90" s="580"/>
      <c r="AJ90" s="580"/>
      <c r="AK90" s="580"/>
      <c r="AL90" s="580"/>
    </row>
    <row r="91" spans="1:39" ht="16.5" customHeight="1">
      <c r="A91" s="581"/>
      <c r="B91" s="581"/>
      <c r="C91" s="581"/>
      <c r="D91" s="581"/>
      <c r="E91" s="581"/>
      <c r="F91" s="581"/>
      <c r="G91" s="582"/>
      <c r="H91" s="108">
        <v>4.18</v>
      </c>
      <c r="I91" s="154">
        <v>10</v>
      </c>
      <c r="J91" s="112">
        <v>1475</v>
      </c>
      <c r="K91" s="617">
        <v>1.4999999999999999E-2</v>
      </c>
      <c r="L91" s="618"/>
      <c r="M91" s="143">
        <v>-0.06</v>
      </c>
      <c r="N91" s="585"/>
      <c r="O91" s="581"/>
      <c r="P91" s="581"/>
      <c r="Q91" s="581"/>
      <c r="R91" s="581"/>
      <c r="S91" s="581"/>
      <c r="T91" s="581"/>
      <c r="U91" s="581"/>
      <c r="V91" s="581"/>
      <c r="W91" s="581"/>
      <c r="X91" s="581"/>
      <c r="Y91" s="581"/>
      <c r="Z91" s="581"/>
      <c r="AA91" s="581"/>
      <c r="AB91" s="581"/>
      <c r="AC91" s="581"/>
      <c r="AD91" s="581"/>
      <c r="AE91" s="581"/>
      <c r="AF91" s="581"/>
      <c r="AG91" s="581"/>
      <c r="AH91" s="581"/>
      <c r="AI91" s="581"/>
      <c r="AJ91" s="581"/>
      <c r="AK91" s="581"/>
      <c r="AL91" s="581"/>
    </row>
    <row r="92" spans="1:39" ht="16.5" customHeight="1">
      <c r="A92" s="583"/>
      <c r="B92" s="583"/>
      <c r="C92" s="583"/>
      <c r="D92" s="583"/>
      <c r="E92" s="583"/>
      <c r="F92" s="583"/>
      <c r="G92" s="584"/>
      <c r="H92" s="108">
        <v>4.68</v>
      </c>
      <c r="I92" s="118">
        <v>5</v>
      </c>
      <c r="J92" s="112">
        <v>3212</v>
      </c>
      <c r="K92" s="617">
        <v>1.6E-2</v>
      </c>
      <c r="L92" s="618"/>
      <c r="M92" s="143">
        <v>0.03</v>
      </c>
      <c r="N92" s="586"/>
      <c r="O92" s="583"/>
      <c r="P92" s="583"/>
      <c r="Q92" s="583"/>
      <c r="R92" s="583"/>
      <c r="S92" s="583"/>
      <c r="T92" s="583"/>
      <c r="U92" s="583"/>
      <c r="V92" s="583"/>
      <c r="W92" s="583"/>
      <c r="X92" s="583"/>
      <c r="Y92" s="583"/>
      <c r="Z92" s="583"/>
      <c r="AA92" s="583"/>
      <c r="AB92" s="583"/>
      <c r="AC92" s="583"/>
      <c r="AD92" s="583"/>
      <c r="AE92" s="583"/>
      <c r="AF92" s="583"/>
      <c r="AG92" s="583"/>
      <c r="AH92" s="583"/>
      <c r="AI92" s="583"/>
      <c r="AJ92" s="583"/>
      <c r="AK92" s="583"/>
      <c r="AL92" s="583"/>
    </row>
    <row r="93" spans="1:39" ht="17.25" customHeight="1">
      <c r="A93" s="574" t="s">
        <v>468</v>
      </c>
      <c r="B93" s="574"/>
      <c r="C93" s="574"/>
      <c r="D93" s="574"/>
      <c r="E93" s="574"/>
      <c r="F93" s="574"/>
      <c r="G93" s="574"/>
      <c r="H93" s="574"/>
      <c r="I93" s="574"/>
      <c r="J93" s="574"/>
      <c r="K93" s="574"/>
      <c r="L93" s="574"/>
      <c r="M93" s="574"/>
      <c r="N93" s="574"/>
      <c r="O93" s="574"/>
      <c r="P93" s="574"/>
      <c r="Q93" s="574"/>
      <c r="R93" s="574"/>
      <c r="S93" s="574"/>
      <c r="T93" s="574"/>
      <c r="U93" s="574"/>
      <c r="V93" s="574"/>
      <c r="W93" s="574"/>
      <c r="X93" s="574"/>
      <c r="Y93" s="574"/>
      <c r="Z93" s="574"/>
      <c r="AA93" s="574"/>
      <c r="AB93" s="574"/>
      <c r="AC93" s="574"/>
      <c r="AD93" s="574"/>
      <c r="AE93" s="574"/>
      <c r="AF93" s="574"/>
      <c r="AG93" s="574"/>
      <c r="AH93" s="574"/>
      <c r="AI93" s="574"/>
      <c r="AJ93" s="574"/>
      <c r="AK93" s="574"/>
      <c r="AL93" s="574"/>
      <c r="AM93" s="574"/>
    </row>
    <row r="94" spans="1:39" ht="24" customHeight="1">
      <c r="A94" s="575" t="s">
        <v>469</v>
      </c>
      <c r="B94" s="575"/>
      <c r="C94" s="575"/>
      <c r="D94" s="575"/>
      <c r="E94" s="575"/>
      <c r="F94" s="575"/>
      <c r="G94" s="576"/>
      <c r="H94" s="55" t="s">
        <v>470</v>
      </c>
      <c r="I94" s="109">
        <v>20</v>
      </c>
      <c r="J94" s="109">
        <v>381</v>
      </c>
      <c r="K94" s="617">
        <v>8.0000000000000002E-3</v>
      </c>
      <c r="L94" s="618"/>
      <c r="M94" s="119">
        <v>0.02</v>
      </c>
      <c r="N94" s="579" t="s">
        <v>471</v>
      </c>
      <c r="O94" s="580"/>
      <c r="P94" s="580"/>
      <c r="Q94" s="580"/>
      <c r="R94" s="580"/>
      <c r="S94" s="580"/>
      <c r="T94" s="580"/>
      <c r="U94" s="580"/>
      <c r="V94" s="580"/>
      <c r="W94" s="580"/>
      <c r="X94" s="580"/>
      <c r="Y94" s="580"/>
      <c r="Z94" s="580"/>
      <c r="AA94" s="580"/>
      <c r="AB94" s="580"/>
      <c r="AC94" s="580"/>
      <c r="AD94" s="580"/>
      <c r="AE94" s="580"/>
      <c r="AF94" s="580"/>
      <c r="AG94" s="580"/>
      <c r="AH94" s="580"/>
      <c r="AI94" s="580"/>
      <c r="AJ94" s="580"/>
      <c r="AK94" s="580"/>
      <c r="AL94" s="580"/>
    </row>
    <row r="95" spans="1:39" ht="17.25" customHeight="1">
      <c r="A95" s="581"/>
      <c r="B95" s="581"/>
      <c r="C95" s="581"/>
      <c r="D95" s="581"/>
      <c r="E95" s="581"/>
      <c r="F95" s="581"/>
      <c r="G95" s="582"/>
      <c r="H95" s="108">
        <v>3.71</v>
      </c>
      <c r="I95" s="155">
        <v>10.5</v>
      </c>
      <c r="J95" s="109">
        <v>710</v>
      </c>
      <c r="K95" s="617">
        <v>7.0000000000000001E-3</v>
      </c>
      <c r="L95" s="618"/>
      <c r="M95" s="156">
        <v>0</v>
      </c>
      <c r="N95" s="585"/>
      <c r="O95" s="581"/>
      <c r="P95" s="581"/>
      <c r="Q95" s="581"/>
      <c r="R95" s="581"/>
      <c r="S95" s="581"/>
      <c r="T95" s="581"/>
      <c r="U95" s="581"/>
      <c r="V95" s="581"/>
      <c r="W95" s="581"/>
      <c r="X95" s="581"/>
      <c r="Y95" s="581"/>
      <c r="Z95" s="581"/>
      <c r="AA95" s="581"/>
      <c r="AB95" s="581"/>
      <c r="AC95" s="581"/>
      <c r="AD95" s="581"/>
      <c r="AE95" s="581"/>
      <c r="AF95" s="581"/>
      <c r="AG95" s="581"/>
      <c r="AH95" s="581"/>
      <c r="AI95" s="581"/>
      <c r="AJ95" s="581"/>
      <c r="AK95" s="581"/>
      <c r="AL95" s="581"/>
    </row>
    <row r="96" spans="1:39" ht="17.25" customHeight="1">
      <c r="A96" s="583"/>
      <c r="B96" s="583"/>
      <c r="C96" s="583"/>
      <c r="D96" s="583"/>
      <c r="E96" s="583"/>
      <c r="F96" s="583"/>
      <c r="G96" s="584"/>
      <c r="H96" s="108">
        <v>4.17</v>
      </c>
      <c r="I96" s="115">
        <v>5</v>
      </c>
      <c r="J96" s="112">
        <v>1453</v>
      </c>
      <c r="K96" s="617">
        <v>7.0000000000000001E-3</v>
      </c>
      <c r="L96" s="618"/>
      <c r="M96" s="156">
        <v>-0.02</v>
      </c>
      <c r="N96" s="586"/>
      <c r="O96" s="583"/>
      <c r="P96" s="583"/>
      <c r="Q96" s="583"/>
      <c r="R96" s="583"/>
      <c r="S96" s="583"/>
      <c r="T96" s="583"/>
      <c r="U96" s="583"/>
      <c r="V96" s="583"/>
      <c r="W96" s="583"/>
      <c r="X96" s="583"/>
      <c r="Y96" s="583"/>
      <c r="Z96" s="583"/>
      <c r="AA96" s="583"/>
      <c r="AB96" s="583"/>
      <c r="AC96" s="583"/>
      <c r="AD96" s="583"/>
      <c r="AE96" s="583"/>
      <c r="AF96" s="583"/>
      <c r="AG96" s="583"/>
      <c r="AH96" s="583"/>
      <c r="AI96" s="583"/>
      <c r="AJ96" s="583"/>
      <c r="AK96" s="583"/>
      <c r="AL96" s="583"/>
    </row>
    <row r="97" spans="1:39" ht="17.25" customHeight="1">
      <c r="A97" s="574" t="s">
        <v>472</v>
      </c>
      <c r="B97" s="574"/>
      <c r="C97" s="574"/>
      <c r="D97" s="574"/>
      <c r="E97" s="574"/>
      <c r="F97" s="574"/>
      <c r="G97" s="574"/>
      <c r="H97" s="574"/>
      <c r="I97" s="574"/>
      <c r="J97" s="574"/>
      <c r="K97" s="574"/>
      <c r="L97" s="574"/>
      <c r="M97" s="574"/>
      <c r="N97" s="574"/>
      <c r="O97" s="574"/>
      <c r="P97" s="574"/>
      <c r="Q97" s="574"/>
      <c r="R97" s="574"/>
      <c r="S97" s="574"/>
      <c r="T97" s="574"/>
      <c r="U97" s="574"/>
      <c r="V97" s="574"/>
      <c r="W97" s="574"/>
      <c r="X97" s="574"/>
      <c r="Y97" s="574"/>
      <c r="Z97" s="574"/>
      <c r="AA97" s="574"/>
      <c r="AB97" s="574"/>
      <c r="AC97" s="574"/>
      <c r="AD97" s="574"/>
      <c r="AE97" s="574"/>
      <c r="AF97" s="574"/>
      <c r="AG97" s="574"/>
      <c r="AH97" s="574"/>
      <c r="AI97" s="574"/>
      <c r="AJ97" s="574"/>
      <c r="AK97" s="574"/>
      <c r="AL97" s="574"/>
      <c r="AM97" s="574"/>
    </row>
    <row r="98" spans="1:39" ht="21.75" customHeight="1">
      <c r="A98" s="575" t="s">
        <v>473</v>
      </c>
      <c r="B98" s="575"/>
      <c r="C98" s="575"/>
      <c r="D98" s="575"/>
      <c r="E98" s="575"/>
      <c r="F98" s="575"/>
      <c r="G98" s="576"/>
      <c r="H98" s="108">
        <v>3.38</v>
      </c>
      <c r="I98" s="109">
        <v>375</v>
      </c>
      <c r="J98" s="109">
        <v>445</v>
      </c>
      <c r="K98" s="617">
        <v>0.16700000000000001</v>
      </c>
      <c r="L98" s="618"/>
      <c r="M98" s="119">
        <v>-0.05</v>
      </c>
      <c r="N98" s="579" t="s">
        <v>474</v>
      </c>
      <c r="O98" s="580"/>
      <c r="P98" s="580"/>
      <c r="Q98" s="580"/>
      <c r="R98" s="580"/>
      <c r="S98" s="580"/>
      <c r="T98" s="580"/>
      <c r="U98" s="580"/>
      <c r="V98" s="580"/>
      <c r="W98" s="580"/>
      <c r="X98" s="580"/>
      <c r="Y98" s="580"/>
      <c r="Z98" s="580"/>
      <c r="AA98" s="580"/>
      <c r="AB98" s="580"/>
      <c r="AC98" s="580"/>
      <c r="AD98" s="580"/>
      <c r="AE98" s="580"/>
      <c r="AF98" s="580"/>
      <c r="AG98" s="580"/>
      <c r="AH98" s="580"/>
      <c r="AI98" s="580"/>
      <c r="AJ98" s="580"/>
      <c r="AK98" s="580"/>
      <c r="AL98" s="580"/>
    </row>
    <row r="99" spans="1:39" ht="16.5" customHeight="1">
      <c r="A99" s="581"/>
      <c r="B99" s="581"/>
      <c r="C99" s="581"/>
      <c r="D99" s="581"/>
      <c r="E99" s="581"/>
      <c r="F99" s="581"/>
      <c r="G99" s="582"/>
      <c r="H99" s="108">
        <v>4.1100000000000003</v>
      </c>
      <c r="I99" s="109">
        <v>120</v>
      </c>
      <c r="J99" s="112">
        <v>1402</v>
      </c>
      <c r="K99" s="617">
        <v>0.16800000000000001</v>
      </c>
      <c r="L99" s="618"/>
      <c r="M99" s="110">
        <v>-0.04</v>
      </c>
      <c r="N99" s="585"/>
      <c r="O99" s="581"/>
      <c r="P99" s="581"/>
      <c r="Q99" s="581"/>
      <c r="R99" s="581"/>
      <c r="S99" s="581"/>
      <c r="T99" s="581"/>
      <c r="U99" s="581"/>
      <c r="V99" s="581"/>
      <c r="W99" s="581"/>
      <c r="X99" s="581"/>
      <c r="Y99" s="581"/>
      <c r="Z99" s="581"/>
      <c r="AA99" s="581"/>
      <c r="AB99" s="581"/>
      <c r="AC99" s="581"/>
      <c r="AD99" s="581"/>
      <c r="AE99" s="581"/>
      <c r="AF99" s="581"/>
      <c r="AG99" s="581"/>
      <c r="AH99" s="581"/>
      <c r="AI99" s="581"/>
      <c r="AJ99" s="581"/>
      <c r="AK99" s="581"/>
      <c r="AL99" s="581"/>
    </row>
    <row r="100" spans="1:39" ht="16.5" customHeight="1">
      <c r="A100" s="583"/>
      <c r="B100" s="583"/>
      <c r="C100" s="583"/>
      <c r="D100" s="583"/>
      <c r="E100" s="583"/>
      <c r="F100" s="583"/>
      <c r="G100" s="584"/>
      <c r="H100" s="108">
        <v>5.33</v>
      </c>
      <c r="I100" s="109">
        <v>20</v>
      </c>
      <c r="J100" s="112">
        <v>9539</v>
      </c>
      <c r="K100" s="617">
        <v>0.191</v>
      </c>
      <c r="L100" s="618"/>
      <c r="M100" s="119">
        <v>0.09</v>
      </c>
      <c r="N100" s="586"/>
      <c r="O100" s="583"/>
      <c r="P100" s="583"/>
      <c r="Q100" s="583"/>
      <c r="R100" s="583"/>
      <c r="S100" s="583"/>
      <c r="T100" s="583"/>
      <c r="U100" s="583"/>
      <c r="V100" s="583"/>
      <c r="W100" s="583"/>
      <c r="X100" s="583"/>
      <c r="Y100" s="583"/>
      <c r="Z100" s="583"/>
      <c r="AA100" s="583"/>
      <c r="AB100" s="583"/>
      <c r="AC100" s="583"/>
      <c r="AD100" s="583"/>
      <c r="AE100" s="583"/>
      <c r="AF100" s="583"/>
      <c r="AG100" s="583"/>
      <c r="AH100" s="583"/>
      <c r="AI100" s="583"/>
      <c r="AJ100" s="583"/>
      <c r="AK100" s="583"/>
      <c r="AL100" s="583"/>
    </row>
    <row r="101" spans="1:39" ht="16.5" customHeight="1">
      <c r="A101" s="574" t="s">
        <v>475</v>
      </c>
      <c r="B101" s="574"/>
      <c r="C101" s="574"/>
      <c r="D101" s="574"/>
      <c r="E101" s="574"/>
      <c r="F101" s="574"/>
      <c r="G101" s="574"/>
      <c r="H101" s="574"/>
      <c r="I101" s="574"/>
      <c r="J101" s="574"/>
      <c r="K101" s="574"/>
      <c r="L101" s="574"/>
      <c r="M101" s="574"/>
      <c r="N101" s="574"/>
      <c r="O101" s="574"/>
      <c r="P101" s="574"/>
      <c r="Q101" s="574"/>
      <c r="R101" s="574"/>
      <c r="S101" s="574"/>
      <c r="T101" s="574"/>
      <c r="U101" s="574"/>
      <c r="V101" s="574"/>
      <c r="W101" s="574"/>
      <c r="X101" s="574"/>
      <c r="Y101" s="574"/>
      <c r="Z101" s="574"/>
      <c r="AA101" s="574"/>
      <c r="AB101" s="574"/>
      <c r="AC101" s="574"/>
      <c r="AD101" s="574"/>
      <c r="AE101" s="574"/>
      <c r="AF101" s="574"/>
      <c r="AG101" s="574"/>
      <c r="AH101" s="574"/>
      <c r="AI101" s="574"/>
      <c r="AJ101" s="574"/>
      <c r="AK101" s="574"/>
      <c r="AL101" s="574"/>
      <c r="AM101" s="574"/>
    </row>
    <row r="102" spans="1:39" ht="24" customHeight="1">
      <c r="A102" s="575" t="s">
        <v>476</v>
      </c>
      <c r="B102" s="575"/>
      <c r="C102" s="575"/>
      <c r="D102" s="575"/>
      <c r="E102" s="575"/>
      <c r="F102" s="575"/>
      <c r="G102" s="576"/>
      <c r="H102" s="108">
        <v>2.92</v>
      </c>
      <c r="I102" s="109">
        <v>390</v>
      </c>
      <c r="J102" s="109">
        <v>229</v>
      </c>
      <c r="K102" s="617">
        <v>8.8999999999999996E-2</v>
      </c>
      <c r="L102" s="618"/>
      <c r="M102" s="143">
        <v>-7.0000000000000007E-2</v>
      </c>
      <c r="N102" s="579" t="s">
        <v>477</v>
      </c>
      <c r="O102" s="580"/>
      <c r="P102" s="580"/>
      <c r="Q102" s="580"/>
      <c r="R102" s="580"/>
      <c r="S102" s="580"/>
      <c r="T102" s="580"/>
      <c r="U102" s="580"/>
      <c r="V102" s="580"/>
      <c r="W102" s="580"/>
      <c r="X102" s="580"/>
      <c r="Y102" s="580"/>
      <c r="Z102" s="580"/>
      <c r="AA102" s="580"/>
      <c r="AB102" s="580"/>
      <c r="AC102" s="580"/>
      <c r="AD102" s="580"/>
      <c r="AE102" s="580"/>
      <c r="AF102" s="580"/>
      <c r="AG102" s="580"/>
      <c r="AH102" s="580"/>
      <c r="AI102" s="580"/>
      <c r="AJ102" s="580"/>
      <c r="AK102" s="580"/>
      <c r="AL102" s="580"/>
    </row>
    <row r="103" spans="1:39" ht="15" customHeight="1">
      <c r="A103" s="581"/>
      <c r="B103" s="581"/>
      <c r="C103" s="581"/>
      <c r="D103" s="581"/>
      <c r="E103" s="581"/>
      <c r="F103" s="581"/>
      <c r="G103" s="582"/>
      <c r="H103" s="108">
        <v>3.79</v>
      </c>
      <c r="I103" s="109">
        <v>110</v>
      </c>
      <c r="J103" s="109">
        <v>896</v>
      </c>
      <c r="K103" s="617">
        <v>9.9000000000000005E-2</v>
      </c>
      <c r="L103" s="618"/>
      <c r="M103" s="143">
        <v>0.03</v>
      </c>
      <c r="N103" s="585"/>
      <c r="O103" s="581"/>
      <c r="P103" s="581"/>
      <c r="Q103" s="581"/>
      <c r="R103" s="581"/>
      <c r="S103" s="581"/>
      <c r="T103" s="581"/>
      <c r="U103" s="581"/>
      <c r="V103" s="581"/>
      <c r="W103" s="581"/>
      <c r="X103" s="581"/>
      <c r="Y103" s="581"/>
      <c r="Z103" s="581"/>
      <c r="AA103" s="581"/>
      <c r="AB103" s="581"/>
      <c r="AC103" s="581"/>
      <c r="AD103" s="581"/>
      <c r="AE103" s="581"/>
      <c r="AF103" s="581"/>
      <c r="AG103" s="581"/>
      <c r="AH103" s="581"/>
      <c r="AI103" s="581"/>
      <c r="AJ103" s="581"/>
      <c r="AK103" s="581"/>
      <c r="AL103" s="581"/>
    </row>
    <row r="104" spans="1:39" ht="15" customHeight="1">
      <c r="A104" s="583"/>
      <c r="B104" s="583"/>
      <c r="C104" s="583"/>
      <c r="D104" s="583"/>
      <c r="E104" s="583"/>
      <c r="F104" s="583"/>
      <c r="G104" s="584"/>
      <c r="H104" s="108">
        <v>5.27</v>
      </c>
      <c r="I104" s="109">
        <v>11</v>
      </c>
      <c r="J104" s="112">
        <v>9103</v>
      </c>
      <c r="K104" s="617">
        <v>0.1</v>
      </c>
      <c r="L104" s="618"/>
      <c r="M104" s="143">
        <v>0.04</v>
      </c>
      <c r="N104" s="586"/>
      <c r="O104" s="583"/>
      <c r="P104" s="583"/>
      <c r="Q104" s="583"/>
      <c r="R104" s="583"/>
      <c r="S104" s="583"/>
      <c r="T104" s="583"/>
      <c r="U104" s="583"/>
      <c r="V104" s="583"/>
      <c r="W104" s="583"/>
      <c r="X104" s="583"/>
      <c r="Y104" s="583"/>
      <c r="Z104" s="583"/>
      <c r="AA104" s="583"/>
      <c r="AB104" s="583"/>
      <c r="AC104" s="583"/>
      <c r="AD104" s="583"/>
      <c r="AE104" s="583"/>
      <c r="AF104" s="583"/>
      <c r="AG104" s="583"/>
      <c r="AH104" s="583"/>
      <c r="AI104" s="583"/>
      <c r="AJ104" s="583"/>
      <c r="AK104" s="583"/>
      <c r="AL104" s="583"/>
    </row>
    <row r="105" spans="1:39" ht="16.5" customHeight="1">
      <c r="A105" s="574" t="s">
        <v>478</v>
      </c>
      <c r="B105" s="574"/>
      <c r="C105" s="574"/>
      <c r="D105" s="574"/>
      <c r="E105" s="574"/>
      <c r="F105" s="574"/>
      <c r="G105" s="574"/>
      <c r="H105" s="574"/>
      <c r="I105" s="574"/>
      <c r="J105" s="574"/>
      <c r="K105" s="574"/>
      <c r="L105" s="574"/>
      <c r="M105" s="574"/>
      <c r="N105" s="574"/>
      <c r="O105" s="574"/>
      <c r="P105" s="574"/>
      <c r="Q105" s="574"/>
      <c r="R105" s="574"/>
      <c r="S105" s="574"/>
      <c r="T105" s="574"/>
      <c r="U105" s="574"/>
      <c r="V105" s="574"/>
      <c r="W105" s="574"/>
      <c r="X105" s="574"/>
      <c r="Y105" s="574"/>
      <c r="Z105" s="574"/>
      <c r="AA105" s="574"/>
      <c r="AB105" s="574"/>
      <c r="AC105" s="574"/>
      <c r="AD105" s="574"/>
      <c r="AE105" s="574"/>
      <c r="AF105" s="574"/>
      <c r="AG105" s="574"/>
      <c r="AH105" s="574"/>
      <c r="AI105" s="574"/>
      <c r="AJ105" s="574"/>
      <c r="AK105" s="574"/>
      <c r="AL105" s="574"/>
      <c r="AM105" s="574"/>
    </row>
    <row r="106" spans="1:39" ht="24" customHeight="1">
      <c r="A106" s="575" t="s">
        <v>479</v>
      </c>
      <c r="B106" s="575"/>
      <c r="C106" s="575"/>
      <c r="D106" s="575"/>
      <c r="E106" s="575"/>
      <c r="F106" s="575"/>
      <c r="G106" s="576"/>
      <c r="H106" s="157">
        <v>2.38</v>
      </c>
      <c r="I106" s="109">
        <v>20</v>
      </c>
      <c r="J106" s="111">
        <v>98</v>
      </c>
      <c r="K106" s="617">
        <v>2E-3</v>
      </c>
      <c r="L106" s="618"/>
      <c r="M106" s="143">
        <v>0.08</v>
      </c>
      <c r="N106" s="579" t="s">
        <v>480</v>
      </c>
      <c r="O106" s="580"/>
      <c r="P106" s="580"/>
      <c r="Q106" s="580"/>
      <c r="R106" s="580"/>
      <c r="S106" s="580"/>
      <c r="T106" s="580"/>
      <c r="U106" s="580"/>
      <c r="V106" s="580"/>
      <c r="W106" s="580"/>
      <c r="X106" s="580"/>
      <c r="Y106" s="580"/>
      <c r="Z106" s="580"/>
      <c r="AA106" s="580"/>
      <c r="AB106" s="580"/>
      <c r="AC106" s="580"/>
      <c r="AD106" s="580"/>
      <c r="AE106" s="580"/>
      <c r="AF106" s="580"/>
      <c r="AG106" s="580"/>
      <c r="AH106" s="580"/>
      <c r="AI106" s="580"/>
      <c r="AJ106" s="580"/>
      <c r="AK106" s="580"/>
      <c r="AL106" s="580"/>
    </row>
    <row r="107" spans="1:39" ht="15.75" customHeight="1">
      <c r="A107" s="581"/>
      <c r="B107" s="581"/>
      <c r="C107" s="581"/>
      <c r="D107" s="581"/>
      <c r="E107" s="581"/>
      <c r="F107" s="581"/>
      <c r="G107" s="582"/>
      <c r="H107" s="108">
        <v>2.61</v>
      </c>
      <c r="I107" s="109">
        <v>12</v>
      </c>
      <c r="J107" s="158">
        <v>141</v>
      </c>
      <c r="K107" s="617">
        <v>2E-3</v>
      </c>
      <c r="L107" s="618"/>
      <c r="M107" s="143">
        <v>-7.0000000000000007E-2</v>
      </c>
      <c r="N107" s="585"/>
      <c r="O107" s="581"/>
      <c r="P107" s="581"/>
      <c r="Q107" s="581"/>
      <c r="R107" s="581"/>
      <c r="S107" s="581"/>
      <c r="T107" s="581"/>
      <c r="U107" s="581"/>
      <c r="V107" s="581"/>
      <c r="W107" s="581"/>
      <c r="X107" s="581"/>
      <c r="Y107" s="581"/>
      <c r="Z107" s="581"/>
      <c r="AA107" s="581"/>
      <c r="AB107" s="581"/>
      <c r="AC107" s="581"/>
      <c r="AD107" s="581"/>
      <c r="AE107" s="581"/>
      <c r="AF107" s="581"/>
      <c r="AG107" s="581"/>
      <c r="AH107" s="581"/>
      <c r="AI107" s="581"/>
      <c r="AJ107" s="581"/>
      <c r="AK107" s="581"/>
      <c r="AL107" s="581"/>
    </row>
    <row r="108" spans="1:39" ht="16.5" customHeight="1">
      <c r="A108" s="583"/>
      <c r="B108" s="583"/>
      <c r="C108" s="583"/>
      <c r="D108" s="583"/>
      <c r="E108" s="583"/>
      <c r="F108" s="583"/>
      <c r="G108" s="584"/>
      <c r="H108" s="159">
        <v>3.21</v>
      </c>
      <c r="I108" s="118">
        <v>5</v>
      </c>
      <c r="J108" s="158">
        <v>361</v>
      </c>
      <c r="K108" s="617">
        <v>2E-3</v>
      </c>
      <c r="L108" s="618"/>
      <c r="M108" s="110">
        <v>-0.01</v>
      </c>
      <c r="N108" s="586"/>
      <c r="O108" s="583"/>
      <c r="P108" s="583"/>
      <c r="Q108" s="583"/>
      <c r="R108" s="583"/>
      <c r="S108" s="583"/>
      <c r="T108" s="583"/>
      <c r="U108" s="583"/>
      <c r="V108" s="583"/>
      <c r="W108" s="583"/>
      <c r="X108" s="583"/>
      <c r="Y108" s="583"/>
      <c r="Z108" s="583"/>
      <c r="AA108" s="583"/>
      <c r="AB108" s="583"/>
      <c r="AC108" s="583"/>
      <c r="AD108" s="583"/>
      <c r="AE108" s="583"/>
      <c r="AF108" s="583"/>
      <c r="AG108" s="583"/>
      <c r="AH108" s="583"/>
      <c r="AI108" s="583"/>
      <c r="AJ108" s="583"/>
      <c r="AK108" s="583"/>
      <c r="AL108" s="583"/>
    </row>
    <row r="109" spans="1:39" ht="17.25" customHeight="1">
      <c r="A109" s="574" t="s">
        <v>481</v>
      </c>
      <c r="B109" s="574"/>
      <c r="C109" s="574"/>
      <c r="D109" s="574"/>
      <c r="E109" s="574"/>
      <c r="F109" s="574"/>
      <c r="G109" s="574"/>
      <c r="H109" s="574"/>
      <c r="I109" s="574"/>
      <c r="J109" s="574"/>
      <c r="K109" s="574"/>
      <c r="L109" s="574"/>
      <c r="M109" s="574"/>
      <c r="N109" s="574"/>
      <c r="O109" s="574"/>
      <c r="P109" s="574"/>
      <c r="Q109" s="574"/>
      <c r="R109" s="574"/>
      <c r="S109" s="574"/>
      <c r="T109" s="574"/>
      <c r="U109" s="574"/>
      <c r="V109" s="574"/>
      <c r="W109" s="574"/>
      <c r="X109" s="574"/>
      <c r="Y109" s="574"/>
      <c r="Z109" s="574"/>
      <c r="AA109" s="574"/>
      <c r="AB109" s="574"/>
      <c r="AC109" s="574"/>
      <c r="AD109" s="574"/>
      <c r="AE109" s="574"/>
      <c r="AF109" s="574"/>
      <c r="AG109" s="574"/>
      <c r="AH109" s="574"/>
      <c r="AI109" s="574"/>
      <c r="AJ109" s="574"/>
      <c r="AK109" s="574"/>
      <c r="AL109" s="574"/>
      <c r="AM109" s="574"/>
    </row>
    <row r="110" spans="1:39" ht="21.75" customHeight="1">
      <c r="A110" s="575" t="s">
        <v>482</v>
      </c>
      <c r="B110" s="575"/>
      <c r="C110" s="575"/>
      <c r="D110" s="575"/>
      <c r="E110" s="575"/>
      <c r="F110" s="575"/>
      <c r="G110" s="576"/>
      <c r="H110" s="117">
        <v>3.85</v>
      </c>
      <c r="I110" s="118">
        <v>105</v>
      </c>
      <c r="J110" s="118">
        <v>984</v>
      </c>
      <c r="K110" s="745">
        <v>0.10299999999999999</v>
      </c>
      <c r="L110" s="746"/>
      <c r="M110" s="119">
        <v>7.0000000000000007E-2</v>
      </c>
      <c r="N110" s="579" t="s">
        <v>483</v>
      </c>
      <c r="O110" s="580"/>
      <c r="P110" s="580"/>
      <c r="Q110" s="580"/>
      <c r="R110" s="580"/>
      <c r="S110" s="580"/>
      <c r="T110" s="580"/>
      <c r="U110" s="580"/>
      <c r="V110" s="580"/>
      <c r="W110" s="580"/>
      <c r="X110" s="580"/>
      <c r="Y110" s="580"/>
      <c r="Z110" s="580"/>
      <c r="AA110" s="580"/>
      <c r="AB110" s="580"/>
      <c r="AC110" s="580"/>
      <c r="AD110" s="580"/>
      <c r="AE110" s="580"/>
      <c r="AF110" s="580"/>
      <c r="AG110" s="580"/>
      <c r="AH110" s="580"/>
      <c r="AI110" s="580"/>
      <c r="AJ110" s="580"/>
      <c r="AK110" s="580"/>
      <c r="AL110" s="580"/>
    </row>
    <row r="111" spans="1:39" ht="16.5" customHeight="1">
      <c r="A111" s="581"/>
      <c r="B111" s="581"/>
      <c r="C111" s="581"/>
      <c r="D111" s="581"/>
      <c r="E111" s="581"/>
      <c r="F111" s="581"/>
      <c r="G111" s="582"/>
      <c r="H111" s="117">
        <v>4.42</v>
      </c>
      <c r="I111" s="118">
        <v>40</v>
      </c>
      <c r="J111" s="129">
        <v>2404</v>
      </c>
      <c r="K111" s="745">
        <v>9.6000000000000002E-2</v>
      </c>
      <c r="L111" s="746"/>
      <c r="M111" s="119">
        <v>0</v>
      </c>
      <c r="N111" s="585"/>
      <c r="O111" s="581"/>
      <c r="P111" s="581"/>
      <c r="Q111" s="581"/>
      <c r="R111" s="581"/>
      <c r="S111" s="581"/>
      <c r="T111" s="581"/>
      <c r="U111" s="581"/>
      <c r="V111" s="581"/>
      <c r="W111" s="581"/>
      <c r="X111" s="581"/>
      <c r="Y111" s="581"/>
      <c r="Z111" s="581"/>
      <c r="AA111" s="581"/>
      <c r="AB111" s="581"/>
      <c r="AC111" s="581"/>
      <c r="AD111" s="581"/>
      <c r="AE111" s="581"/>
      <c r="AF111" s="581"/>
      <c r="AG111" s="581"/>
      <c r="AH111" s="581"/>
      <c r="AI111" s="581"/>
      <c r="AJ111" s="581"/>
      <c r="AK111" s="581"/>
      <c r="AL111" s="581"/>
    </row>
    <row r="112" spans="1:39" ht="16.5" customHeight="1">
      <c r="A112" s="583"/>
      <c r="B112" s="583"/>
      <c r="C112" s="583"/>
      <c r="D112" s="583"/>
      <c r="E112" s="583"/>
      <c r="F112" s="583"/>
      <c r="G112" s="584"/>
      <c r="H112" s="117">
        <v>5.26</v>
      </c>
      <c r="I112" s="118">
        <v>10</v>
      </c>
      <c r="J112" s="129">
        <v>8962</v>
      </c>
      <c r="K112" s="745">
        <v>0.09</v>
      </c>
      <c r="L112" s="746"/>
      <c r="M112" s="119">
        <v>-7.0000000000000007E-2</v>
      </c>
      <c r="N112" s="586"/>
      <c r="O112" s="583"/>
      <c r="P112" s="583"/>
      <c r="Q112" s="583"/>
      <c r="R112" s="583"/>
      <c r="S112" s="583"/>
      <c r="T112" s="583"/>
      <c r="U112" s="583"/>
      <c r="V112" s="583"/>
      <c r="W112" s="583"/>
      <c r="X112" s="583"/>
      <c r="Y112" s="583"/>
      <c r="Z112" s="583"/>
      <c r="AA112" s="583"/>
      <c r="AB112" s="583"/>
      <c r="AC112" s="583"/>
      <c r="AD112" s="583"/>
      <c r="AE112" s="583"/>
      <c r="AF112" s="583"/>
      <c r="AG112" s="583"/>
      <c r="AH112" s="583"/>
      <c r="AI112" s="583"/>
      <c r="AJ112" s="583"/>
      <c r="AK112" s="583"/>
      <c r="AL112" s="583"/>
    </row>
    <row r="113" spans="1:39" ht="16.5" customHeight="1">
      <c r="A113" s="744" t="s">
        <v>484</v>
      </c>
      <c r="B113" s="744"/>
      <c r="C113" s="744"/>
      <c r="D113" s="744"/>
      <c r="E113" s="744"/>
      <c r="F113" s="744"/>
      <c r="G113" s="744"/>
      <c r="H113" s="744"/>
      <c r="I113" s="744"/>
      <c r="J113" s="744"/>
      <c r="K113" s="744"/>
      <c r="L113" s="744"/>
      <c r="M113" s="744"/>
      <c r="N113" s="744"/>
      <c r="O113" s="744"/>
      <c r="P113" s="744"/>
      <c r="Q113" s="744"/>
      <c r="R113" s="744"/>
      <c r="S113" s="744"/>
      <c r="T113" s="744"/>
      <c r="U113" s="744"/>
      <c r="V113" s="744"/>
      <c r="W113" s="744"/>
      <c r="X113" s="744"/>
      <c r="Y113" s="744"/>
      <c r="Z113" s="744"/>
      <c r="AA113" s="744"/>
      <c r="AB113" s="744"/>
      <c r="AC113" s="744"/>
      <c r="AD113" s="744"/>
      <c r="AE113" s="744"/>
      <c r="AF113" s="744"/>
      <c r="AG113" s="744"/>
      <c r="AH113" s="744"/>
      <c r="AI113" s="744"/>
      <c r="AJ113" s="744"/>
      <c r="AK113" s="744"/>
      <c r="AL113" s="744"/>
      <c r="AM113" s="744"/>
    </row>
    <row r="114" spans="1:39" ht="54.75" customHeight="1">
      <c r="A114" s="160" t="s">
        <v>349</v>
      </c>
      <c r="B114" s="595" t="s">
        <v>485</v>
      </c>
      <c r="C114" s="596"/>
      <c r="D114" s="596"/>
      <c r="E114" s="596"/>
      <c r="F114" s="596"/>
      <c r="G114" s="597"/>
      <c r="H114" s="121" t="s">
        <v>486</v>
      </c>
      <c r="I114" s="122" t="s">
        <v>352</v>
      </c>
      <c r="J114" s="96" t="s">
        <v>487</v>
      </c>
      <c r="K114" s="570" t="s">
        <v>488</v>
      </c>
      <c r="L114" s="572"/>
      <c r="M114" s="52" t="s">
        <v>489</v>
      </c>
      <c r="N114" s="637" t="s">
        <v>490</v>
      </c>
      <c r="O114" s="575"/>
      <c r="P114" s="576"/>
      <c r="Q114" s="570" t="s">
        <v>491</v>
      </c>
      <c r="R114" s="571"/>
      <c r="S114" s="575" t="s">
        <v>492</v>
      </c>
      <c r="T114" s="575"/>
      <c r="U114" s="575"/>
      <c r="V114" s="575"/>
      <c r="W114" s="575"/>
      <c r="X114" s="575"/>
      <c r="Y114" s="575"/>
      <c r="Z114" s="575"/>
      <c r="AA114" s="575"/>
      <c r="AB114" s="575"/>
      <c r="AC114" s="575" t="s">
        <v>493</v>
      </c>
      <c r="AD114" s="575"/>
      <c r="AE114" s="575"/>
      <c r="AF114" s="575"/>
      <c r="AG114" s="575"/>
      <c r="AH114" s="575"/>
      <c r="AI114" s="575"/>
      <c r="AJ114" s="575" t="s">
        <v>494</v>
      </c>
      <c r="AK114" s="576"/>
    </row>
    <row r="115" spans="1:39" ht="21" customHeight="1">
      <c r="A115" s="151">
        <v>29</v>
      </c>
      <c r="B115" s="739" t="s">
        <v>495</v>
      </c>
      <c r="C115" s="740"/>
      <c r="D115" s="741">
        <v>141</v>
      </c>
      <c r="E115" s="741"/>
      <c r="F115" s="741"/>
      <c r="G115" s="161">
        <v>1</v>
      </c>
      <c r="H115" s="108">
        <v>3.95</v>
      </c>
      <c r="I115" s="109">
        <v>395</v>
      </c>
      <c r="J115" s="112">
        <v>1178</v>
      </c>
      <c r="K115" s="617">
        <v>0.46500000000000002</v>
      </c>
      <c r="L115" s="618"/>
      <c r="M115" s="102">
        <v>-0.03</v>
      </c>
      <c r="N115" s="579" t="s">
        <v>496</v>
      </c>
      <c r="O115" s="580"/>
      <c r="P115" s="670"/>
      <c r="Q115" s="742">
        <v>1001</v>
      </c>
      <c r="R115" s="743"/>
      <c r="S115" s="738" t="s">
        <v>497</v>
      </c>
      <c r="T115" s="738"/>
      <c r="U115" s="738"/>
      <c r="V115" s="738"/>
      <c r="W115" s="738" t="s">
        <v>498</v>
      </c>
      <c r="X115" s="738"/>
      <c r="Y115" s="738"/>
      <c r="Z115" s="738"/>
      <c r="AA115" s="738"/>
      <c r="AB115" s="738"/>
      <c r="AC115" s="738" t="s">
        <v>499</v>
      </c>
      <c r="AD115" s="738"/>
      <c r="AE115" s="738"/>
      <c r="AF115" s="738"/>
      <c r="AG115" s="738"/>
      <c r="AH115" s="738"/>
      <c r="AI115" s="738"/>
      <c r="AJ115" s="644">
        <v>0</v>
      </c>
      <c r="AK115" s="645"/>
    </row>
    <row r="116" spans="1:39" ht="15" customHeight="1">
      <c r="A116" s="581"/>
      <c r="B116" s="581"/>
      <c r="C116" s="581"/>
      <c r="D116" s="581"/>
      <c r="E116" s="581"/>
      <c r="F116" s="581"/>
      <c r="G116" s="582"/>
      <c r="H116" s="108">
        <v>4.58</v>
      </c>
      <c r="I116" s="109">
        <v>155</v>
      </c>
      <c r="J116" s="112">
        <v>3150</v>
      </c>
      <c r="K116" s="617">
        <v>0.48799999999999999</v>
      </c>
      <c r="L116" s="618"/>
      <c r="M116" s="143">
        <v>0.02</v>
      </c>
      <c r="N116" s="585"/>
      <c r="O116" s="581"/>
      <c r="P116" s="581"/>
      <c r="Q116" s="581"/>
      <c r="R116" s="581"/>
      <c r="S116" s="581"/>
      <c r="T116" s="581"/>
      <c r="U116" s="581"/>
      <c r="V116" s="581"/>
      <c r="W116" s="581"/>
      <c r="X116" s="581"/>
      <c r="Y116" s="581"/>
      <c r="Z116" s="581"/>
      <c r="AA116" s="581"/>
      <c r="AB116" s="581"/>
      <c r="AC116" s="581"/>
      <c r="AD116" s="581"/>
      <c r="AE116" s="581"/>
      <c r="AF116" s="581"/>
      <c r="AG116" s="581"/>
      <c r="AH116" s="581"/>
      <c r="AI116" s="581"/>
      <c r="AJ116" s="581"/>
      <c r="AK116" s="581"/>
    </row>
    <row r="117" spans="1:39" ht="15" customHeight="1">
      <c r="A117" s="583"/>
      <c r="B117" s="583"/>
      <c r="C117" s="583"/>
      <c r="D117" s="583"/>
      <c r="E117" s="583"/>
      <c r="F117" s="583"/>
      <c r="G117" s="584"/>
      <c r="H117" s="108">
        <v>5.31</v>
      </c>
      <c r="I117" s="109">
        <v>49</v>
      </c>
      <c r="J117" s="112">
        <v>9845</v>
      </c>
      <c r="K117" s="617">
        <v>0.48199999999999998</v>
      </c>
      <c r="L117" s="618"/>
      <c r="M117" s="143">
        <v>0.01</v>
      </c>
      <c r="N117" s="586"/>
      <c r="O117" s="583"/>
      <c r="P117" s="583"/>
      <c r="Q117" s="583"/>
      <c r="R117" s="583"/>
      <c r="S117" s="583"/>
      <c r="T117" s="583"/>
      <c r="U117" s="583"/>
      <c r="V117" s="583"/>
      <c r="W117" s="583"/>
      <c r="X117" s="583"/>
      <c r="Y117" s="583"/>
      <c r="Z117" s="583"/>
      <c r="AA117" s="583"/>
      <c r="AB117" s="583"/>
      <c r="AC117" s="583"/>
      <c r="AD117" s="583"/>
      <c r="AE117" s="583"/>
      <c r="AF117" s="583"/>
      <c r="AG117" s="583"/>
      <c r="AH117" s="583"/>
      <c r="AI117" s="583"/>
      <c r="AJ117" s="583"/>
      <c r="AK117" s="583"/>
    </row>
    <row r="118" spans="1:39" ht="16.5" customHeight="1">
      <c r="A118" s="736" t="s">
        <v>500</v>
      </c>
      <c r="B118" s="736"/>
      <c r="C118" s="736"/>
      <c r="D118" s="736"/>
      <c r="E118" s="736"/>
      <c r="F118" s="736"/>
      <c r="G118" s="736"/>
      <c r="H118" s="736"/>
      <c r="I118" s="736"/>
      <c r="J118" s="736"/>
      <c r="K118" s="736"/>
      <c r="L118" s="736"/>
      <c r="M118" s="736"/>
      <c r="N118" s="736"/>
      <c r="O118" s="736"/>
      <c r="P118" s="736"/>
      <c r="Q118" s="736"/>
      <c r="R118" s="736"/>
      <c r="S118" s="736"/>
      <c r="T118" s="736"/>
      <c r="U118" s="736"/>
      <c r="V118" s="736"/>
      <c r="W118" s="736"/>
      <c r="X118" s="736"/>
      <c r="Y118" s="736"/>
      <c r="Z118" s="736"/>
      <c r="AA118" s="736"/>
      <c r="AB118" s="736"/>
      <c r="AC118" s="736"/>
      <c r="AD118" s="736"/>
      <c r="AE118" s="736"/>
      <c r="AF118" s="736"/>
      <c r="AG118" s="736"/>
      <c r="AH118" s="736"/>
      <c r="AI118" s="736"/>
      <c r="AJ118" s="736"/>
      <c r="AK118" s="736"/>
      <c r="AL118" s="736"/>
      <c r="AM118" s="736"/>
    </row>
    <row r="119" spans="1:39" ht="21.75" customHeight="1">
      <c r="A119" s="575" t="s">
        <v>501</v>
      </c>
      <c r="B119" s="575"/>
      <c r="C119" s="575"/>
      <c r="D119" s="575"/>
      <c r="E119" s="575"/>
      <c r="F119" s="575"/>
      <c r="G119" s="576"/>
      <c r="H119" s="108">
        <v>4.2300000000000004</v>
      </c>
      <c r="I119" s="109">
        <v>390</v>
      </c>
      <c r="J119" s="112">
        <v>1720</v>
      </c>
      <c r="K119" s="617">
        <v>0.67100000000000004</v>
      </c>
      <c r="L119" s="618"/>
      <c r="M119" s="162">
        <v>-0.04</v>
      </c>
      <c r="N119" s="579" t="s">
        <v>502</v>
      </c>
      <c r="O119" s="580"/>
      <c r="P119" s="580"/>
      <c r="Q119" s="580"/>
      <c r="R119" s="580"/>
      <c r="S119" s="580"/>
      <c r="T119" s="580"/>
      <c r="U119" s="580"/>
      <c r="V119" s="580"/>
      <c r="W119" s="580"/>
      <c r="X119" s="580"/>
      <c r="Y119" s="580"/>
      <c r="Z119" s="580"/>
      <c r="AA119" s="580"/>
      <c r="AB119" s="580"/>
      <c r="AC119" s="580"/>
      <c r="AD119" s="580"/>
      <c r="AE119" s="580"/>
      <c r="AF119" s="580"/>
      <c r="AG119" s="580"/>
      <c r="AH119" s="580"/>
      <c r="AI119" s="580"/>
      <c r="AJ119" s="580"/>
      <c r="AK119" s="580"/>
    </row>
    <row r="120" spans="1:39" ht="16.5" customHeight="1">
      <c r="A120" s="581"/>
      <c r="B120" s="581"/>
      <c r="C120" s="581"/>
      <c r="D120" s="581"/>
      <c r="E120" s="581"/>
      <c r="F120" s="581"/>
      <c r="G120" s="582"/>
      <c r="H120" s="108">
        <v>4.91</v>
      </c>
      <c r="I120" s="163">
        <v>145</v>
      </c>
      <c r="J120" s="112">
        <v>5008</v>
      </c>
      <c r="K120" s="617">
        <v>0.72599999999999998</v>
      </c>
      <c r="L120" s="618"/>
      <c r="M120" s="102">
        <v>0.04</v>
      </c>
      <c r="N120" s="585"/>
      <c r="O120" s="581"/>
      <c r="P120" s="581"/>
      <c r="Q120" s="581"/>
      <c r="R120" s="581"/>
      <c r="S120" s="581"/>
      <c r="T120" s="581"/>
      <c r="U120" s="581"/>
      <c r="V120" s="581"/>
      <c r="W120" s="581"/>
      <c r="X120" s="581"/>
      <c r="Y120" s="581"/>
      <c r="Z120" s="581"/>
      <c r="AA120" s="581"/>
      <c r="AB120" s="581"/>
      <c r="AC120" s="581"/>
      <c r="AD120" s="581"/>
      <c r="AE120" s="581"/>
      <c r="AF120" s="581"/>
      <c r="AG120" s="581"/>
      <c r="AH120" s="581"/>
      <c r="AI120" s="581"/>
      <c r="AJ120" s="581"/>
      <c r="AK120" s="581"/>
    </row>
    <row r="121" spans="1:39" ht="15" customHeight="1">
      <c r="A121" s="583"/>
      <c r="B121" s="583"/>
      <c r="C121" s="583"/>
      <c r="D121" s="583"/>
      <c r="E121" s="583"/>
      <c r="F121" s="583"/>
      <c r="G121" s="584"/>
      <c r="H121" s="108">
        <v>5.5</v>
      </c>
      <c r="I121" s="109">
        <v>55</v>
      </c>
      <c r="J121" s="112">
        <v>12659</v>
      </c>
      <c r="K121" s="617">
        <v>0.69599999999999995</v>
      </c>
      <c r="L121" s="618"/>
      <c r="M121" s="143">
        <v>0</v>
      </c>
      <c r="N121" s="586"/>
      <c r="O121" s="583"/>
      <c r="P121" s="583"/>
      <c r="Q121" s="583"/>
      <c r="R121" s="583"/>
      <c r="S121" s="583"/>
      <c r="T121" s="583"/>
      <c r="U121" s="583"/>
      <c r="V121" s="583"/>
      <c r="W121" s="583"/>
      <c r="X121" s="583"/>
      <c r="Y121" s="583"/>
      <c r="Z121" s="583"/>
      <c r="AA121" s="583"/>
      <c r="AB121" s="583"/>
      <c r="AC121" s="583"/>
      <c r="AD121" s="583"/>
      <c r="AE121" s="583"/>
      <c r="AF121" s="583"/>
      <c r="AG121" s="583"/>
      <c r="AH121" s="583"/>
      <c r="AI121" s="583"/>
      <c r="AJ121" s="583"/>
      <c r="AK121" s="583"/>
    </row>
    <row r="122" spans="1:39" ht="16.5" customHeight="1">
      <c r="A122" s="736" t="s">
        <v>503</v>
      </c>
      <c r="B122" s="736"/>
      <c r="C122" s="736"/>
      <c r="D122" s="736"/>
      <c r="E122" s="736"/>
      <c r="F122" s="736"/>
      <c r="G122" s="736"/>
      <c r="H122" s="736"/>
      <c r="I122" s="736"/>
      <c r="J122" s="736"/>
      <c r="K122" s="736"/>
      <c r="L122" s="736"/>
      <c r="M122" s="736"/>
      <c r="N122" s="736"/>
      <c r="O122" s="736"/>
      <c r="P122" s="736"/>
      <c r="Q122" s="736"/>
      <c r="R122" s="736"/>
      <c r="S122" s="736"/>
      <c r="T122" s="736"/>
      <c r="U122" s="736"/>
      <c r="V122" s="736"/>
      <c r="W122" s="736"/>
      <c r="X122" s="736"/>
      <c r="Y122" s="736"/>
      <c r="Z122" s="736"/>
      <c r="AA122" s="736"/>
      <c r="AB122" s="736"/>
      <c r="AC122" s="736"/>
      <c r="AD122" s="736"/>
      <c r="AE122" s="736"/>
      <c r="AF122" s="736"/>
      <c r="AG122" s="736"/>
      <c r="AH122" s="736"/>
      <c r="AI122" s="736"/>
      <c r="AJ122" s="736"/>
      <c r="AK122" s="736"/>
      <c r="AL122" s="736"/>
      <c r="AM122" s="736"/>
    </row>
    <row r="123" spans="1:39" ht="23.25" customHeight="1">
      <c r="A123" s="575" t="s">
        <v>504</v>
      </c>
      <c r="B123" s="575"/>
      <c r="C123" s="575"/>
      <c r="D123" s="575"/>
      <c r="E123" s="575"/>
      <c r="F123" s="575"/>
      <c r="G123" s="576"/>
      <c r="H123" s="108">
        <v>3.99</v>
      </c>
      <c r="I123" s="135">
        <v>60</v>
      </c>
      <c r="J123" s="112">
        <v>1217</v>
      </c>
      <c r="K123" s="617">
        <v>7.2999999999999995E-2</v>
      </c>
      <c r="L123" s="618"/>
      <c r="M123" s="143">
        <v>-0.03</v>
      </c>
      <c r="N123" s="579" t="s">
        <v>505</v>
      </c>
      <c r="O123" s="580"/>
      <c r="P123" s="580"/>
      <c r="Q123" s="580"/>
      <c r="R123" s="580"/>
      <c r="S123" s="580"/>
      <c r="T123" s="580"/>
      <c r="U123" s="580"/>
      <c r="V123" s="580"/>
      <c r="W123" s="580"/>
      <c r="X123" s="580"/>
      <c r="Y123" s="580"/>
      <c r="Z123" s="580"/>
      <c r="AA123" s="580"/>
      <c r="AB123" s="580"/>
      <c r="AC123" s="580"/>
      <c r="AD123" s="580"/>
      <c r="AE123" s="580"/>
      <c r="AF123" s="580"/>
      <c r="AG123" s="580"/>
      <c r="AH123" s="580"/>
      <c r="AI123" s="580"/>
      <c r="AJ123" s="580"/>
      <c r="AK123" s="580"/>
    </row>
    <row r="124" spans="1:39" ht="15" customHeight="1">
      <c r="A124" s="581"/>
      <c r="B124" s="581"/>
      <c r="C124" s="581"/>
      <c r="D124" s="581"/>
      <c r="E124" s="581"/>
      <c r="F124" s="581"/>
      <c r="G124" s="582"/>
      <c r="H124" s="108">
        <v>4.42</v>
      </c>
      <c r="I124" s="109">
        <v>30</v>
      </c>
      <c r="J124" s="112">
        <v>2392</v>
      </c>
      <c r="K124" s="617">
        <v>7.1999999999999995E-2</v>
      </c>
      <c r="L124" s="618"/>
      <c r="M124" s="143">
        <v>-0.04</v>
      </c>
      <c r="N124" s="585"/>
      <c r="O124" s="581"/>
      <c r="P124" s="581"/>
      <c r="Q124" s="581"/>
      <c r="R124" s="581"/>
      <c r="S124" s="581"/>
      <c r="T124" s="581"/>
      <c r="U124" s="581"/>
      <c r="V124" s="581"/>
      <c r="W124" s="581"/>
      <c r="X124" s="581"/>
      <c r="Y124" s="581"/>
      <c r="Z124" s="581"/>
      <c r="AA124" s="581"/>
      <c r="AB124" s="581"/>
      <c r="AC124" s="581"/>
      <c r="AD124" s="581"/>
      <c r="AE124" s="581"/>
      <c r="AF124" s="581"/>
      <c r="AG124" s="581"/>
      <c r="AH124" s="581"/>
      <c r="AI124" s="581"/>
      <c r="AJ124" s="581"/>
      <c r="AK124" s="581"/>
    </row>
    <row r="125" spans="1:39" ht="15.75" customHeight="1">
      <c r="A125" s="583"/>
      <c r="B125" s="583"/>
      <c r="C125" s="583"/>
      <c r="D125" s="583"/>
      <c r="E125" s="583"/>
      <c r="F125" s="583"/>
      <c r="G125" s="584"/>
      <c r="H125" s="108">
        <v>5.33</v>
      </c>
      <c r="I125" s="109">
        <v>8</v>
      </c>
      <c r="J125" s="112">
        <v>10000</v>
      </c>
      <c r="K125" s="617">
        <v>0.08</v>
      </c>
      <c r="L125" s="618"/>
      <c r="M125" s="102">
        <v>7.0000000000000007E-2</v>
      </c>
      <c r="N125" s="586"/>
      <c r="O125" s="583"/>
      <c r="P125" s="583"/>
      <c r="Q125" s="583"/>
      <c r="R125" s="583"/>
      <c r="S125" s="583"/>
      <c r="T125" s="583"/>
      <c r="U125" s="583"/>
      <c r="V125" s="583"/>
      <c r="W125" s="583"/>
      <c r="X125" s="583"/>
      <c r="Y125" s="583"/>
      <c r="Z125" s="583"/>
      <c r="AA125" s="583"/>
      <c r="AB125" s="583"/>
      <c r="AC125" s="583"/>
      <c r="AD125" s="583"/>
      <c r="AE125" s="583"/>
      <c r="AF125" s="583"/>
      <c r="AG125" s="583"/>
      <c r="AH125" s="583"/>
      <c r="AI125" s="583"/>
      <c r="AJ125" s="583"/>
      <c r="AK125" s="583"/>
    </row>
    <row r="126" spans="1:39" ht="16.5" customHeight="1">
      <c r="A126" s="736" t="s">
        <v>506</v>
      </c>
      <c r="B126" s="736"/>
      <c r="C126" s="736"/>
      <c r="D126" s="736"/>
      <c r="E126" s="736"/>
      <c r="F126" s="736"/>
      <c r="G126" s="736"/>
      <c r="H126" s="736"/>
      <c r="I126" s="736"/>
      <c r="J126" s="736"/>
      <c r="K126" s="736"/>
      <c r="L126" s="736"/>
      <c r="M126" s="736"/>
      <c r="N126" s="736"/>
      <c r="O126" s="736"/>
      <c r="P126" s="736"/>
      <c r="Q126" s="736"/>
      <c r="R126" s="736"/>
      <c r="S126" s="736"/>
      <c r="T126" s="736"/>
      <c r="U126" s="736"/>
      <c r="V126" s="736"/>
      <c r="W126" s="736"/>
      <c r="X126" s="736"/>
      <c r="Y126" s="736"/>
      <c r="Z126" s="736"/>
      <c r="AA126" s="736"/>
      <c r="AB126" s="736"/>
      <c r="AC126" s="736"/>
      <c r="AD126" s="736"/>
      <c r="AE126" s="736"/>
      <c r="AF126" s="736"/>
      <c r="AG126" s="736"/>
      <c r="AH126" s="736"/>
      <c r="AI126" s="736"/>
      <c r="AJ126" s="736"/>
      <c r="AK126" s="736"/>
      <c r="AL126" s="736"/>
      <c r="AM126" s="736"/>
    </row>
    <row r="127" spans="1:39" ht="21.75" customHeight="1">
      <c r="A127" s="575" t="s">
        <v>507</v>
      </c>
      <c r="B127" s="575"/>
      <c r="C127" s="575"/>
      <c r="D127" s="575"/>
      <c r="E127" s="575"/>
      <c r="F127" s="575"/>
      <c r="G127" s="576"/>
      <c r="H127" s="108">
        <v>3.32</v>
      </c>
      <c r="I127" s="164">
        <v>20</v>
      </c>
      <c r="J127" s="154">
        <v>659</v>
      </c>
      <c r="K127" s="617">
        <v>1.2999999999999999E-2</v>
      </c>
      <c r="L127" s="618"/>
      <c r="M127" s="143">
        <v>0.08</v>
      </c>
      <c r="N127" s="579" t="s">
        <v>508</v>
      </c>
      <c r="O127" s="580"/>
      <c r="P127" s="580"/>
      <c r="Q127" s="580"/>
      <c r="R127" s="580"/>
      <c r="S127" s="580"/>
      <c r="T127" s="580"/>
      <c r="U127" s="580"/>
      <c r="V127" s="580"/>
      <c r="W127" s="580"/>
      <c r="X127" s="580"/>
      <c r="Y127" s="580"/>
      <c r="Z127" s="580"/>
      <c r="AA127" s="580"/>
      <c r="AB127" s="580"/>
      <c r="AC127" s="580"/>
      <c r="AD127" s="580"/>
      <c r="AE127" s="580"/>
      <c r="AF127" s="580"/>
      <c r="AG127" s="580"/>
      <c r="AH127" s="580"/>
      <c r="AI127" s="580"/>
      <c r="AJ127" s="580"/>
      <c r="AK127" s="580"/>
    </row>
    <row r="128" spans="1:39" ht="15" customHeight="1">
      <c r="A128" s="581"/>
      <c r="B128" s="581"/>
      <c r="C128" s="581"/>
      <c r="D128" s="581"/>
      <c r="E128" s="581"/>
      <c r="F128" s="581"/>
      <c r="G128" s="582"/>
      <c r="H128" s="108">
        <v>3.64</v>
      </c>
      <c r="I128" s="155">
        <v>11.5</v>
      </c>
      <c r="J128" s="112">
        <v>1044</v>
      </c>
      <c r="K128" s="617">
        <v>1.2E-2</v>
      </c>
      <c r="L128" s="618"/>
      <c r="M128" s="143">
        <v>-0.01</v>
      </c>
      <c r="N128" s="585"/>
      <c r="O128" s="581"/>
      <c r="P128" s="581"/>
      <c r="Q128" s="581"/>
      <c r="R128" s="581"/>
      <c r="S128" s="581"/>
      <c r="T128" s="581"/>
      <c r="U128" s="581"/>
      <c r="V128" s="581"/>
      <c r="W128" s="581"/>
      <c r="X128" s="581"/>
      <c r="Y128" s="581"/>
      <c r="Z128" s="581"/>
      <c r="AA128" s="581"/>
      <c r="AB128" s="581"/>
      <c r="AC128" s="581"/>
      <c r="AD128" s="581"/>
      <c r="AE128" s="581"/>
      <c r="AF128" s="581"/>
      <c r="AG128" s="581"/>
      <c r="AH128" s="581"/>
      <c r="AI128" s="581"/>
      <c r="AJ128" s="581"/>
      <c r="AK128" s="581"/>
    </row>
    <row r="129" spans="1:39" ht="15" customHeight="1">
      <c r="A129" s="583"/>
      <c r="B129" s="583"/>
      <c r="C129" s="583"/>
      <c r="D129" s="583"/>
      <c r="E129" s="583"/>
      <c r="F129" s="583"/>
      <c r="G129" s="584"/>
      <c r="H129" s="108">
        <v>4.18</v>
      </c>
      <c r="I129" s="109">
        <v>5</v>
      </c>
      <c r="J129" s="112">
        <v>2271</v>
      </c>
      <c r="K129" s="617">
        <v>1.0999999999999999E-2</v>
      </c>
      <c r="L129" s="618"/>
      <c r="M129" s="143">
        <v>-7.0000000000000007E-2</v>
      </c>
      <c r="N129" s="586"/>
      <c r="O129" s="583"/>
      <c r="P129" s="583"/>
      <c r="Q129" s="583"/>
      <c r="R129" s="583"/>
      <c r="S129" s="583"/>
      <c r="T129" s="583"/>
      <c r="U129" s="583"/>
      <c r="V129" s="583"/>
      <c r="W129" s="583"/>
      <c r="X129" s="583"/>
      <c r="Y129" s="583"/>
      <c r="Z129" s="583"/>
      <c r="AA129" s="583"/>
      <c r="AB129" s="583"/>
      <c r="AC129" s="583"/>
      <c r="AD129" s="583"/>
      <c r="AE129" s="583"/>
      <c r="AF129" s="583"/>
      <c r="AG129" s="583"/>
      <c r="AH129" s="583"/>
      <c r="AI129" s="583"/>
      <c r="AJ129" s="583"/>
      <c r="AK129" s="583"/>
    </row>
    <row r="130" spans="1:39" ht="17.25" customHeight="1">
      <c r="A130" s="736" t="s">
        <v>509</v>
      </c>
      <c r="B130" s="736"/>
      <c r="C130" s="736"/>
      <c r="D130" s="736"/>
      <c r="E130" s="736"/>
      <c r="F130" s="736"/>
      <c r="G130" s="736"/>
      <c r="H130" s="736"/>
      <c r="I130" s="736"/>
      <c r="J130" s="736"/>
      <c r="K130" s="736"/>
      <c r="L130" s="736"/>
      <c r="M130" s="736"/>
      <c r="N130" s="736"/>
      <c r="O130" s="736"/>
      <c r="P130" s="736"/>
      <c r="Q130" s="736"/>
      <c r="R130" s="736"/>
      <c r="S130" s="736"/>
      <c r="T130" s="736"/>
      <c r="U130" s="736"/>
      <c r="V130" s="736"/>
      <c r="W130" s="736"/>
      <c r="X130" s="736"/>
      <c r="Y130" s="736"/>
      <c r="Z130" s="736"/>
      <c r="AA130" s="736"/>
      <c r="AB130" s="736"/>
      <c r="AC130" s="736"/>
      <c r="AD130" s="736"/>
      <c r="AE130" s="736"/>
      <c r="AF130" s="736"/>
      <c r="AG130" s="736"/>
      <c r="AH130" s="736"/>
      <c r="AI130" s="736"/>
      <c r="AJ130" s="736"/>
      <c r="AK130" s="736"/>
      <c r="AL130" s="736"/>
      <c r="AM130" s="736"/>
    </row>
    <row r="131" spans="1:39" ht="25.5" customHeight="1">
      <c r="A131" s="575" t="s">
        <v>510</v>
      </c>
      <c r="B131" s="575"/>
      <c r="C131" s="575"/>
      <c r="D131" s="575"/>
      <c r="E131" s="575"/>
      <c r="F131" s="575"/>
      <c r="G131" s="576"/>
      <c r="H131" s="108">
        <v>2.71</v>
      </c>
      <c r="I131" s="109">
        <v>60</v>
      </c>
      <c r="J131" s="109">
        <v>278</v>
      </c>
      <c r="K131" s="617">
        <v>1.7000000000000001E-2</v>
      </c>
      <c r="L131" s="618"/>
      <c r="M131" s="143">
        <v>0.19</v>
      </c>
      <c r="N131" s="579" t="s">
        <v>511</v>
      </c>
      <c r="O131" s="580"/>
      <c r="P131" s="580"/>
      <c r="Q131" s="580"/>
      <c r="R131" s="580"/>
      <c r="S131" s="580"/>
      <c r="T131" s="580"/>
      <c r="U131" s="580"/>
      <c r="V131" s="580"/>
      <c r="W131" s="580"/>
      <c r="X131" s="580"/>
      <c r="Y131" s="580"/>
      <c r="Z131" s="580"/>
      <c r="AA131" s="580"/>
      <c r="AB131" s="580"/>
      <c r="AC131" s="580"/>
      <c r="AD131" s="580"/>
      <c r="AE131" s="580"/>
      <c r="AF131" s="580"/>
      <c r="AG131" s="580"/>
      <c r="AH131" s="580"/>
      <c r="AI131" s="580"/>
      <c r="AJ131" s="580"/>
      <c r="AK131" s="580"/>
    </row>
    <row r="132" spans="1:39" ht="16.5" customHeight="1">
      <c r="A132" s="581"/>
      <c r="B132" s="581"/>
      <c r="C132" s="581"/>
      <c r="D132" s="581"/>
      <c r="E132" s="581"/>
      <c r="F132" s="581"/>
      <c r="G132" s="582"/>
      <c r="H132" s="108">
        <v>3.3</v>
      </c>
      <c r="I132" s="109">
        <v>20</v>
      </c>
      <c r="J132" s="154">
        <v>649</v>
      </c>
      <c r="K132" s="617">
        <v>1.2999999999999999E-2</v>
      </c>
      <c r="L132" s="618"/>
      <c r="M132" s="102">
        <v>-7.0000000000000007E-2</v>
      </c>
      <c r="N132" s="585"/>
      <c r="O132" s="581"/>
      <c r="P132" s="581"/>
      <c r="Q132" s="581"/>
      <c r="R132" s="581"/>
      <c r="S132" s="581"/>
      <c r="T132" s="581"/>
      <c r="U132" s="581"/>
      <c r="V132" s="581"/>
      <c r="W132" s="581"/>
      <c r="X132" s="581"/>
      <c r="Y132" s="581"/>
      <c r="Z132" s="581"/>
      <c r="AA132" s="581"/>
      <c r="AB132" s="581"/>
      <c r="AC132" s="581"/>
      <c r="AD132" s="581"/>
      <c r="AE132" s="581"/>
      <c r="AF132" s="581"/>
      <c r="AG132" s="581"/>
      <c r="AH132" s="581"/>
      <c r="AI132" s="581"/>
      <c r="AJ132" s="581"/>
      <c r="AK132" s="581"/>
    </row>
    <row r="133" spans="1:39" ht="16.5" customHeight="1">
      <c r="A133" s="583"/>
      <c r="B133" s="583"/>
      <c r="C133" s="583"/>
      <c r="D133" s="583"/>
      <c r="E133" s="583"/>
      <c r="F133" s="583"/>
      <c r="G133" s="584"/>
      <c r="H133" s="108">
        <v>3.74</v>
      </c>
      <c r="I133" s="118">
        <v>10</v>
      </c>
      <c r="J133" s="112">
        <v>1223</v>
      </c>
      <c r="K133" s="617">
        <v>1.2E-2</v>
      </c>
      <c r="L133" s="618"/>
      <c r="M133" s="143">
        <v>-0.12</v>
      </c>
      <c r="N133" s="586"/>
      <c r="O133" s="583"/>
      <c r="P133" s="583"/>
      <c r="Q133" s="583"/>
      <c r="R133" s="583"/>
      <c r="S133" s="583"/>
      <c r="T133" s="583"/>
      <c r="U133" s="583"/>
      <c r="V133" s="583"/>
      <c r="W133" s="583"/>
      <c r="X133" s="583"/>
      <c r="Y133" s="583"/>
      <c r="Z133" s="583"/>
      <c r="AA133" s="583"/>
      <c r="AB133" s="583"/>
      <c r="AC133" s="583"/>
      <c r="AD133" s="583"/>
      <c r="AE133" s="583"/>
      <c r="AF133" s="583"/>
      <c r="AG133" s="583"/>
      <c r="AH133" s="583"/>
      <c r="AI133" s="583"/>
      <c r="AJ133" s="583"/>
      <c r="AK133" s="583"/>
    </row>
    <row r="134" spans="1:39" ht="17.25" customHeight="1">
      <c r="A134" s="736" t="s">
        <v>512</v>
      </c>
      <c r="B134" s="736"/>
      <c r="C134" s="736"/>
      <c r="D134" s="736"/>
      <c r="E134" s="736"/>
      <c r="F134" s="736"/>
      <c r="G134" s="736"/>
      <c r="H134" s="736"/>
      <c r="I134" s="736"/>
      <c r="J134" s="736"/>
      <c r="K134" s="736"/>
      <c r="L134" s="736"/>
      <c r="M134" s="736"/>
      <c r="N134" s="736"/>
      <c r="O134" s="736"/>
      <c r="P134" s="736"/>
      <c r="Q134" s="736"/>
      <c r="R134" s="736"/>
      <c r="S134" s="736"/>
      <c r="T134" s="736"/>
      <c r="U134" s="736"/>
      <c r="V134" s="736"/>
      <c r="W134" s="736"/>
      <c r="X134" s="736"/>
      <c r="Y134" s="736"/>
      <c r="Z134" s="736"/>
      <c r="AA134" s="736"/>
      <c r="AB134" s="736"/>
      <c r="AC134" s="736"/>
      <c r="AD134" s="736"/>
      <c r="AE134" s="736"/>
      <c r="AF134" s="736"/>
      <c r="AG134" s="736"/>
      <c r="AH134" s="736"/>
      <c r="AI134" s="736"/>
      <c r="AJ134" s="736"/>
      <c r="AK134" s="736"/>
      <c r="AL134" s="736"/>
      <c r="AM134" s="736"/>
    </row>
    <row r="135" spans="1:39" ht="24" customHeight="1">
      <c r="A135" s="575" t="s">
        <v>513</v>
      </c>
      <c r="B135" s="575"/>
      <c r="C135" s="575"/>
      <c r="D135" s="575"/>
      <c r="E135" s="575"/>
      <c r="F135" s="575"/>
      <c r="G135" s="576"/>
      <c r="H135" s="108">
        <v>2.34</v>
      </c>
      <c r="I135" s="109">
        <v>105</v>
      </c>
      <c r="J135" s="165">
        <v>159</v>
      </c>
      <c r="K135" s="617">
        <v>1.7000000000000001E-2</v>
      </c>
      <c r="L135" s="618"/>
      <c r="M135" s="102">
        <v>7.0000000000000007E-2</v>
      </c>
      <c r="N135" s="579" t="s">
        <v>514</v>
      </c>
      <c r="O135" s="580"/>
      <c r="P135" s="580"/>
      <c r="Q135" s="580"/>
      <c r="R135" s="580"/>
      <c r="S135" s="580"/>
      <c r="T135" s="580"/>
      <c r="U135" s="580"/>
      <c r="V135" s="580"/>
      <c r="W135" s="580"/>
      <c r="X135" s="580"/>
      <c r="Y135" s="580"/>
      <c r="Z135" s="580"/>
      <c r="AA135" s="580"/>
      <c r="AB135" s="580"/>
      <c r="AC135" s="580"/>
      <c r="AD135" s="580"/>
      <c r="AE135" s="580"/>
      <c r="AF135" s="580"/>
      <c r="AG135" s="580"/>
      <c r="AH135" s="580"/>
      <c r="AI135" s="580"/>
      <c r="AJ135" s="580"/>
      <c r="AK135" s="580"/>
    </row>
    <row r="136" spans="1:39" ht="16.5" customHeight="1">
      <c r="A136" s="581"/>
      <c r="B136" s="581"/>
      <c r="C136" s="581"/>
      <c r="D136" s="581"/>
      <c r="E136" s="581"/>
      <c r="F136" s="581"/>
      <c r="G136" s="582"/>
      <c r="H136" s="108">
        <v>3.43</v>
      </c>
      <c r="I136" s="109">
        <v>20</v>
      </c>
      <c r="J136" s="166">
        <v>771</v>
      </c>
      <c r="K136" s="617">
        <v>1.4999999999999999E-2</v>
      </c>
      <c r="L136" s="618"/>
      <c r="M136" s="167">
        <v>-0.01</v>
      </c>
      <c r="N136" s="585"/>
      <c r="O136" s="581"/>
      <c r="P136" s="581"/>
      <c r="Q136" s="581"/>
      <c r="R136" s="581"/>
      <c r="S136" s="581"/>
      <c r="T136" s="581"/>
      <c r="U136" s="581"/>
      <c r="V136" s="581"/>
      <c r="W136" s="581"/>
      <c r="X136" s="581"/>
      <c r="Y136" s="581"/>
      <c r="Z136" s="581"/>
      <c r="AA136" s="581"/>
      <c r="AB136" s="581"/>
      <c r="AC136" s="581"/>
      <c r="AD136" s="581"/>
      <c r="AE136" s="581"/>
      <c r="AF136" s="581"/>
      <c r="AG136" s="581"/>
      <c r="AH136" s="581"/>
      <c r="AI136" s="581"/>
      <c r="AJ136" s="581"/>
      <c r="AK136" s="581"/>
    </row>
    <row r="137" spans="1:39" ht="16.5" customHeight="1">
      <c r="A137" s="583"/>
      <c r="B137" s="583"/>
      <c r="C137" s="583"/>
      <c r="D137" s="583"/>
      <c r="E137" s="583"/>
      <c r="F137" s="583"/>
      <c r="G137" s="584"/>
      <c r="H137" s="108">
        <v>3.88</v>
      </c>
      <c r="I137" s="104">
        <v>10</v>
      </c>
      <c r="J137" s="112">
        <v>1478</v>
      </c>
      <c r="K137" s="617">
        <v>1.4999999999999999E-2</v>
      </c>
      <c r="L137" s="618"/>
      <c r="M137" s="102">
        <v>-0.05</v>
      </c>
      <c r="N137" s="586"/>
      <c r="O137" s="583"/>
      <c r="P137" s="583"/>
      <c r="Q137" s="583"/>
      <c r="R137" s="583"/>
      <c r="S137" s="583"/>
      <c r="T137" s="583"/>
      <c r="U137" s="583"/>
      <c r="V137" s="583"/>
      <c r="W137" s="583"/>
      <c r="X137" s="583"/>
      <c r="Y137" s="583"/>
      <c r="Z137" s="583"/>
      <c r="AA137" s="583"/>
      <c r="AB137" s="583"/>
      <c r="AC137" s="583"/>
      <c r="AD137" s="583"/>
      <c r="AE137" s="583"/>
      <c r="AF137" s="583"/>
      <c r="AG137" s="583"/>
      <c r="AH137" s="583"/>
      <c r="AI137" s="583"/>
      <c r="AJ137" s="583"/>
      <c r="AK137" s="583"/>
    </row>
    <row r="138" spans="1:39" ht="17.25" customHeight="1">
      <c r="A138" s="736" t="s">
        <v>515</v>
      </c>
      <c r="B138" s="736"/>
      <c r="C138" s="736"/>
      <c r="D138" s="736"/>
      <c r="E138" s="736"/>
      <c r="F138" s="736"/>
      <c r="G138" s="736"/>
      <c r="H138" s="736"/>
      <c r="I138" s="736"/>
      <c r="J138" s="736"/>
      <c r="K138" s="736"/>
      <c r="L138" s="736"/>
      <c r="M138" s="736"/>
      <c r="N138" s="736"/>
      <c r="O138" s="736"/>
      <c r="P138" s="736"/>
      <c r="Q138" s="736"/>
      <c r="R138" s="736"/>
      <c r="S138" s="736"/>
      <c r="T138" s="736"/>
      <c r="U138" s="736"/>
      <c r="V138" s="736"/>
      <c r="W138" s="736"/>
      <c r="X138" s="736"/>
      <c r="Y138" s="736"/>
      <c r="Z138" s="736"/>
      <c r="AA138" s="736"/>
      <c r="AB138" s="736"/>
      <c r="AC138" s="736"/>
      <c r="AD138" s="736"/>
      <c r="AE138" s="736"/>
      <c r="AF138" s="736"/>
      <c r="AG138" s="736"/>
      <c r="AH138" s="736"/>
      <c r="AI138" s="736"/>
      <c r="AJ138" s="736"/>
      <c r="AK138" s="736"/>
      <c r="AL138" s="736"/>
      <c r="AM138" s="736"/>
    </row>
    <row r="139" spans="1:39" ht="24" customHeight="1">
      <c r="A139" s="575" t="s">
        <v>516</v>
      </c>
      <c r="B139" s="575"/>
      <c r="C139" s="575"/>
      <c r="D139" s="575"/>
      <c r="E139" s="575"/>
      <c r="F139" s="575"/>
      <c r="G139" s="576"/>
      <c r="H139" s="99">
        <v>3.16</v>
      </c>
      <c r="I139" s="100">
        <v>60</v>
      </c>
      <c r="J139" s="168">
        <v>531</v>
      </c>
      <c r="K139" s="641">
        <v>3.2000000000000001E-2</v>
      </c>
      <c r="L139" s="642"/>
      <c r="M139" s="102">
        <v>-0.02</v>
      </c>
      <c r="N139" s="570" t="s">
        <v>517</v>
      </c>
      <c r="O139" s="571"/>
      <c r="P139" s="571"/>
      <c r="Q139" s="571"/>
      <c r="R139" s="571"/>
      <c r="S139" s="571"/>
      <c r="T139" s="571"/>
      <c r="U139" s="571"/>
      <c r="V139" s="571"/>
      <c r="W139" s="571"/>
      <c r="X139" s="571"/>
      <c r="Y139" s="571"/>
      <c r="Z139" s="571"/>
      <c r="AA139" s="571"/>
      <c r="AB139" s="571"/>
      <c r="AC139" s="571"/>
      <c r="AD139" s="571"/>
      <c r="AE139" s="571"/>
      <c r="AF139" s="571"/>
      <c r="AG139" s="571"/>
      <c r="AH139" s="571"/>
      <c r="AI139" s="571"/>
      <c r="AJ139" s="571"/>
      <c r="AK139" s="571"/>
    </row>
    <row r="140" spans="1:39" ht="16.5" customHeight="1">
      <c r="A140" s="581"/>
      <c r="B140" s="581"/>
      <c r="C140" s="581"/>
      <c r="D140" s="581"/>
      <c r="E140" s="581"/>
      <c r="F140" s="581"/>
      <c r="G140" s="582"/>
      <c r="H140" s="99">
        <v>3.61</v>
      </c>
      <c r="I140" s="100">
        <v>30</v>
      </c>
      <c r="J140" s="169">
        <v>1014</v>
      </c>
      <c r="K140" s="641">
        <v>0.03</v>
      </c>
      <c r="L140" s="642"/>
      <c r="M140" s="102">
        <v>-0.06</v>
      </c>
      <c r="N140" s="585"/>
      <c r="O140" s="581"/>
      <c r="P140" s="581"/>
      <c r="Q140" s="581"/>
      <c r="R140" s="581"/>
      <c r="S140" s="581"/>
      <c r="T140" s="581"/>
      <c r="U140" s="581"/>
      <c r="V140" s="581"/>
      <c r="W140" s="581"/>
      <c r="X140" s="581"/>
      <c r="Y140" s="581"/>
      <c r="Z140" s="581"/>
      <c r="AA140" s="581"/>
      <c r="AB140" s="581"/>
      <c r="AC140" s="581"/>
      <c r="AD140" s="581"/>
      <c r="AE140" s="581"/>
      <c r="AF140" s="581"/>
      <c r="AG140" s="581"/>
      <c r="AH140" s="581"/>
      <c r="AI140" s="581"/>
      <c r="AJ140" s="581"/>
      <c r="AK140" s="581"/>
    </row>
    <row r="141" spans="1:39" ht="15.75" customHeight="1">
      <c r="A141" s="583"/>
      <c r="B141" s="583"/>
      <c r="C141" s="583"/>
      <c r="D141" s="583"/>
      <c r="E141" s="583"/>
      <c r="F141" s="583"/>
      <c r="G141" s="584"/>
      <c r="H141" s="99">
        <v>4.95</v>
      </c>
      <c r="I141" s="100">
        <v>5</v>
      </c>
      <c r="J141" s="101">
        <v>6978</v>
      </c>
      <c r="K141" s="641">
        <v>3.5000000000000003E-2</v>
      </c>
      <c r="L141" s="642"/>
      <c r="M141" s="102">
        <v>0.08</v>
      </c>
      <c r="N141" s="586"/>
      <c r="O141" s="583"/>
      <c r="P141" s="583"/>
      <c r="Q141" s="583"/>
      <c r="R141" s="583"/>
      <c r="S141" s="583"/>
      <c r="T141" s="583"/>
      <c r="U141" s="583"/>
      <c r="V141" s="583"/>
      <c r="W141" s="583"/>
      <c r="X141" s="583"/>
      <c r="Y141" s="583"/>
      <c r="Z141" s="583"/>
      <c r="AA141" s="583"/>
      <c r="AB141" s="583"/>
      <c r="AC141" s="583"/>
      <c r="AD141" s="583"/>
      <c r="AE141" s="583"/>
      <c r="AF141" s="583"/>
      <c r="AG141" s="583"/>
      <c r="AH141" s="583"/>
      <c r="AI141" s="583"/>
      <c r="AJ141" s="583"/>
      <c r="AK141" s="583"/>
    </row>
    <row r="142" spans="1:39" ht="17.25" customHeight="1">
      <c r="A142" s="736" t="s">
        <v>518</v>
      </c>
      <c r="B142" s="736"/>
      <c r="C142" s="736"/>
      <c r="D142" s="736"/>
      <c r="E142" s="736"/>
      <c r="F142" s="736"/>
      <c r="G142" s="736"/>
      <c r="H142" s="736"/>
      <c r="I142" s="736"/>
      <c r="J142" s="736"/>
      <c r="K142" s="736"/>
      <c r="L142" s="736"/>
      <c r="M142" s="736"/>
      <c r="N142" s="736"/>
      <c r="O142" s="736"/>
      <c r="P142" s="736"/>
      <c r="Q142" s="736"/>
      <c r="R142" s="736"/>
      <c r="S142" s="736"/>
      <c r="T142" s="736"/>
      <c r="U142" s="736"/>
      <c r="V142" s="736"/>
      <c r="W142" s="736"/>
      <c r="X142" s="736"/>
      <c r="Y142" s="736"/>
      <c r="Z142" s="736"/>
      <c r="AA142" s="736"/>
      <c r="AB142" s="736"/>
      <c r="AC142" s="736"/>
      <c r="AD142" s="736"/>
      <c r="AE142" s="736"/>
      <c r="AF142" s="736"/>
      <c r="AG142" s="736"/>
      <c r="AH142" s="736"/>
      <c r="AI142" s="736"/>
      <c r="AJ142" s="736"/>
      <c r="AK142" s="736"/>
      <c r="AL142" s="736"/>
      <c r="AM142" s="736"/>
    </row>
    <row r="143" spans="1:39" ht="54" customHeight="1">
      <c r="A143" s="120" t="s">
        <v>381</v>
      </c>
      <c r="B143" s="595" t="s">
        <v>519</v>
      </c>
      <c r="C143" s="596"/>
      <c r="D143" s="596"/>
      <c r="E143" s="596"/>
      <c r="F143" s="596"/>
      <c r="G143" s="597"/>
      <c r="H143" s="667" t="s">
        <v>520</v>
      </c>
      <c r="I143" s="639"/>
      <c r="J143" s="640"/>
      <c r="K143" s="598" t="s">
        <v>521</v>
      </c>
      <c r="L143" s="599"/>
      <c r="M143" s="52" t="s">
        <v>522</v>
      </c>
      <c r="N143" s="637" t="s">
        <v>523</v>
      </c>
      <c r="O143" s="575"/>
      <c r="P143" s="576"/>
      <c r="Q143" s="170" t="s">
        <v>524</v>
      </c>
      <c r="R143" s="171"/>
      <c r="S143" s="172" t="s">
        <v>525</v>
      </c>
      <c r="T143" s="171"/>
      <c r="U143" s="575" t="s">
        <v>526</v>
      </c>
      <c r="V143" s="575"/>
      <c r="W143" s="575"/>
      <c r="X143" s="171"/>
      <c r="Y143" s="737" t="s">
        <v>527</v>
      </c>
      <c r="Z143" s="737"/>
      <c r="AA143" s="737"/>
      <c r="AB143" s="737"/>
      <c r="AC143" s="737"/>
      <c r="AD143" s="172" t="s">
        <v>391</v>
      </c>
      <c r="AE143" s="575"/>
      <c r="AF143" s="575"/>
      <c r="AG143" s="639" t="s">
        <v>528</v>
      </c>
      <c r="AH143" s="639"/>
      <c r="AI143" s="171"/>
      <c r="AJ143" s="638" t="s">
        <v>393</v>
      </c>
      <c r="AK143" s="638"/>
      <c r="AL143" s="671"/>
    </row>
    <row r="144" spans="1:39" ht="19.5" customHeight="1">
      <c r="A144" s="97">
        <v>36</v>
      </c>
      <c r="B144" s="673">
        <v>71</v>
      </c>
      <c r="C144" s="674"/>
      <c r="D144" s="675">
        <v>61</v>
      </c>
      <c r="E144" s="675"/>
      <c r="F144" s="675"/>
      <c r="G144" s="731" t="s">
        <v>529</v>
      </c>
      <c r="H144" s="731"/>
      <c r="I144" s="731"/>
      <c r="J144" s="732"/>
      <c r="K144" s="667"/>
      <c r="L144" s="640"/>
      <c r="M144" s="124"/>
      <c r="N144" s="733" t="s">
        <v>530</v>
      </c>
      <c r="O144" s="728"/>
      <c r="P144" s="734"/>
      <c r="Q144" s="735" t="s">
        <v>530</v>
      </c>
      <c r="R144" s="727"/>
      <c r="S144" s="727" t="s">
        <v>530</v>
      </c>
      <c r="T144" s="727"/>
      <c r="U144" s="728" t="s">
        <v>530</v>
      </c>
      <c r="V144" s="728"/>
      <c r="W144" s="728"/>
      <c r="X144" s="173"/>
      <c r="Y144" s="727" t="s">
        <v>531</v>
      </c>
      <c r="Z144" s="727"/>
      <c r="AA144" s="727"/>
      <c r="AB144" s="727"/>
      <c r="AC144" s="727"/>
      <c r="AD144" s="727" t="s">
        <v>531</v>
      </c>
      <c r="AE144" s="727"/>
      <c r="AF144" s="727"/>
      <c r="AG144" s="729" t="s">
        <v>532</v>
      </c>
      <c r="AH144" s="729"/>
      <c r="AI144" s="729"/>
      <c r="AJ144" s="729"/>
      <c r="AK144" s="729"/>
      <c r="AL144" s="730"/>
    </row>
    <row r="145" spans="1:39" ht="24" customHeight="1">
      <c r="A145" s="575" t="s">
        <v>533</v>
      </c>
      <c r="B145" s="575"/>
      <c r="C145" s="575"/>
      <c r="D145" s="575"/>
      <c r="E145" s="575"/>
      <c r="F145" s="575"/>
      <c r="G145" s="576"/>
      <c r="H145" s="108">
        <v>3.91</v>
      </c>
      <c r="I145" s="109">
        <v>380</v>
      </c>
      <c r="J145" s="112">
        <v>1535</v>
      </c>
      <c r="K145" s="617">
        <v>0.58299999999999996</v>
      </c>
      <c r="L145" s="618"/>
      <c r="M145" s="143">
        <v>-0.03</v>
      </c>
      <c r="N145" s="579" t="s">
        <v>534</v>
      </c>
      <c r="O145" s="580"/>
      <c r="P145" s="580"/>
      <c r="Q145" s="580"/>
      <c r="R145" s="580"/>
      <c r="S145" s="580"/>
      <c r="T145" s="580"/>
      <c r="U145" s="580"/>
      <c r="V145" s="580"/>
      <c r="W145" s="580"/>
      <c r="X145" s="580"/>
      <c r="Y145" s="580"/>
      <c r="Z145" s="580"/>
      <c r="AA145" s="580"/>
      <c r="AB145" s="580"/>
      <c r="AC145" s="580"/>
      <c r="AD145" s="580"/>
      <c r="AE145" s="580"/>
      <c r="AF145" s="580"/>
      <c r="AG145" s="580"/>
      <c r="AH145" s="580"/>
      <c r="AI145" s="580"/>
      <c r="AJ145" s="580"/>
      <c r="AK145" s="580"/>
      <c r="AL145" s="580"/>
    </row>
    <row r="146" spans="1:39" ht="15" customHeight="1">
      <c r="A146" s="581"/>
      <c r="B146" s="581"/>
      <c r="C146" s="581"/>
      <c r="D146" s="581"/>
      <c r="E146" s="581"/>
      <c r="F146" s="581"/>
      <c r="G146" s="582"/>
      <c r="H146" s="144">
        <v>4.53</v>
      </c>
      <c r="I146" s="109">
        <v>160</v>
      </c>
      <c r="J146" s="112">
        <v>3778</v>
      </c>
      <c r="K146" s="617">
        <v>0.60499999999999998</v>
      </c>
      <c r="L146" s="618"/>
      <c r="M146" s="174">
        <v>0.01</v>
      </c>
      <c r="N146" s="585"/>
      <c r="O146" s="581"/>
      <c r="P146" s="581"/>
      <c r="Q146" s="581"/>
      <c r="R146" s="581"/>
      <c r="S146" s="581"/>
      <c r="T146" s="581"/>
      <c r="U146" s="581"/>
      <c r="V146" s="581"/>
      <c r="W146" s="581"/>
      <c r="X146" s="581"/>
      <c r="Y146" s="581"/>
      <c r="Z146" s="581"/>
      <c r="AA146" s="581"/>
      <c r="AB146" s="581"/>
      <c r="AC146" s="581"/>
      <c r="AD146" s="581"/>
      <c r="AE146" s="581"/>
      <c r="AF146" s="581"/>
      <c r="AG146" s="581"/>
      <c r="AH146" s="581"/>
      <c r="AI146" s="581"/>
      <c r="AJ146" s="581"/>
      <c r="AK146" s="581"/>
      <c r="AL146" s="581"/>
    </row>
    <row r="147" spans="1:39" ht="15" customHeight="1">
      <c r="A147" s="583"/>
      <c r="B147" s="583"/>
      <c r="C147" s="583"/>
      <c r="D147" s="583"/>
      <c r="E147" s="583"/>
      <c r="F147" s="583"/>
      <c r="G147" s="584"/>
      <c r="H147" s="108">
        <v>5.21</v>
      </c>
      <c r="I147" s="109">
        <v>60</v>
      </c>
      <c r="J147" s="112">
        <v>10146</v>
      </c>
      <c r="K147" s="617">
        <v>0.60899999999999999</v>
      </c>
      <c r="L147" s="618"/>
      <c r="M147" s="143">
        <v>0.02</v>
      </c>
      <c r="N147" s="586"/>
      <c r="O147" s="583"/>
      <c r="P147" s="583"/>
      <c r="Q147" s="583"/>
      <c r="R147" s="583"/>
      <c r="S147" s="583"/>
      <c r="T147" s="583"/>
      <c r="U147" s="583"/>
      <c r="V147" s="583"/>
      <c r="W147" s="583"/>
      <c r="X147" s="583"/>
      <c r="Y147" s="583"/>
      <c r="Z147" s="583"/>
      <c r="AA147" s="583"/>
      <c r="AB147" s="583"/>
      <c r="AC147" s="583"/>
      <c r="AD147" s="583"/>
      <c r="AE147" s="583"/>
      <c r="AF147" s="583"/>
      <c r="AG147" s="583"/>
      <c r="AH147" s="583"/>
      <c r="AI147" s="583"/>
      <c r="AJ147" s="583"/>
      <c r="AK147" s="583"/>
      <c r="AL147" s="583"/>
    </row>
    <row r="148" spans="1:39" ht="17.25" customHeight="1">
      <c r="A148" s="574" t="s">
        <v>535</v>
      </c>
      <c r="B148" s="574"/>
      <c r="C148" s="574"/>
      <c r="D148" s="574"/>
      <c r="E148" s="574"/>
      <c r="F148" s="574"/>
      <c r="G148" s="574"/>
      <c r="H148" s="574"/>
      <c r="I148" s="574"/>
      <c r="J148" s="574"/>
      <c r="K148" s="574"/>
      <c r="L148" s="574"/>
      <c r="M148" s="574"/>
      <c r="N148" s="574"/>
      <c r="O148" s="574"/>
      <c r="P148" s="574"/>
      <c r="Q148" s="574"/>
      <c r="R148" s="574"/>
      <c r="S148" s="574"/>
      <c r="T148" s="574"/>
      <c r="U148" s="574"/>
      <c r="V148" s="574"/>
      <c r="W148" s="574"/>
      <c r="X148" s="574"/>
      <c r="Y148" s="574"/>
      <c r="Z148" s="574"/>
      <c r="AA148" s="574"/>
      <c r="AB148" s="574"/>
      <c r="AC148" s="574"/>
      <c r="AD148" s="574"/>
      <c r="AE148" s="574"/>
      <c r="AF148" s="574"/>
      <c r="AG148" s="574"/>
      <c r="AH148" s="574"/>
      <c r="AI148" s="574"/>
      <c r="AJ148" s="574"/>
      <c r="AK148" s="574"/>
      <c r="AL148" s="574"/>
      <c r="AM148" s="574"/>
    </row>
    <row r="149" spans="1:39" ht="24.75" customHeight="1">
      <c r="A149" s="575" t="s">
        <v>536</v>
      </c>
      <c r="B149" s="575"/>
      <c r="C149" s="575"/>
      <c r="D149" s="575"/>
      <c r="E149" s="575"/>
      <c r="F149" s="575"/>
      <c r="G149" s="576"/>
      <c r="H149" s="108">
        <v>3.64</v>
      </c>
      <c r="I149" s="109">
        <v>265</v>
      </c>
      <c r="J149" s="112">
        <v>1037</v>
      </c>
      <c r="K149" s="617">
        <v>0.27500000000000002</v>
      </c>
      <c r="L149" s="618"/>
      <c r="M149" s="175">
        <v>0.01</v>
      </c>
      <c r="N149" s="570" t="s">
        <v>537</v>
      </c>
      <c r="O149" s="571"/>
      <c r="P149" s="571"/>
      <c r="Q149" s="571"/>
      <c r="R149" s="571"/>
      <c r="S149" s="571"/>
      <c r="T149" s="571"/>
      <c r="U149" s="571"/>
      <c r="V149" s="571"/>
      <c r="W149" s="571"/>
      <c r="X149" s="571"/>
      <c r="Y149" s="571"/>
      <c r="Z149" s="571"/>
      <c r="AA149" s="571"/>
      <c r="AB149" s="571"/>
      <c r="AC149" s="571"/>
      <c r="AD149" s="571"/>
      <c r="AE149" s="571"/>
      <c r="AF149" s="571"/>
      <c r="AG149" s="571"/>
      <c r="AH149" s="571"/>
      <c r="AI149" s="571"/>
      <c r="AJ149" s="571"/>
      <c r="AK149" s="571"/>
      <c r="AL149" s="571"/>
    </row>
    <row r="150" spans="1:39" ht="17.25" customHeight="1">
      <c r="A150" s="581"/>
      <c r="B150" s="581"/>
      <c r="C150" s="581"/>
      <c r="D150" s="581"/>
      <c r="E150" s="581"/>
      <c r="F150" s="581"/>
      <c r="G150" s="582"/>
      <c r="H150" s="108">
        <v>4.66</v>
      </c>
      <c r="I150" s="109">
        <v>60</v>
      </c>
      <c r="J150" s="112">
        <v>4520</v>
      </c>
      <c r="K150" s="617">
        <v>0.27100000000000002</v>
      </c>
      <c r="L150" s="618"/>
      <c r="M150" s="176">
        <v>-0.01</v>
      </c>
      <c r="N150" s="585"/>
      <c r="O150" s="581"/>
      <c r="P150" s="581"/>
      <c r="Q150" s="581"/>
      <c r="R150" s="581"/>
      <c r="S150" s="581"/>
      <c r="T150" s="581"/>
      <c r="U150" s="581"/>
      <c r="V150" s="581"/>
      <c r="W150" s="581"/>
      <c r="X150" s="581"/>
      <c r="Y150" s="581"/>
      <c r="Z150" s="581"/>
      <c r="AA150" s="581"/>
      <c r="AB150" s="581"/>
      <c r="AC150" s="581"/>
      <c r="AD150" s="581"/>
      <c r="AE150" s="581"/>
      <c r="AF150" s="581"/>
      <c r="AG150" s="581"/>
      <c r="AH150" s="581"/>
      <c r="AI150" s="581"/>
      <c r="AJ150" s="581"/>
      <c r="AK150" s="581"/>
      <c r="AL150" s="581"/>
    </row>
    <row r="151" spans="1:39" ht="15" customHeight="1">
      <c r="A151" s="583"/>
      <c r="B151" s="583"/>
      <c r="C151" s="583"/>
      <c r="D151" s="583"/>
      <c r="E151" s="583"/>
      <c r="F151" s="583"/>
      <c r="G151" s="584"/>
      <c r="H151" s="108">
        <v>5.22</v>
      </c>
      <c r="I151" s="109">
        <v>27</v>
      </c>
      <c r="J151" s="112">
        <v>10145</v>
      </c>
      <c r="K151" s="617">
        <v>0.27400000000000002</v>
      </c>
      <c r="L151" s="618"/>
      <c r="M151" s="143">
        <v>0</v>
      </c>
      <c r="N151" s="586"/>
      <c r="O151" s="583"/>
      <c r="P151" s="583"/>
      <c r="Q151" s="583"/>
      <c r="R151" s="583"/>
      <c r="S151" s="583"/>
      <c r="T151" s="583"/>
      <c r="U151" s="583"/>
      <c r="V151" s="583"/>
      <c r="W151" s="583"/>
      <c r="X151" s="583"/>
      <c r="Y151" s="583"/>
      <c r="Z151" s="583"/>
      <c r="AA151" s="583"/>
      <c r="AB151" s="583"/>
      <c r="AC151" s="583"/>
      <c r="AD151" s="583"/>
      <c r="AE151" s="583"/>
      <c r="AF151" s="583"/>
      <c r="AG151" s="583"/>
      <c r="AH151" s="583"/>
      <c r="AI151" s="583"/>
      <c r="AJ151" s="583"/>
      <c r="AK151" s="583"/>
      <c r="AL151" s="583"/>
    </row>
    <row r="152" spans="1:39" ht="17.25" customHeight="1">
      <c r="A152" s="574" t="s">
        <v>538</v>
      </c>
      <c r="B152" s="574"/>
      <c r="C152" s="574"/>
      <c r="D152" s="574"/>
      <c r="E152" s="574"/>
      <c r="F152" s="574"/>
      <c r="G152" s="574"/>
      <c r="H152" s="574"/>
      <c r="I152" s="574"/>
      <c r="J152" s="574"/>
      <c r="K152" s="574"/>
      <c r="L152" s="574"/>
      <c r="M152" s="574"/>
      <c r="N152" s="574"/>
      <c r="O152" s="574"/>
      <c r="P152" s="574"/>
      <c r="Q152" s="574"/>
      <c r="R152" s="574"/>
      <c r="S152" s="574"/>
      <c r="T152" s="574"/>
      <c r="U152" s="574"/>
      <c r="V152" s="574"/>
      <c r="W152" s="574"/>
      <c r="X152" s="574"/>
      <c r="Y152" s="574"/>
      <c r="Z152" s="574"/>
      <c r="AA152" s="574"/>
      <c r="AB152" s="574"/>
      <c r="AC152" s="574"/>
      <c r="AD152" s="574"/>
      <c r="AE152" s="574"/>
      <c r="AF152" s="574"/>
      <c r="AG152" s="574"/>
      <c r="AH152" s="574"/>
      <c r="AI152" s="574"/>
      <c r="AJ152" s="574"/>
      <c r="AK152" s="574"/>
      <c r="AL152" s="574"/>
      <c r="AM152" s="574"/>
    </row>
    <row r="153" spans="1:39" ht="21.75" customHeight="1">
      <c r="A153" s="575" t="s">
        <v>539</v>
      </c>
      <c r="B153" s="575"/>
      <c r="C153" s="575"/>
      <c r="D153" s="575"/>
      <c r="E153" s="575"/>
      <c r="F153" s="575"/>
      <c r="G153" s="576"/>
      <c r="H153" s="108">
        <v>2.98</v>
      </c>
      <c r="I153" s="109">
        <v>380</v>
      </c>
      <c r="J153" s="109">
        <v>370</v>
      </c>
      <c r="K153" s="617">
        <v>0.14000000000000001</v>
      </c>
      <c r="L153" s="618"/>
      <c r="M153" s="177">
        <v>-0.01</v>
      </c>
      <c r="N153" s="579" t="s">
        <v>540</v>
      </c>
      <c r="O153" s="580"/>
      <c r="P153" s="580"/>
      <c r="Q153" s="580"/>
      <c r="R153" s="580"/>
      <c r="S153" s="580"/>
      <c r="T153" s="580"/>
      <c r="U153" s="580"/>
      <c r="V153" s="580"/>
      <c r="W153" s="580"/>
      <c r="X153" s="580"/>
      <c r="Y153" s="580"/>
      <c r="Z153" s="580"/>
      <c r="AA153" s="580"/>
      <c r="AB153" s="580"/>
      <c r="AC153" s="580"/>
      <c r="AD153" s="580"/>
      <c r="AE153" s="580"/>
      <c r="AF153" s="580"/>
      <c r="AG153" s="580"/>
      <c r="AH153" s="580"/>
      <c r="AI153" s="580"/>
      <c r="AJ153" s="580"/>
      <c r="AK153" s="580"/>
      <c r="AL153" s="580"/>
    </row>
    <row r="154" spans="1:39" ht="16.5" customHeight="1">
      <c r="A154" s="581"/>
      <c r="B154" s="581"/>
      <c r="C154" s="581"/>
      <c r="D154" s="581"/>
      <c r="E154" s="581"/>
      <c r="F154" s="581"/>
      <c r="G154" s="582"/>
      <c r="H154" s="108">
        <v>3.79</v>
      </c>
      <c r="I154" s="178">
        <v>115</v>
      </c>
      <c r="J154" s="179">
        <v>1199</v>
      </c>
      <c r="K154" s="617">
        <v>0.13800000000000001</v>
      </c>
      <c r="L154" s="618"/>
      <c r="M154" s="116">
        <v>-0.03</v>
      </c>
      <c r="N154" s="585"/>
      <c r="O154" s="581"/>
      <c r="P154" s="581"/>
      <c r="Q154" s="581"/>
      <c r="R154" s="581"/>
      <c r="S154" s="581"/>
      <c r="T154" s="581"/>
      <c r="U154" s="581"/>
      <c r="V154" s="581"/>
      <c r="W154" s="581"/>
      <c r="X154" s="581"/>
      <c r="Y154" s="581"/>
      <c r="Z154" s="581"/>
      <c r="AA154" s="581"/>
      <c r="AB154" s="581"/>
      <c r="AC154" s="581"/>
      <c r="AD154" s="581"/>
      <c r="AE154" s="581"/>
      <c r="AF154" s="581"/>
      <c r="AG154" s="581"/>
      <c r="AH154" s="581"/>
      <c r="AI154" s="581"/>
      <c r="AJ154" s="581"/>
      <c r="AK154" s="581"/>
      <c r="AL154" s="581"/>
    </row>
    <row r="155" spans="1:39" ht="17.25" customHeight="1">
      <c r="A155" s="583"/>
      <c r="B155" s="583"/>
      <c r="C155" s="583"/>
      <c r="D155" s="583"/>
      <c r="E155" s="583"/>
      <c r="F155" s="583"/>
      <c r="G155" s="584"/>
      <c r="H155" s="108">
        <v>5.31</v>
      </c>
      <c r="I155" s="55" t="s">
        <v>541</v>
      </c>
      <c r="J155" s="180" t="s">
        <v>542</v>
      </c>
      <c r="K155" s="617">
        <v>0.14699999999999999</v>
      </c>
      <c r="L155" s="618"/>
      <c r="M155" s="143">
        <v>0.04</v>
      </c>
      <c r="N155" s="586"/>
      <c r="O155" s="583"/>
      <c r="P155" s="583"/>
      <c r="Q155" s="583"/>
      <c r="R155" s="583"/>
      <c r="S155" s="583"/>
      <c r="T155" s="583"/>
      <c r="U155" s="583"/>
      <c r="V155" s="583"/>
      <c r="W155" s="583"/>
      <c r="X155" s="583"/>
      <c r="Y155" s="583"/>
      <c r="Z155" s="583"/>
      <c r="AA155" s="583"/>
      <c r="AB155" s="583"/>
      <c r="AC155" s="583"/>
      <c r="AD155" s="583"/>
      <c r="AE155" s="583"/>
      <c r="AF155" s="583"/>
      <c r="AG155" s="583"/>
      <c r="AH155" s="583"/>
      <c r="AI155" s="583"/>
      <c r="AJ155" s="583"/>
      <c r="AK155" s="583"/>
      <c r="AL155" s="583"/>
    </row>
    <row r="156" spans="1:39" ht="17.25" customHeight="1">
      <c r="A156" s="574" t="s">
        <v>543</v>
      </c>
      <c r="B156" s="574"/>
      <c r="C156" s="574"/>
      <c r="D156" s="574"/>
      <c r="E156" s="574"/>
      <c r="F156" s="574"/>
      <c r="G156" s="574"/>
      <c r="H156" s="574"/>
      <c r="I156" s="574"/>
      <c r="J156" s="574"/>
      <c r="K156" s="574"/>
      <c r="L156" s="574"/>
      <c r="M156" s="574"/>
      <c r="N156" s="574"/>
      <c r="O156" s="574"/>
      <c r="P156" s="574"/>
      <c r="Q156" s="574"/>
      <c r="R156" s="574"/>
      <c r="S156" s="574"/>
      <c r="T156" s="574"/>
      <c r="U156" s="574"/>
      <c r="V156" s="574"/>
      <c r="W156" s="574"/>
      <c r="X156" s="574"/>
      <c r="Y156" s="574"/>
      <c r="Z156" s="574"/>
      <c r="AA156" s="574"/>
      <c r="AB156" s="574"/>
      <c r="AC156" s="574"/>
      <c r="AD156" s="574"/>
      <c r="AE156" s="574"/>
      <c r="AF156" s="574"/>
      <c r="AG156" s="574"/>
      <c r="AH156" s="574"/>
      <c r="AI156" s="574"/>
      <c r="AJ156" s="574"/>
      <c r="AK156" s="574"/>
      <c r="AL156" s="574"/>
      <c r="AM156" s="574"/>
    </row>
    <row r="157" spans="1:39" ht="21" customHeight="1">
      <c r="A157" s="575" t="s">
        <v>544</v>
      </c>
      <c r="B157" s="575"/>
      <c r="C157" s="575"/>
      <c r="D157" s="575"/>
      <c r="E157" s="575"/>
      <c r="F157" s="575"/>
      <c r="G157" s="576"/>
      <c r="H157" s="108">
        <v>4.79</v>
      </c>
      <c r="I157" s="109">
        <v>365</v>
      </c>
      <c r="J157" s="112">
        <v>5523</v>
      </c>
      <c r="K157" s="617">
        <v>2.016</v>
      </c>
      <c r="L157" s="618"/>
      <c r="M157" s="143">
        <v>0.03</v>
      </c>
      <c r="N157" s="579" t="s">
        <v>545</v>
      </c>
      <c r="O157" s="580"/>
      <c r="P157" s="580"/>
      <c r="Q157" s="580"/>
      <c r="R157" s="580"/>
      <c r="S157" s="580"/>
      <c r="T157" s="580"/>
      <c r="U157" s="580"/>
      <c r="V157" s="580"/>
      <c r="W157" s="580"/>
      <c r="X157" s="580"/>
      <c r="Y157" s="580"/>
      <c r="Z157" s="580"/>
      <c r="AA157" s="580"/>
      <c r="AB157" s="580"/>
      <c r="AC157" s="580"/>
      <c r="AD157" s="580"/>
      <c r="AE157" s="580"/>
      <c r="AF157" s="580"/>
      <c r="AG157" s="580"/>
      <c r="AH157" s="580"/>
      <c r="AI157" s="580"/>
      <c r="AJ157" s="580"/>
      <c r="AK157" s="580"/>
      <c r="AL157" s="580"/>
    </row>
    <row r="158" spans="1:39" ht="15" customHeight="1">
      <c r="A158" s="581"/>
      <c r="B158" s="581"/>
      <c r="C158" s="581"/>
      <c r="D158" s="581"/>
      <c r="E158" s="581"/>
      <c r="F158" s="581"/>
      <c r="G158" s="582"/>
      <c r="H158" s="108">
        <v>5.0999999999999996</v>
      </c>
      <c r="I158" s="109">
        <v>235</v>
      </c>
      <c r="J158" s="112">
        <v>8652</v>
      </c>
      <c r="K158" s="617">
        <v>2.0329999999999999</v>
      </c>
      <c r="L158" s="618"/>
      <c r="M158" s="143">
        <v>0.04</v>
      </c>
      <c r="N158" s="585"/>
      <c r="O158" s="581"/>
      <c r="P158" s="581"/>
      <c r="Q158" s="581"/>
      <c r="R158" s="581"/>
      <c r="S158" s="581"/>
      <c r="T158" s="581"/>
      <c r="U158" s="581"/>
      <c r="V158" s="581"/>
      <c r="W158" s="581"/>
      <c r="X158" s="581"/>
      <c r="Y158" s="581"/>
      <c r="Z158" s="581"/>
      <c r="AA158" s="581"/>
      <c r="AB158" s="581"/>
      <c r="AC158" s="581"/>
      <c r="AD158" s="581"/>
      <c r="AE158" s="581"/>
      <c r="AF158" s="581"/>
      <c r="AG158" s="581"/>
      <c r="AH158" s="581"/>
      <c r="AI158" s="581"/>
      <c r="AJ158" s="581"/>
      <c r="AK158" s="581"/>
      <c r="AL158" s="581"/>
    </row>
    <row r="159" spans="1:39" ht="15" customHeight="1">
      <c r="A159" s="583"/>
      <c r="B159" s="583"/>
      <c r="C159" s="583"/>
      <c r="D159" s="583"/>
      <c r="E159" s="583"/>
      <c r="F159" s="583"/>
      <c r="G159" s="584"/>
      <c r="H159" s="108">
        <v>5.48</v>
      </c>
      <c r="I159" s="146">
        <v>120</v>
      </c>
      <c r="J159" s="112">
        <v>15000</v>
      </c>
      <c r="K159" s="617">
        <v>1.8</v>
      </c>
      <c r="L159" s="618"/>
      <c r="M159" s="143">
        <v>-0.08</v>
      </c>
      <c r="N159" s="586"/>
      <c r="O159" s="583"/>
      <c r="P159" s="583"/>
      <c r="Q159" s="583"/>
      <c r="R159" s="583"/>
      <c r="S159" s="583"/>
      <c r="T159" s="583"/>
      <c r="U159" s="583"/>
      <c r="V159" s="583"/>
      <c r="W159" s="583"/>
      <c r="X159" s="583"/>
      <c r="Y159" s="583"/>
      <c r="Z159" s="583"/>
      <c r="AA159" s="583"/>
      <c r="AB159" s="583"/>
      <c r="AC159" s="583"/>
      <c r="AD159" s="583"/>
      <c r="AE159" s="583"/>
      <c r="AF159" s="583"/>
      <c r="AG159" s="583"/>
      <c r="AH159" s="583"/>
      <c r="AI159" s="583"/>
      <c r="AJ159" s="583"/>
      <c r="AK159" s="583"/>
      <c r="AL159" s="583"/>
    </row>
    <row r="160" spans="1:39" ht="17.25" customHeight="1">
      <c r="A160" s="574" t="s">
        <v>546</v>
      </c>
      <c r="B160" s="574"/>
      <c r="C160" s="574"/>
      <c r="D160" s="574"/>
      <c r="E160" s="574"/>
      <c r="F160" s="574"/>
      <c r="G160" s="574"/>
      <c r="H160" s="574"/>
      <c r="I160" s="574"/>
      <c r="J160" s="574"/>
      <c r="K160" s="574"/>
      <c r="L160" s="574"/>
      <c r="M160" s="574"/>
      <c r="N160" s="574"/>
      <c r="O160" s="574"/>
      <c r="P160" s="574"/>
      <c r="Q160" s="574"/>
      <c r="R160" s="574"/>
      <c r="S160" s="574"/>
      <c r="T160" s="574"/>
      <c r="U160" s="574"/>
      <c r="V160" s="574"/>
      <c r="W160" s="574"/>
      <c r="X160" s="574"/>
      <c r="Y160" s="574"/>
      <c r="Z160" s="574"/>
      <c r="AA160" s="574"/>
      <c r="AB160" s="574"/>
      <c r="AC160" s="574"/>
      <c r="AD160" s="574"/>
      <c r="AE160" s="574"/>
      <c r="AF160" s="574"/>
      <c r="AG160" s="574"/>
      <c r="AH160" s="574"/>
      <c r="AI160" s="574"/>
      <c r="AJ160" s="574"/>
      <c r="AK160" s="574"/>
      <c r="AL160" s="574"/>
      <c r="AM160" s="574"/>
    </row>
    <row r="161" spans="1:39" ht="24" customHeight="1">
      <c r="A161" s="575" t="s">
        <v>547</v>
      </c>
      <c r="B161" s="575"/>
      <c r="C161" s="575"/>
      <c r="D161" s="575"/>
      <c r="E161" s="575"/>
      <c r="F161" s="575"/>
      <c r="G161" s="576"/>
      <c r="H161" s="108">
        <v>2.8</v>
      </c>
      <c r="I161" s="109">
        <v>375</v>
      </c>
      <c r="J161" s="109">
        <v>306</v>
      </c>
      <c r="K161" s="617">
        <v>0.115</v>
      </c>
      <c r="L161" s="618"/>
      <c r="M161" s="143">
        <v>-0.01</v>
      </c>
      <c r="N161" s="570" t="s">
        <v>548</v>
      </c>
      <c r="O161" s="571"/>
      <c r="P161" s="571"/>
      <c r="Q161" s="571"/>
      <c r="R161" s="571"/>
      <c r="S161" s="571"/>
      <c r="T161" s="571"/>
      <c r="U161" s="571"/>
      <c r="V161" s="571"/>
      <c r="W161" s="571"/>
      <c r="X161" s="571"/>
      <c r="Y161" s="571"/>
      <c r="Z161" s="571"/>
      <c r="AA161" s="571"/>
      <c r="AB161" s="571"/>
      <c r="AC161" s="571"/>
      <c r="AD161" s="571"/>
      <c r="AE161" s="571"/>
      <c r="AF161" s="571"/>
      <c r="AG161" s="571"/>
      <c r="AH161" s="571"/>
      <c r="AI161" s="571"/>
      <c r="AJ161" s="571"/>
      <c r="AK161" s="571"/>
      <c r="AL161" s="571"/>
    </row>
    <row r="162" spans="1:39" ht="15" customHeight="1">
      <c r="A162" s="581"/>
      <c r="B162" s="581"/>
      <c r="C162" s="581"/>
      <c r="D162" s="581"/>
      <c r="E162" s="581"/>
      <c r="F162" s="581"/>
      <c r="G162" s="582"/>
      <c r="H162" s="108">
        <v>3.62</v>
      </c>
      <c r="I162" s="109">
        <v>112</v>
      </c>
      <c r="J162" s="145">
        <v>1007</v>
      </c>
      <c r="K162" s="617">
        <v>0.113</v>
      </c>
      <c r="L162" s="618"/>
      <c r="M162" s="181">
        <v>-0.03</v>
      </c>
      <c r="N162" s="585"/>
      <c r="O162" s="581"/>
      <c r="P162" s="581"/>
      <c r="Q162" s="581"/>
      <c r="R162" s="581"/>
      <c r="S162" s="581"/>
      <c r="T162" s="581"/>
      <c r="U162" s="581"/>
      <c r="V162" s="581"/>
      <c r="W162" s="581"/>
      <c r="X162" s="581"/>
      <c r="Y162" s="581"/>
      <c r="Z162" s="581"/>
      <c r="AA162" s="581"/>
      <c r="AB162" s="581"/>
      <c r="AC162" s="581"/>
      <c r="AD162" s="581"/>
      <c r="AE162" s="581"/>
      <c r="AF162" s="581"/>
      <c r="AG162" s="581"/>
      <c r="AH162" s="581"/>
      <c r="AI162" s="581"/>
      <c r="AJ162" s="581"/>
      <c r="AK162" s="581"/>
      <c r="AL162" s="581"/>
    </row>
    <row r="163" spans="1:39" ht="15.75" customHeight="1">
      <c r="A163" s="583"/>
      <c r="B163" s="583"/>
      <c r="C163" s="583"/>
      <c r="D163" s="583"/>
      <c r="E163" s="583"/>
      <c r="F163" s="583"/>
      <c r="G163" s="584"/>
      <c r="H163" s="108">
        <v>5.21</v>
      </c>
      <c r="I163" s="109">
        <v>12</v>
      </c>
      <c r="J163" s="112">
        <v>10146</v>
      </c>
      <c r="K163" s="617">
        <v>0.122</v>
      </c>
      <c r="L163" s="618"/>
      <c r="M163" s="102">
        <v>0.05</v>
      </c>
      <c r="N163" s="586"/>
      <c r="O163" s="583"/>
      <c r="P163" s="583"/>
      <c r="Q163" s="583"/>
      <c r="R163" s="583"/>
      <c r="S163" s="583"/>
      <c r="T163" s="583"/>
      <c r="U163" s="583"/>
      <c r="V163" s="583"/>
      <c r="W163" s="583"/>
      <c r="X163" s="583"/>
      <c r="Y163" s="583"/>
      <c r="Z163" s="583"/>
      <c r="AA163" s="583"/>
      <c r="AB163" s="583"/>
      <c r="AC163" s="583"/>
      <c r="AD163" s="583"/>
      <c r="AE163" s="583"/>
      <c r="AF163" s="583"/>
      <c r="AG163" s="583"/>
      <c r="AH163" s="583"/>
      <c r="AI163" s="583"/>
      <c r="AJ163" s="583"/>
      <c r="AK163" s="583"/>
      <c r="AL163" s="583"/>
    </row>
    <row r="164" spans="1:39" ht="17.25" customHeight="1">
      <c r="A164" s="574" t="s">
        <v>549</v>
      </c>
      <c r="B164" s="574"/>
      <c r="C164" s="574"/>
      <c r="D164" s="574"/>
      <c r="E164" s="574"/>
      <c r="F164" s="574"/>
      <c r="G164" s="574"/>
      <c r="H164" s="574"/>
      <c r="I164" s="574"/>
      <c r="J164" s="574"/>
      <c r="K164" s="574"/>
      <c r="L164" s="574"/>
      <c r="M164" s="574"/>
      <c r="N164" s="574"/>
      <c r="O164" s="574"/>
      <c r="P164" s="574"/>
      <c r="Q164" s="574"/>
      <c r="R164" s="574"/>
      <c r="S164" s="574"/>
      <c r="T164" s="574"/>
      <c r="U164" s="574"/>
      <c r="V164" s="574"/>
      <c r="W164" s="574"/>
      <c r="X164" s="574"/>
      <c r="Y164" s="574"/>
      <c r="Z164" s="574"/>
      <c r="AA164" s="574"/>
      <c r="AB164" s="574"/>
      <c r="AC164" s="574"/>
      <c r="AD164" s="574"/>
      <c r="AE164" s="574"/>
      <c r="AF164" s="574"/>
      <c r="AG164" s="574"/>
      <c r="AH164" s="574"/>
      <c r="AI164" s="574"/>
      <c r="AJ164" s="574"/>
      <c r="AK164" s="574"/>
      <c r="AL164" s="574"/>
      <c r="AM164" s="574"/>
    </row>
    <row r="165" spans="1:39" ht="24" customHeight="1">
      <c r="A165" s="575" t="s">
        <v>550</v>
      </c>
      <c r="B165" s="575"/>
      <c r="C165" s="575"/>
      <c r="D165" s="575"/>
      <c r="E165" s="575"/>
      <c r="F165" s="575"/>
      <c r="G165" s="576"/>
      <c r="H165" s="108">
        <v>3.23</v>
      </c>
      <c r="I165" s="182">
        <v>19.5</v>
      </c>
      <c r="J165" s="109">
        <v>575</v>
      </c>
      <c r="K165" s="617">
        <v>1.0999999999999999E-2</v>
      </c>
      <c r="L165" s="618"/>
      <c r="M165" s="119">
        <v>0.03</v>
      </c>
      <c r="N165" s="579" t="s">
        <v>551</v>
      </c>
      <c r="O165" s="580"/>
      <c r="P165" s="580"/>
      <c r="Q165" s="580"/>
      <c r="R165" s="580"/>
      <c r="S165" s="580"/>
      <c r="T165" s="580"/>
      <c r="U165" s="580"/>
      <c r="V165" s="580"/>
      <c r="W165" s="580"/>
      <c r="X165" s="580"/>
      <c r="Y165" s="580"/>
      <c r="Z165" s="580"/>
      <c r="AA165" s="580"/>
      <c r="AB165" s="580"/>
      <c r="AC165" s="580"/>
      <c r="AD165" s="580"/>
      <c r="AE165" s="580"/>
      <c r="AF165" s="580"/>
      <c r="AG165" s="580"/>
      <c r="AH165" s="580"/>
      <c r="AI165" s="580"/>
      <c r="AJ165" s="580"/>
      <c r="AK165" s="580"/>
      <c r="AL165" s="580"/>
    </row>
    <row r="166" spans="1:39" ht="16.5" customHeight="1">
      <c r="A166" s="581"/>
      <c r="B166" s="581"/>
      <c r="C166" s="581"/>
      <c r="D166" s="581"/>
      <c r="E166" s="581"/>
      <c r="F166" s="581"/>
      <c r="G166" s="582"/>
      <c r="H166" s="108">
        <v>3.67</v>
      </c>
      <c r="I166" s="104">
        <v>10</v>
      </c>
      <c r="J166" s="112">
        <v>1091</v>
      </c>
      <c r="K166" s="617">
        <v>1.0999999999999999E-2</v>
      </c>
      <c r="L166" s="618"/>
      <c r="M166" s="119">
        <v>0</v>
      </c>
      <c r="N166" s="585"/>
      <c r="O166" s="581"/>
      <c r="P166" s="581"/>
      <c r="Q166" s="581"/>
      <c r="R166" s="581"/>
      <c r="S166" s="581"/>
      <c r="T166" s="581"/>
      <c r="U166" s="581"/>
      <c r="V166" s="581"/>
      <c r="W166" s="581"/>
      <c r="X166" s="581"/>
      <c r="Y166" s="581"/>
      <c r="Z166" s="581"/>
      <c r="AA166" s="581"/>
      <c r="AB166" s="581"/>
      <c r="AC166" s="581"/>
      <c r="AD166" s="581"/>
      <c r="AE166" s="581"/>
      <c r="AF166" s="581"/>
      <c r="AG166" s="581"/>
      <c r="AH166" s="581"/>
      <c r="AI166" s="581"/>
      <c r="AJ166" s="581"/>
      <c r="AK166" s="581"/>
      <c r="AL166" s="581"/>
    </row>
    <row r="167" spans="1:39" ht="15" customHeight="1">
      <c r="A167" s="583"/>
      <c r="B167" s="583"/>
      <c r="C167" s="583"/>
      <c r="D167" s="583"/>
      <c r="E167" s="583"/>
      <c r="F167" s="583"/>
      <c r="G167" s="584"/>
      <c r="H167" s="108">
        <v>4.12</v>
      </c>
      <c r="I167" s="115">
        <v>5</v>
      </c>
      <c r="J167" s="112">
        <v>2103</v>
      </c>
      <c r="K167" s="617">
        <v>1.0999999999999999E-2</v>
      </c>
      <c r="L167" s="618"/>
      <c r="M167" s="174">
        <v>-0.03</v>
      </c>
      <c r="N167" s="586"/>
      <c r="O167" s="583"/>
      <c r="P167" s="583"/>
      <c r="Q167" s="583"/>
      <c r="R167" s="583"/>
      <c r="S167" s="583"/>
      <c r="T167" s="583"/>
      <c r="U167" s="583"/>
      <c r="V167" s="583"/>
      <c r="W167" s="583"/>
      <c r="X167" s="583"/>
      <c r="Y167" s="583"/>
      <c r="Z167" s="583"/>
      <c r="AA167" s="583"/>
      <c r="AB167" s="583"/>
      <c r="AC167" s="583"/>
      <c r="AD167" s="583"/>
      <c r="AE167" s="583"/>
      <c r="AF167" s="583"/>
      <c r="AG167" s="583"/>
      <c r="AH167" s="583"/>
      <c r="AI167" s="583"/>
      <c r="AJ167" s="583"/>
      <c r="AK167" s="583"/>
      <c r="AL167" s="583"/>
    </row>
    <row r="168" spans="1:39" ht="18.75" customHeight="1">
      <c r="A168" s="574" t="s">
        <v>552</v>
      </c>
      <c r="B168" s="574"/>
      <c r="C168" s="574"/>
      <c r="D168" s="574"/>
      <c r="E168" s="574"/>
      <c r="F168" s="574"/>
      <c r="G168" s="574"/>
      <c r="H168" s="574"/>
      <c r="I168" s="574"/>
      <c r="J168" s="574"/>
      <c r="K168" s="574"/>
      <c r="L168" s="574"/>
      <c r="M168" s="574"/>
      <c r="N168" s="574"/>
      <c r="O168" s="574"/>
      <c r="P168" s="574"/>
      <c r="Q168" s="574"/>
      <c r="R168" s="574"/>
      <c r="S168" s="574"/>
      <c r="T168" s="574"/>
      <c r="U168" s="574"/>
      <c r="V168" s="574"/>
      <c r="W168" s="574"/>
      <c r="X168" s="574"/>
      <c r="Y168" s="574"/>
      <c r="Z168" s="574"/>
      <c r="AA168" s="574"/>
      <c r="AB168" s="574"/>
      <c r="AC168" s="574"/>
      <c r="AD168" s="574"/>
      <c r="AE168" s="574"/>
      <c r="AF168" s="574"/>
      <c r="AG168" s="574"/>
      <c r="AH168" s="574"/>
      <c r="AI168" s="574"/>
      <c r="AJ168" s="574"/>
      <c r="AK168" s="574"/>
      <c r="AL168" s="574"/>
      <c r="AM168" s="574"/>
    </row>
    <row r="169" spans="1:39" ht="53.25" customHeight="1">
      <c r="A169" s="138" t="s">
        <v>553</v>
      </c>
      <c r="B169" s="595" t="s">
        <v>554</v>
      </c>
      <c r="C169" s="596"/>
      <c r="D169" s="596"/>
      <c r="E169" s="596"/>
      <c r="F169" s="596"/>
      <c r="G169" s="597"/>
      <c r="H169" s="94" t="s">
        <v>555</v>
      </c>
      <c r="I169" s="171" t="s">
        <v>556</v>
      </c>
      <c r="J169" s="575" t="s">
        <v>557</v>
      </c>
      <c r="K169" s="576"/>
      <c r="L169" s="52" t="s">
        <v>558</v>
      </c>
      <c r="M169" s="124" t="s">
        <v>559</v>
      </c>
      <c r="N169" s="667" t="s">
        <v>560</v>
      </c>
      <c r="O169" s="639"/>
      <c r="P169" s="640"/>
      <c r="Q169" s="150" t="s">
        <v>561</v>
      </c>
      <c r="R169" s="636" t="s">
        <v>562</v>
      </c>
      <c r="S169" s="636"/>
      <c r="T169" s="571" t="s">
        <v>563</v>
      </c>
      <c r="U169" s="571"/>
      <c r="V169" s="571"/>
      <c r="W169" s="571"/>
      <c r="X169" s="575" t="s">
        <v>564</v>
      </c>
      <c r="Y169" s="575"/>
      <c r="Z169" s="575"/>
      <c r="AA169" s="575"/>
      <c r="AB169" s="575"/>
      <c r="AC169" s="575"/>
      <c r="AD169" s="575"/>
      <c r="AE169" s="571" t="s">
        <v>565</v>
      </c>
      <c r="AF169" s="571"/>
      <c r="AG169" s="571"/>
      <c r="AH169" s="636" t="s">
        <v>566</v>
      </c>
      <c r="AI169" s="636"/>
      <c r="AJ169" s="636"/>
      <c r="AK169" s="599"/>
    </row>
    <row r="170" spans="1:39" ht="16.5" customHeight="1">
      <c r="A170" s="183">
        <v>43</v>
      </c>
      <c r="B170" s="184">
        <v>8</v>
      </c>
      <c r="C170" s="690">
        <v>1</v>
      </c>
      <c r="D170" s="692"/>
      <c r="E170" s="704">
        <v>1</v>
      </c>
      <c r="F170" s="726"/>
      <c r="G170" s="705"/>
      <c r="H170" s="185">
        <v>5.3</v>
      </c>
      <c r="I170" s="184">
        <v>360</v>
      </c>
      <c r="J170" s="702">
        <v>10000</v>
      </c>
      <c r="K170" s="703"/>
      <c r="L170" s="186">
        <v>3.6</v>
      </c>
      <c r="M170" s="187"/>
      <c r="N170" s="185">
        <v>0</v>
      </c>
      <c r="O170" s="690">
        <v>5</v>
      </c>
      <c r="P170" s="692"/>
      <c r="Q170" s="184">
        <v>100</v>
      </c>
      <c r="R170" s="678">
        <v>2.0699999999999998</v>
      </c>
      <c r="S170" s="679"/>
      <c r="T170" s="676">
        <v>10000</v>
      </c>
      <c r="U170" s="677"/>
      <c r="V170" s="678">
        <v>5.3</v>
      </c>
      <c r="W170" s="679"/>
      <c r="X170" s="676">
        <v>2000</v>
      </c>
      <c r="Y170" s="680"/>
      <c r="Z170" s="680"/>
      <c r="AA170" s="677"/>
      <c r="AB170" s="678">
        <v>4.17</v>
      </c>
      <c r="AC170" s="681"/>
      <c r="AD170" s="679"/>
      <c r="AE170" s="676">
        <v>1997</v>
      </c>
      <c r="AF170" s="680"/>
      <c r="AG170" s="677"/>
      <c r="AH170" s="682">
        <v>0</v>
      </c>
      <c r="AI170" s="683"/>
      <c r="AJ170" s="683"/>
      <c r="AK170" s="684"/>
    </row>
    <row r="171" spans="1:39" ht="16.5" customHeight="1">
      <c r="A171" s="188">
        <v>44</v>
      </c>
      <c r="B171" s="184">
        <v>8</v>
      </c>
      <c r="C171" s="690">
        <v>1</v>
      </c>
      <c r="D171" s="692"/>
      <c r="E171" s="690">
        <v>3</v>
      </c>
      <c r="F171" s="691"/>
      <c r="G171" s="692"/>
      <c r="H171" s="185">
        <v>5.31</v>
      </c>
      <c r="I171" s="184">
        <v>245</v>
      </c>
      <c r="J171" s="702">
        <v>10000</v>
      </c>
      <c r="K171" s="703"/>
      <c r="L171" s="186">
        <v>2.4500000000000002</v>
      </c>
      <c r="M171" s="187"/>
      <c r="N171" s="185">
        <v>-0.1</v>
      </c>
      <c r="O171" s="690">
        <v>5</v>
      </c>
      <c r="P171" s="692"/>
      <c r="Q171" s="184">
        <v>100</v>
      </c>
      <c r="R171" s="685">
        <v>2.0699999999999998</v>
      </c>
      <c r="S171" s="687"/>
      <c r="T171" s="676">
        <v>10000</v>
      </c>
      <c r="U171" s="677"/>
      <c r="V171" s="678">
        <v>5.31</v>
      </c>
      <c r="W171" s="679"/>
      <c r="X171" s="676">
        <v>2000</v>
      </c>
      <c r="Y171" s="680"/>
      <c r="Z171" s="680"/>
      <c r="AA171" s="677"/>
      <c r="AB171" s="685">
        <v>4.17</v>
      </c>
      <c r="AC171" s="686"/>
      <c r="AD171" s="687"/>
      <c r="AE171" s="676">
        <v>1978</v>
      </c>
      <c r="AF171" s="680"/>
      <c r="AG171" s="677"/>
      <c r="AH171" s="682">
        <v>-0.01</v>
      </c>
      <c r="AI171" s="683"/>
      <c r="AJ171" s="683"/>
      <c r="AK171" s="684"/>
    </row>
    <row r="172" spans="1:39" ht="16.5" customHeight="1">
      <c r="A172" s="183">
        <v>45</v>
      </c>
      <c r="B172" s="184">
        <v>8</v>
      </c>
      <c r="C172" s="704">
        <v>1</v>
      </c>
      <c r="D172" s="705"/>
      <c r="E172" s="690">
        <v>5</v>
      </c>
      <c r="F172" s="691"/>
      <c r="G172" s="692"/>
      <c r="H172" s="189">
        <v>4.17</v>
      </c>
      <c r="I172" s="190">
        <v>18</v>
      </c>
      <c r="J172" s="702">
        <v>1988</v>
      </c>
      <c r="K172" s="703"/>
      <c r="L172" s="186">
        <v>3.5999999999999997E-2</v>
      </c>
      <c r="M172" s="187"/>
      <c r="N172" s="185">
        <v>0</v>
      </c>
      <c r="O172" s="690">
        <v>5</v>
      </c>
      <c r="P172" s="692"/>
      <c r="Q172" s="184">
        <v>100</v>
      </c>
      <c r="R172" s="678">
        <v>2.06</v>
      </c>
      <c r="S172" s="679"/>
      <c r="T172" s="676">
        <v>10000</v>
      </c>
      <c r="U172" s="677"/>
      <c r="V172" s="678">
        <v>5.31</v>
      </c>
      <c r="W172" s="679"/>
      <c r="X172" s="676">
        <v>2000</v>
      </c>
      <c r="Y172" s="680"/>
      <c r="Z172" s="680"/>
      <c r="AA172" s="677"/>
      <c r="AB172" s="678">
        <v>4.17</v>
      </c>
      <c r="AC172" s="681"/>
      <c r="AD172" s="679"/>
      <c r="AE172" s="676">
        <v>1988</v>
      </c>
      <c r="AF172" s="680"/>
      <c r="AG172" s="677"/>
      <c r="AH172" s="682">
        <v>-0.01</v>
      </c>
      <c r="AI172" s="683"/>
      <c r="AJ172" s="683"/>
      <c r="AK172" s="684"/>
    </row>
    <row r="173" spans="1:39" ht="15.75" customHeight="1">
      <c r="A173" s="183">
        <v>46</v>
      </c>
      <c r="B173" s="184">
        <v>8</v>
      </c>
      <c r="C173" s="690">
        <v>2</v>
      </c>
      <c r="D173" s="692"/>
      <c r="E173" s="690">
        <v>1</v>
      </c>
      <c r="F173" s="691"/>
      <c r="G173" s="692"/>
      <c r="H173" s="185">
        <v>4.1900000000000004</v>
      </c>
      <c r="I173" s="184">
        <v>42</v>
      </c>
      <c r="J173" s="702">
        <v>2084</v>
      </c>
      <c r="K173" s="703"/>
      <c r="L173" s="186">
        <v>8.7999999999999995E-2</v>
      </c>
      <c r="M173" s="187"/>
      <c r="N173" s="185">
        <v>0</v>
      </c>
      <c r="O173" s="690">
        <v>5</v>
      </c>
      <c r="P173" s="692"/>
      <c r="Q173" s="184">
        <v>100</v>
      </c>
      <c r="R173" s="678">
        <v>2.06</v>
      </c>
      <c r="S173" s="679"/>
      <c r="T173" s="676">
        <v>10000</v>
      </c>
      <c r="U173" s="677"/>
      <c r="V173" s="678">
        <v>5.29</v>
      </c>
      <c r="W173" s="679"/>
      <c r="X173" s="676">
        <v>2000</v>
      </c>
      <c r="Y173" s="680"/>
      <c r="Z173" s="680"/>
      <c r="AA173" s="677"/>
      <c r="AB173" s="678">
        <v>4.16</v>
      </c>
      <c r="AC173" s="681"/>
      <c r="AD173" s="679"/>
      <c r="AE173" s="676">
        <v>1997</v>
      </c>
      <c r="AF173" s="680"/>
      <c r="AG173" s="677"/>
      <c r="AH173" s="682">
        <v>0</v>
      </c>
      <c r="AI173" s="683"/>
      <c r="AJ173" s="683"/>
      <c r="AK173" s="684"/>
    </row>
    <row r="174" spans="1:39" ht="15.75" customHeight="1">
      <c r="A174" s="183">
        <v>47</v>
      </c>
      <c r="B174" s="191">
        <v>8</v>
      </c>
      <c r="C174" s="690">
        <v>2</v>
      </c>
      <c r="D174" s="692"/>
      <c r="E174" s="690">
        <v>5</v>
      </c>
      <c r="F174" s="691"/>
      <c r="G174" s="692"/>
      <c r="H174" s="185">
        <v>4.1500000000000004</v>
      </c>
      <c r="I174" s="184">
        <v>17</v>
      </c>
      <c r="J174" s="702">
        <v>1968</v>
      </c>
      <c r="K174" s="703"/>
      <c r="L174" s="186">
        <v>3.3000000000000002E-2</v>
      </c>
      <c r="M174" s="187"/>
      <c r="N174" s="185">
        <v>0.1</v>
      </c>
      <c r="O174" s="690">
        <v>6</v>
      </c>
      <c r="P174" s="692"/>
      <c r="Q174" s="184">
        <v>100</v>
      </c>
      <c r="R174" s="678">
        <v>2.06</v>
      </c>
      <c r="S174" s="679"/>
      <c r="T174" s="676">
        <v>10000</v>
      </c>
      <c r="U174" s="677"/>
      <c r="V174" s="678">
        <v>5.29</v>
      </c>
      <c r="W174" s="679"/>
      <c r="X174" s="676">
        <v>2000</v>
      </c>
      <c r="Y174" s="680"/>
      <c r="Z174" s="680"/>
      <c r="AA174" s="677"/>
      <c r="AB174" s="678">
        <v>4.16</v>
      </c>
      <c r="AC174" s="681"/>
      <c r="AD174" s="679"/>
      <c r="AE174" s="676">
        <v>1997</v>
      </c>
      <c r="AF174" s="680"/>
      <c r="AG174" s="677"/>
      <c r="AH174" s="682">
        <v>0</v>
      </c>
      <c r="AI174" s="683"/>
      <c r="AJ174" s="683"/>
      <c r="AK174" s="684"/>
    </row>
    <row r="175" spans="1:39" ht="15.75" customHeight="1">
      <c r="A175" s="183">
        <v>48</v>
      </c>
      <c r="B175" s="191">
        <v>8</v>
      </c>
      <c r="C175" s="712">
        <v>3</v>
      </c>
      <c r="D175" s="713"/>
      <c r="E175" s="723">
        <v>4</v>
      </c>
      <c r="F175" s="724"/>
      <c r="G175" s="725"/>
      <c r="H175" s="189">
        <v>4.13</v>
      </c>
      <c r="I175" s="184">
        <v>52</v>
      </c>
      <c r="J175" s="702">
        <v>2044</v>
      </c>
      <c r="K175" s="703"/>
      <c r="L175" s="186">
        <v>0.106</v>
      </c>
      <c r="M175" s="187"/>
      <c r="N175" s="185">
        <v>0.2</v>
      </c>
      <c r="O175" s="690">
        <v>7</v>
      </c>
      <c r="P175" s="692"/>
      <c r="Q175" s="184">
        <v>100</v>
      </c>
      <c r="R175" s="718">
        <v>2.02</v>
      </c>
      <c r="S175" s="720"/>
      <c r="T175" s="676">
        <v>10000</v>
      </c>
      <c r="U175" s="677"/>
      <c r="V175" s="718">
        <v>5.24</v>
      </c>
      <c r="W175" s="720"/>
      <c r="X175" s="676">
        <v>2000</v>
      </c>
      <c r="Y175" s="680"/>
      <c r="Z175" s="680"/>
      <c r="AA175" s="677"/>
      <c r="AB175" s="718">
        <v>4.12</v>
      </c>
      <c r="AC175" s="719"/>
      <c r="AD175" s="720"/>
      <c r="AE175" s="676">
        <v>2015</v>
      </c>
      <c r="AF175" s="680"/>
      <c r="AG175" s="677"/>
      <c r="AH175" s="682">
        <v>0.01</v>
      </c>
      <c r="AI175" s="683"/>
      <c r="AJ175" s="683"/>
      <c r="AK175" s="684"/>
    </row>
    <row r="176" spans="1:39" ht="15.75" customHeight="1">
      <c r="A176" s="183">
        <v>49</v>
      </c>
      <c r="B176" s="184">
        <v>8</v>
      </c>
      <c r="C176" s="690">
        <v>4</v>
      </c>
      <c r="D176" s="692"/>
      <c r="E176" s="690">
        <v>2</v>
      </c>
      <c r="F176" s="691"/>
      <c r="G176" s="692"/>
      <c r="H176" s="189">
        <v>4.12</v>
      </c>
      <c r="I176" s="192">
        <v>19.5</v>
      </c>
      <c r="J176" s="702">
        <v>2007</v>
      </c>
      <c r="K176" s="703"/>
      <c r="L176" s="186">
        <v>3.9E-2</v>
      </c>
      <c r="M176" s="187"/>
      <c r="N176" s="185">
        <v>0</v>
      </c>
      <c r="O176" s="690">
        <v>6</v>
      </c>
      <c r="P176" s="692"/>
      <c r="Q176" s="184">
        <v>100</v>
      </c>
      <c r="R176" s="678">
        <v>2.0099999999999998</v>
      </c>
      <c r="S176" s="679"/>
      <c r="T176" s="676">
        <v>10000</v>
      </c>
      <c r="U176" s="677"/>
      <c r="V176" s="678">
        <v>5.25</v>
      </c>
      <c r="W176" s="679"/>
      <c r="X176" s="676">
        <v>2000</v>
      </c>
      <c r="Y176" s="680"/>
      <c r="Z176" s="680"/>
      <c r="AA176" s="677"/>
      <c r="AB176" s="685">
        <v>4.12</v>
      </c>
      <c r="AC176" s="686"/>
      <c r="AD176" s="687"/>
      <c r="AE176" s="676">
        <v>2007</v>
      </c>
      <c r="AF176" s="680"/>
      <c r="AG176" s="677"/>
      <c r="AH176" s="682">
        <v>0</v>
      </c>
      <c r="AI176" s="683"/>
      <c r="AJ176" s="683"/>
      <c r="AK176" s="684"/>
    </row>
    <row r="177" spans="1:37" ht="17.25" customHeight="1">
      <c r="A177" s="183">
        <v>50</v>
      </c>
      <c r="B177" s="193">
        <v>8</v>
      </c>
      <c r="C177" s="709">
        <v>4</v>
      </c>
      <c r="D177" s="711"/>
      <c r="E177" s="690">
        <v>5</v>
      </c>
      <c r="F177" s="691"/>
      <c r="G177" s="692"/>
      <c r="H177" s="185">
        <v>5.2</v>
      </c>
      <c r="I177" s="184">
        <v>51</v>
      </c>
      <c r="J177" s="702">
        <v>9446</v>
      </c>
      <c r="K177" s="703"/>
      <c r="L177" s="186">
        <v>0.48199999999999998</v>
      </c>
      <c r="M177" s="187"/>
      <c r="N177" s="185">
        <v>-0.1</v>
      </c>
      <c r="O177" s="721">
        <v>5</v>
      </c>
      <c r="P177" s="722"/>
      <c r="Q177" s="184">
        <v>100</v>
      </c>
      <c r="R177" s="678">
        <v>2.0099999999999998</v>
      </c>
      <c r="S177" s="679"/>
      <c r="T177" s="676">
        <v>10000</v>
      </c>
      <c r="U177" s="677"/>
      <c r="V177" s="678">
        <v>5.24</v>
      </c>
      <c r="W177" s="679"/>
      <c r="X177" s="676">
        <v>2000</v>
      </c>
      <c r="Y177" s="680"/>
      <c r="Z177" s="680"/>
      <c r="AA177" s="677"/>
      <c r="AB177" s="685">
        <v>4.1100000000000003</v>
      </c>
      <c r="AC177" s="686"/>
      <c r="AD177" s="687"/>
      <c r="AE177" s="676">
        <v>1997</v>
      </c>
      <c r="AF177" s="680"/>
      <c r="AG177" s="677"/>
      <c r="AH177" s="682">
        <v>0</v>
      </c>
      <c r="AI177" s="683"/>
      <c r="AJ177" s="683"/>
      <c r="AK177" s="684"/>
    </row>
    <row r="178" spans="1:37" ht="15.75" customHeight="1">
      <c r="A178" s="183">
        <v>51</v>
      </c>
      <c r="B178" s="184">
        <v>8</v>
      </c>
      <c r="C178" s="690">
        <v>7</v>
      </c>
      <c r="D178" s="692"/>
      <c r="E178" s="690">
        <v>2</v>
      </c>
      <c r="F178" s="691"/>
      <c r="G178" s="692"/>
      <c r="H178" s="185">
        <v>5.18</v>
      </c>
      <c r="I178" s="192">
        <v>16.5</v>
      </c>
      <c r="J178" s="702">
        <v>9310</v>
      </c>
      <c r="K178" s="703"/>
      <c r="L178" s="186">
        <v>0.154</v>
      </c>
      <c r="M178" s="187"/>
      <c r="N178" s="185">
        <v>0</v>
      </c>
      <c r="O178" s="695">
        <v>6</v>
      </c>
      <c r="P178" s="696"/>
      <c r="Q178" s="184">
        <v>100</v>
      </c>
      <c r="R178" s="678">
        <v>2.0099999999999998</v>
      </c>
      <c r="S178" s="679"/>
      <c r="T178" s="676">
        <v>10000</v>
      </c>
      <c r="U178" s="677"/>
      <c r="V178" s="678">
        <v>5.23</v>
      </c>
      <c r="W178" s="679"/>
      <c r="X178" s="676">
        <v>2000</v>
      </c>
      <c r="Y178" s="680"/>
      <c r="Z178" s="680"/>
      <c r="AA178" s="677"/>
      <c r="AB178" s="718">
        <v>4.1100000000000003</v>
      </c>
      <c r="AC178" s="719"/>
      <c r="AD178" s="720"/>
      <c r="AE178" s="676">
        <v>2015</v>
      </c>
      <c r="AF178" s="680"/>
      <c r="AG178" s="677"/>
      <c r="AH178" s="706">
        <v>0.01</v>
      </c>
      <c r="AI178" s="707"/>
      <c r="AJ178" s="707"/>
      <c r="AK178" s="708"/>
    </row>
    <row r="179" spans="1:37" ht="15.75" customHeight="1">
      <c r="A179" s="183">
        <v>52</v>
      </c>
      <c r="B179" s="184">
        <v>8</v>
      </c>
      <c r="C179" s="709">
        <v>7</v>
      </c>
      <c r="D179" s="711"/>
      <c r="E179" s="690">
        <v>3</v>
      </c>
      <c r="F179" s="691"/>
      <c r="G179" s="692"/>
      <c r="H179" s="185">
        <v>4.07</v>
      </c>
      <c r="I179" s="184">
        <v>15</v>
      </c>
      <c r="J179" s="702">
        <v>1903</v>
      </c>
      <c r="K179" s="703"/>
      <c r="L179" s="186">
        <v>2.9000000000000001E-2</v>
      </c>
      <c r="M179" s="187"/>
      <c r="N179" s="185">
        <v>0</v>
      </c>
      <c r="O179" s="690">
        <v>6</v>
      </c>
      <c r="P179" s="692"/>
      <c r="Q179" s="184">
        <v>100</v>
      </c>
      <c r="R179" s="678">
        <v>2.0099999999999998</v>
      </c>
      <c r="S179" s="679"/>
      <c r="T179" s="676">
        <v>10000</v>
      </c>
      <c r="U179" s="677"/>
      <c r="V179" s="678">
        <v>5.23</v>
      </c>
      <c r="W179" s="679"/>
      <c r="X179" s="676">
        <v>2000</v>
      </c>
      <c r="Y179" s="680"/>
      <c r="Z179" s="680"/>
      <c r="AA179" s="677"/>
      <c r="AB179" s="685">
        <v>4.1100000000000003</v>
      </c>
      <c r="AC179" s="686"/>
      <c r="AD179" s="687"/>
      <c r="AE179" s="676">
        <v>2015</v>
      </c>
      <c r="AF179" s="680"/>
      <c r="AG179" s="677"/>
      <c r="AH179" s="682">
        <v>0.01</v>
      </c>
      <c r="AI179" s="683"/>
      <c r="AJ179" s="683"/>
      <c r="AK179" s="684"/>
    </row>
    <row r="180" spans="1:37" ht="16.5" customHeight="1">
      <c r="A180" s="183">
        <v>53</v>
      </c>
      <c r="B180" s="184">
        <v>8</v>
      </c>
      <c r="C180" s="695">
        <v>8</v>
      </c>
      <c r="D180" s="696"/>
      <c r="E180" s="690">
        <v>3</v>
      </c>
      <c r="F180" s="691"/>
      <c r="G180" s="692"/>
      <c r="H180" s="194">
        <v>4.08</v>
      </c>
      <c r="I180" s="192">
        <v>6.5</v>
      </c>
      <c r="J180" s="702">
        <v>1847</v>
      </c>
      <c r="K180" s="703"/>
      <c r="L180" s="186">
        <v>1.2E-2</v>
      </c>
      <c r="M180" s="187"/>
      <c r="N180" s="185">
        <v>0.1</v>
      </c>
      <c r="O180" s="690">
        <v>6</v>
      </c>
      <c r="P180" s="692"/>
      <c r="Q180" s="184">
        <v>100</v>
      </c>
      <c r="R180" s="678">
        <v>2.06</v>
      </c>
      <c r="S180" s="679"/>
      <c r="T180" s="676">
        <v>10000</v>
      </c>
      <c r="U180" s="677"/>
      <c r="V180" s="678">
        <v>5.25</v>
      </c>
      <c r="W180" s="679"/>
      <c r="X180" s="676">
        <v>2000</v>
      </c>
      <c r="Y180" s="680"/>
      <c r="Z180" s="680"/>
      <c r="AA180" s="677"/>
      <c r="AB180" s="685">
        <v>4.12</v>
      </c>
      <c r="AC180" s="686"/>
      <c r="AD180" s="687"/>
      <c r="AE180" s="676">
        <v>1957</v>
      </c>
      <c r="AF180" s="680"/>
      <c r="AG180" s="677"/>
      <c r="AH180" s="682">
        <v>-0.02</v>
      </c>
      <c r="AI180" s="683"/>
      <c r="AJ180" s="683"/>
      <c r="AK180" s="684"/>
    </row>
    <row r="181" spans="1:37" ht="15.75" customHeight="1">
      <c r="A181" s="183">
        <v>54</v>
      </c>
      <c r="B181" s="184">
        <v>8</v>
      </c>
      <c r="C181" s="695">
        <v>8</v>
      </c>
      <c r="D181" s="696"/>
      <c r="E181" s="690">
        <v>6</v>
      </c>
      <c r="F181" s="691"/>
      <c r="G181" s="692"/>
      <c r="H181" s="189">
        <v>4.1399999999999997</v>
      </c>
      <c r="I181" s="190">
        <v>11</v>
      </c>
      <c r="J181" s="702">
        <v>2014</v>
      </c>
      <c r="K181" s="703"/>
      <c r="L181" s="186">
        <v>2.1999999999999999E-2</v>
      </c>
      <c r="M181" s="187"/>
      <c r="N181" s="185">
        <v>0</v>
      </c>
      <c r="O181" s="690">
        <v>5</v>
      </c>
      <c r="P181" s="692"/>
      <c r="Q181" s="184">
        <v>100</v>
      </c>
      <c r="R181" s="678">
        <v>2.06</v>
      </c>
      <c r="S181" s="679"/>
      <c r="T181" s="676">
        <v>10000</v>
      </c>
      <c r="U181" s="677"/>
      <c r="V181" s="678">
        <v>5.25</v>
      </c>
      <c r="W181" s="679"/>
      <c r="X181" s="676">
        <v>2000</v>
      </c>
      <c r="Y181" s="680"/>
      <c r="Z181" s="680"/>
      <c r="AA181" s="677"/>
      <c r="AB181" s="685">
        <v>4.12</v>
      </c>
      <c r="AC181" s="686"/>
      <c r="AD181" s="687"/>
      <c r="AE181" s="676">
        <v>1957</v>
      </c>
      <c r="AF181" s="680"/>
      <c r="AG181" s="677"/>
      <c r="AH181" s="682">
        <v>-0.02</v>
      </c>
      <c r="AI181" s="683"/>
      <c r="AJ181" s="683"/>
      <c r="AK181" s="684"/>
    </row>
    <row r="182" spans="1:37" ht="17.25" customHeight="1">
      <c r="A182" s="183">
        <v>55</v>
      </c>
      <c r="B182" s="184">
        <v>8</v>
      </c>
      <c r="C182" s="715">
        <v>8</v>
      </c>
      <c r="D182" s="716"/>
      <c r="E182" s="715">
        <v>8</v>
      </c>
      <c r="F182" s="717"/>
      <c r="G182" s="716"/>
      <c r="H182" s="185">
        <v>3.79</v>
      </c>
      <c r="I182" s="184">
        <v>5</v>
      </c>
      <c r="J182" s="702">
        <v>1215</v>
      </c>
      <c r="K182" s="703"/>
      <c r="L182" s="186">
        <v>6.0000000000000001E-3</v>
      </c>
      <c r="M182" s="187"/>
      <c r="N182" s="185">
        <v>0.2</v>
      </c>
      <c r="O182" s="690">
        <v>7</v>
      </c>
      <c r="P182" s="692"/>
      <c r="Q182" s="184">
        <v>100</v>
      </c>
      <c r="R182" s="678">
        <v>2.06</v>
      </c>
      <c r="S182" s="679"/>
      <c r="T182" s="676">
        <v>10000</v>
      </c>
      <c r="U182" s="677"/>
      <c r="V182" s="678">
        <v>5.25</v>
      </c>
      <c r="W182" s="679"/>
      <c r="X182" s="676">
        <v>2000</v>
      </c>
      <c r="Y182" s="680"/>
      <c r="Z182" s="680"/>
      <c r="AA182" s="677"/>
      <c r="AB182" s="685">
        <v>4.12</v>
      </c>
      <c r="AC182" s="686"/>
      <c r="AD182" s="687"/>
      <c r="AE182" s="676">
        <v>1957</v>
      </c>
      <c r="AF182" s="680"/>
      <c r="AG182" s="677"/>
      <c r="AH182" s="682">
        <v>-0.02</v>
      </c>
      <c r="AI182" s="683"/>
      <c r="AJ182" s="683"/>
      <c r="AK182" s="684"/>
    </row>
    <row r="183" spans="1:37" ht="15.75" customHeight="1">
      <c r="A183" s="183">
        <v>56</v>
      </c>
      <c r="B183" s="184">
        <v>8</v>
      </c>
      <c r="C183" s="712">
        <v>9</v>
      </c>
      <c r="D183" s="713"/>
      <c r="E183" s="712">
        <v>2</v>
      </c>
      <c r="F183" s="714"/>
      <c r="G183" s="713"/>
      <c r="H183" s="185">
        <v>3.98</v>
      </c>
      <c r="I183" s="184">
        <v>120</v>
      </c>
      <c r="J183" s="702">
        <v>1679</v>
      </c>
      <c r="K183" s="703"/>
      <c r="L183" s="186">
        <v>0.20100000000000001</v>
      </c>
      <c r="M183" s="187"/>
      <c r="N183" s="185">
        <v>0</v>
      </c>
      <c r="O183" s="690">
        <v>5</v>
      </c>
      <c r="P183" s="692"/>
      <c r="Q183" s="184">
        <v>100</v>
      </c>
      <c r="R183" s="678">
        <v>2.02</v>
      </c>
      <c r="S183" s="679"/>
      <c r="T183" s="676">
        <v>10000</v>
      </c>
      <c r="U183" s="677"/>
      <c r="V183" s="678">
        <v>5.22</v>
      </c>
      <c r="W183" s="679"/>
      <c r="X183" s="676">
        <v>2000</v>
      </c>
      <c r="Y183" s="680"/>
      <c r="Z183" s="680"/>
      <c r="AA183" s="677"/>
      <c r="AB183" s="678">
        <v>4.08</v>
      </c>
      <c r="AC183" s="681"/>
      <c r="AD183" s="679"/>
      <c r="AE183" s="676">
        <v>1939</v>
      </c>
      <c r="AF183" s="680"/>
      <c r="AG183" s="677"/>
      <c r="AH183" s="682">
        <v>-0.03</v>
      </c>
      <c r="AI183" s="683"/>
      <c r="AJ183" s="683"/>
      <c r="AK183" s="684"/>
    </row>
    <row r="184" spans="1:37" ht="15.75" customHeight="1">
      <c r="A184" s="183">
        <v>57</v>
      </c>
      <c r="B184" s="184">
        <v>8</v>
      </c>
      <c r="C184" s="690">
        <v>10</v>
      </c>
      <c r="D184" s="692"/>
      <c r="E184" s="709">
        <v>4</v>
      </c>
      <c r="F184" s="710"/>
      <c r="G184" s="711"/>
      <c r="H184" s="185">
        <v>5.2</v>
      </c>
      <c r="I184" s="192">
        <v>19.5</v>
      </c>
      <c r="J184" s="702">
        <v>9788</v>
      </c>
      <c r="K184" s="703"/>
      <c r="L184" s="186">
        <v>0.191</v>
      </c>
      <c r="M184" s="187"/>
      <c r="N184" s="185">
        <v>-0.1</v>
      </c>
      <c r="O184" s="690">
        <v>5</v>
      </c>
      <c r="P184" s="692"/>
      <c r="Q184" s="184">
        <v>100</v>
      </c>
      <c r="R184" s="678">
        <v>2</v>
      </c>
      <c r="S184" s="679"/>
      <c r="T184" s="676">
        <v>10000</v>
      </c>
      <c r="U184" s="677"/>
      <c r="V184" s="678">
        <v>5.22</v>
      </c>
      <c r="W184" s="679"/>
      <c r="X184" s="676">
        <v>2000</v>
      </c>
      <c r="Y184" s="680"/>
      <c r="Z184" s="680"/>
      <c r="AA184" s="677"/>
      <c r="AB184" s="678">
        <v>4.07</v>
      </c>
      <c r="AC184" s="681"/>
      <c r="AD184" s="679"/>
      <c r="AE184" s="676">
        <v>1945</v>
      </c>
      <c r="AF184" s="680"/>
      <c r="AG184" s="677"/>
      <c r="AH184" s="706">
        <v>-0.03</v>
      </c>
      <c r="AI184" s="707"/>
      <c r="AJ184" s="707"/>
      <c r="AK184" s="708"/>
    </row>
    <row r="185" spans="1:37" ht="15.75" customHeight="1">
      <c r="A185" s="183">
        <v>58</v>
      </c>
      <c r="B185" s="184">
        <v>8</v>
      </c>
      <c r="C185" s="690">
        <v>10</v>
      </c>
      <c r="D185" s="692"/>
      <c r="E185" s="690">
        <v>10</v>
      </c>
      <c r="F185" s="691"/>
      <c r="G185" s="692"/>
      <c r="H185" s="185">
        <v>4.08</v>
      </c>
      <c r="I185" s="192">
        <v>6.5</v>
      </c>
      <c r="J185" s="676">
        <v>1973</v>
      </c>
      <c r="K185" s="677"/>
      <c r="L185" s="186">
        <v>1.2999999999999999E-2</v>
      </c>
      <c r="M185" s="187"/>
      <c r="N185" s="185">
        <v>0</v>
      </c>
      <c r="O185" s="690">
        <v>6</v>
      </c>
      <c r="P185" s="692"/>
      <c r="Q185" s="184">
        <v>100</v>
      </c>
      <c r="R185" s="678">
        <v>2</v>
      </c>
      <c r="S185" s="679"/>
      <c r="T185" s="676">
        <v>10000</v>
      </c>
      <c r="U185" s="677"/>
      <c r="V185" s="678">
        <v>5.22</v>
      </c>
      <c r="W185" s="679"/>
      <c r="X185" s="676">
        <v>2000</v>
      </c>
      <c r="Y185" s="680"/>
      <c r="Z185" s="680"/>
      <c r="AA185" s="677"/>
      <c r="AB185" s="685">
        <v>4.07</v>
      </c>
      <c r="AC185" s="686"/>
      <c r="AD185" s="687"/>
      <c r="AE185" s="676">
        <v>1945</v>
      </c>
      <c r="AF185" s="680"/>
      <c r="AG185" s="677"/>
      <c r="AH185" s="682">
        <v>-0.03</v>
      </c>
      <c r="AI185" s="683"/>
      <c r="AJ185" s="683"/>
      <c r="AK185" s="684"/>
    </row>
    <row r="186" spans="1:37" ht="16.5" customHeight="1">
      <c r="A186" s="183">
        <v>59</v>
      </c>
      <c r="B186" s="184">
        <v>8</v>
      </c>
      <c r="C186" s="704">
        <v>11</v>
      </c>
      <c r="D186" s="705"/>
      <c r="E186" s="690">
        <v>3</v>
      </c>
      <c r="F186" s="691"/>
      <c r="G186" s="692"/>
      <c r="H186" s="185">
        <v>5.18</v>
      </c>
      <c r="I186" s="184">
        <v>175</v>
      </c>
      <c r="J186" s="702">
        <v>9304</v>
      </c>
      <c r="K186" s="703"/>
      <c r="L186" s="186">
        <v>1.6279999999999999</v>
      </c>
      <c r="M186" s="187"/>
      <c r="N186" s="185">
        <v>0</v>
      </c>
      <c r="O186" s="690">
        <v>5</v>
      </c>
      <c r="P186" s="692"/>
      <c r="Q186" s="184">
        <v>100</v>
      </c>
      <c r="R186" s="678">
        <v>2.04</v>
      </c>
      <c r="S186" s="679"/>
      <c r="T186" s="676">
        <v>10000</v>
      </c>
      <c r="U186" s="677"/>
      <c r="V186" s="678">
        <v>5.23</v>
      </c>
      <c r="W186" s="679"/>
      <c r="X186" s="676">
        <v>2000</v>
      </c>
      <c r="Y186" s="680"/>
      <c r="Z186" s="680"/>
      <c r="AA186" s="677"/>
      <c r="AB186" s="678">
        <v>4.09</v>
      </c>
      <c r="AC186" s="681"/>
      <c r="AD186" s="679"/>
      <c r="AE186" s="676">
        <v>1929</v>
      </c>
      <c r="AF186" s="680"/>
      <c r="AG186" s="677"/>
      <c r="AH186" s="682">
        <v>-0.04</v>
      </c>
      <c r="AI186" s="683"/>
      <c r="AJ186" s="683"/>
      <c r="AK186" s="684"/>
    </row>
    <row r="187" spans="1:37" ht="15.75" customHeight="1">
      <c r="A187" s="183">
        <v>60</v>
      </c>
      <c r="B187" s="184">
        <v>8</v>
      </c>
      <c r="C187" s="690">
        <v>12</v>
      </c>
      <c r="D187" s="692"/>
      <c r="E187" s="690">
        <v>2</v>
      </c>
      <c r="F187" s="691"/>
      <c r="G187" s="692"/>
      <c r="H187" s="185">
        <v>4.0599999999999996</v>
      </c>
      <c r="I187" s="184">
        <v>305</v>
      </c>
      <c r="J187" s="702">
        <v>1889</v>
      </c>
      <c r="K187" s="703"/>
      <c r="L187" s="186">
        <v>0.57599999999999996</v>
      </c>
      <c r="M187" s="187"/>
      <c r="N187" s="185">
        <v>0</v>
      </c>
      <c r="O187" s="690">
        <v>5</v>
      </c>
      <c r="P187" s="692"/>
      <c r="Q187" s="184">
        <v>100</v>
      </c>
      <c r="R187" s="678">
        <v>2.0499999999999998</v>
      </c>
      <c r="S187" s="679"/>
      <c r="T187" s="676">
        <v>10000</v>
      </c>
      <c r="U187" s="677"/>
      <c r="V187" s="678">
        <v>5.2</v>
      </c>
      <c r="W187" s="679"/>
      <c r="X187" s="676">
        <v>2000</v>
      </c>
      <c r="Y187" s="680"/>
      <c r="Z187" s="680"/>
      <c r="AA187" s="677"/>
      <c r="AB187" s="678">
        <v>4.09</v>
      </c>
      <c r="AC187" s="681"/>
      <c r="AD187" s="679"/>
      <c r="AE187" s="676">
        <v>1974</v>
      </c>
      <c r="AF187" s="680"/>
      <c r="AG187" s="677"/>
      <c r="AH187" s="682">
        <v>-0.01</v>
      </c>
      <c r="AI187" s="683"/>
      <c r="AJ187" s="683"/>
      <c r="AK187" s="684"/>
    </row>
    <row r="188" spans="1:37" ht="16.5" customHeight="1">
      <c r="A188" s="183">
        <v>61</v>
      </c>
      <c r="B188" s="195">
        <v>8</v>
      </c>
      <c r="C188" s="693">
        <v>12</v>
      </c>
      <c r="D188" s="694"/>
      <c r="E188" s="699">
        <v>8</v>
      </c>
      <c r="F188" s="700"/>
      <c r="G188" s="701"/>
      <c r="H188" s="185">
        <v>4.1100000000000003</v>
      </c>
      <c r="I188" s="184">
        <v>5</v>
      </c>
      <c r="J188" s="702">
        <v>2032</v>
      </c>
      <c r="K188" s="703"/>
      <c r="L188" s="186">
        <v>0.01</v>
      </c>
      <c r="M188" s="187"/>
      <c r="N188" s="185">
        <v>0.1</v>
      </c>
      <c r="O188" s="690">
        <v>6</v>
      </c>
      <c r="P188" s="692"/>
      <c r="Q188" s="184">
        <v>100</v>
      </c>
      <c r="R188" s="678">
        <v>2.0499999999999998</v>
      </c>
      <c r="S188" s="679"/>
      <c r="T188" s="697" t="s">
        <v>567</v>
      </c>
      <c r="U188" s="698"/>
      <c r="V188" s="678">
        <v>5.2</v>
      </c>
      <c r="W188" s="679"/>
      <c r="X188" s="676">
        <v>2000</v>
      </c>
      <c r="Y188" s="680"/>
      <c r="Z188" s="680"/>
      <c r="AA188" s="677"/>
      <c r="AB188" s="678">
        <v>4.09</v>
      </c>
      <c r="AC188" s="681"/>
      <c r="AD188" s="679"/>
      <c r="AE188" s="676">
        <v>1974</v>
      </c>
      <c r="AF188" s="680"/>
      <c r="AG188" s="677"/>
      <c r="AH188" s="682">
        <v>-0.01</v>
      </c>
      <c r="AI188" s="683"/>
      <c r="AJ188" s="683"/>
      <c r="AK188" s="684"/>
    </row>
    <row r="189" spans="1:37" ht="16.5" customHeight="1">
      <c r="A189" s="188">
        <v>62</v>
      </c>
      <c r="B189" s="195">
        <v>8</v>
      </c>
      <c r="C189" s="693">
        <v>13</v>
      </c>
      <c r="D189" s="694"/>
      <c r="E189" s="690">
        <v>2</v>
      </c>
      <c r="F189" s="691"/>
      <c r="G189" s="692"/>
      <c r="H189" s="185">
        <v>4.08</v>
      </c>
      <c r="I189" s="192">
        <v>13.5</v>
      </c>
      <c r="J189" s="676">
        <v>1985</v>
      </c>
      <c r="K189" s="677"/>
      <c r="L189" s="186">
        <v>2.7E-2</v>
      </c>
      <c r="M189" s="187"/>
      <c r="N189" s="185">
        <v>0.1</v>
      </c>
      <c r="O189" s="695">
        <v>6</v>
      </c>
      <c r="P189" s="696"/>
      <c r="Q189" s="184">
        <v>100</v>
      </c>
      <c r="R189" s="685">
        <v>2.0099999999999998</v>
      </c>
      <c r="S189" s="687"/>
      <c r="T189" s="676">
        <v>10000</v>
      </c>
      <c r="U189" s="677"/>
      <c r="V189" s="678">
        <v>5.2</v>
      </c>
      <c r="W189" s="679"/>
      <c r="X189" s="676">
        <v>2000</v>
      </c>
      <c r="Y189" s="680"/>
      <c r="Z189" s="680"/>
      <c r="AA189" s="677"/>
      <c r="AB189" s="685">
        <v>4.07</v>
      </c>
      <c r="AC189" s="686"/>
      <c r="AD189" s="687"/>
      <c r="AE189" s="676">
        <v>1957</v>
      </c>
      <c r="AF189" s="680"/>
      <c r="AG189" s="677"/>
      <c r="AH189" s="682">
        <v>-0.02</v>
      </c>
      <c r="AI189" s="683"/>
      <c r="AJ189" s="683"/>
      <c r="AK189" s="684"/>
    </row>
    <row r="190" spans="1:37" ht="15.75" customHeight="1">
      <c r="A190" s="183">
        <v>63</v>
      </c>
      <c r="B190" s="184">
        <v>8</v>
      </c>
      <c r="C190" s="688">
        <v>14</v>
      </c>
      <c r="D190" s="689"/>
      <c r="E190" s="690">
        <v>4</v>
      </c>
      <c r="F190" s="691"/>
      <c r="G190" s="692"/>
      <c r="H190" s="185">
        <v>4.07</v>
      </c>
      <c r="I190" s="184">
        <v>48</v>
      </c>
      <c r="J190" s="676">
        <v>1957</v>
      </c>
      <c r="K190" s="677"/>
      <c r="L190" s="186">
        <v>9.4E-2</v>
      </c>
      <c r="M190" s="187"/>
      <c r="N190" s="185">
        <v>-0.1</v>
      </c>
      <c r="O190" s="690">
        <v>5</v>
      </c>
      <c r="P190" s="692"/>
      <c r="Q190" s="184">
        <v>100</v>
      </c>
      <c r="R190" s="685">
        <v>2.0099999999999998</v>
      </c>
      <c r="S190" s="687"/>
      <c r="T190" s="676">
        <v>10000</v>
      </c>
      <c r="U190" s="677"/>
      <c r="V190" s="678">
        <v>5.2</v>
      </c>
      <c r="W190" s="679"/>
      <c r="X190" s="676">
        <v>2000</v>
      </c>
      <c r="Y190" s="680"/>
      <c r="Z190" s="680"/>
      <c r="AA190" s="677"/>
      <c r="AB190" s="678">
        <v>4.07</v>
      </c>
      <c r="AC190" s="681"/>
      <c r="AD190" s="679"/>
      <c r="AE190" s="676">
        <v>1957</v>
      </c>
      <c r="AF190" s="680"/>
      <c r="AG190" s="677"/>
      <c r="AH190" s="682">
        <v>-0.02</v>
      </c>
      <c r="AI190" s="683"/>
      <c r="AJ190" s="683"/>
      <c r="AK190" s="684"/>
    </row>
    <row r="191" spans="1:37" ht="53.25" customHeight="1">
      <c r="A191" s="160" t="s">
        <v>349</v>
      </c>
      <c r="B191" s="595" t="s">
        <v>568</v>
      </c>
      <c r="C191" s="596"/>
      <c r="D191" s="596"/>
      <c r="E191" s="596"/>
      <c r="F191" s="596"/>
      <c r="G191" s="597"/>
      <c r="H191" s="150" t="s">
        <v>486</v>
      </c>
      <c r="I191" s="122" t="s">
        <v>569</v>
      </c>
      <c r="J191" s="123" t="s">
        <v>570</v>
      </c>
      <c r="K191" s="598" t="s">
        <v>421</v>
      </c>
      <c r="L191" s="599"/>
      <c r="M191" s="196" t="s">
        <v>571</v>
      </c>
      <c r="N191" s="637" t="s">
        <v>356</v>
      </c>
      <c r="O191" s="575"/>
      <c r="P191" s="576"/>
      <c r="Q191" s="598" t="s">
        <v>572</v>
      </c>
      <c r="R191" s="636"/>
      <c r="S191" s="575" t="s">
        <v>573</v>
      </c>
      <c r="T191" s="575"/>
      <c r="U191" s="575"/>
      <c r="V191" s="575"/>
      <c r="W191" s="575"/>
      <c r="X191" s="575"/>
      <c r="Y191" s="575"/>
      <c r="Z191" s="575"/>
      <c r="AA191" s="575"/>
      <c r="AB191" s="575"/>
      <c r="AC191" s="639" t="s">
        <v>574</v>
      </c>
      <c r="AD191" s="639"/>
      <c r="AE191" s="639"/>
      <c r="AF191" s="639"/>
      <c r="AG191" s="639"/>
      <c r="AH191" s="639"/>
      <c r="AI191" s="639"/>
      <c r="AJ191" s="651" t="s">
        <v>361</v>
      </c>
      <c r="AK191" s="652"/>
    </row>
    <row r="192" spans="1:37" ht="19.5" customHeight="1">
      <c r="A192" s="97">
        <v>64</v>
      </c>
      <c r="B192" s="673">
        <v>91</v>
      </c>
      <c r="C192" s="674"/>
      <c r="D192" s="675">
        <v>11</v>
      </c>
      <c r="E192" s="675"/>
      <c r="F192" s="675"/>
      <c r="G192" s="161">
        <v>2</v>
      </c>
      <c r="H192" s="99">
        <v>3.97</v>
      </c>
      <c r="I192" s="100">
        <v>145</v>
      </c>
      <c r="J192" s="101">
        <v>1151</v>
      </c>
      <c r="K192" s="641">
        <v>0.16700000000000001</v>
      </c>
      <c r="L192" s="642"/>
      <c r="M192" s="102">
        <v>-0.01</v>
      </c>
      <c r="N192" s="605" t="s">
        <v>575</v>
      </c>
      <c r="O192" s="606"/>
      <c r="P192" s="607"/>
      <c r="Q192" s="649">
        <v>401</v>
      </c>
      <c r="R192" s="650"/>
      <c r="S192" s="643" t="s">
        <v>576</v>
      </c>
      <c r="T192" s="643"/>
      <c r="U192" s="643"/>
      <c r="V192" s="643"/>
      <c r="W192" s="643" t="s">
        <v>577</v>
      </c>
      <c r="X192" s="643"/>
      <c r="Y192" s="643"/>
      <c r="Z192" s="643"/>
      <c r="AA192" s="643"/>
      <c r="AB192" s="643"/>
      <c r="AC192" s="643" t="s">
        <v>578</v>
      </c>
      <c r="AD192" s="643"/>
      <c r="AE192" s="643"/>
      <c r="AF192" s="643"/>
      <c r="AG192" s="643"/>
      <c r="AH192" s="643"/>
      <c r="AI192" s="643"/>
      <c r="AJ192" s="644">
        <v>0</v>
      </c>
      <c r="AK192" s="645"/>
    </row>
    <row r="193" spans="1:39" ht="15.75" customHeight="1">
      <c r="A193" s="581"/>
      <c r="B193" s="581"/>
      <c r="C193" s="581"/>
      <c r="D193" s="581"/>
      <c r="E193" s="581"/>
      <c r="F193" s="581"/>
      <c r="G193" s="582"/>
      <c r="H193" s="99">
        <v>4.49</v>
      </c>
      <c r="I193" s="100">
        <v>57</v>
      </c>
      <c r="J193" s="101">
        <v>2733</v>
      </c>
      <c r="K193" s="641">
        <v>0.156</v>
      </c>
      <c r="L193" s="642"/>
      <c r="M193" s="102">
        <v>-0.08</v>
      </c>
      <c r="N193" s="585"/>
      <c r="O193" s="581"/>
      <c r="P193" s="581"/>
      <c r="Q193" s="581"/>
      <c r="R193" s="581"/>
      <c r="S193" s="581"/>
      <c r="T193" s="581"/>
      <c r="U193" s="581"/>
      <c r="V193" s="581"/>
      <c r="W193" s="581"/>
      <c r="X193" s="581"/>
      <c r="Y193" s="581"/>
      <c r="Z193" s="581"/>
      <c r="AA193" s="581"/>
      <c r="AB193" s="581"/>
      <c r="AC193" s="581"/>
      <c r="AD193" s="581"/>
      <c r="AE193" s="581"/>
      <c r="AF193" s="581"/>
      <c r="AG193" s="581"/>
      <c r="AH193" s="581"/>
      <c r="AI193" s="581"/>
      <c r="AJ193" s="581"/>
      <c r="AK193" s="581"/>
    </row>
    <row r="194" spans="1:39" ht="15.75" customHeight="1">
      <c r="A194" s="583"/>
      <c r="B194" s="583"/>
      <c r="C194" s="583"/>
      <c r="D194" s="583"/>
      <c r="E194" s="583"/>
      <c r="F194" s="583"/>
      <c r="G194" s="584"/>
      <c r="H194" s="99">
        <v>5.24</v>
      </c>
      <c r="I194" s="197">
        <v>19.5</v>
      </c>
      <c r="J194" s="101">
        <v>9513</v>
      </c>
      <c r="K194" s="641">
        <v>0.186</v>
      </c>
      <c r="L194" s="642"/>
      <c r="M194" s="102">
        <v>0.1</v>
      </c>
      <c r="N194" s="586"/>
      <c r="O194" s="583"/>
      <c r="P194" s="583"/>
      <c r="Q194" s="583"/>
      <c r="R194" s="583"/>
      <c r="S194" s="583"/>
      <c r="T194" s="583"/>
      <c r="U194" s="583"/>
      <c r="V194" s="583"/>
      <c r="W194" s="583"/>
      <c r="X194" s="583"/>
      <c r="Y194" s="583"/>
      <c r="Z194" s="583"/>
      <c r="AA194" s="583"/>
      <c r="AB194" s="583"/>
      <c r="AC194" s="583"/>
      <c r="AD194" s="583"/>
      <c r="AE194" s="583"/>
      <c r="AF194" s="583"/>
      <c r="AG194" s="583"/>
      <c r="AH194" s="583"/>
      <c r="AI194" s="583"/>
      <c r="AJ194" s="583"/>
      <c r="AK194" s="583"/>
    </row>
    <row r="195" spans="1:39" ht="17.25" customHeight="1">
      <c r="A195" s="574" t="s">
        <v>579</v>
      </c>
      <c r="B195" s="574"/>
      <c r="C195" s="574"/>
      <c r="D195" s="574"/>
      <c r="E195" s="574"/>
      <c r="F195" s="574"/>
      <c r="G195" s="574"/>
      <c r="H195" s="574"/>
      <c r="I195" s="574"/>
      <c r="J195" s="574"/>
      <c r="K195" s="574"/>
      <c r="L195" s="574"/>
      <c r="M195" s="574"/>
      <c r="N195" s="574"/>
      <c r="O195" s="574"/>
      <c r="P195" s="574"/>
      <c r="Q195" s="574"/>
      <c r="R195" s="574"/>
      <c r="S195" s="574"/>
      <c r="T195" s="574"/>
      <c r="U195" s="574"/>
      <c r="V195" s="574"/>
      <c r="W195" s="574"/>
      <c r="X195" s="574"/>
      <c r="Y195" s="574"/>
      <c r="Z195" s="574"/>
      <c r="AA195" s="574"/>
      <c r="AB195" s="574"/>
      <c r="AC195" s="574"/>
      <c r="AD195" s="574"/>
      <c r="AE195" s="574"/>
      <c r="AF195" s="574"/>
      <c r="AG195" s="574"/>
      <c r="AH195" s="574"/>
      <c r="AI195" s="574"/>
      <c r="AJ195" s="574"/>
      <c r="AK195" s="574"/>
      <c r="AL195" s="574"/>
      <c r="AM195" s="574"/>
    </row>
    <row r="196" spans="1:39" ht="24" customHeight="1">
      <c r="A196" s="575" t="s">
        <v>580</v>
      </c>
      <c r="B196" s="575"/>
      <c r="C196" s="575"/>
      <c r="D196" s="575"/>
      <c r="E196" s="575"/>
      <c r="F196" s="575"/>
      <c r="G196" s="576"/>
      <c r="H196" s="108">
        <v>3.4</v>
      </c>
      <c r="I196" s="109">
        <v>360</v>
      </c>
      <c r="J196" s="109">
        <v>435</v>
      </c>
      <c r="K196" s="617">
        <v>0.156</v>
      </c>
      <c r="L196" s="618"/>
      <c r="M196" s="143">
        <v>0.03</v>
      </c>
      <c r="N196" s="579" t="s">
        <v>581</v>
      </c>
      <c r="O196" s="580"/>
      <c r="P196" s="580"/>
      <c r="Q196" s="580"/>
      <c r="R196" s="580"/>
      <c r="S196" s="580"/>
      <c r="T196" s="580"/>
      <c r="U196" s="580"/>
      <c r="V196" s="580"/>
      <c r="W196" s="580"/>
      <c r="X196" s="580"/>
      <c r="Y196" s="580"/>
      <c r="Z196" s="580"/>
      <c r="AA196" s="580"/>
      <c r="AB196" s="580"/>
      <c r="AC196" s="580"/>
      <c r="AD196" s="580"/>
      <c r="AE196" s="580"/>
      <c r="AF196" s="580"/>
      <c r="AG196" s="580"/>
      <c r="AH196" s="580"/>
      <c r="AI196" s="580"/>
      <c r="AJ196" s="580"/>
      <c r="AK196" s="580"/>
      <c r="AL196" s="580"/>
    </row>
    <row r="197" spans="1:39" ht="15.75" customHeight="1">
      <c r="A197" s="581"/>
      <c r="B197" s="581"/>
      <c r="C197" s="581"/>
      <c r="D197" s="581"/>
      <c r="E197" s="581"/>
      <c r="F197" s="581"/>
      <c r="G197" s="582"/>
      <c r="H197" s="108">
        <v>4.3899999999999997</v>
      </c>
      <c r="I197" s="109">
        <v>62</v>
      </c>
      <c r="J197" s="112">
        <v>2266</v>
      </c>
      <c r="K197" s="617">
        <v>0.14000000000000001</v>
      </c>
      <c r="L197" s="618"/>
      <c r="M197" s="198">
        <v>-7.0000000000000007E-2</v>
      </c>
      <c r="N197" s="585"/>
      <c r="O197" s="581"/>
      <c r="P197" s="581"/>
      <c r="Q197" s="581"/>
      <c r="R197" s="581"/>
      <c r="S197" s="581"/>
      <c r="T197" s="581"/>
      <c r="U197" s="581"/>
      <c r="V197" s="581"/>
      <c r="W197" s="581"/>
      <c r="X197" s="581"/>
      <c r="Y197" s="581"/>
      <c r="Z197" s="581"/>
      <c r="AA197" s="581"/>
      <c r="AB197" s="581"/>
      <c r="AC197" s="581"/>
      <c r="AD197" s="581"/>
      <c r="AE197" s="581"/>
      <c r="AF197" s="581"/>
      <c r="AG197" s="581"/>
      <c r="AH197" s="581"/>
      <c r="AI197" s="581"/>
      <c r="AJ197" s="581"/>
      <c r="AK197" s="581"/>
      <c r="AL197" s="581"/>
    </row>
    <row r="198" spans="1:39" ht="15" customHeight="1">
      <c r="A198" s="583"/>
      <c r="B198" s="583"/>
      <c r="C198" s="583"/>
      <c r="D198" s="583"/>
      <c r="E198" s="583"/>
      <c r="F198" s="583"/>
      <c r="G198" s="584"/>
      <c r="H198" s="108">
        <v>5.27</v>
      </c>
      <c r="I198" s="165">
        <v>16</v>
      </c>
      <c r="J198" s="112">
        <v>9835</v>
      </c>
      <c r="K198" s="617">
        <v>0.157</v>
      </c>
      <c r="L198" s="618"/>
      <c r="M198" s="143">
        <v>0.04</v>
      </c>
      <c r="N198" s="586"/>
      <c r="O198" s="583"/>
      <c r="P198" s="583"/>
      <c r="Q198" s="583"/>
      <c r="R198" s="583"/>
      <c r="S198" s="583"/>
      <c r="T198" s="583"/>
      <c r="U198" s="583"/>
      <c r="V198" s="583"/>
      <c r="W198" s="583"/>
      <c r="X198" s="583"/>
      <c r="Y198" s="583"/>
      <c r="Z198" s="583"/>
      <c r="AA198" s="583"/>
      <c r="AB198" s="583"/>
      <c r="AC198" s="583"/>
      <c r="AD198" s="583"/>
      <c r="AE198" s="583"/>
      <c r="AF198" s="583"/>
      <c r="AG198" s="583"/>
      <c r="AH198" s="583"/>
      <c r="AI198" s="583"/>
      <c r="AJ198" s="583"/>
      <c r="AK198" s="583"/>
      <c r="AL198" s="583"/>
    </row>
    <row r="199" spans="1:39" ht="17.25" customHeight="1">
      <c r="A199" s="574" t="s">
        <v>582</v>
      </c>
      <c r="B199" s="574"/>
      <c r="C199" s="574"/>
      <c r="D199" s="574"/>
      <c r="E199" s="574"/>
      <c r="F199" s="574"/>
      <c r="G199" s="574"/>
      <c r="H199" s="574"/>
      <c r="I199" s="574"/>
      <c r="J199" s="574"/>
      <c r="K199" s="574"/>
      <c r="L199" s="574"/>
      <c r="M199" s="574"/>
      <c r="N199" s="574"/>
      <c r="O199" s="574"/>
      <c r="P199" s="574"/>
      <c r="Q199" s="574"/>
      <c r="R199" s="574"/>
      <c r="S199" s="574"/>
      <c r="T199" s="574"/>
      <c r="U199" s="574"/>
      <c r="V199" s="574"/>
      <c r="W199" s="574"/>
      <c r="X199" s="574"/>
      <c r="Y199" s="574"/>
      <c r="Z199" s="574"/>
      <c r="AA199" s="574"/>
      <c r="AB199" s="574"/>
      <c r="AC199" s="574"/>
      <c r="AD199" s="574"/>
      <c r="AE199" s="574"/>
      <c r="AF199" s="574"/>
      <c r="AG199" s="574"/>
      <c r="AH199" s="574"/>
      <c r="AI199" s="574"/>
      <c r="AJ199" s="574"/>
      <c r="AK199" s="574"/>
      <c r="AL199" s="574"/>
      <c r="AM199" s="574"/>
    </row>
    <row r="200" spans="1:39" ht="21.75" customHeight="1">
      <c r="A200" s="575" t="s">
        <v>583</v>
      </c>
      <c r="B200" s="575"/>
      <c r="C200" s="575"/>
      <c r="D200" s="575"/>
      <c r="E200" s="575"/>
      <c r="F200" s="575"/>
      <c r="G200" s="576"/>
      <c r="H200" s="99">
        <v>3.6</v>
      </c>
      <c r="I200" s="100">
        <v>57</v>
      </c>
      <c r="J200" s="168">
        <v>627</v>
      </c>
      <c r="K200" s="641">
        <v>3.5999999999999997E-2</v>
      </c>
      <c r="L200" s="642"/>
      <c r="M200" s="198">
        <v>-0.01</v>
      </c>
      <c r="N200" s="579" t="s">
        <v>584</v>
      </c>
      <c r="O200" s="580"/>
      <c r="P200" s="580"/>
      <c r="Q200" s="580"/>
      <c r="R200" s="580"/>
      <c r="S200" s="580"/>
      <c r="T200" s="580"/>
      <c r="U200" s="580"/>
      <c r="V200" s="580"/>
      <c r="W200" s="580"/>
      <c r="X200" s="580"/>
      <c r="Y200" s="580"/>
      <c r="Z200" s="580"/>
      <c r="AA200" s="580"/>
      <c r="AB200" s="580"/>
      <c r="AC200" s="580"/>
      <c r="AD200" s="580"/>
      <c r="AE200" s="580"/>
      <c r="AF200" s="580"/>
      <c r="AG200" s="580"/>
      <c r="AH200" s="580"/>
      <c r="AI200" s="580"/>
      <c r="AJ200" s="580"/>
      <c r="AK200" s="580"/>
      <c r="AL200" s="580"/>
    </row>
    <row r="201" spans="1:39" ht="15.75" customHeight="1">
      <c r="A201" s="581"/>
      <c r="B201" s="581"/>
      <c r="C201" s="581"/>
      <c r="D201" s="581"/>
      <c r="E201" s="581"/>
      <c r="F201" s="581"/>
      <c r="G201" s="582"/>
      <c r="H201" s="99">
        <v>4.0599999999999996</v>
      </c>
      <c r="I201" s="100">
        <v>25</v>
      </c>
      <c r="J201" s="199">
        <v>1345</v>
      </c>
      <c r="K201" s="641">
        <v>3.4000000000000002E-2</v>
      </c>
      <c r="L201" s="642"/>
      <c r="M201" s="102">
        <v>-7.0000000000000007E-2</v>
      </c>
      <c r="N201" s="585"/>
      <c r="O201" s="581"/>
      <c r="P201" s="581"/>
      <c r="Q201" s="581"/>
      <c r="R201" s="581"/>
      <c r="S201" s="581"/>
      <c r="T201" s="581"/>
      <c r="U201" s="581"/>
      <c r="V201" s="581"/>
      <c r="W201" s="581"/>
      <c r="X201" s="581"/>
      <c r="Y201" s="581"/>
      <c r="Z201" s="581"/>
      <c r="AA201" s="581"/>
      <c r="AB201" s="581"/>
      <c r="AC201" s="581"/>
      <c r="AD201" s="581"/>
      <c r="AE201" s="581"/>
      <c r="AF201" s="581"/>
      <c r="AG201" s="581"/>
      <c r="AH201" s="581"/>
      <c r="AI201" s="581"/>
      <c r="AJ201" s="581"/>
      <c r="AK201" s="581"/>
      <c r="AL201" s="581"/>
    </row>
    <row r="202" spans="1:39" ht="17.25" customHeight="1">
      <c r="A202" s="583"/>
      <c r="B202" s="583"/>
      <c r="C202" s="583"/>
      <c r="D202" s="583"/>
      <c r="E202" s="583"/>
      <c r="F202" s="583"/>
      <c r="G202" s="584"/>
      <c r="H202" s="148">
        <v>5.26</v>
      </c>
      <c r="I202" s="100">
        <v>4</v>
      </c>
      <c r="J202" s="101">
        <v>9836</v>
      </c>
      <c r="K202" s="641">
        <v>3.9E-2</v>
      </c>
      <c r="L202" s="642"/>
      <c r="M202" s="102">
        <v>0.09</v>
      </c>
      <c r="N202" s="586"/>
      <c r="O202" s="583"/>
      <c r="P202" s="583"/>
      <c r="Q202" s="583"/>
      <c r="R202" s="583"/>
      <c r="S202" s="583"/>
      <c r="T202" s="583"/>
      <c r="U202" s="583"/>
      <c r="V202" s="583"/>
      <c r="W202" s="583"/>
      <c r="X202" s="583"/>
      <c r="Y202" s="583"/>
      <c r="Z202" s="583"/>
      <c r="AA202" s="583"/>
      <c r="AB202" s="583"/>
      <c r="AC202" s="583"/>
      <c r="AD202" s="583"/>
      <c r="AE202" s="583"/>
      <c r="AF202" s="583"/>
      <c r="AG202" s="583"/>
      <c r="AH202" s="583"/>
      <c r="AI202" s="583"/>
      <c r="AJ202" s="583"/>
      <c r="AK202" s="583"/>
      <c r="AL202" s="583"/>
    </row>
    <row r="203" spans="1:39" ht="15.75" customHeight="1">
      <c r="A203" s="574" t="s">
        <v>585</v>
      </c>
      <c r="B203" s="574"/>
      <c r="C203" s="574"/>
      <c r="D203" s="574"/>
      <c r="E203" s="574"/>
      <c r="F203" s="574"/>
      <c r="G203" s="574"/>
      <c r="H203" s="574"/>
      <c r="I203" s="574"/>
      <c r="J203" s="574"/>
      <c r="K203" s="574"/>
      <c r="L203" s="574"/>
      <c r="M203" s="574"/>
      <c r="N203" s="574"/>
      <c r="O203" s="574"/>
      <c r="P203" s="574"/>
      <c r="Q203" s="574"/>
      <c r="R203" s="574"/>
      <c r="S203" s="574"/>
      <c r="T203" s="574"/>
      <c r="U203" s="574"/>
      <c r="V203" s="574"/>
      <c r="W203" s="574"/>
      <c r="X203" s="574"/>
      <c r="Y203" s="574"/>
      <c r="Z203" s="574"/>
      <c r="AA203" s="574"/>
      <c r="AB203" s="574"/>
      <c r="AC203" s="574"/>
      <c r="AD203" s="574"/>
      <c r="AE203" s="574"/>
      <c r="AF203" s="574"/>
      <c r="AG203" s="574"/>
      <c r="AH203" s="574"/>
      <c r="AI203" s="574"/>
      <c r="AJ203" s="574"/>
      <c r="AK203" s="574"/>
      <c r="AL203" s="574"/>
      <c r="AM203" s="574"/>
    </row>
    <row r="204" spans="1:39" ht="24.75" customHeight="1">
      <c r="A204" s="575" t="s">
        <v>586</v>
      </c>
      <c r="B204" s="575"/>
      <c r="C204" s="575"/>
      <c r="D204" s="575"/>
      <c r="E204" s="575"/>
      <c r="F204" s="575"/>
      <c r="G204" s="576"/>
      <c r="H204" s="108">
        <v>4.25</v>
      </c>
      <c r="I204" s="109">
        <v>370</v>
      </c>
      <c r="J204" s="112">
        <v>1813</v>
      </c>
      <c r="K204" s="617">
        <v>0.67100000000000004</v>
      </c>
      <c r="L204" s="618"/>
      <c r="M204" s="102">
        <v>-0.01</v>
      </c>
      <c r="N204" s="579" t="s">
        <v>587</v>
      </c>
      <c r="O204" s="580"/>
      <c r="P204" s="580"/>
      <c r="Q204" s="580"/>
      <c r="R204" s="580"/>
      <c r="S204" s="580"/>
      <c r="T204" s="580"/>
      <c r="U204" s="580"/>
      <c r="V204" s="580"/>
      <c r="W204" s="580"/>
      <c r="X204" s="580"/>
      <c r="Y204" s="580"/>
      <c r="Z204" s="580"/>
      <c r="AA204" s="580"/>
      <c r="AB204" s="580"/>
      <c r="AC204" s="580"/>
      <c r="AD204" s="580"/>
      <c r="AE204" s="580"/>
      <c r="AF204" s="580"/>
      <c r="AG204" s="580"/>
      <c r="AH204" s="580"/>
      <c r="AI204" s="580"/>
      <c r="AJ204" s="580"/>
      <c r="AK204" s="580"/>
      <c r="AL204" s="580"/>
    </row>
    <row r="205" spans="1:39" ht="15.75" customHeight="1">
      <c r="A205" s="581"/>
      <c r="B205" s="581"/>
      <c r="C205" s="581"/>
      <c r="D205" s="581"/>
      <c r="E205" s="581"/>
      <c r="F205" s="581"/>
      <c r="G205" s="582"/>
      <c r="H205" s="108">
        <v>4.5199999999999996</v>
      </c>
      <c r="I205" s="109">
        <v>240</v>
      </c>
      <c r="J205" s="112">
        <v>2836</v>
      </c>
      <c r="K205" s="617">
        <v>0.68100000000000005</v>
      </c>
      <c r="L205" s="618"/>
      <c r="M205" s="102">
        <v>0.01</v>
      </c>
      <c r="N205" s="585"/>
      <c r="O205" s="581"/>
      <c r="P205" s="581"/>
      <c r="Q205" s="581"/>
      <c r="R205" s="581"/>
      <c r="S205" s="581"/>
      <c r="T205" s="581"/>
      <c r="U205" s="581"/>
      <c r="V205" s="581"/>
      <c r="W205" s="581"/>
      <c r="X205" s="581"/>
      <c r="Y205" s="581"/>
      <c r="Z205" s="581"/>
      <c r="AA205" s="581"/>
      <c r="AB205" s="581"/>
      <c r="AC205" s="581"/>
      <c r="AD205" s="581"/>
      <c r="AE205" s="581"/>
      <c r="AF205" s="581"/>
      <c r="AG205" s="581"/>
      <c r="AH205" s="581"/>
      <c r="AI205" s="581"/>
      <c r="AJ205" s="581"/>
      <c r="AK205" s="581"/>
      <c r="AL205" s="581"/>
    </row>
    <row r="206" spans="1:39" ht="15.75" customHeight="1">
      <c r="A206" s="583"/>
      <c r="B206" s="583"/>
      <c r="C206" s="583"/>
      <c r="D206" s="583"/>
      <c r="E206" s="583"/>
      <c r="F206" s="583"/>
      <c r="G206" s="584"/>
      <c r="H206" s="108">
        <v>5.01</v>
      </c>
      <c r="I206" s="109">
        <v>105</v>
      </c>
      <c r="J206" s="112">
        <v>6391</v>
      </c>
      <c r="K206" s="617">
        <v>0.67100000000000004</v>
      </c>
      <c r="L206" s="618"/>
      <c r="M206" s="102">
        <v>0</v>
      </c>
      <c r="N206" s="586"/>
      <c r="O206" s="583"/>
      <c r="P206" s="583"/>
      <c r="Q206" s="583"/>
      <c r="R206" s="583"/>
      <c r="S206" s="583"/>
      <c r="T206" s="583"/>
      <c r="U206" s="583"/>
      <c r="V206" s="583"/>
      <c r="W206" s="583"/>
      <c r="X206" s="583"/>
      <c r="Y206" s="583"/>
      <c r="Z206" s="583"/>
      <c r="AA206" s="583"/>
      <c r="AB206" s="583"/>
      <c r="AC206" s="583"/>
      <c r="AD206" s="583"/>
      <c r="AE206" s="583"/>
      <c r="AF206" s="583"/>
      <c r="AG206" s="583"/>
      <c r="AH206" s="583"/>
      <c r="AI206" s="583"/>
      <c r="AJ206" s="583"/>
      <c r="AK206" s="583"/>
      <c r="AL206" s="583"/>
    </row>
    <row r="207" spans="1:39" ht="17.25" customHeight="1">
      <c r="A207" s="574" t="s">
        <v>588</v>
      </c>
      <c r="B207" s="574"/>
      <c r="C207" s="574"/>
      <c r="D207" s="574"/>
      <c r="E207" s="574"/>
      <c r="F207" s="574"/>
      <c r="G207" s="574"/>
      <c r="H207" s="574"/>
      <c r="I207" s="574"/>
      <c r="J207" s="574"/>
      <c r="K207" s="574"/>
      <c r="L207" s="574"/>
      <c r="M207" s="574"/>
      <c r="N207" s="574"/>
      <c r="O207" s="574"/>
      <c r="P207" s="574"/>
      <c r="Q207" s="574"/>
      <c r="R207" s="574"/>
      <c r="S207" s="574"/>
      <c r="T207" s="574"/>
      <c r="U207" s="574"/>
      <c r="V207" s="574"/>
      <c r="W207" s="574"/>
      <c r="X207" s="574"/>
      <c r="Y207" s="574"/>
      <c r="Z207" s="574"/>
      <c r="AA207" s="574"/>
      <c r="AB207" s="574"/>
      <c r="AC207" s="574"/>
      <c r="AD207" s="574"/>
      <c r="AE207" s="574"/>
      <c r="AF207" s="574"/>
      <c r="AG207" s="574"/>
      <c r="AH207" s="574"/>
      <c r="AI207" s="574"/>
      <c r="AJ207" s="574"/>
      <c r="AK207" s="574"/>
      <c r="AL207" s="574"/>
      <c r="AM207" s="574"/>
    </row>
    <row r="208" spans="1:39" ht="21" customHeight="1">
      <c r="A208" s="575" t="s">
        <v>589</v>
      </c>
      <c r="B208" s="575"/>
      <c r="C208" s="575"/>
      <c r="D208" s="575"/>
      <c r="E208" s="575"/>
      <c r="F208" s="575"/>
      <c r="G208" s="576"/>
      <c r="H208" s="108">
        <v>3.44</v>
      </c>
      <c r="I208" s="109">
        <v>20</v>
      </c>
      <c r="J208" s="109">
        <v>473</v>
      </c>
      <c r="K208" s="617">
        <v>8.9999999999999993E-3</v>
      </c>
      <c r="L208" s="618"/>
      <c r="M208" s="143">
        <v>0.03</v>
      </c>
      <c r="N208" s="579" t="s">
        <v>590</v>
      </c>
      <c r="O208" s="580"/>
      <c r="P208" s="580"/>
      <c r="Q208" s="580"/>
      <c r="R208" s="580"/>
      <c r="S208" s="580"/>
      <c r="T208" s="580"/>
      <c r="U208" s="580"/>
      <c r="V208" s="580"/>
      <c r="W208" s="580"/>
      <c r="X208" s="580"/>
      <c r="Y208" s="580"/>
      <c r="Z208" s="580"/>
      <c r="AA208" s="580"/>
      <c r="AB208" s="580"/>
      <c r="AC208" s="580"/>
      <c r="AD208" s="580"/>
      <c r="AE208" s="580"/>
      <c r="AF208" s="580"/>
      <c r="AG208" s="580"/>
      <c r="AH208" s="580"/>
      <c r="AI208" s="580"/>
      <c r="AJ208" s="580"/>
      <c r="AK208" s="580"/>
      <c r="AL208" s="580"/>
    </row>
    <row r="209" spans="1:39" ht="15.75" customHeight="1">
      <c r="A209" s="581"/>
      <c r="B209" s="581"/>
      <c r="C209" s="581"/>
      <c r="D209" s="581"/>
      <c r="E209" s="581"/>
      <c r="F209" s="581"/>
      <c r="G209" s="582"/>
      <c r="H209" s="108">
        <v>3.82</v>
      </c>
      <c r="I209" s="135">
        <v>10</v>
      </c>
      <c r="J209" s="109">
        <v>888</v>
      </c>
      <c r="K209" s="617">
        <v>8.9999999999999993E-3</v>
      </c>
      <c r="L209" s="618"/>
      <c r="M209" s="143">
        <v>-0.03</v>
      </c>
      <c r="N209" s="585"/>
      <c r="O209" s="581"/>
      <c r="P209" s="581"/>
      <c r="Q209" s="581"/>
      <c r="R209" s="581"/>
      <c r="S209" s="581"/>
      <c r="T209" s="581"/>
      <c r="U209" s="581"/>
      <c r="V209" s="581"/>
      <c r="W209" s="581"/>
      <c r="X209" s="581"/>
      <c r="Y209" s="581"/>
      <c r="Z209" s="581"/>
      <c r="AA209" s="581"/>
      <c r="AB209" s="581"/>
      <c r="AC209" s="581"/>
      <c r="AD209" s="581"/>
      <c r="AE209" s="581"/>
      <c r="AF209" s="581"/>
      <c r="AG209" s="581"/>
      <c r="AH209" s="581"/>
      <c r="AI209" s="581"/>
      <c r="AJ209" s="581"/>
      <c r="AK209" s="581"/>
      <c r="AL209" s="581"/>
    </row>
    <row r="210" spans="1:39" ht="15.75" customHeight="1">
      <c r="A210" s="583"/>
      <c r="B210" s="583"/>
      <c r="C210" s="583"/>
      <c r="D210" s="583"/>
      <c r="E210" s="583"/>
      <c r="F210" s="583"/>
      <c r="G210" s="584"/>
      <c r="H210" s="108">
        <v>4.0999999999999996</v>
      </c>
      <c r="I210" s="155">
        <v>6.5</v>
      </c>
      <c r="J210" s="112">
        <v>1413</v>
      </c>
      <c r="K210" s="617">
        <v>8.9999999999999993E-3</v>
      </c>
      <c r="L210" s="618"/>
      <c r="M210" s="102">
        <v>0</v>
      </c>
      <c r="N210" s="586"/>
      <c r="O210" s="583"/>
      <c r="P210" s="583"/>
      <c r="Q210" s="583"/>
      <c r="R210" s="583"/>
      <c r="S210" s="583"/>
      <c r="T210" s="583"/>
      <c r="U210" s="583"/>
      <c r="V210" s="583"/>
      <c r="W210" s="583"/>
      <c r="X210" s="583"/>
      <c r="Y210" s="583"/>
      <c r="Z210" s="583"/>
      <c r="AA210" s="583"/>
      <c r="AB210" s="583"/>
      <c r="AC210" s="583"/>
      <c r="AD210" s="583"/>
      <c r="AE210" s="583"/>
      <c r="AF210" s="583"/>
      <c r="AG210" s="583"/>
      <c r="AH210" s="583"/>
      <c r="AI210" s="583"/>
      <c r="AJ210" s="583"/>
      <c r="AK210" s="583"/>
      <c r="AL210" s="583"/>
    </row>
    <row r="211" spans="1:39" ht="17.25" customHeight="1">
      <c r="A211" s="574" t="s">
        <v>591</v>
      </c>
      <c r="B211" s="574"/>
      <c r="C211" s="574"/>
      <c r="D211" s="574"/>
      <c r="E211" s="574"/>
      <c r="F211" s="574"/>
      <c r="G211" s="574"/>
      <c r="H211" s="574"/>
      <c r="I211" s="574"/>
      <c r="J211" s="574"/>
      <c r="K211" s="574"/>
      <c r="L211" s="574"/>
      <c r="M211" s="574"/>
      <c r="N211" s="574"/>
      <c r="O211" s="574"/>
      <c r="P211" s="574"/>
      <c r="Q211" s="574"/>
      <c r="R211" s="574"/>
      <c r="S211" s="574"/>
      <c r="T211" s="574"/>
      <c r="U211" s="574"/>
      <c r="V211" s="574"/>
      <c r="W211" s="574"/>
      <c r="X211" s="574"/>
      <c r="Y211" s="574"/>
      <c r="Z211" s="574"/>
      <c r="AA211" s="574"/>
      <c r="AB211" s="574"/>
      <c r="AC211" s="574"/>
      <c r="AD211" s="574"/>
      <c r="AE211" s="574"/>
      <c r="AF211" s="574"/>
      <c r="AG211" s="574"/>
      <c r="AH211" s="574"/>
      <c r="AI211" s="574"/>
      <c r="AJ211" s="574"/>
      <c r="AK211" s="574"/>
      <c r="AL211" s="574"/>
      <c r="AM211" s="574"/>
    </row>
    <row r="212" spans="1:39" ht="24" customHeight="1">
      <c r="A212" s="575" t="s">
        <v>592</v>
      </c>
      <c r="B212" s="575"/>
      <c r="C212" s="575"/>
      <c r="D212" s="575"/>
      <c r="E212" s="575"/>
      <c r="F212" s="575"/>
      <c r="G212" s="576"/>
      <c r="H212" s="108">
        <v>4.17</v>
      </c>
      <c r="I212" s="200">
        <v>140</v>
      </c>
      <c r="J212" s="112">
        <v>1544</v>
      </c>
      <c r="K212" s="617">
        <v>0.216</v>
      </c>
      <c r="L212" s="618"/>
      <c r="M212" s="102">
        <v>0.01</v>
      </c>
      <c r="N212" s="579" t="s">
        <v>593</v>
      </c>
      <c r="O212" s="580"/>
      <c r="P212" s="580"/>
      <c r="Q212" s="580"/>
      <c r="R212" s="580"/>
      <c r="S212" s="580"/>
      <c r="T212" s="580"/>
      <c r="U212" s="580"/>
      <c r="V212" s="580"/>
      <c r="W212" s="580"/>
      <c r="X212" s="580"/>
      <c r="Y212" s="580"/>
      <c r="Z212" s="580"/>
      <c r="AA212" s="580"/>
      <c r="AB212" s="580"/>
      <c r="AC212" s="580"/>
      <c r="AD212" s="580"/>
      <c r="AE212" s="580"/>
      <c r="AF212" s="580"/>
      <c r="AG212" s="580"/>
      <c r="AH212" s="580"/>
      <c r="AI212" s="580"/>
      <c r="AJ212" s="580"/>
      <c r="AK212" s="580"/>
      <c r="AL212" s="580"/>
    </row>
    <row r="213" spans="1:39" ht="15" customHeight="1">
      <c r="A213" s="581"/>
      <c r="B213" s="581"/>
      <c r="C213" s="581"/>
      <c r="D213" s="581"/>
      <c r="E213" s="581"/>
      <c r="F213" s="581"/>
      <c r="G213" s="582"/>
      <c r="H213" s="108">
        <v>4.29</v>
      </c>
      <c r="I213" s="109">
        <v>115</v>
      </c>
      <c r="J213" s="201">
        <v>1883</v>
      </c>
      <c r="K213" s="617">
        <v>0.217</v>
      </c>
      <c r="L213" s="618"/>
      <c r="M213" s="136">
        <v>0.02</v>
      </c>
      <c r="N213" s="585"/>
      <c r="O213" s="581"/>
      <c r="P213" s="581"/>
      <c r="Q213" s="581"/>
      <c r="R213" s="581"/>
      <c r="S213" s="581"/>
      <c r="T213" s="581"/>
      <c r="U213" s="581"/>
      <c r="V213" s="581"/>
      <c r="W213" s="581"/>
      <c r="X213" s="581"/>
      <c r="Y213" s="581"/>
      <c r="Z213" s="581"/>
      <c r="AA213" s="581"/>
      <c r="AB213" s="581"/>
      <c r="AC213" s="581"/>
      <c r="AD213" s="581"/>
      <c r="AE213" s="581"/>
      <c r="AF213" s="581"/>
      <c r="AG213" s="581"/>
      <c r="AH213" s="581"/>
      <c r="AI213" s="581"/>
      <c r="AJ213" s="581"/>
      <c r="AK213" s="581"/>
      <c r="AL213" s="581"/>
    </row>
    <row r="214" spans="1:39" ht="15" customHeight="1">
      <c r="A214" s="583"/>
      <c r="B214" s="583"/>
      <c r="C214" s="583"/>
      <c r="D214" s="583"/>
      <c r="E214" s="583"/>
      <c r="F214" s="583"/>
      <c r="G214" s="584"/>
      <c r="H214" s="108">
        <v>5.32</v>
      </c>
      <c r="I214" s="109">
        <v>20</v>
      </c>
      <c r="J214" s="112">
        <v>10336</v>
      </c>
      <c r="K214" s="617">
        <v>0.20699999999999999</v>
      </c>
      <c r="L214" s="618"/>
      <c r="M214" s="143">
        <v>-0.03</v>
      </c>
      <c r="N214" s="586"/>
      <c r="O214" s="583"/>
      <c r="P214" s="583"/>
      <c r="Q214" s="583"/>
      <c r="R214" s="583"/>
      <c r="S214" s="583"/>
      <c r="T214" s="583"/>
      <c r="U214" s="583"/>
      <c r="V214" s="583"/>
      <c r="W214" s="583"/>
      <c r="X214" s="583"/>
      <c r="Y214" s="583"/>
      <c r="Z214" s="583"/>
      <c r="AA214" s="583"/>
      <c r="AB214" s="583"/>
      <c r="AC214" s="583"/>
      <c r="AD214" s="583"/>
      <c r="AE214" s="583"/>
      <c r="AF214" s="583"/>
      <c r="AG214" s="583"/>
      <c r="AH214" s="583"/>
      <c r="AI214" s="583"/>
      <c r="AJ214" s="583"/>
      <c r="AK214" s="583"/>
      <c r="AL214" s="583"/>
    </row>
    <row r="215" spans="1:39" ht="16.5" customHeight="1">
      <c r="A215" s="574" t="s">
        <v>594</v>
      </c>
      <c r="B215" s="574"/>
      <c r="C215" s="574"/>
      <c r="D215" s="574"/>
      <c r="E215" s="574"/>
      <c r="F215" s="574"/>
      <c r="G215" s="574"/>
      <c r="H215" s="574"/>
      <c r="I215" s="574"/>
      <c r="J215" s="574"/>
      <c r="K215" s="574"/>
      <c r="L215" s="574"/>
      <c r="M215" s="574"/>
      <c r="N215" s="574"/>
      <c r="O215" s="574"/>
      <c r="P215" s="574"/>
      <c r="Q215" s="574"/>
      <c r="R215" s="574"/>
      <c r="S215" s="574"/>
      <c r="T215" s="574"/>
      <c r="U215" s="574"/>
      <c r="V215" s="574"/>
      <c r="W215" s="574"/>
      <c r="X215" s="574"/>
      <c r="Y215" s="574"/>
      <c r="Z215" s="574"/>
      <c r="AA215" s="574"/>
      <c r="AB215" s="574"/>
      <c r="AC215" s="574"/>
      <c r="AD215" s="574"/>
      <c r="AE215" s="574"/>
      <c r="AF215" s="574"/>
      <c r="AG215" s="574"/>
      <c r="AH215" s="574"/>
      <c r="AI215" s="574"/>
      <c r="AJ215" s="574"/>
      <c r="AK215" s="574"/>
      <c r="AL215" s="574"/>
      <c r="AM215" s="574"/>
    </row>
    <row r="216" spans="1:39" ht="21" customHeight="1">
      <c r="A216" s="575" t="s">
        <v>595</v>
      </c>
      <c r="B216" s="575"/>
      <c r="C216" s="575"/>
      <c r="D216" s="575"/>
      <c r="E216" s="575"/>
      <c r="F216" s="575"/>
      <c r="G216" s="576"/>
      <c r="H216" s="108">
        <v>3.32</v>
      </c>
      <c r="I216" s="109">
        <v>345</v>
      </c>
      <c r="J216" s="109">
        <v>392</v>
      </c>
      <c r="K216" s="617">
        <v>0.13500000000000001</v>
      </c>
      <c r="L216" s="618"/>
      <c r="M216" s="143">
        <v>0.11</v>
      </c>
      <c r="N216" s="579" t="s">
        <v>596</v>
      </c>
      <c r="O216" s="580"/>
      <c r="P216" s="580"/>
      <c r="Q216" s="580"/>
      <c r="R216" s="580"/>
      <c r="S216" s="580"/>
      <c r="T216" s="580"/>
      <c r="U216" s="580"/>
      <c r="V216" s="580"/>
      <c r="W216" s="580"/>
      <c r="X216" s="580"/>
      <c r="Y216" s="580"/>
      <c r="Z216" s="580"/>
      <c r="AA216" s="580"/>
      <c r="AB216" s="580"/>
      <c r="AC216" s="580"/>
      <c r="AD216" s="580"/>
      <c r="AE216" s="580"/>
      <c r="AF216" s="580"/>
      <c r="AG216" s="580"/>
      <c r="AH216" s="580"/>
      <c r="AI216" s="580"/>
      <c r="AJ216" s="580"/>
      <c r="AK216" s="580"/>
      <c r="AL216" s="580"/>
    </row>
    <row r="217" spans="1:39" ht="15" customHeight="1">
      <c r="A217" s="581"/>
      <c r="B217" s="581"/>
      <c r="C217" s="581"/>
      <c r="D217" s="581"/>
      <c r="E217" s="581"/>
      <c r="F217" s="581"/>
      <c r="G217" s="582"/>
      <c r="H217" s="108">
        <v>3.84</v>
      </c>
      <c r="I217" s="109">
        <v>115</v>
      </c>
      <c r="J217" s="109">
        <v>925</v>
      </c>
      <c r="K217" s="617">
        <v>0.106</v>
      </c>
      <c r="L217" s="618"/>
      <c r="M217" s="143">
        <v>-0.13</v>
      </c>
      <c r="N217" s="585"/>
      <c r="O217" s="581"/>
      <c r="P217" s="581"/>
      <c r="Q217" s="581"/>
      <c r="R217" s="581"/>
      <c r="S217" s="581"/>
      <c r="T217" s="581"/>
      <c r="U217" s="581"/>
      <c r="V217" s="581"/>
      <c r="W217" s="581"/>
      <c r="X217" s="581"/>
      <c r="Y217" s="581"/>
      <c r="Z217" s="581"/>
      <c r="AA217" s="581"/>
      <c r="AB217" s="581"/>
      <c r="AC217" s="581"/>
      <c r="AD217" s="581"/>
      <c r="AE217" s="581"/>
      <c r="AF217" s="581"/>
      <c r="AG217" s="581"/>
      <c r="AH217" s="581"/>
      <c r="AI217" s="581"/>
      <c r="AJ217" s="581"/>
      <c r="AK217" s="581"/>
      <c r="AL217" s="581"/>
    </row>
    <row r="218" spans="1:39" ht="17.25" customHeight="1">
      <c r="A218" s="583"/>
      <c r="B218" s="583"/>
      <c r="C218" s="583"/>
      <c r="D218" s="583"/>
      <c r="E218" s="583"/>
      <c r="F218" s="583"/>
      <c r="G218" s="584"/>
      <c r="H218" s="108">
        <v>4.1900000000000004</v>
      </c>
      <c r="I218" s="111">
        <v>75</v>
      </c>
      <c r="J218" s="112">
        <v>1650</v>
      </c>
      <c r="K218" s="617">
        <v>0.124</v>
      </c>
      <c r="L218" s="618"/>
      <c r="M218" s="143">
        <v>0.02</v>
      </c>
      <c r="N218" s="586"/>
      <c r="O218" s="583"/>
      <c r="P218" s="583"/>
      <c r="Q218" s="583"/>
      <c r="R218" s="583"/>
      <c r="S218" s="583"/>
      <c r="T218" s="583"/>
      <c r="U218" s="583"/>
      <c r="V218" s="583"/>
      <c r="W218" s="583"/>
      <c r="X218" s="583"/>
      <c r="Y218" s="583"/>
      <c r="Z218" s="583"/>
      <c r="AA218" s="583"/>
      <c r="AB218" s="583"/>
      <c r="AC218" s="583"/>
      <c r="AD218" s="583"/>
      <c r="AE218" s="583"/>
      <c r="AF218" s="583"/>
      <c r="AG218" s="583"/>
      <c r="AH218" s="583"/>
      <c r="AI218" s="583"/>
      <c r="AJ218" s="583"/>
      <c r="AK218" s="583"/>
      <c r="AL218" s="583"/>
    </row>
    <row r="219" spans="1:39" ht="17.25" customHeight="1">
      <c r="A219" s="574" t="s">
        <v>597</v>
      </c>
      <c r="B219" s="574"/>
      <c r="C219" s="574"/>
      <c r="D219" s="574"/>
      <c r="E219" s="574"/>
      <c r="F219" s="574"/>
      <c r="G219" s="574"/>
      <c r="H219" s="574"/>
      <c r="I219" s="574"/>
      <c r="J219" s="574"/>
      <c r="K219" s="574"/>
      <c r="L219" s="574"/>
      <c r="M219" s="574"/>
      <c r="N219" s="574"/>
      <c r="O219" s="574"/>
      <c r="P219" s="574"/>
      <c r="Q219" s="574"/>
      <c r="R219" s="574"/>
      <c r="S219" s="574"/>
      <c r="T219" s="574"/>
      <c r="U219" s="574"/>
      <c r="V219" s="574"/>
      <c r="W219" s="574"/>
      <c r="X219" s="574"/>
      <c r="Y219" s="574"/>
      <c r="Z219" s="574"/>
      <c r="AA219" s="574"/>
      <c r="AB219" s="574"/>
      <c r="AC219" s="574"/>
      <c r="AD219" s="574"/>
      <c r="AE219" s="574"/>
      <c r="AF219" s="574"/>
      <c r="AG219" s="574"/>
      <c r="AH219" s="574"/>
      <c r="AI219" s="574"/>
      <c r="AJ219" s="574"/>
      <c r="AK219" s="574"/>
      <c r="AL219" s="574"/>
      <c r="AM219" s="574"/>
    </row>
    <row r="220" spans="1:39" ht="54" customHeight="1">
      <c r="A220" s="120" t="s">
        <v>381</v>
      </c>
      <c r="B220" s="595" t="s">
        <v>598</v>
      </c>
      <c r="C220" s="596"/>
      <c r="D220" s="596"/>
      <c r="E220" s="596"/>
      <c r="F220" s="596"/>
      <c r="G220" s="597"/>
      <c r="H220" s="150" t="s">
        <v>383</v>
      </c>
      <c r="I220" s="122" t="s">
        <v>599</v>
      </c>
      <c r="J220" s="123" t="s">
        <v>600</v>
      </c>
      <c r="K220" s="570" t="s">
        <v>601</v>
      </c>
      <c r="L220" s="572"/>
      <c r="M220" s="52" t="s">
        <v>602</v>
      </c>
      <c r="N220" s="667" t="s">
        <v>603</v>
      </c>
      <c r="O220" s="639"/>
      <c r="P220" s="640"/>
      <c r="Q220" s="598" t="s">
        <v>604</v>
      </c>
      <c r="R220" s="636"/>
      <c r="S220" s="575" t="s">
        <v>605</v>
      </c>
      <c r="T220" s="575"/>
      <c r="U220" s="575"/>
      <c r="V220" s="575"/>
      <c r="W220" s="575"/>
      <c r="X220" s="575"/>
      <c r="Y220" s="575"/>
      <c r="Z220" s="575"/>
      <c r="AA220" s="575"/>
      <c r="AB220" s="575"/>
      <c r="AC220" s="639" t="s">
        <v>606</v>
      </c>
      <c r="AD220" s="639"/>
      <c r="AE220" s="639"/>
      <c r="AF220" s="639"/>
      <c r="AG220" s="639"/>
      <c r="AH220" s="639"/>
      <c r="AI220" s="639"/>
      <c r="AJ220" s="638" t="s">
        <v>393</v>
      </c>
      <c r="AK220" s="671"/>
    </row>
    <row r="221" spans="1:39" ht="21.75" customHeight="1">
      <c r="A221" s="97">
        <v>71</v>
      </c>
      <c r="B221" s="649">
        <v>91</v>
      </c>
      <c r="C221" s="650"/>
      <c r="D221" s="672">
        <v>171</v>
      </c>
      <c r="E221" s="672"/>
      <c r="F221" s="672"/>
      <c r="G221" s="161">
        <v>7</v>
      </c>
      <c r="H221" s="99">
        <v>2.99</v>
      </c>
      <c r="I221" s="100">
        <v>55</v>
      </c>
      <c r="J221" s="100">
        <v>230</v>
      </c>
      <c r="K221" s="641">
        <v>1.2999999999999999E-2</v>
      </c>
      <c r="L221" s="642"/>
      <c r="M221" s="202">
        <v>-0.01</v>
      </c>
      <c r="N221" s="605" t="s">
        <v>607</v>
      </c>
      <c r="O221" s="606"/>
      <c r="P221" s="607"/>
      <c r="Q221" s="649">
        <v>401</v>
      </c>
      <c r="R221" s="650"/>
      <c r="S221" s="643" t="s">
        <v>608</v>
      </c>
      <c r="T221" s="643"/>
      <c r="U221" s="643"/>
      <c r="V221" s="643"/>
      <c r="W221" s="571" t="s">
        <v>609</v>
      </c>
      <c r="X221" s="571"/>
      <c r="Y221" s="571"/>
      <c r="Z221" s="571"/>
      <c r="AA221" s="571"/>
      <c r="AB221" s="571"/>
      <c r="AC221" s="643" t="s">
        <v>610</v>
      </c>
      <c r="AD221" s="643"/>
      <c r="AE221" s="643"/>
      <c r="AF221" s="643"/>
      <c r="AG221" s="643"/>
      <c r="AH221" s="643"/>
      <c r="AI221" s="643"/>
      <c r="AJ221" s="644">
        <v>0</v>
      </c>
      <c r="AK221" s="645"/>
    </row>
    <row r="222" spans="1:39" ht="18" customHeight="1">
      <c r="A222" s="581"/>
      <c r="B222" s="581"/>
      <c r="C222" s="581"/>
      <c r="D222" s="581"/>
      <c r="E222" s="581"/>
      <c r="F222" s="581"/>
      <c r="G222" s="582"/>
      <c r="H222" s="148">
        <v>3.61</v>
      </c>
      <c r="I222" s="203">
        <v>20</v>
      </c>
      <c r="J222" s="168">
        <v>638</v>
      </c>
      <c r="K222" s="641">
        <v>1.2999999999999999E-2</v>
      </c>
      <c r="L222" s="642"/>
      <c r="M222" s="102">
        <v>0</v>
      </c>
      <c r="N222" s="585"/>
      <c r="O222" s="581"/>
      <c r="P222" s="581"/>
      <c r="Q222" s="581"/>
      <c r="R222" s="581"/>
      <c r="S222" s="581"/>
      <c r="T222" s="581"/>
      <c r="U222" s="581"/>
      <c r="V222" s="581"/>
      <c r="W222" s="581"/>
      <c r="X222" s="581"/>
      <c r="Y222" s="581"/>
      <c r="Z222" s="581"/>
      <c r="AA222" s="581"/>
      <c r="AB222" s="581"/>
      <c r="AC222" s="581"/>
      <c r="AD222" s="581"/>
      <c r="AE222" s="581"/>
      <c r="AF222" s="581"/>
      <c r="AG222" s="581"/>
      <c r="AH222" s="581"/>
      <c r="AI222" s="581"/>
      <c r="AJ222" s="581"/>
      <c r="AK222" s="581"/>
    </row>
    <row r="223" spans="1:39" ht="17.25" customHeight="1">
      <c r="A223" s="583"/>
      <c r="B223" s="583"/>
      <c r="C223" s="583"/>
      <c r="D223" s="583"/>
      <c r="E223" s="583"/>
      <c r="F223" s="583"/>
      <c r="G223" s="584"/>
      <c r="H223" s="99">
        <v>4.07</v>
      </c>
      <c r="I223" s="204">
        <v>9.5</v>
      </c>
      <c r="J223" s="205">
        <v>1361</v>
      </c>
      <c r="K223" s="641">
        <v>1.2999999999999999E-2</v>
      </c>
      <c r="L223" s="642"/>
      <c r="M223" s="102">
        <v>0.01</v>
      </c>
      <c r="N223" s="586"/>
      <c r="O223" s="583"/>
      <c r="P223" s="583"/>
      <c r="Q223" s="583"/>
      <c r="R223" s="583"/>
      <c r="S223" s="583"/>
      <c r="T223" s="583"/>
      <c r="U223" s="583"/>
      <c r="V223" s="583"/>
      <c r="W223" s="583"/>
      <c r="X223" s="583"/>
      <c r="Y223" s="583"/>
      <c r="Z223" s="583"/>
      <c r="AA223" s="583"/>
      <c r="AB223" s="583"/>
      <c r="AC223" s="583"/>
      <c r="AD223" s="583"/>
      <c r="AE223" s="583"/>
      <c r="AF223" s="583"/>
      <c r="AG223" s="583"/>
      <c r="AH223" s="583"/>
      <c r="AI223" s="583"/>
      <c r="AJ223" s="583"/>
      <c r="AK223" s="583"/>
    </row>
    <row r="224" spans="1:39" ht="16.5" customHeight="1">
      <c r="A224" s="574" t="s">
        <v>611</v>
      </c>
      <c r="B224" s="574"/>
      <c r="C224" s="574"/>
      <c r="D224" s="574"/>
      <c r="E224" s="574"/>
      <c r="F224" s="574"/>
      <c r="G224" s="574"/>
      <c r="H224" s="574"/>
      <c r="I224" s="574"/>
      <c r="J224" s="574"/>
      <c r="K224" s="574"/>
      <c r="L224" s="574"/>
      <c r="M224" s="574"/>
      <c r="N224" s="574"/>
      <c r="O224" s="574"/>
      <c r="P224" s="574"/>
      <c r="Q224" s="574"/>
      <c r="R224" s="574"/>
      <c r="S224" s="574"/>
      <c r="T224" s="574"/>
      <c r="U224" s="574"/>
      <c r="V224" s="574"/>
      <c r="W224" s="574"/>
      <c r="X224" s="574"/>
      <c r="Y224" s="574"/>
      <c r="Z224" s="574"/>
      <c r="AA224" s="574"/>
      <c r="AB224" s="574"/>
      <c r="AC224" s="574"/>
      <c r="AD224" s="574"/>
      <c r="AE224" s="574"/>
      <c r="AF224" s="574"/>
      <c r="AG224" s="574"/>
      <c r="AH224" s="574"/>
      <c r="AI224" s="574"/>
      <c r="AJ224" s="574"/>
      <c r="AK224" s="574"/>
      <c r="AL224" s="574"/>
      <c r="AM224" s="574"/>
    </row>
    <row r="225" spans="1:39" ht="21.75" customHeight="1">
      <c r="A225" s="575" t="s">
        <v>612</v>
      </c>
      <c r="B225" s="575"/>
      <c r="C225" s="575"/>
      <c r="D225" s="575"/>
      <c r="E225" s="575"/>
      <c r="F225" s="575"/>
      <c r="G225" s="576"/>
      <c r="H225" s="108">
        <v>2.85</v>
      </c>
      <c r="I225" s="109">
        <v>335</v>
      </c>
      <c r="J225" s="109">
        <v>267</v>
      </c>
      <c r="K225" s="655">
        <v>8.8999999999999996E-2</v>
      </c>
      <c r="L225" s="656"/>
      <c r="M225" s="102">
        <v>0.03</v>
      </c>
      <c r="N225" s="570" t="s">
        <v>613</v>
      </c>
      <c r="O225" s="571"/>
      <c r="P225" s="571"/>
      <c r="Q225" s="571"/>
      <c r="R225" s="571"/>
      <c r="S225" s="571"/>
      <c r="T225" s="571"/>
      <c r="U225" s="571"/>
      <c r="V225" s="571"/>
      <c r="W225" s="571"/>
      <c r="X225" s="571"/>
      <c r="Y225" s="571"/>
      <c r="Z225" s="571"/>
      <c r="AA225" s="571"/>
      <c r="AB225" s="571"/>
      <c r="AC225" s="571"/>
      <c r="AD225" s="571"/>
      <c r="AE225" s="571"/>
      <c r="AF225" s="571"/>
      <c r="AG225" s="571"/>
      <c r="AH225" s="571"/>
      <c r="AI225" s="571"/>
      <c r="AJ225" s="571"/>
      <c r="AK225" s="571"/>
      <c r="AL225" s="571"/>
    </row>
    <row r="226" spans="1:39" ht="15" customHeight="1">
      <c r="A226" s="581"/>
      <c r="B226" s="581"/>
      <c r="C226" s="581"/>
      <c r="D226" s="581"/>
      <c r="E226" s="581"/>
      <c r="F226" s="581"/>
      <c r="G226" s="582"/>
      <c r="H226" s="108">
        <v>3.56</v>
      </c>
      <c r="I226" s="109">
        <v>105</v>
      </c>
      <c r="J226" s="109">
        <v>805</v>
      </c>
      <c r="K226" s="617">
        <v>8.5000000000000006E-2</v>
      </c>
      <c r="L226" s="618"/>
      <c r="M226" s="143">
        <v>-0.02</v>
      </c>
      <c r="N226" s="585"/>
      <c r="O226" s="581"/>
      <c r="P226" s="581"/>
      <c r="Q226" s="581"/>
      <c r="R226" s="581"/>
      <c r="S226" s="581"/>
      <c r="T226" s="581"/>
      <c r="U226" s="581"/>
      <c r="V226" s="581"/>
      <c r="W226" s="581"/>
      <c r="X226" s="581"/>
      <c r="Y226" s="581"/>
      <c r="Z226" s="581"/>
      <c r="AA226" s="581"/>
      <c r="AB226" s="581"/>
      <c r="AC226" s="581"/>
      <c r="AD226" s="581"/>
      <c r="AE226" s="581"/>
      <c r="AF226" s="581"/>
      <c r="AG226" s="581"/>
      <c r="AH226" s="581"/>
      <c r="AI226" s="581"/>
      <c r="AJ226" s="581"/>
      <c r="AK226" s="581"/>
      <c r="AL226" s="581"/>
    </row>
    <row r="227" spans="1:39" ht="15.75" customHeight="1">
      <c r="A227" s="583"/>
      <c r="B227" s="583"/>
      <c r="C227" s="583"/>
      <c r="D227" s="583"/>
      <c r="E227" s="583"/>
      <c r="F227" s="583"/>
      <c r="G227" s="584"/>
      <c r="H227" s="108">
        <v>5.15</v>
      </c>
      <c r="I227" s="100">
        <v>9</v>
      </c>
      <c r="J227" s="112">
        <v>9544</v>
      </c>
      <c r="K227" s="617">
        <v>8.5999999999999993E-2</v>
      </c>
      <c r="L227" s="618"/>
      <c r="M227" s="143">
        <v>-0.01</v>
      </c>
      <c r="N227" s="586"/>
      <c r="O227" s="583"/>
      <c r="P227" s="583"/>
      <c r="Q227" s="583"/>
      <c r="R227" s="583"/>
      <c r="S227" s="583"/>
      <c r="T227" s="583"/>
      <c r="U227" s="583"/>
      <c r="V227" s="583"/>
      <c r="W227" s="583"/>
      <c r="X227" s="583"/>
      <c r="Y227" s="583"/>
      <c r="Z227" s="583"/>
      <c r="AA227" s="583"/>
      <c r="AB227" s="583"/>
      <c r="AC227" s="583"/>
      <c r="AD227" s="583"/>
      <c r="AE227" s="583"/>
      <c r="AF227" s="583"/>
      <c r="AG227" s="583"/>
      <c r="AH227" s="583"/>
      <c r="AI227" s="583"/>
      <c r="AJ227" s="583"/>
      <c r="AK227" s="583"/>
      <c r="AL227" s="583"/>
    </row>
    <row r="228" spans="1:39" ht="16.5" customHeight="1">
      <c r="A228" s="574" t="s">
        <v>614</v>
      </c>
      <c r="B228" s="574"/>
      <c r="C228" s="574"/>
      <c r="D228" s="574"/>
      <c r="E228" s="574"/>
      <c r="F228" s="574"/>
      <c r="G228" s="574"/>
      <c r="H228" s="574"/>
      <c r="I228" s="574"/>
      <c r="J228" s="574"/>
      <c r="K228" s="574"/>
      <c r="L228" s="574"/>
      <c r="M228" s="574"/>
      <c r="N228" s="574"/>
      <c r="O228" s="574"/>
      <c r="P228" s="574"/>
      <c r="Q228" s="574"/>
      <c r="R228" s="574"/>
      <c r="S228" s="574"/>
      <c r="T228" s="574"/>
      <c r="U228" s="574"/>
      <c r="V228" s="574"/>
      <c r="W228" s="574"/>
      <c r="X228" s="574"/>
      <c r="Y228" s="574"/>
      <c r="Z228" s="574"/>
      <c r="AA228" s="574"/>
      <c r="AB228" s="574"/>
      <c r="AC228" s="574"/>
      <c r="AD228" s="574"/>
      <c r="AE228" s="574"/>
      <c r="AF228" s="574"/>
      <c r="AG228" s="574"/>
      <c r="AH228" s="574"/>
      <c r="AI228" s="574"/>
      <c r="AJ228" s="574"/>
      <c r="AK228" s="574"/>
      <c r="AL228" s="574"/>
      <c r="AM228" s="574"/>
    </row>
    <row r="229" spans="1:39" ht="24" customHeight="1">
      <c r="A229" s="575" t="s">
        <v>615</v>
      </c>
      <c r="B229" s="575"/>
      <c r="C229" s="575"/>
      <c r="D229" s="575"/>
      <c r="E229" s="575"/>
      <c r="F229" s="575"/>
      <c r="G229" s="576"/>
      <c r="H229" s="108">
        <v>3.09</v>
      </c>
      <c r="I229" s="109">
        <v>65</v>
      </c>
      <c r="J229" s="109">
        <v>387</v>
      </c>
      <c r="K229" s="617">
        <v>2.5000000000000001E-2</v>
      </c>
      <c r="L229" s="618"/>
      <c r="M229" s="102">
        <v>-0.06</v>
      </c>
      <c r="N229" s="579" t="s">
        <v>616</v>
      </c>
      <c r="O229" s="580"/>
      <c r="P229" s="580"/>
      <c r="Q229" s="580"/>
      <c r="R229" s="580"/>
      <c r="S229" s="580"/>
      <c r="T229" s="580"/>
      <c r="U229" s="580"/>
      <c r="V229" s="580"/>
      <c r="W229" s="580"/>
      <c r="X229" s="580"/>
      <c r="Y229" s="580"/>
      <c r="Z229" s="580"/>
      <c r="AA229" s="580"/>
      <c r="AB229" s="580"/>
      <c r="AC229" s="580"/>
      <c r="AD229" s="580"/>
      <c r="AE229" s="580"/>
      <c r="AF229" s="580"/>
      <c r="AG229" s="580"/>
      <c r="AH229" s="580"/>
      <c r="AI229" s="580"/>
      <c r="AJ229" s="580"/>
      <c r="AK229" s="580"/>
      <c r="AL229" s="580"/>
    </row>
    <row r="230" spans="1:39" ht="15" customHeight="1">
      <c r="A230" s="581"/>
      <c r="B230" s="581"/>
      <c r="C230" s="581"/>
      <c r="D230" s="581"/>
      <c r="E230" s="581"/>
      <c r="F230" s="581"/>
      <c r="G230" s="582"/>
      <c r="H230" s="108">
        <v>3.88</v>
      </c>
      <c r="I230" s="109">
        <v>20</v>
      </c>
      <c r="J230" s="112">
        <v>1324</v>
      </c>
      <c r="K230" s="617">
        <v>2.5999999999999999E-2</v>
      </c>
      <c r="L230" s="618"/>
      <c r="M230" s="181">
        <v>-0.01</v>
      </c>
      <c r="N230" s="585"/>
      <c r="O230" s="581"/>
      <c r="P230" s="581"/>
      <c r="Q230" s="581"/>
      <c r="R230" s="581"/>
      <c r="S230" s="581"/>
      <c r="T230" s="581"/>
      <c r="U230" s="581"/>
      <c r="V230" s="581"/>
      <c r="W230" s="581"/>
      <c r="X230" s="581"/>
      <c r="Y230" s="581"/>
      <c r="Z230" s="581"/>
      <c r="AA230" s="581"/>
      <c r="AB230" s="581"/>
      <c r="AC230" s="581"/>
      <c r="AD230" s="581"/>
      <c r="AE230" s="581"/>
      <c r="AF230" s="581"/>
      <c r="AG230" s="581"/>
      <c r="AH230" s="581"/>
      <c r="AI230" s="581"/>
      <c r="AJ230" s="581"/>
      <c r="AK230" s="581"/>
      <c r="AL230" s="581"/>
    </row>
    <row r="231" spans="1:39" ht="16.5" customHeight="1">
      <c r="A231" s="583"/>
      <c r="B231" s="583"/>
      <c r="C231" s="583"/>
      <c r="D231" s="583"/>
      <c r="E231" s="583"/>
      <c r="F231" s="583"/>
      <c r="G231" s="584"/>
      <c r="H231" s="579" t="s">
        <v>617</v>
      </c>
      <c r="I231" s="670"/>
      <c r="J231" s="145">
        <v>4740</v>
      </c>
      <c r="K231" s="617">
        <v>2.8000000000000001E-2</v>
      </c>
      <c r="L231" s="618"/>
      <c r="M231" s="102">
        <v>7.0000000000000007E-2</v>
      </c>
      <c r="N231" s="586"/>
      <c r="O231" s="583"/>
      <c r="P231" s="583"/>
      <c r="Q231" s="583"/>
      <c r="R231" s="583"/>
      <c r="S231" s="583"/>
      <c r="T231" s="583"/>
      <c r="U231" s="583"/>
      <c r="V231" s="583"/>
      <c r="W231" s="583"/>
      <c r="X231" s="583"/>
      <c r="Y231" s="583"/>
      <c r="Z231" s="583"/>
      <c r="AA231" s="583"/>
      <c r="AB231" s="583"/>
      <c r="AC231" s="583"/>
      <c r="AD231" s="583"/>
      <c r="AE231" s="583"/>
      <c r="AF231" s="583"/>
      <c r="AG231" s="583"/>
      <c r="AH231" s="583"/>
      <c r="AI231" s="583"/>
      <c r="AJ231" s="583"/>
      <c r="AK231" s="583"/>
      <c r="AL231" s="583"/>
    </row>
    <row r="232" spans="1:39" ht="16.5" customHeight="1">
      <c r="A232" s="574" t="s">
        <v>618</v>
      </c>
      <c r="B232" s="574"/>
      <c r="C232" s="574"/>
      <c r="D232" s="574"/>
      <c r="E232" s="574"/>
      <c r="F232" s="574"/>
      <c r="G232" s="574"/>
      <c r="H232" s="574"/>
      <c r="I232" s="574"/>
      <c r="J232" s="574"/>
      <c r="K232" s="574"/>
      <c r="L232" s="574"/>
      <c r="M232" s="574"/>
      <c r="N232" s="574"/>
      <c r="O232" s="574"/>
      <c r="P232" s="574"/>
      <c r="Q232" s="574"/>
      <c r="R232" s="574"/>
      <c r="S232" s="574"/>
      <c r="T232" s="574"/>
      <c r="U232" s="574"/>
      <c r="V232" s="574"/>
      <c r="W232" s="574"/>
      <c r="X232" s="574"/>
      <c r="Y232" s="574"/>
      <c r="Z232" s="574"/>
      <c r="AA232" s="574"/>
      <c r="AB232" s="574"/>
      <c r="AC232" s="574"/>
      <c r="AD232" s="574"/>
      <c r="AE232" s="574"/>
      <c r="AF232" s="574"/>
      <c r="AG232" s="574"/>
      <c r="AH232" s="574"/>
      <c r="AI232" s="574"/>
      <c r="AJ232" s="574"/>
      <c r="AK232" s="574"/>
      <c r="AL232" s="574"/>
      <c r="AM232" s="574"/>
    </row>
    <row r="233" spans="1:39" ht="23.25" customHeight="1">
      <c r="A233" s="575" t="s">
        <v>619</v>
      </c>
      <c r="B233" s="575"/>
      <c r="C233" s="575"/>
      <c r="D233" s="575"/>
      <c r="E233" s="575"/>
      <c r="F233" s="575"/>
      <c r="G233" s="576"/>
      <c r="H233" s="144">
        <v>4.32</v>
      </c>
      <c r="I233" s="109">
        <v>315</v>
      </c>
      <c r="J233" s="112">
        <v>2867</v>
      </c>
      <c r="K233" s="617">
        <v>0.90300000000000002</v>
      </c>
      <c r="L233" s="618"/>
      <c r="M233" s="143">
        <v>0.01</v>
      </c>
      <c r="N233" s="570" t="s">
        <v>620</v>
      </c>
      <c r="O233" s="571"/>
      <c r="P233" s="571"/>
      <c r="Q233" s="571"/>
      <c r="R233" s="571"/>
      <c r="S233" s="571"/>
      <c r="T233" s="571"/>
      <c r="U233" s="571"/>
      <c r="V233" s="571"/>
      <c r="W233" s="571"/>
      <c r="X233" s="571"/>
      <c r="Y233" s="571"/>
      <c r="Z233" s="571"/>
      <c r="AA233" s="571"/>
      <c r="AB233" s="571"/>
      <c r="AC233" s="571"/>
      <c r="AD233" s="571"/>
      <c r="AE233" s="571"/>
      <c r="AF233" s="571"/>
      <c r="AG233" s="571"/>
      <c r="AH233" s="571"/>
      <c r="AI233" s="571"/>
      <c r="AJ233" s="571"/>
      <c r="AK233" s="571"/>
      <c r="AL233" s="571"/>
    </row>
    <row r="234" spans="1:39" ht="15" customHeight="1">
      <c r="A234" s="581"/>
      <c r="B234" s="581"/>
      <c r="C234" s="581"/>
      <c r="D234" s="581"/>
      <c r="E234" s="581"/>
      <c r="F234" s="581"/>
      <c r="G234" s="582"/>
      <c r="H234" s="108">
        <v>5.0199999999999996</v>
      </c>
      <c r="I234" s="146">
        <v>105</v>
      </c>
      <c r="J234" s="112">
        <v>8440</v>
      </c>
      <c r="K234" s="617">
        <v>0.88600000000000001</v>
      </c>
      <c r="L234" s="618"/>
      <c r="M234" s="143">
        <v>-0.01</v>
      </c>
      <c r="N234" s="585"/>
      <c r="O234" s="581"/>
      <c r="P234" s="581"/>
      <c r="Q234" s="581"/>
      <c r="R234" s="581"/>
      <c r="S234" s="581"/>
      <c r="T234" s="581"/>
      <c r="U234" s="581"/>
      <c r="V234" s="581"/>
      <c r="W234" s="581"/>
      <c r="X234" s="581"/>
      <c r="Y234" s="581"/>
      <c r="Z234" s="581"/>
      <c r="AA234" s="581"/>
      <c r="AB234" s="581"/>
      <c r="AC234" s="581"/>
      <c r="AD234" s="581"/>
      <c r="AE234" s="581"/>
      <c r="AF234" s="581"/>
      <c r="AG234" s="581"/>
      <c r="AH234" s="581"/>
      <c r="AI234" s="581"/>
      <c r="AJ234" s="581"/>
      <c r="AK234" s="581"/>
      <c r="AL234" s="581"/>
    </row>
    <row r="235" spans="1:39" ht="17.25" customHeight="1">
      <c r="A235" s="583"/>
      <c r="B235" s="583"/>
      <c r="C235" s="583"/>
      <c r="D235" s="583"/>
      <c r="E235" s="583"/>
      <c r="F235" s="583"/>
      <c r="G235" s="584"/>
      <c r="H235" s="108">
        <v>5.33</v>
      </c>
      <c r="I235" s="109">
        <v>65</v>
      </c>
      <c r="J235" s="145">
        <v>13613</v>
      </c>
      <c r="K235" s="617">
        <v>0.88500000000000001</v>
      </c>
      <c r="L235" s="618"/>
      <c r="M235" s="175">
        <v>-0.01</v>
      </c>
      <c r="N235" s="586"/>
      <c r="O235" s="583"/>
      <c r="P235" s="583"/>
      <c r="Q235" s="583"/>
      <c r="R235" s="583"/>
      <c r="S235" s="583"/>
      <c r="T235" s="583"/>
      <c r="U235" s="583"/>
      <c r="V235" s="583"/>
      <c r="W235" s="583"/>
      <c r="X235" s="583"/>
      <c r="Y235" s="583"/>
      <c r="Z235" s="583"/>
      <c r="AA235" s="583"/>
      <c r="AB235" s="583"/>
      <c r="AC235" s="583"/>
      <c r="AD235" s="583"/>
      <c r="AE235" s="583"/>
      <c r="AF235" s="583"/>
      <c r="AG235" s="583"/>
      <c r="AH235" s="583"/>
      <c r="AI235" s="583"/>
      <c r="AJ235" s="583"/>
      <c r="AK235" s="583"/>
      <c r="AL235" s="583"/>
    </row>
    <row r="236" spans="1:39" ht="16.5" customHeight="1">
      <c r="A236" s="574" t="s">
        <v>621</v>
      </c>
      <c r="B236" s="574"/>
      <c r="C236" s="574"/>
      <c r="D236" s="574"/>
      <c r="E236" s="574"/>
      <c r="F236" s="574"/>
      <c r="G236" s="574"/>
      <c r="H236" s="574"/>
      <c r="I236" s="574"/>
      <c r="J236" s="574"/>
      <c r="K236" s="574"/>
      <c r="L236" s="574"/>
      <c r="M236" s="574"/>
      <c r="N236" s="574"/>
      <c r="O236" s="574"/>
      <c r="P236" s="574"/>
      <c r="Q236" s="574"/>
      <c r="R236" s="574"/>
      <c r="S236" s="574"/>
      <c r="T236" s="574"/>
      <c r="U236" s="574"/>
      <c r="V236" s="574"/>
      <c r="W236" s="574"/>
      <c r="X236" s="574"/>
      <c r="Y236" s="574"/>
      <c r="Z236" s="574"/>
      <c r="AA236" s="574"/>
      <c r="AB236" s="574"/>
      <c r="AC236" s="574"/>
      <c r="AD236" s="574"/>
      <c r="AE236" s="574"/>
      <c r="AF236" s="574"/>
      <c r="AG236" s="574"/>
      <c r="AH236" s="574"/>
      <c r="AI236" s="574"/>
      <c r="AJ236" s="574"/>
      <c r="AK236" s="574"/>
      <c r="AL236" s="574"/>
      <c r="AM236" s="574"/>
    </row>
    <row r="237" spans="1:39" ht="24" customHeight="1">
      <c r="A237" s="575" t="s">
        <v>622</v>
      </c>
      <c r="B237" s="575"/>
      <c r="C237" s="575"/>
      <c r="D237" s="575"/>
      <c r="E237" s="575"/>
      <c r="F237" s="575"/>
      <c r="G237" s="576"/>
      <c r="H237" s="108">
        <v>3.42</v>
      </c>
      <c r="I237" s="109">
        <v>20</v>
      </c>
      <c r="J237" s="109">
        <v>744</v>
      </c>
      <c r="K237" s="617">
        <v>1.4999999999999999E-2</v>
      </c>
      <c r="L237" s="618"/>
      <c r="M237" s="102">
        <v>0.03</v>
      </c>
      <c r="N237" s="579" t="s">
        <v>623</v>
      </c>
      <c r="O237" s="580"/>
      <c r="P237" s="580"/>
      <c r="Q237" s="580"/>
      <c r="R237" s="580"/>
      <c r="S237" s="580"/>
      <c r="T237" s="580"/>
      <c r="U237" s="580"/>
      <c r="V237" s="580"/>
      <c r="W237" s="580"/>
      <c r="X237" s="580"/>
      <c r="Y237" s="580"/>
      <c r="Z237" s="580"/>
      <c r="AA237" s="580"/>
      <c r="AB237" s="580"/>
      <c r="AC237" s="580"/>
      <c r="AD237" s="580"/>
      <c r="AE237" s="580"/>
      <c r="AF237" s="580"/>
      <c r="AG237" s="580"/>
      <c r="AH237" s="580"/>
      <c r="AI237" s="580"/>
      <c r="AJ237" s="580"/>
      <c r="AK237" s="580"/>
      <c r="AL237" s="580"/>
    </row>
    <row r="238" spans="1:39" ht="15" customHeight="1">
      <c r="A238" s="581"/>
      <c r="B238" s="581"/>
      <c r="C238" s="581"/>
      <c r="D238" s="581"/>
      <c r="E238" s="581"/>
      <c r="F238" s="581"/>
      <c r="G238" s="582"/>
      <c r="H238" s="108">
        <v>3.72</v>
      </c>
      <c r="I238" s="109">
        <v>12</v>
      </c>
      <c r="J238" s="112">
        <v>1183</v>
      </c>
      <c r="K238" s="617">
        <v>1.4E-2</v>
      </c>
      <c r="L238" s="618"/>
      <c r="M238" s="143">
        <v>-0.02</v>
      </c>
      <c r="N238" s="585"/>
      <c r="O238" s="581"/>
      <c r="P238" s="581"/>
      <c r="Q238" s="581"/>
      <c r="R238" s="581"/>
      <c r="S238" s="581"/>
      <c r="T238" s="581"/>
      <c r="U238" s="581"/>
      <c r="V238" s="581"/>
      <c r="W238" s="581"/>
      <c r="X238" s="581"/>
      <c r="Y238" s="581"/>
      <c r="Z238" s="581"/>
      <c r="AA238" s="581"/>
      <c r="AB238" s="581"/>
      <c r="AC238" s="581"/>
      <c r="AD238" s="581"/>
      <c r="AE238" s="581"/>
      <c r="AF238" s="581"/>
      <c r="AG238" s="581"/>
      <c r="AH238" s="581"/>
      <c r="AI238" s="581"/>
      <c r="AJ238" s="581"/>
      <c r="AK238" s="581"/>
      <c r="AL238" s="581"/>
    </row>
    <row r="239" spans="1:39" ht="17.25" customHeight="1">
      <c r="A239" s="583"/>
      <c r="B239" s="583"/>
      <c r="C239" s="583"/>
      <c r="D239" s="583"/>
      <c r="E239" s="583"/>
      <c r="F239" s="583"/>
      <c r="G239" s="584"/>
      <c r="H239" s="108">
        <v>4.17</v>
      </c>
      <c r="I239" s="100">
        <v>6</v>
      </c>
      <c r="J239" s="112">
        <v>2373</v>
      </c>
      <c r="K239" s="617">
        <v>1.4E-2</v>
      </c>
      <c r="L239" s="618"/>
      <c r="M239" s="156">
        <v>-0.01</v>
      </c>
      <c r="N239" s="586"/>
      <c r="O239" s="583"/>
      <c r="P239" s="583"/>
      <c r="Q239" s="583"/>
      <c r="R239" s="583"/>
      <c r="S239" s="583"/>
      <c r="T239" s="583"/>
      <c r="U239" s="583"/>
      <c r="V239" s="583"/>
      <c r="W239" s="583"/>
      <c r="X239" s="583"/>
      <c r="Y239" s="583"/>
      <c r="Z239" s="583"/>
      <c r="AA239" s="583"/>
      <c r="AB239" s="583"/>
      <c r="AC239" s="583"/>
      <c r="AD239" s="583"/>
      <c r="AE239" s="583"/>
      <c r="AF239" s="583"/>
      <c r="AG239" s="583"/>
      <c r="AH239" s="583"/>
      <c r="AI239" s="583"/>
      <c r="AJ239" s="583"/>
      <c r="AK239" s="583"/>
      <c r="AL239" s="583"/>
    </row>
    <row r="240" spans="1:39" ht="16.5" customHeight="1">
      <c r="A240" s="574" t="s">
        <v>624</v>
      </c>
      <c r="B240" s="574"/>
      <c r="C240" s="574"/>
      <c r="D240" s="574"/>
      <c r="E240" s="574"/>
      <c r="F240" s="574"/>
      <c r="G240" s="574"/>
      <c r="H240" s="574"/>
      <c r="I240" s="574"/>
      <c r="J240" s="574"/>
      <c r="K240" s="574"/>
      <c r="L240" s="574"/>
      <c r="M240" s="574"/>
      <c r="N240" s="574"/>
      <c r="O240" s="574"/>
      <c r="P240" s="574"/>
      <c r="Q240" s="574"/>
      <c r="R240" s="574"/>
      <c r="S240" s="574"/>
      <c r="T240" s="574"/>
      <c r="U240" s="574"/>
      <c r="V240" s="574"/>
      <c r="W240" s="574"/>
      <c r="X240" s="574"/>
      <c r="Y240" s="574"/>
      <c r="Z240" s="574"/>
      <c r="AA240" s="574"/>
      <c r="AB240" s="574"/>
      <c r="AC240" s="574"/>
      <c r="AD240" s="574"/>
      <c r="AE240" s="574"/>
      <c r="AF240" s="574"/>
      <c r="AG240" s="574"/>
      <c r="AH240" s="574"/>
      <c r="AI240" s="574"/>
      <c r="AJ240" s="574"/>
      <c r="AK240" s="574"/>
      <c r="AL240" s="574"/>
      <c r="AM240" s="574"/>
    </row>
    <row r="241" spans="1:39" ht="24" customHeight="1">
      <c r="A241" s="575" t="s">
        <v>625</v>
      </c>
      <c r="B241" s="575"/>
      <c r="C241" s="575"/>
      <c r="D241" s="575"/>
      <c r="E241" s="575"/>
      <c r="F241" s="575"/>
      <c r="G241" s="576"/>
      <c r="H241" s="108">
        <v>3.19</v>
      </c>
      <c r="I241" s="109">
        <v>20</v>
      </c>
      <c r="J241" s="109">
        <v>521</v>
      </c>
      <c r="K241" s="617">
        <v>0.01</v>
      </c>
      <c r="L241" s="618"/>
      <c r="M241" s="116">
        <v>-0.01</v>
      </c>
      <c r="N241" s="579" t="s">
        <v>626</v>
      </c>
      <c r="O241" s="580"/>
      <c r="P241" s="580"/>
      <c r="Q241" s="580"/>
      <c r="R241" s="580"/>
      <c r="S241" s="580"/>
      <c r="T241" s="580"/>
      <c r="U241" s="580"/>
      <c r="V241" s="580"/>
      <c r="W241" s="580"/>
      <c r="X241" s="580"/>
      <c r="Y241" s="580"/>
      <c r="Z241" s="580"/>
      <c r="AA241" s="580"/>
      <c r="AB241" s="580"/>
      <c r="AC241" s="580"/>
      <c r="AD241" s="580"/>
      <c r="AE241" s="580"/>
      <c r="AF241" s="580"/>
      <c r="AG241" s="580"/>
      <c r="AH241" s="580"/>
      <c r="AI241" s="580"/>
      <c r="AJ241" s="580"/>
      <c r="AK241" s="580"/>
      <c r="AL241" s="580"/>
    </row>
    <row r="242" spans="1:39" ht="16.5" customHeight="1">
      <c r="A242" s="581"/>
      <c r="B242" s="581"/>
      <c r="C242" s="581"/>
      <c r="D242" s="581"/>
      <c r="E242" s="581"/>
      <c r="F242" s="581"/>
      <c r="G242" s="582"/>
      <c r="H242" s="157">
        <v>3.66</v>
      </c>
      <c r="I242" s="109">
        <v>10</v>
      </c>
      <c r="J242" s="112">
        <v>1078</v>
      </c>
      <c r="K242" s="617">
        <v>1.0999999999999999E-2</v>
      </c>
      <c r="L242" s="618"/>
      <c r="M242" s="110">
        <v>0.02</v>
      </c>
      <c r="N242" s="585"/>
      <c r="O242" s="581"/>
      <c r="P242" s="581"/>
      <c r="Q242" s="581"/>
      <c r="R242" s="581"/>
      <c r="S242" s="581"/>
      <c r="T242" s="581"/>
      <c r="U242" s="581"/>
      <c r="V242" s="581"/>
      <c r="W242" s="581"/>
      <c r="X242" s="581"/>
      <c r="Y242" s="581"/>
      <c r="Z242" s="581"/>
      <c r="AA242" s="581"/>
      <c r="AB242" s="581"/>
      <c r="AC242" s="581"/>
      <c r="AD242" s="581"/>
      <c r="AE242" s="581"/>
      <c r="AF242" s="581"/>
      <c r="AG242" s="581"/>
      <c r="AH242" s="581"/>
      <c r="AI242" s="581"/>
      <c r="AJ242" s="581"/>
      <c r="AK242" s="581"/>
      <c r="AL242" s="581"/>
    </row>
    <row r="243" spans="1:39" ht="15" customHeight="1">
      <c r="A243" s="583"/>
      <c r="B243" s="583"/>
      <c r="C243" s="583"/>
      <c r="D243" s="583"/>
      <c r="E243" s="583"/>
      <c r="F243" s="583"/>
      <c r="G243" s="584"/>
      <c r="H243" s="108">
        <v>4.09</v>
      </c>
      <c r="I243" s="141">
        <v>5</v>
      </c>
      <c r="J243" s="112">
        <v>2097</v>
      </c>
      <c r="K243" s="617">
        <v>0.01</v>
      </c>
      <c r="L243" s="618"/>
      <c r="M243" s="143">
        <v>-0.01</v>
      </c>
      <c r="N243" s="586"/>
      <c r="O243" s="583"/>
      <c r="P243" s="583"/>
      <c r="Q243" s="583"/>
      <c r="R243" s="583"/>
      <c r="S243" s="583"/>
      <c r="T243" s="583"/>
      <c r="U243" s="583"/>
      <c r="V243" s="583"/>
      <c r="W243" s="583"/>
      <c r="X243" s="583"/>
      <c r="Y243" s="583"/>
      <c r="Z243" s="583"/>
      <c r="AA243" s="583"/>
      <c r="AB243" s="583"/>
      <c r="AC243" s="583"/>
      <c r="AD243" s="583"/>
      <c r="AE243" s="583"/>
      <c r="AF243" s="583"/>
      <c r="AG243" s="583"/>
      <c r="AH243" s="583"/>
      <c r="AI243" s="583"/>
      <c r="AJ243" s="583"/>
      <c r="AK243" s="583"/>
      <c r="AL243" s="583"/>
    </row>
    <row r="244" spans="1:39" ht="16.5" customHeight="1">
      <c r="A244" s="574" t="s">
        <v>627</v>
      </c>
      <c r="B244" s="574"/>
      <c r="C244" s="574"/>
      <c r="D244" s="574"/>
      <c r="E244" s="574"/>
      <c r="F244" s="574"/>
      <c r="G244" s="574"/>
      <c r="H244" s="574"/>
      <c r="I244" s="574"/>
      <c r="J244" s="574"/>
      <c r="K244" s="574"/>
      <c r="L244" s="574"/>
      <c r="M244" s="574"/>
      <c r="N244" s="574"/>
      <c r="O244" s="574"/>
      <c r="P244" s="574"/>
      <c r="Q244" s="574"/>
      <c r="R244" s="574"/>
      <c r="S244" s="574"/>
      <c r="T244" s="574"/>
      <c r="U244" s="574"/>
      <c r="V244" s="574"/>
      <c r="W244" s="574"/>
      <c r="X244" s="574"/>
      <c r="Y244" s="574"/>
      <c r="Z244" s="574"/>
      <c r="AA244" s="574"/>
      <c r="AB244" s="574"/>
      <c r="AC244" s="574"/>
      <c r="AD244" s="574"/>
      <c r="AE244" s="574"/>
      <c r="AF244" s="574"/>
      <c r="AG244" s="574"/>
      <c r="AH244" s="574"/>
      <c r="AI244" s="574"/>
      <c r="AJ244" s="574"/>
      <c r="AK244" s="574"/>
      <c r="AL244" s="574"/>
      <c r="AM244" s="574"/>
    </row>
    <row r="245" spans="1:39" ht="22.5" customHeight="1">
      <c r="A245" s="575" t="s">
        <v>628</v>
      </c>
      <c r="B245" s="575"/>
      <c r="C245" s="575"/>
      <c r="D245" s="575"/>
      <c r="E245" s="575"/>
      <c r="F245" s="575"/>
      <c r="G245" s="576"/>
      <c r="H245" s="108">
        <v>4.3600000000000003</v>
      </c>
      <c r="I245" s="109">
        <v>325</v>
      </c>
      <c r="J245" s="112">
        <v>3184</v>
      </c>
      <c r="K245" s="617">
        <v>1.0349999999999999</v>
      </c>
      <c r="L245" s="618"/>
      <c r="M245" s="143">
        <v>-0.05</v>
      </c>
      <c r="N245" s="579" t="s">
        <v>629</v>
      </c>
      <c r="O245" s="580"/>
      <c r="P245" s="580"/>
      <c r="Q245" s="580"/>
      <c r="R245" s="580"/>
      <c r="S245" s="580"/>
      <c r="T245" s="580"/>
      <c r="U245" s="580"/>
      <c r="V245" s="580"/>
      <c r="W245" s="580"/>
      <c r="X245" s="580"/>
      <c r="Y245" s="580"/>
      <c r="Z245" s="580"/>
      <c r="AA245" s="580"/>
      <c r="AB245" s="580"/>
      <c r="AC245" s="580"/>
      <c r="AD245" s="580"/>
      <c r="AE245" s="580"/>
      <c r="AF245" s="580"/>
      <c r="AG245" s="580"/>
      <c r="AH245" s="580"/>
      <c r="AI245" s="580"/>
      <c r="AJ245" s="580"/>
      <c r="AK245" s="580"/>
      <c r="AL245" s="580"/>
    </row>
    <row r="246" spans="1:39" ht="15" customHeight="1">
      <c r="A246" s="581"/>
      <c r="B246" s="581"/>
      <c r="C246" s="581"/>
      <c r="D246" s="581"/>
      <c r="E246" s="581"/>
      <c r="F246" s="581"/>
      <c r="G246" s="582"/>
      <c r="H246" s="108">
        <v>4.6100000000000003</v>
      </c>
      <c r="I246" s="109">
        <v>240</v>
      </c>
      <c r="J246" s="112">
        <v>4687</v>
      </c>
      <c r="K246" s="668">
        <v>1.125</v>
      </c>
      <c r="L246" s="669"/>
      <c r="M246" s="143">
        <v>0.04</v>
      </c>
      <c r="N246" s="585"/>
      <c r="O246" s="581"/>
      <c r="P246" s="581"/>
      <c r="Q246" s="581"/>
      <c r="R246" s="581"/>
      <c r="S246" s="581"/>
      <c r="T246" s="581"/>
      <c r="U246" s="581"/>
      <c r="V246" s="581"/>
      <c r="W246" s="581"/>
      <c r="X246" s="581"/>
      <c r="Y246" s="581"/>
      <c r="Z246" s="581"/>
      <c r="AA246" s="581"/>
      <c r="AB246" s="581"/>
      <c r="AC246" s="581"/>
      <c r="AD246" s="581"/>
      <c r="AE246" s="581"/>
      <c r="AF246" s="581"/>
      <c r="AG246" s="581"/>
      <c r="AH246" s="581"/>
      <c r="AI246" s="581"/>
      <c r="AJ246" s="581"/>
      <c r="AK246" s="581"/>
      <c r="AL246" s="581"/>
    </row>
    <row r="247" spans="1:39" ht="15" customHeight="1">
      <c r="A247" s="583"/>
      <c r="B247" s="583"/>
      <c r="C247" s="583"/>
      <c r="D247" s="583"/>
      <c r="E247" s="583"/>
      <c r="F247" s="583"/>
      <c r="G247" s="584"/>
      <c r="H247" s="108">
        <v>5.16</v>
      </c>
      <c r="I247" s="109">
        <v>100</v>
      </c>
      <c r="J247" s="112">
        <v>10972</v>
      </c>
      <c r="K247" s="617">
        <v>1.097</v>
      </c>
      <c r="L247" s="618"/>
      <c r="M247" s="143">
        <v>0.01</v>
      </c>
      <c r="N247" s="586"/>
      <c r="O247" s="583"/>
      <c r="P247" s="583"/>
      <c r="Q247" s="583"/>
      <c r="R247" s="583"/>
      <c r="S247" s="583"/>
      <c r="T247" s="583"/>
      <c r="U247" s="583"/>
      <c r="V247" s="583"/>
      <c r="W247" s="583"/>
      <c r="X247" s="583"/>
      <c r="Y247" s="583"/>
      <c r="Z247" s="583"/>
      <c r="AA247" s="583"/>
      <c r="AB247" s="583"/>
      <c r="AC247" s="583"/>
      <c r="AD247" s="583"/>
      <c r="AE247" s="583"/>
      <c r="AF247" s="583"/>
      <c r="AG247" s="583"/>
      <c r="AH247" s="583"/>
      <c r="AI247" s="583"/>
      <c r="AJ247" s="583"/>
      <c r="AK247" s="583"/>
      <c r="AL247" s="583"/>
    </row>
    <row r="248" spans="1:39" ht="17.25" customHeight="1">
      <c r="A248" s="574" t="s">
        <v>630</v>
      </c>
      <c r="B248" s="574"/>
      <c r="C248" s="574"/>
      <c r="D248" s="574"/>
      <c r="E248" s="574"/>
      <c r="F248" s="574"/>
      <c r="G248" s="574"/>
      <c r="H248" s="574"/>
      <c r="I248" s="574"/>
      <c r="J248" s="574"/>
      <c r="K248" s="574"/>
      <c r="L248" s="574"/>
      <c r="M248" s="574"/>
      <c r="N248" s="574"/>
      <c r="O248" s="574"/>
      <c r="P248" s="574"/>
      <c r="Q248" s="574"/>
      <c r="R248" s="574"/>
      <c r="S248" s="574"/>
      <c r="T248" s="574"/>
      <c r="U248" s="574"/>
      <c r="V248" s="574"/>
      <c r="W248" s="574"/>
      <c r="X248" s="574"/>
      <c r="Y248" s="574"/>
      <c r="Z248" s="574"/>
      <c r="AA248" s="574"/>
      <c r="AB248" s="574"/>
      <c r="AC248" s="574"/>
      <c r="AD248" s="574"/>
      <c r="AE248" s="574"/>
      <c r="AF248" s="574"/>
      <c r="AG248" s="574"/>
      <c r="AH248" s="574"/>
      <c r="AI248" s="574"/>
      <c r="AJ248" s="574"/>
      <c r="AK248" s="574"/>
      <c r="AL248" s="574"/>
      <c r="AM248" s="574"/>
    </row>
    <row r="249" spans="1:39" ht="53.25" customHeight="1">
      <c r="A249" s="160" t="s">
        <v>349</v>
      </c>
      <c r="B249" s="595" t="s">
        <v>631</v>
      </c>
      <c r="C249" s="596"/>
      <c r="D249" s="596"/>
      <c r="E249" s="596"/>
      <c r="F249" s="596"/>
      <c r="G249" s="597"/>
      <c r="H249" s="150" t="s">
        <v>351</v>
      </c>
      <c r="I249" s="122" t="s">
        <v>352</v>
      </c>
      <c r="J249" s="123" t="s">
        <v>632</v>
      </c>
      <c r="K249" s="598" t="s">
        <v>421</v>
      </c>
      <c r="L249" s="599"/>
      <c r="M249" s="206" t="s">
        <v>571</v>
      </c>
      <c r="N249" s="667" t="s">
        <v>633</v>
      </c>
      <c r="O249" s="639"/>
      <c r="P249" s="640"/>
      <c r="Q249" s="598" t="s">
        <v>634</v>
      </c>
      <c r="R249" s="636"/>
      <c r="S249" s="575" t="s">
        <v>635</v>
      </c>
      <c r="T249" s="575"/>
      <c r="U249" s="575"/>
      <c r="V249" s="575"/>
      <c r="W249" s="575"/>
      <c r="X249" s="575"/>
      <c r="Y249" s="575"/>
      <c r="Z249" s="575"/>
      <c r="AA249" s="575"/>
      <c r="AB249" s="575"/>
      <c r="AC249" s="639" t="s">
        <v>636</v>
      </c>
      <c r="AD249" s="639"/>
      <c r="AE249" s="639"/>
      <c r="AF249" s="639"/>
      <c r="AG249" s="639"/>
      <c r="AH249" s="639"/>
      <c r="AI249" s="639"/>
      <c r="AJ249" s="651" t="s">
        <v>361</v>
      </c>
      <c r="AK249" s="652"/>
    </row>
    <row r="250" spans="1:39" ht="19.5" customHeight="1">
      <c r="A250" s="207">
        <v>78</v>
      </c>
      <c r="B250" s="664">
        <v>101</v>
      </c>
      <c r="C250" s="665"/>
      <c r="D250" s="666">
        <v>31</v>
      </c>
      <c r="E250" s="666"/>
      <c r="F250" s="666"/>
      <c r="G250" s="208">
        <v>11</v>
      </c>
      <c r="H250" s="103">
        <v>3.27</v>
      </c>
      <c r="I250" s="105">
        <v>250</v>
      </c>
      <c r="J250" s="105">
        <v>590</v>
      </c>
      <c r="K250" s="610">
        <v>0.14699999999999999</v>
      </c>
      <c r="L250" s="611"/>
      <c r="M250" s="106">
        <v>0</v>
      </c>
      <c r="N250" s="612" t="s">
        <v>637</v>
      </c>
      <c r="O250" s="614"/>
      <c r="P250" s="613"/>
      <c r="Q250" s="634">
        <v>401</v>
      </c>
      <c r="R250" s="635"/>
      <c r="S250" s="623" t="s">
        <v>638</v>
      </c>
      <c r="T250" s="623"/>
      <c r="U250" s="623"/>
      <c r="V250" s="623"/>
      <c r="W250" s="623" t="s">
        <v>639</v>
      </c>
      <c r="X250" s="623"/>
      <c r="Y250" s="623"/>
      <c r="Z250" s="623"/>
      <c r="AA250" s="623"/>
      <c r="AB250" s="623"/>
      <c r="AC250" s="623" t="s">
        <v>640</v>
      </c>
      <c r="AD250" s="623"/>
      <c r="AE250" s="623"/>
      <c r="AF250" s="623"/>
      <c r="AG250" s="623"/>
      <c r="AH250" s="623"/>
      <c r="AI250" s="623"/>
      <c r="AJ250" s="662">
        <v>-0.02</v>
      </c>
      <c r="AK250" s="663"/>
    </row>
    <row r="251" spans="1:39" ht="15.75" customHeight="1">
      <c r="A251" s="581"/>
      <c r="B251" s="581"/>
      <c r="C251" s="581"/>
      <c r="D251" s="581"/>
      <c r="E251" s="581"/>
      <c r="F251" s="581"/>
      <c r="G251" s="582"/>
      <c r="H251" s="103">
        <v>3.67</v>
      </c>
      <c r="I251" s="105">
        <v>140</v>
      </c>
      <c r="J251" s="107">
        <v>1095</v>
      </c>
      <c r="K251" s="610">
        <v>0.153</v>
      </c>
      <c r="L251" s="611"/>
      <c r="M251" s="106">
        <v>0.04</v>
      </c>
      <c r="N251" s="585"/>
      <c r="O251" s="581"/>
      <c r="P251" s="581"/>
      <c r="Q251" s="581"/>
      <c r="R251" s="581"/>
      <c r="S251" s="581"/>
      <c r="T251" s="581"/>
      <c r="U251" s="581"/>
      <c r="V251" s="581"/>
      <c r="W251" s="581"/>
      <c r="X251" s="581"/>
      <c r="Y251" s="581"/>
      <c r="Z251" s="581"/>
      <c r="AA251" s="581"/>
      <c r="AB251" s="581"/>
      <c r="AC251" s="581"/>
      <c r="AD251" s="581"/>
      <c r="AE251" s="581"/>
      <c r="AF251" s="581"/>
      <c r="AG251" s="581"/>
      <c r="AH251" s="581"/>
      <c r="AI251" s="581"/>
      <c r="AJ251" s="581"/>
      <c r="AK251" s="581"/>
    </row>
    <row r="252" spans="1:39" ht="17.25" customHeight="1">
      <c r="A252" s="583"/>
      <c r="B252" s="583"/>
      <c r="C252" s="583"/>
      <c r="D252" s="583"/>
      <c r="E252" s="583"/>
      <c r="F252" s="583"/>
      <c r="G252" s="584"/>
      <c r="H252" s="148">
        <v>5.0599999999999996</v>
      </c>
      <c r="I252" s="105">
        <v>15</v>
      </c>
      <c r="J252" s="107">
        <v>9400</v>
      </c>
      <c r="K252" s="610">
        <v>0.14099999999999999</v>
      </c>
      <c r="L252" s="611"/>
      <c r="M252" s="106">
        <v>-0.04</v>
      </c>
      <c r="N252" s="586"/>
      <c r="O252" s="583"/>
      <c r="P252" s="583"/>
      <c r="Q252" s="583"/>
      <c r="R252" s="583"/>
      <c r="S252" s="583"/>
      <c r="T252" s="583"/>
      <c r="U252" s="583"/>
      <c r="V252" s="583"/>
      <c r="W252" s="583"/>
      <c r="X252" s="583"/>
      <c r="Y252" s="583"/>
      <c r="Z252" s="583"/>
      <c r="AA252" s="583"/>
      <c r="AB252" s="583"/>
      <c r="AC252" s="583"/>
      <c r="AD252" s="583"/>
      <c r="AE252" s="583"/>
      <c r="AF252" s="583"/>
      <c r="AG252" s="583"/>
      <c r="AH252" s="583"/>
      <c r="AI252" s="583"/>
      <c r="AJ252" s="583"/>
      <c r="AK252" s="583"/>
    </row>
    <row r="253" spans="1:39" ht="17.25" customHeight="1">
      <c r="A253" s="574" t="s">
        <v>641</v>
      </c>
      <c r="B253" s="574"/>
      <c r="C253" s="574"/>
      <c r="D253" s="574"/>
      <c r="E253" s="574"/>
      <c r="F253" s="574"/>
      <c r="G253" s="574"/>
      <c r="H253" s="574"/>
      <c r="I253" s="574"/>
      <c r="J253" s="574"/>
      <c r="K253" s="574"/>
      <c r="L253" s="574"/>
      <c r="M253" s="574"/>
      <c r="N253" s="574"/>
      <c r="O253" s="574"/>
      <c r="P253" s="574"/>
      <c r="Q253" s="574"/>
      <c r="R253" s="574"/>
      <c r="S253" s="574"/>
      <c r="T253" s="574"/>
      <c r="U253" s="574"/>
      <c r="V253" s="574"/>
      <c r="W253" s="574"/>
      <c r="X253" s="574"/>
      <c r="Y253" s="574"/>
      <c r="Z253" s="574"/>
      <c r="AA253" s="574"/>
      <c r="AB253" s="574"/>
      <c r="AC253" s="574"/>
      <c r="AD253" s="574"/>
      <c r="AE253" s="574"/>
      <c r="AF253" s="574"/>
      <c r="AG253" s="574"/>
      <c r="AH253" s="574"/>
      <c r="AI253" s="574"/>
      <c r="AJ253" s="574"/>
      <c r="AK253" s="574"/>
      <c r="AL253" s="574"/>
      <c r="AM253" s="574"/>
    </row>
    <row r="254" spans="1:39" ht="24" customHeight="1">
      <c r="A254" s="575" t="s">
        <v>642</v>
      </c>
      <c r="B254" s="575"/>
      <c r="C254" s="575"/>
      <c r="D254" s="575"/>
      <c r="E254" s="575"/>
      <c r="F254" s="575"/>
      <c r="G254" s="576"/>
      <c r="H254" s="128">
        <v>3.71</v>
      </c>
      <c r="I254" s="131">
        <v>300</v>
      </c>
      <c r="J254" s="127">
        <v>1228</v>
      </c>
      <c r="K254" s="655">
        <v>0.36799999999999999</v>
      </c>
      <c r="L254" s="656"/>
      <c r="M254" s="136">
        <v>0.03</v>
      </c>
      <c r="N254" s="579" t="s">
        <v>643</v>
      </c>
      <c r="O254" s="580"/>
      <c r="P254" s="580"/>
      <c r="Q254" s="580"/>
      <c r="R254" s="580"/>
      <c r="S254" s="580"/>
      <c r="T254" s="580"/>
      <c r="U254" s="580"/>
      <c r="V254" s="580"/>
      <c r="W254" s="580"/>
      <c r="X254" s="580"/>
      <c r="Y254" s="580"/>
      <c r="Z254" s="580"/>
      <c r="AA254" s="580"/>
      <c r="AB254" s="580"/>
      <c r="AC254" s="580"/>
      <c r="AD254" s="580"/>
      <c r="AE254" s="580"/>
      <c r="AF254" s="580"/>
      <c r="AG254" s="580"/>
      <c r="AH254" s="580"/>
      <c r="AI254" s="580"/>
      <c r="AJ254" s="580"/>
      <c r="AK254" s="580"/>
      <c r="AL254" s="580"/>
    </row>
    <row r="255" spans="1:39" ht="14.9" customHeight="1">
      <c r="A255" s="581"/>
      <c r="B255" s="581"/>
      <c r="C255" s="581"/>
      <c r="D255" s="581"/>
      <c r="E255" s="581"/>
      <c r="F255" s="581"/>
      <c r="G255" s="582"/>
      <c r="H255" s="128">
        <v>4.0599999999999996</v>
      </c>
      <c r="I255" s="131">
        <v>165</v>
      </c>
      <c r="J255" s="127">
        <v>2106</v>
      </c>
      <c r="K255" s="655">
        <v>0.34799999999999998</v>
      </c>
      <c r="L255" s="656"/>
      <c r="M255" s="657">
        <v>-0.03</v>
      </c>
      <c r="N255" s="658"/>
      <c r="O255" s="658"/>
      <c r="P255" s="659"/>
      <c r="Q255" s="659"/>
      <c r="R255" s="659"/>
      <c r="S255" s="659"/>
      <c r="T255" s="659"/>
      <c r="U255" s="659"/>
      <c r="V255" s="659"/>
      <c r="W255" s="659"/>
      <c r="X255" s="659"/>
      <c r="Y255" s="659"/>
      <c r="Z255" s="659"/>
      <c r="AA255" s="659"/>
      <c r="AB255" s="659"/>
      <c r="AC255" s="659"/>
      <c r="AD255" s="659"/>
      <c r="AE255" s="659"/>
      <c r="AF255" s="659"/>
      <c r="AG255" s="659"/>
      <c r="AH255" s="659"/>
      <c r="AI255" s="659"/>
      <c r="AJ255" s="659"/>
      <c r="AK255" s="659"/>
      <c r="AL255" s="659"/>
    </row>
    <row r="256" spans="1:39" ht="15.75" customHeight="1">
      <c r="A256" s="583"/>
      <c r="B256" s="583"/>
      <c r="C256" s="583"/>
      <c r="D256" s="583"/>
      <c r="E256" s="583"/>
      <c r="F256" s="583"/>
      <c r="G256" s="584"/>
      <c r="H256" s="128">
        <v>5.03</v>
      </c>
      <c r="I256" s="131">
        <v>38</v>
      </c>
      <c r="J256" s="127">
        <v>9402</v>
      </c>
      <c r="K256" s="655">
        <v>0.35699999999999998</v>
      </c>
      <c r="L256" s="656"/>
      <c r="M256" s="136">
        <v>0</v>
      </c>
      <c r="N256" s="660"/>
      <c r="O256" s="661"/>
      <c r="P256" s="661"/>
      <c r="Q256" s="661"/>
      <c r="R256" s="661"/>
      <c r="S256" s="661"/>
      <c r="T256" s="661"/>
      <c r="U256" s="661"/>
      <c r="V256" s="661"/>
      <c r="W256" s="661"/>
      <c r="X256" s="661"/>
      <c r="Y256" s="661"/>
      <c r="Z256" s="661"/>
      <c r="AA256" s="661"/>
      <c r="AB256" s="661"/>
      <c r="AC256" s="661"/>
      <c r="AD256" s="661"/>
      <c r="AE256" s="661"/>
      <c r="AF256" s="661"/>
      <c r="AG256" s="661"/>
      <c r="AH256" s="661"/>
      <c r="AI256" s="661"/>
      <c r="AJ256" s="661"/>
      <c r="AK256" s="661"/>
      <c r="AL256" s="661"/>
    </row>
    <row r="257" spans="1:39" ht="16.5" customHeight="1">
      <c r="A257" s="574" t="s">
        <v>644</v>
      </c>
      <c r="B257" s="574"/>
      <c r="C257" s="574"/>
      <c r="D257" s="574"/>
      <c r="E257" s="574"/>
      <c r="F257" s="574"/>
      <c r="G257" s="574"/>
      <c r="H257" s="574"/>
      <c r="I257" s="574"/>
      <c r="J257" s="574"/>
      <c r="K257" s="574"/>
      <c r="L257" s="574"/>
      <c r="M257" s="574"/>
      <c r="N257" s="574"/>
      <c r="O257" s="574"/>
      <c r="P257" s="574"/>
      <c r="Q257" s="574"/>
      <c r="R257" s="574"/>
      <c r="S257" s="574"/>
      <c r="T257" s="574"/>
      <c r="U257" s="574"/>
      <c r="V257" s="574"/>
      <c r="W257" s="574"/>
      <c r="X257" s="574"/>
      <c r="Y257" s="574"/>
      <c r="Z257" s="574"/>
      <c r="AA257" s="574"/>
      <c r="AB257" s="574"/>
      <c r="AC257" s="574"/>
      <c r="AD257" s="574"/>
      <c r="AE257" s="574"/>
      <c r="AF257" s="574"/>
      <c r="AG257" s="574"/>
      <c r="AH257" s="574"/>
      <c r="AI257" s="574"/>
      <c r="AJ257" s="574"/>
      <c r="AK257" s="574"/>
      <c r="AL257" s="574"/>
      <c r="AM257" s="574"/>
    </row>
    <row r="258" spans="1:39" ht="23.25" customHeight="1">
      <c r="A258" s="575" t="s">
        <v>645</v>
      </c>
      <c r="B258" s="575"/>
      <c r="C258" s="575"/>
      <c r="D258" s="575"/>
      <c r="E258" s="575"/>
      <c r="F258" s="575"/>
      <c r="G258" s="576"/>
      <c r="H258" s="209">
        <v>2.63</v>
      </c>
      <c r="I258" s="154">
        <v>50</v>
      </c>
      <c r="J258" s="131">
        <v>225</v>
      </c>
      <c r="K258" s="655">
        <v>1.0999999999999999E-2</v>
      </c>
      <c r="L258" s="656"/>
      <c r="M258" s="136">
        <v>0.04</v>
      </c>
      <c r="N258" s="579" t="s">
        <v>646</v>
      </c>
      <c r="O258" s="580"/>
      <c r="P258" s="580"/>
      <c r="Q258" s="580"/>
      <c r="R258" s="580"/>
      <c r="S258" s="580"/>
      <c r="T258" s="580"/>
      <c r="U258" s="580"/>
      <c r="V258" s="580"/>
      <c r="W258" s="580"/>
      <c r="X258" s="580"/>
      <c r="Y258" s="580"/>
      <c r="Z258" s="580"/>
      <c r="AA258" s="580"/>
      <c r="AB258" s="580"/>
      <c r="AC258" s="580"/>
      <c r="AD258" s="580"/>
      <c r="AE258" s="580"/>
      <c r="AF258" s="580"/>
      <c r="AG258" s="580"/>
      <c r="AH258" s="580"/>
      <c r="AI258" s="580"/>
      <c r="AJ258" s="580"/>
      <c r="AK258" s="580"/>
      <c r="AL258" s="580"/>
    </row>
    <row r="259" spans="1:39" ht="14.65" customHeight="1">
      <c r="A259" s="581"/>
      <c r="B259" s="581"/>
      <c r="C259" s="581"/>
      <c r="D259" s="581"/>
      <c r="E259" s="581"/>
      <c r="F259" s="581"/>
      <c r="G259" s="582"/>
      <c r="H259" s="128">
        <v>3.66</v>
      </c>
      <c r="I259" s="131">
        <v>10</v>
      </c>
      <c r="J259" s="127">
        <v>1102</v>
      </c>
      <c r="K259" s="655">
        <v>1.0999999999999999E-2</v>
      </c>
      <c r="L259" s="656"/>
      <c r="M259" s="136">
        <v>0.02</v>
      </c>
      <c r="N259" s="585"/>
      <c r="O259" s="581"/>
      <c r="P259" s="581"/>
      <c r="Q259" s="581"/>
      <c r="R259" s="581"/>
      <c r="S259" s="581"/>
      <c r="T259" s="581"/>
      <c r="U259" s="581"/>
      <c r="V259" s="581"/>
      <c r="W259" s="581"/>
      <c r="X259" s="581"/>
      <c r="Y259" s="581"/>
      <c r="Z259" s="581"/>
      <c r="AA259" s="581"/>
      <c r="AB259" s="581"/>
      <c r="AC259" s="581"/>
      <c r="AD259" s="581"/>
      <c r="AE259" s="581"/>
      <c r="AF259" s="581"/>
      <c r="AG259" s="581"/>
      <c r="AH259" s="581"/>
      <c r="AI259" s="581"/>
      <c r="AJ259" s="581"/>
      <c r="AK259" s="581"/>
      <c r="AL259" s="581"/>
    </row>
    <row r="260" spans="1:39" ht="16.5" customHeight="1">
      <c r="A260" s="583"/>
      <c r="B260" s="583"/>
      <c r="C260" s="583"/>
      <c r="D260" s="583"/>
      <c r="E260" s="583"/>
      <c r="F260" s="583"/>
      <c r="G260" s="584"/>
      <c r="H260" s="128">
        <v>4.0599999999999996</v>
      </c>
      <c r="I260" s="131">
        <v>5</v>
      </c>
      <c r="J260" s="127">
        <v>2042</v>
      </c>
      <c r="K260" s="655">
        <v>0.01</v>
      </c>
      <c r="L260" s="656"/>
      <c r="M260" s="119">
        <v>-0.06</v>
      </c>
      <c r="N260" s="586"/>
      <c r="O260" s="583"/>
      <c r="P260" s="583"/>
      <c r="Q260" s="583"/>
      <c r="R260" s="583"/>
      <c r="S260" s="583"/>
      <c r="T260" s="583"/>
      <c r="U260" s="583"/>
      <c r="V260" s="583"/>
      <c r="W260" s="583"/>
      <c r="X260" s="583"/>
      <c r="Y260" s="583"/>
      <c r="Z260" s="583"/>
      <c r="AA260" s="583"/>
      <c r="AB260" s="583"/>
      <c r="AC260" s="583"/>
      <c r="AD260" s="583"/>
      <c r="AE260" s="583"/>
      <c r="AF260" s="583"/>
      <c r="AG260" s="583"/>
      <c r="AH260" s="583"/>
      <c r="AI260" s="583"/>
      <c r="AJ260" s="583"/>
      <c r="AK260" s="583"/>
      <c r="AL260" s="583"/>
    </row>
    <row r="261" spans="1:39" ht="17.25" customHeight="1">
      <c r="A261" s="574" t="s">
        <v>647</v>
      </c>
      <c r="B261" s="574"/>
      <c r="C261" s="574"/>
      <c r="D261" s="574"/>
      <c r="E261" s="574"/>
      <c r="F261" s="574"/>
      <c r="G261" s="574"/>
      <c r="H261" s="574"/>
      <c r="I261" s="574"/>
      <c r="J261" s="574"/>
      <c r="K261" s="574"/>
      <c r="L261" s="574"/>
      <c r="M261" s="574"/>
      <c r="N261" s="574"/>
      <c r="O261" s="574"/>
      <c r="P261" s="574"/>
      <c r="Q261" s="574"/>
      <c r="R261" s="574"/>
      <c r="S261" s="574"/>
      <c r="T261" s="574"/>
      <c r="U261" s="574"/>
      <c r="V261" s="574"/>
      <c r="W261" s="574"/>
      <c r="X261" s="574"/>
      <c r="Y261" s="574"/>
      <c r="Z261" s="574"/>
      <c r="AA261" s="574"/>
      <c r="AB261" s="574"/>
      <c r="AC261" s="574"/>
      <c r="AD261" s="574"/>
      <c r="AE261" s="574"/>
      <c r="AF261" s="574"/>
      <c r="AG261" s="574"/>
      <c r="AH261" s="574"/>
      <c r="AI261" s="574"/>
      <c r="AJ261" s="574"/>
      <c r="AK261" s="574"/>
      <c r="AL261" s="574"/>
      <c r="AM261" s="574"/>
    </row>
    <row r="262" spans="1:39" ht="21.75" customHeight="1">
      <c r="A262" s="575" t="s">
        <v>648</v>
      </c>
      <c r="B262" s="575"/>
      <c r="C262" s="575"/>
      <c r="D262" s="575"/>
      <c r="E262" s="575"/>
      <c r="F262" s="575"/>
      <c r="G262" s="576"/>
      <c r="H262" s="128">
        <v>3.21</v>
      </c>
      <c r="I262" s="131">
        <v>20</v>
      </c>
      <c r="J262" s="131">
        <v>563</v>
      </c>
      <c r="K262" s="655">
        <v>1.0999999999999999E-2</v>
      </c>
      <c r="L262" s="656"/>
      <c r="M262" s="210">
        <v>-0.01</v>
      </c>
      <c r="N262" s="612" t="s">
        <v>649</v>
      </c>
      <c r="O262" s="614"/>
      <c r="P262" s="614"/>
      <c r="Q262" s="614"/>
      <c r="R262" s="614"/>
      <c r="S262" s="614"/>
      <c r="T262" s="614"/>
      <c r="U262" s="614"/>
      <c r="V262" s="614"/>
      <c r="W262" s="614"/>
      <c r="X262" s="614"/>
      <c r="Y262" s="614"/>
      <c r="Z262" s="614"/>
      <c r="AA262" s="614"/>
      <c r="AB262" s="614"/>
      <c r="AC262" s="614"/>
      <c r="AD262" s="614"/>
      <c r="AE262" s="614"/>
      <c r="AF262" s="614"/>
      <c r="AG262" s="614"/>
      <c r="AH262" s="614"/>
      <c r="AI262" s="614"/>
      <c r="AJ262" s="614"/>
      <c r="AK262" s="614"/>
      <c r="AL262" s="614"/>
    </row>
    <row r="263" spans="1:39" ht="16.5" customHeight="1">
      <c r="A263" s="581"/>
      <c r="B263" s="581"/>
      <c r="C263" s="581"/>
      <c r="D263" s="581"/>
      <c r="E263" s="581"/>
      <c r="F263" s="581"/>
      <c r="G263" s="582"/>
      <c r="H263" s="157">
        <v>3.64</v>
      </c>
      <c r="I263" s="105">
        <v>10</v>
      </c>
      <c r="J263" s="127">
        <v>1095</v>
      </c>
      <c r="K263" s="621">
        <v>1.0999999999999999E-2</v>
      </c>
      <c r="L263" s="622"/>
      <c r="M263" s="110">
        <v>-0.04</v>
      </c>
      <c r="N263" s="585"/>
      <c r="O263" s="581"/>
      <c r="P263" s="581"/>
      <c r="Q263" s="581"/>
      <c r="R263" s="581"/>
      <c r="S263" s="581"/>
      <c r="T263" s="581"/>
      <c r="U263" s="581"/>
      <c r="V263" s="581"/>
      <c r="W263" s="581"/>
      <c r="X263" s="581"/>
      <c r="Y263" s="581"/>
      <c r="Z263" s="581"/>
      <c r="AA263" s="581"/>
      <c r="AB263" s="581"/>
      <c r="AC263" s="581"/>
      <c r="AD263" s="581"/>
      <c r="AE263" s="581"/>
      <c r="AF263" s="581"/>
      <c r="AG263" s="581"/>
      <c r="AH263" s="581"/>
      <c r="AI263" s="581"/>
      <c r="AJ263" s="581"/>
      <c r="AK263" s="581"/>
      <c r="AL263" s="581"/>
    </row>
    <row r="264" spans="1:39" ht="16.5" customHeight="1">
      <c r="A264" s="583"/>
      <c r="B264" s="583"/>
      <c r="C264" s="583"/>
      <c r="D264" s="583"/>
      <c r="E264" s="583"/>
      <c r="F264" s="583"/>
      <c r="G264" s="584"/>
      <c r="H264" s="159">
        <v>4.1399999999999997</v>
      </c>
      <c r="I264" s="118">
        <v>5</v>
      </c>
      <c r="J264" s="179">
        <v>2373</v>
      </c>
      <c r="K264" s="655">
        <v>1.2E-2</v>
      </c>
      <c r="L264" s="656"/>
      <c r="M264" s="210">
        <v>0.04</v>
      </c>
      <c r="N264" s="586"/>
      <c r="O264" s="583"/>
      <c r="P264" s="583"/>
      <c r="Q264" s="583"/>
      <c r="R264" s="583"/>
      <c r="S264" s="583"/>
      <c r="T264" s="583"/>
      <c r="U264" s="583"/>
      <c r="V264" s="583"/>
      <c r="W264" s="583"/>
      <c r="X264" s="583"/>
      <c r="Y264" s="583"/>
      <c r="Z264" s="583"/>
      <c r="AA264" s="583"/>
      <c r="AB264" s="583"/>
      <c r="AC264" s="583"/>
      <c r="AD264" s="583"/>
      <c r="AE264" s="583"/>
      <c r="AF264" s="583"/>
      <c r="AG264" s="583"/>
      <c r="AH264" s="583"/>
      <c r="AI264" s="583"/>
      <c r="AJ264" s="583"/>
      <c r="AK264" s="583"/>
      <c r="AL264" s="583"/>
    </row>
    <row r="265" spans="1:39" ht="17.25" customHeight="1">
      <c r="A265" s="574" t="s">
        <v>650</v>
      </c>
      <c r="B265" s="574"/>
      <c r="C265" s="574"/>
      <c r="D265" s="574"/>
      <c r="E265" s="574"/>
      <c r="F265" s="574"/>
      <c r="G265" s="574"/>
      <c r="H265" s="574"/>
      <c r="I265" s="574"/>
      <c r="J265" s="574"/>
      <c r="K265" s="574"/>
      <c r="L265" s="574"/>
      <c r="M265" s="574"/>
      <c r="N265" s="574"/>
      <c r="O265" s="574"/>
      <c r="P265" s="574"/>
      <c r="Q265" s="574"/>
      <c r="R265" s="574"/>
      <c r="S265" s="574"/>
      <c r="T265" s="574"/>
      <c r="U265" s="574"/>
      <c r="V265" s="574"/>
      <c r="W265" s="574"/>
      <c r="X265" s="574"/>
      <c r="Y265" s="574"/>
      <c r="Z265" s="574"/>
      <c r="AA265" s="574"/>
      <c r="AB265" s="574"/>
      <c r="AC265" s="574"/>
      <c r="AD265" s="574"/>
      <c r="AE265" s="574"/>
      <c r="AF265" s="574"/>
      <c r="AG265" s="574"/>
      <c r="AH265" s="574"/>
      <c r="AI265" s="574"/>
      <c r="AJ265" s="574"/>
      <c r="AK265" s="574"/>
      <c r="AL265" s="574"/>
      <c r="AM265" s="574"/>
    </row>
    <row r="266" spans="1:39" ht="21.75" customHeight="1">
      <c r="A266" s="575" t="s">
        <v>651</v>
      </c>
      <c r="B266" s="575"/>
      <c r="C266" s="575"/>
      <c r="D266" s="575"/>
      <c r="E266" s="575"/>
      <c r="F266" s="575"/>
      <c r="G266" s="576"/>
      <c r="H266" s="128">
        <v>3.37</v>
      </c>
      <c r="I266" s="131">
        <v>20</v>
      </c>
      <c r="J266" s="131">
        <v>721</v>
      </c>
      <c r="K266" s="655">
        <v>1.4E-2</v>
      </c>
      <c r="L266" s="656"/>
      <c r="M266" s="136">
        <v>-0.02</v>
      </c>
      <c r="N266" s="612" t="s">
        <v>652</v>
      </c>
      <c r="O266" s="614"/>
      <c r="P266" s="614"/>
      <c r="Q266" s="614"/>
      <c r="R266" s="614"/>
      <c r="S266" s="614"/>
      <c r="T266" s="614"/>
      <c r="U266" s="614"/>
      <c r="V266" s="614"/>
      <c r="W266" s="614"/>
      <c r="X266" s="614"/>
      <c r="Y266" s="614"/>
      <c r="Z266" s="614"/>
      <c r="AA266" s="614"/>
      <c r="AB266" s="614"/>
      <c r="AC266" s="614"/>
      <c r="AD266" s="614"/>
      <c r="AE266" s="614"/>
      <c r="AF266" s="614"/>
      <c r="AG266" s="614"/>
      <c r="AH266" s="614"/>
      <c r="AI266" s="614"/>
      <c r="AJ266" s="614"/>
      <c r="AK266" s="614"/>
      <c r="AL266" s="614"/>
    </row>
    <row r="267" spans="1:39" ht="14.65" customHeight="1">
      <c r="A267" s="581"/>
      <c r="B267" s="581"/>
      <c r="C267" s="581"/>
      <c r="D267" s="581"/>
      <c r="E267" s="581"/>
      <c r="F267" s="581"/>
      <c r="G267" s="582"/>
      <c r="H267" s="128">
        <v>3.56</v>
      </c>
      <c r="I267" s="131">
        <v>15</v>
      </c>
      <c r="J267" s="131">
        <v>968</v>
      </c>
      <c r="K267" s="655">
        <v>1.4999999999999999E-2</v>
      </c>
      <c r="L267" s="656"/>
      <c r="M267" s="136">
        <v>-0.01</v>
      </c>
      <c r="N267" s="585"/>
      <c r="O267" s="581"/>
      <c r="P267" s="581"/>
      <c r="Q267" s="581"/>
      <c r="R267" s="581"/>
      <c r="S267" s="581"/>
      <c r="T267" s="581"/>
      <c r="U267" s="581"/>
      <c r="V267" s="581"/>
      <c r="W267" s="581"/>
      <c r="X267" s="581"/>
      <c r="Y267" s="581"/>
      <c r="Z267" s="581"/>
      <c r="AA267" s="581"/>
      <c r="AB267" s="581"/>
      <c r="AC267" s="581"/>
      <c r="AD267" s="581"/>
      <c r="AE267" s="581"/>
      <c r="AF267" s="581"/>
      <c r="AG267" s="581"/>
      <c r="AH267" s="581"/>
      <c r="AI267" s="581"/>
      <c r="AJ267" s="581"/>
      <c r="AK267" s="581"/>
      <c r="AL267" s="581"/>
    </row>
    <row r="268" spans="1:39" ht="15.75" customHeight="1">
      <c r="A268" s="583"/>
      <c r="B268" s="583"/>
      <c r="C268" s="583"/>
      <c r="D268" s="583"/>
      <c r="E268" s="583"/>
      <c r="F268" s="583"/>
      <c r="G268" s="584"/>
      <c r="H268" s="128">
        <v>4.18</v>
      </c>
      <c r="I268" s="100">
        <v>6</v>
      </c>
      <c r="J268" s="127">
        <v>2525</v>
      </c>
      <c r="K268" s="655">
        <v>1.4999999999999999E-2</v>
      </c>
      <c r="L268" s="656"/>
      <c r="M268" s="136">
        <v>0.03</v>
      </c>
      <c r="N268" s="586"/>
      <c r="O268" s="583"/>
      <c r="P268" s="583"/>
      <c r="Q268" s="583"/>
      <c r="R268" s="583"/>
      <c r="S268" s="583"/>
      <c r="T268" s="583"/>
      <c r="U268" s="583"/>
      <c r="V268" s="583"/>
      <c r="W268" s="583"/>
      <c r="X268" s="583"/>
      <c r="Y268" s="583"/>
      <c r="Z268" s="583"/>
      <c r="AA268" s="583"/>
      <c r="AB268" s="583"/>
      <c r="AC268" s="583"/>
      <c r="AD268" s="583"/>
      <c r="AE268" s="583"/>
      <c r="AF268" s="583"/>
      <c r="AG268" s="583"/>
      <c r="AH268" s="583"/>
      <c r="AI268" s="583"/>
      <c r="AJ268" s="583"/>
      <c r="AK268" s="583"/>
      <c r="AL268" s="583"/>
    </row>
    <row r="269" spans="1:39" ht="17.25" customHeight="1">
      <c r="A269" s="574" t="s">
        <v>653</v>
      </c>
      <c r="B269" s="574"/>
      <c r="C269" s="574"/>
      <c r="D269" s="574"/>
      <c r="E269" s="574"/>
      <c r="F269" s="574"/>
      <c r="G269" s="574"/>
      <c r="H269" s="574"/>
      <c r="I269" s="574"/>
      <c r="J269" s="574"/>
      <c r="K269" s="574"/>
      <c r="L269" s="574"/>
      <c r="M269" s="574"/>
      <c r="N269" s="574"/>
      <c r="O269" s="574"/>
      <c r="P269" s="574"/>
      <c r="Q269" s="574"/>
      <c r="R269" s="574"/>
      <c r="S269" s="574"/>
      <c r="T269" s="574"/>
      <c r="U269" s="574"/>
      <c r="V269" s="574"/>
      <c r="W269" s="574"/>
      <c r="X269" s="574"/>
      <c r="Y269" s="574"/>
      <c r="Z269" s="574"/>
      <c r="AA269" s="574"/>
      <c r="AB269" s="574"/>
      <c r="AC269" s="574"/>
      <c r="AD269" s="574"/>
      <c r="AE269" s="574"/>
      <c r="AF269" s="574"/>
      <c r="AG269" s="574"/>
      <c r="AH269" s="574"/>
      <c r="AI269" s="574"/>
      <c r="AJ269" s="574"/>
      <c r="AK269" s="574"/>
      <c r="AL269" s="574"/>
      <c r="AM269" s="574"/>
    </row>
    <row r="270" spans="1:39" ht="24.75" customHeight="1">
      <c r="A270" s="575" t="s">
        <v>654</v>
      </c>
      <c r="B270" s="575"/>
      <c r="C270" s="575"/>
      <c r="D270" s="575"/>
      <c r="E270" s="575"/>
      <c r="F270" s="575"/>
      <c r="G270" s="576"/>
      <c r="H270" s="211" t="s">
        <v>655</v>
      </c>
      <c r="I270" s="105">
        <v>20</v>
      </c>
      <c r="J270" s="107">
        <v>1072</v>
      </c>
      <c r="K270" s="610">
        <v>2.1000000000000001E-2</v>
      </c>
      <c r="L270" s="611"/>
      <c r="M270" s="212">
        <v>0.01</v>
      </c>
      <c r="N270" s="579" t="s">
        <v>656</v>
      </c>
      <c r="O270" s="580"/>
      <c r="P270" s="580"/>
      <c r="Q270" s="580"/>
      <c r="R270" s="580"/>
      <c r="S270" s="580"/>
      <c r="T270" s="580"/>
      <c r="U270" s="580"/>
      <c r="V270" s="580"/>
      <c r="W270" s="580"/>
      <c r="X270" s="580"/>
      <c r="Y270" s="580"/>
      <c r="Z270" s="580"/>
      <c r="AA270" s="580"/>
      <c r="AB270" s="580"/>
      <c r="AC270" s="580"/>
      <c r="AD270" s="580"/>
      <c r="AE270" s="580"/>
      <c r="AF270" s="580"/>
      <c r="AG270" s="580"/>
      <c r="AH270" s="580"/>
      <c r="AI270" s="580"/>
      <c r="AJ270" s="580"/>
      <c r="AK270" s="580"/>
      <c r="AL270" s="580"/>
    </row>
    <row r="271" spans="1:39" ht="16.5" customHeight="1">
      <c r="A271" s="581"/>
      <c r="B271" s="581"/>
      <c r="C271" s="581"/>
      <c r="D271" s="581"/>
      <c r="E271" s="581"/>
      <c r="F271" s="581"/>
      <c r="G271" s="582"/>
      <c r="H271" s="213">
        <v>3.95</v>
      </c>
      <c r="I271" s="214">
        <v>10.5</v>
      </c>
      <c r="J271" s="107">
        <v>1902</v>
      </c>
      <c r="K271" s="610">
        <v>0.02</v>
      </c>
      <c r="L271" s="611"/>
      <c r="M271" s="106">
        <v>-0.06</v>
      </c>
      <c r="N271" s="585"/>
      <c r="O271" s="581"/>
      <c r="P271" s="581"/>
      <c r="Q271" s="581"/>
      <c r="R271" s="581"/>
      <c r="S271" s="581"/>
      <c r="T271" s="581"/>
      <c r="U271" s="581"/>
      <c r="V271" s="581"/>
      <c r="W271" s="581"/>
      <c r="X271" s="581"/>
      <c r="Y271" s="581"/>
      <c r="Z271" s="581"/>
      <c r="AA271" s="581"/>
      <c r="AB271" s="581"/>
      <c r="AC271" s="581"/>
      <c r="AD271" s="581"/>
      <c r="AE271" s="581"/>
      <c r="AF271" s="581"/>
      <c r="AG271" s="581"/>
      <c r="AH271" s="581"/>
      <c r="AI271" s="581"/>
      <c r="AJ271" s="581"/>
      <c r="AK271" s="581"/>
      <c r="AL271" s="581"/>
    </row>
    <row r="272" spans="1:39" ht="15.75" customHeight="1">
      <c r="A272" s="583"/>
      <c r="B272" s="583"/>
      <c r="C272" s="583"/>
      <c r="D272" s="583"/>
      <c r="E272" s="583"/>
      <c r="F272" s="583"/>
      <c r="G272" s="584"/>
      <c r="H272" s="215">
        <v>4.38</v>
      </c>
      <c r="I272" s="100">
        <v>6</v>
      </c>
      <c r="J272" s="107">
        <v>3706</v>
      </c>
      <c r="K272" s="610">
        <v>2.1999999999999999E-2</v>
      </c>
      <c r="L272" s="611"/>
      <c r="M272" s="106">
        <v>0.05</v>
      </c>
      <c r="N272" s="586"/>
      <c r="O272" s="583"/>
      <c r="P272" s="583"/>
      <c r="Q272" s="583"/>
      <c r="R272" s="583"/>
      <c r="S272" s="583"/>
      <c r="T272" s="583"/>
      <c r="U272" s="583"/>
      <c r="V272" s="583"/>
      <c r="W272" s="583"/>
      <c r="X272" s="583"/>
      <c r="Y272" s="583"/>
      <c r="Z272" s="583"/>
      <c r="AA272" s="583"/>
      <c r="AB272" s="583"/>
      <c r="AC272" s="583"/>
      <c r="AD272" s="583"/>
      <c r="AE272" s="583"/>
      <c r="AF272" s="583"/>
      <c r="AG272" s="583"/>
      <c r="AH272" s="583"/>
      <c r="AI272" s="583"/>
      <c r="AJ272" s="583"/>
      <c r="AK272" s="583"/>
      <c r="AL272" s="583"/>
    </row>
    <row r="273" spans="1:39" ht="17.25" customHeight="1">
      <c r="A273" s="574" t="s">
        <v>657</v>
      </c>
      <c r="B273" s="574"/>
      <c r="C273" s="574"/>
      <c r="D273" s="574"/>
      <c r="E273" s="574"/>
      <c r="F273" s="574"/>
      <c r="G273" s="574"/>
      <c r="H273" s="574"/>
      <c r="I273" s="574"/>
      <c r="J273" s="574"/>
      <c r="K273" s="574"/>
      <c r="L273" s="574"/>
      <c r="M273" s="574"/>
      <c r="N273" s="574"/>
      <c r="O273" s="574"/>
      <c r="P273" s="574"/>
      <c r="Q273" s="574"/>
      <c r="R273" s="574"/>
      <c r="S273" s="574"/>
      <c r="T273" s="574"/>
      <c r="U273" s="574"/>
      <c r="V273" s="574"/>
      <c r="W273" s="574"/>
      <c r="X273" s="574"/>
      <c r="Y273" s="574"/>
      <c r="Z273" s="574"/>
      <c r="AA273" s="574"/>
      <c r="AB273" s="574"/>
      <c r="AC273" s="574"/>
      <c r="AD273" s="574"/>
      <c r="AE273" s="574"/>
      <c r="AF273" s="574"/>
      <c r="AG273" s="574"/>
      <c r="AH273" s="574"/>
      <c r="AI273" s="574"/>
      <c r="AJ273" s="574"/>
      <c r="AK273" s="574"/>
      <c r="AL273" s="574"/>
      <c r="AM273" s="574"/>
    </row>
    <row r="274" spans="1:39" ht="21.75" customHeight="1">
      <c r="A274" s="575" t="s">
        <v>658</v>
      </c>
      <c r="B274" s="575"/>
      <c r="C274" s="575"/>
      <c r="D274" s="575"/>
      <c r="E274" s="575"/>
      <c r="F274" s="575"/>
      <c r="G274" s="576"/>
      <c r="H274" s="103">
        <v>4.79</v>
      </c>
      <c r="I274" s="105">
        <v>380</v>
      </c>
      <c r="J274" s="107">
        <v>5564</v>
      </c>
      <c r="K274" s="610">
        <v>2.1139999999999999</v>
      </c>
      <c r="L274" s="611"/>
      <c r="M274" s="119">
        <v>-0.02</v>
      </c>
      <c r="N274" s="579" t="s">
        <v>659</v>
      </c>
      <c r="O274" s="580"/>
      <c r="P274" s="580"/>
      <c r="Q274" s="580"/>
      <c r="R274" s="580"/>
      <c r="S274" s="580"/>
      <c r="T274" s="580"/>
      <c r="U274" s="580"/>
      <c r="V274" s="580"/>
      <c r="W274" s="580"/>
      <c r="X274" s="580"/>
      <c r="Y274" s="580"/>
      <c r="Z274" s="580"/>
      <c r="AA274" s="580"/>
      <c r="AB274" s="580"/>
      <c r="AC274" s="580"/>
      <c r="AD274" s="580"/>
      <c r="AE274" s="580"/>
      <c r="AF274" s="580"/>
      <c r="AG274" s="580"/>
      <c r="AH274" s="580"/>
      <c r="AI274" s="580"/>
      <c r="AJ274" s="580"/>
      <c r="AK274" s="580"/>
      <c r="AL274" s="580"/>
    </row>
    <row r="275" spans="1:39" ht="15.75" customHeight="1">
      <c r="A275" s="581"/>
      <c r="B275" s="581"/>
      <c r="C275" s="581"/>
      <c r="D275" s="581"/>
      <c r="E275" s="581"/>
      <c r="F275" s="581"/>
      <c r="G275" s="582"/>
      <c r="H275" s="103">
        <v>5.03</v>
      </c>
      <c r="I275" s="105">
        <v>270</v>
      </c>
      <c r="J275" s="653" t="s">
        <v>660</v>
      </c>
      <c r="K275" s="623"/>
      <c r="L275" s="654"/>
      <c r="M275" s="106">
        <v>0.02</v>
      </c>
      <c r="N275" s="585"/>
      <c r="O275" s="581"/>
      <c r="P275" s="581"/>
      <c r="Q275" s="581"/>
      <c r="R275" s="581"/>
      <c r="S275" s="581"/>
      <c r="T275" s="581"/>
      <c r="U275" s="581"/>
      <c r="V275" s="581"/>
      <c r="W275" s="581"/>
      <c r="X275" s="581"/>
      <c r="Y275" s="581"/>
      <c r="Z275" s="581"/>
      <c r="AA275" s="581"/>
      <c r="AB275" s="581"/>
      <c r="AC275" s="581"/>
      <c r="AD275" s="581"/>
      <c r="AE275" s="581"/>
      <c r="AF275" s="581"/>
      <c r="AG275" s="581"/>
      <c r="AH275" s="581"/>
      <c r="AI275" s="581"/>
      <c r="AJ275" s="581"/>
      <c r="AK275" s="581"/>
      <c r="AL275" s="581"/>
    </row>
    <row r="276" spans="1:39" ht="15.75" customHeight="1">
      <c r="A276" s="583"/>
      <c r="B276" s="583"/>
      <c r="C276" s="583"/>
      <c r="D276" s="583"/>
      <c r="E276" s="583"/>
      <c r="F276" s="583"/>
      <c r="G276" s="584"/>
      <c r="H276" s="103">
        <v>5.2</v>
      </c>
      <c r="I276" s="105">
        <v>200</v>
      </c>
      <c r="J276" s="107">
        <v>10848</v>
      </c>
      <c r="K276" s="610">
        <v>2.17</v>
      </c>
      <c r="L276" s="611"/>
      <c r="M276" s="106">
        <v>0</v>
      </c>
      <c r="N276" s="586"/>
      <c r="O276" s="583"/>
      <c r="P276" s="583"/>
      <c r="Q276" s="583"/>
      <c r="R276" s="583"/>
      <c r="S276" s="583"/>
      <c r="T276" s="583"/>
      <c r="U276" s="583"/>
      <c r="V276" s="583"/>
      <c r="W276" s="583"/>
      <c r="X276" s="583"/>
      <c r="Y276" s="583"/>
      <c r="Z276" s="583"/>
      <c r="AA276" s="583"/>
      <c r="AB276" s="583"/>
      <c r="AC276" s="583"/>
      <c r="AD276" s="583"/>
      <c r="AE276" s="583"/>
      <c r="AF276" s="583"/>
      <c r="AG276" s="583"/>
      <c r="AH276" s="583"/>
      <c r="AI276" s="583"/>
      <c r="AJ276" s="583"/>
      <c r="AK276" s="583"/>
      <c r="AL276" s="583"/>
    </row>
    <row r="277" spans="1:39" ht="17.25" customHeight="1">
      <c r="A277" s="574" t="s">
        <v>661</v>
      </c>
      <c r="B277" s="574"/>
      <c r="C277" s="574"/>
      <c r="D277" s="574"/>
      <c r="E277" s="574"/>
      <c r="F277" s="574"/>
      <c r="G277" s="574"/>
      <c r="H277" s="574"/>
      <c r="I277" s="574"/>
      <c r="J277" s="574"/>
      <c r="K277" s="574"/>
      <c r="L277" s="574"/>
      <c r="M277" s="574"/>
      <c r="N277" s="574"/>
      <c r="O277" s="574"/>
      <c r="P277" s="574"/>
      <c r="Q277" s="574"/>
      <c r="R277" s="574"/>
      <c r="S277" s="574"/>
      <c r="T277" s="574"/>
      <c r="U277" s="574"/>
      <c r="V277" s="574"/>
      <c r="W277" s="574"/>
      <c r="X277" s="574"/>
      <c r="Y277" s="574"/>
      <c r="Z277" s="574"/>
      <c r="AA277" s="574"/>
      <c r="AB277" s="574"/>
      <c r="AC277" s="574"/>
      <c r="AD277" s="574"/>
      <c r="AE277" s="574"/>
      <c r="AF277" s="574"/>
      <c r="AG277" s="574"/>
      <c r="AH277" s="574"/>
      <c r="AI277" s="574"/>
      <c r="AJ277" s="574"/>
      <c r="AK277" s="574"/>
      <c r="AL277" s="574"/>
      <c r="AM277" s="574"/>
    </row>
    <row r="278" spans="1:39" ht="54.75" customHeight="1">
      <c r="A278" s="160" t="s">
        <v>349</v>
      </c>
      <c r="B278" s="595" t="s">
        <v>662</v>
      </c>
      <c r="C278" s="596"/>
      <c r="D278" s="596"/>
      <c r="E278" s="596"/>
      <c r="F278" s="596"/>
      <c r="G278" s="597"/>
      <c r="H278" s="94" t="s">
        <v>351</v>
      </c>
      <c r="I278" s="95" t="s">
        <v>352</v>
      </c>
      <c r="J278" s="96" t="s">
        <v>663</v>
      </c>
      <c r="K278" s="570" t="s">
        <v>421</v>
      </c>
      <c r="L278" s="572"/>
      <c r="M278" s="52" t="s">
        <v>664</v>
      </c>
      <c r="N278" s="637" t="s">
        <v>665</v>
      </c>
      <c r="O278" s="575"/>
      <c r="P278" s="576"/>
      <c r="Q278" s="570" t="s">
        <v>666</v>
      </c>
      <c r="R278" s="571"/>
      <c r="S278" s="575" t="s">
        <v>667</v>
      </c>
      <c r="T278" s="575"/>
      <c r="U278" s="575"/>
      <c r="V278" s="575"/>
      <c r="W278" s="575"/>
      <c r="X278" s="575"/>
      <c r="Y278" s="575"/>
      <c r="Z278" s="575"/>
      <c r="AA278" s="575"/>
      <c r="AB278" s="575"/>
      <c r="AC278" s="575" t="s">
        <v>574</v>
      </c>
      <c r="AD278" s="575"/>
      <c r="AE278" s="575"/>
      <c r="AF278" s="575"/>
      <c r="AG278" s="575"/>
      <c r="AH278" s="575"/>
      <c r="AI278" s="575"/>
      <c r="AJ278" s="651" t="s">
        <v>361</v>
      </c>
      <c r="AK278" s="652"/>
    </row>
    <row r="279" spans="1:39" ht="19.5" customHeight="1">
      <c r="A279" s="97">
        <v>85</v>
      </c>
      <c r="B279" s="646" t="s">
        <v>668</v>
      </c>
      <c r="C279" s="647"/>
      <c r="D279" s="648">
        <v>31</v>
      </c>
      <c r="E279" s="648"/>
      <c r="F279" s="648"/>
      <c r="G279" s="161">
        <v>5</v>
      </c>
      <c r="H279" s="99">
        <v>3.16</v>
      </c>
      <c r="I279" s="100">
        <v>355</v>
      </c>
      <c r="J279" s="100">
        <v>391</v>
      </c>
      <c r="K279" s="641">
        <v>0.13900000000000001</v>
      </c>
      <c r="L279" s="642"/>
      <c r="M279" s="102">
        <v>0.17</v>
      </c>
      <c r="N279" s="605" t="s">
        <v>669</v>
      </c>
      <c r="O279" s="606"/>
      <c r="P279" s="607"/>
      <c r="Q279" s="649">
        <v>401</v>
      </c>
      <c r="R279" s="650"/>
      <c r="S279" s="571" t="s">
        <v>670</v>
      </c>
      <c r="T279" s="571"/>
      <c r="U279" s="571"/>
      <c r="V279" s="571"/>
      <c r="W279" s="643" t="s">
        <v>671</v>
      </c>
      <c r="X279" s="643"/>
      <c r="Y279" s="643"/>
      <c r="Z279" s="643"/>
      <c r="AA279" s="643"/>
      <c r="AB279" s="643"/>
      <c r="AC279" s="643" t="s">
        <v>672</v>
      </c>
      <c r="AD279" s="643"/>
      <c r="AE279" s="643"/>
      <c r="AF279" s="643"/>
      <c r="AG279" s="643"/>
      <c r="AH279" s="643"/>
      <c r="AI279" s="643"/>
      <c r="AJ279" s="644">
        <v>0.01</v>
      </c>
      <c r="AK279" s="645"/>
    </row>
    <row r="280" spans="1:39" ht="15.75" customHeight="1">
      <c r="A280" s="581"/>
      <c r="B280" s="581"/>
      <c r="C280" s="581"/>
      <c r="D280" s="581"/>
      <c r="E280" s="581"/>
      <c r="F280" s="581"/>
      <c r="G280" s="582"/>
      <c r="H280" s="99">
        <v>4.22</v>
      </c>
      <c r="I280" s="100">
        <v>50</v>
      </c>
      <c r="J280" s="101">
        <v>2199</v>
      </c>
      <c r="K280" s="641">
        <v>0.11</v>
      </c>
      <c r="L280" s="642"/>
      <c r="M280" s="102">
        <v>-0.08</v>
      </c>
      <c r="N280" s="585"/>
      <c r="O280" s="581"/>
      <c r="P280" s="581"/>
      <c r="Q280" s="581"/>
      <c r="R280" s="581"/>
      <c r="S280" s="581"/>
      <c r="T280" s="581"/>
      <c r="U280" s="581"/>
      <c r="V280" s="581"/>
      <c r="W280" s="581"/>
      <c r="X280" s="581"/>
      <c r="Y280" s="581"/>
      <c r="Z280" s="581"/>
      <c r="AA280" s="581"/>
      <c r="AB280" s="581"/>
      <c r="AC280" s="581"/>
      <c r="AD280" s="581"/>
      <c r="AE280" s="581"/>
      <c r="AF280" s="581"/>
      <c r="AG280" s="581"/>
      <c r="AH280" s="581"/>
      <c r="AI280" s="581"/>
      <c r="AJ280" s="581"/>
      <c r="AK280" s="581"/>
    </row>
    <row r="281" spans="1:39" ht="15.75" customHeight="1">
      <c r="A281" s="583"/>
      <c r="B281" s="583"/>
      <c r="C281" s="583"/>
      <c r="D281" s="583"/>
      <c r="E281" s="583"/>
      <c r="F281" s="583"/>
      <c r="G281" s="584"/>
      <c r="H281" s="99">
        <v>5.2</v>
      </c>
      <c r="I281" s="100">
        <v>10</v>
      </c>
      <c r="J281" s="101">
        <v>10848</v>
      </c>
      <c r="K281" s="641">
        <v>0.108</v>
      </c>
      <c r="L281" s="642"/>
      <c r="M281" s="102">
        <v>-0.09</v>
      </c>
      <c r="N281" s="586"/>
      <c r="O281" s="583"/>
      <c r="P281" s="583"/>
      <c r="Q281" s="583"/>
      <c r="R281" s="583"/>
      <c r="S281" s="583"/>
      <c r="T281" s="583"/>
      <c r="U281" s="583"/>
      <c r="V281" s="583"/>
      <c r="W281" s="583"/>
      <c r="X281" s="583"/>
      <c r="Y281" s="583"/>
      <c r="Z281" s="583"/>
      <c r="AA281" s="583"/>
      <c r="AB281" s="583"/>
      <c r="AC281" s="583"/>
      <c r="AD281" s="583"/>
      <c r="AE281" s="583"/>
      <c r="AF281" s="583"/>
      <c r="AG281" s="583"/>
      <c r="AH281" s="583"/>
      <c r="AI281" s="583"/>
      <c r="AJ281" s="583"/>
      <c r="AK281" s="583"/>
    </row>
    <row r="282" spans="1:39" ht="17.25" customHeight="1">
      <c r="A282" s="574" t="s">
        <v>673</v>
      </c>
      <c r="B282" s="574"/>
      <c r="C282" s="574"/>
      <c r="D282" s="574"/>
      <c r="E282" s="574"/>
      <c r="F282" s="574"/>
      <c r="G282" s="574"/>
      <c r="H282" s="574"/>
      <c r="I282" s="574"/>
      <c r="J282" s="574"/>
      <c r="K282" s="574"/>
      <c r="L282" s="574"/>
      <c r="M282" s="574"/>
      <c r="N282" s="574"/>
      <c r="O282" s="574"/>
      <c r="P282" s="574"/>
      <c r="Q282" s="574"/>
      <c r="R282" s="574"/>
      <c r="S282" s="574"/>
      <c r="T282" s="574"/>
      <c r="U282" s="574"/>
      <c r="V282" s="574"/>
      <c r="W282" s="574"/>
      <c r="X282" s="574"/>
      <c r="Y282" s="574"/>
      <c r="Z282" s="574"/>
      <c r="AA282" s="574"/>
      <c r="AB282" s="574"/>
      <c r="AC282" s="574"/>
      <c r="AD282" s="574"/>
      <c r="AE282" s="574"/>
      <c r="AF282" s="574"/>
      <c r="AG282" s="574"/>
      <c r="AH282" s="574"/>
      <c r="AI282" s="574"/>
      <c r="AJ282" s="574"/>
      <c r="AK282" s="574"/>
      <c r="AL282" s="574"/>
      <c r="AM282" s="574"/>
    </row>
    <row r="283" spans="1:39" ht="21.75" customHeight="1">
      <c r="A283" s="575" t="s">
        <v>674</v>
      </c>
      <c r="B283" s="575"/>
      <c r="C283" s="575"/>
      <c r="D283" s="575"/>
      <c r="E283" s="575"/>
      <c r="F283" s="575"/>
      <c r="G283" s="576"/>
      <c r="H283" s="99">
        <v>3.72</v>
      </c>
      <c r="I283" s="100">
        <v>60</v>
      </c>
      <c r="J283" s="101">
        <v>1091</v>
      </c>
      <c r="K283" s="641">
        <v>6.5000000000000002E-2</v>
      </c>
      <c r="L283" s="642"/>
      <c r="M283" s="102">
        <v>0.09</v>
      </c>
      <c r="N283" s="605" t="s">
        <v>675</v>
      </c>
      <c r="O283" s="606"/>
      <c r="P283" s="606"/>
      <c r="Q283" s="606"/>
      <c r="R283" s="606"/>
      <c r="S283" s="606"/>
      <c r="T283" s="606"/>
      <c r="U283" s="606"/>
      <c r="V283" s="606"/>
      <c r="W283" s="606"/>
      <c r="X283" s="606"/>
      <c r="Y283" s="606"/>
      <c r="Z283" s="606"/>
      <c r="AA283" s="606"/>
      <c r="AB283" s="606"/>
      <c r="AC283" s="606"/>
      <c r="AD283" s="606"/>
      <c r="AE283" s="606"/>
      <c r="AF283" s="606"/>
      <c r="AG283" s="606"/>
      <c r="AH283" s="606"/>
      <c r="AI283" s="606"/>
      <c r="AJ283" s="606"/>
      <c r="AK283" s="606"/>
      <c r="AL283" s="606"/>
    </row>
    <row r="284" spans="1:39" ht="15.75" customHeight="1">
      <c r="A284" s="581"/>
      <c r="B284" s="581"/>
      <c r="C284" s="581"/>
      <c r="D284" s="581"/>
      <c r="E284" s="581"/>
      <c r="F284" s="581"/>
      <c r="G284" s="582"/>
      <c r="H284" s="99">
        <v>4.05</v>
      </c>
      <c r="I284" s="100">
        <v>30</v>
      </c>
      <c r="J284" s="101">
        <v>1883</v>
      </c>
      <c r="K284" s="641">
        <v>5.6000000000000001E-2</v>
      </c>
      <c r="L284" s="642"/>
      <c r="M284" s="202">
        <v>-0.06</v>
      </c>
      <c r="N284" s="585"/>
      <c r="O284" s="581"/>
      <c r="P284" s="581"/>
      <c r="Q284" s="581"/>
      <c r="R284" s="581"/>
      <c r="S284" s="581"/>
      <c r="T284" s="581"/>
      <c r="U284" s="581"/>
      <c r="V284" s="581"/>
      <c r="W284" s="581"/>
      <c r="X284" s="581"/>
      <c r="Y284" s="581"/>
      <c r="Z284" s="581"/>
      <c r="AA284" s="581"/>
      <c r="AB284" s="581"/>
      <c r="AC284" s="581"/>
      <c r="AD284" s="581"/>
      <c r="AE284" s="581"/>
      <c r="AF284" s="581"/>
      <c r="AG284" s="581"/>
      <c r="AH284" s="581"/>
      <c r="AI284" s="581"/>
      <c r="AJ284" s="581"/>
      <c r="AK284" s="581"/>
      <c r="AL284" s="581"/>
    </row>
    <row r="285" spans="1:39" ht="15.75" customHeight="1">
      <c r="A285" s="583"/>
      <c r="B285" s="583"/>
      <c r="C285" s="583"/>
      <c r="D285" s="583"/>
      <c r="E285" s="583"/>
      <c r="F285" s="583"/>
      <c r="G285" s="584"/>
      <c r="H285" s="99">
        <v>5.04</v>
      </c>
      <c r="I285" s="100">
        <v>6</v>
      </c>
      <c r="J285" s="101">
        <v>9675</v>
      </c>
      <c r="K285" s="641">
        <v>5.8000000000000003E-2</v>
      </c>
      <c r="L285" s="642"/>
      <c r="M285" s="102">
        <v>-0.03</v>
      </c>
      <c r="N285" s="586"/>
      <c r="O285" s="583"/>
      <c r="P285" s="583"/>
      <c r="Q285" s="583"/>
      <c r="R285" s="583"/>
      <c r="S285" s="583"/>
      <c r="T285" s="583"/>
      <c r="U285" s="583"/>
      <c r="V285" s="583"/>
      <c r="W285" s="583"/>
      <c r="X285" s="583"/>
      <c r="Y285" s="583"/>
      <c r="Z285" s="583"/>
      <c r="AA285" s="583"/>
      <c r="AB285" s="583"/>
      <c r="AC285" s="583"/>
      <c r="AD285" s="583"/>
      <c r="AE285" s="583"/>
      <c r="AF285" s="583"/>
      <c r="AG285" s="583"/>
      <c r="AH285" s="583"/>
      <c r="AI285" s="583"/>
      <c r="AJ285" s="583"/>
      <c r="AK285" s="583"/>
      <c r="AL285" s="583"/>
    </row>
    <row r="286" spans="1:39" ht="17.25" customHeight="1">
      <c r="A286" s="574" t="s">
        <v>676</v>
      </c>
      <c r="B286" s="574"/>
      <c r="C286" s="574"/>
      <c r="D286" s="574"/>
      <c r="E286" s="574"/>
      <c r="F286" s="574"/>
      <c r="G286" s="574"/>
      <c r="H286" s="574"/>
      <c r="I286" s="574"/>
      <c r="J286" s="574"/>
      <c r="K286" s="574"/>
      <c r="L286" s="574"/>
      <c r="M286" s="574"/>
      <c r="N286" s="574"/>
      <c r="O286" s="574"/>
      <c r="P286" s="574"/>
      <c r="Q286" s="574"/>
      <c r="R286" s="574"/>
      <c r="S286" s="574"/>
      <c r="T286" s="574"/>
      <c r="U286" s="574"/>
      <c r="V286" s="574"/>
      <c r="W286" s="574"/>
      <c r="X286" s="574"/>
      <c r="Y286" s="574"/>
      <c r="Z286" s="574"/>
      <c r="AA286" s="574"/>
      <c r="AB286" s="574"/>
      <c r="AC286" s="574"/>
      <c r="AD286" s="574"/>
      <c r="AE286" s="574"/>
      <c r="AF286" s="574"/>
      <c r="AG286" s="574"/>
      <c r="AH286" s="574"/>
      <c r="AI286" s="574"/>
      <c r="AJ286" s="574"/>
      <c r="AK286" s="574"/>
      <c r="AL286" s="574"/>
      <c r="AM286" s="574"/>
    </row>
    <row r="287" spans="1:39" ht="21.75" customHeight="1">
      <c r="A287" s="575" t="s">
        <v>677</v>
      </c>
      <c r="B287" s="575"/>
      <c r="C287" s="575"/>
      <c r="D287" s="575"/>
      <c r="E287" s="575"/>
      <c r="F287" s="575"/>
      <c r="G287" s="576"/>
      <c r="H287" s="108">
        <v>4.0599999999999996</v>
      </c>
      <c r="I287" s="109">
        <v>75</v>
      </c>
      <c r="J287" s="112">
        <v>1914</v>
      </c>
      <c r="K287" s="617">
        <v>0.14399999999999999</v>
      </c>
      <c r="L287" s="618"/>
      <c r="M287" s="143">
        <v>-0.03</v>
      </c>
      <c r="N287" s="605" t="s">
        <v>678</v>
      </c>
      <c r="O287" s="606"/>
      <c r="P287" s="606"/>
      <c r="Q287" s="606"/>
      <c r="R287" s="606"/>
      <c r="S287" s="606"/>
      <c r="T287" s="606"/>
      <c r="U287" s="606"/>
      <c r="V287" s="606"/>
      <c r="W287" s="606"/>
      <c r="X287" s="606"/>
      <c r="Y287" s="606"/>
      <c r="Z287" s="606"/>
      <c r="AA287" s="606"/>
      <c r="AB287" s="606"/>
      <c r="AC287" s="606"/>
      <c r="AD287" s="606"/>
      <c r="AE287" s="606"/>
      <c r="AF287" s="606"/>
      <c r="AG287" s="606"/>
      <c r="AH287" s="606"/>
      <c r="AI287" s="606"/>
      <c r="AJ287" s="606"/>
      <c r="AK287" s="606"/>
      <c r="AL287" s="606"/>
    </row>
    <row r="288" spans="1:39" ht="15" customHeight="1">
      <c r="A288" s="581"/>
      <c r="B288" s="581"/>
      <c r="C288" s="581"/>
      <c r="D288" s="581"/>
      <c r="E288" s="581"/>
      <c r="F288" s="581"/>
      <c r="G288" s="582"/>
      <c r="H288" s="108">
        <v>4.6399999999999997</v>
      </c>
      <c r="I288" s="109">
        <v>30</v>
      </c>
      <c r="J288" s="112">
        <v>4994</v>
      </c>
      <c r="K288" s="617">
        <v>0.15</v>
      </c>
      <c r="L288" s="618"/>
      <c r="M288" s="143">
        <v>0.01</v>
      </c>
      <c r="N288" s="585"/>
      <c r="O288" s="581"/>
      <c r="P288" s="581"/>
      <c r="Q288" s="581"/>
      <c r="R288" s="581"/>
      <c r="S288" s="581"/>
      <c r="T288" s="581"/>
      <c r="U288" s="581"/>
      <c r="V288" s="581"/>
      <c r="W288" s="581"/>
      <c r="X288" s="581"/>
      <c r="Y288" s="581"/>
      <c r="Z288" s="581"/>
      <c r="AA288" s="581"/>
      <c r="AB288" s="581"/>
      <c r="AC288" s="581"/>
      <c r="AD288" s="581"/>
      <c r="AE288" s="581"/>
      <c r="AF288" s="581"/>
      <c r="AG288" s="581"/>
      <c r="AH288" s="581"/>
      <c r="AI288" s="581"/>
      <c r="AJ288" s="581"/>
      <c r="AK288" s="581"/>
      <c r="AL288" s="581"/>
    </row>
    <row r="289" spans="1:39" ht="15" customHeight="1">
      <c r="A289" s="583"/>
      <c r="B289" s="583"/>
      <c r="C289" s="583"/>
      <c r="D289" s="583"/>
      <c r="E289" s="583"/>
      <c r="F289" s="583"/>
      <c r="G289" s="584"/>
      <c r="H289" s="108">
        <v>5.07</v>
      </c>
      <c r="I289" s="109">
        <v>15</v>
      </c>
      <c r="J289" s="112">
        <v>10167</v>
      </c>
      <c r="K289" s="617">
        <v>0.153</v>
      </c>
      <c r="L289" s="618"/>
      <c r="M289" s="143">
        <v>0.03</v>
      </c>
      <c r="N289" s="586"/>
      <c r="O289" s="583"/>
      <c r="P289" s="583"/>
      <c r="Q289" s="583"/>
      <c r="R289" s="583"/>
      <c r="S289" s="583"/>
      <c r="T289" s="583"/>
      <c r="U289" s="583"/>
      <c r="V289" s="583"/>
      <c r="W289" s="583"/>
      <c r="X289" s="583"/>
      <c r="Y289" s="583"/>
      <c r="Z289" s="583"/>
      <c r="AA289" s="583"/>
      <c r="AB289" s="583"/>
      <c r="AC289" s="583"/>
      <c r="AD289" s="583"/>
      <c r="AE289" s="583"/>
      <c r="AF289" s="583"/>
      <c r="AG289" s="583"/>
      <c r="AH289" s="583"/>
      <c r="AI289" s="583"/>
      <c r="AJ289" s="583"/>
      <c r="AK289" s="583"/>
      <c r="AL289" s="583"/>
    </row>
    <row r="290" spans="1:39" ht="16.5" customHeight="1">
      <c r="A290" s="574" t="s">
        <v>679</v>
      </c>
      <c r="B290" s="574"/>
      <c r="C290" s="574"/>
      <c r="D290" s="574"/>
      <c r="E290" s="574"/>
      <c r="F290" s="574"/>
      <c r="G290" s="574"/>
      <c r="H290" s="574"/>
      <c r="I290" s="574"/>
      <c r="J290" s="574"/>
      <c r="K290" s="574"/>
      <c r="L290" s="574"/>
      <c r="M290" s="574"/>
      <c r="N290" s="574"/>
      <c r="O290" s="574"/>
      <c r="P290" s="574"/>
      <c r="Q290" s="574"/>
      <c r="R290" s="574"/>
      <c r="S290" s="574"/>
      <c r="T290" s="574"/>
      <c r="U290" s="574"/>
      <c r="V290" s="574"/>
      <c r="W290" s="574"/>
      <c r="X290" s="574"/>
      <c r="Y290" s="574"/>
      <c r="Z290" s="574"/>
      <c r="AA290" s="574"/>
      <c r="AB290" s="574"/>
      <c r="AC290" s="574"/>
      <c r="AD290" s="574"/>
      <c r="AE290" s="574"/>
      <c r="AF290" s="574"/>
      <c r="AG290" s="574"/>
      <c r="AH290" s="574"/>
      <c r="AI290" s="574"/>
      <c r="AJ290" s="574"/>
      <c r="AK290" s="574"/>
      <c r="AL290" s="574"/>
      <c r="AM290" s="574"/>
    </row>
    <row r="291" spans="1:39" ht="21.75" customHeight="1">
      <c r="A291" s="575" t="s">
        <v>680</v>
      </c>
      <c r="B291" s="575"/>
      <c r="C291" s="575"/>
      <c r="D291" s="575"/>
      <c r="E291" s="575"/>
      <c r="F291" s="575"/>
      <c r="G291" s="576"/>
      <c r="H291" s="108">
        <v>3.3</v>
      </c>
      <c r="I291" s="109">
        <v>20</v>
      </c>
      <c r="J291" s="109">
        <v>541</v>
      </c>
      <c r="K291" s="617">
        <v>1.0999999999999999E-2</v>
      </c>
      <c r="L291" s="618"/>
      <c r="M291" s="143">
        <v>0.05</v>
      </c>
      <c r="N291" s="579" t="s">
        <v>681</v>
      </c>
      <c r="O291" s="580"/>
      <c r="P291" s="580"/>
      <c r="Q291" s="580"/>
      <c r="R291" s="580"/>
      <c r="S291" s="580"/>
      <c r="T291" s="580"/>
      <c r="U291" s="580"/>
      <c r="V291" s="580"/>
      <c r="W291" s="580"/>
      <c r="X291" s="580"/>
      <c r="Y291" s="580"/>
      <c r="Z291" s="580"/>
      <c r="AA291" s="580"/>
      <c r="AB291" s="580"/>
      <c r="AC291" s="580"/>
      <c r="AD291" s="580"/>
      <c r="AE291" s="580"/>
      <c r="AF291" s="580"/>
      <c r="AG291" s="580"/>
      <c r="AH291" s="580"/>
      <c r="AI291" s="580"/>
      <c r="AJ291" s="580"/>
      <c r="AK291" s="580"/>
      <c r="AL291" s="580"/>
    </row>
    <row r="292" spans="1:39" ht="15.75" customHeight="1">
      <c r="A292" s="581"/>
      <c r="B292" s="581"/>
      <c r="C292" s="581"/>
      <c r="D292" s="581"/>
      <c r="E292" s="581"/>
      <c r="F292" s="581"/>
      <c r="G292" s="582"/>
      <c r="H292" s="108">
        <v>3.65</v>
      </c>
      <c r="I292" s="109">
        <v>10</v>
      </c>
      <c r="J292" s="109">
        <v>963</v>
      </c>
      <c r="K292" s="617">
        <v>0.01</v>
      </c>
      <c r="L292" s="618"/>
      <c r="M292" s="102">
        <v>-0.06</v>
      </c>
      <c r="N292" s="585"/>
      <c r="O292" s="581"/>
      <c r="P292" s="581"/>
      <c r="Q292" s="581"/>
      <c r="R292" s="581"/>
      <c r="S292" s="581"/>
      <c r="T292" s="581"/>
      <c r="U292" s="581"/>
      <c r="V292" s="581"/>
      <c r="W292" s="581"/>
      <c r="X292" s="581"/>
      <c r="Y292" s="581"/>
      <c r="Z292" s="581"/>
      <c r="AA292" s="581"/>
      <c r="AB292" s="581"/>
      <c r="AC292" s="581"/>
      <c r="AD292" s="581"/>
      <c r="AE292" s="581"/>
      <c r="AF292" s="581"/>
      <c r="AG292" s="581"/>
      <c r="AH292" s="581"/>
      <c r="AI292" s="581"/>
      <c r="AJ292" s="581"/>
      <c r="AK292" s="581"/>
      <c r="AL292" s="581"/>
    </row>
    <row r="293" spans="1:39" ht="15" customHeight="1">
      <c r="A293" s="583"/>
      <c r="B293" s="583"/>
      <c r="C293" s="583"/>
      <c r="D293" s="583"/>
      <c r="E293" s="583"/>
      <c r="F293" s="583"/>
      <c r="G293" s="584"/>
      <c r="H293" s="108">
        <v>4.12</v>
      </c>
      <c r="I293" s="115">
        <v>5</v>
      </c>
      <c r="J293" s="112">
        <v>2089</v>
      </c>
      <c r="K293" s="617">
        <v>0.01</v>
      </c>
      <c r="L293" s="618"/>
      <c r="M293" s="143">
        <v>0.01</v>
      </c>
      <c r="N293" s="586"/>
      <c r="O293" s="583"/>
      <c r="P293" s="583"/>
      <c r="Q293" s="583"/>
      <c r="R293" s="583"/>
      <c r="S293" s="583"/>
      <c r="T293" s="583"/>
      <c r="U293" s="583"/>
      <c r="V293" s="583"/>
      <c r="W293" s="583"/>
      <c r="X293" s="583"/>
      <c r="Y293" s="583"/>
      <c r="Z293" s="583"/>
      <c r="AA293" s="583"/>
      <c r="AB293" s="583"/>
      <c r="AC293" s="583"/>
      <c r="AD293" s="583"/>
      <c r="AE293" s="583"/>
      <c r="AF293" s="583"/>
      <c r="AG293" s="583"/>
      <c r="AH293" s="583"/>
      <c r="AI293" s="583"/>
      <c r="AJ293" s="583"/>
      <c r="AK293" s="583"/>
      <c r="AL293" s="583"/>
    </row>
    <row r="294" spans="1:39" ht="17.25" customHeight="1">
      <c r="A294" s="574" t="s">
        <v>682</v>
      </c>
      <c r="B294" s="574"/>
      <c r="C294" s="574"/>
      <c r="D294" s="574"/>
      <c r="E294" s="574"/>
      <c r="F294" s="574"/>
      <c r="G294" s="574"/>
      <c r="H294" s="574"/>
      <c r="I294" s="574"/>
      <c r="J294" s="574"/>
      <c r="K294" s="574"/>
      <c r="L294" s="574"/>
      <c r="M294" s="574"/>
      <c r="N294" s="574"/>
      <c r="O294" s="574"/>
      <c r="P294" s="574"/>
      <c r="Q294" s="574"/>
      <c r="R294" s="574"/>
      <c r="S294" s="574"/>
      <c r="T294" s="574"/>
      <c r="U294" s="574"/>
      <c r="V294" s="574"/>
      <c r="W294" s="574"/>
      <c r="X294" s="574"/>
      <c r="Y294" s="574"/>
      <c r="Z294" s="574"/>
      <c r="AA294" s="574"/>
      <c r="AB294" s="574"/>
      <c r="AC294" s="574"/>
      <c r="AD294" s="574"/>
      <c r="AE294" s="574"/>
      <c r="AF294" s="574"/>
      <c r="AG294" s="574"/>
      <c r="AH294" s="574"/>
      <c r="AI294" s="574"/>
      <c r="AJ294" s="574"/>
      <c r="AK294" s="574"/>
      <c r="AL294" s="574"/>
      <c r="AM294" s="574"/>
    </row>
    <row r="295" spans="1:39" ht="20.25" customHeight="1">
      <c r="A295" s="575" t="s">
        <v>683</v>
      </c>
      <c r="B295" s="575"/>
      <c r="C295" s="575"/>
      <c r="D295" s="575"/>
      <c r="E295" s="575"/>
      <c r="F295" s="575"/>
      <c r="G295" s="576"/>
      <c r="H295" s="108">
        <v>3.58</v>
      </c>
      <c r="I295" s="109">
        <v>75</v>
      </c>
      <c r="J295" s="109">
        <v>858</v>
      </c>
      <c r="K295" s="617">
        <v>6.4000000000000001E-2</v>
      </c>
      <c r="L295" s="618"/>
      <c r="M295" s="143">
        <v>0.01</v>
      </c>
      <c r="N295" s="579" t="s">
        <v>684</v>
      </c>
      <c r="O295" s="580"/>
      <c r="P295" s="580"/>
      <c r="Q295" s="580"/>
      <c r="R295" s="580"/>
      <c r="S295" s="580"/>
      <c r="T295" s="580"/>
      <c r="U295" s="580"/>
      <c r="V295" s="580"/>
      <c r="W295" s="580"/>
      <c r="X295" s="580"/>
      <c r="Y295" s="580"/>
      <c r="Z295" s="580"/>
      <c r="AA295" s="580"/>
      <c r="AB295" s="580"/>
      <c r="AC295" s="580"/>
      <c r="AD295" s="580"/>
      <c r="AE295" s="580"/>
      <c r="AF295" s="580"/>
      <c r="AG295" s="580"/>
      <c r="AH295" s="580"/>
      <c r="AI295" s="580"/>
      <c r="AJ295" s="580"/>
      <c r="AK295" s="580"/>
      <c r="AL295" s="580"/>
    </row>
    <row r="296" spans="1:39" ht="15" customHeight="1">
      <c r="A296" s="581"/>
      <c r="B296" s="581"/>
      <c r="C296" s="581"/>
      <c r="D296" s="581"/>
      <c r="E296" s="581"/>
      <c r="F296" s="581"/>
      <c r="G296" s="582"/>
      <c r="H296" s="108">
        <v>4.08</v>
      </c>
      <c r="I296" s="109">
        <v>30</v>
      </c>
      <c r="J296" s="112">
        <v>1956</v>
      </c>
      <c r="K296" s="617">
        <v>5.8999999999999997E-2</v>
      </c>
      <c r="L296" s="618"/>
      <c r="M296" s="143">
        <v>-0.08</v>
      </c>
      <c r="N296" s="585"/>
      <c r="O296" s="581"/>
      <c r="P296" s="581"/>
      <c r="Q296" s="581"/>
      <c r="R296" s="581"/>
      <c r="S296" s="581"/>
      <c r="T296" s="581"/>
      <c r="U296" s="581"/>
      <c r="V296" s="581"/>
      <c r="W296" s="581"/>
      <c r="X296" s="581"/>
      <c r="Y296" s="581"/>
      <c r="Z296" s="581"/>
      <c r="AA296" s="581"/>
      <c r="AB296" s="581"/>
      <c r="AC296" s="581"/>
      <c r="AD296" s="581"/>
      <c r="AE296" s="581"/>
      <c r="AF296" s="581"/>
      <c r="AG296" s="581"/>
      <c r="AH296" s="581"/>
      <c r="AI296" s="581"/>
      <c r="AJ296" s="581"/>
      <c r="AK296" s="581"/>
      <c r="AL296" s="581"/>
    </row>
    <row r="297" spans="1:39" ht="15" customHeight="1">
      <c r="A297" s="583"/>
      <c r="B297" s="583"/>
      <c r="C297" s="583"/>
      <c r="D297" s="583"/>
      <c r="E297" s="583"/>
      <c r="F297" s="583"/>
      <c r="G297" s="584"/>
      <c r="H297" s="108">
        <v>4.84</v>
      </c>
      <c r="I297" s="109">
        <v>10</v>
      </c>
      <c r="J297" s="112">
        <v>6845</v>
      </c>
      <c r="K297" s="617">
        <v>6.8000000000000005E-2</v>
      </c>
      <c r="L297" s="618"/>
      <c r="M297" s="143">
        <v>7.0000000000000007E-2</v>
      </c>
      <c r="N297" s="586"/>
      <c r="O297" s="583"/>
      <c r="P297" s="583"/>
      <c r="Q297" s="583"/>
      <c r="R297" s="583"/>
      <c r="S297" s="583"/>
      <c r="T297" s="583"/>
      <c r="U297" s="583"/>
      <c r="V297" s="583"/>
      <c r="W297" s="583"/>
      <c r="X297" s="583"/>
      <c r="Y297" s="583"/>
      <c r="Z297" s="583"/>
      <c r="AA297" s="583"/>
      <c r="AB297" s="583"/>
      <c r="AC297" s="583"/>
      <c r="AD297" s="583"/>
      <c r="AE297" s="583"/>
      <c r="AF297" s="583"/>
      <c r="AG297" s="583"/>
      <c r="AH297" s="583"/>
      <c r="AI297" s="583"/>
      <c r="AJ297" s="583"/>
      <c r="AK297" s="583"/>
      <c r="AL297" s="583"/>
    </row>
    <row r="298" spans="1:39" ht="17.25" customHeight="1">
      <c r="A298" s="574" t="s">
        <v>685</v>
      </c>
      <c r="B298" s="574"/>
      <c r="C298" s="574"/>
      <c r="D298" s="574"/>
      <c r="E298" s="574"/>
      <c r="F298" s="574"/>
      <c r="G298" s="574"/>
      <c r="H298" s="574"/>
      <c r="I298" s="574"/>
      <c r="J298" s="574"/>
      <c r="K298" s="574"/>
      <c r="L298" s="574"/>
      <c r="M298" s="574"/>
      <c r="N298" s="574"/>
      <c r="O298" s="574"/>
      <c r="P298" s="574"/>
      <c r="Q298" s="574"/>
      <c r="R298" s="574"/>
      <c r="S298" s="574"/>
      <c r="T298" s="574"/>
      <c r="U298" s="574"/>
      <c r="V298" s="574"/>
      <c r="W298" s="574"/>
      <c r="X298" s="574"/>
      <c r="Y298" s="574"/>
      <c r="Z298" s="574"/>
      <c r="AA298" s="574"/>
      <c r="AB298" s="574"/>
      <c r="AC298" s="574"/>
      <c r="AD298" s="574"/>
      <c r="AE298" s="574"/>
      <c r="AF298" s="574"/>
      <c r="AG298" s="574"/>
      <c r="AH298" s="574"/>
      <c r="AI298" s="574"/>
      <c r="AJ298" s="574"/>
      <c r="AK298" s="574"/>
      <c r="AL298" s="574"/>
      <c r="AM298" s="574"/>
    </row>
    <row r="299" spans="1:39" ht="24" customHeight="1">
      <c r="A299" s="575" t="s">
        <v>686</v>
      </c>
      <c r="B299" s="575"/>
      <c r="C299" s="575"/>
      <c r="D299" s="575"/>
      <c r="E299" s="575"/>
      <c r="F299" s="575"/>
      <c r="G299" s="576"/>
      <c r="H299" s="108">
        <v>3.2</v>
      </c>
      <c r="I299" s="109">
        <v>355</v>
      </c>
      <c r="J299" s="109">
        <v>478</v>
      </c>
      <c r="K299" s="617">
        <v>0.17</v>
      </c>
      <c r="L299" s="618"/>
      <c r="M299" s="143">
        <v>-0.1</v>
      </c>
      <c r="N299" s="579" t="s">
        <v>687</v>
      </c>
      <c r="O299" s="580"/>
      <c r="P299" s="580"/>
      <c r="Q299" s="580"/>
      <c r="R299" s="580"/>
      <c r="S299" s="580"/>
      <c r="T299" s="580"/>
      <c r="U299" s="580"/>
      <c r="V299" s="580"/>
      <c r="W299" s="580"/>
      <c r="X299" s="580"/>
      <c r="Y299" s="580"/>
      <c r="Z299" s="580"/>
      <c r="AA299" s="580"/>
      <c r="AB299" s="580"/>
      <c r="AC299" s="580"/>
      <c r="AD299" s="580"/>
      <c r="AE299" s="580"/>
      <c r="AF299" s="580"/>
      <c r="AG299" s="580"/>
      <c r="AH299" s="580"/>
      <c r="AI299" s="580"/>
      <c r="AJ299" s="580"/>
      <c r="AK299" s="580"/>
      <c r="AL299" s="580"/>
    </row>
    <row r="300" spans="1:39" ht="16.5" customHeight="1">
      <c r="A300" s="581"/>
      <c r="B300" s="581"/>
      <c r="C300" s="581"/>
      <c r="D300" s="581"/>
      <c r="E300" s="581"/>
      <c r="F300" s="581"/>
      <c r="G300" s="582"/>
      <c r="H300" s="108">
        <v>3.94</v>
      </c>
      <c r="I300" s="109">
        <v>115</v>
      </c>
      <c r="J300" s="216">
        <v>1623</v>
      </c>
      <c r="K300" s="617">
        <v>0.187</v>
      </c>
      <c r="L300" s="618"/>
      <c r="M300" s="110">
        <v>-0.01</v>
      </c>
      <c r="N300" s="585"/>
      <c r="O300" s="581"/>
      <c r="P300" s="581"/>
      <c r="Q300" s="581"/>
      <c r="R300" s="581"/>
      <c r="S300" s="581"/>
      <c r="T300" s="581"/>
      <c r="U300" s="581"/>
      <c r="V300" s="581"/>
      <c r="W300" s="581"/>
      <c r="X300" s="581"/>
      <c r="Y300" s="581"/>
      <c r="Z300" s="581"/>
      <c r="AA300" s="581"/>
      <c r="AB300" s="581"/>
      <c r="AC300" s="581"/>
      <c r="AD300" s="581"/>
      <c r="AE300" s="581"/>
      <c r="AF300" s="581"/>
      <c r="AG300" s="581"/>
      <c r="AH300" s="581"/>
      <c r="AI300" s="581"/>
      <c r="AJ300" s="581"/>
      <c r="AK300" s="581"/>
      <c r="AL300" s="581"/>
    </row>
    <row r="301" spans="1:39" ht="15" customHeight="1">
      <c r="A301" s="583"/>
      <c r="B301" s="583"/>
      <c r="C301" s="583"/>
      <c r="D301" s="583"/>
      <c r="E301" s="583"/>
      <c r="F301" s="583"/>
      <c r="G301" s="584"/>
      <c r="H301" s="108">
        <v>5.0599999999999996</v>
      </c>
      <c r="I301" s="109">
        <v>20</v>
      </c>
      <c r="J301" s="112">
        <v>10336</v>
      </c>
      <c r="K301" s="617">
        <v>0.20699999999999999</v>
      </c>
      <c r="L301" s="618"/>
      <c r="M301" s="143">
        <v>0.1</v>
      </c>
      <c r="N301" s="586"/>
      <c r="O301" s="583"/>
      <c r="P301" s="583"/>
      <c r="Q301" s="583"/>
      <c r="R301" s="583"/>
      <c r="S301" s="583"/>
      <c r="T301" s="583"/>
      <c r="U301" s="583"/>
      <c r="V301" s="583"/>
      <c r="W301" s="583"/>
      <c r="X301" s="583"/>
      <c r="Y301" s="583"/>
      <c r="Z301" s="583"/>
      <c r="AA301" s="583"/>
      <c r="AB301" s="583"/>
      <c r="AC301" s="583"/>
      <c r="AD301" s="583"/>
      <c r="AE301" s="583"/>
      <c r="AF301" s="583"/>
      <c r="AG301" s="583"/>
      <c r="AH301" s="583"/>
      <c r="AI301" s="583"/>
      <c r="AJ301" s="583"/>
      <c r="AK301" s="583"/>
      <c r="AL301" s="583"/>
    </row>
    <row r="302" spans="1:39" ht="16.5" customHeight="1">
      <c r="A302" s="574" t="s">
        <v>688</v>
      </c>
      <c r="B302" s="574"/>
      <c r="C302" s="574"/>
      <c r="D302" s="574"/>
      <c r="E302" s="574"/>
      <c r="F302" s="574"/>
      <c r="G302" s="574"/>
      <c r="H302" s="574"/>
      <c r="I302" s="574"/>
      <c r="J302" s="574"/>
      <c r="K302" s="574"/>
      <c r="L302" s="574"/>
      <c r="M302" s="574"/>
      <c r="N302" s="574"/>
      <c r="O302" s="574"/>
      <c r="P302" s="574"/>
      <c r="Q302" s="574"/>
      <c r="R302" s="574"/>
      <c r="S302" s="574"/>
      <c r="T302" s="574"/>
      <c r="U302" s="574"/>
      <c r="V302" s="574"/>
      <c r="W302" s="574"/>
      <c r="X302" s="574"/>
      <c r="Y302" s="574"/>
      <c r="Z302" s="574"/>
      <c r="AA302" s="574"/>
      <c r="AB302" s="574"/>
      <c r="AC302" s="574"/>
      <c r="AD302" s="574"/>
      <c r="AE302" s="574"/>
      <c r="AF302" s="574"/>
      <c r="AG302" s="574"/>
      <c r="AH302" s="574"/>
      <c r="AI302" s="574"/>
      <c r="AJ302" s="574"/>
      <c r="AK302" s="574"/>
      <c r="AL302" s="574"/>
      <c r="AM302" s="574"/>
    </row>
    <row r="303" spans="1:39" ht="21.75" customHeight="1">
      <c r="A303" s="575" t="s">
        <v>689</v>
      </c>
      <c r="B303" s="575"/>
      <c r="C303" s="575"/>
      <c r="D303" s="575"/>
      <c r="E303" s="575"/>
      <c r="F303" s="575"/>
      <c r="G303" s="576"/>
      <c r="H303" s="108">
        <v>3.48</v>
      </c>
      <c r="I303" s="109">
        <v>345</v>
      </c>
      <c r="J303" s="109">
        <v>759</v>
      </c>
      <c r="K303" s="617">
        <v>0.26200000000000001</v>
      </c>
      <c r="L303" s="618"/>
      <c r="M303" s="102">
        <v>0</v>
      </c>
      <c r="N303" s="579" t="s">
        <v>690</v>
      </c>
      <c r="O303" s="580"/>
      <c r="P303" s="580"/>
      <c r="Q303" s="580"/>
      <c r="R303" s="580"/>
      <c r="S303" s="580"/>
      <c r="T303" s="580"/>
      <c r="U303" s="580"/>
      <c r="V303" s="580"/>
      <c r="W303" s="580"/>
      <c r="X303" s="580"/>
      <c r="Y303" s="580"/>
      <c r="Z303" s="580"/>
      <c r="AA303" s="580"/>
      <c r="AB303" s="580"/>
      <c r="AC303" s="580"/>
      <c r="AD303" s="580"/>
      <c r="AE303" s="580"/>
      <c r="AF303" s="580"/>
      <c r="AG303" s="580"/>
      <c r="AH303" s="580"/>
      <c r="AI303" s="580"/>
      <c r="AJ303" s="580"/>
      <c r="AK303" s="580"/>
      <c r="AL303" s="580"/>
    </row>
    <row r="304" spans="1:39" ht="16.5" customHeight="1">
      <c r="A304" s="581"/>
      <c r="B304" s="581"/>
      <c r="C304" s="581"/>
      <c r="D304" s="581"/>
      <c r="E304" s="581"/>
      <c r="F304" s="581"/>
      <c r="G304" s="582"/>
      <c r="H304" s="157">
        <v>4.07</v>
      </c>
      <c r="I304" s="109">
        <v>130</v>
      </c>
      <c r="J304" s="216">
        <v>2012</v>
      </c>
      <c r="K304" s="621">
        <v>0.26200000000000001</v>
      </c>
      <c r="L304" s="622"/>
      <c r="M304" s="102">
        <v>0</v>
      </c>
      <c r="N304" s="585"/>
      <c r="O304" s="581"/>
      <c r="P304" s="581"/>
      <c r="Q304" s="581"/>
      <c r="R304" s="581"/>
      <c r="S304" s="581"/>
      <c r="T304" s="581"/>
      <c r="U304" s="581"/>
      <c r="V304" s="581"/>
      <c r="W304" s="581"/>
      <c r="X304" s="581"/>
      <c r="Y304" s="581"/>
      <c r="Z304" s="581"/>
      <c r="AA304" s="581"/>
      <c r="AB304" s="581"/>
      <c r="AC304" s="581"/>
      <c r="AD304" s="581"/>
      <c r="AE304" s="581"/>
      <c r="AF304" s="581"/>
      <c r="AG304" s="581"/>
      <c r="AH304" s="581"/>
      <c r="AI304" s="581"/>
      <c r="AJ304" s="581"/>
      <c r="AK304" s="581"/>
      <c r="AL304" s="581"/>
    </row>
    <row r="305" spans="1:39" ht="15.75" customHeight="1">
      <c r="A305" s="583"/>
      <c r="B305" s="583"/>
      <c r="C305" s="583"/>
      <c r="D305" s="583"/>
      <c r="E305" s="583"/>
      <c r="F305" s="583"/>
      <c r="G305" s="584"/>
      <c r="H305" s="108">
        <v>4.96</v>
      </c>
      <c r="I305" s="109">
        <v>30</v>
      </c>
      <c r="J305" s="112">
        <v>8761</v>
      </c>
      <c r="K305" s="617">
        <v>0.26300000000000001</v>
      </c>
      <c r="L305" s="618"/>
      <c r="M305" s="102">
        <v>0</v>
      </c>
      <c r="N305" s="586"/>
      <c r="O305" s="583"/>
      <c r="P305" s="583"/>
      <c r="Q305" s="583"/>
      <c r="R305" s="583"/>
      <c r="S305" s="583"/>
      <c r="T305" s="583"/>
      <c r="U305" s="583"/>
      <c r="V305" s="583"/>
      <c r="W305" s="583"/>
      <c r="X305" s="583"/>
      <c r="Y305" s="583"/>
      <c r="Z305" s="583"/>
      <c r="AA305" s="583"/>
      <c r="AB305" s="583"/>
      <c r="AC305" s="583"/>
      <c r="AD305" s="583"/>
      <c r="AE305" s="583"/>
      <c r="AF305" s="583"/>
      <c r="AG305" s="583"/>
      <c r="AH305" s="583"/>
      <c r="AI305" s="583"/>
      <c r="AJ305" s="583"/>
      <c r="AK305" s="583"/>
      <c r="AL305" s="583"/>
    </row>
    <row r="306" spans="1:39" ht="17.25" customHeight="1">
      <c r="A306" s="574" t="s">
        <v>691</v>
      </c>
      <c r="B306" s="574"/>
      <c r="C306" s="574"/>
      <c r="D306" s="574"/>
      <c r="E306" s="574"/>
      <c r="F306" s="574"/>
      <c r="G306" s="574"/>
      <c r="H306" s="574"/>
      <c r="I306" s="574"/>
      <c r="J306" s="574"/>
      <c r="K306" s="574"/>
      <c r="L306" s="574"/>
      <c r="M306" s="574"/>
      <c r="N306" s="574"/>
      <c r="O306" s="574"/>
      <c r="P306" s="574"/>
      <c r="Q306" s="574"/>
      <c r="R306" s="574"/>
      <c r="S306" s="574"/>
      <c r="T306" s="574"/>
      <c r="U306" s="574"/>
      <c r="V306" s="574"/>
      <c r="W306" s="574"/>
      <c r="X306" s="574"/>
      <c r="Y306" s="574"/>
      <c r="Z306" s="574"/>
      <c r="AA306" s="574"/>
      <c r="AB306" s="574"/>
      <c r="AC306" s="574"/>
      <c r="AD306" s="574"/>
      <c r="AE306" s="574"/>
      <c r="AF306" s="574"/>
      <c r="AG306" s="574"/>
      <c r="AH306" s="574"/>
      <c r="AI306" s="574"/>
      <c r="AJ306" s="574"/>
      <c r="AK306" s="574"/>
      <c r="AL306" s="574"/>
      <c r="AM306" s="574"/>
    </row>
    <row r="307" spans="1:39" ht="53.25" customHeight="1">
      <c r="A307" s="120" t="s">
        <v>381</v>
      </c>
      <c r="B307" s="595" t="s">
        <v>692</v>
      </c>
      <c r="C307" s="596"/>
      <c r="D307" s="596"/>
      <c r="E307" s="596"/>
      <c r="F307" s="596"/>
      <c r="G307" s="597"/>
      <c r="H307" s="150" t="s">
        <v>383</v>
      </c>
      <c r="I307" s="122" t="s">
        <v>453</v>
      </c>
      <c r="J307" s="636" t="s">
        <v>693</v>
      </c>
      <c r="K307" s="599"/>
      <c r="L307" s="124" t="s">
        <v>694</v>
      </c>
      <c r="M307" s="52" t="s">
        <v>422</v>
      </c>
      <c r="N307" s="637" t="s">
        <v>695</v>
      </c>
      <c r="O307" s="575"/>
      <c r="P307" s="576"/>
      <c r="Q307" s="598" t="s">
        <v>696</v>
      </c>
      <c r="R307" s="636"/>
      <c r="S307" s="575" t="s">
        <v>697</v>
      </c>
      <c r="T307" s="575"/>
      <c r="U307" s="575"/>
      <c r="V307" s="575"/>
      <c r="W307" s="575"/>
      <c r="X307" s="575"/>
      <c r="Y307" s="575"/>
      <c r="Z307" s="575"/>
      <c r="AA307" s="575"/>
      <c r="AB307" s="575"/>
      <c r="AC307" s="638" t="s">
        <v>391</v>
      </c>
      <c r="AD307" s="638"/>
      <c r="AE307" s="638"/>
      <c r="AF307" s="575" t="s">
        <v>698</v>
      </c>
      <c r="AG307" s="575"/>
      <c r="AH307" s="575"/>
      <c r="AI307" s="575"/>
      <c r="AJ307" s="639" t="s">
        <v>699</v>
      </c>
      <c r="AK307" s="640"/>
    </row>
    <row r="308" spans="1:39" ht="17.25" customHeight="1">
      <c r="A308" s="207">
        <v>92</v>
      </c>
      <c r="B308" s="629">
        <v>111</v>
      </c>
      <c r="C308" s="630"/>
      <c r="D308" s="631">
        <v>71</v>
      </c>
      <c r="E308" s="631"/>
      <c r="F308" s="631"/>
      <c r="G308" s="217">
        <v>6</v>
      </c>
      <c r="H308" s="103">
        <v>3.5</v>
      </c>
      <c r="I308" s="105">
        <v>20</v>
      </c>
      <c r="J308" s="632">
        <v>728</v>
      </c>
      <c r="K308" s="633"/>
      <c r="L308" s="218">
        <v>1.4999999999999999E-2</v>
      </c>
      <c r="M308" s="106">
        <v>7.0000000000000007E-2</v>
      </c>
      <c r="N308" s="612" t="s">
        <v>700</v>
      </c>
      <c r="O308" s="614"/>
      <c r="P308" s="613"/>
      <c r="Q308" s="634">
        <v>401</v>
      </c>
      <c r="R308" s="635"/>
      <c r="S308" s="623" t="s">
        <v>701</v>
      </c>
      <c r="T308" s="623"/>
      <c r="U308" s="623"/>
      <c r="V308" s="623"/>
      <c r="W308" s="623" t="s">
        <v>702</v>
      </c>
      <c r="X308" s="623"/>
      <c r="Y308" s="623"/>
      <c r="Z308" s="623"/>
      <c r="AA308" s="623"/>
      <c r="AB308" s="623"/>
      <c r="AC308" s="624">
        <v>3.6909999999999998</v>
      </c>
      <c r="AD308" s="624"/>
      <c r="AE308" s="624"/>
      <c r="AF308" s="614" t="s">
        <v>703</v>
      </c>
      <c r="AG308" s="614"/>
      <c r="AH308" s="614"/>
      <c r="AI308" s="614"/>
      <c r="AJ308" s="625">
        <v>0</v>
      </c>
      <c r="AK308" s="626"/>
    </row>
    <row r="309" spans="1:39" ht="15.75" customHeight="1">
      <c r="A309" s="581"/>
      <c r="B309" s="581"/>
      <c r="C309" s="581"/>
      <c r="D309" s="581"/>
      <c r="E309" s="581"/>
      <c r="F309" s="581"/>
      <c r="G309" s="582"/>
      <c r="H309" s="103">
        <v>3.84</v>
      </c>
      <c r="I309" s="105">
        <v>10</v>
      </c>
      <c r="J309" s="627">
        <v>1274</v>
      </c>
      <c r="K309" s="628"/>
      <c r="L309" s="218">
        <v>1.2999999999999999E-2</v>
      </c>
      <c r="M309" s="106">
        <v>-7.0000000000000007E-2</v>
      </c>
      <c r="N309" s="585"/>
      <c r="O309" s="581"/>
      <c r="P309" s="581"/>
      <c r="Q309" s="581"/>
      <c r="R309" s="581"/>
      <c r="S309" s="581"/>
      <c r="T309" s="581"/>
      <c r="U309" s="581"/>
      <c r="V309" s="581"/>
      <c r="W309" s="581"/>
      <c r="X309" s="581"/>
      <c r="Y309" s="581"/>
      <c r="Z309" s="581"/>
      <c r="AA309" s="581"/>
      <c r="AB309" s="581"/>
      <c r="AC309" s="581"/>
      <c r="AD309" s="581"/>
      <c r="AE309" s="581"/>
      <c r="AF309" s="581"/>
      <c r="AG309" s="581"/>
      <c r="AH309" s="581"/>
      <c r="AI309" s="581"/>
      <c r="AJ309" s="581"/>
      <c r="AK309" s="581"/>
    </row>
    <row r="310" spans="1:39" ht="16.5" customHeight="1">
      <c r="A310" s="583"/>
      <c r="B310" s="583"/>
      <c r="C310" s="583"/>
      <c r="D310" s="583"/>
      <c r="E310" s="583"/>
      <c r="F310" s="583"/>
      <c r="G310" s="584"/>
      <c r="H310" s="103">
        <v>4.3</v>
      </c>
      <c r="I310" s="118">
        <v>5</v>
      </c>
      <c r="J310" s="627">
        <v>2720</v>
      </c>
      <c r="K310" s="628"/>
      <c r="L310" s="218">
        <v>1.4E-2</v>
      </c>
      <c r="M310" s="106">
        <v>0</v>
      </c>
      <c r="N310" s="586"/>
      <c r="O310" s="583"/>
      <c r="P310" s="583"/>
      <c r="Q310" s="583"/>
      <c r="R310" s="583"/>
      <c r="S310" s="583"/>
      <c r="T310" s="583"/>
      <c r="U310" s="583"/>
      <c r="V310" s="583"/>
      <c r="W310" s="583"/>
      <c r="X310" s="583"/>
      <c r="Y310" s="583"/>
      <c r="Z310" s="583"/>
      <c r="AA310" s="583"/>
      <c r="AB310" s="583"/>
      <c r="AC310" s="583"/>
      <c r="AD310" s="583"/>
      <c r="AE310" s="583"/>
      <c r="AF310" s="583"/>
      <c r="AG310" s="583"/>
      <c r="AH310" s="583"/>
      <c r="AI310" s="583"/>
      <c r="AJ310" s="583"/>
      <c r="AK310" s="583"/>
    </row>
    <row r="311" spans="1:39" ht="16.5" customHeight="1">
      <c r="A311" s="574" t="s">
        <v>374</v>
      </c>
      <c r="B311" s="574"/>
      <c r="C311" s="574"/>
      <c r="D311" s="574"/>
      <c r="E311" s="574"/>
      <c r="F311" s="574"/>
      <c r="G311" s="574"/>
      <c r="H311" s="574"/>
      <c r="I311" s="574"/>
      <c r="J311" s="574"/>
      <c r="K311" s="574"/>
      <c r="L311" s="574"/>
      <c r="M311" s="574"/>
      <c r="N311" s="574"/>
      <c r="O311" s="574"/>
      <c r="P311" s="574"/>
      <c r="Q311" s="574"/>
      <c r="R311" s="574"/>
      <c r="S311" s="574"/>
      <c r="T311" s="574"/>
      <c r="U311" s="574"/>
      <c r="V311" s="574"/>
      <c r="W311" s="574"/>
      <c r="X311" s="574"/>
      <c r="Y311" s="574"/>
      <c r="Z311" s="574"/>
      <c r="AA311" s="574"/>
      <c r="AB311" s="574"/>
      <c r="AC311" s="574"/>
      <c r="AD311" s="574"/>
      <c r="AE311" s="574"/>
      <c r="AF311" s="574"/>
      <c r="AG311" s="574"/>
      <c r="AH311" s="574"/>
      <c r="AI311" s="574"/>
      <c r="AJ311" s="574"/>
      <c r="AK311" s="574"/>
      <c r="AL311" s="574"/>
      <c r="AM311" s="574"/>
    </row>
    <row r="312" spans="1:39" ht="21.75" customHeight="1">
      <c r="A312" s="575" t="s">
        <v>704</v>
      </c>
      <c r="B312" s="575"/>
      <c r="C312" s="575"/>
      <c r="D312" s="575"/>
      <c r="E312" s="575"/>
      <c r="F312" s="575"/>
      <c r="G312" s="576"/>
      <c r="H312" s="108">
        <v>3.5</v>
      </c>
      <c r="I312" s="109">
        <v>350</v>
      </c>
      <c r="J312" s="109">
        <v>607</v>
      </c>
      <c r="K312" s="617">
        <v>0.21199999999999999</v>
      </c>
      <c r="L312" s="618"/>
      <c r="M312" s="106">
        <v>0</v>
      </c>
      <c r="N312" s="579" t="s">
        <v>705</v>
      </c>
      <c r="O312" s="580"/>
      <c r="P312" s="580"/>
      <c r="Q312" s="580"/>
      <c r="R312" s="580"/>
      <c r="S312" s="580"/>
      <c r="T312" s="580"/>
      <c r="U312" s="580"/>
      <c r="V312" s="580"/>
      <c r="W312" s="580"/>
      <c r="X312" s="580"/>
      <c r="Y312" s="580"/>
      <c r="Z312" s="580"/>
      <c r="AA312" s="580"/>
      <c r="AB312" s="580"/>
      <c r="AC312" s="580"/>
      <c r="AD312" s="580"/>
      <c r="AE312" s="580"/>
      <c r="AF312" s="580"/>
      <c r="AG312" s="580"/>
      <c r="AH312" s="580"/>
      <c r="AI312" s="580"/>
      <c r="AJ312" s="580"/>
      <c r="AK312" s="580"/>
      <c r="AL312" s="580"/>
    </row>
    <row r="313" spans="1:39" ht="15" customHeight="1">
      <c r="A313" s="581"/>
      <c r="B313" s="581"/>
      <c r="C313" s="581"/>
      <c r="D313" s="581"/>
      <c r="E313" s="581"/>
      <c r="F313" s="581"/>
      <c r="G313" s="582"/>
      <c r="H313" s="108">
        <v>4.07</v>
      </c>
      <c r="I313" s="146">
        <v>125</v>
      </c>
      <c r="J313" s="112">
        <v>1553</v>
      </c>
      <c r="K313" s="617">
        <v>0.19400000000000001</v>
      </c>
      <c r="L313" s="618"/>
      <c r="M313" s="174">
        <v>-0.08</v>
      </c>
      <c r="N313" s="585"/>
      <c r="O313" s="581"/>
      <c r="P313" s="581"/>
      <c r="Q313" s="581"/>
      <c r="R313" s="581"/>
      <c r="S313" s="581"/>
      <c r="T313" s="581"/>
      <c r="U313" s="581"/>
      <c r="V313" s="581"/>
      <c r="W313" s="581"/>
      <c r="X313" s="581"/>
      <c r="Y313" s="581"/>
      <c r="Z313" s="581"/>
      <c r="AA313" s="581"/>
      <c r="AB313" s="581"/>
      <c r="AC313" s="581"/>
      <c r="AD313" s="581"/>
      <c r="AE313" s="581"/>
      <c r="AF313" s="581"/>
      <c r="AG313" s="581"/>
      <c r="AH313" s="581"/>
      <c r="AI313" s="581"/>
      <c r="AJ313" s="581"/>
      <c r="AK313" s="581"/>
      <c r="AL313" s="581"/>
    </row>
    <row r="314" spans="1:39" ht="16.5" customHeight="1">
      <c r="A314" s="583"/>
      <c r="B314" s="583"/>
      <c r="C314" s="583"/>
      <c r="D314" s="583"/>
      <c r="E314" s="583"/>
      <c r="F314" s="583"/>
      <c r="G314" s="584"/>
      <c r="H314" s="108">
        <v>5.28</v>
      </c>
      <c r="I314" s="154">
        <v>20</v>
      </c>
      <c r="J314" s="216">
        <v>11409</v>
      </c>
      <c r="K314" s="621">
        <v>0.22800000000000001</v>
      </c>
      <c r="L314" s="622"/>
      <c r="M314" s="106">
        <v>0.08</v>
      </c>
      <c r="N314" s="586"/>
      <c r="O314" s="583"/>
      <c r="P314" s="583"/>
      <c r="Q314" s="583"/>
      <c r="R314" s="583"/>
      <c r="S314" s="583"/>
      <c r="T314" s="583"/>
      <c r="U314" s="583"/>
      <c r="V314" s="583"/>
      <c r="W314" s="583"/>
      <c r="X314" s="583"/>
      <c r="Y314" s="583"/>
      <c r="Z314" s="583"/>
      <c r="AA314" s="583"/>
      <c r="AB314" s="583"/>
      <c r="AC314" s="583"/>
      <c r="AD314" s="583"/>
      <c r="AE314" s="583"/>
      <c r="AF314" s="583"/>
      <c r="AG314" s="583"/>
      <c r="AH314" s="583"/>
      <c r="AI314" s="583"/>
      <c r="AJ314" s="583"/>
      <c r="AK314" s="583"/>
      <c r="AL314" s="583"/>
    </row>
    <row r="315" spans="1:39" ht="16.5" customHeight="1">
      <c r="A315" s="574" t="s">
        <v>706</v>
      </c>
      <c r="B315" s="574"/>
      <c r="C315" s="574"/>
      <c r="D315" s="574"/>
      <c r="E315" s="574"/>
      <c r="F315" s="574"/>
      <c r="G315" s="574"/>
      <c r="H315" s="574"/>
      <c r="I315" s="574"/>
      <c r="J315" s="574"/>
      <c r="K315" s="574"/>
      <c r="L315" s="574"/>
      <c r="M315" s="574"/>
      <c r="N315" s="574"/>
      <c r="O315" s="574"/>
      <c r="P315" s="574"/>
      <c r="Q315" s="574"/>
      <c r="R315" s="574"/>
      <c r="S315" s="574"/>
      <c r="T315" s="574"/>
      <c r="U315" s="574"/>
      <c r="V315" s="574"/>
      <c r="W315" s="574"/>
      <c r="X315" s="574"/>
      <c r="Y315" s="574"/>
      <c r="Z315" s="574"/>
      <c r="AA315" s="574"/>
      <c r="AB315" s="574"/>
      <c r="AC315" s="574"/>
      <c r="AD315" s="574"/>
      <c r="AE315" s="574"/>
      <c r="AF315" s="574"/>
      <c r="AG315" s="574"/>
      <c r="AH315" s="574"/>
      <c r="AI315" s="574"/>
      <c r="AJ315" s="574"/>
      <c r="AK315" s="574"/>
      <c r="AL315" s="574"/>
      <c r="AM315" s="574"/>
    </row>
    <row r="316" spans="1:39" ht="24" customHeight="1">
      <c r="A316" s="575" t="s">
        <v>707</v>
      </c>
      <c r="B316" s="575"/>
      <c r="C316" s="575"/>
      <c r="D316" s="575"/>
      <c r="E316" s="575"/>
      <c r="F316" s="575"/>
      <c r="G316" s="576"/>
      <c r="H316" s="108">
        <v>3.45</v>
      </c>
      <c r="I316" s="109">
        <v>75</v>
      </c>
      <c r="J316" s="109">
        <v>547</v>
      </c>
      <c r="K316" s="617">
        <v>4.1000000000000002E-2</v>
      </c>
      <c r="L316" s="618"/>
      <c r="M316" s="143">
        <v>-0.1</v>
      </c>
      <c r="N316" s="579" t="s">
        <v>708</v>
      </c>
      <c r="O316" s="580"/>
      <c r="P316" s="580"/>
      <c r="Q316" s="580"/>
      <c r="R316" s="580"/>
      <c r="S316" s="580"/>
      <c r="T316" s="580"/>
      <c r="U316" s="580"/>
      <c r="V316" s="580"/>
      <c r="W316" s="580"/>
      <c r="X316" s="580"/>
      <c r="Y316" s="580"/>
      <c r="Z316" s="580"/>
      <c r="AA316" s="580"/>
      <c r="AB316" s="580"/>
      <c r="AC316" s="580"/>
      <c r="AD316" s="580"/>
      <c r="AE316" s="580"/>
      <c r="AF316" s="580"/>
      <c r="AG316" s="580"/>
      <c r="AH316" s="580"/>
      <c r="AI316" s="580"/>
      <c r="AJ316" s="580"/>
      <c r="AK316" s="580"/>
      <c r="AL316" s="580"/>
    </row>
    <row r="317" spans="1:39" ht="15" customHeight="1">
      <c r="A317" s="581"/>
      <c r="B317" s="581"/>
      <c r="C317" s="581"/>
      <c r="D317" s="581"/>
      <c r="E317" s="581"/>
      <c r="F317" s="581"/>
      <c r="G317" s="582"/>
      <c r="H317" s="108">
        <v>4.3099999999999996</v>
      </c>
      <c r="I317" s="109">
        <v>20</v>
      </c>
      <c r="J317" s="112">
        <v>2177</v>
      </c>
      <c r="K317" s="617">
        <v>4.3999999999999997E-2</v>
      </c>
      <c r="L317" s="618"/>
      <c r="M317" s="143">
        <v>-0.05</v>
      </c>
      <c r="N317" s="585"/>
      <c r="O317" s="581"/>
      <c r="P317" s="581"/>
      <c r="Q317" s="581"/>
      <c r="R317" s="581"/>
      <c r="S317" s="581"/>
      <c r="T317" s="581"/>
      <c r="U317" s="581"/>
      <c r="V317" s="581"/>
      <c r="W317" s="581"/>
      <c r="X317" s="581"/>
      <c r="Y317" s="581"/>
      <c r="Z317" s="581"/>
      <c r="AA317" s="581"/>
      <c r="AB317" s="581"/>
      <c r="AC317" s="581"/>
      <c r="AD317" s="581"/>
      <c r="AE317" s="581"/>
      <c r="AF317" s="581"/>
      <c r="AG317" s="581"/>
      <c r="AH317" s="581"/>
      <c r="AI317" s="581"/>
      <c r="AJ317" s="581"/>
      <c r="AK317" s="581"/>
      <c r="AL317" s="581"/>
    </row>
    <row r="318" spans="1:39" ht="15" customHeight="1">
      <c r="A318" s="583"/>
      <c r="B318" s="583"/>
      <c r="C318" s="583"/>
      <c r="D318" s="583"/>
      <c r="E318" s="583"/>
      <c r="F318" s="583"/>
      <c r="G318" s="584"/>
      <c r="H318" s="108">
        <v>5.29</v>
      </c>
      <c r="I318" s="141">
        <v>5</v>
      </c>
      <c r="J318" s="112">
        <v>10493</v>
      </c>
      <c r="K318" s="617">
        <v>5.1999999999999998E-2</v>
      </c>
      <c r="L318" s="618"/>
      <c r="M318" s="174">
        <v>0.15</v>
      </c>
      <c r="N318" s="586"/>
      <c r="O318" s="583"/>
      <c r="P318" s="583"/>
      <c r="Q318" s="583"/>
      <c r="R318" s="583"/>
      <c r="S318" s="583"/>
      <c r="T318" s="583"/>
      <c r="U318" s="583"/>
      <c r="V318" s="583"/>
      <c r="W318" s="583"/>
      <c r="X318" s="583"/>
      <c r="Y318" s="583"/>
      <c r="Z318" s="583"/>
      <c r="AA318" s="583"/>
      <c r="AB318" s="583"/>
      <c r="AC318" s="583"/>
      <c r="AD318" s="583"/>
      <c r="AE318" s="583"/>
      <c r="AF318" s="583"/>
      <c r="AG318" s="583"/>
      <c r="AH318" s="583"/>
      <c r="AI318" s="583"/>
      <c r="AJ318" s="583"/>
      <c r="AK318" s="583"/>
      <c r="AL318" s="583"/>
    </row>
    <row r="319" spans="1:39" ht="16.5" customHeight="1">
      <c r="A319" s="574" t="s">
        <v>709</v>
      </c>
      <c r="B319" s="574"/>
      <c r="C319" s="574"/>
      <c r="D319" s="574"/>
      <c r="E319" s="574"/>
      <c r="F319" s="574"/>
      <c r="G319" s="574"/>
      <c r="H319" s="574"/>
      <c r="I319" s="574"/>
      <c r="J319" s="574"/>
      <c r="K319" s="574"/>
      <c r="L319" s="574"/>
      <c r="M319" s="574"/>
      <c r="N319" s="574"/>
      <c r="O319" s="574"/>
      <c r="P319" s="574"/>
      <c r="Q319" s="574"/>
      <c r="R319" s="574"/>
      <c r="S319" s="574"/>
      <c r="T319" s="574"/>
      <c r="U319" s="574"/>
      <c r="V319" s="574"/>
      <c r="W319" s="574"/>
      <c r="X319" s="574"/>
      <c r="Y319" s="574"/>
      <c r="Z319" s="574"/>
      <c r="AA319" s="574"/>
      <c r="AB319" s="574"/>
      <c r="AC319" s="574"/>
      <c r="AD319" s="574"/>
      <c r="AE319" s="574"/>
      <c r="AF319" s="574"/>
      <c r="AG319" s="574"/>
      <c r="AH319" s="574"/>
      <c r="AI319" s="574"/>
      <c r="AJ319" s="574"/>
      <c r="AK319" s="574"/>
      <c r="AL319" s="574"/>
      <c r="AM319" s="574"/>
    </row>
    <row r="320" spans="1:39" ht="24" customHeight="1">
      <c r="A320" s="575" t="s">
        <v>710</v>
      </c>
      <c r="B320" s="575"/>
      <c r="C320" s="575"/>
      <c r="D320" s="575"/>
      <c r="E320" s="575"/>
      <c r="F320" s="575"/>
      <c r="G320" s="576"/>
      <c r="H320" s="108">
        <v>2.9</v>
      </c>
      <c r="I320" s="109">
        <v>355</v>
      </c>
      <c r="J320" s="109">
        <v>226</v>
      </c>
      <c r="K320" s="617">
        <v>0.08</v>
      </c>
      <c r="L320" s="618"/>
      <c r="M320" s="143">
        <v>-0.02</v>
      </c>
      <c r="N320" s="579" t="s">
        <v>711</v>
      </c>
      <c r="O320" s="580"/>
      <c r="P320" s="580"/>
      <c r="Q320" s="580"/>
      <c r="R320" s="580"/>
      <c r="S320" s="580"/>
      <c r="T320" s="580"/>
      <c r="U320" s="580"/>
      <c r="V320" s="580"/>
      <c r="W320" s="580"/>
      <c r="X320" s="580"/>
      <c r="Y320" s="580"/>
      <c r="Z320" s="580"/>
      <c r="AA320" s="580"/>
      <c r="AB320" s="580"/>
      <c r="AC320" s="580"/>
      <c r="AD320" s="580"/>
      <c r="AE320" s="580"/>
      <c r="AF320" s="580"/>
      <c r="AG320" s="580"/>
      <c r="AH320" s="580"/>
      <c r="AI320" s="580"/>
      <c r="AJ320" s="580"/>
      <c r="AK320" s="580"/>
      <c r="AL320" s="580"/>
    </row>
    <row r="321" spans="1:39" ht="16.5" customHeight="1">
      <c r="A321" s="581"/>
      <c r="B321" s="581"/>
      <c r="C321" s="581"/>
      <c r="D321" s="581"/>
      <c r="E321" s="581"/>
      <c r="F321" s="581"/>
      <c r="G321" s="582"/>
      <c r="H321" s="157">
        <v>4.0599999999999996</v>
      </c>
      <c r="I321" s="109">
        <v>50</v>
      </c>
      <c r="J321" s="112">
        <v>1457</v>
      </c>
      <c r="K321" s="617">
        <v>7.2999999999999995E-2</v>
      </c>
      <c r="L321" s="618"/>
      <c r="M321" s="143">
        <v>-0.12</v>
      </c>
      <c r="N321" s="585"/>
      <c r="O321" s="581"/>
      <c r="P321" s="581"/>
      <c r="Q321" s="581"/>
      <c r="R321" s="581"/>
      <c r="S321" s="581"/>
      <c r="T321" s="581"/>
      <c r="U321" s="581"/>
      <c r="V321" s="581"/>
      <c r="W321" s="581"/>
      <c r="X321" s="581"/>
      <c r="Y321" s="581"/>
      <c r="Z321" s="581"/>
      <c r="AA321" s="581"/>
      <c r="AB321" s="581"/>
      <c r="AC321" s="581"/>
      <c r="AD321" s="581"/>
      <c r="AE321" s="581"/>
      <c r="AF321" s="581"/>
      <c r="AG321" s="581"/>
      <c r="AH321" s="581"/>
      <c r="AI321" s="581"/>
      <c r="AJ321" s="581"/>
      <c r="AK321" s="581"/>
      <c r="AL321" s="581"/>
    </row>
    <row r="322" spans="1:39" ht="15" customHeight="1">
      <c r="A322" s="583"/>
      <c r="B322" s="583"/>
      <c r="C322" s="583"/>
      <c r="D322" s="583"/>
      <c r="E322" s="583"/>
      <c r="F322" s="583"/>
      <c r="G322" s="584"/>
      <c r="H322" s="108">
        <v>5.36</v>
      </c>
      <c r="I322" s="619" t="s">
        <v>712</v>
      </c>
      <c r="J322" s="620"/>
      <c r="K322" s="617">
        <v>9.4E-2</v>
      </c>
      <c r="L322" s="618"/>
      <c r="M322" s="174">
        <v>0.14000000000000001</v>
      </c>
      <c r="N322" s="586"/>
      <c r="O322" s="583"/>
      <c r="P322" s="583"/>
      <c r="Q322" s="583"/>
      <c r="R322" s="583"/>
      <c r="S322" s="583"/>
      <c r="T322" s="583"/>
      <c r="U322" s="583"/>
      <c r="V322" s="583"/>
      <c r="W322" s="583"/>
      <c r="X322" s="583"/>
      <c r="Y322" s="583"/>
      <c r="Z322" s="583"/>
      <c r="AA322" s="583"/>
      <c r="AB322" s="583"/>
      <c r="AC322" s="583"/>
      <c r="AD322" s="583"/>
      <c r="AE322" s="583"/>
      <c r="AF322" s="583"/>
      <c r="AG322" s="583"/>
      <c r="AH322" s="583"/>
      <c r="AI322" s="583"/>
      <c r="AJ322" s="583"/>
      <c r="AK322" s="583"/>
      <c r="AL322" s="583"/>
    </row>
    <row r="323" spans="1:39" ht="16.5" customHeight="1">
      <c r="A323" s="574" t="s">
        <v>713</v>
      </c>
      <c r="B323" s="574"/>
      <c r="C323" s="574"/>
      <c r="D323" s="574"/>
      <c r="E323" s="574"/>
      <c r="F323" s="574"/>
      <c r="G323" s="574"/>
      <c r="H323" s="574"/>
      <c r="I323" s="574"/>
      <c r="J323" s="574"/>
      <c r="K323" s="574"/>
      <c r="L323" s="574"/>
      <c r="M323" s="574"/>
      <c r="N323" s="574"/>
      <c r="O323" s="574"/>
      <c r="P323" s="574"/>
      <c r="Q323" s="574"/>
      <c r="R323" s="574"/>
      <c r="S323" s="574"/>
      <c r="T323" s="574"/>
      <c r="U323" s="574"/>
      <c r="V323" s="574"/>
      <c r="W323" s="574"/>
      <c r="X323" s="574"/>
      <c r="Y323" s="574"/>
      <c r="Z323" s="574"/>
      <c r="AA323" s="574"/>
      <c r="AB323" s="574"/>
      <c r="AC323" s="574"/>
      <c r="AD323" s="574"/>
      <c r="AE323" s="574"/>
      <c r="AF323" s="574"/>
      <c r="AG323" s="574"/>
      <c r="AH323" s="574"/>
      <c r="AI323" s="574"/>
      <c r="AJ323" s="574"/>
      <c r="AK323" s="574"/>
      <c r="AL323" s="574"/>
      <c r="AM323" s="574"/>
    </row>
    <row r="324" spans="1:39" ht="24" customHeight="1">
      <c r="A324" s="575" t="s">
        <v>714</v>
      </c>
      <c r="B324" s="575"/>
      <c r="C324" s="575"/>
      <c r="D324" s="575"/>
      <c r="E324" s="575"/>
      <c r="F324" s="575"/>
      <c r="G324" s="576"/>
      <c r="H324" s="103">
        <v>4.79</v>
      </c>
      <c r="I324" s="105">
        <v>340</v>
      </c>
      <c r="J324" s="219">
        <v>4994</v>
      </c>
      <c r="K324" s="610">
        <v>1.698</v>
      </c>
      <c r="L324" s="611"/>
      <c r="M324" s="153">
        <v>0</v>
      </c>
      <c r="N324" s="612" t="s">
        <v>715</v>
      </c>
      <c r="O324" s="614"/>
      <c r="P324" s="614"/>
      <c r="Q324" s="614"/>
      <c r="R324" s="614"/>
      <c r="S324" s="614"/>
      <c r="T324" s="614"/>
      <c r="U324" s="614"/>
      <c r="V324" s="614"/>
      <c r="W324" s="614"/>
      <c r="X324" s="614"/>
      <c r="Y324" s="614"/>
      <c r="Z324" s="614"/>
      <c r="AA324" s="614"/>
      <c r="AB324" s="614"/>
      <c r="AC324" s="614"/>
      <c r="AD324" s="614"/>
      <c r="AE324" s="614"/>
      <c r="AF324" s="614"/>
      <c r="AG324" s="614"/>
      <c r="AH324" s="614"/>
      <c r="AI324" s="614"/>
      <c r="AJ324" s="614"/>
      <c r="AK324" s="614"/>
      <c r="AL324" s="614"/>
    </row>
    <row r="325" spans="1:39" ht="15.75" customHeight="1">
      <c r="A325" s="581"/>
      <c r="B325" s="581"/>
      <c r="C325" s="581"/>
      <c r="D325" s="581"/>
      <c r="E325" s="581"/>
      <c r="F325" s="581"/>
      <c r="G325" s="582"/>
      <c r="H325" s="103">
        <v>4.97</v>
      </c>
      <c r="I325" s="105">
        <v>260</v>
      </c>
      <c r="J325" s="107">
        <v>6725</v>
      </c>
      <c r="K325" s="615">
        <v>1.7490000000000001</v>
      </c>
      <c r="L325" s="616"/>
      <c r="M325" s="106">
        <v>0.03</v>
      </c>
      <c r="N325" s="585"/>
      <c r="O325" s="581"/>
      <c r="P325" s="581"/>
      <c r="Q325" s="581"/>
      <c r="R325" s="581"/>
      <c r="S325" s="581"/>
      <c r="T325" s="581"/>
      <c r="U325" s="581"/>
      <c r="V325" s="581"/>
      <c r="W325" s="581"/>
      <c r="X325" s="581"/>
      <c r="Y325" s="581"/>
      <c r="Z325" s="581"/>
      <c r="AA325" s="581"/>
      <c r="AB325" s="581"/>
      <c r="AC325" s="581"/>
      <c r="AD325" s="581"/>
      <c r="AE325" s="581"/>
      <c r="AF325" s="581"/>
      <c r="AG325" s="581"/>
      <c r="AH325" s="581"/>
      <c r="AI325" s="581"/>
      <c r="AJ325" s="581"/>
      <c r="AK325" s="581"/>
      <c r="AL325" s="581"/>
    </row>
    <row r="326" spans="1:39" ht="15.75" customHeight="1">
      <c r="A326" s="583"/>
      <c r="B326" s="583"/>
      <c r="C326" s="583"/>
      <c r="D326" s="583"/>
      <c r="E326" s="583"/>
      <c r="F326" s="583"/>
      <c r="G326" s="584"/>
      <c r="H326" s="103">
        <v>5.3</v>
      </c>
      <c r="I326" s="220">
        <v>140</v>
      </c>
      <c r="J326" s="107">
        <v>11604</v>
      </c>
      <c r="K326" s="615">
        <v>1.625</v>
      </c>
      <c r="L326" s="616"/>
      <c r="M326" s="106">
        <v>-0.04</v>
      </c>
      <c r="N326" s="586"/>
      <c r="O326" s="583"/>
      <c r="P326" s="583"/>
      <c r="Q326" s="583"/>
      <c r="R326" s="583"/>
      <c r="S326" s="583"/>
      <c r="T326" s="583"/>
      <c r="U326" s="583"/>
      <c r="V326" s="583"/>
      <c r="W326" s="583"/>
      <c r="X326" s="583"/>
      <c r="Y326" s="583"/>
      <c r="Z326" s="583"/>
      <c r="AA326" s="583"/>
      <c r="AB326" s="583"/>
      <c r="AC326" s="583"/>
      <c r="AD326" s="583"/>
      <c r="AE326" s="583"/>
      <c r="AF326" s="583"/>
      <c r="AG326" s="583"/>
      <c r="AH326" s="583"/>
      <c r="AI326" s="583"/>
      <c r="AJ326" s="583"/>
      <c r="AK326" s="583"/>
      <c r="AL326" s="583"/>
    </row>
    <row r="327" spans="1:39" ht="16.5" customHeight="1">
      <c r="A327" s="574" t="s">
        <v>716</v>
      </c>
      <c r="B327" s="574"/>
      <c r="C327" s="574"/>
      <c r="D327" s="574"/>
      <c r="E327" s="574"/>
      <c r="F327" s="574"/>
      <c r="G327" s="574"/>
      <c r="H327" s="574"/>
      <c r="I327" s="574"/>
      <c r="J327" s="574"/>
      <c r="K327" s="574"/>
      <c r="L327" s="574"/>
      <c r="M327" s="574"/>
      <c r="N327" s="574"/>
      <c r="O327" s="574"/>
      <c r="P327" s="574"/>
      <c r="Q327" s="574"/>
      <c r="R327" s="574"/>
      <c r="S327" s="574"/>
      <c r="T327" s="574"/>
      <c r="U327" s="574"/>
      <c r="V327" s="574"/>
      <c r="W327" s="574"/>
      <c r="X327" s="574"/>
      <c r="Y327" s="574"/>
      <c r="Z327" s="574"/>
      <c r="AA327" s="574"/>
      <c r="AB327" s="574"/>
      <c r="AC327" s="574"/>
      <c r="AD327" s="574"/>
      <c r="AE327" s="574"/>
      <c r="AF327" s="574"/>
      <c r="AG327" s="574"/>
      <c r="AH327" s="574"/>
      <c r="AI327" s="574"/>
      <c r="AJ327" s="574"/>
      <c r="AK327" s="574"/>
      <c r="AL327" s="574"/>
      <c r="AM327" s="574"/>
    </row>
    <row r="328" spans="1:39" ht="24" customHeight="1">
      <c r="A328" s="575" t="s">
        <v>717</v>
      </c>
      <c r="B328" s="575"/>
      <c r="C328" s="575"/>
      <c r="D328" s="575"/>
      <c r="E328" s="575"/>
      <c r="F328" s="575"/>
      <c r="G328" s="576"/>
      <c r="H328" s="612" t="s">
        <v>718</v>
      </c>
      <c r="I328" s="613"/>
      <c r="J328" s="105">
        <v>437</v>
      </c>
      <c r="K328" s="610">
        <v>0.16</v>
      </c>
      <c r="L328" s="611"/>
      <c r="M328" s="106">
        <v>-7.0000000000000007E-2</v>
      </c>
      <c r="N328" s="612" t="s">
        <v>719</v>
      </c>
      <c r="O328" s="614"/>
      <c r="P328" s="614"/>
      <c r="Q328" s="614"/>
      <c r="R328" s="614"/>
      <c r="S328" s="614"/>
      <c r="T328" s="614"/>
      <c r="U328" s="614"/>
      <c r="V328" s="614"/>
      <c r="W328" s="614"/>
      <c r="X328" s="614"/>
      <c r="Y328" s="614"/>
      <c r="Z328" s="614"/>
      <c r="AA328" s="614"/>
      <c r="AB328" s="614"/>
      <c r="AC328" s="614"/>
      <c r="AD328" s="614"/>
      <c r="AE328" s="614"/>
      <c r="AF328" s="614"/>
      <c r="AG328" s="614"/>
      <c r="AH328" s="614"/>
      <c r="AI328" s="614"/>
      <c r="AJ328" s="614"/>
      <c r="AK328" s="614"/>
      <c r="AL328" s="614"/>
    </row>
    <row r="329" spans="1:39" ht="15.75" customHeight="1">
      <c r="A329" s="581"/>
      <c r="B329" s="581"/>
      <c r="C329" s="581"/>
      <c r="D329" s="581"/>
      <c r="E329" s="581"/>
      <c r="F329" s="581"/>
      <c r="G329" s="582"/>
      <c r="H329" s="103">
        <v>4.4000000000000004</v>
      </c>
      <c r="I329" s="105">
        <v>58</v>
      </c>
      <c r="J329" s="107">
        <v>2652</v>
      </c>
      <c r="K329" s="610">
        <v>0.154</v>
      </c>
      <c r="L329" s="611"/>
      <c r="M329" s="106">
        <v>-0.1</v>
      </c>
      <c r="N329" s="585"/>
      <c r="O329" s="581"/>
      <c r="P329" s="581"/>
      <c r="Q329" s="581"/>
      <c r="R329" s="581"/>
      <c r="S329" s="581"/>
      <c r="T329" s="581"/>
      <c r="U329" s="581"/>
      <c r="V329" s="581"/>
      <c r="W329" s="581"/>
      <c r="X329" s="581"/>
      <c r="Y329" s="581"/>
      <c r="Z329" s="581"/>
      <c r="AA329" s="581"/>
      <c r="AB329" s="581"/>
      <c r="AC329" s="581"/>
      <c r="AD329" s="581"/>
      <c r="AE329" s="581"/>
      <c r="AF329" s="581"/>
      <c r="AG329" s="581"/>
      <c r="AH329" s="581"/>
      <c r="AI329" s="581"/>
      <c r="AJ329" s="581"/>
      <c r="AK329" s="581"/>
      <c r="AL329" s="581"/>
    </row>
    <row r="330" spans="1:39" ht="15.75" customHeight="1">
      <c r="A330" s="583"/>
      <c r="B330" s="583"/>
      <c r="C330" s="583"/>
      <c r="D330" s="583"/>
      <c r="E330" s="583"/>
      <c r="F330" s="583"/>
      <c r="G330" s="584"/>
      <c r="H330" s="103">
        <v>5.21</v>
      </c>
      <c r="I330" s="105">
        <v>20</v>
      </c>
      <c r="J330" s="107">
        <v>10000</v>
      </c>
      <c r="K330" s="610">
        <v>0.2</v>
      </c>
      <c r="L330" s="611"/>
      <c r="M330" s="153">
        <v>0.17</v>
      </c>
      <c r="N330" s="586"/>
      <c r="O330" s="583"/>
      <c r="P330" s="583"/>
      <c r="Q330" s="583"/>
      <c r="R330" s="583"/>
      <c r="S330" s="583"/>
      <c r="T330" s="583"/>
      <c r="U330" s="583"/>
      <c r="V330" s="583"/>
      <c r="W330" s="583"/>
      <c r="X330" s="583"/>
      <c r="Y330" s="583"/>
      <c r="Z330" s="583"/>
      <c r="AA330" s="583"/>
      <c r="AB330" s="583"/>
      <c r="AC330" s="583"/>
      <c r="AD330" s="583"/>
      <c r="AE330" s="583"/>
      <c r="AF330" s="583"/>
      <c r="AG330" s="583"/>
      <c r="AH330" s="583"/>
      <c r="AI330" s="583"/>
      <c r="AJ330" s="583"/>
      <c r="AK330" s="583"/>
      <c r="AL330" s="583"/>
    </row>
    <row r="331" spans="1:39" ht="16.5" customHeight="1">
      <c r="A331" s="574" t="s">
        <v>720</v>
      </c>
      <c r="B331" s="574"/>
      <c r="C331" s="574"/>
      <c r="D331" s="574"/>
      <c r="E331" s="574"/>
      <c r="F331" s="574"/>
      <c r="G331" s="574"/>
      <c r="H331" s="574"/>
      <c r="I331" s="574"/>
      <c r="J331" s="574"/>
      <c r="K331" s="574"/>
      <c r="L331" s="574"/>
      <c r="M331" s="574"/>
      <c r="N331" s="574"/>
      <c r="O331" s="574"/>
      <c r="P331" s="574"/>
      <c r="Q331" s="574"/>
      <c r="R331" s="574"/>
      <c r="S331" s="574"/>
      <c r="T331" s="574"/>
      <c r="U331" s="574"/>
      <c r="V331" s="574"/>
      <c r="W331" s="574"/>
      <c r="X331" s="574"/>
      <c r="Y331" s="574"/>
      <c r="Z331" s="574"/>
      <c r="AA331" s="574"/>
      <c r="AB331" s="574"/>
      <c r="AC331" s="574"/>
      <c r="AD331" s="574"/>
      <c r="AE331" s="574"/>
      <c r="AF331" s="574"/>
      <c r="AG331" s="574"/>
      <c r="AH331" s="574"/>
      <c r="AI331" s="574"/>
      <c r="AJ331" s="574"/>
      <c r="AK331" s="574"/>
      <c r="AL331" s="574"/>
      <c r="AM331" s="574"/>
    </row>
    <row r="332" spans="1:39" ht="24" customHeight="1">
      <c r="A332" s="575" t="s">
        <v>721</v>
      </c>
      <c r="B332" s="575"/>
      <c r="C332" s="575"/>
      <c r="D332" s="575"/>
      <c r="E332" s="575"/>
      <c r="F332" s="575"/>
      <c r="G332" s="576"/>
      <c r="H332" s="103">
        <v>3.32</v>
      </c>
      <c r="I332" s="105">
        <v>360</v>
      </c>
      <c r="J332" s="220">
        <v>456</v>
      </c>
      <c r="K332" s="610">
        <v>0.16400000000000001</v>
      </c>
      <c r="L332" s="611"/>
      <c r="M332" s="106">
        <v>-0.1</v>
      </c>
      <c r="N332" s="579" t="s">
        <v>722</v>
      </c>
      <c r="O332" s="580"/>
      <c r="P332" s="580"/>
      <c r="Q332" s="580"/>
      <c r="R332" s="580"/>
      <c r="S332" s="580"/>
      <c r="T332" s="580"/>
      <c r="U332" s="580"/>
      <c r="V332" s="580"/>
      <c r="W332" s="580"/>
      <c r="X332" s="580"/>
      <c r="Y332" s="580"/>
      <c r="Z332" s="580"/>
      <c r="AA332" s="580"/>
      <c r="AB332" s="580"/>
      <c r="AC332" s="580"/>
      <c r="AD332" s="580"/>
      <c r="AE332" s="580"/>
      <c r="AF332" s="580"/>
      <c r="AG332" s="580"/>
      <c r="AH332" s="580"/>
      <c r="AI332" s="580"/>
      <c r="AJ332" s="580"/>
      <c r="AK332" s="580"/>
      <c r="AL332" s="580"/>
    </row>
    <row r="333" spans="1:39" ht="15.75" customHeight="1">
      <c r="A333" s="581"/>
      <c r="B333" s="581"/>
      <c r="C333" s="581"/>
      <c r="D333" s="581"/>
      <c r="E333" s="581"/>
      <c r="F333" s="581"/>
      <c r="G333" s="582"/>
      <c r="H333" s="103">
        <v>4.38</v>
      </c>
      <c r="I333" s="105">
        <v>75</v>
      </c>
      <c r="J333" s="107">
        <v>2577</v>
      </c>
      <c r="K333" s="610">
        <v>0.193</v>
      </c>
      <c r="L333" s="611"/>
      <c r="M333" s="106">
        <v>0.06</v>
      </c>
      <c r="N333" s="585"/>
      <c r="O333" s="581"/>
      <c r="P333" s="581"/>
      <c r="Q333" s="581"/>
      <c r="R333" s="581"/>
      <c r="S333" s="581"/>
      <c r="T333" s="581"/>
      <c r="U333" s="581"/>
      <c r="V333" s="581"/>
      <c r="W333" s="581"/>
      <c r="X333" s="581"/>
      <c r="Y333" s="581"/>
      <c r="Z333" s="581"/>
      <c r="AA333" s="581"/>
      <c r="AB333" s="581"/>
      <c r="AC333" s="581"/>
      <c r="AD333" s="581"/>
      <c r="AE333" s="581"/>
      <c r="AF333" s="581"/>
      <c r="AG333" s="581"/>
      <c r="AH333" s="581"/>
      <c r="AI333" s="581"/>
      <c r="AJ333" s="581"/>
      <c r="AK333" s="581"/>
      <c r="AL333" s="581"/>
    </row>
    <row r="334" spans="1:39" ht="16.5" customHeight="1">
      <c r="A334" s="583"/>
      <c r="B334" s="583"/>
      <c r="C334" s="583"/>
      <c r="D334" s="583"/>
      <c r="E334" s="583"/>
      <c r="F334" s="583"/>
      <c r="G334" s="584"/>
      <c r="H334" s="133">
        <v>5.18</v>
      </c>
      <c r="I334" s="105">
        <v>20</v>
      </c>
      <c r="J334" s="107">
        <v>9522</v>
      </c>
      <c r="K334" s="610">
        <v>0.19</v>
      </c>
      <c r="L334" s="611"/>
      <c r="M334" s="106">
        <v>0.04</v>
      </c>
      <c r="N334" s="586"/>
      <c r="O334" s="583"/>
      <c r="P334" s="583"/>
      <c r="Q334" s="583"/>
      <c r="R334" s="583"/>
      <c r="S334" s="583"/>
      <c r="T334" s="583"/>
      <c r="U334" s="583"/>
      <c r="V334" s="583"/>
      <c r="W334" s="583"/>
      <c r="X334" s="583"/>
      <c r="Y334" s="583"/>
      <c r="Z334" s="583"/>
      <c r="AA334" s="583"/>
      <c r="AB334" s="583"/>
      <c r="AC334" s="583"/>
      <c r="AD334" s="583"/>
      <c r="AE334" s="583"/>
      <c r="AF334" s="583"/>
      <c r="AG334" s="583"/>
      <c r="AH334" s="583"/>
      <c r="AI334" s="583"/>
      <c r="AJ334" s="583"/>
      <c r="AK334" s="583"/>
      <c r="AL334" s="583"/>
    </row>
    <row r="335" spans="1:39" ht="16.5" customHeight="1">
      <c r="A335" s="574" t="s">
        <v>723</v>
      </c>
      <c r="B335" s="574"/>
      <c r="C335" s="574"/>
      <c r="D335" s="574"/>
      <c r="E335" s="574"/>
      <c r="F335" s="574"/>
      <c r="G335" s="574"/>
      <c r="H335" s="574"/>
      <c r="I335" s="574"/>
      <c r="J335" s="574"/>
      <c r="K335" s="574"/>
      <c r="L335" s="574"/>
      <c r="M335" s="574"/>
      <c r="N335" s="574"/>
      <c r="O335" s="574"/>
      <c r="P335" s="574"/>
      <c r="Q335" s="574"/>
      <c r="R335" s="574"/>
      <c r="S335" s="574"/>
      <c r="T335" s="574"/>
      <c r="U335" s="574"/>
      <c r="V335" s="574"/>
      <c r="W335" s="574"/>
      <c r="X335" s="574"/>
      <c r="Y335" s="574"/>
      <c r="Z335" s="574"/>
      <c r="AA335" s="574"/>
      <c r="AB335" s="574"/>
      <c r="AC335" s="574"/>
      <c r="AD335" s="574"/>
      <c r="AE335" s="574"/>
      <c r="AF335" s="574"/>
      <c r="AG335" s="574"/>
      <c r="AH335" s="574"/>
      <c r="AI335" s="574"/>
      <c r="AJ335" s="574"/>
      <c r="AK335" s="574"/>
      <c r="AL335" s="574"/>
      <c r="AM335" s="574"/>
    </row>
    <row r="336" spans="1:39" ht="54.75" customHeight="1">
      <c r="A336" s="221" t="s">
        <v>724</v>
      </c>
      <c r="B336" s="595" t="s">
        <v>725</v>
      </c>
      <c r="C336" s="596"/>
      <c r="D336" s="596"/>
      <c r="E336" s="596"/>
      <c r="F336" s="596"/>
      <c r="G336" s="597"/>
      <c r="H336" s="150" t="s">
        <v>726</v>
      </c>
      <c r="I336" s="122" t="s">
        <v>727</v>
      </c>
      <c r="J336" s="123" t="s">
        <v>728</v>
      </c>
      <c r="K336" s="598" t="s">
        <v>729</v>
      </c>
      <c r="L336" s="599"/>
      <c r="M336" s="52" t="s">
        <v>730</v>
      </c>
      <c r="N336" s="600" t="s">
        <v>731</v>
      </c>
      <c r="O336" s="589"/>
      <c r="P336" s="601"/>
      <c r="Q336" s="570" t="s">
        <v>732</v>
      </c>
      <c r="R336" s="571"/>
      <c r="S336" s="571"/>
      <c r="T336" s="571"/>
      <c r="U336" s="571"/>
      <c r="V336" s="571"/>
      <c r="W336" s="571"/>
      <c r="X336" s="571"/>
      <c r="Y336" s="571"/>
      <c r="Z336" s="571"/>
      <c r="AA336" s="571"/>
      <c r="AB336" s="571"/>
      <c r="AC336" s="571"/>
      <c r="AD336" s="571"/>
      <c r="AE336" s="571"/>
      <c r="AF336" s="571"/>
      <c r="AG336" s="571"/>
      <c r="AH336" s="571"/>
      <c r="AI336" s="571"/>
      <c r="AJ336" s="571"/>
      <c r="AK336" s="572"/>
    </row>
    <row r="337" spans="1:39" ht="15.75" customHeight="1">
      <c r="A337" s="222">
        <v>99</v>
      </c>
      <c r="B337" s="602">
        <v>121</v>
      </c>
      <c r="C337" s="603"/>
      <c r="D337" s="604">
        <v>201</v>
      </c>
      <c r="E337" s="604"/>
      <c r="F337" s="604"/>
      <c r="G337" s="223">
        <v>2</v>
      </c>
      <c r="H337" s="224">
        <v>4.24</v>
      </c>
      <c r="I337" s="191">
        <v>370</v>
      </c>
      <c r="J337" s="225">
        <v>2050</v>
      </c>
      <c r="K337" s="590">
        <v>0.75900000000000001</v>
      </c>
      <c r="L337" s="591"/>
      <c r="M337" s="226">
        <v>-0.02</v>
      </c>
      <c r="N337" s="605" t="s">
        <v>733</v>
      </c>
      <c r="O337" s="606"/>
      <c r="P337" s="607"/>
      <c r="Q337" s="608">
        <v>401</v>
      </c>
      <c r="R337" s="609"/>
      <c r="S337" s="592">
        <v>1.831</v>
      </c>
      <c r="T337" s="592"/>
      <c r="U337" s="589" t="s">
        <v>734</v>
      </c>
      <c r="V337" s="589"/>
      <c r="W337" s="592">
        <v>5.2110000000000003</v>
      </c>
      <c r="X337" s="592"/>
      <c r="Y337" s="593">
        <v>1</v>
      </c>
      <c r="Z337" s="593"/>
      <c r="AA337" s="594">
        <v>4001</v>
      </c>
      <c r="AB337" s="594"/>
      <c r="AC337" s="592">
        <v>4.0110000000000001</v>
      </c>
      <c r="AD337" s="592"/>
      <c r="AE337" s="592"/>
      <c r="AF337" s="589" t="s">
        <v>735</v>
      </c>
      <c r="AG337" s="589"/>
      <c r="AH337" s="589"/>
      <c r="AI337" s="589"/>
      <c r="AJ337" s="589"/>
      <c r="AK337" s="227">
        <v>0.01</v>
      </c>
    </row>
    <row r="338" spans="1:39" ht="15.75" customHeight="1">
      <c r="A338" s="581"/>
      <c r="B338" s="581"/>
      <c r="C338" s="581"/>
      <c r="D338" s="581"/>
      <c r="E338" s="581"/>
      <c r="F338" s="581"/>
      <c r="G338" s="582"/>
      <c r="H338" s="224">
        <v>4.78</v>
      </c>
      <c r="I338" s="191">
        <v>160</v>
      </c>
      <c r="J338" s="225">
        <v>4954</v>
      </c>
      <c r="K338" s="590">
        <v>0.79300000000000004</v>
      </c>
      <c r="L338" s="591"/>
      <c r="M338" s="226">
        <v>0.02</v>
      </c>
      <c r="N338" s="585"/>
      <c r="O338" s="581"/>
      <c r="P338" s="581"/>
      <c r="Q338" s="581"/>
      <c r="R338" s="581"/>
      <c r="S338" s="581"/>
      <c r="T338" s="581"/>
      <c r="U338" s="581"/>
      <c r="V338" s="581"/>
      <c r="W338" s="581"/>
      <c r="X338" s="581"/>
      <c r="Y338" s="581"/>
      <c r="Z338" s="581"/>
      <c r="AA338" s="581"/>
      <c r="AB338" s="581"/>
      <c r="AC338" s="581"/>
      <c r="AD338" s="581"/>
      <c r="AE338" s="581"/>
      <c r="AF338" s="581"/>
      <c r="AG338" s="581"/>
      <c r="AH338" s="581"/>
      <c r="AI338" s="581"/>
      <c r="AJ338" s="581"/>
      <c r="AK338" s="581"/>
    </row>
    <row r="339" spans="1:39" ht="15.75" customHeight="1">
      <c r="A339" s="583"/>
      <c r="B339" s="583"/>
      <c r="C339" s="583"/>
      <c r="D339" s="583"/>
      <c r="E339" s="583"/>
      <c r="F339" s="583"/>
      <c r="G339" s="584"/>
      <c r="H339" s="224">
        <v>5.32</v>
      </c>
      <c r="I339" s="184">
        <v>65</v>
      </c>
      <c r="J339" s="225">
        <v>11968</v>
      </c>
      <c r="K339" s="590">
        <v>0.77800000000000002</v>
      </c>
      <c r="L339" s="591"/>
      <c r="M339" s="226">
        <v>0</v>
      </c>
      <c r="N339" s="586"/>
      <c r="O339" s="583"/>
      <c r="P339" s="583"/>
      <c r="Q339" s="583"/>
      <c r="R339" s="583"/>
      <c r="S339" s="583"/>
      <c r="T339" s="583"/>
      <c r="U339" s="583"/>
      <c r="V339" s="583"/>
      <c r="W339" s="583"/>
      <c r="X339" s="583"/>
      <c r="Y339" s="583"/>
      <c r="Z339" s="583"/>
      <c r="AA339" s="583"/>
      <c r="AB339" s="583"/>
      <c r="AC339" s="583"/>
      <c r="AD339" s="583"/>
      <c r="AE339" s="583"/>
      <c r="AF339" s="583"/>
      <c r="AG339" s="583"/>
      <c r="AH339" s="583"/>
      <c r="AI339" s="583"/>
      <c r="AJ339" s="583"/>
      <c r="AK339" s="583"/>
    </row>
    <row r="340" spans="1:39" ht="15.75" customHeight="1">
      <c r="A340" s="573" t="s">
        <v>736</v>
      </c>
      <c r="B340" s="573"/>
      <c r="C340" s="573"/>
      <c r="D340" s="573"/>
      <c r="E340" s="573"/>
      <c r="F340" s="573"/>
      <c r="G340" s="573"/>
      <c r="H340" s="573"/>
      <c r="I340" s="573"/>
      <c r="J340" s="573"/>
      <c r="K340" s="573"/>
      <c r="L340" s="573"/>
      <c r="M340" s="573"/>
      <c r="N340" s="573"/>
      <c r="O340" s="573"/>
      <c r="P340" s="573"/>
      <c r="Q340" s="573"/>
      <c r="R340" s="573"/>
      <c r="S340" s="573"/>
      <c r="T340" s="573"/>
      <c r="U340" s="573"/>
      <c r="V340" s="573"/>
      <c r="W340" s="573"/>
      <c r="X340" s="573"/>
      <c r="Y340" s="573"/>
      <c r="Z340" s="573"/>
      <c r="AA340" s="573"/>
      <c r="AB340" s="573"/>
      <c r="AC340" s="573"/>
      <c r="AD340" s="573"/>
      <c r="AE340" s="573"/>
      <c r="AF340" s="573"/>
      <c r="AG340" s="573"/>
      <c r="AH340" s="573"/>
      <c r="AI340" s="573"/>
      <c r="AJ340" s="573"/>
      <c r="AK340" s="573"/>
      <c r="AL340" s="573"/>
      <c r="AM340" s="573"/>
    </row>
    <row r="341" spans="1:39" ht="20.25" customHeight="1">
      <c r="A341" s="575" t="s">
        <v>737</v>
      </c>
      <c r="B341" s="575"/>
      <c r="C341" s="575"/>
      <c r="D341" s="575"/>
      <c r="E341" s="575"/>
      <c r="F341" s="575"/>
      <c r="G341" s="576"/>
      <c r="H341" s="189">
        <v>3.34</v>
      </c>
      <c r="I341" s="190">
        <v>72</v>
      </c>
      <c r="J341" s="190">
        <v>471</v>
      </c>
      <c r="K341" s="577">
        <v>3.4000000000000002E-2</v>
      </c>
      <c r="L341" s="578"/>
      <c r="M341" s="228">
        <v>-0.09</v>
      </c>
      <c r="N341" s="579" t="s">
        <v>738</v>
      </c>
      <c r="O341" s="580"/>
      <c r="P341" s="580"/>
      <c r="Q341" s="580"/>
      <c r="R341" s="580"/>
      <c r="S341" s="580"/>
      <c r="T341" s="580"/>
      <c r="U341" s="580"/>
      <c r="V341" s="580"/>
      <c r="W341" s="580"/>
      <c r="X341" s="580"/>
      <c r="Y341" s="580"/>
      <c r="Z341" s="580"/>
      <c r="AA341" s="580"/>
      <c r="AB341" s="580"/>
      <c r="AC341" s="580"/>
      <c r="AD341" s="580"/>
      <c r="AE341" s="580"/>
      <c r="AF341" s="580"/>
      <c r="AG341" s="580"/>
      <c r="AH341" s="580"/>
      <c r="AI341" s="580"/>
      <c r="AJ341" s="580"/>
      <c r="AK341" s="580"/>
      <c r="AL341" s="580"/>
    </row>
    <row r="342" spans="1:39" ht="15.75" customHeight="1">
      <c r="A342" s="581"/>
      <c r="B342" s="581"/>
      <c r="C342" s="581"/>
      <c r="D342" s="581"/>
      <c r="E342" s="581"/>
      <c r="F342" s="581"/>
      <c r="G342" s="582"/>
      <c r="H342" s="189">
        <v>4.18</v>
      </c>
      <c r="I342" s="190">
        <v>20</v>
      </c>
      <c r="J342" s="229">
        <v>1859</v>
      </c>
      <c r="K342" s="577">
        <v>3.6999999999999998E-2</v>
      </c>
      <c r="L342" s="578"/>
      <c r="M342" s="226">
        <v>-0.01</v>
      </c>
      <c r="N342" s="585"/>
      <c r="O342" s="581"/>
      <c r="P342" s="581"/>
      <c r="Q342" s="581"/>
      <c r="R342" s="581"/>
      <c r="S342" s="581"/>
      <c r="T342" s="581"/>
      <c r="U342" s="581"/>
      <c r="V342" s="581"/>
      <c r="W342" s="581"/>
      <c r="X342" s="581"/>
      <c r="Y342" s="581"/>
      <c r="Z342" s="581"/>
      <c r="AA342" s="581"/>
      <c r="AB342" s="581"/>
      <c r="AC342" s="581"/>
      <c r="AD342" s="581"/>
      <c r="AE342" s="581"/>
      <c r="AF342" s="581"/>
      <c r="AG342" s="581"/>
      <c r="AH342" s="581"/>
      <c r="AI342" s="581"/>
      <c r="AJ342" s="581"/>
      <c r="AK342" s="581"/>
      <c r="AL342" s="581"/>
    </row>
    <row r="343" spans="1:39" ht="15" customHeight="1">
      <c r="A343" s="583"/>
      <c r="B343" s="583"/>
      <c r="C343" s="583"/>
      <c r="D343" s="583"/>
      <c r="E343" s="583"/>
      <c r="F343" s="583"/>
      <c r="G343" s="584"/>
      <c r="H343" s="189">
        <v>5.09</v>
      </c>
      <c r="I343" s="195">
        <v>5</v>
      </c>
      <c r="J343" s="229">
        <v>8220</v>
      </c>
      <c r="K343" s="577">
        <v>4.1000000000000002E-2</v>
      </c>
      <c r="L343" s="578"/>
      <c r="M343" s="228">
        <v>0.1</v>
      </c>
      <c r="N343" s="586"/>
      <c r="O343" s="583"/>
      <c r="P343" s="583"/>
      <c r="Q343" s="583"/>
      <c r="R343" s="583"/>
      <c r="S343" s="583"/>
      <c r="T343" s="583"/>
      <c r="U343" s="583"/>
      <c r="V343" s="583"/>
      <c r="W343" s="583"/>
      <c r="X343" s="583"/>
      <c r="Y343" s="583"/>
      <c r="Z343" s="583"/>
      <c r="AA343" s="583"/>
      <c r="AB343" s="583"/>
      <c r="AC343" s="583"/>
      <c r="AD343" s="583"/>
      <c r="AE343" s="583"/>
      <c r="AF343" s="583"/>
      <c r="AG343" s="583"/>
      <c r="AH343" s="583"/>
      <c r="AI343" s="583"/>
      <c r="AJ343" s="583"/>
      <c r="AK343" s="583"/>
      <c r="AL343" s="583"/>
    </row>
    <row r="344" spans="1:39" ht="17.25" customHeight="1">
      <c r="A344" s="574" t="s">
        <v>739</v>
      </c>
      <c r="B344" s="574"/>
      <c r="C344" s="574"/>
      <c r="D344" s="574"/>
      <c r="E344" s="574"/>
      <c r="F344" s="574"/>
      <c r="G344" s="574"/>
      <c r="H344" s="574"/>
      <c r="I344" s="574"/>
      <c r="J344" s="574"/>
      <c r="K344" s="574"/>
      <c r="L344" s="574"/>
      <c r="M344" s="574"/>
      <c r="N344" s="574"/>
      <c r="O344" s="574"/>
      <c r="P344" s="574"/>
      <c r="Q344" s="574"/>
      <c r="R344" s="574"/>
      <c r="S344" s="574"/>
      <c r="T344" s="574"/>
      <c r="U344" s="574"/>
      <c r="V344" s="574"/>
      <c r="W344" s="574"/>
      <c r="X344" s="574"/>
      <c r="Y344" s="574"/>
      <c r="Z344" s="574"/>
      <c r="AA344" s="574"/>
      <c r="AB344" s="574"/>
      <c r="AC344" s="574"/>
      <c r="AD344" s="574"/>
      <c r="AE344" s="574"/>
      <c r="AF344" s="574"/>
      <c r="AG344" s="574"/>
      <c r="AH344" s="574"/>
      <c r="AI344" s="574"/>
      <c r="AJ344" s="574"/>
      <c r="AK344" s="574"/>
      <c r="AL344" s="574"/>
      <c r="AM344" s="574"/>
    </row>
    <row r="345" spans="1:39" ht="24" customHeight="1">
      <c r="A345" s="575" t="s">
        <v>740</v>
      </c>
      <c r="B345" s="575"/>
      <c r="C345" s="575"/>
      <c r="D345" s="575"/>
      <c r="E345" s="575"/>
      <c r="F345" s="575"/>
      <c r="G345" s="576"/>
      <c r="H345" s="189">
        <v>3.7</v>
      </c>
      <c r="I345" s="190">
        <v>335</v>
      </c>
      <c r="J345" s="190">
        <v>849</v>
      </c>
      <c r="K345" s="577">
        <v>0.28399999999999997</v>
      </c>
      <c r="L345" s="578"/>
      <c r="M345" s="228">
        <v>0.1</v>
      </c>
      <c r="N345" s="579" t="s">
        <v>741</v>
      </c>
      <c r="O345" s="580"/>
      <c r="P345" s="580"/>
      <c r="Q345" s="580"/>
      <c r="R345" s="580"/>
      <c r="S345" s="580"/>
      <c r="T345" s="580"/>
      <c r="U345" s="580"/>
      <c r="V345" s="580"/>
      <c r="W345" s="580"/>
      <c r="X345" s="580"/>
      <c r="Y345" s="580"/>
      <c r="Z345" s="580"/>
      <c r="AA345" s="580"/>
      <c r="AB345" s="580"/>
      <c r="AC345" s="580"/>
      <c r="AD345" s="580"/>
      <c r="AE345" s="580"/>
      <c r="AF345" s="580"/>
      <c r="AG345" s="580"/>
      <c r="AH345" s="580"/>
      <c r="AI345" s="580"/>
      <c r="AJ345" s="580"/>
      <c r="AK345" s="580"/>
      <c r="AL345" s="580"/>
    </row>
    <row r="346" spans="1:39" ht="15.75" customHeight="1">
      <c r="A346" s="581"/>
      <c r="B346" s="581"/>
      <c r="C346" s="581"/>
      <c r="D346" s="581"/>
      <c r="E346" s="581"/>
      <c r="F346" s="581"/>
      <c r="G346" s="582"/>
      <c r="H346" s="189">
        <v>4.16</v>
      </c>
      <c r="I346" s="190">
        <v>140</v>
      </c>
      <c r="J346" s="229">
        <v>1799</v>
      </c>
      <c r="K346" s="577">
        <v>0.252</v>
      </c>
      <c r="L346" s="578"/>
      <c r="M346" s="226">
        <v>-0.03</v>
      </c>
      <c r="N346" s="585"/>
      <c r="O346" s="581"/>
      <c r="P346" s="581"/>
      <c r="Q346" s="581"/>
      <c r="R346" s="581"/>
      <c r="S346" s="581"/>
      <c r="T346" s="581"/>
      <c r="U346" s="581"/>
      <c r="V346" s="581"/>
      <c r="W346" s="581"/>
      <c r="X346" s="581"/>
      <c r="Y346" s="581"/>
      <c r="Z346" s="581"/>
      <c r="AA346" s="581"/>
      <c r="AB346" s="581"/>
      <c r="AC346" s="581"/>
      <c r="AD346" s="581"/>
      <c r="AE346" s="581"/>
      <c r="AF346" s="581"/>
      <c r="AG346" s="581"/>
      <c r="AH346" s="581"/>
      <c r="AI346" s="581"/>
      <c r="AJ346" s="581"/>
      <c r="AK346" s="581"/>
      <c r="AL346" s="581"/>
    </row>
    <row r="347" spans="1:39" ht="14.65" customHeight="1">
      <c r="A347" s="583"/>
      <c r="B347" s="583"/>
      <c r="C347" s="583"/>
      <c r="D347" s="583"/>
      <c r="E347" s="583"/>
      <c r="F347" s="583"/>
      <c r="G347" s="584"/>
      <c r="H347" s="587" t="s">
        <v>742</v>
      </c>
      <c r="I347" s="588"/>
      <c r="J347" s="230" t="s">
        <v>743</v>
      </c>
      <c r="K347" s="577">
        <v>0.24299999999999999</v>
      </c>
      <c r="L347" s="578"/>
      <c r="M347" s="228">
        <v>-7.0000000000000007E-2</v>
      </c>
      <c r="N347" s="586"/>
      <c r="O347" s="583"/>
      <c r="P347" s="583"/>
      <c r="Q347" s="583"/>
      <c r="R347" s="583"/>
      <c r="S347" s="583"/>
      <c r="T347" s="583"/>
      <c r="U347" s="583"/>
      <c r="V347" s="583"/>
      <c r="W347" s="583"/>
      <c r="X347" s="583"/>
      <c r="Y347" s="583"/>
      <c r="Z347" s="583"/>
      <c r="AA347" s="583"/>
      <c r="AB347" s="583"/>
      <c r="AC347" s="583"/>
      <c r="AD347" s="583"/>
      <c r="AE347" s="583"/>
      <c r="AF347" s="583"/>
      <c r="AG347" s="583"/>
      <c r="AH347" s="583"/>
      <c r="AI347" s="583"/>
      <c r="AJ347" s="583"/>
      <c r="AK347" s="583"/>
      <c r="AL347" s="583"/>
    </row>
    <row r="348" spans="1:39" ht="17.25" customHeight="1">
      <c r="A348" s="574" t="s">
        <v>744</v>
      </c>
      <c r="B348" s="574"/>
      <c r="C348" s="574"/>
      <c r="D348" s="574"/>
      <c r="E348" s="574"/>
      <c r="F348" s="574"/>
      <c r="G348" s="574"/>
      <c r="H348" s="574"/>
      <c r="I348" s="574"/>
      <c r="J348" s="574"/>
      <c r="K348" s="574"/>
      <c r="L348" s="574"/>
      <c r="M348" s="574"/>
      <c r="N348" s="574"/>
      <c r="O348" s="574"/>
      <c r="P348" s="574"/>
      <c r="Q348" s="574"/>
      <c r="R348" s="574"/>
      <c r="S348" s="574"/>
      <c r="T348" s="574"/>
      <c r="U348" s="574"/>
      <c r="V348" s="574"/>
      <c r="W348" s="574"/>
      <c r="X348" s="574"/>
      <c r="Y348" s="574"/>
      <c r="Z348" s="574"/>
      <c r="AA348" s="574"/>
      <c r="AB348" s="574"/>
      <c r="AC348" s="574"/>
      <c r="AD348" s="574"/>
      <c r="AE348" s="574"/>
      <c r="AF348" s="574"/>
      <c r="AG348" s="574"/>
      <c r="AH348" s="574"/>
      <c r="AI348" s="574"/>
      <c r="AJ348" s="574"/>
      <c r="AK348" s="574"/>
      <c r="AL348" s="574"/>
      <c r="AM348" s="574"/>
    </row>
    <row r="349" spans="1:39" ht="21.75" customHeight="1">
      <c r="A349" s="575" t="s">
        <v>745</v>
      </c>
      <c r="B349" s="575"/>
      <c r="C349" s="575"/>
      <c r="D349" s="575"/>
      <c r="E349" s="575"/>
      <c r="F349" s="575"/>
      <c r="G349" s="576"/>
      <c r="H349" s="189">
        <v>4.13</v>
      </c>
      <c r="I349" s="190">
        <v>360</v>
      </c>
      <c r="J349" s="229">
        <v>1813</v>
      </c>
      <c r="K349" s="577">
        <v>0.65300000000000002</v>
      </c>
      <c r="L349" s="578"/>
      <c r="M349" s="228">
        <v>-0.08</v>
      </c>
      <c r="N349" s="579" t="s">
        <v>746</v>
      </c>
      <c r="O349" s="580"/>
      <c r="P349" s="580"/>
      <c r="Q349" s="580"/>
      <c r="R349" s="580"/>
      <c r="S349" s="580"/>
      <c r="T349" s="580"/>
      <c r="U349" s="580"/>
      <c r="V349" s="580"/>
      <c r="W349" s="580"/>
      <c r="X349" s="580"/>
      <c r="Y349" s="580"/>
      <c r="Z349" s="580"/>
      <c r="AA349" s="580"/>
      <c r="AB349" s="580"/>
      <c r="AC349" s="580"/>
      <c r="AD349" s="580"/>
      <c r="AE349" s="580"/>
      <c r="AF349" s="580"/>
      <c r="AG349" s="580"/>
      <c r="AH349" s="580"/>
      <c r="AI349" s="580"/>
      <c r="AJ349" s="580"/>
      <c r="AK349" s="580"/>
      <c r="AL349" s="580"/>
    </row>
    <row r="350" spans="1:39" ht="14.65" customHeight="1">
      <c r="A350" s="581"/>
      <c r="B350" s="581"/>
      <c r="C350" s="581"/>
      <c r="D350" s="581"/>
      <c r="E350" s="581"/>
      <c r="F350" s="581"/>
      <c r="G350" s="582"/>
      <c r="H350" s="189">
        <v>4.8899999999999997</v>
      </c>
      <c r="I350" s="190">
        <v>115</v>
      </c>
      <c r="J350" s="229">
        <v>6391</v>
      </c>
      <c r="K350" s="577">
        <v>0.73499999999999999</v>
      </c>
      <c r="L350" s="578"/>
      <c r="M350" s="228">
        <v>0.04</v>
      </c>
      <c r="N350" s="585"/>
      <c r="O350" s="581"/>
      <c r="P350" s="581"/>
      <c r="Q350" s="581"/>
      <c r="R350" s="581"/>
      <c r="S350" s="581"/>
      <c r="T350" s="581"/>
      <c r="U350" s="581"/>
      <c r="V350" s="581"/>
      <c r="W350" s="581"/>
      <c r="X350" s="581"/>
      <c r="Y350" s="581"/>
      <c r="Z350" s="581"/>
      <c r="AA350" s="581"/>
      <c r="AB350" s="581"/>
      <c r="AC350" s="581"/>
      <c r="AD350" s="581"/>
      <c r="AE350" s="581"/>
      <c r="AF350" s="581"/>
      <c r="AG350" s="581"/>
      <c r="AH350" s="581"/>
      <c r="AI350" s="581"/>
      <c r="AJ350" s="581"/>
      <c r="AK350" s="581"/>
      <c r="AL350" s="581"/>
    </row>
    <row r="351" spans="1:39" ht="15" customHeight="1">
      <c r="A351" s="583"/>
      <c r="B351" s="583"/>
      <c r="C351" s="583"/>
      <c r="D351" s="583"/>
      <c r="E351" s="583"/>
      <c r="F351" s="583"/>
      <c r="G351" s="584"/>
      <c r="H351" s="189">
        <v>5.24</v>
      </c>
      <c r="I351" s="190">
        <v>65</v>
      </c>
      <c r="J351" s="229">
        <v>11418</v>
      </c>
      <c r="K351" s="577">
        <v>0.74199999999999999</v>
      </c>
      <c r="L351" s="578"/>
      <c r="M351" s="231">
        <v>0.05</v>
      </c>
      <c r="N351" s="586"/>
      <c r="O351" s="583"/>
      <c r="P351" s="583"/>
      <c r="Q351" s="583"/>
      <c r="R351" s="583"/>
      <c r="S351" s="583"/>
      <c r="T351" s="583"/>
      <c r="U351" s="583"/>
      <c r="V351" s="583"/>
      <c r="W351" s="583"/>
      <c r="X351" s="583"/>
      <c r="Y351" s="583"/>
      <c r="Z351" s="583"/>
      <c r="AA351" s="583"/>
      <c r="AB351" s="583"/>
      <c r="AC351" s="583"/>
      <c r="AD351" s="583"/>
      <c r="AE351" s="583"/>
      <c r="AF351" s="583"/>
      <c r="AG351" s="583"/>
      <c r="AH351" s="583"/>
      <c r="AI351" s="583"/>
      <c r="AJ351" s="583"/>
      <c r="AK351" s="583"/>
      <c r="AL351" s="583"/>
    </row>
    <row r="352" spans="1:39" ht="15.75" customHeight="1">
      <c r="A352" s="573" t="s">
        <v>747</v>
      </c>
      <c r="B352" s="573"/>
      <c r="C352" s="573"/>
      <c r="D352" s="573"/>
      <c r="E352" s="573"/>
      <c r="F352" s="573"/>
      <c r="G352" s="573"/>
      <c r="H352" s="573"/>
      <c r="I352" s="573"/>
      <c r="J352" s="573"/>
      <c r="K352" s="573"/>
      <c r="L352" s="573"/>
      <c r="M352" s="573"/>
      <c r="N352" s="573"/>
      <c r="O352" s="573"/>
      <c r="P352" s="573"/>
      <c r="Q352" s="573"/>
      <c r="R352" s="573"/>
      <c r="S352" s="573"/>
      <c r="T352" s="573"/>
      <c r="U352" s="573"/>
      <c r="V352" s="573"/>
      <c r="W352" s="573"/>
      <c r="X352" s="573"/>
      <c r="Y352" s="573"/>
      <c r="Z352" s="573"/>
      <c r="AA352" s="573"/>
      <c r="AB352" s="573"/>
      <c r="AC352" s="573"/>
      <c r="AD352" s="573"/>
      <c r="AE352" s="573"/>
      <c r="AF352" s="573"/>
      <c r="AG352" s="573"/>
      <c r="AH352" s="573"/>
      <c r="AI352" s="573"/>
      <c r="AJ352" s="573"/>
      <c r="AK352" s="573"/>
      <c r="AL352" s="573"/>
      <c r="AM352" s="573"/>
    </row>
  </sheetData>
  <mergeCells count="1053">
    <mergeCell ref="A5:AM5"/>
    <mergeCell ref="A6:G6"/>
    <mergeCell ref="K6:L6"/>
    <mergeCell ref="N6:AK6"/>
    <mergeCell ref="A7:G8"/>
    <mergeCell ref="K7:L7"/>
    <mergeCell ref="N7:AK8"/>
    <mergeCell ref="K8:L8"/>
    <mergeCell ref="AC2:AE2"/>
    <mergeCell ref="AF2:AI2"/>
    <mergeCell ref="AJ2:AK2"/>
    <mergeCell ref="A3:G4"/>
    <mergeCell ref="K3:L3"/>
    <mergeCell ref="N3:AK4"/>
    <mergeCell ref="K4:L4"/>
    <mergeCell ref="AF1:AI1"/>
    <mergeCell ref="AJ1:AK1"/>
    <mergeCell ref="B2:C2"/>
    <mergeCell ref="D2:F2"/>
    <mergeCell ref="K2:L2"/>
    <mergeCell ref="N2:P2"/>
    <mergeCell ref="Q2:R2"/>
    <mergeCell ref="S2:V2"/>
    <mergeCell ref="W2:Y2"/>
    <mergeCell ref="Z2:AB2"/>
    <mergeCell ref="B1:G1"/>
    <mergeCell ref="K1:L1"/>
    <mergeCell ref="N1:P1"/>
    <mergeCell ref="Q1:R1"/>
    <mergeCell ref="S1:AB1"/>
    <mergeCell ref="AC1:AE1"/>
    <mergeCell ref="A17:AM17"/>
    <mergeCell ref="A18:G18"/>
    <mergeCell ref="K18:L18"/>
    <mergeCell ref="N18:AK18"/>
    <mergeCell ref="A19:G20"/>
    <mergeCell ref="K19:L19"/>
    <mergeCell ref="N19:AK20"/>
    <mergeCell ref="K20:L20"/>
    <mergeCell ref="A13:AM13"/>
    <mergeCell ref="A14:G14"/>
    <mergeCell ref="K14:L14"/>
    <mergeCell ref="N14:AK14"/>
    <mergeCell ref="A15:G16"/>
    <mergeCell ref="K15:L15"/>
    <mergeCell ref="N15:AK16"/>
    <mergeCell ref="K16:L16"/>
    <mergeCell ref="A9:J9"/>
    <mergeCell ref="K9:AM9"/>
    <mergeCell ref="A10:G10"/>
    <mergeCell ref="K10:L10"/>
    <mergeCell ref="N10:AK10"/>
    <mergeCell ref="A11:G12"/>
    <mergeCell ref="K11:L11"/>
    <mergeCell ref="N11:AK12"/>
    <mergeCell ref="K12:L12"/>
    <mergeCell ref="A25:AM25"/>
    <mergeCell ref="A26:AM26"/>
    <mergeCell ref="B27:G27"/>
    <mergeCell ref="K27:L27"/>
    <mergeCell ref="N27:P27"/>
    <mergeCell ref="Q27:R27"/>
    <mergeCell ref="S27:AB27"/>
    <mergeCell ref="AC27:AE27"/>
    <mergeCell ref="AF27:AI27"/>
    <mergeCell ref="AJ27:AK27"/>
    <mergeCell ref="A21:AM21"/>
    <mergeCell ref="A22:G22"/>
    <mergeCell ref="K22:L22"/>
    <mergeCell ref="N22:AK22"/>
    <mergeCell ref="A23:G24"/>
    <mergeCell ref="K23:L23"/>
    <mergeCell ref="N23:AK24"/>
    <mergeCell ref="K24:L24"/>
    <mergeCell ref="A35:AM35"/>
    <mergeCell ref="A36:G36"/>
    <mergeCell ref="K36:L36"/>
    <mergeCell ref="N36:AL36"/>
    <mergeCell ref="A37:G38"/>
    <mergeCell ref="K37:L37"/>
    <mergeCell ref="N37:AL38"/>
    <mergeCell ref="K38:L38"/>
    <mergeCell ref="A31:AM31"/>
    <mergeCell ref="A32:G32"/>
    <mergeCell ref="K32:L32"/>
    <mergeCell ref="N32:AL32"/>
    <mergeCell ref="A33:G34"/>
    <mergeCell ref="K33:L33"/>
    <mergeCell ref="N33:AL34"/>
    <mergeCell ref="K34:L34"/>
    <mergeCell ref="W28:Y28"/>
    <mergeCell ref="Z28:AB28"/>
    <mergeCell ref="AC28:AE28"/>
    <mergeCell ref="AF28:AI28"/>
    <mergeCell ref="AJ28:AK28"/>
    <mergeCell ref="A29:G30"/>
    <mergeCell ref="K29:L29"/>
    <mergeCell ref="N29:AK30"/>
    <mergeCell ref="K30:L30"/>
    <mergeCell ref="B28:C28"/>
    <mergeCell ref="D28:F28"/>
    <mergeCell ref="K28:L28"/>
    <mergeCell ref="N28:P28"/>
    <mergeCell ref="Q28:R28"/>
    <mergeCell ref="S28:V28"/>
    <mergeCell ref="A47:AM47"/>
    <mergeCell ref="A48:G48"/>
    <mergeCell ref="K48:L48"/>
    <mergeCell ref="N48:AL48"/>
    <mergeCell ref="A49:G50"/>
    <mergeCell ref="K49:L49"/>
    <mergeCell ref="N49:AL50"/>
    <mergeCell ref="K50:L50"/>
    <mergeCell ref="A43:AM43"/>
    <mergeCell ref="A44:G44"/>
    <mergeCell ref="K44:L44"/>
    <mergeCell ref="N44:AL44"/>
    <mergeCell ref="A45:G46"/>
    <mergeCell ref="K45:L45"/>
    <mergeCell ref="N45:AL46"/>
    <mergeCell ref="K46:L46"/>
    <mergeCell ref="A39:AM39"/>
    <mergeCell ref="A40:G40"/>
    <mergeCell ref="K40:L40"/>
    <mergeCell ref="N40:AL40"/>
    <mergeCell ref="A41:G42"/>
    <mergeCell ref="K41:L41"/>
    <mergeCell ref="N41:AL42"/>
    <mergeCell ref="K42:L42"/>
    <mergeCell ref="A55:AM55"/>
    <mergeCell ref="B56:E56"/>
    <mergeCell ref="F56:G56"/>
    <mergeCell ref="K56:L56"/>
    <mergeCell ref="N56:P56"/>
    <mergeCell ref="Q56:R56"/>
    <mergeCell ref="S56:AB56"/>
    <mergeCell ref="AC56:AI56"/>
    <mergeCell ref="AJ56:AK56"/>
    <mergeCell ref="A51:AM51"/>
    <mergeCell ref="A52:G52"/>
    <mergeCell ref="K52:L52"/>
    <mergeCell ref="N52:AL52"/>
    <mergeCell ref="A53:G54"/>
    <mergeCell ref="K53:L53"/>
    <mergeCell ref="N53:AL54"/>
    <mergeCell ref="K54:L54"/>
    <mergeCell ref="A60:AM60"/>
    <mergeCell ref="A61:G61"/>
    <mergeCell ref="K61:L61"/>
    <mergeCell ref="N61:AL61"/>
    <mergeCell ref="A62:G63"/>
    <mergeCell ref="K62:L62"/>
    <mergeCell ref="N62:AL63"/>
    <mergeCell ref="K63:L63"/>
    <mergeCell ref="S57:V57"/>
    <mergeCell ref="W57:X57"/>
    <mergeCell ref="Y57:AB57"/>
    <mergeCell ref="AC57:AI57"/>
    <mergeCell ref="AJ57:AK57"/>
    <mergeCell ref="A58:G59"/>
    <mergeCell ref="K58:L58"/>
    <mergeCell ref="N58:AK59"/>
    <mergeCell ref="K59:L59"/>
    <mergeCell ref="B57:C57"/>
    <mergeCell ref="D57:E57"/>
    <mergeCell ref="F57:G57"/>
    <mergeCell ref="K57:L57"/>
    <mergeCell ref="N57:P57"/>
    <mergeCell ref="Q57:R57"/>
    <mergeCell ref="A72:AM72"/>
    <mergeCell ref="A73:G73"/>
    <mergeCell ref="K73:L73"/>
    <mergeCell ref="N73:AL73"/>
    <mergeCell ref="A74:G75"/>
    <mergeCell ref="K74:L74"/>
    <mergeCell ref="N74:AL75"/>
    <mergeCell ref="K75:L75"/>
    <mergeCell ref="A68:AM68"/>
    <mergeCell ref="A69:G69"/>
    <mergeCell ref="K69:L69"/>
    <mergeCell ref="N69:AL69"/>
    <mergeCell ref="A70:G71"/>
    <mergeCell ref="K70:L70"/>
    <mergeCell ref="N70:AL71"/>
    <mergeCell ref="K71:L71"/>
    <mergeCell ref="A64:AM64"/>
    <mergeCell ref="A65:G65"/>
    <mergeCell ref="K65:L65"/>
    <mergeCell ref="N65:AL65"/>
    <mergeCell ref="A66:G67"/>
    <mergeCell ref="K66:L66"/>
    <mergeCell ref="N66:AL67"/>
    <mergeCell ref="K67:L67"/>
    <mergeCell ref="A84:AM84"/>
    <mergeCell ref="B85:G85"/>
    <mergeCell ref="K85:L85"/>
    <mergeCell ref="N85:P85"/>
    <mergeCell ref="Q85:R85"/>
    <mergeCell ref="S85:AB85"/>
    <mergeCell ref="AC85:AI85"/>
    <mergeCell ref="AJ85:AK85"/>
    <mergeCell ref="A80:AM80"/>
    <mergeCell ref="A81:G81"/>
    <mergeCell ref="K81:L81"/>
    <mergeCell ref="N81:AL81"/>
    <mergeCell ref="A82:G83"/>
    <mergeCell ref="K82:L82"/>
    <mergeCell ref="N82:AL83"/>
    <mergeCell ref="K83:L83"/>
    <mergeCell ref="A76:AM76"/>
    <mergeCell ref="A77:G77"/>
    <mergeCell ref="K77:L77"/>
    <mergeCell ref="N77:AL77"/>
    <mergeCell ref="A78:G79"/>
    <mergeCell ref="K78:L78"/>
    <mergeCell ref="N78:AL79"/>
    <mergeCell ref="K79:L79"/>
    <mergeCell ref="A89:AM89"/>
    <mergeCell ref="A90:G90"/>
    <mergeCell ref="K90:L90"/>
    <mergeCell ref="N90:AL90"/>
    <mergeCell ref="A91:G92"/>
    <mergeCell ref="K91:L91"/>
    <mergeCell ref="N91:AL92"/>
    <mergeCell ref="K92:L92"/>
    <mergeCell ref="W86:AB86"/>
    <mergeCell ref="AC86:AI86"/>
    <mergeCell ref="AJ86:AK86"/>
    <mergeCell ref="A87:G88"/>
    <mergeCell ref="K87:L87"/>
    <mergeCell ref="N87:AK88"/>
    <mergeCell ref="K88:L88"/>
    <mergeCell ref="B86:C86"/>
    <mergeCell ref="D86:F86"/>
    <mergeCell ref="K86:L86"/>
    <mergeCell ref="N86:O86"/>
    <mergeCell ref="Q86:R86"/>
    <mergeCell ref="S86:V86"/>
    <mergeCell ref="A101:AM101"/>
    <mergeCell ref="A102:G102"/>
    <mergeCell ref="K102:L102"/>
    <mergeCell ref="N102:AL102"/>
    <mergeCell ref="A103:G104"/>
    <mergeCell ref="K103:L103"/>
    <mergeCell ref="N103:AL104"/>
    <mergeCell ref="K104:L104"/>
    <mergeCell ref="A97:AM97"/>
    <mergeCell ref="A98:G98"/>
    <mergeCell ref="K98:L98"/>
    <mergeCell ref="N98:AL98"/>
    <mergeCell ref="A99:G100"/>
    <mergeCell ref="K99:L99"/>
    <mergeCell ref="N99:AL100"/>
    <mergeCell ref="K100:L100"/>
    <mergeCell ref="A93:AM93"/>
    <mergeCell ref="A94:G94"/>
    <mergeCell ref="K94:L94"/>
    <mergeCell ref="N94:AL94"/>
    <mergeCell ref="A95:G96"/>
    <mergeCell ref="K95:L95"/>
    <mergeCell ref="N95:AL96"/>
    <mergeCell ref="K96:L96"/>
    <mergeCell ref="A113:AM113"/>
    <mergeCell ref="B114:G114"/>
    <mergeCell ref="K114:L114"/>
    <mergeCell ref="N114:P114"/>
    <mergeCell ref="Q114:R114"/>
    <mergeCell ref="S114:AB114"/>
    <mergeCell ref="AC114:AI114"/>
    <mergeCell ref="AJ114:AK114"/>
    <mergeCell ref="A109:AM109"/>
    <mergeCell ref="A110:G110"/>
    <mergeCell ref="K110:L110"/>
    <mergeCell ref="N110:AL110"/>
    <mergeCell ref="A111:G112"/>
    <mergeCell ref="K111:L111"/>
    <mergeCell ref="N111:AL112"/>
    <mergeCell ref="K112:L112"/>
    <mergeCell ref="A105:AM105"/>
    <mergeCell ref="A106:G106"/>
    <mergeCell ref="K106:L106"/>
    <mergeCell ref="N106:AL106"/>
    <mergeCell ref="A107:G108"/>
    <mergeCell ref="K107:L107"/>
    <mergeCell ref="N107:AL108"/>
    <mergeCell ref="K108:L108"/>
    <mergeCell ref="A122:AM122"/>
    <mergeCell ref="A123:G123"/>
    <mergeCell ref="K123:L123"/>
    <mergeCell ref="N123:AK123"/>
    <mergeCell ref="A124:G125"/>
    <mergeCell ref="K124:L124"/>
    <mergeCell ref="N124:AK125"/>
    <mergeCell ref="K125:L125"/>
    <mergeCell ref="A118:AM118"/>
    <mergeCell ref="A119:G119"/>
    <mergeCell ref="K119:L119"/>
    <mergeCell ref="N119:AK119"/>
    <mergeCell ref="A120:G121"/>
    <mergeCell ref="K120:L120"/>
    <mergeCell ref="N120:AK121"/>
    <mergeCell ref="K121:L121"/>
    <mergeCell ref="W115:AB115"/>
    <mergeCell ref="AC115:AI115"/>
    <mergeCell ref="AJ115:AK115"/>
    <mergeCell ref="A116:G117"/>
    <mergeCell ref="K116:L116"/>
    <mergeCell ref="N116:AK117"/>
    <mergeCell ref="K117:L117"/>
    <mergeCell ref="B115:C115"/>
    <mergeCell ref="D115:F115"/>
    <mergeCell ref="K115:L115"/>
    <mergeCell ref="N115:P115"/>
    <mergeCell ref="Q115:R115"/>
    <mergeCell ref="S115:V115"/>
    <mergeCell ref="A134:AM134"/>
    <mergeCell ref="A135:G135"/>
    <mergeCell ref="K135:L135"/>
    <mergeCell ref="N135:AK135"/>
    <mergeCell ref="A136:G137"/>
    <mergeCell ref="K136:L136"/>
    <mergeCell ref="N136:AK137"/>
    <mergeCell ref="K137:L137"/>
    <mergeCell ref="A130:AM130"/>
    <mergeCell ref="A131:G131"/>
    <mergeCell ref="K131:L131"/>
    <mergeCell ref="N131:AK131"/>
    <mergeCell ref="A132:G133"/>
    <mergeCell ref="K132:L132"/>
    <mergeCell ref="N132:AK133"/>
    <mergeCell ref="K133:L133"/>
    <mergeCell ref="A126:AM126"/>
    <mergeCell ref="A127:G127"/>
    <mergeCell ref="K127:L127"/>
    <mergeCell ref="N127:AK127"/>
    <mergeCell ref="A128:G129"/>
    <mergeCell ref="K128:L128"/>
    <mergeCell ref="N128:AK129"/>
    <mergeCell ref="K129:L129"/>
    <mergeCell ref="A142:AM142"/>
    <mergeCell ref="B143:G143"/>
    <mergeCell ref="H143:J143"/>
    <mergeCell ref="K143:L143"/>
    <mergeCell ref="N143:P143"/>
    <mergeCell ref="U143:W143"/>
    <mergeCell ref="Y143:AC143"/>
    <mergeCell ref="AE143:AF143"/>
    <mergeCell ref="AG143:AH143"/>
    <mergeCell ref="AJ143:AL143"/>
    <mergeCell ref="A138:AM138"/>
    <mergeCell ref="A139:G139"/>
    <mergeCell ref="K139:L139"/>
    <mergeCell ref="N139:AK139"/>
    <mergeCell ref="A140:G141"/>
    <mergeCell ref="K140:L140"/>
    <mergeCell ref="N140:AK141"/>
    <mergeCell ref="K141:L141"/>
    <mergeCell ref="A150:G151"/>
    <mergeCell ref="K150:L150"/>
    <mergeCell ref="N150:AL151"/>
    <mergeCell ref="K151:L151"/>
    <mergeCell ref="A152:AM152"/>
    <mergeCell ref="A153:G153"/>
    <mergeCell ref="K153:L153"/>
    <mergeCell ref="N153:AL153"/>
    <mergeCell ref="A146:G147"/>
    <mergeCell ref="K146:L146"/>
    <mergeCell ref="N146:AL147"/>
    <mergeCell ref="K147:L147"/>
    <mergeCell ref="A148:AM148"/>
    <mergeCell ref="A149:G149"/>
    <mergeCell ref="K149:L149"/>
    <mergeCell ref="N149:AL149"/>
    <mergeCell ref="S144:T144"/>
    <mergeCell ref="U144:W144"/>
    <mergeCell ref="Y144:AC144"/>
    <mergeCell ref="AD144:AF144"/>
    <mergeCell ref="AG144:AL144"/>
    <mergeCell ref="A145:G145"/>
    <mergeCell ref="K145:L145"/>
    <mergeCell ref="N145:AL145"/>
    <mergeCell ref="B144:C144"/>
    <mergeCell ref="D144:F144"/>
    <mergeCell ref="G144:J144"/>
    <mergeCell ref="K144:L144"/>
    <mergeCell ref="N144:P144"/>
    <mergeCell ref="Q144:R144"/>
    <mergeCell ref="A162:G163"/>
    <mergeCell ref="K162:L162"/>
    <mergeCell ref="N162:AL163"/>
    <mergeCell ref="K163:L163"/>
    <mergeCell ref="A164:AM164"/>
    <mergeCell ref="A165:G165"/>
    <mergeCell ref="K165:L165"/>
    <mergeCell ref="N165:AL165"/>
    <mergeCell ref="A158:G159"/>
    <mergeCell ref="K158:L158"/>
    <mergeCell ref="N158:AL159"/>
    <mergeCell ref="K159:L159"/>
    <mergeCell ref="A160:AM160"/>
    <mergeCell ref="A161:G161"/>
    <mergeCell ref="K161:L161"/>
    <mergeCell ref="N161:AL161"/>
    <mergeCell ref="A154:G155"/>
    <mergeCell ref="K154:L154"/>
    <mergeCell ref="N154:AL155"/>
    <mergeCell ref="K155:L155"/>
    <mergeCell ref="A156:AM156"/>
    <mergeCell ref="A157:G157"/>
    <mergeCell ref="K157:L157"/>
    <mergeCell ref="N157:AL157"/>
    <mergeCell ref="X169:AD169"/>
    <mergeCell ref="AE169:AG169"/>
    <mergeCell ref="AH169:AK169"/>
    <mergeCell ref="C170:D170"/>
    <mergeCell ref="E170:G170"/>
    <mergeCell ref="J170:K170"/>
    <mergeCell ref="O170:P170"/>
    <mergeCell ref="R170:S170"/>
    <mergeCell ref="T170:U170"/>
    <mergeCell ref="V170:W170"/>
    <mergeCell ref="A166:G167"/>
    <mergeCell ref="K166:L166"/>
    <mergeCell ref="N166:AL167"/>
    <mergeCell ref="K167:L167"/>
    <mergeCell ref="A168:AM168"/>
    <mergeCell ref="B169:G169"/>
    <mergeCell ref="J169:K169"/>
    <mergeCell ref="N169:P169"/>
    <mergeCell ref="R169:S169"/>
    <mergeCell ref="T169:W169"/>
    <mergeCell ref="T172:U172"/>
    <mergeCell ref="V172:W172"/>
    <mergeCell ref="X172:AA172"/>
    <mergeCell ref="AB172:AD172"/>
    <mergeCell ref="AE172:AG172"/>
    <mergeCell ref="AH172:AK172"/>
    <mergeCell ref="V171:W171"/>
    <mergeCell ref="X171:AA171"/>
    <mergeCell ref="AB171:AD171"/>
    <mergeCell ref="AE171:AG171"/>
    <mergeCell ref="AH171:AK171"/>
    <mergeCell ref="C172:D172"/>
    <mergeCell ref="E172:G172"/>
    <mergeCell ref="J172:K172"/>
    <mergeCell ref="O172:P172"/>
    <mergeCell ref="R172:S172"/>
    <mergeCell ref="X170:AA170"/>
    <mergeCell ref="AB170:AD170"/>
    <mergeCell ref="AE170:AG170"/>
    <mergeCell ref="AH170:AK170"/>
    <mergeCell ref="C171:D171"/>
    <mergeCell ref="E171:G171"/>
    <mergeCell ref="J171:K171"/>
    <mergeCell ref="O171:P171"/>
    <mergeCell ref="R171:S171"/>
    <mergeCell ref="T171:U171"/>
    <mergeCell ref="T174:U174"/>
    <mergeCell ref="V174:W174"/>
    <mergeCell ref="X174:AA174"/>
    <mergeCell ref="AB174:AD174"/>
    <mergeCell ref="AE174:AG174"/>
    <mergeCell ref="AH174:AK174"/>
    <mergeCell ref="V173:W173"/>
    <mergeCell ref="X173:AA173"/>
    <mergeCell ref="AB173:AD173"/>
    <mergeCell ref="AE173:AG173"/>
    <mergeCell ref="AH173:AK173"/>
    <mergeCell ref="C174:D174"/>
    <mergeCell ref="E174:G174"/>
    <mergeCell ref="J174:K174"/>
    <mergeCell ref="O174:P174"/>
    <mergeCell ref="R174:S174"/>
    <mergeCell ref="C173:D173"/>
    <mergeCell ref="E173:G173"/>
    <mergeCell ref="J173:K173"/>
    <mergeCell ref="O173:P173"/>
    <mergeCell ref="R173:S173"/>
    <mergeCell ref="T173:U173"/>
    <mergeCell ref="T176:U176"/>
    <mergeCell ref="V176:W176"/>
    <mergeCell ref="X176:AA176"/>
    <mergeCell ref="AB176:AD176"/>
    <mergeCell ref="AE176:AG176"/>
    <mergeCell ref="AH176:AK176"/>
    <mergeCell ref="V175:W175"/>
    <mergeCell ref="X175:AA175"/>
    <mergeCell ref="AB175:AD175"/>
    <mergeCell ref="AE175:AG175"/>
    <mergeCell ref="AH175:AK175"/>
    <mergeCell ref="C176:D176"/>
    <mergeCell ref="E176:G176"/>
    <mergeCell ref="J176:K176"/>
    <mergeCell ref="O176:P176"/>
    <mergeCell ref="R176:S176"/>
    <mergeCell ref="C175:D175"/>
    <mergeCell ref="E175:G175"/>
    <mergeCell ref="J175:K175"/>
    <mergeCell ref="O175:P175"/>
    <mergeCell ref="R175:S175"/>
    <mergeCell ref="T175:U175"/>
    <mergeCell ref="T178:U178"/>
    <mergeCell ref="V178:W178"/>
    <mergeCell ref="X178:AA178"/>
    <mergeCell ref="AB178:AD178"/>
    <mergeCell ref="AE178:AG178"/>
    <mergeCell ref="AH178:AK178"/>
    <mergeCell ref="V177:W177"/>
    <mergeCell ref="X177:AA177"/>
    <mergeCell ref="AB177:AD177"/>
    <mergeCell ref="AE177:AG177"/>
    <mergeCell ref="AH177:AK177"/>
    <mergeCell ref="C178:D178"/>
    <mergeCell ref="E178:G178"/>
    <mergeCell ref="J178:K178"/>
    <mergeCell ref="O178:P178"/>
    <mergeCell ref="R178:S178"/>
    <mergeCell ref="C177:D177"/>
    <mergeCell ref="E177:G177"/>
    <mergeCell ref="J177:K177"/>
    <mergeCell ref="O177:P177"/>
    <mergeCell ref="R177:S177"/>
    <mergeCell ref="T177:U177"/>
    <mergeCell ref="T180:U180"/>
    <mergeCell ref="V180:W180"/>
    <mergeCell ref="X180:AA180"/>
    <mergeCell ref="AB180:AD180"/>
    <mergeCell ref="AE180:AG180"/>
    <mergeCell ref="AH180:AK180"/>
    <mergeCell ref="V179:W179"/>
    <mergeCell ref="X179:AA179"/>
    <mergeCell ref="AB179:AD179"/>
    <mergeCell ref="AE179:AG179"/>
    <mergeCell ref="AH179:AK179"/>
    <mergeCell ref="C180:D180"/>
    <mergeCell ref="E180:G180"/>
    <mergeCell ref="J180:K180"/>
    <mergeCell ref="O180:P180"/>
    <mergeCell ref="R180:S180"/>
    <mergeCell ref="C179:D179"/>
    <mergeCell ref="E179:G179"/>
    <mergeCell ref="J179:K179"/>
    <mergeCell ref="O179:P179"/>
    <mergeCell ref="R179:S179"/>
    <mergeCell ref="T179:U179"/>
    <mergeCell ref="T182:U182"/>
    <mergeCell ref="V182:W182"/>
    <mergeCell ref="X182:AA182"/>
    <mergeCell ref="AB182:AD182"/>
    <mergeCell ref="AE182:AG182"/>
    <mergeCell ref="AH182:AK182"/>
    <mergeCell ref="V181:W181"/>
    <mergeCell ref="X181:AA181"/>
    <mergeCell ref="AB181:AD181"/>
    <mergeCell ref="AE181:AG181"/>
    <mergeCell ref="AH181:AK181"/>
    <mergeCell ref="C182:D182"/>
    <mergeCell ref="E182:G182"/>
    <mergeCell ref="J182:K182"/>
    <mergeCell ref="O182:P182"/>
    <mergeCell ref="R182:S182"/>
    <mergeCell ref="C181:D181"/>
    <mergeCell ref="E181:G181"/>
    <mergeCell ref="J181:K181"/>
    <mergeCell ref="O181:P181"/>
    <mergeCell ref="R181:S181"/>
    <mergeCell ref="T181:U181"/>
    <mergeCell ref="T184:U184"/>
    <mergeCell ref="V184:W184"/>
    <mergeCell ref="X184:AA184"/>
    <mergeCell ref="AB184:AD184"/>
    <mergeCell ref="AE184:AG184"/>
    <mergeCell ref="AH184:AK184"/>
    <mergeCell ref="V183:W183"/>
    <mergeCell ref="X183:AA183"/>
    <mergeCell ref="AB183:AD183"/>
    <mergeCell ref="AE183:AG183"/>
    <mergeCell ref="AH183:AK183"/>
    <mergeCell ref="C184:D184"/>
    <mergeCell ref="E184:G184"/>
    <mergeCell ref="J184:K184"/>
    <mergeCell ref="O184:P184"/>
    <mergeCell ref="R184:S184"/>
    <mergeCell ref="C183:D183"/>
    <mergeCell ref="E183:G183"/>
    <mergeCell ref="J183:K183"/>
    <mergeCell ref="O183:P183"/>
    <mergeCell ref="R183:S183"/>
    <mergeCell ref="T183:U183"/>
    <mergeCell ref="T186:U186"/>
    <mergeCell ref="V186:W186"/>
    <mergeCell ref="X186:AA186"/>
    <mergeCell ref="AB186:AD186"/>
    <mergeCell ref="AE186:AG186"/>
    <mergeCell ref="AH186:AK186"/>
    <mergeCell ref="V185:W185"/>
    <mergeCell ref="X185:AA185"/>
    <mergeCell ref="AB185:AD185"/>
    <mergeCell ref="AE185:AG185"/>
    <mergeCell ref="AH185:AK185"/>
    <mergeCell ref="C186:D186"/>
    <mergeCell ref="E186:G186"/>
    <mergeCell ref="J186:K186"/>
    <mergeCell ref="O186:P186"/>
    <mergeCell ref="R186:S186"/>
    <mergeCell ref="C185:D185"/>
    <mergeCell ref="E185:G185"/>
    <mergeCell ref="J185:K185"/>
    <mergeCell ref="O185:P185"/>
    <mergeCell ref="R185:S185"/>
    <mergeCell ref="T185:U185"/>
    <mergeCell ref="T188:U188"/>
    <mergeCell ref="V188:W188"/>
    <mergeCell ref="X188:AA188"/>
    <mergeCell ref="AB188:AD188"/>
    <mergeCell ref="AE188:AG188"/>
    <mergeCell ref="AH188:AK188"/>
    <mergeCell ref="V187:W187"/>
    <mergeCell ref="X187:AA187"/>
    <mergeCell ref="AB187:AD187"/>
    <mergeCell ref="AE187:AG187"/>
    <mergeCell ref="AH187:AK187"/>
    <mergeCell ref="C188:D188"/>
    <mergeCell ref="E188:G188"/>
    <mergeCell ref="J188:K188"/>
    <mergeCell ref="O188:P188"/>
    <mergeCell ref="R188:S188"/>
    <mergeCell ref="C187:D187"/>
    <mergeCell ref="E187:G187"/>
    <mergeCell ref="J187:K187"/>
    <mergeCell ref="O187:P187"/>
    <mergeCell ref="R187:S187"/>
    <mergeCell ref="T187:U187"/>
    <mergeCell ref="T190:U190"/>
    <mergeCell ref="V190:W190"/>
    <mergeCell ref="X190:AA190"/>
    <mergeCell ref="AB190:AD190"/>
    <mergeCell ref="AE190:AG190"/>
    <mergeCell ref="AH190:AK190"/>
    <mergeCell ref="V189:W189"/>
    <mergeCell ref="X189:AA189"/>
    <mergeCell ref="AB189:AD189"/>
    <mergeCell ref="AE189:AG189"/>
    <mergeCell ref="AH189:AK189"/>
    <mergeCell ref="C190:D190"/>
    <mergeCell ref="E190:G190"/>
    <mergeCell ref="J190:K190"/>
    <mergeCell ref="O190:P190"/>
    <mergeCell ref="R190:S190"/>
    <mergeCell ref="C189:D189"/>
    <mergeCell ref="E189:G189"/>
    <mergeCell ref="J189:K189"/>
    <mergeCell ref="O189:P189"/>
    <mergeCell ref="R189:S189"/>
    <mergeCell ref="T189:U189"/>
    <mergeCell ref="A197:G198"/>
    <mergeCell ref="K197:L197"/>
    <mergeCell ref="N197:AL198"/>
    <mergeCell ref="K198:L198"/>
    <mergeCell ref="A199:AM199"/>
    <mergeCell ref="A200:G200"/>
    <mergeCell ref="K200:L200"/>
    <mergeCell ref="N200:AL200"/>
    <mergeCell ref="A193:G194"/>
    <mergeCell ref="K193:L193"/>
    <mergeCell ref="N193:AK194"/>
    <mergeCell ref="K194:L194"/>
    <mergeCell ref="A195:AM195"/>
    <mergeCell ref="A196:G196"/>
    <mergeCell ref="K196:L196"/>
    <mergeCell ref="N196:AL196"/>
    <mergeCell ref="AJ191:AK191"/>
    <mergeCell ref="B192:C192"/>
    <mergeCell ref="D192:F192"/>
    <mergeCell ref="K192:L192"/>
    <mergeCell ref="N192:P192"/>
    <mergeCell ref="Q192:R192"/>
    <mergeCell ref="S192:V192"/>
    <mergeCell ref="W192:AB192"/>
    <mergeCell ref="AC192:AI192"/>
    <mergeCell ref="AJ192:AK192"/>
    <mergeCell ref="B191:G191"/>
    <mergeCell ref="K191:L191"/>
    <mergeCell ref="N191:P191"/>
    <mergeCell ref="Q191:R191"/>
    <mergeCell ref="S191:AB191"/>
    <mergeCell ref="AC191:AI191"/>
    <mergeCell ref="A209:G210"/>
    <mergeCell ref="K209:L209"/>
    <mergeCell ref="N209:AL210"/>
    <mergeCell ref="K210:L210"/>
    <mergeCell ref="A211:AM211"/>
    <mergeCell ref="A212:G212"/>
    <mergeCell ref="K212:L212"/>
    <mergeCell ref="N212:AL212"/>
    <mergeCell ref="A205:G206"/>
    <mergeCell ref="K205:L205"/>
    <mergeCell ref="N205:AL206"/>
    <mergeCell ref="K206:L206"/>
    <mergeCell ref="A207:AM207"/>
    <mergeCell ref="A208:G208"/>
    <mergeCell ref="K208:L208"/>
    <mergeCell ref="N208:AL208"/>
    <mergeCell ref="A201:G202"/>
    <mergeCell ref="K201:L201"/>
    <mergeCell ref="N201:AL202"/>
    <mergeCell ref="K202:L202"/>
    <mergeCell ref="A203:AM203"/>
    <mergeCell ref="A204:G204"/>
    <mergeCell ref="K204:L204"/>
    <mergeCell ref="N204:AL204"/>
    <mergeCell ref="A217:G218"/>
    <mergeCell ref="K217:L217"/>
    <mergeCell ref="N217:AL218"/>
    <mergeCell ref="K218:L218"/>
    <mergeCell ref="A219:AM219"/>
    <mergeCell ref="B220:G220"/>
    <mergeCell ref="K220:L220"/>
    <mergeCell ref="N220:P220"/>
    <mergeCell ref="Q220:R220"/>
    <mergeCell ref="S220:AB220"/>
    <mergeCell ref="A213:G214"/>
    <mergeCell ref="K213:L213"/>
    <mergeCell ref="N213:AL214"/>
    <mergeCell ref="K214:L214"/>
    <mergeCell ref="A215:AM215"/>
    <mergeCell ref="A216:G216"/>
    <mergeCell ref="K216:L216"/>
    <mergeCell ref="N216:AL216"/>
    <mergeCell ref="A225:G225"/>
    <mergeCell ref="K225:L225"/>
    <mergeCell ref="N225:AL225"/>
    <mergeCell ref="A226:G227"/>
    <mergeCell ref="K226:L226"/>
    <mergeCell ref="N226:AL227"/>
    <mergeCell ref="K227:L227"/>
    <mergeCell ref="AJ221:AK221"/>
    <mergeCell ref="A222:G223"/>
    <mergeCell ref="K222:L222"/>
    <mergeCell ref="N222:AK223"/>
    <mergeCell ref="K223:L223"/>
    <mergeCell ref="A224:AM224"/>
    <mergeCell ref="AC220:AI220"/>
    <mergeCell ref="AJ220:AK220"/>
    <mergeCell ref="B221:C221"/>
    <mergeCell ref="D221:F221"/>
    <mergeCell ref="K221:L221"/>
    <mergeCell ref="N221:P221"/>
    <mergeCell ref="Q221:R221"/>
    <mergeCell ref="S221:V221"/>
    <mergeCell ref="W221:AB221"/>
    <mergeCell ref="AC221:AI221"/>
    <mergeCell ref="A236:AM236"/>
    <mergeCell ref="A237:G237"/>
    <mergeCell ref="K237:L237"/>
    <mergeCell ref="N237:AL237"/>
    <mergeCell ref="A238:G239"/>
    <mergeCell ref="K238:L238"/>
    <mergeCell ref="N238:AL239"/>
    <mergeCell ref="K239:L239"/>
    <mergeCell ref="A232:AM232"/>
    <mergeCell ref="A233:G233"/>
    <mergeCell ref="K233:L233"/>
    <mergeCell ref="N233:AL233"/>
    <mergeCell ref="A234:G235"/>
    <mergeCell ref="K234:L234"/>
    <mergeCell ref="N234:AL235"/>
    <mergeCell ref="K235:L235"/>
    <mergeCell ref="A228:AM228"/>
    <mergeCell ref="A229:G229"/>
    <mergeCell ref="K229:L229"/>
    <mergeCell ref="N229:AL229"/>
    <mergeCell ref="A230:G231"/>
    <mergeCell ref="K230:L230"/>
    <mergeCell ref="N230:AL231"/>
    <mergeCell ref="H231:I231"/>
    <mergeCell ref="K231:L231"/>
    <mergeCell ref="A248:AM248"/>
    <mergeCell ref="B249:G249"/>
    <mergeCell ref="K249:L249"/>
    <mergeCell ref="N249:P249"/>
    <mergeCell ref="Q249:R249"/>
    <mergeCell ref="S249:AB249"/>
    <mergeCell ref="AC249:AI249"/>
    <mergeCell ref="AJ249:AK249"/>
    <mergeCell ref="A244:AM244"/>
    <mergeCell ref="A245:G245"/>
    <mergeCell ref="K245:L245"/>
    <mergeCell ref="N245:AL245"/>
    <mergeCell ref="A246:G247"/>
    <mergeCell ref="K246:L246"/>
    <mergeCell ref="N246:AL247"/>
    <mergeCell ref="K247:L247"/>
    <mergeCell ref="A240:AM240"/>
    <mergeCell ref="A241:G241"/>
    <mergeCell ref="K241:L241"/>
    <mergeCell ref="N241:AL241"/>
    <mergeCell ref="A242:G243"/>
    <mergeCell ref="K242:L242"/>
    <mergeCell ref="N242:AL243"/>
    <mergeCell ref="K243:L243"/>
    <mergeCell ref="A253:AM253"/>
    <mergeCell ref="A254:G254"/>
    <mergeCell ref="K254:L254"/>
    <mergeCell ref="N254:AL254"/>
    <mergeCell ref="A255:G256"/>
    <mergeCell ref="K255:L255"/>
    <mergeCell ref="M255:O255"/>
    <mergeCell ref="P255:AL255"/>
    <mergeCell ref="K256:L256"/>
    <mergeCell ref="N256:AL256"/>
    <mergeCell ref="W250:AB250"/>
    <mergeCell ref="AC250:AI250"/>
    <mergeCell ref="AJ250:AK250"/>
    <mergeCell ref="A251:G252"/>
    <mergeCell ref="K251:L251"/>
    <mergeCell ref="N251:AK252"/>
    <mergeCell ref="K252:L252"/>
    <mergeCell ref="B250:C250"/>
    <mergeCell ref="D250:F250"/>
    <mergeCell ref="K250:L250"/>
    <mergeCell ref="N250:P250"/>
    <mergeCell ref="Q250:R250"/>
    <mergeCell ref="S250:V250"/>
    <mergeCell ref="A265:AM265"/>
    <mergeCell ref="A266:G266"/>
    <mergeCell ref="K266:L266"/>
    <mergeCell ref="N266:AL266"/>
    <mergeCell ref="A267:G268"/>
    <mergeCell ref="K267:L267"/>
    <mergeCell ref="N267:AL268"/>
    <mergeCell ref="K268:L268"/>
    <mergeCell ref="A261:AM261"/>
    <mergeCell ref="A262:G262"/>
    <mergeCell ref="K262:L262"/>
    <mergeCell ref="N262:AL262"/>
    <mergeCell ref="A263:G264"/>
    <mergeCell ref="K263:L263"/>
    <mergeCell ref="N263:AL264"/>
    <mergeCell ref="K264:L264"/>
    <mergeCell ref="A257:AM257"/>
    <mergeCell ref="A258:G258"/>
    <mergeCell ref="K258:L258"/>
    <mergeCell ref="N258:AL258"/>
    <mergeCell ref="A259:G260"/>
    <mergeCell ref="K259:L259"/>
    <mergeCell ref="N259:AL260"/>
    <mergeCell ref="K260:L260"/>
    <mergeCell ref="A277:AM277"/>
    <mergeCell ref="B278:G278"/>
    <mergeCell ref="K278:L278"/>
    <mergeCell ref="N278:P278"/>
    <mergeCell ref="Q278:R278"/>
    <mergeCell ref="S278:AB278"/>
    <mergeCell ref="AC278:AI278"/>
    <mergeCell ref="AJ278:AK278"/>
    <mergeCell ref="A273:AM273"/>
    <mergeCell ref="A274:G274"/>
    <mergeCell ref="K274:L274"/>
    <mergeCell ref="N274:AL274"/>
    <mergeCell ref="A275:G276"/>
    <mergeCell ref="J275:L275"/>
    <mergeCell ref="N275:AL276"/>
    <mergeCell ref="K276:L276"/>
    <mergeCell ref="A269:AM269"/>
    <mergeCell ref="A270:G270"/>
    <mergeCell ref="K270:L270"/>
    <mergeCell ref="N270:AL270"/>
    <mergeCell ref="A271:G272"/>
    <mergeCell ref="K271:L271"/>
    <mergeCell ref="N271:AL272"/>
    <mergeCell ref="K272:L272"/>
    <mergeCell ref="A286:AM286"/>
    <mergeCell ref="A287:G287"/>
    <mergeCell ref="K287:L287"/>
    <mergeCell ref="N287:AL287"/>
    <mergeCell ref="A288:G289"/>
    <mergeCell ref="K288:L288"/>
    <mergeCell ref="N288:AL289"/>
    <mergeCell ref="K289:L289"/>
    <mergeCell ref="A282:AM282"/>
    <mergeCell ref="A283:G283"/>
    <mergeCell ref="K283:L283"/>
    <mergeCell ref="N283:AL283"/>
    <mergeCell ref="A284:G285"/>
    <mergeCell ref="K284:L284"/>
    <mergeCell ref="N284:AL285"/>
    <mergeCell ref="K285:L285"/>
    <mergeCell ref="W279:AB279"/>
    <mergeCell ref="AC279:AI279"/>
    <mergeCell ref="AJ279:AK279"/>
    <mergeCell ref="A280:G281"/>
    <mergeCell ref="K280:L280"/>
    <mergeCell ref="N280:AK281"/>
    <mergeCell ref="K281:L281"/>
    <mergeCell ref="B279:C279"/>
    <mergeCell ref="D279:F279"/>
    <mergeCell ref="K279:L279"/>
    <mergeCell ref="N279:P279"/>
    <mergeCell ref="Q279:R279"/>
    <mergeCell ref="S279:V279"/>
    <mergeCell ref="A298:AM298"/>
    <mergeCell ref="A299:G299"/>
    <mergeCell ref="K299:L299"/>
    <mergeCell ref="N299:AL299"/>
    <mergeCell ref="A300:G301"/>
    <mergeCell ref="K300:L300"/>
    <mergeCell ref="N300:AL301"/>
    <mergeCell ref="K301:L301"/>
    <mergeCell ref="A294:AM294"/>
    <mergeCell ref="A295:G295"/>
    <mergeCell ref="K295:L295"/>
    <mergeCell ref="N295:AL295"/>
    <mergeCell ref="A296:G297"/>
    <mergeCell ref="K296:L296"/>
    <mergeCell ref="N296:AL297"/>
    <mergeCell ref="K297:L297"/>
    <mergeCell ref="A290:AM290"/>
    <mergeCell ref="A291:G291"/>
    <mergeCell ref="K291:L291"/>
    <mergeCell ref="N291:AL291"/>
    <mergeCell ref="A292:G293"/>
    <mergeCell ref="K292:L292"/>
    <mergeCell ref="N292:AL293"/>
    <mergeCell ref="K293:L293"/>
    <mergeCell ref="A306:AM306"/>
    <mergeCell ref="B307:G307"/>
    <mergeCell ref="J307:K307"/>
    <mergeCell ref="N307:P307"/>
    <mergeCell ref="Q307:R307"/>
    <mergeCell ref="S307:AB307"/>
    <mergeCell ref="AC307:AE307"/>
    <mergeCell ref="AF307:AI307"/>
    <mergeCell ref="AJ307:AK307"/>
    <mergeCell ref="A302:AM302"/>
    <mergeCell ref="A303:G303"/>
    <mergeCell ref="K303:L303"/>
    <mergeCell ref="N303:AL303"/>
    <mergeCell ref="A304:G305"/>
    <mergeCell ref="K304:L304"/>
    <mergeCell ref="N304:AL305"/>
    <mergeCell ref="K305:L305"/>
    <mergeCell ref="A311:AM311"/>
    <mergeCell ref="A312:G312"/>
    <mergeCell ref="K312:L312"/>
    <mergeCell ref="N312:AL312"/>
    <mergeCell ref="A313:G314"/>
    <mergeCell ref="K313:L313"/>
    <mergeCell ref="N313:AL314"/>
    <mergeCell ref="K314:L314"/>
    <mergeCell ref="W308:AB308"/>
    <mergeCell ref="AC308:AE308"/>
    <mergeCell ref="AF308:AI308"/>
    <mergeCell ref="AJ308:AK308"/>
    <mergeCell ref="A309:G310"/>
    <mergeCell ref="J309:K309"/>
    <mergeCell ref="N309:AK310"/>
    <mergeCell ref="J310:K310"/>
    <mergeCell ref="B308:C308"/>
    <mergeCell ref="D308:F308"/>
    <mergeCell ref="J308:K308"/>
    <mergeCell ref="N308:P308"/>
    <mergeCell ref="Q308:R308"/>
    <mergeCell ref="S308:V308"/>
    <mergeCell ref="A319:AM319"/>
    <mergeCell ref="A320:G320"/>
    <mergeCell ref="K320:L320"/>
    <mergeCell ref="N320:AL320"/>
    <mergeCell ref="A321:G322"/>
    <mergeCell ref="K321:L321"/>
    <mergeCell ref="N321:AL322"/>
    <mergeCell ref="I322:J322"/>
    <mergeCell ref="K322:L322"/>
    <mergeCell ref="A315:AM315"/>
    <mergeCell ref="A316:G316"/>
    <mergeCell ref="K316:L316"/>
    <mergeCell ref="N316:AL316"/>
    <mergeCell ref="A317:G318"/>
    <mergeCell ref="K317:L317"/>
    <mergeCell ref="N317:AL318"/>
    <mergeCell ref="K318:L318"/>
    <mergeCell ref="A327:AM327"/>
    <mergeCell ref="A328:G328"/>
    <mergeCell ref="H328:I328"/>
    <mergeCell ref="K328:L328"/>
    <mergeCell ref="N328:AL328"/>
    <mergeCell ref="A329:G330"/>
    <mergeCell ref="K329:L329"/>
    <mergeCell ref="N329:AL330"/>
    <mergeCell ref="K330:L330"/>
    <mergeCell ref="A323:AM323"/>
    <mergeCell ref="A324:G324"/>
    <mergeCell ref="K324:L324"/>
    <mergeCell ref="N324:AL324"/>
    <mergeCell ref="A325:G326"/>
    <mergeCell ref="K325:L325"/>
    <mergeCell ref="N325:AL326"/>
    <mergeCell ref="K326:L326"/>
    <mergeCell ref="A335:AM335"/>
    <mergeCell ref="B336:G336"/>
    <mergeCell ref="K336:L336"/>
    <mergeCell ref="N336:P336"/>
    <mergeCell ref="Q336:AK336"/>
    <mergeCell ref="B337:C337"/>
    <mergeCell ref="D337:F337"/>
    <mergeCell ref="K337:L337"/>
    <mergeCell ref="N337:P337"/>
    <mergeCell ref="Q337:R337"/>
    <mergeCell ref="A331:AM331"/>
    <mergeCell ref="A332:G332"/>
    <mergeCell ref="K332:L332"/>
    <mergeCell ref="N332:AL332"/>
    <mergeCell ref="A333:G334"/>
    <mergeCell ref="K333:L333"/>
    <mergeCell ref="N333:AL334"/>
    <mergeCell ref="K334:L334"/>
    <mergeCell ref="A341:G341"/>
    <mergeCell ref="K341:L341"/>
    <mergeCell ref="N341:AL341"/>
    <mergeCell ref="A342:G343"/>
    <mergeCell ref="K342:L342"/>
    <mergeCell ref="N342:AL343"/>
    <mergeCell ref="K343:L343"/>
    <mergeCell ref="AF337:AJ337"/>
    <mergeCell ref="A338:G339"/>
    <mergeCell ref="K338:L338"/>
    <mergeCell ref="N338:AK339"/>
    <mergeCell ref="K339:L339"/>
    <mergeCell ref="A340:AM340"/>
    <mergeCell ref="S337:T337"/>
    <mergeCell ref="U337:V337"/>
    <mergeCell ref="W337:X337"/>
    <mergeCell ref="Y337:Z337"/>
    <mergeCell ref="AA337:AB337"/>
    <mergeCell ref="AC337:AE337"/>
    <mergeCell ref="A352:AM352"/>
    <mergeCell ref="A348:AM348"/>
    <mergeCell ref="A349:G349"/>
    <mergeCell ref="K349:L349"/>
    <mergeCell ref="N349:AL349"/>
    <mergeCell ref="A350:G351"/>
    <mergeCell ref="K350:L350"/>
    <mergeCell ref="N350:AL351"/>
    <mergeCell ref="K351:L351"/>
    <mergeCell ref="A344:AM344"/>
    <mergeCell ref="A345:G345"/>
    <mergeCell ref="K345:L345"/>
    <mergeCell ref="N345:AL345"/>
    <mergeCell ref="A346:G347"/>
    <mergeCell ref="K346:L346"/>
    <mergeCell ref="N346:AL347"/>
    <mergeCell ref="H347:I347"/>
    <mergeCell ref="K347:L347"/>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2725EC-D1A6-4772-A2A6-08D1D016A7C0}">
  <sheetPr>
    <tabColor rgb="FFD2C295"/>
  </sheetPr>
  <dimension ref="A1:AM342"/>
  <sheetViews>
    <sheetView zoomScale="70" zoomScaleNormal="70" workbookViewId="0">
      <selection activeCell="G19" sqref="G19:AD20"/>
    </sheetView>
  </sheetViews>
  <sheetFormatPr defaultColWidth="9.26953125" defaultRowHeight="14.5"/>
  <cols>
    <col min="1" max="1" width="8" style="29" customWidth="1"/>
    <col min="2" max="2" width="9" style="29" customWidth="1"/>
    <col min="3" max="3" width="8" style="29" customWidth="1"/>
    <col min="4" max="4" width="1" style="29" customWidth="1"/>
    <col min="5" max="5" width="9" style="29" customWidth="1"/>
    <col min="6" max="6" width="10.7265625" style="29" customWidth="1"/>
    <col min="7" max="7" width="8" style="29" customWidth="1"/>
    <col min="8" max="8" width="2.7265625" style="29" customWidth="1"/>
    <col min="9" max="9" width="4" style="29" customWidth="1"/>
    <col min="10" max="10" width="6.7265625" style="29" customWidth="1"/>
    <col min="11" max="11" width="1.7265625" style="29" customWidth="1"/>
    <col min="12" max="12" width="5.7265625" style="29" customWidth="1"/>
    <col min="13" max="13" width="1" style="29" customWidth="1"/>
    <col min="14" max="14" width="6.7265625" style="29" customWidth="1"/>
    <col min="15" max="15" width="1.7265625" style="29" customWidth="1"/>
    <col min="16" max="16" width="5.7265625" style="29" customWidth="1"/>
    <col min="17" max="18" width="1" style="29" customWidth="1"/>
    <col min="19" max="19" width="1.7265625" style="29" customWidth="1"/>
    <col min="20" max="20" width="4" style="29" customWidth="1"/>
    <col min="21" max="22" width="1" style="29" customWidth="1"/>
    <col min="23" max="23" width="5" style="29" customWidth="1"/>
    <col min="24" max="25" width="1" style="29" customWidth="1"/>
    <col min="26" max="26" width="5" style="29" customWidth="1"/>
    <col min="27" max="29" width="1" style="29" customWidth="1"/>
    <col min="30" max="30" width="5" style="29" customWidth="1"/>
    <col min="31" max="31" width="1" style="29" customWidth="1"/>
    <col min="32" max="32" width="1.7265625" style="29" customWidth="1"/>
    <col min="33" max="37" width="9.26953125" style="29"/>
    <col min="40" max="16384" width="9.26953125" style="29"/>
  </cols>
  <sheetData>
    <row r="1" spans="1:35" ht="84.75" customHeight="1">
      <c r="A1" s="94" t="s">
        <v>351</v>
      </c>
      <c r="B1" s="95" t="s">
        <v>352</v>
      </c>
      <c r="C1" s="96" t="s">
        <v>353</v>
      </c>
      <c r="D1" s="232" t="s">
        <v>354</v>
      </c>
      <c r="E1" s="233"/>
      <c r="F1" s="52" t="s">
        <v>355</v>
      </c>
      <c r="G1" s="637" t="s">
        <v>356</v>
      </c>
      <c r="H1" s="575"/>
      <c r="I1" s="576"/>
      <c r="J1" s="570" t="s">
        <v>357</v>
      </c>
      <c r="K1" s="571"/>
      <c r="L1" s="575" t="s">
        <v>358</v>
      </c>
      <c r="M1" s="575"/>
      <c r="N1" s="575"/>
      <c r="O1" s="575"/>
      <c r="P1" s="575"/>
      <c r="Q1" s="575"/>
      <c r="R1" s="575"/>
      <c r="S1" s="575"/>
      <c r="T1" s="575"/>
      <c r="U1" s="575"/>
      <c r="V1" s="651" t="s">
        <v>359</v>
      </c>
      <c r="W1" s="651"/>
      <c r="X1" s="651"/>
      <c r="Y1" s="575" t="s">
        <v>360</v>
      </c>
      <c r="Z1" s="575"/>
      <c r="AA1" s="575"/>
      <c r="AB1" s="575"/>
      <c r="AC1" s="651" t="s">
        <v>361</v>
      </c>
      <c r="AD1" s="652"/>
      <c r="AI1" s="234" t="s">
        <v>748</v>
      </c>
    </row>
    <row r="2" spans="1:35" ht="16.5" customHeight="1">
      <c r="A2" s="99">
        <v>4.0199999999999996</v>
      </c>
      <c r="B2" s="100">
        <v>370</v>
      </c>
      <c r="C2" s="101">
        <v>1538</v>
      </c>
      <c r="D2" s="641">
        <v>0.56899999999999995</v>
      </c>
      <c r="E2" s="642"/>
      <c r="F2" s="102">
        <v>-0.03</v>
      </c>
      <c r="G2" s="605" t="s">
        <v>362</v>
      </c>
      <c r="H2" s="606"/>
      <c r="I2" s="607"/>
      <c r="J2" s="742">
        <v>1001</v>
      </c>
      <c r="K2" s="743"/>
      <c r="L2" s="643" t="s">
        <v>363</v>
      </c>
      <c r="M2" s="643"/>
      <c r="N2" s="643"/>
      <c r="O2" s="643"/>
      <c r="P2" s="797">
        <v>5.0110000000000001</v>
      </c>
      <c r="Q2" s="797"/>
      <c r="R2" s="797"/>
      <c r="S2" s="798">
        <v>8001</v>
      </c>
      <c r="T2" s="798"/>
      <c r="U2" s="798"/>
      <c r="V2" s="797">
        <v>3.6709999999999998</v>
      </c>
      <c r="W2" s="797"/>
      <c r="X2" s="797"/>
      <c r="Y2" s="798">
        <v>7861</v>
      </c>
      <c r="Z2" s="798"/>
      <c r="AA2" s="798"/>
      <c r="AB2" s="798"/>
      <c r="AC2" s="644">
        <v>-0.02</v>
      </c>
      <c r="AD2" s="645"/>
      <c r="AI2" s="29">
        <f t="shared" ref="AI2:AI65" ca="1" si="0">OFFSET($E$1,(ROW()-1)*4,0)</f>
        <v>0.58399999999999996</v>
      </c>
    </row>
    <row r="3" spans="1:35" ht="15.75" customHeight="1">
      <c r="A3" s="99">
        <v>4.5</v>
      </c>
      <c r="B3" s="100">
        <v>150</v>
      </c>
      <c r="C3" s="101">
        <v>3812</v>
      </c>
      <c r="D3" s="641">
        <v>0.57199999999999995</v>
      </c>
      <c r="E3" s="642"/>
      <c r="F3" s="102">
        <v>-0.02</v>
      </c>
      <c r="G3" s="585"/>
      <c r="H3" s="581"/>
      <c r="I3" s="581"/>
      <c r="J3" s="581"/>
      <c r="K3" s="581"/>
      <c r="L3" s="581"/>
      <c r="M3" s="581"/>
      <c r="N3" s="581"/>
      <c r="O3" s="581"/>
      <c r="P3" s="581"/>
      <c r="Q3" s="581"/>
      <c r="R3" s="581"/>
      <c r="S3" s="581"/>
      <c r="T3" s="581"/>
      <c r="U3" s="581"/>
      <c r="V3" s="581"/>
      <c r="W3" s="581"/>
      <c r="X3" s="581"/>
      <c r="Y3" s="581"/>
      <c r="Z3" s="581"/>
      <c r="AA3" s="581"/>
      <c r="AB3" s="581"/>
      <c r="AC3" s="581"/>
      <c r="AD3" s="581"/>
      <c r="AI3" s="29">
        <f t="shared" ca="1" si="0"/>
        <v>1.7000000000000001E-2</v>
      </c>
    </row>
    <row r="4" spans="1:35" ht="15.75" customHeight="1">
      <c r="A4" s="99">
        <v>5.0199999999999996</v>
      </c>
      <c r="B4" s="100">
        <v>60</v>
      </c>
      <c r="C4" s="101">
        <v>10191</v>
      </c>
      <c r="D4" s="641">
        <v>0.61099999999999999</v>
      </c>
      <c r="E4" s="642"/>
      <c r="F4" s="102">
        <v>0.05</v>
      </c>
      <c r="G4" s="586"/>
      <c r="H4" s="583"/>
      <c r="I4" s="583"/>
      <c r="J4" s="583"/>
      <c r="K4" s="583"/>
      <c r="L4" s="583"/>
      <c r="M4" s="583"/>
      <c r="N4" s="583"/>
      <c r="O4" s="583"/>
      <c r="P4" s="583"/>
      <c r="Q4" s="583"/>
      <c r="R4" s="583"/>
      <c r="S4" s="583"/>
      <c r="T4" s="583"/>
      <c r="U4" s="583"/>
      <c r="V4" s="583"/>
      <c r="W4" s="583"/>
      <c r="X4" s="583"/>
      <c r="Y4" s="583"/>
      <c r="Z4" s="583"/>
      <c r="AA4" s="583"/>
      <c r="AB4" s="583"/>
      <c r="AC4" s="583"/>
      <c r="AD4" s="583"/>
      <c r="AI4" s="29">
        <f t="shared" ca="1" si="0"/>
        <v>1.0666666666666666E-2</v>
      </c>
    </row>
    <row r="5" spans="1:35" ht="15.75" customHeight="1">
      <c r="A5" s="99"/>
      <c r="B5" s="100"/>
      <c r="C5" s="101"/>
      <c r="D5" s="235"/>
      <c r="E5" s="236">
        <f>AVERAGE(D2:E4)</f>
        <v>0.58399999999999996</v>
      </c>
      <c r="F5" s="102"/>
      <c r="G5" s="237"/>
      <c r="H5" s="238"/>
      <c r="I5" s="238"/>
      <c r="J5" s="238"/>
      <c r="K5" s="238"/>
      <c r="L5" s="238"/>
      <c r="M5" s="238"/>
      <c r="N5" s="238"/>
      <c r="O5" s="238"/>
      <c r="P5" s="238"/>
      <c r="Q5" s="238"/>
      <c r="R5" s="238"/>
      <c r="S5" s="238"/>
      <c r="T5" s="238"/>
      <c r="U5" s="238"/>
      <c r="V5" s="238"/>
      <c r="W5" s="238"/>
      <c r="X5" s="238"/>
      <c r="Y5" s="238"/>
      <c r="Z5" s="238"/>
      <c r="AA5" s="238"/>
      <c r="AB5" s="238"/>
      <c r="AC5" s="238"/>
      <c r="AD5" s="238"/>
      <c r="AI5" s="29">
        <f t="shared" ca="1" si="0"/>
        <v>1.3666666666666667E-2</v>
      </c>
    </row>
    <row r="6" spans="1:35" ht="21.75" customHeight="1">
      <c r="A6" s="99">
        <v>3.11</v>
      </c>
      <c r="B6" s="100">
        <v>60</v>
      </c>
      <c r="C6" s="100">
        <v>280</v>
      </c>
      <c r="D6" s="641">
        <v>1.7000000000000001E-2</v>
      </c>
      <c r="E6" s="642"/>
      <c r="F6" s="102">
        <v>0.01</v>
      </c>
      <c r="G6" s="579" t="s">
        <v>366</v>
      </c>
      <c r="H6" s="580"/>
      <c r="I6" s="580"/>
      <c r="J6" s="580"/>
      <c r="K6" s="580"/>
      <c r="L6" s="580"/>
      <c r="M6" s="580"/>
      <c r="N6" s="580"/>
      <c r="O6" s="580"/>
      <c r="P6" s="580"/>
      <c r="Q6" s="580"/>
      <c r="R6" s="580"/>
      <c r="S6" s="580"/>
      <c r="T6" s="580"/>
      <c r="U6" s="580"/>
      <c r="V6" s="580"/>
      <c r="W6" s="580"/>
      <c r="X6" s="580"/>
      <c r="Y6" s="580"/>
      <c r="Z6" s="580"/>
      <c r="AA6" s="580"/>
      <c r="AB6" s="580"/>
      <c r="AC6" s="580"/>
      <c r="AD6" s="580"/>
      <c r="AI6" s="29">
        <f t="shared" ca="1" si="0"/>
        <v>0.23299999999999998</v>
      </c>
    </row>
    <row r="7" spans="1:35" ht="15.75" customHeight="1">
      <c r="A7" s="103">
        <v>3.69</v>
      </c>
      <c r="B7" s="100">
        <v>20</v>
      </c>
      <c r="C7" s="100">
        <v>829</v>
      </c>
      <c r="D7" s="641">
        <v>1.7000000000000001E-2</v>
      </c>
      <c r="E7" s="642"/>
      <c r="F7" s="102">
        <v>0</v>
      </c>
      <c r="G7" s="585"/>
      <c r="H7" s="581"/>
      <c r="I7" s="581"/>
      <c r="J7" s="581"/>
      <c r="K7" s="581"/>
      <c r="L7" s="581"/>
      <c r="M7" s="581"/>
      <c r="N7" s="581"/>
      <c r="O7" s="581"/>
      <c r="P7" s="581"/>
      <c r="Q7" s="581"/>
      <c r="R7" s="581"/>
      <c r="S7" s="581"/>
      <c r="T7" s="581"/>
      <c r="U7" s="581"/>
      <c r="V7" s="581"/>
      <c r="W7" s="581"/>
      <c r="X7" s="581"/>
      <c r="Y7" s="581"/>
      <c r="Z7" s="581"/>
      <c r="AA7" s="581"/>
      <c r="AB7" s="581"/>
      <c r="AC7" s="581"/>
      <c r="AD7" s="581"/>
      <c r="AI7" s="29">
        <f t="shared" ca="1" si="0"/>
        <v>8.1000000000000003E-2</v>
      </c>
    </row>
    <row r="8" spans="1:35" ht="16.5" customHeight="1">
      <c r="A8" s="99">
        <v>4.0599999999999996</v>
      </c>
      <c r="B8" s="104">
        <v>10</v>
      </c>
      <c r="C8" s="101">
        <v>1658</v>
      </c>
      <c r="D8" s="641">
        <v>1.7000000000000001E-2</v>
      </c>
      <c r="E8" s="642"/>
      <c r="F8" s="102">
        <v>0</v>
      </c>
      <c r="G8" s="586"/>
      <c r="H8" s="583"/>
      <c r="I8" s="583"/>
      <c r="J8" s="583"/>
      <c r="K8" s="583"/>
      <c r="L8" s="583"/>
      <c r="M8" s="583"/>
      <c r="N8" s="583"/>
      <c r="O8" s="583"/>
      <c r="P8" s="583"/>
      <c r="Q8" s="583"/>
      <c r="R8" s="583"/>
      <c r="S8" s="583"/>
      <c r="T8" s="583"/>
      <c r="U8" s="583"/>
      <c r="V8" s="583"/>
      <c r="W8" s="583"/>
      <c r="X8" s="583"/>
      <c r="Y8" s="583"/>
      <c r="Z8" s="583"/>
      <c r="AA8" s="583"/>
      <c r="AB8" s="583"/>
      <c r="AC8" s="583"/>
      <c r="AD8" s="583"/>
      <c r="AI8" s="29">
        <f t="shared" ca="1" si="0"/>
        <v>0.15000000000000002</v>
      </c>
    </row>
    <row r="9" spans="1:35" ht="16.5" customHeight="1">
      <c r="A9" s="99"/>
      <c r="B9" s="104"/>
      <c r="C9" s="101"/>
      <c r="D9" s="235"/>
      <c r="E9" s="236">
        <f>AVERAGE(D6:E8)</f>
        <v>1.7000000000000001E-2</v>
      </c>
      <c r="F9" s="102"/>
      <c r="G9" s="237"/>
      <c r="H9" s="238"/>
      <c r="I9" s="238"/>
      <c r="J9" s="238"/>
      <c r="K9" s="238"/>
      <c r="L9" s="238"/>
      <c r="M9" s="238"/>
      <c r="N9" s="238"/>
      <c r="O9" s="238"/>
      <c r="P9" s="238"/>
      <c r="Q9" s="238"/>
      <c r="R9" s="238"/>
      <c r="S9" s="238"/>
      <c r="T9" s="238"/>
      <c r="U9" s="238"/>
      <c r="V9" s="238"/>
      <c r="W9" s="238"/>
      <c r="X9" s="238"/>
      <c r="Y9" s="238"/>
      <c r="Z9" s="238"/>
      <c r="AA9" s="238"/>
      <c r="AB9" s="238"/>
      <c r="AC9" s="238"/>
      <c r="AD9" s="238"/>
      <c r="AI9" s="29">
        <f t="shared" ca="1" si="0"/>
        <v>0.11033333333333334</v>
      </c>
    </row>
    <row r="10" spans="1:35" ht="20.25" customHeight="1">
      <c r="A10" s="103">
        <v>3.5</v>
      </c>
      <c r="B10" s="105">
        <v>20</v>
      </c>
      <c r="C10" s="105">
        <v>539</v>
      </c>
      <c r="D10" s="610">
        <v>1.0999999999999999E-2</v>
      </c>
      <c r="E10" s="611"/>
      <c r="F10" s="106">
        <v>0.04</v>
      </c>
      <c r="G10" s="579" t="s">
        <v>370</v>
      </c>
      <c r="H10" s="580"/>
      <c r="I10" s="580"/>
      <c r="J10" s="580"/>
      <c r="K10" s="580"/>
      <c r="L10" s="580"/>
      <c r="M10" s="580"/>
      <c r="N10" s="580"/>
      <c r="O10" s="580"/>
      <c r="P10" s="580"/>
      <c r="Q10" s="580"/>
      <c r="R10" s="580"/>
      <c r="S10" s="580"/>
      <c r="T10" s="580"/>
      <c r="U10" s="580"/>
      <c r="V10" s="580"/>
      <c r="W10" s="580"/>
      <c r="X10" s="580"/>
      <c r="Y10" s="580"/>
      <c r="Z10" s="580"/>
      <c r="AA10" s="580"/>
      <c r="AB10" s="580"/>
      <c r="AC10" s="580"/>
      <c r="AD10" s="580"/>
      <c r="AI10" s="29">
        <f t="shared" ca="1" si="0"/>
        <v>5.7999999999999996E-2</v>
      </c>
    </row>
    <row r="11" spans="1:35" ht="15.75" customHeight="1">
      <c r="A11" s="103">
        <v>3.87</v>
      </c>
      <c r="B11" s="105">
        <v>10</v>
      </c>
      <c r="C11" s="107">
        <v>1072</v>
      </c>
      <c r="D11" s="610">
        <v>1.0999999999999999E-2</v>
      </c>
      <c r="E11" s="611"/>
      <c r="F11" s="106">
        <v>0.03</v>
      </c>
      <c r="G11" s="585"/>
      <c r="H11" s="581"/>
      <c r="I11" s="581"/>
      <c r="J11" s="581"/>
      <c r="K11" s="581"/>
      <c r="L11" s="581"/>
      <c r="M11" s="581"/>
      <c r="N11" s="581"/>
      <c r="O11" s="581"/>
      <c r="P11" s="581"/>
      <c r="Q11" s="581"/>
      <c r="R11" s="581"/>
      <c r="S11" s="581"/>
      <c r="T11" s="581"/>
      <c r="U11" s="581"/>
      <c r="V11" s="581"/>
      <c r="W11" s="581"/>
      <c r="X11" s="581"/>
      <c r="Y11" s="581"/>
      <c r="Z11" s="581"/>
      <c r="AA11" s="581"/>
      <c r="AB11" s="581"/>
      <c r="AC11" s="581"/>
      <c r="AD11" s="581"/>
      <c r="AI11" s="29">
        <f t="shared" ca="1" si="0"/>
        <v>1.0333333333333333E-2</v>
      </c>
    </row>
    <row r="12" spans="1:35" ht="15.75" customHeight="1">
      <c r="A12" s="103">
        <v>4.1900000000000004</v>
      </c>
      <c r="B12" s="105">
        <v>5</v>
      </c>
      <c r="C12" s="107">
        <v>1945</v>
      </c>
      <c r="D12" s="610">
        <v>0.01</v>
      </c>
      <c r="E12" s="611"/>
      <c r="F12" s="106">
        <v>-7.0000000000000007E-2</v>
      </c>
      <c r="G12" s="586"/>
      <c r="H12" s="583"/>
      <c r="I12" s="583"/>
      <c r="J12" s="583"/>
      <c r="K12" s="583"/>
      <c r="L12" s="583"/>
      <c r="M12" s="583"/>
      <c r="N12" s="583"/>
      <c r="O12" s="583"/>
      <c r="P12" s="583"/>
      <c r="Q12" s="583"/>
      <c r="R12" s="583"/>
      <c r="S12" s="583"/>
      <c r="T12" s="583"/>
      <c r="U12" s="583"/>
      <c r="V12" s="583"/>
      <c r="W12" s="583"/>
      <c r="X12" s="583"/>
      <c r="Y12" s="583"/>
      <c r="Z12" s="583"/>
      <c r="AA12" s="583"/>
      <c r="AB12" s="583"/>
      <c r="AC12" s="583"/>
      <c r="AD12" s="583"/>
      <c r="AI12" s="29">
        <f t="shared" ca="1" si="0"/>
        <v>0.13533333333333333</v>
      </c>
    </row>
    <row r="13" spans="1:35" ht="15.75" customHeight="1">
      <c r="A13" s="103"/>
      <c r="B13" s="105"/>
      <c r="C13" s="107"/>
      <c r="D13" s="239"/>
      <c r="E13" s="236">
        <f>AVERAGE(D10:E12)</f>
        <v>1.0666666666666666E-2</v>
      </c>
      <c r="F13" s="106"/>
      <c r="G13" s="237"/>
      <c r="H13" s="238"/>
      <c r="I13" s="238"/>
      <c r="J13" s="238"/>
      <c r="K13" s="238"/>
      <c r="L13" s="238"/>
      <c r="M13" s="238"/>
      <c r="N13" s="238"/>
      <c r="O13" s="238"/>
      <c r="P13" s="238"/>
      <c r="Q13" s="238"/>
      <c r="R13" s="238"/>
      <c r="S13" s="238"/>
      <c r="T13" s="238"/>
      <c r="U13" s="238"/>
      <c r="V13" s="238"/>
      <c r="W13" s="238"/>
      <c r="X13" s="238"/>
      <c r="Y13" s="238"/>
      <c r="Z13" s="238"/>
      <c r="AA13" s="238"/>
      <c r="AB13" s="238"/>
      <c r="AC13" s="238"/>
      <c r="AD13" s="238"/>
      <c r="AI13" s="29">
        <f t="shared" ca="1" si="0"/>
        <v>0.67400000000000004</v>
      </c>
    </row>
    <row r="14" spans="1:35" ht="22.5" customHeight="1">
      <c r="A14" s="108">
        <v>3.66</v>
      </c>
      <c r="B14" s="109">
        <v>20</v>
      </c>
      <c r="C14" s="109">
        <v>688</v>
      </c>
      <c r="D14" s="617">
        <v>1.4E-2</v>
      </c>
      <c r="E14" s="618"/>
      <c r="F14" s="110">
        <v>0.01</v>
      </c>
      <c r="G14" s="579" t="s">
        <v>373</v>
      </c>
      <c r="H14" s="580"/>
      <c r="I14" s="580"/>
      <c r="J14" s="580"/>
      <c r="K14" s="580"/>
      <c r="L14" s="580"/>
      <c r="M14" s="580"/>
      <c r="N14" s="580"/>
      <c r="O14" s="580"/>
      <c r="P14" s="580"/>
      <c r="Q14" s="580"/>
      <c r="R14" s="580"/>
      <c r="S14" s="580"/>
      <c r="T14" s="580"/>
      <c r="U14" s="580"/>
      <c r="V14" s="580"/>
      <c r="W14" s="580"/>
      <c r="X14" s="580"/>
      <c r="Y14" s="580"/>
      <c r="Z14" s="580"/>
      <c r="AA14" s="580"/>
      <c r="AB14" s="580"/>
      <c r="AC14" s="580"/>
      <c r="AD14" s="580"/>
      <c r="AI14" s="29">
        <f t="shared" ca="1" si="0"/>
        <v>0.125</v>
      </c>
    </row>
    <row r="15" spans="1:35" ht="15.75" customHeight="1">
      <c r="A15" s="108">
        <v>3.78</v>
      </c>
      <c r="B15" s="109">
        <v>15</v>
      </c>
      <c r="C15" s="109">
        <v>861</v>
      </c>
      <c r="D15" s="617">
        <v>1.2999999999999999E-2</v>
      </c>
      <c r="E15" s="618"/>
      <c r="F15" s="102">
        <v>-0.05</v>
      </c>
      <c r="G15" s="585"/>
      <c r="H15" s="581"/>
      <c r="I15" s="581"/>
      <c r="J15" s="581"/>
      <c r="K15" s="581"/>
      <c r="L15" s="581"/>
      <c r="M15" s="581"/>
      <c r="N15" s="581"/>
      <c r="O15" s="581"/>
      <c r="P15" s="581"/>
      <c r="Q15" s="581"/>
      <c r="R15" s="581"/>
      <c r="S15" s="581"/>
      <c r="T15" s="581"/>
      <c r="U15" s="581"/>
      <c r="V15" s="581"/>
      <c r="W15" s="581"/>
      <c r="X15" s="581"/>
      <c r="Y15" s="581"/>
      <c r="Z15" s="581"/>
      <c r="AA15" s="581"/>
      <c r="AB15" s="581"/>
      <c r="AC15" s="581"/>
      <c r="AD15" s="581"/>
      <c r="AI15" s="29">
        <f t="shared" ca="1" si="0"/>
        <v>0.27433333333333332</v>
      </c>
    </row>
    <row r="16" spans="1:35" ht="17.25" customHeight="1">
      <c r="A16" s="108">
        <v>4.42</v>
      </c>
      <c r="B16" s="111">
        <v>5</v>
      </c>
      <c r="C16" s="112">
        <v>2853</v>
      </c>
      <c r="D16" s="617">
        <v>1.4E-2</v>
      </c>
      <c r="E16" s="618"/>
      <c r="F16" s="110">
        <v>0.05</v>
      </c>
      <c r="G16" s="586"/>
      <c r="H16" s="583"/>
      <c r="I16" s="583"/>
      <c r="J16" s="583"/>
      <c r="K16" s="583"/>
      <c r="L16" s="583"/>
      <c r="M16" s="583"/>
      <c r="N16" s="583"/>
      <c r="O16" s="583"/>
      <c r="P16" s="583"/>
      <c r="Q16" s="583"/>
      <c r="R16" s="583"/>
      <c r="S16" s="583"/>
      <c r="T16" s="583"/>
      <c r="U16" s="583"/>
      <c r="V16" s="583"/>
      <c r="W16" s="583"/>
      <c r="X16" s="583"/>
      <c r="Y16" s="583"/>
      <c r="Z16" s="583"/>
      <c r="AA16" s="583"/>
      <c r="AB16" s="583"/>
      <c r="AC16" s="583"/>
      <c r="AD16" s="583"/>
      <c r="AI16" s="29">
        <f t="shared" ca="1" si="0"/>
        <v>1E-3</v>
      </c>
    </row>
    <row r="17" spans="1:35" ht="17.25" customHeight="1">
      <c r="A17" s="108"/>
      <c r="B17" s="111"/>
      <c r="C17" s="112"/>
      <c r="D17" s="240"/>
      <c r="E17" s="236">
        <f>AVERAGE(D14:E16)</f>
        <v>1.3666666666666667E-2</v>
      </c>
      <c r="F17" s="110"/>
      <c r="G17" s="237"/>
      <c r="H17" s="238"/>
      <c r="I17" s="238"/>
      <c r="J17" s="238"/>
      <c r="K17" s="238"/>
      <c r="L17" s="238"/>
      <c r="M17" s="238"/>
      <c r="N17" s="238"/>
      <c r="O17" s="238"/>
      <c r="P17" s="238"/>
      <c r="Q17" s="238"/>
      <c r="R17" s="238"/>
      <c r="S17" s="238"/>
      <c r="T17" s="238"/>
      <c r="U17" s="238"/>
      <c r="V17" s="238"/>
      <c r="W17" s="238"/>
      <c r="X17" s="238"/>
      <c r="Y17" s="238"/>
      <c r="Z17" s="238"/>
      <c r="AA17" s="238"/>
      <c r="AB17" s="238"/>
      <c r="AC17" s="238"/>
      <c r="AD17" s="238"/>
      <c r="AI17" s="29">
        <f t="shared" ca="1" si="0"/>
        <v>0.34066666666666667</v>
      </c>
    </row>
    <row r="18" spans="1:35" ht="24.75" customHeight="1">
      <c r="A18" s="99">
        <v>3.95</v>
      </c>
      <c r="B18" s="100">
        <v>180</v>
      </c>
      <c r="C18" s="101">
        <v>1324</v>
      </c>
      <c r="D18" s="641">
        <v>0.23799999999999999</v>
      </c>
      <c r="E18" s="642"/>
      <c r="F18" s="102">
        <v>0.02</v>
      </c>
      <c r="G18" s="579" t="s">
        <v>376</v>
      </c>
      <c r="H18" s="580"/>
      <c r="I18" s="580"/>
      <c r="J18" s="580"/>
      <c r="K18" s="580"/>
      <c r="L18" s="580"/>
      <c r="M18" s="580"/>
      <c r="N18" s="580"/>
      <c r="O18" s="580"/>
      <c r="P18" s="580"/>
      <c r="Q18" s="580"/>
      <c r="R18" s="580"/>
      <c r="S18" s="580"/>
      <c r="T18" s="580"/>
      <c r="U18" s="580"/>
      <c r="V18" s="580"/>
      <c r="W18" s="580"/>
      <c r="X18" s="580"/>
      <c r="Y18" s="580"/>
      <c r="Z18" s="580"/>
      <c r="AA18" s="580"/>
      <c r="AB18" s="580"/>
      <c r="AC18" s="580"/>
      <c r="AD18" s="580"/>
      <c r="AI18" s="29">
        <f t="shared" ca="1" si="0"/>
        <v>0.41333333333333333</v>
      </c>
    </row>
    <row r="19" spans="1:35" ht="16.5" customHeight="1">
      <c r="A19" s="99">
        <v>4.54</v>
      </c>
      <c r="B19" s="104">
        <v>55</v>
      </c>
      <c r="C19" s="101">
        <v>3996</v>
      </c>
      <c r="D19" s="610">
        <v>0.22</v>
      </c>
      <c r="E19" s="611"/>
      <c r="F19" s="102">
        <v>-0.06</v>
      </c>
      <c r="G19" s="585"/>
      <c r="H19" s="581"/>
      <c r="I19" s="581"/>
      <c r="J19" s="581"/>
      <c r="K19" s="581"/>
      <c r="L19" s="581"/>
      <c r="M19" s="581"/>
      <c r="N19" s="581"/>
      <c r="O19" s="581"/>
      <c r="P19" s="581"/>
      <c r="Q19" s="581"/>
      <c r="R19" s="581"/>
      <c r="S19" s="581"/>
      <c r="T19" s="581"/>
      <c r="U19" s="581"/>
      <c r="V19" s="581"/>
      <c r="W19" s="581"/>
      <c r="X19" s="581"/>
      <c r="Y19" s="581"/>
      <c r="Z19" s="581"/>
      <c r="AA19" s="581"/>
      <c r="AB19" s="581"/>
      <c r="AC19" s="581"/>
      <c r="AD19" s="581"/>
      <c r="AI19" s="29">
        <f t="shared" ca="1" si="0"/>
        <v>1.1333333333333334E-2</v>
      </c>
    </row>
    <row r="20" spans="1:35" ht="17.25" customHeight="1">
      <c r="A20" s="99">
        <v>5.13</v>
      </c>
      <c r="B20" s="113">
        <v>20</v>
      </c>
      <c r="C20" s="101">
        <v>12059</v>
      </c>
      <c r="D20" s="641">
        <v>0.24099999999999999</v>
      </c>
      <c r="E20" s="642"/>
      <c r="F20" s="102">
        <v>0.03</v>
      </c>
      <c r="G20" s="586"/>
      <c r="H20" s="583"/>
      <c r="I20" s="583"/>
      <c r="J20" s="583"/>
      <c r="K20" s="583"/>
      <c r="L20" s="583"/>
      <c r="M20" s="583"/>
      <c r="N20" s="583"/>
      <c r="O20" s="583"/>
      <c r="P20" s="583"/>
      <c r="Q20" s="583"/>
      <c r="R20" s="583"/>
      <c r="S20" s="583"/>
      <c r="T20" s="583"/>
      <c r="U20" s="583"/>
      <c r="V20" s="583"/>
      <c r="W20" s="583"/>
      <c r="X20" s="583"/>
      <c r="Y20" s="583"/>
      <c r="Z20" s="583"/>
      <c r="AA20" s="583"/>
      <c r="AB20" s="583"/>
      <c r="AC20" s="583"/>
      <c r="AD20" s="583"/>
      <c r="AI20" s="29">
        <f t="shared" ca="1" si="0"/>
        <v>0.90466666666666662</v>
      </c>
    </row>
    <row r="21" spans="1:35" ht="17.25" customHeight="1">
      <c r="A21" s="99"/>
      <c r="B21" s="113"/>
      <c r="C21" s="101"/>
      <c r="D21" s="235"/>
      <c r="E21" s="236">
        <f>AVERAGE(D18:E20)</f>
        <v>0.23299999999999998</v>
      </c>
      <c r="F21" s="102"/>
      <c r="G21" s="237"/>
      <c r="H21" s="238"/>
      <c r="I21" s="238"/>
      <c r="J21" s="238"/>
      <c r="K21" s="238"/>
      <c r="L21" s="238"/>
      <c r="M21" s="238"/>
      <c r="N21" s="238"/>
      <c r="O21" s="238"/>
      <c r="P21" s="238"/>
      <c r="Q21" s="238"/>
      <c r="R21" s="238"/>
      <c r="S21" s="238"/>
      <c r="T21" s="238"/>
      <c r="U21" s="238"/>
      <c r="V21" s="238"/>
      <c r="W21" s="238"/>
      <c r="X21" s="238"/>
      <c r="Y21" s="238"/>
      <c r="Z21" s="238"/>
      <c r="AA21" s="238"/>
      <c r="AB21" s="238"/>
      <c r="AC21" s="238"/>
      <c r="AD21" s="238"/>
      <c r="AI21" s="29">
        <f t="shared" ca="1" si="0"/>
        <v>1.5556666666666665</v>
      </c>
    </row>
    <row r="22" spans="1:35" ht="24" customHeight="1">
      <c r="A22" s="114">
        <v>3.33</v>
      </c>
      <c r="B22" s="115">
        <v>200</v>
      </c>
      <c r="C22" s="115">
        <v>415</v>
      </c>
      <c r="D22" s="758">
        <v>8.3000000000000004E-2</v>
      </c>
      <c r="E22" s="759"/>
      <c r="F22" s="116">
        <v>0.02</v>
      </c>
      <c r="G22" s="579" t="s">
        <v>379</v>
      </c>
      <c r="H22" s="580"/>
      <c r="I22" s="580"/>
      <c r="J22" s="580"/>
      <c r="K22" s="580"/>
      <c r="L22" s="580"/>
      <c r="M22" s="580"/>
      <c r="N22" s="580"/>
      <c r="O22" s="580"/>
      <c r="P22" s="580"/>
      <c r="Q22" s="580"/>
      <c r="R22" s="580"/>
      <c r="S22" s="580"/>
      <c r="T22" s="580"/>
      <c r="U22" s="580"/>
      <c r="V22" s="580"/>
      <c r="W22" s="580"/>
      <c r="X22" s="580"/>
      <c r="Y22" s="580"/>
      <c r="Z22" s="580"/>
      <c r="AA22" s="580"/>
      <c r="AB22" s="580"/>
      <c r="AC22" s="580"/>
      <c r="AD22" s="580"/>
      <c r="AI22" s="29">
        <f t="shared" ca="1" si="0"/>
        <v>0.128</v>
      </c>
    </row>
    <row r="23" spans="1:35" ht="16.5" customHeight="1">
      <c r="A23" s="117">
        <v>3.66</v>
      </c>
      <c r="B23" s="105">
        <v>100</v>
      </c>
      <c r="C23" s="118">
        <v>769</v>
      </c>
      <c r="D23" s="745">
        <v>7.6999999999999999E-2</v>
      </c>
      <c r="E23" s="746"/>
      <c r="F23" s="106">
        <v>-0.05</v>
      </c>
      <c r="G23" s="585"/>
      <c r="H23" s="581"/>
      <c r="I23" s="581"/>
      <c r="J23" s="581"/>
      <c r="K23" s="581"/>
      <c r="L23" s="581"/>
      <c r="M23" s="581"/>
      <c r="N23" s="581"/>
      <c r="O23" s="581"/>
      <c r="P23" s="581"/>
      <c r="Q23" s="581"/>
      <c r="R23" s="581"/>
      <c r="S23" s="581"/>
      <c r="T23" s="581"/>
      <c r="U23" s="581"/>
      <c r="V23" s="581"/>
      <c r="W23" s="581"/>
      <c r="X23" s="581"/>
      <c r="Y23" s="581"/>
      <c r="Z23" s="581"/>
      <c r="AA23" s="581"/>
      <c r="AB23" s="581"/>
      <c r="AC23" s="581"/>
      <c r="AD23" s="581"/>
      <c r="AI23" s="29">
        <f t="shared" ca="1" si="0"/>
        <v>1.5666666666666666E-2</v>
      </c>
    </row>
    <row r="24" spans="1:35" ht="16.5" customHeight="1">
      <c r="A24" s="99">
        <v>4.93</v>
      </c>
      <c r="B24" s="104">
        <v>10</v>
      </c>
      <c r="C24" s="101">
        <v>8293</v>
      </c>
      <c r="D24" s="610">
        <v>8.3000000000000004E-2</v>
      </c>
      <c r="E24" s="611"/>
      <c r="F24" s="119">
        <v>0.02</v>
      </c>
      <c r="G24" s="586"/>
      <c r="H24" s="583"/>
      <c r="I24" s="583"/>
      <c r="J24" s="583"/>
      <c r="K24" s="583"/>
      <c r="L24" s="583"/>
      <c r="M24" s="583"/>
      <c r="N24" s="583"/>
      <c r="O24" s="583"/>
      <c r="P24" s="583"/>
      <c r="Q24" s="583"/>
      <c r="R24" s="583"/>
      <c r="S24" s="583"/>
      <c r="T24" s="583"/>
      <c r="U24" s="583"/>
      <c r="V24" s="583"/>
      <c r="W24" s="583"/>
      <c r="X24" s="583"/>
      <c r="Y24" s="583"/>
      <c r="Z24" s="583"/>
      <c r="AA24" s="583"/>
      <c r="AB24" s="583"/>
      <c r="AC24" s="583"/>
      <c r="AD24" s="583"/>
      <c r="AI24" s="29">
        <f t="shared" ca="1" si="0"/>
        <v>7.3333333333333332E-3</v>
      </c>
    </row>
    <row r="25" spans="1:35" ht="16.5" customHeight="1">
      <c r="A25" s="241"/>
      <c r="B25" s="242"/>
      <c r="C25" s="243"/>
      <c r="D25" s="239"/>
      <c r="E25" s="236">
        <f>AVERAGE(D22:E24)</f>
        <v>8.1000000000000003E-2</v>
      </c>
      <c r="F25" s="119"/>
      <c r="G25" s="237"/>
      <c r="H25" s="238"/>
      <c r="I25" s="238"/>
      <c r="J25" s="238"/>
      <c r="K25" s="238"/>
      <c r="L25" s="238"/>
      <c r="M25" s="238"/>
      <c r="N25" s="238"/>
      <c r="O25" s="238"/>
      <c r="P25" s="238"/>
      <c r="Q25" s="238"/>
      <c r="R25" s="238"/>
      <c r="S25" s="238"/>
      <c r="T25" s="238"/>
      <c r="U25" s="238"/>
      <c r="V25" s="238"/>
      <c r="W25" s="238"/>
      <c r="X25" s="238"/>
      <c r="Y25" s="238"/>
      <c r="Z25" s="238"/>
      <c r="AA25" s="238"/>
      <c r="AB25" s="238"/>
      <c r="AC25" s="238"/>
      <c r="AD25" s="238"/>
      <c r="AI25" s="29">
        <f t="shared" ca="1" si="0"/>
        <v>0.17533333333333334</v>
      </c>
    </row>
    <row r="26" spans="1:35" ht="16.5" customHeight="1">
      <c r="A26" s="117">
        <v>3.63</v>
      </c>
      <c r="B26" s="118">
        <v>200</v>
      </c>
      <c r="C26" s="118">
        <v>699</v>
      </c>
      <c r="D26" s="745">
        <v>0.14000000000000001</v>
      </c>
      <c r="E26" s="746"/>
      <c r="F26" s="126">
        <v>-7.0000000000000007E-2</v>
      </c>
      <c r="G26" s="782" t="s">
        <v>394</v>
      </c>
      <c r="H26" s="783"/>
      <c r="I26" s="790"/>
      <c r="J26" s="791">
        <v>1001</v>
      </c>
      <c r="K26" s="792"/>
      <c r="L26" s="731" t="s">
        <v>395</v>
      </c>
      <c r="M26" s="731"/>
      <c r="N26" s="731"/>
      <c r="O26" s="731"/>
      <c r="P26" s="784">
        <v>5.0410000000000004</v>
      </c>
      <c r="Q26" s="784"/>
      <c r="R26" s="784"/>
      <c r="S26" s="785">
        <v>8001</v>
      </c>
      <c r="T26" s="785"/>
      <c r="U26" s="785"/>
      <c r="V26" s="784">
        <v>3.681</v>
      </c>
      <c r="W26" s="784"/>
      <c r="X26" s="784"/>
      <c r="Y26" s="753">
        <v>7681</v>
      </c>
      <c r="Z26" s="753"/>
      <c r="AA26" s="753"/>
      <c r="AB26" s="753"/>
      <c r="AC26" s="786">
        <v>-0.04</v>
      </c>
      <c r="AD26" s="787"/>
      <c r="AI26" s="29">
        <f t="shared" ca="1" si="0"/>
        <v>9.6000000000000016E-2</v>
      </c>
    </row>
    <row r="27" spans="1:35" ht="16.5" customHeight="1">
      <c r="A27" s="108">
        <v>4.05</v>
      </c>
      <c r="B27" s="118">
        <v>100</v>
      </c>
      <c r="C27" s="127">
        <v>1544</v>
      </c>
      <c r="D27" s="617">
        <v>0.154</v>
      </c>
      <c r="E27" s="618"/>
      <c r="F27" s="119">
        <v>0.03</v>
      </c>
      <c r="G27" s="585"/>
      <c r="H27" s="581"/>
      <c r="I27" s="581"/>
      <c r="J27" s="581"/>
      <c r="K27" s="581"/>
      <c r="L27" s="581"/>
      <c r="M27" s="581"/>
      <c r="N27" s="581"/>
      <c r="O27" s="581"/>
      <c r="P27" s="581"/>
      <c r="Q27" s="581"/>
      <c r="R27" s="581"/>
      <c r="S27" s="581"/>
      <c r="T27" s="581"/>
      <c r="U27" s="581"/>
      <c r="V27" s="581"/>
      <c r="W27" s="581"/>
      <c r="X27" s="581"/>
      <c r="Y27" s="581"/>
      <c r="Z27" s="581"/>
      <c r="AA27" s="581"/>
      <c r="AB27" s="581"/>
      <c r="AC27" s="581"/>
      <c r="AD27" s="581"/>
      <c r="AI27" s="29">
        <f t="shared" ca="1" si="0"/>
        <v>2E-3</v>
      </c>
    </row>
    <row r="28" spans="1:35" ht="16.5" customHeight="1">
      <c r="A28" s="128">
        <v>4.91</v>
      </c>
      <c r="B28" s="118">
        <v>20</v>
      </c>
      <c r="C28" s="129">
        <v>7824</v>
      </c>
      <c r="D28" s="745">
        <v>0.156</v>
      </c>
      <c r="E28" s="746"/>
      <c r="F28" s="126">
        <v>0.04</v>
      </c>
      <c r="G28" s="586"/>
      <c r="H28" s="583"/>
      <c r="I28" s="583"/>
      <c r="J28" s="583"/>
      <c r="K28" s="583"/>
      <c r="L28" s="583"/>
      <c r="M28" s="583"/>
      <c r="N28" s="583"/>
      <c r="O28" s="583"/>
      <c r="P28" s="583"/>
      <c r="Q28" s="583"/>
      <c r="R28" s="583"/>
      <c r="S28" s="583"/>
      <c r="T28" s="583"/>
      <c r="U28" s="583"/>
      <c r="V28" s="583"/>
      <c r="W28" s="583"/>
      <c r="X28" s="583"/>
      <c r="Y28" s="583"/>
      <c r="Z28" s="583"/>
      <c r="AA28" s="583"/>
      <c r="AB28" s="583"/>
      <c r="AC28" s="583"/>
      <c r="AD28" s="583"/>
      <c r="AI28" s="29">
        <f t="shared" ca="1" si="0"/>
        <v>9.633333333333334E-2</v>
      </c>
    </row>
    <row r="29" spans="1:35" ht="16.5" customHeight="1">
      <c r="A29" s="128"/>
      <c r="B29" s="118"/>
      <c r="C29" s="129"/>
      <c r="D29" s="244"/>
      <c r="E29" s="236">
        <f>AVERAGE(D26:E28)</f>
        <v>0.15000000000000002</v>
      </c>
      <c r="F29" s="126"/>
      <c r="G29" s="237"/>
      <c r="H29" s="238"/>
      <c r="I29" s="238"/>
      <c r="J29" s="238"/>
      <c r="K29" s="238"/>
      <c r="L29" s="238"/>
      <c r="M29" s="238"/>
      <c r="N29" s="238"/>
      <c r="O29" s="238"/>
      <c r="P29" s="238"/>
      <c r="Q29" s="238"/>
      <c r="R29" s="238"/>
      <c r="S29" s="238"/>
      <c r="T29" s="238"/>
      <c r="U29" s="238"/>
      <c r="V29" s="238"/>
      <c r="W29" s="238"/>
      <c r="X29" s="238"/>
      <c r="Y29" s="238"/>
      <c r="Z29" s="238"/>
      <c r="AA29" s="238"/>
      <c r="AB29" s="238"/>
      <c r="AC29" s="238"/>
      <c r="AD29" s="238"/>
      <c r="AI29" s="29">
        <f t="shared" ca="1" si="0"/>
        <v>0.47833333333333333</v>
      </c>
    </row>
    <row r="30" spans="1:35" ht="21.75" customHeight="1">
      <c r="A30" s="117">
        <v>3.24</v>
      </c>
      <c r="B30" s="118">
        <v>370</v>
      </c>
      <c r="C30" s="118">
        <v>322</v>
      </c>
      <c r="D30" s="745">
        <v>0.11899999999999999</v>
      </c>
      <c r="E30" s="746"/>
      <c r="F30" s="119">
        <v>0.08</v>
      </c>
      <c r="G30" s="782" t="s">
        <v>398</v>
      </c>
      <c r="H30" s="783"/>
      <c r="I30" s="783"/>
      <c r="J30" s="783"/>
      <c r="K30" s="783"/>
      <c r="L30" s="783"/>
      <c r="M30" s="783"/>
      <c r="N30" s="783"/>
      <c r="O30" s="783"/>
      <c r="P30" s="783"/>
      <c r="Q30" s="783"/>
      <c r="R30" s="783"/>
      <c r="S30" s="783"/>
      <c r="T30" s="783"/>
      <c r="U30" s="783"/>
      <c r="V30" s="783"/>
      <c r="W30" s="783"/>
      <c r="X30" s="783"/>
      <c r="Y30" s="783"/>
      <c r="Z30" s="783"/>
      <c r="AA30" s="783"/>
      <c r="AB30" s="783"/>
      <c r="AC30" s="783"/>
      <c r="AD30" s="783"/>
      <c r="AE30" s="783"/>
      <c r="AI30" s="29">
        <f t="shared" ca="1" si="0"/>
        <v>0.69766666666666666</v>
      </c>
    </row>
    <row r="31" spans="1:35" ht="16.5" customHeight="1">
      <c r="A31" s="117">
        <v>3.81</v>
      </c>
      <c r="B31" s="118">
        <v>107</v>
      </c>
      <c r="C31" s="118">
        <v>928</v>
      </c>
      <c r="D31" s="745">
        <v>9.9000000000000005E-2</v>
      </c>
      <c r="E31" s="746"/>
      <c r="F31" s="126">
        <v>-0.1</v>
      </c>
      <c r="G31" s="585"/>
      <c r="H31" s="581"/>
      <c r="I31" s="581"/>
      <c r="J31" s="581"/>
      <c r="K31" s="581"/>
      <c r="L31" s="581"/>
      <c r="M31" s="581"/>
      <c r="N31" s="581"/>
      <c r="O31" s="581"/>
      <c r="P31" s="581"/>
      <c r="Q31" s="581"/>
      <c r="R31" s="581"/>
      <c r="S31" s="581"/>
      <c r="T31" s="581"/>
      <c r="U31" s="581"/>
      <c r="V31" s="581"/>
      <c r="W31" s="581"/>
      <c r="X31" s="581"/>
      <c r="Y31" s="581"/>
      <c r="Z31" s="581"/>
      <c r="AA31" s="581"/>
      <c r="AB31" s="581"/>
      <c r="AC31" s="581"/>
      <c r="AD31" s="581"/>
      <c r="AE31" s="581"/>
      <c r="AI31" s="29">
        <f t="shared" ca="1" si="0"/>
        <v>7.4999999999999997E-2</v>
      </c>
    </row>
    <row r="32" spans="1:35" ht="16.5" customHeight="1">
      <c r="A32" s="117">
        <v>5.13</v>
      </c>
      <c r="B32" s="130">
        <v>10.5</v>
      </c>
      <c r="C32" s="129">
        <v>10771</v>
      </c>
      <c r="D32" s="745">
        <v>0.113</v>
      </c>
      <c r="E32" s="746"/>
      <c r="F32" s="119">
        <v>0.02</v>
      </c>
      <c r="G32" s="586"/>
      <c r="H32" s="583"/>
      <c r="I32" s="583"/>
      <c r="J32" s="583"/>
      <c r="K32" s="583"/>
      <c r="L32" s="583"/>
      <c r="M32" s="583"/>
      <c r="N32" s="583"/>
      <c r="O32" s="583"/>
      <c r="P32" s="583"/>
      <c r="Q32" s="583"/>
      <c r="R32" s="583"/>
      <c r="S32" s="583"/>
      <c r="T32" s="583"/>
      <c r="U32" s="583"/>
      <c r="V32" s="583"/>
      <c r="W32" s="583"/>
      <c r="X32" s="583"/>
      <c r="Y32" s="583"/>
      <c r="Z32" s="583"/>
      <c r="AA32" s="583"/>
      <c r="AB32" s="583"/>
      <c r="AC32" s="583"/>
      <c r="AD32" s="583"/>
      <c r="AE32" s="583"/>
      <c r="AI32" s="29">
        <f t="shared" ca="1" si="0"/>
        <v>1.2000000000000002E-2</v>
      </c>
    </row>
    <row r="33" spans="1:35" ht="16.5" customHeight="1">
      <c r="A33" s="117"/>
      <c r="B33" s="130"/>
      <c r="C33" s="129"/>
      <c r="D33" s="244"/>
      <c r="E33" s="236">
        <f>AVERAGE(D30:E32)</f>
        <v>0.11033333333333334</v>
      </c>
      <c r="F33" s="119"/>
      <c r="G33" s="237"/>
      <c r="H33" s="238"/>
      <c r="I33" s="238"/>
      <c r="J33" s="238"/>
      <c r="K33" s="238"/>
      <c r="L33" s="238"/>
      <c r="M33" s="238"/>
      <c r="N33" s="238"/>
      <c r="O33" s="238"/>
      <c r="P33" s="238"/>
      <c r="Q33" s="238"/>
      <c r="R33" s="238"/>
      <c r="S33" s="238"/>
      <c r="T33" s="238"/>
      <c r="U33" s="238"/>
      <c r="V33" s="238"/>
      <c r="W33" s="238"/>
      <c r="X33" s="238"/>
      <c r="Y33" s="238"/>
      <c r="Z33" s="238"/>
      <c r="AA33" s="238"/>
      <c r="AB33" s="238"/>
      <c r="AC33" s="238"/>
      <c r="AD33" s="238"/>
      <c r="AE33" s="238"/>
      <c r="AI33" s="29">
        <f t="shared" ca="1" si="0"/>
        <v>1.3999999999999999E-2</v>
      </c>
    </row>
    <row r="34" spans="1:35" ht="23.25" customHeight="1">
      <c r="A34" s="117">
        <v>3.08</v>
      </c>
      <c r="B34" s="131">
        <v>210</v>
      </c>
      <c r="C34" s="118">
        <v>253</v>
      </c>
      <c r="D34" s="745">
        <v>5.2999999999999999E-2</v>
      </c>
      <c r="E34" s="746"/>
      <c r="F34" s="119">
        <v>-0.08</v>
      </c>
      <c r="G34" s="579" t="s">
        <v>401</v>
      </c>
      <c r="H34" s="580"/>
      <c r="I34" s="580"/>
      <c r="J34" s="580"/>
      <c r="K34" s="580"/>
      <c r="L34" s="580"/>
      <c r="M34" s="580"/>
      <c r="N34" s="580"/>
      <c r="O34" s="580"/>
      <c r="P34" s="580"/>
      <c r="Q34" s="580"/>
      <c r="R34" s="580"/>
      <c r="S34" s="580"/>
      <c r="T34" s="580"/>
      <c r="U34" s="580"/>
      <c r="V34" s="580"/>
      <c r="W34" s="580"/>
      <c r="X34" s="580"/>
      <c r="Y34" s="580"/>
      <c r="Z34" s="580"/>
      <c r="AA34" s="580"/>
      <c r="AB34" s="580"/>
      <c r="AC34" s="580"/>
      <c r="AD34" s="580"/>
      <c r="AE34" s="580"/>
      <c r="AI34" s="29">
        <f t="shared" ca="1" si="0"/>
        <v>1.5666666666666666E-2</v>
      </c>
    </row>
    <row r="35" spans="1:35" ht="16.5" customHeight="1">
      <c r="A35" s="117">
        <v>3.86</v>
      </c>
      <c r="B35" s="118">
        <v>60</v>
      </c>
      <c r="C35" s="132">
        <v>1077</v>
      </c>
      <c r="D35" s="745">
        <v>6.5000000000000002E-2</v>
      </c>
      <c r="E35" s="746"/>
      <c r="F35" s="119">
        <v>0.12</v>
      </c>
      <c r="G35" s="585"/>
      <c r="H35" s="581"/>
      <c r="I35" s="581"/>
      <c r="J35" s="581"/>
      <c r="K35" s="581"/>
      <c r="L35" s="581"/>
      <c r="M35" s="581"/>
      <c r="N35" s="581"/>
      <c r="O35" s="581"/>
      <c r="P35" s="581"/>
      <c r="Q35" s="581"/>
      <c r="R35" s="581"/>
      <c r="S35" s="581"/>
      <c r="T35" s="581"/>
      <c r="U35" s="581"/>
      <c r="V35" s="581"/>
      <c r="W35" s="581"/>
      <c r="X35" s="581"/>
      <c r="Y35" s="581"/>
      <c r="Z35" s="581"/>
      <c r="AA35" s="581"/>
      <c r="AB35" s="581"/>
      <c r="AC35" s="581"/>
      <c r="AD35" s="581"/>
      <c r="AE35" s="581"/>
      <c r="AI35" s="29">
        <f t="shared" ca="1" si="0"/>
        <v>3.2333333333333332E-2</v>
      </c>
    </row>
    <row r="36" spans="1:35" ht="16.5" customHeight="1">
      <c r="A36" s="117">
        <v>5.12</v>
      </c>
      <c r="B36" s="118">
        <v>5</v>
      </c>
      <c r="C36" s="129">
        <v>11179</v>
      </c>
      <c r="D36" s="745">
        <v>5.6000000000000001E-2</v>
      </c>
      <c r="E36" s="746"/>
      <c r="F36" s="119">
        <v>-0.03</v>
      </c>
      <c r="G36" s="586"/>
      <c r="H36" s="583"/>
      <c r="I36" s="583"/>
      <c r="J36" s="583"/>
      <c r="K36" s="583"/>
      <c r="L36" s="583"/>
      <c r="M36" s="583"/>
      <c r="N36" s="583"/>
      <c r="O36" s="583"/>
      <c r="P36" s="583"/>
      <c r="Q36" s="583"/>
      <c r="R36" s="583"/>
      <c r="S36" s="583"/>
      <c r="T36" s="583"/>
      <c r="U36" s="583"/>
      <c r="V36" s="583"/>
      <c r="W36" s="583"/>
      <c r="X36" s="583"/>
      <c r="Y36" s="583"/>
      <c r="Z36" s="583"/>
      <c r="AA36" s="583"/>
      <c r="AB36" s="583"/>
      <c r="AC36" s="583"/>
      <c r="AD36" s="583"/>
      <c r="AE36" s="583"/>
      <c r="AI36" s="29">
        <f t="shared" ca="1" si="0"/>
        <v>0.59899999999999998</v>
      </c>
    </row>
    <row r="37" spans="1:35" ht="16.5" customHeight="1">
      <c r="A37" s="117"/>
      <c r="B37" s="118"/>
      <c r="C37" s="129"/>
      <c r="D37" s="244"/>
      <c r="E37" s="236">
        <f>AVERAGE(D34:E36)</f>
        <v>5.7999999999999996E-2</v>
      </c>
      <c r="F37" s="119"/>
      <c r="G37" s="237"/>
      <c r="H37" s="238"/>
      <c r="I37" s="238"/>
      <c r="J37" s="238"/>
      <c r="K37" s="238"/>
      <c r="L37" s="238"/>
      <c r="M37" s="238"/>
      <c r="N37" s="238"/>
      <c r="O37" s="238"/>
      <c r="P37" s="238"/>
      <c r="Q37" s="238"/>
      <c r="R37" s="238"/>
      <c r="S37" s="238"/>
      <c r="T37" s="238"/>
      <c r="U37" s="238"/>
      <c r="V37" s="238"/>
      <c r="W37" s="238"/>
      <c r="X37" s="238"/>
      <c r="Y37" s="238"/>
      <c r="Z37" s="238"/>
      <c r="AA37" s="238"/>
      <c r="AB37" s="238"/>
      <c r="AC37" s="238"/>
      <c r="AD37" s="238"/>
      <c r="AE37" s="238"/>
      <c r="AI37" s="29">
        <f t="shared" ca="1" si="0"/>
        <v>0.27333333333333337</v>
      </c>
    </row>
    <row r="38" spans="1:35" ht="24" customHeight="1">
      <c r="A38" s="117">
        <v>3.47</v>
      </c>
      <c r="B38" s="118">
        <v>20</v>
      </c>
      <c r="C38" s="118">
        <v>512</v>
      </c>
      <c r="D38" s="745">
        <v>0.01</v>
      </c>
      <c r="E38" s="746"/>
      <c r="F38" s="119">
        <v>-0.02</v>
      </c>
      <c r="G38" s="579" t="s">
        <v>404</v>
      </c>
      <c r="H38" s="580"/>
      <c r="I38" s="580"/>
      <c r="J38" s="580"/>
      <c r="K38" s="580"/>
      <c r="L38" s="580"/>
      <c r="M38" s="580"/>
      <c r="N38" s="580"/>
      <c r="O38" s="580"/>
      <c r="P38" s="580"/>
      <c r="Q38" s="580"/>
      <c r="R38" s="580"/>
      <c r="S38" s="580"/>
      <c r="T38" s="580"/>
      <c r="U38" s="580"/>
      <c r="V38" s="580"/>
      <c r="W38" s="580"/>
      <c r="X38" s="580"/>
      <c r="Y38" s="580"/>
      <c r="Z38" s="580"/>
      <c r="AA38" s="580"/>
      <c r="AB38" s="580"/>
      <c r="AC38" s="580"/>
      <c r="AD38" s="580"/>
      <c r="AE38" s="580"/>
      <c r="AI38" s="29">
        <f t="shared" ca="1" si="0"/>
        <v>0.14166666666666669</v>
      </c>
    </row>
    <row r="39" spans="1:35" ht="16.5" customHeight="1">
      <c r="A39" s="133">
        <v>3.65</v>
      </c>
      <c r="B39" s="118">
        <v>14</v>
      </c>
      <c r="C39" s="118">
        <v>716</v>
      </c>
      <c r="D39" s="780">
        <v>0.01</v>
      </c>
      <c r="E39" s="781"/>
      <c r="F39" s="119">
        <v>-0.04</v>
      </c>
      <c r="G39" s="585"/>
      <c r="H39" s="581"/>
      <c r="I39" s="581"/>
      <c r="J39" s="581"/>
      <c r="K39" s="581"/>
      <c r="L39" s="581"/>
      <c r="M39" s="581"/>
      <c r="N39" s="581"/>
      <c r="O39" s="581"/>
      <c r="P39" s="581"/>
      <c r="Q39" s="581"/>
      <c r="R39" s="581"/>
      <c r="S39" s="581"/>
      <c r="T39" s="581"/>
      <c r="U39" s="581"/>
      <c r="V39" s="581"/>
      <c r="W39" s="581"/>
      <c r="X39" s="581"/>
      <c r="Y39" s="581"/>
      <c r="Z39" s="581"/>
      <c r="AA39" s="581"/>
      <c r="AB39" s="581"/>
      <c r="AC39" s="581"/>
      <c r="AD39" s="581"/>
      <c r="AE39" s="581"/>
      <c r="AI39" s="29">
        <f t="shared" ca="1" si="0"/>
        <v>1.9496666666666664</v>
      </c>
    </row>
    <row r="40" spans="1:35" ht="16.5" customHeight="1">
      <c r="A40" s="117">
        <v>4.55</v>
      </c>
      <c r="B40" s="134">
        <v>2.9</v>
      </c>
      <c r="C40" s="129">
        <v>3808</v>
      </c>
      <c r="D40" s="745">
        <v>1.0999999999999999E-2</v>
      </c>
      <c r="E40" s="746"/>
      <c r="F40" s="119">
        <v>0.06</v>
      </c>
      <c r="G40" s="586"/>
      <c r="H40" s="583"/>
      <c r="I40" s="583"/>
      <c r="J40" s="583"/>
      <c r="K40" s="583"/>
      <c r="L40" s="583"/>
      <c r="M40" s="583"/>
      <c r="N40" s="583"/>
      <c r="O40" s="583"/>
      <c r="P40" s="583"/>
      <c r="Q40" s="583"/>
      <c r="R40" s="583"/>
      <c r="S40" s="583"/>
      <c r="T40" s="583"/>
      <c r="U40" s="583"/>
      <c r="V40" s="583"/>
      <c r="W40" s="583"/>
      <c r="X40" s="583"/>
      <c r="Y40" s="583"/>
      <c r="Z40" s="583"/>
      <c r="AA40" s="583"/>
      <c r="AB40" s="583"/>
      <c r="AC40" s="583"/>
      <c r="AD40" s="583"/>
      <c r="AE40" s="583"/>
      <c r="AI40" s="29">
        <f t="shared" ca="1" si="0"/>
        <v>0.11666666666666665</v>
      </c>
    </row>
    <row r="41" spans="1:35" ht="16.5" customHeight="1">
      <c r="A41" s="117"/>
      <c r="B41" s="134"/>
      <c r="C41" s="129"/>
      <c r="D41" s="244"/>
      <c r="E41" s="236">
        <f>AVERAGE(D38:E40)</f>
        <v>1.0333333333333333E-2</v>
      </c>
      <c r="F41" s="119"/>
      <c r="G41" s="237"/>
      <c r="H41" s="238"/>
      <c r="I41" s="238"/>
      <c r="J41" s="238"/>
      <c r="K41" s="238"/>
      <c r="L41" s="238"/>
      <c r="M41" s="238"/>
      <c r="N41" s="238"/>
      <c r="O41" s="238"/>
      <c r="P41" s="238"/>
      <c r="Q41" s="238"/>
      <c r="R41" s="238"/>
      <c r="S41" s="238"/>
      <c r="T41" s="238"/>
      <c r="U41" s="238"/>
      <c r="V41" s="238"/>
      <c r="W41" s="238"/>
      <c r="X41" s="238"/>
      <c r="Y41" s="238"/>
      <c r="Z41" s="238"/>
      <c r="AA41" s="238"/>
      <c r="AB41" s="238"/>
      <c r="AC41" s="238"/>
      <c r="AD41" s="238"/>
      <c r="AE41" s="238"/>
      <c r="AI41" s="29">
        <f t="shared" ca="1" si="0"/>
        <v>1.1000000000000001E-2</v>
      </c>
    </row>
    <row r="42" spans="1:35" ht="24" customHeight="1">
      <c r="A42" s="128">
        <v>3.31</v>
      </c>
      <c r="B42" s="131">
        <v>395</v>
      </c>
      <c r="C42" s="135">
        <v>332</v>
      </c>
      <c r="D42" s="655">
        <v>0.13100000000000001</v>
      </c>
      <c r="E42" s="656"/>
      <c r="F42" s="119">
        <v>-0.03</v>
      </c>
      <c r="G42" s="579" t="s">
        <v>407</v>
      </c>
      <c r="H42" s="580"/>
      <c r="I42" s="580"/>
      <c r="J42" s="580"/>
      <c r="K42" s="580"/>
      <c r="L42" s="580"/>
      <c r="M42" s="580"/>
      <c r="N42" s="580"/>
      <c r="O42" s="580"/>
      <c r="P42" s="580"/>
      <c r="Q42" s="580"/>
      <c r="R42" s="580"/>
      <c r="S42" s="580"/>
      <c r="T42" s="580"/>
      <c r="U42" s="580"/>
      <c r="V42" s="580"/>
      <c r="W42" s="580"/>
      <c r="X42" s="580"/>
      <c r="Y42" s="580"/>
      <c r="Z42" s="580"/>
      <c r="AA42" s="580"/>
      <c r="AB42" s="580"/>
      <c r="AC42" s="580"/>
      <c r="AD42" s="580"/>
      <c r="AE42" s="580"/>
      <c r="AI42" s="29">
        <f t="shared" ca="1" si="0"/>
        <v>0.16966666666666666</v>
      </c>
    </row>
    <row r="43" spans="1:35" ht="14.65" customHeight="1">
      <c r="A43" s="128">
        <v>3.87</v>
      </c>
      <c r="B43" s="131">
        <v>160</v>
      </c>
      <c r="C43" s="131">
        <v>823</v>
      </c>
      <c r="D43" s="655">
        <v>0.13200000000000001</v>
      </c>
      <c r="E43" s="656"/>
      <c r="F43" s="136">
        <v>-0.03</v>
      </c>
      <c r="G43" s="585"/>
      <c r="H43" s="581"/>
      <c r="I43" s="581"/>
      <c r="J43" s="581"/>
      <c r="K43" s="581"/>
      <c r="L43" s="581"/>
      <c r="M43" s="581"/>
      <c r="N43" s="581"/>
      <c r="O43" s="581"/>
      <c r="P43" s="581"/>
      <c r="Q43" s="581"/>
      <c r="R43" s="581"/>
      <c r="S43" s="581"/>
      <c r="T43" s="581"/>
      <c r="U43" s="581"/>
      <c r="V43" s="581"/>
      <c r="W43" s="581"/>
      <c r="X43" s="581"/>
      <c r="Y43" s="581"/>
      <c r="Z43" s="581"/>
      <c r="AA43" s="581"/>
      <c r="AB43" s="581"/>
      <c r="AC43" s="581"/>
      <c r="AD43" s="581"/>
      <c r="AE43" s="581"/>
      <c r="AI43" s="29">
        <f t="shared" ca="1" si="0"/>
        <v>0.15100000000000002</v>
      </c>
    </row>
    <row r="44" spans="1:35" ht="16.5" customHeight="1">
      <c r="A44" s="108">
        <v>5.47</v>
      </c>
      <c r="B44" s="131">
        <v>13</v>
      </c>
      <c r="C44" s="127">
        <v>11022</v>
      </c>
      <c r="D44" s="655">
        <v>0.14299999999999999</v>
      </c>
      <c r="E44" s="656"/>
      <c r="F44" s="119">
        <v>0.06</v>
      </c>
      <c r="G44" s="586"/>
      <c r="H44" s="583"/>
      <c r="I44" s="583"/>
      <c r="J44" s="583"/>
      <c r="K44" s="583"/>
      <c r="L44" s="583"/>
      <c r="M44" s="583"/>
      <c r="N44" s="583"/>
      <c r="O44" s="583"/>
      <c r="P44" s="583"/>
      <c r="Q44" s="583"/>
      <c r="R44" s="583"/>
      <c r="S44" s="583"/>
      <c r="T44" s="583"/>
      <c r="U44" s="583"/>
      <c r="V44" s="583"/>
      <c r="W44" s="583"/>
      <c r="X44" s="583"/>
      <c r="Y44" s="583"/>
      <c r="Z44" s="583"/>
      <c r="AA44" s="583"/>
      <c r="AB44" s="583"/>
      <c r="AC44" s="583"/>
      <c r="AD44" s="583"/>
      <c r="AE44" s="583"/>
      <c r="AI44" s="29">
        <f t="shared" ca="1" si="0"/>
        <v>3.6333333333333336E-2</v>
      </c>
    </row>
    <row r="45" spans="1:35" ht="16.5" customHeight="1">
      <c r="A45" s="108"/>
      <c r="B45" s="131"/>
      <c r="C45" s="127"/>
      <c r="D45" s="245"/>
      <c r="E45" s="236">
        <f>AVERAGE(D42:E44)</f>
        <v>0.13533333333333333</v>
      </c>
      <c r="F45" s="119"/>
      <c r="G45" s="237"/>
      <c r="H45" s="238"/>
      <c r="I45" s="238"/>
      <c r="J45" s="238"/>
      <c r="K45" s="238"/>
      <c r="L45" s="238"/>
      <c r="M45" s="238"/>
      <c r="N45" s="238"/>
      <c r="O45" s="238"/>
      <c r="P45" s="238"/>
      <c r="Q45" s="238"/>
      <c r="R45" s="238"/>
      <c r="S45" s="238"/>
      <c r="T45" s="238"/>
      <c r="U45" s="238"/>
      <c r="V45" s="238"/>
      <c r="W45" s="238"/>
      <c r="X45" s="238"/>
      <c r="Y45" s="238"/>
      <c r="Z45" s="238"/>
      <c r="AA45" s="238"/>
      <c r="AB45" s="238"/>
      <c r="AC45" s="238"/>
      <c r="AD45" s="238"/>
      <c r="AE45" s="238"/>
      <c r="AI45" s="29">
        <f t="shared" ca="1" si="0"/>
        <v>0.67433333333333334</v>
      </c>
    </row>
    <row r="46" spans="1:35" ht="24.75" customHeight="1">
      <c r="A46" s="133">
        <v>4.3499999999999996</v>
      </c>
      <c r="B46" s="118">
        <v>395</v>
      </c>
      <c r="C46" s="129">
        <v>1782</v>
      </c>
      <c r="D46" s="745">
        <v>0.70399999999999996</v>
      </c>
      <c r="E46" s="746"/>
      <c r="F46" s="119">
        <v>0.04</v>
      </c>
      <c r="G46" s="579" t="s">
        <v>410</v>
      </c>
      <c r="H46" s="580"/>
      <c r="I46" s="580"/>
      <c r="J46" s="580"/>
      <c r="K46" s="580"/>
      <c r="L46" s="580"/>
      <c r="M46" s="580"/>
      <c r="N46" s="580"/>
      <c r="O46" s="580"/>
      <c r="P46" s="580"/>
      <c r="Q46" s="580"/>
      <c r="R46" s="580"/>
      <c r="S46" s="580"/>
      <c r="T46" s="580"/>
      <c r="U46" s="580"/>
      <c r="V46" s="580"/>
      <c r="W46" s="580"/>
      <c r="X46" s="580"/>
      <c r="Y46" s="580"/>
      <c r="Z46" s="580"/>
      <c r="AA46" s="580"/>
      <c r="AB46" s="580"/>
      <c r="AC46" s="580"/>
      <c r="AD46" s="580"/>
      <c r="AE46" s="580"/>
      <c r="AI46" s="29">
        <f t="shared" ca="1" si="0"/>
        <v>8.9999999999999993E-3</v>
      </c>
    </row>
    <row r="47" spans="1:35" ht="16.5" customHeight="1">
      <c r="A47" s="103">
        <v>5</v>
      </c>
      <c r="B47" s="137">
        <v>130</v>
      </c>
      <c r="C47" s="129">
        <v>5132</v>
      </c>
      <c r="D47" s="745">
        <v>0.66700000000000004</v>
      </c>
      <c r="E47" s="746"/>
      <c r="F47" s="119">
        <v>-0.01</v>
      </c>
      <c r="G47" s="585"/>
      <c r="H47" s="581"/>
      <c r="I47" s="581"/>
      <c r="J47" s="581"/>
      <c r="K47" s="581"/>
      <c r="L47" s="581"/>
      <c r="M47" s="581"/>
      <c r="N47" s="581"/>
      <c r="O47" s="581"/>
      <c r="P47" s="581"/>
      <c r="Q47" s="581"/>
      <c r="R47" s="581"/>
      <c r="S47" s="581"/>
      <c r="T47" s="581"/>
      <c r="U47" s="581"/>
      <c r="V47" s="581"/>
      <c r="W47" s="581"/>
      <c r="X47" s="581"/>
      <c r="Y47" s="581"/>
      <c r="Z47" s="581"/>
      <c r="AA47" s="581"/>
      <c r="AB47" s="581"/>
      <c r="AC47" s="581"/>
      <c r="AD47" s="581"/>
      <c r="AE47" s="581"/>
      <c r="AI47" s="29">
        <f t="shared" ca="1" si="0"/>
        <v>0.21333333333333335</v>
      </c>
    </row>
    <row r="48" spans="1:35" ht="16.5" customHeight="1">
      <c r="A48" s="117">
        <v>5.46</v>
      </c>
      <c r="B48" s="118">
        <v>60</v>
      </c>
      <c r="C48" s="132">
        <v>10848</v>
      </c>
      <c r="D48" s="745">
        <v>0.65100000000000002</v>
      </c>
      <c r="E48" s="746"/>
      <c r="F48" s="119">
        <v>-0.03</v>
      </c>
      <c r="G48" s="586"/>
      <c r="H48" s="583"/>
      <c r="I48" s="583"/>
      <c r="J48" s="583"/>
      <c r="K48" s="583"/>
      <c r="L48" s="583"/>
      <c r="M48" s="583"/>
      <c r="N48" s="583"/>
      <c r="O48" s="583"/>
      <c r="P48" s="583"/>
      <c r="Q48" s="583"/>
      <c r="R48" s="583"/>
      <c r="S48" s="583"/>
      <c r="T48" s="583"/>
      <c r="U48" s="583"/>
      <c r="V48" s="583"/>
      <c r="W48" s="583"/>
      <c r="X48" s="583"/>
      <c r="Y48" s="583"/>
      <c r="Z48" s="583"/>
      <c r="AA48" s="583"/>
      <c r="AB48" s="583"/>
      <c r="AC48" s="583"/>
      <c r="AD48" s="583"/>
      <c r="AE48" s="583"/>
      <c r="AI48" s="29">
        <f t="shared" ca="1" si="0"/>
        <v>0.12166666666666666</v>
      </c>
    </row>
    <row r="49" spans="1:35" ht="16.5" customHeight="1">
      <c r="A49" s="117"/>
      <c r="B49" s="118"/>
      <c r="C49" s="132"/>
      <c r="D49" s="244"/>
      <c r="E49" s="236">
        <f>AVERAGE(D46:E48)</f>
        <v>0.67400000000000004</v>
      </c>
      <c r="F49" s="119"/>
      <c r="G49" s="237"/>
      <c r="H49" s="238"/>
      <c r="I49" s="238"/>
      <c r="J49" s="238"/>
      <c r="K49" s="238"/>
      <c r="L49" s="238"/>
      <c r="M49" s="238"/>
      <c r="N49" s="238"/>
      <c r="O49" s="238"/>
      <c r="P49" s="238"/>
      <c r="Q49" s="238"/>
      <c r="R49" s="238"/>
      <c r="S49" s="238"/>
      <c r="T49" s="238"/>
      <c r="U49" s="238"/>
      <c r="V49" s="238"/>
      <c r="W49" s="238"/>
      <c r="X49" s="238"/>
      <c r="Y49" s="238"/>
      <c r="Z49" s="238"/>
      <c r="AA49" s="238"/>
      <c r="AB49" s="238"/>
      <c r="AC49" s="238"/>
      <c r="AD49" s="238"/>
      <c r="AE49" s="238"/>
      <c r="AI49" s="29">
        <f t="shared" ca="1" si="0"/>
        <v>1.2999999999999999E-2</v>
      </c>
    </row>
    <row r="50" spans="1:35" ht="21.75" customHeight="1">
      <c r="A50" s="117">
        <v>3.29</v>
      </c>
      <c r="B50" s="118">
        <v>395</v>
      </c>
      <c r="C50" s="118">
        <v>344</v>
      </c>
      <c r="D50" s="745">
        <v>0.13600000000000001</v>
      </c>
      <c r="E50" s="746"/>
      <c r="F50" s="119">
        <v>0.09</v>
      </c>
      <c r="G50" s="579" t="s">
        <v>413</v>
      </c>
      <c r="H50" s="580"/>
      <c r="I50" s="580"/>
      <c r="J50" s="580"/>
      <c r="K50" s="580"/>
      <c r="L50" s="580"/>
      <c r="M50" s="580"/>
      <c r="N50" s="580"/>
      <c r="O50" s="580"/>
      <c r="P50" s="580"/>
      <c r="Q50" s="580"/>
      <c r="R50" s="580"/>
      <c r="S50" s="580"/>
      <c r="T50" s="580"/>
      <c r="U50" s="580"/>
      <c r="V50" s="580"/>
      <c r="W50" s="580"/>
      <c r="X50" s="580"/>
      <c r="Y50" s="580"/>
      <c r="Z50" s="580"/>
      <c r="AA50" s="580"/>
      <c r="AB50" s="580"/>
      <c r="AC50" s="580"/>
      <c r="AD50" s="580"/>
      <c r="AE50" s="580"/>
      <c r="AI50" s="29">
        <f t="shared" ca="1" si="0"/>
        <v>8.666666666666667E-2</v>
      </c>
    </row>
    <row r="51" spans="1:35" ht="16.5" customHeight="1">
      <c r="A51" s="117">
        <v>3.59</v>
      </c>
      <c r="B51" s="118">
        <v>205</v>
      </c>
      <c r="C51" s="118">
        <v>561</v>
      </c>
      <c r="D51" s="745">
        <v>0.115</v>
      </c>
      <c r="E51" s="746"/>
      <c r="F51" s="126">
        <v>-0.08</v>
      </c>
      <c r="G51" s="585"/>
      <c r="H51" s="581"/>
      <c r="I51" s="581"/>
      <c r="J51" s="581"/>
      <c r="K51" s="581"/>
      <c r="L51" s="581"/>
      <c r="M51" s="581"/>
      <c r="N51" s="581"/>
      <c r="O51" s="581"/>
      <c r="P51" s="581"/>
      <c r="Q51" s="581"/>
      <c r="R51" s="581"/>
      <c r="S51" s="581"/>
      <c r="T51" s="581"/>
      <c r="U51" s="581"/>
      <c r="V51" s="581"/>
      <c r="W51" s="581"/>
      <c r="X51" s="581"/>
      <c r="Y51" s="581"/>
      <c r="Z51" s="581"/>
      <c r="AA51" s="581"/>
      <c r="AB51" s="581"/>
      <c r="AC51" s="581"/>
      <c r="AD51" s="581"/>
      <c r="AE51" s="581"/>
      <c r="AI51" s="29">
        <f t="shared" ca="1" si="0"/>
        <v>2.6333333333333334E-2</v>
      </c>
    </row>
    <row r="52" spans="1:35" ht="16.5" customHeight="1">
      <c r="A52" s="117">
        <v>4.3899999999999997</v>
      </c>
      <c r="B52" s="118">
        <v>60</v>
      </c>
      <c r="C52" s="129">
        <v>2063</v>
      </c>
      <c r="D52" s="745">
        <v>0.124</v>
      </c>
      <c r="E52" s="746"/>
      <c r="F52" s="119">
        <v>-0.01</v>
      </c>
      <c r="G52" s="586"/>
      <c r="H52" s="583"/>
      <c r="I52" s="583"/>
      <c r="J52" s="583"/>
      <c r="K52" s="583"/>
      <c r="L52" s="583"/>
      <c r="M52" s="583"/>
      <c r="N52" s="583"/>
      <c r="O52" s="583"/>
      <c r="P52" s="583"/>
      <c r="Q52" s="583"/>
      <c r="R52" s="583"/>
      <c r="S52" s="583"/>
      <c r="T52" s="583"/>
      <c r="U52" s="583"/>
      <c r="V52" s="583"/>
      <c r="W52" s="583"/>
      <c r="X52" s="583"/>
      <c r="Y52" s="583"/>
      <c r="Z52" s="583"/>
      <c r="AA52" s="583"/>
      <c r="AB52" s="583"/>
      <c r="AC52" s="583"/>
      <c r="AD52" s="583"/>
      <c r="AE52" s="583"/>
      <c r="AI52" s="29">
        <f t="shared" ca="1" si="0"/>
        <v>0.89133333333333342</v>
      </c>
    </row>
    <row r="53" spans="1:35" ht="16.5" customHeight="1">
      <c r="A53" s="246"/>
      <c r="B53" s="247"/>
      <c r="C53" s="248"/>
      <c r="D53" s="244"/>
      <c r="E53" s="236">
        <f>AVERAGE(D50:E52)</f>
        <v>0.125</v>
      </c>
      <c r="F53" s="119"/>
      <c r="G53" s="237"/>
      <c r="H53" s="238"/>
      <c r="I53" s="238"/>
      <c r="J53" s="238"/>
      <c r="K53" s="238"/>
      <c r="L53" s="238"/>
      <c r="M53" s="238"/>
      <c r="N53" s="238"/>
      <c r="O53" s="238"/>
      <c r="P53" s="238"/>
      <c r="Q53" s="238"/>
      <c r="R53" s="238"/>
      <c r="S53" s="238"/>
      <c r="T53" s="238"/>
      <c r="U53" s="238"/>
      <c r="V53" s="238"/>
      <c r="W53" s="238"/>
      <c r="X53" s="238"/>
      <c r="Y53" s="238"/>
      <c r="Z53" s="238"/>
      <c r="AA53" s="238"/>
      <c r="AB53" s="238"/>
      <c r="AC53" s="238"/>
      <c r="AD53" s="238"/>
      <c r="AE53" s="238"/>
      <c r="AI53" s="29">
        <f t="shared" ca="1" si="0"/>
        <v>1.4333333333333332E-2</v>
      </c>
    </row>
    <row r="54" spans="1:35" ht="19.5" customHeight="1">
      <c r="A54" s="114">
        <v>3.76</v>
      </c>
      <c r="B54" s="115">
        <v>390</v>
      </c>
      <c r="C54" s="115">
        <v>758</v>
      </c>
      <c r="D54" s="758">
        <v>0.29499999999999998</v>
      </c>
      <c r="E54" s="759"/>
      <c r="F54" s="116">
        <v>0.08</v>
      </c>
      <c r="G54" s="770" t="s">
        <v>429</v>
      </c>
      <c r="H54" s="771"/>
      <c r="I54" s="772"/>
      <c r="J54" s="773">
        <v>1001</v>
      </c>
      <c r="K54" s="774"/>
      <c r="L54" s="760" t="s">
        <v>430</v>
      </c>
      <c r="M54" s="760"/>
      <c r="N54" s="760"/>
      <c r="O54" s="760"/>
      <c r="P54" s="761">
        <v>5.3410000000000002</v>
      </c>
      <c r="Q54" s="761"/>
      <c r="R54" s="762" t="s">
        <v>431</v>
      </c>
      <c r="S54" s="762"/>
      <c r="T54" s="762"/>
      <c r="U54" s="762"/>
      <c r="V54" s="760" t="s">
        <v>432</v>
      </c>
      <c r="W54" s="760"/>
      <c r="X54" s="760"/>
      <c r="Y54" s="760"/>
      <c r="Z54" s="760"/>
      <c r="AA54" s="760"/>
      <c r="AB54" s="760"/>
      <c r="AC54" s="763">
        <v>-0.03</v>
      </c>
      <c r="AD54" s="764"/>
      <c r="AI54" s="29">
        <f t="shared" ca="1" si="0"/>
        <v>1.0333333333333333E-2</v>
      </c>
    </row>
    <row r="55" spans="1:35" ht="15" customHeight="1">
      <c r="A55" s="114">
        <v>4.3099999999999996</v>
      </c>
      <c r="B55" s="115">
        <v>140</v>
      </c>
      <c r="C55" s="140">
        <v>1860</v>
      </c>
      <c r="D55" s="758">
        <v>0.26</v>
      </c>
      <c r="E55" s="759"/>
      <c r="F55" s="116">
        <v>-0.05</v>
      </c>
      <c r="G55" s="585"/>
      <c r="H55" s="581"/>
      <c r="I55" s="581"/>
      <c r="J55" s="581"/>
      <c r="K55" s="581"/>
      <c r="L55" s="581"/>
      <c r="M55" s="581"/>
      <c r="N55" s="581"/>
      <c r="O55" s="581"/>
      <c r="P55" s="581"/>
      <c r="Q55" s="581"/>
      <c r="R55" s="581"/>
      <c r="S55" s="581"/>
      <c r="T55" s="581"/>
      <c r="U55" s="581"/>
      <c r="V55" s="581"/>
      <c r="W55" s="581"/>
      <c r="X55" s="581"/>
      <c r="Y55" s="581"/>
      <c r="Z55" s="581"/>
      <c r="AA55" s="581"/>
      <c r="AB55" s="581"/>
      <c r="AC55" s="581"/>
      <c r="AD55" s="581"/>
      <c r="AI55" s="29">
        <f t="shared" ca="1" si="0"/>
        <v>1.0856666666666668</v>
      </c>
    </row>
    <row r="56" spans="1:35" ht="14.65" customHeight="1">
      <c r="A56" s="114">
        <v>5.27</v>
      </c>
      <c r="B56" s="115">
        <v>30</v>
      </c>
      <c r="C56" s="140">
        <v>8920</v>
      </c>
      <c r="D56" s="758">
        <v>0.26800000000000002</v>
      </c>
      <c r="E56" s="759"/>
      <c r="F56" s="116">
        <v>-0.03</v>
      </c>
      <c r="G56" s="586"/>
      <c r="H56" s="583"/>
      <c r="I56" s="583"/>
      <c r="J56" s="583"/>
      <c r="K56" s="583"/>
      <c r="L56" s="583"/>
      <c r="M56" s="583"/>
      <c r="N56" s="583"/>
      <c r="O56" s="583"/>
      <c r="P56" s="583"/>
      <c r="Q56" s="583"/>
      <c r="R56" s="583"/>
      <c r="S56" s="583"/>
      <c r="T56" s="583"/>
      <c r="U56" s="583"/>
      <c r="V56" s="583"/>
      <c r="W56" s="583"/>
      <c r="X56" s="583"/>
      <c r="Y56" s="583"/>
      <c r="Z56" s="583"/>
      <c r="AA56" s="583"/>
      <c r="AB56" s="583"/>
      <c r="AC56" s="583"/>
      <c r="AD56" s="583"/>
      <c r="AI56" s="29">
        <f t="shared" ca="1" si="0"/>
        <v>0.14699999999999999</v>
      </c>
    </row>
    <row r="57" spans="1:35" ht="14.65" customHeight="1">
      <c r="A57" s="114"/>
      <c r="B57" s="115"/>
      <c r="C57" s="140"/>
      <c r="D57" s="249"/>
      <c r="E57" s="236">
        <f>AVERAGE(D54:E56)</f>
        <v>0.27433333333333332</v>
      </c>
      <c r="F57" s="116"/>
      <c r="G57" s="237"/>
      <c r="H57" s="238"/>
      <c r="I57" s="238"/>
      <c r="J57" s="238"/>
      <c r="K57" s="238"/>
      <c r="L57" s="238"/>
      <c r="M57" s="238"/>
      <c r="N57" s="238"/>
      <c r="O57" s="238"/>
      <c r="P57" s="238"/>
      <c r="Q57" s="238"/>
      <c r="R57" s="238"/>
      <c r="S57" s="238"/>
      <c r="T57" s="238"/>
      <c r="U57" s="238"/>
      <c r="V57" s="238"/>
      <c r="W57" s="238"/>
      <c r="X57" s="238"/>
      <c r="Y57" s="238"/>
      <c r="Z57" s="238"/>
      <c r="AA57" s="238"/>
      <c r="AB57" s="238"/>
      <c r="AC57" s="238"/>
      <c r="AD57" s="238"/>
      <c r="AI57" s="29">
        <f t="shared" ca="1" si="0"/>
        <v>0.35766666666666663</v>
      </c>
    </row>
    <row r="58" spans="1:35" ht="22.5" customHeight="1">
      <c r="A58" s="114">
        <v>2.15</v>
      </c>
      <c r="B58" s="115">
        <v>20</v>
      </c>
      <c r="C58" s="115">
        <v>54</v>
      </c>
      <c r="D58" s="758">
        <v>1E-3</v>
      </c>
      <c r="E58" s="759"/>
      <c r="F58" s="116">
        <v>0.03</v>
      </c>
      <c r="G58" s="579" t="s">
        <v>435</v>
      </c>
      <c r="H58" s="580"/>
      <c r="I58" s="580"/>
      <c r="J58" s="580"/>
      <c r="K58" s="580"/>
      <c r="L58" s="580"/>
      <c r="M58" s="580"/>
      <c r="N58" s="580"/>
      <c r="O58" s="580"/>
      <c r="P58" s="580"/>
      <c r="Q58" s="580"/>
      <c r="R58" s="580"/>
      <c r="S58" s="580"/>
      <c r="T58" s="580"/>
      <c r="U58" s="580"/>
      <c r="V58" s="580"/>
      <c r="W58" s="580"/>
      <c r="X58" s="580"/>
      <c r="Y58" s="580"/>
      <c r="Z58" s="580"/>
      <c r="AA58" s="580"/>
      <c r="AB58" s="580"/>
      <c r="AC58" s="580"/>
      <c r="AD58" s="580"/>
      <c r="AE58" s="580"/>
      <c r="AI58" s="29">
        <f t="shared" ca="1" si="0"/>
        <v>1.0666666666666666E-2</v>
      </c>
    </row>
    <row r="59" spans="1:35" ht="14.65" customHeight="1">
      <c r="A59" s="114">
        <v>2.5499999999999998</v>
      </c>
      <c r="B59" s="115">
        <v>10</v>
      </c>
      <c r="C59" s="115">
        <v>103</v>
      </c>
      <c r="D59" s="758">
        <v>1E-3</v>
      </c>
      <c r="E59" s="759"/>
      <c r="F59" s="116">
        <v>-0.02</v>
      </c>
      <c r="G59" s="585"/>
      <c r="H59" s="581"/>
      <c r="I59" s="581"/>
      <c r="J59" s="581"/>
      <c r="K59" s="581"/>
      <c r="L59" s="581"/>
      <c r="M59" s="581"/>
      <c r="N59" s="581"/>
      <c r="O59" s="581"/>
      <c r="P59" s="581"/>
      <c r="Q59" s="581"/>
      <c r="R59" s="581"/>
      <c r="S59" s="581"/>
      <c r="T59" s="581"/>
      <c r="U59" s="581"/>
      <c r="V59" s="581"/>
      <c r="W59" s="581"/>
      <c r="X59" s="581"/>
      <c r="Y59" s="581"/>
      <c r="Z59" s="581"/>
      <c r="AA59" s="581"/>
      <c r="AB59" s="581"/>
      <c r="AC59" s="581"/>
      <c r="AD59" s="581"/>
      <c r="AE59" s="581"/>
      <c r="AI59" s="29">
        <f t="shared" ca="1" si="0"/>
        <v>1.1333333333333334E-2</v>
      </c>
    </row>
    <row r="60" spans="1:35" ht="15" customHeight="1">
      <c r="A60" s="114">
        <v>2.98</v>
      </c>
      <c r="B60" s="141">
        <v>5</v>
      </c>
      <c r="C60" s="115">
        <v>207</v>
      </c>
      <c r="D60" s="758">
        <v>1E-3</v>
      </c>
      <c r="E60" s="759"/>
      <c r="F60" s="142">
        <v>-0.01</v>
      </c>
      <c r="G60" s="586"/>
      <c r="H60" s="583"/>
      <c r="I60" s="583"/>
      <c r="J60" s="583"/>
      <c r="K60" s="583"/>
      <c r="L60" s="583"/>
      <c r="M60" s="583"/>
      <c r="N60" s="583"/>
      <c r="O60" s="583"/>
      <c r="P60" s="583"/>
      <c r="Q60" s="583"/>
      <c r="R60" s="583"/>
      <c r="S60" s="583"/>
      <c r="T60" s="583"/>
      <c r="U60" s="583"/>
      <c r="V60" s="583"/>
      <c r="W60" s="583"/>
      <c r="X60" s="583"/>
      <c r="Y60" s="583"/>
      <c r="Z60" s="583"/>
      <c r="AA60" s="583"/>
      <c r="AB60" s="583"/>
      <c r="AC60" s="583"/>
      <c r="AD60" s="583"/>
      <c r="AE60" s="583"/>
      <c r="AI60" s="29">
        <f t="shared" ca="1" si="0"/>
        <v>1.4666666666666666E-2</v>
      </c>
    </row>
    <row r="61" spans="1:35" ht="15" customHeight="1">
      <c r="A61" s="114"/>
      <c r="B61" s="141"/>
      <c r="C61" s="115"/>
      <c r="D61" s="249"/>
      <c r="E61" s="236">
        <f>AVERAGE(D58:E60)</f>
        <v>1E-3</v>
      </c>
      <c r="F61" s="142"/>
      <c r="G61" s="237"/>
      <c r="H61" s="238"/>
      <c r="I61" s="238"/>
      <c r="J61" s="238"/>
      <c r="K61" s="238"/>
      <c r="L61" s="238"/>
      <c r="M61" s="238"/>
      <c r="N61" s="238"/>
      <c r="O61" s="238"/>
      <c r="P61" s="238"/>
      <c r="Q61" s="238"/>
      <c r="R61" s="238"/>
      <c r="S61" s="238"/>
      <c r="T61" s="238"/>
      <c r="U61" s="238"/>
      <c r="V61" s="238"/>
      <c r="W61" s="238"/>
      <c r="X61" s="238"/>
      <c r="Y61" s="238"/>
      <c r="Z61" s="238"/>
      <c r="AA61" s="238"/>
      <c r="AB61" s="238"/>
      <c r="AC61" s="238"/>
      <c r="AD61" s="238"/>
      <c r="AE61" s="238"/>
      <c r="AI61" s="29">
        <f t="shared" ca="1" si="0"/>
        <v>2.1000000000000001E-2</v>
      </c>
    </row>
    <row r="62" spans="1:35" ht="24" customHeight="1">
      <c r="A62" s="108">
        <v>3.84</v>
      </c>
      <c r="B62" s="109">
        <v>400</v>
      </c>
      <c r="C62" s="109">
        <v>830</v>
      </c>
      <c r="D62" s="617">
        <v>0.33200000000000002</v>
      </c>
      <c r="E62" s="618"/>
      <c r="F62" s="143">
        <v>-0.02</v>
      </c>
      <c r="G62" s="579" t="s">
        <v>438</v>
      </c>
      <c r="H62" s="580"/>
      <c r="I62" s="580"/>
      <c r="J62" s="580"/>
      <c r="K62" s="580"/>
      <c r="L62" s="580"/>
      <c r="M62" s="580"/>
      <c r="N62" s="580"/>
      <c r="O62" s="580"/>
      <c r="P62" s="580"/>
      <c r="Q62" s="580"/>
      <c r="R62" s="580"/>
      <c r="S62" s="580"/>
      <c r="T62" s="580"/>
      <c r="U62" s="580"/>
      <c r="V62" s="580"/>
      <c r="W62" s="580"/>
      <c r="X62" s="580"/>
      <c r="Y62" s="580"/>
      <c r="Z62" s="580"/>
      <c r="AA62" s="580"/>
      <c r="AB62" s="580"/>
      <c r="AC62" s="580"/>
      <c r="AD62" s="580"/>
      <c r="AE62" s="580"/>
      <c r="AI62" s="29">
        <f t="shared" ca="1" si="0"/>
        <v>2.1419999999999999</v>
      </c>
    </row>
    <row r="63" spans="1:35" ht="15" customHeight="1">
      <c r="A63" s="108">
        <v>4.3099999999999996</v>
      </c>
      <c r="B63" s="109">
        <v>200</v>
      </c>
      <c r="C63" s="112">
        <v>1775</v>
      </c>
      <c r="D63" s="617">
        <v>0.35499999999999998</v>
      </c>
      <c r="E63" s="618"/>
      <c r="F63" s="143">
        <v>0.04</v>
      </c>
      <c r="G63" s="585"/>
      <c r="H63" s="581"/>
      <c r="I63" s="581"/>
      <c r="J63" s="581"/>
      <c r="K63" s="581"/>
      <c r="L63" s="581"/>
      <c r="M63" s="581"/>
      <c r="N63" s="581"/>
      <c r="O63" s="581"/>
      <c r="P63" s="581"/>
      <c r="Q63" s="581"/>
      <c r="R63" s="581"/>
      <c r="S63" s="581"/>
      <c r="T63" s="581"/>
      <c r="U63" s="581"/>
      <c r="V63" s="581"/>
      <c r="W63" s="581"/>
      <c r="X63" s="581"/>
      <c r="Y63" s="581"/>
      <c r="Z63" s="581"/>
      <c r="AA63" s="581"/>
      <c r="AB63" s="581"/>
      <c r="AC63" s="581"/>
      <c r="AD63" s="581"/>
      <c r="AE63" s="581"/>
      <c r="AI63" s="29">
        <f t="shared" ca="1" si="0"/>
        <v>0.11899999999999999</v>
      </c>
    </row>
    <row r="64" spans="1:35" ht="15" customHeight="1">
      <c r="A64" s="108">
        <v>5.27</v>
      </c>
      <c r="B64" s="109">
        <v>40</v>
      </c>
      <c r="C64" s="112">
        <v>8372</v>
      </c>
      <c r="D64" s="617">
        <v>0.33500000000000002</v>
      </c>
      <c r="E64" s="618"/>
      <c r="F64" s="143">
        <v>-0.02</v>
      </c>
      <c r="G64" s="586"/>
      <c r="H64" s="583"/>
      <c r="I64" s="583"/>
      <c r="J64" s="583"/>
      <c r="K64" s="583"/>
      <c r="L64" s="583"/>
      <c r="M64" s="583"/>
      <c r="N64" s="583"/>
      <c r="O64" s="583"/>
      <c r="P64" s="583"/>
      <c r="Q64" s="583"/>
      <c r="R64" s="583"/>
      <c r="S64" s="583"/>
      <c r="T64" s="583"/>
      <c r="U64" s="583"/>
      <c r="V64" s="583"/>
      <c r="W64" s="583"/>
      <c r="X64" s="583"/>
      <c r="Y64" s="583"/>
      <c r="Z64" s="583"/>
      <c r="AA64" s="583"/>
      <c r="AB64" s="583"/>
      <c r="AC64" s="583"/>
      <c r="AD64" s="583"/>
      <c r="AE64" s="583"/>
      <c r="AI64" s="29">
        <f t="shared" ca="1" si="0"/>
        <v>5.9666666666666666E-2</v>
      </c>
    </row>
    <row r="65" spans="1:35" ht="15" customHeight="1">
      <c r="A65" s="108"/>
      <c r="B65" s="109"/>
      <c r="C65" s="112"/>
      <c r="D65" s="240"/>
      <c r="E65" s="236">
        <f>AVERAGE(D62:E64)</f>
        <v>0.34066666666666667</v>
      </c>
      <c r="F65" s="143"/>
      <c r="G65" s="237"/>
      <c r="H65" s="238"/>
      <c r="I65" s="238"/>
      <c r="J65" s="238"/>
      <c r="K65" s="238"/>
      <c r="L65" s="238"/>
      <c r="M65" s="238"/>
      <c r="N65" s="238"/>
      <c r="O65" s="238"/>
      <c r="P65" s="238"/>
      <c r="Q65" s="238"/>
      <c r="R65" s="238"/>
      <c r="S65" s="238"/>
      <c r="T65" s="238"/>
      <c r="U65" s="238"/>
      <c r="V65" s="238"/>
      <c r="W65" s="238"/>
      <c r="X65" s="238"/>
      <c r="Y65" s="238"/>
      <c r="Z65" s="238"/>
      <c r="AA65" s="238"/>
      <c r="AB65" s="238"/>
      <c r="AC65" s="238"/>
      <c r="AD65" s="238"/>
      <c r="AE65" s="238"/>
      <c r="AI65" s="29">
        <f t="shared" ca="1" si="0"/>
        <v>0.14899999999999999</v>
      </c>
    </row>
    <row r="66" spans="1:35" ht="21.75" customHeight="1">
      <c r="A66" s="144">
        <v>4.0199999999999996</v>
      </c>
      <c r="B66" s="109">
        <v>400</v>
      </c>
      <c r="C66" s="145">
        <v>1050</v>
      </c>
      <c r="D66" s="617">
        <v>0.42</v>
      </c>
      <c r="E66" s="618"/>
      <c r="F66" s="143">
        <v>0.02</v>
      </c>
      <c r="G66" s="579" t="s">
        <v>441</v>
      </c>
      <c r="H66" s="580"/>
      <c r="I66" s="580"/>
      <c r="J66" s="580"/>
      <c r="K66" s="580"/>
      <c r="L66" s="580"/>
      <c r="M66" s="580"/>
      <c r="N66" s="580"/>
      <c r="O66" s="580"/>
      <c r="P66" s="580"/>
      <c r="Q66" s="580"/>
      <c r="R66" s="580"/>
      <c r="S66" s="580"/>
      <c r="T66" s="580"/>
      <c r="U66" s="580"/>
      <c r="V66" s="580"/>
      <c r="W66" s="580"/>
      <c r="X66" s="580"/>
      <c r="Y66" s="580"/>
      <c r="Z66" s="580"/>
      <c r="AA66" s="580"/>
      <c r="AB66" s="580"/>
      <c r="AC66" s="580"/>
      <c r="AD66" s="580"/>
      <c r="AE66" s="580"/>
      <c r="AI66" s="29">
        <f t="shared" ref="AI66:AI80" ca="1" si="1">OFFSET($E$1,(ROW()-1)*4,0)</f>
        <v>1.0333333333333333E-2</v>
      </c>
    </row>
    <row r="67" spans="1:35" ht="15" customHeight="1">
      <c r="A67" s="108">
        <v>4.6900000000000004</v>
      </c>
      <c r="B67" s="146">
        <v>135</v>
      </c>
      <c r="C67" s="127">
        <v>3111</v>
      </c>
      <c r="D67" s="617">
        <v>0.42</v>
      </c>
      <c r="E67" s="618"/>
      <c r="F67" s="143">
        <v>0.02</v>
      </c>
      <c r="G67" s="585"/>
      <c r="H67" s="581"/>
      <c r="I67" s="581"/>
      <c r="J67" s="581"/>
      <c r="K67" s="581"/>
      <c r="L67" s="581"/>
      <c r="M67" s="581"/>
      <c r="N67" s="581"/>
      <c r="O67" s="581"/>
      <c r="P67" s="581"/>
      <c r="Q67" s="581"/>
      <c r="R67" s="581"/>
      <c r="S67" s="581"/>
      <c r="T67" s="581"/>
      <c r="U67" s="581"/>
      <c r="V67" s="581"/>
      <c r="W67" s="581"/>
      <c r="X67" s="581"/>
      <c r="Y67" s="581"/>
      <c r="Z67" s="581"/>
      <c r="AA67" s="581"/>
      <c r="AB67" s="581"/>
      <c r="AC67" s="581"/>
      <c r="AD67" s="581"/>
      <c r="AE67" s="581"/>
      <c r="AI67" s="29">
        <f t="shared" ca="1" si="1"/>
        <v>6.3666666666666663E-2</v>
      </c>
    </row>
    <row r="68" spans="1:35" ht="15" customHeight="1">
      <c r="A68" s="108">
        <v>5.41</v>
      </c>
      <c r="B68" s="109">
        <v>40</v>
      </c>
      <c r="C68" s="112">
        <v>10000</v>
      </c>
      <c r="D68" s="617">
        <v>0.4</v>
      </c>
      <c r="E68" s="618"/>
      <c r="F68" s="143">
        <v>-0.03</v>
      </c>
      <c r="G68" s="586"/>
      <c r="H68" s="583"/>
      <c r="I68" s="583"/>
      <c r="J68" s="583"/>
      <c r="K68" s="583"/>
      <c r="L68" s="583"/>
      <c r="M68" s="583"/>
      <c r="N68" s="583"/>
      <c r="O68" s="583"/>
      <c r="P68" s="583"/>
      <c r="Q68" s="583"/>
      <c r="R68" s="583"/>
      <c r="S68" s="583"/>
      <c r="T68" s="583"/>
      <c r="U68" s="583"/>
      <c r="V68" s="583"/>
      <c r="W68" s="583"/>
      <c r="X68" s="583"/>
      <c r="Y68" s="583"/>
      <c r="Z68" s="583"/>
      <c r="AA68" s="583"/>
      <c r="AB68" s="583"/>
      <c r="AC68" s="583"/>
      <c r="AD68" s="583"/>
      <c r="AE68" s="583"/>
      <c r="AI68" s="29">
        <f t="shared" ca="1" si="1"/>
        <v>0.18799999999999997</v>
      </c>
    </row>
    <row r="69" spans="1:35" ht="15" customHeight="1">
      <c r="A69" s="108"/>
      <c r="B69" s="109"/>
      <c r="C69" s="112"/>
      <c r="D69" s="240"/>
      <c r="E69" s="236">
        <f>AVERAGE(D66:E68)</f>
        <v>0.41333333333333333</v>
      </c>
      <c r="F69" s="143"/>
      <c r="G69" s="237"/>
      <c r="H69" s="238"/>
      <c r="I69" s="238"/>
      <c r="J69" s="238"/>
      <c r="K69" s="238"/>
      <c r="L69" s="238"/>
      <c r="M69" s="238"/>
      <c r="N69" s="238"/>
      <c r="O69" s="238"/>
      <c r="P69" s="238"/>
      <c r="Q69" s="238"/>
      <c r="R69" s="238"/>
      <c r="S69" s="238"/>
      <c r="T69" s="238"/>
      <c r="U69" s="238"/>
      <c r="V69" s="238"/>
      <c r="W69" s="238"/>
      <c r="X69" s="238"/>
      <c r="Y69" s="238"/>
      <c r="Z69" s="238"/>
      <c r="AA69" s="238"/>
      <c r="AB69" s="238"/>
      <c r="AC69" s="238"/>
      <c r="AD69" s="238"/>
      <c r="AE69" s="238"/>
      <c r="AI69" s="29">
        <f t="shared" ca="1" si="1"/>
        <v>0.26233333333333336</v>
      </c>
    </row>
    <row r="70" spans="1:35" ht="24" customHeight="1">
      <c r="A70" s="114">
        <v>2.96</v>
      </c>
      <c r="B70" s="115">
        <v>62</v>
      </c>
      <c r="C70" s="115">
        <v>186</v>
      </c>
      <c r="D70" s="758">
        <v>1.2E-2</v>
      </c>
      <c r="E70" s="759"/>
      <c r="F70" s="116">
        <v>0.06</v>
      </c>
      <c r="G70" s="579" t="s">
        <v>444</v>
      </c>
      <c r="H70" s="580"/>
      <c r="I70" s="580"/>
      <c r="J70" s="580"/>
      <c r="K70" s="580"/>
      <c r="L70" s="580"/>
      <c r="M70" s="580"/>
      <c r="N70" s="580"/>
      <c r="O70" s="580"/>
      <c r="P70" s="580"/>
      <c r="Q70" s="580"/>
      <c r="R70" s="580"/>
      <c r="S70" s="580"/>
      <c r="T70" s="580"/>
      <c r="U70" s="580"/>
      <c r="V70" s="580"/>
      <c r="W70" s="580"/>
      <c r="X70" s="580"/>
      <c r="Y70" s="580"/>
      <c r="Z70" s="580"/>
      <c r="AA70" s="580"/>
      <c r="AB70" s="580"/>
      <c r="AC70" s="580"/>
      <c r="AD70" s="580"/>
      <c r="AE70" s="580"/>
      <c r="AI70" s="29">
        <f t="shared" ca="1" si="1"/>
        <v>1.3999999999999999E-2</v>
      </c>
    </row>
    <row r="71" spans="1:35" ht="15" customHeight="1">
      <c r="A71" s="114">
        <v>3.6</v>
      </c>
      <c r="B71" s="115">
        <v>20</v>
      </c>
      <c r="C71" s="115">
        <v>526</v>
      </c>
      <c r="D71" s="758">
        <v>1.0999999999999999E-2</v>
      </c>
      <c r="E71" s="759"/>
      <c r="F71" s="116">
        <v>-0.04</v>
      </c>
      <c r="G71" s="585"/>
      <c r="H71" s="581"/>
      <c r="I71" s="581"/>
      <c r="J71" s="581"/>
      <c r="K71" s="581"/>
      <c r="L71" s="581"/>
      <c r="M71" s="581"/>
      <c r="N71" s="581"/>
      <c r="O71" s="581"/>
      <c r="P71" s="581"/>
      <c r="Q71" s="581"/>
      <c r="R71" s="581"/>
      <c r="S71" s="581"/>
      <c r="T71" s="581"/>
      <c r="U71" s="581"/>
      <c r="V71" s="581"/>
      <c r="W71" s="581"/>
      <c r="X71" s="581"/>
      <c r="Y71" s="581"/>
      <c r="Z71" s="581"/>
      <c r="AA71" s="581"/>
      <c r="AB71" s="581"/>
      <c r="AC71" s="581"/>
      <c r="AD71" s="581"/>
      <c r="AE71" s="581"/>
      <c r="AI71" s="29">
        <f t="shared" ca="1" si="1"/>
        <v>0.21133333333333335</v>
      </c>
    </row>
    <row r="72" spans="1:35" ht="14.65" customHeight="1">
      <c r="A72" s="114">
        <v>4.3499999999999996</v>
      </c>
      <c r="B72" s="115">
        <v>6</v>
      </c>
      <c r="C72" s="147">
        <v>1782</v>
      </c>
      <c r="D72" s="758">
        <v>1.0999999999999999E-2</v>
      </c>
      <c r="E72" s="759"/>
      <c r="F72" s="116">
        <v>-0.02</v>
      </c>
      <c r="G72" s="586"/>
      <c r="H72" s="583"/>
      <c r="I72" s="583"/>
      <c r="J72" s="583"/>
      <c r="K72" s="583"/>
      <c r="L72" s="583"/>
      <c r="M72" s="583"/>
      <c r="N72" s="583"/>
      <c r="O72" s="583"/>
      <c r="P72" s="583"/>
      <c r="Q72" s="583"/>
      <c r="R72" s="583"/>
      <c r="S72" s="583"/>
      <c r="T72" s="583"/>
      <c r="U72" s="583"/>
      <c r="V72" s="583"/>
      <c r="W72" s="583"/>
      <c r="X72" s="583"/>
      <c r="Y72" s="583"/>
      <c r="Z72" s="583"/>
      <c r="AA72" s="583"/>
      <c r="AB72" s="583"/>
      <c r="AC72" s="583"/>
      <c r="AD72" s="583"/>
      <c r="AE72" s="583"/>
      <c r="AI72" s="29">
        <f t="shared" ca="1" si="1"/>
        <v>4.5666666666666661E-2</v>
      </c>
    </row>
    <row r="73" spans="1:35" ht="14.65" customHeight="1">
      <c r="A73" s="114"/>
      <c r="B73" s="115"/>
      <c r="C73" s="147"/>
      <c r="D73" s="249"/>
      <c r="E73" s="236">
        <f>AVERAGE(D70:E72)</f>
        <v>1.1333333333333334E-2</v>
      </c>
      <c r="F73" s="116"/>
      <c r="G73" s="237"/>
      <c r="H73" s="238"/>
      <c r="I73" s="238"/>
      <c r="J73" s="238"/>
      <c r="K73" s="238"/>
      <c r="L73" s="238"/>
      <c r="M73" s="238"/>
      <c r="N73" s="238"/>
      <c r="O73" s="238"/>
      <c r="P73" s="238"/>
      <c r="Q73" s="238"/>
      <c r="R73" s="238"/>
      <c r="S73" s="238"/>
      <c r="T73" s="238"/>
      <c r="U73" s="238"/>
      <c r="V73" s="238"/>
      <c r="W73" s="238"/>
      <c r="X73" s="238"/>
      <c r="Y73" s="238"/>
      <c r="Z73" s="238"/>
      <c r="AA73" s="238"/>
      <c r="AB73" s="238"/>
      <c r="AC73" s="238"/>
      <c r="AD73" s="238"/>
      <c r="AE73" s="238"/>
      <c r="AI73" s="29">
        <f t="shared" ca="1" si="1"/>
        <v>8.2333333333333328E-2</v>
      </c>
    </row>
    <row r="74" spans="1:35" ht="24" customHeight="1">
      <c r="A74" s="148">
        <v>4.5999999999999996</v>
      </c>
      <c r="B74" s="115">
        <v>390</v>
      </c>
      <c r="C74" s="140">
        <v>2222</v>
      </c>
      <c r="D74" s="758">
        <v>0.86599999999999999</v>
      </c>
      <c r="E74" s="759"/>
      <c r="F74" s="116">
        <v>-0.04</v>
      </c>
      <c r="G74" s="579" t="s">
        <v>447</v>
      </c>
      <c r="H74" s="580"/>
      <c r="I74" s="580"/>
      <c r="J74" s="580"/>
      <c r="K74" s="580"/>
      <c r="L74" s="580"/>
      <c r="M74" s="580"/>
      <c r="N74" s="580"/>
      <c r="O74" s="580"/>
      <c r="P74" s="580"/>
      <c r="Q74" s="580"/>
      <c r="R74" s="580"/>
      <c r="S74" s="580"/>
      <c r="T74" s="580"/>
      <c r="U74" s="580"/>
      <c r="V74" s="580"/>
      <c r="W74" s="580"/>
      <c r="X74" s="580"/>
      <c r="Y74" s="580"/>
      <c r="Z74" s="580"/>
      <c r="AA74" s="580"/>
      <c r="AB74" s="580"/>
      <c r="AC74" s="580"/>
      <c r="AD74" s="580"/>
      <c r="AE74" s="580"/>
      <c r="AI74" s="29">
        <f t="shared" ca="1" si="1"/>
        <v>1.6906666666666668</v>
      </c>
    </row>
    <row r="75" spans="1:35" ht="15" customHeight="1">
      <c r="A75" s="114">
        <v>5.18</v>
      </c>
      <c r="B75" s="149">
        <v>165</v>
      </c>
      <c r="C75" s="140">
        <v>5412</v>
      </c>
      <c r="D75" s="758">
        <v>0.89300000000000002</v>
      </c>
      <c r="E75" s="759"/>
      <c r="F75" s="116">
        <v>-0.01</v>
      </c>
      <c r="G75" s="585"/>
      <c r="H75" s="581"/>
      <c r="I75" s="581"/>
      <c r="J75" s="581"/>
      <c r="K75" s="581"/>
      <c r="L75" s="581"/>
      <c r="M75" s="581"/>
      <c r="N75" s="581"/>
      <c r="O75" s="581"/>
      <c r="P75" s="581"/>
      <c r="Q75" s="581"/>
      <c r="R75" s="581"/>
      <c r="S75" s="581"/>
      <c r="T75" s="581"/>
      <c r="U75" s="581"/>
      <c r="V75" s="581"/>
      <c r="W75" s="581"/>
      <c r="X75" s="581"/>
      <c r="Y75" s="581"/>
      <c r="Z75" s="581"/>
      <c r="AA75" s="581"/>
      <c r="AB75" s="581"/>
      <c r="AC75" s="581"/>
      <c r="AD75" s="581"/>
      <c r="AE75" s="581"/>
      <c r="AI75" s="29">
        <f t="shared" ca="1" si="1"/>
        <v>0.17133333333333334</v>
      </c>
    </row>
    <row r="76" spans="1:35" ht="14.9" customHeight="1">
      <c r="A76" s="114">
        <v>5.55</v>
      </c>
      <c r="B76" s="149">
        <v>100</v>
      </c>
      <c r="C76" s="140">
        <v>9550</v>
      </c>
      <c r="D76" s="758">
        <v>0.95499999999999996</v>
      </c>
      <c r="E76" s="759"/>
      <c r="F76" s="116">
        <v>0.06</v>
      </c>
      <c r="G76" s="586"/>
      <c r="H76" s="583"/>
      <c r="I76" s="583"/>
      <c r="J76" s="583"/>
      <c r="K76" s="583"/>
      <c r="L76" s="583"/>
      <c r="M76" s="583"/>
      <c r="N76" s="583"/>
      <c r="O76" s="583"/>
      <c r="P76" s="583"/>
      <c r="Q76" s="583"/>
      <c r="R76" s="583"/>
      <c r="S76" s="583"/>
      <c r="T76" s="583"/>
      <c r="U76" s="583"/>
      <c r="V76" s="583"/>
      <c r="W76" s="583"/>
      <c r="X76" s="583"/>
      <c r="Y76" s="583"/>
      <c r="Z76" s="583"/>
      <c r="AA76" s="583"/>
      <c r="AB76" s="583"/>
      <c r="AC76" s="583"/>
      <c r="AD76" s="583"/>
      <c r="AE76" s="583"/>
      <c r="AI76" s="29">
        <f t="shared" ca="1" si="1"/>
        <v>0.18233333333333332</v>
      </c>
    </row>
    <row r="77" spans="1:35" ht="14.9" customHeight="1">
      <c r="A77" s="114"/>
      <c r="B77" s="149"/>
      <c r="C77" s="140"/>
      <c r="D77" s="249"/>
      <c r="E77" s="236">
        <f>AVERAGE(D74:E76)</f>
        <v>0.90466666666666662</v>
      </c>
      <c r="F77" s="116"/>
      <c r="G77" s="237"/>
      <c r="H77" s="238"/>
      <c r="I77" s="238"/>
      <c r="J77" s="238"/>
      <c r="K77" s="238"/>
      <c r="L77" s="238"/>
      <c r="M77" s="238"/>
      <c r="N77" s="238"/>
      <c r="O77" s="238"/>
      <c r="P77" s="238"/>
      <c r="Q77" s="238"/>
      <c r="R77" s="238"/>
      <c r="S77" s="238"/>
      <c r="T77" s="238"/>
      <c r="U77" s="238"/>
      <c r="V77" s="238"/>
      <c r="W77" s="238"/>
      <c r="X77" s="238"/>
      <c r="Y77" s="238"/>
      <c r="Z77" s="238"/>
      <c r="AA77" s="238"/>
      <c r="AB77" s="238"/>
      <c r="AC77" s="238"/>
      <c r="AD77" s="238"/>
      <c r="AE77" s="238"/>
      <c r="AI77" s="29">
        <f t="shared" ca="1" si="1"/>
        <v>0.77666666666666673</v>
      </c>
    </row>
    <row r="78" spans="1:35" ht="24" customHeight="1">
      <c r="A78" s="114">
        <v>4.84</v>
      </c>
      <c r="B78" s="115">
        <v>400</v>
      </c>
      <c r="C78" s="140">
        <v>3695</v>
      </c>
      <c r="D78" s="754">
        <v>1.478</v>
      </c>
      <c r="E78" s="755"/>
      <c r="F78" s="116">
        <v>-0.05</v>
      </c>
      <c r="G78" s="579" t="s">
        <v>450</v>
      </c>
      <c r="H78" s="580"/>
      <c r="I78" s="580"/>
      <c r="J78" s="580"/>
      <c r="K78" s="580"/>
      <c r="L78" s="580"/>
      <c r="M78" s="580"/>
      <c r="N78" s="580"/>
      <c r="O78" s="580"/>
      <c r="P78" s="580"/>
      <c r="Q78" s="580"/>
      <c r="R78" s="580"/>
      <c r="S78" s="580"/>
      <c r="T78" s="580"/>
      <c r="U78" s="580"/>
      <c r="V78" s="580"/>
      <c r="W78" s="580"/>
      <c r="X78" s="580"/>
      <c r="Y78" s="580"/>
      <c r="Z78" s="580"/>
      <c r="AA78" s="580"/>
      <c r="AB78" s="580"/>
      <c r="AC78" s="580"/>
      <c r="AD78" s="580"/>
      <c r="AE78" s="580"/>
      <c r="AI78" s="29">
        <f t="shared" ca="1" si="1"/>
        <v>3.7333333333333336E-2</v>
      </c>
    </row>
    <row r="79" spans="1:35" ht="15" customHeight="1">
      <c r="A79" s="114">
        <v>5.03</v>
      </c>
      <c r="B79" s="115">
        <v>300</v>
      </c>
      <c r="C79" s="140">
        <v>4965</v>
      </c>
      <c r="D79" s="756">
        <v>1.49</v>
      </c>
      <c r="E79" s="757"/>
      <c r="F79" s="116">
        <v>-0.04</v>
      </c>
      <c r="G79" s="585"/>
      <c r="H79" s="581"/>
      <c r="I79" s="581"/>
      <c r="J79" s="581"/>
      <c r="K79" s="581"/>
      <c r="L79" s="581"/>
      <c r="M79" s="581"/>
      <c r="N79" s="581"/>
      <c r="O79" s="581"/>
      <c r="P79" s="581"/>
      <c r="Q79" s="581"/>
      <c r="R79" s="581"/>
      <c r="S79" s="581"/>
      <c r="T79" s="581"/>
      <c r="U79" s="581"/>
      <c r="V79" s="581"/>
      <c r="W79" s="581"/>
      <c r="X79" s="581"/>
      <c r="Y79" s="581"/>
      <c r="Z79" s="581"/>
      <c r="AA79" s="581"/>
      <c r="AB79" s="581"/>
      <c r="AC79" s="581"/>
      <c r="AD79" s="581"/>
      <c r="AE79" s="581"/>
      <c r="AI79" s="29">
        <f t="shared" ca="1" si="1"/>
        <v>0.25966666666666666</v>
      </c>
    </row>
    <row r="80" spans="1:35" ht="14.9" customHeight="1">
      <c r="A80" s="114">
        <v>5.56</v>
      </c>
      <c r="B80" s="115">
        <v>150</v>
      </c>
      <c r="C80" s="140">
        <v>11325</v>
      </c>
      <c r="D80" s="758">
        <v>1.6990000000000001</v>
      </c>
      <c r="E80" s="759"/>
      <c r="F80" s="116">
        <v>0.09</v>
      </c>
      <c r="G80" s="586"/>
      <c r="H80" s="583"/>
      <c r="I80" s="583"/>
      <c r="J80" s="583"/>
      <c r="K80" s="583"/>
      <c r="L80" s="583"/>
      <c r="M80" s="583"/>
      <c r="N80" s="583"/>
      <c r="O80" s="583"/>
      <c r="P80" s="583"/>
      <c r="Q80" s="583"/>
      <c r="R80" s="583"/>
      <c r="S80" s="583"/>
      <c r="T80" s="583"/>
      <c r="U80" s="583"/>
      <c r="V80" s="583"/>
      <c r="W80" s="583"/>
      <c r="X80" s="583"/>
      <c r="Y80" s="583"/>
      <c r="Z80" s="583"/>
      <c r="AA80" s="583"/>
      <c r="AB80" s="583"/>
      <c r="AC80" s="583"/>
      <c r="AD80" s="583"/>
      <c r="AE80" s="583"/>
      <c r="AI80" s="29">
        <f t="shared" ca="1" si="1"/>
        <v>0.71</v>
      </c>
    </row>
    <row r="81" spans="1:31" ht="14.9" customHeight="1">
      <c r="A81" s="250"/>
      <c r="B81" s="251"/>
      <c r="C81" s="252"/>
      <c r="D81" s="249"/>
      <c r="E81" s="236">
        <f>AVERAGE(D78:E80)</f>
        <v>1.5556666666666665</v>
      </c>
      <c r="F81" s="116"/>
      <c r="G81" s="237"/>
      <c r="H81" s="238"/>
      <c r="I81" s="238"/>
      <c r="J81" s="238"/>
      <c r="K81" s="238"/>
      <c r="L81" s="238"/>
      <c r="M81" s="238"/>
      <c r="N81" s="238"/>
      <c r="O81" s="238"/>
      <c r="P81" s="238"/>
      <c r="Q81" s="238"/>
      <c r="R81" s="238"/>
      <c r="S81" s="238"/>
      <c r="T81" s="238"/>
      <c r="U81" s="238"/>
      <c r="V81" s="238"/>
      <c r="W81" s="238"/>
      <c r="X81" s="238"/>
      <c r="Y81" s="238"/>
      <c r="Z81" s="238"/>
      <c r="AA81" s="238"/>
      <c r="AB81" s="238"/>
      <c r="AC81" s="238"/>
      <c r="AD81" s="238"/>
      <c r="AE81" s="238"/>
    </row>
    <row r="82" spans="1:31" ht="20.25" customHeight="1">
      <c r="A82" s="108">
        <v>3.24</v>
      </c>
      <c r="B82" s="109">
        <v>395</v>
      </c>
      <c r="C82" s="109">
        <v>310</v>
      </c>
      <c r="D82" s="617">
        <v>0.123</v>
      </c>
      <c r="E82" s="618"/>
      <c r="F82" s="143">
        <v>-0.04</v>
      </c>
      <c r="G82" s="750">
        <v>0.30099999999999999</v>
      </c>
      <c r="H82" s="751"/>
      <c r="I82" s="152">
        <v>3</v>
      </c>
      <c r="J82" s="752">
        <v>1001</v>
      </c>
      <c r="K82" s="753"/>
      <c r="L82" s="731" t="s">
        <v>462</v>
      </c>
      <c r="M82" s="731"/>
      <c r="N82" s="731"/>
      <c r="O82" s="731"/>
      <c r="P82" s="731" t="s">
        <v>463</v>
      </c>
      <c r="Q82" s="731"/>
      <c r="R82" s="731"/>
      <c r="S82" s="731"/>
      <c r="T82" s="731"/>
      <c r="U82" s="731"/>
      <c r="V82" s="731" t="s">
        <v>464</v>
      </c>
      <c r="W82" s="731"/>
      <c r="X82" s="731"/>
      <c r="Y82" s="731"/>
      <c r="Z82" s="731"/>
      <c r="AA82" s="731"/>
      <c r="AB82" s="731"/>
      <c r="AC82" s="747">
        <v>-0.01</v>
      </c>
      <c r="AD82" s="748"/>
    </row>
    <row r="83" spans="1:31" ht="15" customHeight="1">
      <c r="A83" s="108">
        <v>4.12</v>
      </c>
      <c r="B83" s="109">
        <v>100</v>
      </c>
      <c r="C83" s="112">
        <v>1214</v>
      </c>
      <c r="D83" s="617">
        <v>0.121</v>
      </c>
      <c r="E83" s="618"/>
      <c r="F83" s="143">
        <v>-0.05</v>
      </c>
      <c r="G83" s="585"/>
      <c r="H83" s="581"/>
      <c r="I83" s="581"/>
      <c r="J83" s="581"/>
      <c r="K83" s="581"/>
      <c r="L83" s="581"/>
      <c r="M83" s="581"/>
      <c r="N83" s="581"/>
      <c r="O83" s="581"/>
      <c r="P83" s="581"/>
      <c r="Q83" s="581"/>
      <c r="R83" s="581"/>
      <c r="S83" s="581"/>
      <c r="T83" s="581"/>
      <c r="U83" s="581"/>
      <c r="V83" s="581"/>
      <c r="W83" s="581"/>
      <c r="X83" s="581"/>
      <c r="Y83" s="581"/>
      <c r="Z83" s="581"/>
      <c r="AA83" s="581"/>
      <c r="AB83" s="581"/>
      <c r="AC83" s="581"/>
      <c r="AD83" s="581"/>
    </row>
    <row r="84" spans="1:31" ht="15" customHeight="1">
      <c r="A84" s="108">
        <v>5.58</v>
      </c>
      <c r="B84" s="109">
        <v>12</v>
      </c>
      <c r="C84" s="112">
        <v>11677</v>
      </c>
      <c r="D84" s="617">
        <v>0.14000000000000001</v>
      </c>
      <c r="E84" s="618"/>
      <c r="F84" s="153">
        <v>0.09</v>
      </c>
      <c r="G84" s="586"/>
      <c r="H84" s="583"/>
      <c r="I84" s="583"/>
      <c r="J84" s="583"/>
      <c r="K84" s="583"/>
      <c r="L84" s="583"/>
      <c r="M84" s="583"/>
      <c r="N84" s="583"/>
      <c r="O84" s="583"/>
      <c r="P84" s="583"/>
      <c r="Q84" s="583"/>
      <c r="R84" s="583"/>
      <c r="S84" s="583"/>
      <c r="T84" s="583"/>
      <c r="U84" s="583"/>
      <c r="V84" s="583"/>
      <c r="W84" s="583"/>
      <c r="X84" s="583"/>
      <c r="Y84" s="583"/>
      <c r="Z84" s="583"/>
      <c r="AA84" s="583"/>
      <c r="AB84" s="583"/>
      <c r="AC84" s="583"/>
      <c r="AD84" s="583"/>
    </row>
    <row r="85" spans="1:31" ht="15" customHeight="1">
      <c r="A85" s="108"/>
      <c r="B85" s="109"/>
      <c r="C85" s="112"/>
      <c r="D85" s="240"/>
      <c r="E85" s="236">
        <f>AVERAGE(D82:E84)</f>
        <v>0.128</v>
      </c>
      <c r="F85" s="153"/>
      <c r="G85" s="237"/>
      <c r="H85" s="238"/>
      <c r="I85" s="238"/>
      <c r="J85" s="238"/>
      <c r="K85" s="238"/>
      <c r="L85" s="238"/>
      <c r="M85" s="238"/>
      <c r="N85" s="238"/>
      <c r="O85" s="238"/>
      <c r="P85" s="238"/>
      <c r="Q85" s="238"/>
      <c r="R85" s="238"/>
      <c r="S85" s="238"/>
      <c r="T85" s="238"/>
      <c r="U85" s="238"/>
      <c r="V85" s="238"/>
      <c r="W85" s="238"/>
      <c r="X85" s="238"/>
      <c r="Y85" s="238"/>
      <c r="Z85" s="238"/>
      <c r="AA85" s="238"/>
      <c r="AB85" s="238"/>
      <c r="AC85" s="238"/>
      <c r="AD85" s="238"/>
    </row>
    <row r="86" spans="1:31" ht="24" customHeight="1">
      <c r="A86" s="108">
        <v>3.79</v>
      </c>
      <c r="B86" s="109">
        <v>20</v>
      </c>
      <c r="C86" s="109">
        <v>804</v>
      </c>
      <c r="D86" s="617">
        <v>1.6E-2</v>
      </c>
      <c r="E86" s="618"/>
      <c r="F86" s="143">
        <v>0.03</v>
      </c>
      <c r="G86" s="579" t="s">
        <v>467</v>
      </c>
      <c r="H86" s="580"/>
      <c r="I86" s="580"/>
      <c r="J86" s="580"/>
      <c r="K86" s="580"/>
      <c r="L86" s="580"/>
      <c r="M86" s="580"/>
      <c r="N86" s="580"/>
      <c r="O86" s="580"/>
      <c r="P86" s="580"/>
      <c r="Q86" s="580"/>
      <c r="R86" s="580"/>
      <c r="S86" s="580"/>
      <c r="T86" s="580"/>
      <c r="U86" s="580"/>
      <c r="V86" s="580"/>
      <c r="W86" s="580"/>
      <c r="X86" s="580"/>
      <c r="Y86" s="580"/>
      <c r="Z86" s="580"/>
      <c r="AA86" s="580"/>
      <c r="AB86" s="580"/>
      <c r="AC86" s="580"/>
      <c r="AD86" s="580"/>
      <c r="AE86" s="580"/>
    </row>
    <row r="87" spans="1:31" ht="16.5" customHeight="1">
      <c r="A87" s="108">
        <v>4.18</v>
      </c>
      <c r="B87" s="154">
        <v>10</v>
      </c>
      <c r="C87" s="112">
        <v>1475</v>
      </c>
      <c r="D87" s="617">
        <v>1.4999999999999999E-2</v>
      </c>
      <c r="E87" s="618"/>
      <c r="F87" s="143">
        <v>-0.06</v>
      </c>
      <c r="G87" s="585"/>
      <c r="H87" s="581"/>
      <c r="I87" s="581"/>
      <c r="J87" s="581"/>
      <c r="K87" s="581"/>
      <c r="L87" s="581"/>
      <c r="M87" s="581"/>
      <c r="N87" s="581"/>
      <c r="O87" s="581"/>
      <c r="P87" s="581"/>
      <c r="Q87" s="581"/>
      <c r="R87" s="581"/>
      <c r="S87" s="581"/>
      <c r="T87" s="581"/>
      <c r="U87" s="581"/>
      <c r="V87" s="581"/>
      <c r="W87" s="581"/>
      <c r="X87" s="581"/>
      <c r="Y87" s="581"/>
      <c r="Z87" s="581"/>
      <c r="AA87" s="581"/>
      <c r="AB87" s="581"/>
      <c r="AC87" s="581"/>
      <c r="AD87" s="581"/>
      <c r="AE87" s="581"/>
    </row>
    <row r="88" spans="1:31" ht="16.5" customHeight="1">
      <c r="A88" s="108">
        <v>4.68</v>
      </c>
      <c r="B88" s="118">
        <v>5</v>
      </c>
      <c r="C88" s="112">
        <v>3212</v>
      </c>
      <c r="D88" s="617">
        <v>1.6E-2</v>
      </c>
      <c r="E88" s="618"/>
      <c r="F88" s="143">
        <v>0.03</v>
      </c>
      <c r="G88" s="586"/>
      <c r="H88" s="583"/>
      <c r="I88" s="583"/>
      <c r="J88" s="583"/>
      <c r="K88" s="583"/>
      <c r="L88" s="583"/>
      <c r="M88" s="583"/>
      <c r="N88" s="583"/>
      <c r="O88" s="583"/>
      <c r="P88" s="583"/>
      <c r="Q88" s="583"/>
      <c r="R88" s="583"/>
      <c r="S88" s="583"/>
      <c r="T88" s="583"/>
      <c r="U88" s="583"/>
      <c r="V88" s="583"/>
      <c r="W88" s="583"/>
      <c r="X88" s="583"/>
      <c r="Y88" s="583"/>
      <c r="Z88" s="583"/>
      <c r="AA88" s="583"/>
      <c r="AB88" s="583"/>
      <c r="AC88" s="583"/>
      <c r="AD88" s="583"/>
      <c r="AE88" s="583"/>
    </row>
    <row r="89" spans="1:31" ht="16.5" customHeight="1">
      <c r="A89" s="108"/>
      <c r="B89" s="118"/>
      <c r="C89" s="112"/>
      <c r="D89" s="240"/>
      <c r="E89" s="236">
        <f>AVERAGE(D86:E88)</f>
        <v>1.5666666666666666E-2</v>
      </c>
      <c r="F89" s="143"/>
      <c r="G89" s="237"/>
      <c r="H89" s="238"/>
      <c r="I89" s="238"/>
      <c r="J89" s="238"/>
      <c r="K89" s="238"/>
      <c r="L89" s="238"/>
      <c r="M89" s="238"/>
      <c r="N89" s="238"/>
      <c r="O89" s="238"/>
      <c r="P89" s="238"/>
      <c r="Q89" s="238"/>
      <c r="R89" s="238"/>
      <c r="S89" s="238"/>
      <c r="T89" s="238"/>
      <c r="U89" s="238"/>
      <c r="V89" s="238"/>
      <c r="W89" s="238"/>
      <c r="X89" s="238"/>
      <c r="Y89" s="238"/>
      <c r="Z89" s="238"/>
      <c r="AA89" s="238"/>
      <c r="AB89" s="238"/>
      <c r="AC89" s="238"/>
      <c r="AD89" s="238"/>
      <c r="AE89" s="238"/>
    </row>
    <row r="90" spans="1:31" ht="24" customHeight="1">
      <c r="A90" s="55" t="s">
        <v>470</v>
      </c>
      <c r="B90" s="109">
        <v>20</v>
      </c>
      <c r="C90" s="109">
        <v>381</v>
      </c>
      <c r="D90" s="617">
        <v>8.0000000000000002E-3</v>
      </c>
      <c r="E90" s="618"/>
      <c r="F90" s="119">
        <v>0.02</v>
      </c>
      <c r="G90" s="579" t="s">
        <v>471</v>
      </c>
      <c r="H90" s="580"/>
      <c r="I90" s="580"/>
      <c r="J90" s="580"/>
      <c r="K90" s="580"/>
      <c r="L90" s="580"/>
      <c r="M90" s="580"/>
      <c r="N90" s="580"/>
      <c r="O90" s="580"/>
      <c r="P90" s="580"/>
      <c r="Q90" s="580"/>
      <c r="R90" s="580"/>
      <c r="S90" s="580"/>
      <c r="T90" s="580"/>
      <c r="U90" s="580"/>
      <c r="V90" s="580"/>
      <c r="W90" s="580"/>
      <c r="X90" s="580"/>
      <c r="Y90" s="580"/>
      <c r="Z90" s="580"/>
      <c r="AA90" s="580"/>
      <c r="AB90" s="580"/>
      <c r="AC90" s="580"/>
      <c r="AD90" s="580"/>
      <c r="AE90" s="580"/>
    </row>
    <row r="91" spans="1:31" ht="17.25" customHeight="1">
      <c r="A91" s="108">
        <v>3.71</v>
      </c>
      <c r="B91" s="155">
        <v>10.5</v>
      </c>
      <c r="C91" s="109">
        <v>710</v>
      </c>
      <c r="D91" s="617">
        <v>7.0000000000000001E-3</v>
      </c>
      <c r="E91" s="618"/>
      <c r="F91" s="156">
        <v>0</v>
      </c>
      <c r="G91" s="585"/>
      <c r="H91" s="581"/>
      <c r="I91" s="581"/>
      <c r="J91" s="581"/>
      <c r="K91" s="581"/>
      <c r="L91" s="581"/>
      <c r="M91" s="581"/>
      <c r="N91" s="581"/>
      <c r="O91" s="581"/>
      <c r="P91" s="581"/>
      <c r="Q91" s="581"/>
      <c r="R91" s="581"/>
      <c r="S91" s="581"/>
      <c r="T91" s="581"/>
      <c r="U91" s="581"/>
      <c r="V91" s="581"/>
      <c r="W91" s="581"/>
      <c r="X91" s="581"/>
      <c r="Y91" s="581"/>
      <c r="Z91" s="581"/>
      <c r="AA91" s="581"/>
      <c r="AB91" s="581"/>
      <c r="AC91" s="581"/>
      <c r="AD91" s="581"/>
      <c r="AE91" s="581"/>
    </row>
    <row r="92" spans="1:31" ht="17.25" customHeight="1">
      <c r="A92" s="108">
        <v>4.17</v>
      </c>
      <c r="B92" s="115">
        <v>5</v>
      </c>
      <c r="C92" s="112">
        <v>1453</v>
      </c>
      <c r="D92" s="617">
        <v>7.0000000000000001E-3</v>
      </c>
      <c r="E92" s="618"/>
      <c r="F92" s="156">
        <v>-0.02</v>
      </c>
      <c r="G92" s="586"/>
      <c r="H92" s="583"/>
      <c r="I92" s="583"/>
      <c r="J92" s="583"/>
      <c r="K92" s="583"/>
      <c r="L92" s="583"/>
      <c r="M92" s="583"/>
      <c r="N92" s="583"/>
      <c r="O92" s="583"/>
      <c r="P92" s="583"/>
      <c r="Q92" s="583"/>
      <c r="R92" s="583"/>
      <c r="S92" s="583"/>
      <c r="T92" s="583"/>
      <c r="U92" s="583"/>
      <c r="V92" s="583"/>
      <c r="W92" s="583"/>
      <c r="X92" s="583"/>
      <c r="Y92" s="583"/>
      <c r="Z92" s="583"/>
      <c r="AA92" s="583"/>
      <c r="AB92" s="583"/>
      <c r="AC92" s="583"/>
      <c r="AD92" s="583"/>
      <c r="AE92" s="583"/>
    </row>
    <row r="93" spans="1:31" ht="17.25" customHeight="1">
      <c r="A93" s="108"/>
      <c r="B93" s="115"/>
      <c r="C93" s="112"/>
      <c r="D93" s="240"/>
      <c r="E93" s="236">
        <f>AVERAGE(D90:E92)</f>
        <v>7.3333333333333332E-3</v>
      </c>
      <c r="F93" s="156"/>
      <c r="G93" s="237"/>
      <c r="H93" s="238"/>
      <c r="I93" s="238"/>
      <c r="J93" s="238"/>
      <c r="K93" s="238"/>
      <c r="L93" s="238"/>
      <c r="M93" s="238"/>
      <c r="N93" s="238"/>
      <c r="O93" s="238"/>
      <c r="P93" s="238"/>
      <c r="Q93" s="238"/>
      <c r="R93" s="238"/>
      <c r="S93" s="238"/>
      <c r="T93" s="238"/>
      <c r="U93" s="238"/>
      <c r="V93" s="238"/>
      <c r="W93" s="238"/>
      <c r="X93" s="238"/>
      <c r="Y93" s="238"/>
      <c r="Z93" s="238"/>
      <c r="AA93" s="238"/>
      <c r="AB93" s="238"/>
      <c r="AC93" s="238"/>
      <c r="AD93" s="238"/>
      <c r="AE93" s="238"/>
    </row>
    <row r="94" spans="1:31" ht="21.75" customHeight="1">
      <c r="A94" s="108">
        <v>3.38</v>
      </c>
      <c r="B94" s="109">
        <v>375</v>
      </c>
      <c r="C94" s="109">
        <v>445</v>
      </c>
      <c r="D94" s="617">
        <v>0.16700000000000001</v>
      </c>
      <c r="E94" s="618"/>
      <c r="F94" s="119">
        <v>-0.05</v>
      </c>
      <c r="G94" s="579" t="s">
        <v>474</v>
      </c>
      <c r="H94" s="580"/>
      <c r="I94" s="580"/>
      <c r="J94" s="580"/>
      <c r="K94" s="580"/>
      <c r="L94" s="580"/>
      <c r="M94" s="580"/>
      <c r="N94" s="580"/>
      <c r="O94" s="580"/>
      <c r="P94" s="580"/>
      <c r="Q94" s="580"/>
      <c r="R94" s="580"/>
      <c r="S94" s="580"/>
      <c r="T94" s="580"/>
      <c r="U94" s="580"/>
      <c r="V94" s="580"/>
      <c r="W94" s="580"/>
      <c r="X94" s="580"/>
      <c r="Y94" s="580"/>
      <c r="Z94" s="580"/>
      <c r="AA94" s="580"/>
      <c r="AB94" s="580"/>
      <c r="AC94" s="580"/>
      <c r="AD94" s="580"/>
      <c r="AE94" s="580"/>
    </row>
    <row r="95" spans="1:31" ht="16.5" customHeight="1">
      <c r="A95" s="108">
        <v>4.1100000000000003</v>
      </c>
      <c r="B95" s="109">
        <v>120</v>
      </c>
      <c r="C95" s="112">
        <v>1402</v>
      </c>
      <c r="D95" s="617">
        <v>0.16800000000000001</v>
      </c>
      <c r="E95" s="618"/>
      <c r="F95" s="110">
        <v>-0.04</v>
      </c>
      <c r="G95" s="585"/>
      <c r="H95" s="581"/>
      <c r="I95" s="581"/>
      <c r="J95" s="581"/>
      <c r="K95" s="581"/>
      <c r="L95" s="581"/>
      <c r="M95" s="581"/>
      <c r="N95" s="581"/>
      <c r="O95" s="581"/>
      <c r="P95" s="581"/>
      <c r="Q95" s="581"/>
      <c r="R95" s="581"/>
      <c r="S95" s="581"/>
      <c r="T95" s="581"/>
      <c r="U95" s="581"/>
      <c r="V95" s="581"/>
      <c r="W95" s="581"/>
      <c r="X95" s="581"/>
      <c r="Y95" s="581"/>
      <c r="Z95" s="581"/>
      <c r="AA95" s="581"/>
      <c r="AB95" s="581"/>
      <c r="AC95" s="581"/>
      <c r="AD95" s="581"/>
      <c r="AE95" s="581"/>
    </row>
    <row r="96" spans="1:31" ht="16.5" customHeight="1">
      <c r="A96" s="108">
        <v>5.33</v>
      </c>
      <c r="B96" s="109">
        <v>20</v>
      </c>
      <c r="C96" s="112">
        <v>9539</v>
      </c>
      <c r="D96" s="617">
        <v>0.191</v>
      </c>
      <c r="E96" s="618"/>
      <c r="F96" s="119">
        <v>0.09</v>
      </c>
      <c r="G96" s="586"/>
      <c r="H96" s="583"/>
      <c r="I96" s="583"/>
      <c r="J96" s="583"/>
      <c r="K96" s="583"/>
      <c r="L96" s="583"/>
      <c r="M96" s="583"/>
      <c r="N96" s="583"/>
      <c r="O96" s="583"/>
      <c r="P96" s="583"/>
      <c r="Q96" s="583"/>
      <c r="R96" s="583"/>
      <c r="S96" s="583"/>
      <c r="T96" s="583"/>
      <c r="U96" s="583"/>
      <c r="V96" s="583"/>
      <c r="W96" s="583"/>
      <c r="X96" s="583"/>
      <c r="Y96" s="583"/>
      <c r="Z96" s="583"/>
      <c r="AA96" s="583"/>
      <c r="AB96" s="583"/>
      <c r="AC96" s="583"/>
      <c r="AD96" s="583"/>
      <c r="AE96" s="583"/>
    </row>
    <row r="97" spans="1:31" ht="16.5" customHeight="1">
      <c r="A97" s="108"/>
      <c r="B97" s="109"/>
      <c r="C97" s="112"/>
      <c r="D97" s="240"/>
      <c r="E97" s="236">
        <f>AVERAGE(D94:E96)</f>
        <v>0.17533333333333334</v>
      </c>
      <c r="F97" s="119"/>
      <c r="G97" s="237"/>
      <c r="H97" s="238"/>
      <c r="I97" s="238"/>
      <c r="J97" s="238"/>
      <c r="K97" s="238"/>
      <c r="L97" s="238"/>
      <c r="M97" s="238"/>
      <c r="N97" s="238"/>
      <c r="O97" s="238"/>
      <c r="P97" s="238"/>
      <c r="Q97" s="238"/>
      <c r="R97" s="238"/>
      <c r="S97" s="238"/>
      <c r="T97" s="238"/>
      <c r="U97" s="238"/>
      <c r="V97" s="238"/>
      <c r="W97" s="238"/>
      <c r="X97" s="238"/>
      <c r="Y97" s="238"/>
      <c r="Z97" s="238"/>
      <c r="AA97" s="238"/>
      <c r="AB97" s="238"/>
      <c r="AC97" s="238"/>
      <c r="AD97" s="238"/>
      <c r="AE97" s="238"/>
    </row>
    <row r="98" spans="1:31" ht="24" customHeight="1">
      <c r="A98" s="108">
        <v>2.92</v>
      </c>
      <c r="B98" s="109">
        <v>390</v>
      </c>
      <c r="C98" s="109">
        <v>229</v>
      </c>
      <c r="D98" s="617">
        <v>8.8999999999999996E-2</v>
      </c>
      <c r="E98" s="618"/>
      <c r="F98" s="143">
        <v>-7.0000000000000007E-2</v>
      </c>
      <c r="G98" s="579" t="s">
        <v>477</v>
      </c>
      <c r="H98" s="580"/>
      <c r="I98" s="580"/>
      <c r="J98" s="580"/>
      <c r="K98" s="580"/>
      <c r="L98" s="580"/>
      <c r="M98" s="580"/>
      <c r="N98" s="580"/>
      <c r="O98" s="580"/>
      <c r="P98" s="580"/>
      <c r="Q98" s="580"/>
      <c r="R98" s="580"/>
      <c r="S98" s="580"/>
      <c r="T98" s="580"/>
      <c r="U98" s="580"/>
      <c r="V98" s="580"/>
      <c r="W98" s="580"/>
      <c r="X98" s="580"/>
      <c r="Y98" s="580"/>
      <c r="Z98" s="580"/>
      <c r="AA98" s="580"/>
      <c r="AB98" s="580"/>
      <c r="AC98" s="580"/>
      <c r="AD98" s="580"/>
      <c r="AE98" s="580"/>
    </row>
    <row r="99" spans="1:31" ht="15" customHeight="1">
      <c r="A99" s="108">
        <v>3.79</v>
      </c>
      <c r="B99" s="109">
        <v>110</v>
      </c>
      <c r="C99" s="109">
        <v>896</v>
      </c>
      <c r="D99" s="617">
        <v>9.9000000000000005E-2</v>
      </c>
      <c r="E99" s="618"/>
      <c r="F99" s="143">
        <v>0.03</v>
      </c>
      <c r="G99" s="585"/>
      <c r="H99" s="581"/>
      <c r="I99" s="581"/>
      <c r="J99" s="581"/>
      <c r="K99" s="581"/>
      <c r="L99" s="581"/>
      <c r="M99" s="581"/>
      <c r="N99" s="581"/>
      <c r="O99" s="581"/>
      <c r="P99" s="581"/>
      <c r="Q99" s="581"/>
      <c r="R99" s="581"/>
      <c r="S99" s="581"/>
      <c r="T99" s="581"/>
      <c r="U99" s="581"/>
      <c r="V99" s="581"/>
      <c r="W99" s="581"/>
      <c r="X99" s="581"/>
      <c r="Y99" s="581"/>
      <c r="Z99" s="581"/>
      <c r="AA99" s="581"/>
      <c r="AB99" s="581"/>
      <c r="AC99" s="581"/>
      <c r="AD99" s="581"/>
      <c r="AE99" s="581"/>
    </row>
    <row r="100" spans="1:31" ht="15" customHeight="1">
      <c r="A100" s="108">
        <v>5.27</v>
      </c>
      <c r="B100" s="109">
        <v>11</v>
      </c>
      <c r="C100" s="112">
        <v>9103</v>
      </c>
      <c r="D100" s="617">
        <v>0.1</v>
      </c>
      <c r="E100" s="618"/>
      <c r="F100" s="143">
        <v>0.04</v>
      </c>
      <c r="G100" s="586"/>
      <c r="H100" s="583"/>
      <c r="I100" s="583"/>
      <c r="J100" s="583"/>
      <c r="K100" s="583"/>
      <c r="L100" s="583"/>
      <c r="M100" s="583"/>
      <c r="N100" s="583"/>
      <c r="O100" s="583"/>
      <c r="P100" s="583"/>
      <c r="Q100" s="583"/>
      <c r="R100" s="583"/>
      <c r="S100" s="583"/>
      <c r="T100" s="583"/>
      <c r="U100" s="583"/>
      <c r="V100" s="583"/>
      <c r="W100" s="583"/>
      <c r="X100" s="583"/>
      <c r="Y100" s="583"/>
      <c r="Z100" s="583"/>
      <c r="AA100" s="583"/>
      <c r="AB100" s="583"/>
      <c r="AC100" s="583"/>
      <c r="AD100" s="583"/>
      <c r="AE100" s="583"/>
    </row>
    <row r="101" spans="1:31" ht="15" customHeight="1">
      <c r="A101" s="108"/>
      <c r="B101" s="109"/>
      <c r="C101" s="112"/>
      <c r="D101" s="240"/>
      <c r="E101" s="236">
        <f>AVERAGE(D98:E100)</f>
        <v>9.6000000000000016E-2</v>
      </c>
      <c r="F101" s="143"/>
      <c r="G101" s="237"/>
      <c r="H101" s="238"/>
      <c r="I101" s="238"/>
      <c r="J101" s="238"/>
      <c r="K101" s="238"/>
      <c r="L101" s="238"/>
      <c r="M101" s="238"/>
      <c r="N101" s="238"/>
      <c r="O101" s="238"/>
      <c r="P101" s="238"/>
      <c r="Q101" s="238"/>
      <c r="R101" s="238"/>
      <c r="S101" s="238"/>
      <c r="T101" s="238"/>
      <c r="U101" s="238"/>
      <c r="V101" s="238"/>
      <c r="W101" s="238"/>
      <c r="X101" s="238"/>
      <c r="Y101" s="238"/>
      <c r="Z101" s="238"/>
      <c r="AA101" s="238"/>
      <c r="AB101" s="238"/>
      <c r="AC101" s="238"/>
      <c r="AD101" s="238"/>
      <c r="AE101" s="238"/>
    </row>
    <row r="102" spans="1:31" ht="24" customHeight="1">
      <c r="A102" s="157">
        <v>2.38</v>
      </c>
      <c r="B102" s="109">
        <v>20</v>
      </c>
      <c r="C102" s="111">
        <v>98</v>
      </c>
      <c r="D102" s="617">
        <v>2E-3</v>
      </c>
      <c r="E102" s="618"/>
      <c r="F102" s="143">
        <v>0.08</v>
      </c>
      <c r="G102" s="579" t="s">
        <v>480</v>
      </c>
      <c r="H102" s="580"/>
      <c r="I102" s="580"/>
      <c r="J102" s="580"/>
      <c r="K102" s="580"/>
      <c r="L102" s="580"/>
      <c r="M102" s="580"/>
      <c r="N102" s="580"/>
      <c r="O102" s="580"/>
      <c r="P102" s="580"/>
      <c r="Q102" s="580"/>
      <c r="R102" s="580"/>
      <c r="S102" s="580"/>
      <c r="T102" s="580"/>
      <c r="U102" s="580"/>
      <c r="V102" s="580"/>
      <c r="W102" s="580"/>
      <c r="X102" s="580"/>
      <c r="Y102" s="580"/>
      <c r="Z102" s="580"/>
      <c r="AA102" s="580"/>
      <c r="AB102" s="580"/>
      <c r="AC102" s="580"/>
      <c r="AD102" s="580"/>
      <c r="AE102" s="580"/>
    </row>
    <row r="103" spans="1:31" ht="15.75" customHeight="1">
      <c r="A103" s="108">
        <v>2.61</v>
      </c>
      <c r="B103" s="109">
        <v>12</v>
      </c>
      <c r="C103" s="158">
        <v>141</v>
      </c>
      <c r="D103" s="617">
        <v>2E-3</v>
      </c>
      <c r="E103" s="618"/>
      <c r="F103" s="143">
        <v>-7.0000000000000007E-2</v>
      </c>
      <c r="G103" s="585"/>
      <c r="H103" s="581"/>
      <c r="I103" s="581"/>
      <c r="J103" s="581"/>
      <c r="K103" s="581"/>
      <c r="L103" s="581"/>
      <c r="M103" s="581"/>
      <c r="N103" s="581"/>
      <c r="O103" s="581"/>
      <c r="P103" s="581"/>
      <c r="Q103" s="581"/>
      <c r="R103" s="581"/>
      <c r="S103" s="581"/>
      <c r="T103" s="581"/>
      <c r="U103" s="581"/>
      <c r="V103" s="581"/>
      <c r="W103" s="581"/>
      <c r="X103" s="581"/>
      <c r="Y103" s="581"/>
      <c r="Z103" s="581"/>
      <c r="AA103" s="581"/>
      <c r="AB103" s="581"/>
      <c r="AC103" s="581"/>
      <c r="AD103" s="581"/>
      <c r="AE103" s="581"/>
    </row>
    <row r="104" spans="1:31" ht="16.5" customHeight="1">
      <c r="A104" s="159">
        <v>3.21</v>
      </c>
      <c r="B104" s="118">
        <v>5</v>
      </c>
      <c r="C104" s="158">
        <v>361</v>
      </c>
      <c r="D104" s="617">
        <v>2E-3</v>
      </c>
      <c r="E104" s="618"/>
      <c r="F104" s="110">
        <v>-0.01</v>
      </c>
      <c r="G104" s="586"/>
      <c r="H104" s="583"/>
      <c r="I104" s="583"/>
      <c r="J104" s="583"/>
      <c r="K104" s="583"/>
      <c r="L104" s="583"/>
      <c r="M104" s="583"/>
      <c r="N104" s="583"/>
      <c r="O104" s="583"/>
      <c r="P104" s="583"/>
      <c r="Q104" s="583"/>
      <c r="R104" s="583"/>
      <c r="S104" s="583"/>
      <c r="T104" s="583"/>
      <c r="U104" s="583"/>
      <c r="V104" s="583"/>
      <c r="W104" s="583"/>
      <c r="X104" s="583"/>
      <c r="Y104" s="583"/>
      <c r="Z104" s="583"/>
      <c r="AA104" s="583"/>
      <c r="AB104" s="583"/>
      <c r="AC104" s="583"/>
      <c r="AD104" s="583"/>
      <c r="AE104" s="583"/>
    </row>
    <row r="105" spans="1:31" ht="16.5" customHeight="1">
      <c r="A105" s="159"/>
      <c r="B105" s="118"/>
      <c r="C105" s="158"/>
      <c r="D105" s="240"/>
      <c r="E105" s="236">
        <f>AVERAGE(D102:E104)</f>
        <v>2E-3</v>
      </c>
      <c r="F105" s="110"/>
      <c r="G105" s="237"/>
      <c r="H105" s="238"/>
      <c r="I105" s="238"/>
      <c r="J105" s="238"/>
      <c r="K105" s="238"/>
      <c r="L105" s="238"/>
      <c r="M105" s="238"/>
      <c r="N105" s="238"/>
      <c r="O105" s="238"/>
      <c r="P105" s="238"/>
      <c r="Q105" s="238"/>
      <c r="R105" s="238"/>
      <c r="S105" s="238"/>
      <c r="T105" s="238"/>
      <c r="U105" s="238"/>
      <c r="V105" s="238"/>
      <c r="W105" s="238"/>
      <c r="X105" s="238"/>
      <c r="Y105" s="238"/>
      <c r="Z105" s="238"/>
      <c r="AA105" s="238"/>
      <c r="AB105" s="238"/>
      <c r="AC105" s="238"/>
      <c r="AD105" s="238"/>
      <c r="AE105" s="238"/>
    </row>
    <row r="106" spans="1:31" ht="21.75" customHeight="1">
      <c r="A106" s="117">
        <v>3.85</v>
      </c>
      <c r="B106" s="118">
        <v>105</v>
      </c>
      <c r="C106" s="118">
        <v>984</v>
      </c>
      <c r="D106" s="745">
        <v>0.10299999999999999</v>
      </c>
      <c r="E106" s="746"/>
      <c r="F106" s="119">
        <v>7.0000000000000007E-2</v>
      </c>
      <c r="G106" s="579" t="s">
        <v>483</v>
      </c>
      <c r="H106" s="580"/>
      <c r="I106" s="580"/>
      <c r="J106" s="580"/>
      <c r="K106" s="580"/>
      <c r="L106" s="580"/>
      <c r="M106" s="580"/>
      <c r="N106" s="580"/>
      <c r="O106" s="580"/>
      <c r="P106" s="580"/>
      <c r="Q106" s="580"/>
      <c r="R106" s="580"/>
      <c r="S106" s="580"/>
      <c r="T106" s="580"/>
      <c r="U106" s="580"/>
      <c r="V106" s="580"/>
      <c r="W106" s="580"/>
      <c r="X106" s="580"/>
      <c r="Y106" s="580"/>
      <c r="Z106" s="580"/>
      <c r="AA106" s="580"/>
      <c r="AB106" s="580"/>
      <c r="AC106" s="580"/>
      <c r="AD106" s="580"/>
      <c r="AE106" s="580"/>
    </row>
    <row r="107" spans="1:31" ht="16.5" customHeight="1">
      <c r="A107" s="117">
        <v>4.42</v>
      </c>
      <c r="B107" s="118">
        <v>40</v>
      </c>
      <c r="C107" s="129">
        <v>2404</v>
      </c>
      <c r="D107" s="745">
        <v>9.6000000000000002E-2</v>
      </c>
      <c r="E107" s="746"/>
      <c r="F107" s="119">
        <v>0</v>
      </c>
      <c r="G107" s="585"/>
      <c r="H107" s="581"/>
      <c r="I107" s="581"/>
      <c r="J107" s="581"/>
      <c r="K107" s="581"/>
      <c r="L107" s="581"/>
      <c r="M107" s="581"/>
      <c r="N107" s="581"/>
      <c r="O107" s="581"/>
      <c r="P107" s="581"/>
      <c r="Q107" s="581"/>
      <c r="R107" s="581"/>
      <c r="S107" s="581"/>
      <c r="T107" s="581"/>
      <c r="U107" s="581"/>
      <c r="V107" s="581"/>
      <c r="W107" s="581"/>
      <c r="X107" s="581"/>
      <c r="Y107" s="581"/>
      <c r="Z107" s="581"/>
      <c r="AA107" s="581"/>
      <c r="AB107" s="581"/>
      <c r="AC107" s="581"/>
      <c r="AD107" s="581"/>
      <c r="AE107" s="581"/>
    </row>
    <row r="108" spans="1:31" ht="16.5" customHeight="1">
      <c r="A108" s="117">
        <v>5.26</v>
      </c>
      <c r="B108" s="118">
        <v>10</v>
      </c>
      <c r="C108" s="129">
        <v>8962</v>
      </c>
      <c r="D108" s="745">
        <v>0.09</v>
      </c>
      <c r="E108" s="746"/>
      <c r="F108" s="119">
        <v>-7.0000000000000007E-2</v>
      </c>
      <c r="G108" s="586"/>
      <c r="H108" s="583"/>
      <c r="I108" s="583"/>
      <c r="J108" s="583"/>
      <c r="K108" s="583"/>
      <c r="L108" s="583"/>
      <c r="M108" s="583"/>
      <c r="N108" s="583"/>
      <c r="O108" s="583"/>
      <c r="P108" s="583"/>
      <c r="Q108" s="583"/>
      <c r="R108" s="583"/>
      <c r="S108" s="583"/>
      <c r="T108" s="583"/>
      <c r="U108" s="583"/>
      <c r="V108" s="583"/>
      <c r="W108" s="583"/>
      <c r="X108" s="583"/>
      <c r="Y108" s="583"/>
      <c r="Z108" s="583"/>
      <c r="AA108" s="583"/>
      <c r="AB108" s="583"/>
      <c r="AC108" s="583"/>
      <c r="AD108" s="583"/>
      <c r="AE108" s="583"/>
    </row>
    <row r="109" spans="1:31" ht="16.5" customHeight="1">
      <c r="A109" s="246"/>
      <c r="B109" s="247"/>
      <c r="C109" s="248"/>
      <c r="D109" s="244"/>
      <c r="E109" s="236">
        <f>AVERAGE(D106:E108)</f>
        <v>9.633333333333334E-2</v>
      </c>
      <c r="F109" s="119"/>
      <c r="G109" s="237"/>
      <c r="H109" s="238"/>
      <c r="I109" s="238"/>
      <c r="J109" s="238"/>
      <c r="K109" s="238"/>
      <c r="L109" s="238"/>
      <c r="M109" s="238"/>
      <c r="N109" s="238"/>
      <c r="O109" s="238"/>
      <c r="P109" s="238"/>
      <c r="Q109" s="238"/>
      <c r="R109" s="238"/>
      <c r="S109" s="238"/>
      <c r="T109" s="238"/>
      <c r="U109" s="238"/>
      <c r="V109" s="238"/>
      <c r="W109" s="238"/>
      <c r="X109" s="238"/>
      <c r="Y109" s="238"/>
      <c r="Z109" s="238"/>
      <c r="AA109" s="238"/>
      <c r="AB109" s="238"/>
      <c r="AC109" s="238"/>
      <c r="AD109" s="238"/>
      <c r="AE109" s="238"/>
    </row>
    <row r="110" spans="1:31" ht="21" customHeight="1">
      <c r="A110" s="108">
        <v>3.95</v>
      </c>
      <c r="B110" s="109">
        <v>395</v>
      </c>
      <c r="C110" s="112">
        <v>1178</v>
      </c>
      <c r="D110" s="617">
        <v>0.46500000000000002</v>
      </c>
      <c r="E110" s="618"/>
      <c r="F110" s="102">
        <v>-0.03</v>
      </c>
      <c r="G110" s="579" t="s">
        <v>496</v>
      </c>
      <c r="H110" s="580"/>
      <c r="I110" s="670"/>
      <c r="J110" s="742">
        <v>1001</v>
      </c>
      <c r="K110" s="743"/>
      <c r="L110" s="738" t="s">
        <v>497</v>
      </c>
      <c r="M110" s="738"/>
      <c r="N110" s="738"/>
      <c r="O110" s="738"/>
      <c r="P110" s="738" t="s">
        <v>498</v>
      </c>
      <c r="Q110" s="738"/>
      <c r="R110" s="738"/>
      <c r="S110" s="738"/>
      <c r="T110" s="738"/>
      <c r="U110" s="738"/>
      <c r="V110" s="738" t="s">
        <v>499</v>
      </c>
      <c r="W110" s="738"/>
      <c r="X110" s="738"/>
      <c r="Y110" s="738"/>
      <c r="Z110" s="738"/>
      <c r="AA110" s="738"/>
      <c r="AB110" s="738"/>
      <c r="AC110" s="644">
        <v>0</v>
      </c>
      <c r="AD110" s="645"/>
    </row>
    <row r="111" spans="1:31" ht="15" customHeight="1">
      <c r="A111" s="108">
        <v>4.58</v>
      </c>
      <c r="B111" s="109">
        <v>155</v>
      </c>
      <c r="C111" s="112">
        <v>3150</v>
      </c>
      <c r="D111" s="617">
        <v>0.48799999999999999</v>
      </c>
      <c r="E111" s="618"/>
      <c r="F111" s="143">
        <v>0.02</v>
      </c>
      <c r="G111" s="585"/>
      <c r="H111" s="581"/>
      <c r="I111" s="581"/>
      <c r="J111" s="581"/>
      <c r="K111" s="581"/>
      <c r="L111" s="581"/>
      <c r="M111" s="581"/>
      <c r="N111" s="581"/>
      <c r="O111" s="581"/>
      <c r="P111" s="581"/>
      <c r="Q111" s="581"/>
      <c r="R111" s="581"/>
      <c r="S111" s="581"/>
      <c r="T111" s="581"/>
      <c r="U111" s="581"/>
      <c r="V111" s="581"/>
      <c r="W111" s="581"/>
      <c r="X111" s="581"/>
      <c r="Y111" s="581"/>
      <c r="Z111" s="581"/>
      <c r="AA111" s="581"/>
      <c r="AB111" s="581"/>
      <c r="AC111" s="581"/>
      <c r="AD111" s="581"/>
    </row>
    <row r="112" spans="1:31" ht="15" customHeight="1">
      <c r="A112" s="108">
        <v>5.31</v>
      </c>
      <c r="B112" s="109">
        <v>49</v>
      </c>
      <c r="C112" s="112">
        <v>9845</v>
      </c>
      <c r="D112" s="617">
        <v>0.48199999999999998</v>
      </c>
      <c r="E112" s="618"/>
      <c r="F112" s="143">
        <v>0.01</v>
      </c>
      <c r="G112" s="586"/>
      <c r="H112" s="583"/>
      <c r="I112" s="583"/>
      <c r="J112" s="583"/>
      <c r="K112" s="583"/>
      <c r="L112" s="583"/>
      <c r="M112" s="583"/>
      <c r="N112" s="583"/>
      <c r="O112" s="583"/>
      <c r="P112" s="583"/>
      <c r="Q112" s="583"/>
      <c r="R112" s="583"/>
      <c r="S112" s="583"/>
      <c r="T112" s="583"/>
      <c r="U112" s="583"/>
      <c r="V112" s="583"/>
      <c r="W112" s="583"/>
      <c r="X112" s="583"/>
      <c r="Y112" s="583"/>
      <c r="Z112" s="583"/>
      <c r="AA112" s="583"/>
      <c r="AB112" s="583"/>
      <c r="AC112" s="583"/>
      <c r="AD112" s="583"/>
    </row>
    <row r="113" spans="1:30" ht="15" customHeight="1">
      <c r="A113" s="108"/>
      <c r="B113" s="109"/>
      <c r="C113" s="112"/>
      <c r="D113" s="240"/>
      <c r="E113" s="236">
        <f>AVERAGE(D110:E112)</f>
        <v>0.47833333333333333</v>
      </c>
      <c r="F113" s="143"/>
      <c r="G113" s="237"/>
      <c r="H113" s="238"/>
      <c r="I113" s="238"/>
      <c r="J113" s="238"/>
      <c r="K113" s="238"/>
      <c r="L113" s="238"/>
      <c r="M113" s="238"/>
      <c r="N113" s="238"/>
      <c r="O113" s="238"/>
      <c r="P113" s="238"/>
      <c r="Q113" s="238"/>
      <c r="R113" s="238"/>
      <c r="S113" s="238"/>
      <c r="T113" s="238"/>
      <c r="U113" s="238"/>
      <c r="V113" s="238"/>
      <c r="W113" s="238"/>
      <c r="X113" s="238"/>
      <c r="Y113" s="238"/>
      <c r="Z113" s="238"/>
      <c r="AA113" s="238"/>
      <c r="AB113" s="238"/>
      <c r="AC113" s="238"/>
      <c r="AD113" s="238"/>
    </row>
    <row r="114" spans="1:30" ht="21.75" customHeight="1">
      <c r="A114" s="108">
        <v>4.2300000000000004</v>
      </c>
      <c r="B114" s="109">
        <v>390</v>
      </c>
      <c r="C114" s="112">
        <v>1720</v>
      </c>
      <c r="D114" s="617">
        <v>0.67100000000000004</v>
      </c>
      <c r="E114" s="618"/>
      <c r="F114" s="162">
        <v>-0.04</v>
      </c>
      <c r="G114" s="579" t="s">
        <v>502</v>
      </c>
      <c r="H114" s="580"/>
      <c r="I114" s="580"/>
      <c r="J114" s="580"/>
      <c r="K114" s="580"/>
      <c r="L114" s="580"/>
      <c r="M114" s="580"/>
      <c r="N114" s="580"/>
      <c r="O114" s="580"/>
      <c r="P114" s="580"/>
      <c r="Q114" s="580"/>
      <c r="R114" s="580"/>
      <c r="S114" s="580"/>
      <c r="T114" s="580"/>
      <c r="U114" s="580"/>
      <c r="V114" s="580"/>
      <c r="W114" s="580"/>
      <c r="X114" s="580"/>
      <c r="Y114" s="580"/>
      <c r="Z114" s="580"/>
      <c r="AA114" s="580"/>
      <c r="AB114" s="580"/>
      <c r="AC114" s="580"/>
      <c r="AD114" s="580"/>
    </row>
    <row r="115" spans="1:30" ht="16.5" customHeight="1">
      <c r="A115" s="108">
        <v>4.91</v>
      </c>
      <c r="B115" s="163">
        <v>145</v>
      </c>
      <c r="C115" s="112">
        <v>5008</v>
      </c>
      <c r="D115" s="617">
        <v>0.72599999999999998</v>
      </c>
      <c r="E115" s="618"/>
      <c r="F115" s="102">
        <v>0.04</v>
      </c>
      <c r="G115" s="585"/>
      <c r="H115" s="581"/>
      <c r="I115" s="581"/>
      <c r="J115" s="581"/>
      <c r="K115" s="581"/>
      <c r="L115" s="581"/>
      <c r="M115" s="581"/>
      <c r="N115" s="581"/>
      <c r="O115" s="581"/>
      <c r="P115" s="581"/>
      <c r="Q115" s="581"/>
      <c r="R115" s="581"/>
      <c r="S115" s="581"/>
      <c r="T115" s="581"/>
      <c r="U115" s="581"/>
      <c r="V115" s="581"/>
      <c r="W115" s="581"/>
      <c r="X115" s="581"/>
      <c r="Y115" s="581"/>
      <c r="Z115" s="581"/>
      <c r="AA115" s="581"/>
      <c r="AB115" s="581"/>
      <c r="AC115" s="581"/>
      <c r="AD115" s="581"/>
    </row>
    <row r="116" spans="1:30" ht="15" customHeight="1">
      <c r="A116" s="108">
        <v>5.5</v>
      </c>
      <c r="B116" s="109">
        <v>55</v>
      </c>
      <c r="C116" s="112">
        <v>12659</v>
      </c>
      <c r="D116" s="617">
        <v>0.69599999999999995</v>
      </c>
      <c r="E116" s="618"/>
      <c r="F116" s="143">
        <v>0</v>
      </c>
      <c r="G116" s="586"/>
      <c r="H116" s="583"/>
      <c r="I116" s="583"/>
      <c r="J116" s="583"/>
      <c r="K116" s="583"/>
      <c r="L116" s="583"/>
      <c r="M116" s="583"/>
      <c r="N116" s="583"/>
      <c r="O116" s="583"/>
      <c r="P116" s="583"/>
      <c r="Q116" s="583"/>
      <c r="R116" s="583"/>
      <c r="S116" s="583"/>
      <c r="T116" s="583"/>
      <c r="U116" s="583"/>
      <c r="V116" s="583"/>
      <c r="W116" s="583"/>
      <c r="X116" s="583"/>
      <c r="Y116" s="583"/>
      <c r="Z116" s="583"/>
      <c r="AA116" s="583"/>
      <c r="AB116" s="583"/>
      <c r="AC116" s="583"/>
      <c r="AD116" s="583"/>
    </row>
    <row r="117" spans="1:30" ht="15" customHeight="1">
      <c r="A117" s="108"/>
      <c r="B117" s="109"/>
      <c r="C117" s="112"/>
      <c r="D117" s="240"/>
      <c r="E117" s="236">
        <f>AVERAGE(D114:E116)</f>
        <v>0.69766666666666666</v>
      </c>
      <c r="F117" s="143"/>
      <c r="G117" s="237"/>
      <c r="H117" s="238"/>
      <c r="I117" s="238"/>
      <c r="J117" s="238"/>
      <c r="K117" s="238"/>
      <c r="L117" s="238"/>
      <c r="M117" s="238"/>
      <c r="N117" s="238"/>
      <c r="O117" s="238"/>
      <c r="P117" s="238"/>
      <c r="Q117" s="238"/>
      <c r="R117" s="238"/>
      <c r="S117" s="238"/>
      <c r="T117" s="238"/>
      <c r="U117" s="238"/>
      <c r="V117" s="238"/>
      <c r="W117" s="238"/>
      <c r="X117" s="238"/>
      <c r="Y117" s="238"/>
      <c r="Z117" s="238"/>
      <c r="AA117" s="238"/>
      <c r="AB117" s="238"/>
      <c r="AC117" s="238"/>
      <c r="AD117" s="238"/>
    </row>
    <row r="118" spans="1:30" ht="23.25" customHeight="1">
      <c r="A118" s="108">
        <v>3.99</v>
      </c>
      <c r="B118" s="135">
        <v>60</v>
      </c>
      <c r="C118" s="112">
        <v>1217</v>
      </c>
      <c r="D118" s="617">
        <v>7.2999999999999995E-2</v>
      </c>
      <c r="E118" s="618"/>
      <c r="F118" s="143">
        <v>-0.03</v>
      </c>
      <c r="G118" s="579" t="s">
        <v>505</v>
      </c>
      <c r="H118" s="580"/>
      <c r="I118" s="580"/>
      <c r="J118" s="580"/>
      <c r="K118" s="580"/>
      <c r="L118" s="580"/>
      <c r="M118" s="580"/>
      <c r="N118" s="580"/>
      <c r="O118" s="580"/>
      <c r="P118" s="580"/>
      <c r="Q118" s="580"/>
      <c r="R118" s="580"/>
      <c r="S118" s="580"/>
      <c r="T118" s="580"/>
      <c r="U118" s="580"/>
      <c r="V118" s="580"/>
      <c r="W118" s="580"/>
      <c r="X118" s="580"/>
      <c r="Y118" s="580"/>
      <c r="Z118" s="580"/>
      <c r="AA118" s="580"/>
      <c r="AB118" s="580"/>
      <c r="AC118" s="580"/>
      <c r="AD118" s="580"/>
    </row>
    <row r="119" spans="1:30" ht="15" customHeight="1">
      <c r="A119" s="108">
        <v>4.42</v>
      </c>
      <c r="B119" s="109">
        <v>30</v>
      </c>
      <c r="C119" s="112">
        <v>2392</v>
      </c>
      <c r="D119" s="617">
        <v>7.1999999999999995E-2</v>
      </c>
      <c r="E119" s="618"/>
      <c r="F119" s="143">
        <v>-0.04</v>
      </c>
      <c r="G119" s="585"/>
      <c r="H119" s="581"/>
      <c r="I119" s="581"/>
      <c r="J119" s="581"/>
      <c r="K119" s="581"/>
      <c r="L119" s="581"/>
      <c r="M119" s="581"/>
      <c r="N119" s="581"/>
      <c r="O119" s="581"/>
      <c r="P119" s="581"/>
      <c r="Q119" s="581"/>
      <c r="R119" s="581"/>
      <c r="S119" s="581"/>
      <c r="T119" s="581"/>
      <c r="U119" s="581"/>
      <c r="V119" s="581"/>
      <c r="W119" s="581"/>
      <c r="X119" s="581"/>
      <c r="Y119" s="581"/>
      <c r="Z119" s="581"/>
      <c r="AA119" s="581"/>
      <c r="AB119" s="581"/>
      <c r="AC119" s="581"/>
      <c r="AD119" s="581"/>
    </row>
    <row r="120" spans="1:30" ht="15.75" customHeight="1">
      <c r="A120" s="108">
        <v>5.33</v>
      </c>
      <c r="B120" s="109">
        <v>8</v>
      </c>
      <c r="C120" s="112">
        <v>10000</v>
      </c>
      <c r="D120" s="617">
        <v>0.08</v>
      </c>
      <c r="E120" s="618"/>
      <c r="F120" s="102">
        <v>7.0000000000000007E-2</v>
      </c>
      <c r="G120" s="586"/>
      <c r="H120" s="583"/>
      <c r="I120" s="583"/>
      <c r="J120" s="583"/>
      <c r="K120" s="583"/>
      <c r="L120" s="583"/>
      <c r="M120" s="583"/>
      <c r="N120" s="583"/>
      <c r="O120" s="583"/>
      <c r="P120" s="583"/>
      <c r="Q120" s="583"/>
      <c r="R120" s="583"/>
      <c r="S120" s="583"/>
      <c r="T120" s="583"/>
      <c r="U120" s="583"/>
      <c r="V120" s="583"/>
      <c r="W120" s="583"/>
      <c r="X120" s="583"/>
      <c r="Y120" s="583"/>
      <c r="Z120" s="583"/>
      <c r="AA120" s="583"/>
      <c r="AB120" s="583"/>
      <c r="AC120" s="583"/>
      <c r="AD120" s="583"/>
    </row>
    <row r="121" spans="1:30" ht="15.75" customHeight="1">
      <c r="A121" s="108"/>
      <c r="B121" s="109"/>
      <c r="C121" s="112"/>
      <c r="D121" s="240"/>
      <c r="E121" s="236">
        <f>AVERAGE(D118:E120)</f>
        <v>7.4999999999999997E-2</v>
      </c>
      <c r="F121" s="102"/>
      <c r="G121" s="237"/>
      <c r="H121" s="238"/>
      <c r="I121" s="238"/>
      <c r="J121" s="238"/>
      <c r="K121" s="238"/>
      <c r="L121" s="238"/>
      <c r="M121" s="238"/>
      <c r="N121" s="238"/>
      <c r="O121" s="238"/>
      <c r="P121" s="238"/>
      <c r="Q121" s="238"/>
      <c r="R121" s="238"/>
      <c r="S121" s="238"/>
      <c r="T121" s="238"/>
      <c r="U121" s="238"/>
      <c r="V121" s="238"/>
      <c r="W121" s="238"/>
      <c r="X121" s="238"/>
      <c r="Y121" s="238"/>
      <c r="Z121" s="238"/>
      <c r="AA121" s="238"/>
      <c r="AB121" s="238"/>
      <c r="AC121" s="238"/>
      <c r="AD121" s="238"/>
    </row>
    <row r="122" spans="1:30" ht="21.75" customHeight="1">
      <c r="A122" s="108">
        <v>3.32</v>
      </c>
      <c r="B122" s="164">
        <v>20</v>
      </c>
      <c r="C122" s="154">
        <v>659</v>
      </c>
      <c r="D122" s="617">
        <v>1.2999999999999999E-2</v>
      </c>
      <c r="E122" s="618"/>
      <c r="F122" s="143">
        <v>0.08</v>
      </c>
      <c r="G122" s="579" t="s">
        <v>508</v>
      </c>
      <c r="H122" s="580"/>
      <c r="I122" s="580"/>
      <c r="J122" s="580"/>
      <c r="K122" s="580"/>
      <c r="L122" s="580"/>
      <c r="M122" s="580"/>
      <c r="N122" s="580"/>
      <c r="O122" s="580"/>
      <c r="P122" s="580"/>
      <c r="Q122" s="580"/>
      <c r="R122" s="580"/>
      <c r="S122" s="580"/>
      <c r="T122" s="580"/>
      <c r="U122" s="580"/>
      <c r="V122" s="580"/>
      <c r="W122" s="580"/>
      <c r="X122" s="580"/>
      <c r="Y122" s="580"/>
      <c r="Z122" s="580"/>
      <c r="AA122" s="580"/>
      <c r="AB122" s="580"/>
      <c r="AC122" s="580"/>
      <c r="AD122" s="580"/>
    </row>
    <row r="123" spans="1:30" ht="15" customHeight="1">
      <c r="A123" s="108">
        <v>3.64</v>
      </c>
      <c r="B123" s="155">
        <v>11.5</v>
      </c>
      <c r="C123" s="112">
        <v>1044</v>
      </c>
      <c r="D123" s="617">
        <v>1.2E-2</v>
      </c>
      <c r="E123" s="618"/>
      <c r="F123" s="143">
        <v>-0.01</v>
      </c>
      <c r="G123" s="585"/>
      <c r="H123" s="581"/>
      <c r="I123" s="581"/>
      <c r="J123" s="581"/>
      <c r="K123" s="581"/>
      <c r="L123" s="581"/>
      <c r="M123" s="581"/>
      <c r="N123" s="581"/>
      <c r="O123" s="581"/>
      <c r="P123" s="581"/>
      <c r="Q123" s="581"/>
      <c r="R123" s="581"/>
      <c r="S123" s="581"/>
      <c r="T123" s="581"/>
      <c r="U123" s="581"/>
      <c r="V123" s="581"/>
      <c r="W123" s="581"/>
      <c r="X123" s="581"/>
      <c r="Y123" s="581"/>
      <c r="Z123" s="581"/>
      <c r="AA123" s="581"/>
      <c r="AB123" s="581"/>
      <c r="AC123" s="581"/>
      <c r="AD123" s="581"/>
    </row>
    <row r="124" spans="1:30" ht="15" customHeight="1">
      <c r="A124" s="108">
        <v>4.18</v>
      </c>
      <c r="B124" s="109">
        <v>5</v>
      </c>
      <c r="C124" s="112">
        <v>2271</v>
      </c>
      <c r="D124" s="617">
        <v>1.0999999999999999E-2</v>
      </c>
      <c r="E124" s="618"/>
      <c r="F124" s="143">
        <v>-7.0000000000000007E-2</v>
      </c>
      <c r="G124" s="586"/>
      <c r="H124" s="583"/>
      <c r="I124" s="583"/>
      <c r="J124" s="583"/>
      <c r="K124" s="583"/>
      <c r="L124" s="583"/>
      <c r="M124" s="583"/>
      <c r="N124" s="583"/>
      <c r="O124" s="583"/>
      <c r="P124" s="583"/>
      <c r="Q124" s="583"/>
      <c r="R124" s="583"/>
      <c r="S124" s="583"/>
      <c r="T124" s="583"/>
      <c r="U124" s="583"/>
      <c r="V124" s="583"/>
      <c r="W124" s="583"/>
      <c r="X124" s="583"/>
      <c r="Y124" s="583"/>
      <c r="Z124" s="583"/>
      <c r="AA124" s="583"/>
      <c r="AB124" s="583"/>
      <c r="AC124" s="583"/>
      <c r="AD124" s="583"/>
    </row>
    <row r="125" spans="1:30" ht="15" customHeight="1">
      <c r="A125" s="108"/>
      <c r="B125" s="109"/>
      <c r="C125" s="112"/>
      <c r="D125" s="240"/>
      <c r="E125" s="236">
        <f>AVERAGE(D122:E124)</f>
        <v>1.2000000000000002E-2</v>
      </c>
      <c r="F125" s="143"/>
      <c r="G125" s="237"/>
      <c r="H125" s="238"/>
      <c r="I125" s="238"/>
      <c r="J125" s="238"/>
      <c r="K125" s="238"/>
      <c r="L125" s="238"/>
      <c r="M125" s="238"/>
      <c r="N125" s="238"/>
      <c r="O125" s="238"/>
      <c r="P125" s="238"/>
      <c r="Q125" s="238"/>
      <c r="R125" s="238"/>
      <c r="S125" s="238"/>
      <c r="T125" s="238"/>
      <c r="U125" s="238"/>
      <c r="V125" s="238"/>
      <c r="W125" s="238"/>
      <c r="X125" s="238"/>
      <c r="Y125" s="238"/>
      <c r="Z125" s="238"/>
      <c r="AA125" s="238"/>
      <c r="AB125" s="238"/>
      <c r="AC125" s="238"/>
      <c r="AD125" s="238"/>
    </row>
    <row r="126" spans="1:30" ht="25.5" customHeight="1">
      <c r="A126" s="108">
        <v>2.71</v>
      </c>
      <c r="B126" s="109">
        <v>60</v>
      </c>
      <c r="C126" s="109">
        <v>278</v>
      </c>
      <c r="D126" s="617">
        <v>1.7000000000000001E-2</v>
      </c>
      <c r="E126" s="618"/>
      <c r="F126" s="143">
        <v>0.19</v>
      </c>
      <c r="G126" s="579" t="s">
        <v>511</v>
      </c>
      <c r="H126" s="580"/>
      <c r="I126" s="580"/>
      <c r="J126" s="580"/>
      <c r="K126" s="580"/>
      <c r="L126" s="580"/>
      <c r="M126" s="580"/>
      <c r="N126" s="580"/>
      <c r="O126" s="580"/>
      <c r="P126" s="580"/>
      <c r="Q126" s="580"/>
      <c r="R126" s="580"/>
      <c r="S126" s="580"/>
      <c r="T126" s="580"/>
      <c r="U126" s="580"/>
      <c r="V126" s="580"/>
      <c r="W126" s="580"/>
      <c r="X126" s="580"/>
      <c r="Y126" s="580"/>
      <c r="Z126" s="580"/>
      <c r="AA126" s="580"/>
      <c r="AB126" s="580"/>
      <c r="AC126" s="580"/>
      <c r="AD126" s="580"/>
    </row>
    <row r="127" spans="1:30" ht="16.5" customHeight="1">
      <c r="A127" s="108">
        <v>3.3</v>
      </c>
      <c r="B127" s="109">
        <v>20</v>
      </c>
      <c r="C127" s="154">
        <v>649</v>
      </c>
      <c r="D127" s="617">
        <v>1.2999999999999999E-2</v>
      </c>
      <c r="E127" s="618"/>
      <c r="F127" s="102">
        <v>-7.0000000000000007E-2</v>
      </c>
      <c r="G127" s="585"/>
      <c r="H127" s="581"/>
      <c r="I127" s="581"/>
      <c r="J127" s="581"/>
      <c r="K127" s="581"/>
      <c r="L127" s="581"/>
      <c r="M127" s="581"/>
      <c r="N127" s="581"/>
      <c r="O127" s="581"/>
      <c r="P127" s="581"/>
      <c r="Q127" s="581"/>
      <c r="R127" s="581"/>
      <c r="S127" s="581"/>
      <c r="T127" s="581"/>
      <c r="U127" s="581"/>
      <c r="V127" s="581"/>
      <c r="W127" s="581"/>
      <c r="X127" s="581"/>
      <c r="Y127" s="581"/>
      <c r="Z127" s="581"/>
      <c r="AA127" s="581"/>
      <c r="AB127" s="581"/>
      <c r="AC127" s="581"/>
      <c r="AD127" s="581"/>
    </row>
    <row r="128" spans="1:30" ht="16.5" customHeight="1">
      <c r="A128" s="108">
        <v>3.74</v>
      </c>
      <c r="B128" s="118">
        <v>10</v>
      </c>
      <c r="C128" s="112">
        <v>1223</v>
      </c>
      <c r="D128" s="617">
        <v>1.2E-2</v>
      </c>
      <c r="E128" s="618"/>
      <c r="F128" s="143">
        <v>-0.12</v>
      </c>
      <c r="G128" s="586"/>
      <c r="H128" s="583"/>
      <c r="I128" s="583"/>
      <c r="J128" s="583"/>
      <c r="K128" s="583"/>
      <c r="L128" s="583"/>
      <c r="M128" s="583"/>
      <c r="N128" s="583"/>
      <c r="O128" s="583"/>
      <c r="P128" s="583"/>
      <c r="Q128" s="583"/>
      <c r="R128" s="583"/>
      <c r="S128" s="583"/>
      <c r="T128" s="583"/>
      <c r="U128" s="583"/>
      <c r="V128" s="583"/>
      <c r="W128" s="583"/>
      <c r="X128" s="583"/>
      <c r="Y128" s="583"/>
      <c r="Z128" s="583"/>
      <c r="AA128" s="583"/>
      <c r="AB128" s="583"/>
      <c r="AC128" s="583"/>
      <c r="AD128" s="583"/>
    </row>
    <row r="129" spans="1:31" ht="16.5" customHeight="1">
      <c r="A129" s="108"/>
      <c r="B129" s="118"/>
      <c r="C129" s="112"/>
      <c r="D129" s="240"/>
      <c r="E129" s="236">
        <f>AVERAGE(D126:E128)</f>
        <v>1.3999999999999999E-2</v>
      </c>
      <c r="F129" s="143"/>
      <c r="G129" s="237"/>
      <c r="H129" s="238"/>
      <c r="I129" s="238"/>
      <c r="J129" s="238"/>
      <c r="K129" s="238"/>
      <c r="L129" s="238"/>
      <c r="M129" s="238"/>
      <c r="N129" s="238"/>
      <c r="O129" s="238"/>
      <c r="P129" s="238"/>
      <c r="Q129" s="238"/>
      <c r="R129" s="238"/>
      <c r="S129" s="238"/>
      <c r="T129" s="238"/>
      <c r="U129" s="238"/>
      <c r="V129" s="238"/>
      <c r="W129" s="238"/>
      <c r="X129" s="238"/>
      <c r="Y129" s="238"/>
      <c r="Z129" s="238"/>
      <c r="AA129" s="238"/>
      <c r="AB129" s="238"/>
      <c r="AC129" s="238"/>
      <c r="AD129" s="238"/>
    </row>
    <row r="130" spans="1:31" ht="24" customHeight="1">
      <c r="A130" s="108">
        <v>2.34</v>
      </c>
      <c r="B130" s="109">
        <v>105</v>
      </c>
      <c r="C130" s="165">
        <v>159</v>
      </c>
      <c r="D130" s="617">
        <v>1.7000000000000001E-2</v>
      </c>
      <c r="E130" s="618"/>
      <c r="F130" s="102">
        <v>7.0000000000000007E-2</v>
      </c>
      <c r="G130" s="579" t="s">
        <v>514</v>
      </c>
      <c r="H130" s="580"/>
      <c r="I130" s="580"/>
      <c r="J130" s="580"/>
      <c r="K130" s="580"/>
      <c r="L130" s="580"/>
      <c r="M130" s="580"/>
      <c r="N130" s="580"/>
      <c r="O130" s="580"/>
      <c r="P130" s="580"/>
      <c r="Q130" s="580"/>
      <c r="R130" s="580"/>
      <c r="S130" s="580"/>
      <c r="T130" s="580"/>
      <c r="U130" s="580"/>
      <c r="V130" s="580"/>
      <c r="W130" s="580"/>
      <c r="X130" s="580"/>
      <c r="Y130" s="580"/>
      <c r="Z130" s="580"/>
      <c r="AA130" s="580"/>
      <c r="AB130" s="580"/>
      <c r="AC130" s="580"/>
      <c r="AD130" s="580"/>
    </row>
    <row r="131" spans="1:31" ht="16.5" customHeight="1">
      <c r="A131" s="108">
        <v>3.43</v>
      </c>
      <c r="B131" s="109">
        <v>20</v>
      </c>
      <c r="C131" s="166">
        <v>771</v>
      </c>
      <c r="D131" s="617">
        <v>1.4999999999999999E-2</v>
      </c>
      <c r="E131" s="618"/>
      <c r="F131" s="167">
        <v>-0.01</v>
      </c>
      <c r="G131" s="585"/>
      <c r="H131" s="581"/>
      <c r="I131" s="581"/>
      <c r="J131" s="581"/>
      <c r="K131" s="581"/>
      <c r="L131" s="581"/>
      <c r="M131" s="581"/>
      <c r="N131" s="581"/>
      <c r="O131" s="581"/>
      <c r="P131" s="581"/>
      <c r="Q131" s="581"/>
      <c r="R131" s="581"/>
      <c r="S131" s="581"/>
      <c r="T131" s="581"/>
      <c r="U131" s="581"/>
      <c r="V131" s="581"/>
      <c r="W131" s="581"/>
      <c r="X131" s="581"/>
      <c r="Y131" s="581"/>
      <c r="Z131" s="581"/>
      <c r="AA131" s="581"/>
      <c r="AB131" s="581"/>
      <c r="AC131" s="581"/>
      <c r="AD131" s="581"/>
    </row>
    <row r="132" spans="1:31" ht="16.5" customHeight="1">
      <c r="A132" s="108">
        <v>3.88</v>
      </c>
      <c r="B132" s="104">
        <v>10</v>
      </c>
      <c r="C132" s="112">
        <v>1478</v>
      </c>
      <c r="D132" s="617">
        <v>1.4999999999999999E-2</v>
      </c>
      <c r="E132" s="618"/>
      <c r="F132" s="102">
        <v>-0.05</v>
      </c>
      <c r="G132" s="586"/>
      <c r="H132" s="583"/>
      <c r="I132" s="583"/>
      <c r="J132" s="583"/>
      <c r="K132" s="583"/>
      <c r="L132" s="583"/>
      <c r="M132" s="583"/>
      <c r="N132" s="583"/>
      <c r="O132" s="583"/>
      <c r="P132" s="583"/>
      <c r="Q132" s="583"/>
      <c r="R132" s="583"/>
      <c r="S132" s="583"/>
      <c r="T132" s="583"/>
      <c r="U132" s="583"/>
      <c r="V132" s="583"/>
      <c r="W132" s="583"/>
      <c r="X132" s="583"/>
      <c r="Y132" s="583"/>
      <c r="Z132" s="583"/>
      <c r="AA132" s="583"/>
      <c r="AB132" s="583"/>
      <c r="AC132" s="583"/>
      <c r="AD132" s="583"/>
    </row>
    <row r="133" spans="1:31" ht="16.5" customHeight="1">
      <c r="A133" s="108"/>
      <c r="B133" s="104"/>
      <c r="C133" s="112"/>
      <c r="D133" s="240"/>
      <c r="E133" s="236">
        <f>AVERAGE(D130:E132)</f>
        <v>1.5666666666666666E-2</v>
      </c>
      <c r="F133" s="102"/>
      <c r="G133" s="237"/>
      <c r="H133" s="238"/>
      <c r="I133" s="238"/>
      <c r="J133" s="238"/>
      <c r="K133" s="238"/>
      <c r="L133" s="238"/>
      <c r="M133" s="238"/>
      <c r="N133" s="238"/>
      <c r="O133" s="238"/>
      <c r="P133" s="238"/>
      <c r="Q133" s="238"/>
      <c r="R133" s="238"/>
      <c r="S133" s="238"/>
      <c r="T133" s="238"/>
      <c r="U133" s="238"/>
      <c r="V133" s="238"/>
      <c r="W133" s="238"/>
      <c r="X133" s="238"/>
      <c r="Y133" s="238"/>
      <c r="Z133" s="238"/>
      <c r="AA133" s="238"/>
      <c r="AB133" s="238"/>
      <c r="AC133" s="238"/>
      <c r="AD133" s="238"/>
    </row>
    <row r="134" spans="1:31" ht="24" customHeight="1">
      <c r="A134" s="99">
        <v>3.16</v>
      </c>
      <c r="B134" s="100">
        <v>60</v>
      </c>
      <c r="C134" s="168">
        <v>531</v>
      </c>
      <c r="D134" s="641">
        <v>3.2000000000000001E-2</v>
      </c>
      <c r="E134" s="642"/>
      <c r="F134" s="102">
        <v>-0.02</v>
      </c>
      <c r="G134" s="570" t="s">
        <v>517</v>
      </c>
      <c r="H134" s="571"/>
      <c r="I134" s="571"/>
      <c r="J134" s="571"/>
      <c r="K134" s="571"/>
      <c r="L134" s="571"/>
      <c r="M134" s="571"/>
      <c r="N134" s="571"/>
      <c r="O134" s="571"/>
      <c r="P134" s="571"/>
      <c r="Q134" s="571"/>
      <c r="R134" s="571"/>
      <c r="S134" s="571"/>
      <c r="T134" s="571"/>
      <c r="U134" s="571"/>
      <c r="V134" s="571"/>
      <c r="W134" s="571"/>
      <c r="X134" s="571"/>
      <c r="Y134" s="571"/>
      <c r="Z134" s="571"/>
      <c r="AA134" s="571"/>
      <c r="AB134" s="571"/>
      <c r="AC134" s="571"/>
      <c r="AD134" s="571"/>
    </row>
    <row r="135" spans="1:31" ht="16.5" customHeight="1">
      <c r="A135" s="99">
        <v>3.61</v>
      </c>
      <c r="B135" s="100">
        <v>30</v>
      </c>
      <c r="C135" s="169">
        <v>1014</v>
      </c>
      <c r="D135" s="641">
        <v>0.03</v>
      </c>
      <c r="E135" s="642"/>
      <c r="F135" s="102">
        <v>-0.06</v>
      </c>
      <c r="G135" s="585"/>
      <c r="H135" s="581"/>
      <c r="I135" s="581"/>
      <c r="J135" s="581"/>
      <c r="K135" s="581"/>
      <c r="L135" s="581"/>
      <c r="M135" s="581"/>
      <c r="N135" s="581"/>
      <c r="O135" s="581"/>
      <c r="P135" s="581"/>
      <c r="Q135" s="581"/>
      <c r="R135" s="581"/>
      <c r="S135" s="581"/>
      <c r="T135" s="581"/>
      <c r="U135" s="581"/>
      <c r="V135" s="581"/>
      <c r="W135" s="581"/>
      <c r="X135" s="581"/>
      <c r="Y135" s="581"/>
      <c r="Z135" s="581"/>
      <c r="AA135" s="581"/>
      <c r="AB135" s="581"/>
      <c r="AC135" s="581"/>
      <c r="AD135" s="581"/>
    </row>
    <row r="136" spans="1:31" ht="15.75" customHeight="1">
      <c r="A136" s="99">
        <v>4.95</v>
      </c>
      <c r="B136" s="100">
        <v>5</v>
      </c>
      <c r="C136" s="101">
        <v>6978</v>
      </c>
      <c r="D136" s="641">
        <v>3.5000000000000003E-2</v>
      </c>
      <c r="E136" s="642"/>
      <c r="F136" s="102">
        <v>0.08</v>
      </c>
      <c r="G136" s="586"/>
      <c r="H136" s="583"/>
      <c r="I136" s="583"/>
      <c r="J136" s="583"/>
      <c r="K136" s="583"/>
      <c r="L136" s="583"/>
      <c r="M136" s="583"/>
      <c r="N136" s="583"/>
      <c r="O136" s="583"/>
      <c r="P136" s="583"/>
      <c r="Q136" s="583"/>
      <c r="R136" s="583"/>
      <c r="S136" s="583"/>
      <c r="T136" s="583"/>
      <c r="U136" s="583"/>
      <c r="V136" s="583"/>
      <c r="W136" s="583"/>
      <c r="X136" s="583"/>
      <c r="Y136" s="583"/>
      <c r="Z136" s="583"/>
      <c r="AA136" s="583"/>
      <c r="AB136" s="583"/>
      <c r="AC136" s="583"/>
      <c r="AD136" s="583"/>
    </row>
    <row r="137" spans="1:31" ht="15.75" customHeight="1">
      <c r="A137" s="241"/>
      <c r="B137" s="253"/>
      <c r="C137" s="243"/>
      <c r="D137" s="235"/>
      <c r="E137" s="236">
        <f>AVERAGE(D134:E136)</f>
        <v>3.2333333333333332E-2</v>
      </c>
      <c r="F137" s="102"/>
      <c r="G137" s="237"/>
      <c r="H137" s="238"/>
      <c r="I137" s="238"/>
      <c r="J137" s="238"/>
      <c r="K137" s="238"/>
      <c r="L137" s="238"/>
      <c r="M137" s="238"/>
      <c r="N137" s="238"/>
      <c r="O137" s="238"/>
      <c r="P137" s="238"/>
      <c r="Q137" s="238"/>
      <c r="R137" s="238"/>
      <c r="S137" s="238"/>
      <c r="T137" s="238"/>
      <c r="U137" s="238"/>
      <c r="V137" s="238"/>
      <c r="W137" s="238"/>
      <c r="X137" s="238"/>
      <c r="Y137" s="238"/>
      <c r="Z137" s="238"/>
      <c r="AA137" s="238"/>
      <c r="AB137" s="238"/>
      <c r="AC137" s="238"/>
      <c r="AD137" s="238"/>
    </row>
    <row r="138" spans="1:31" ht="24" customHeight="1">
      <c r="A138" s="108">
        <v>3.91</v>
      </c>
      <c r="B138" s="109">
        <v>380</v>
      </c>
      <c r="C138" s="112">
        <v>1535</v>
      </c>
      <c r="D138" s="617">
        <v>0.58299999999999996</v>
      </c>
      <c r="E138" s="618"/>
      <c r="F138" s="143">
        <v>-0.03</v>
      </c>
      <c r="G138" s="579" t="s">
        <v>534</v>
      </c>
      <c r="H138" s="580"/>
      <c r="I138" s="580"/>
      <c r="J138" s="580"/>
      <c r="K138" s="580"/>
      <c r="L138" s="580"/>
      <c r="M138" s="580"/>
      <c r="N138" s="580"/>
      <c r="O138" s="580"/>
      <c r="P138" s="580"/>
      <c r="Q138" s="580"/>
      <c r="R138" s="580"/>
      <c r="S138" s="580"/>
      <c r="T138" s="580"/>
      <c r="U138" s="580"/>
      <c r="V138" s="580"/>
      <c r="W138" s="580"/>
      <c r="X138" s="580"/>
      <c r="Y138" s="580"/>
      <c r="Z138" s="580"/>
      <c r="AA138" s="580"/>
      <c r="AB138" s="580"/>
      <c r="AC138" s="580"/>
      <c r="AD138" s="580"/>
      <c r="AE138" s="580"/>
    </row>
    <row r="139" spans="1:31" ht="15" customHeight="1">
      <c r="A139" s="144">
        <v>4.53</v>
      </c>
      <c r="B139" s="109">
        <v>160</v>
      </c>
      <c r="C139" s="112">
        <v>3778</v>
      </c>
      <c r="D139" s="617">
        <v>0.60499999999999998</v>
      </c>
      <c r="E139" s="618"/>
      <c r="F139" s="174">
        <v>0.01</v>
      </c>
      <c r="G139" s="585"/>
      <c r="H139" s="581"/>
      <c r="I139" s="581"/>
      <c r="J139" s="581"/>
      <c r="K139" s="581"/>
      <c r="L139" s="581"/>
      <c r="M139" s="581"/>
      <c r="N139" s="581"/>
      <c r="O139" s="581"/>
      <c r="P139" s="581"/>
      <c r="Q139" s="581"/>
      <c r="R139" s="581"/>
      <c r="S139" s="581"/>
      <c r="T139" s="581"/>
      <c r="U139" s="581"/>
      <c r="V139" s="581"/>
      <c r="W139" s="581"/>
      <c r="X139" s="581"/>
      <c r="Y139" s="581"/>
      <c r="Z139" s="581"/>
      <c r="AA139" s="581"/>
      <c r="AB139" s="581"/>
      <c r="AC139" s="581"/>
      <c r="AD139" s="581"/>
      <c r="AE139" s="581"/>
    </row>
    <row r="140" spans="1:31" ht="15" customHeight="1">
      <c r="A140" s="108">
        <v>5.21</v>
      </c>
      <c r="B140" s="109">
        <v>60</v>
      </c>
      <c r="C140" s="112">
        <v>10146</v>
      </c>
      <c r="D140" s="617">
        <v>0.60899999999999999</v>
      </c>
      <c r="E140" s="618"/>
      <c r="F140" s="143">
        <v>0.02</v>
      </c>
      <c r="G140" s="586"/>
      <c r="H140" s="583"/>
      <c r="I140" s="583"/>
      <c r="J140" s="583"/>
      <c r="K140" s="583"/>
      <c r="L140" s="583"/>
      <c r="M140" s="583"/>
      <c r="N140" s="583"/>
      <c r="O140" s="583"/>
      <c r="P140" s="583"/>
      <c r="Q140" s="583"/>
      <c r="R140" s="583"/>
      <c r="S140" s="583"/>
      <c r="T140" s="583"/>
      <c r="U140" s="583"/>
      <c r="V140" s="583"/>
      <c r="W140" s="583"/>
      <c r="X140" s="583"/>
      <c r="Y140" s="583"/>
      <c r="Z140" s="583"/>
      <c r="AA140" s="583"/>
      <c r="AB140" s="583"/>
      <c r="AC140" s="583"/>
      <c r="AD140" s="583"/>
      <c r="AE140" s="583"/>
    </row>
    <row r="141" spans="1:31" ht="15" customHeight="1">
      <c r="A141" s="108"/>
      <c r="B141" s="109"/>
      <c r="C141" s="112"/>
      <c r="D141" s="240"/>
      <c r="E141" s="236">
        <f>AVERAGE(D138:E140)</f>
        <v>0.59899999999999998</v>
      </c>
      <c r="F141" s="143"/>
      <c r="G141" s="237"/>
      <c r="H141" s="238"/>
      <c r="I141" s="238"/>
      <c r="J141" s="238"/>
      <c r="K141" s="238"/>
      <c r="L141" s="238"/>
      <c r="M141" s="238"/>
      <c r="N141" s="238"/>
      <c r="O141" s="238"/>
      <c r="P141" s="238"/>
      <c r="Q141" s="238"/>
      <c r="R141" s="238"/>
      <c r="S141" s="238"/>
      <c r="T141" s="238"/>
      <c r="U141" s="238"/>
      <c r="V141" s="238"/>
      <c r="W141" s="238"/>
      <c r="X141" s="238"/>
      <c r="Y141" s="238"/>
      <c r="Z141" s="238"/>
      <c r="AA141" s="238"/>
      <c r="AB141" s="238"/>
      <c r="AC141" s="238"/>
      <c r="AD141" s="238"/>
      <c r="AE141" s="238"/>
    </row>
    <row r="142" spans="1:31" ht="24.75" customHeight="1">
      <c r="A142" s="108">
        <v>3.64</v>
      </c>
      <c r="B142" s="109">
        <v>265</v>
      </c>
      <c r="C142" s="112">
        <v>1037</v>
      </c>
      <c r="D142" s="617">
        <v>0.27500000000000002</v>
      </c>
      <c r="E142" s="618"/>
      <c r="F142" s="175">
        <v>0.01</v>
      </c>
      <c r="G142" s="570" t="s">
        <v>537</v>
      </c>
      <c r="H142" s="571"/>
      <c r="I142" s="571"/>
      <c r="J142" s="571"/>
      <c r="K142" s="571"/>
      <c r="L142" s="571"/>
      <c r="M142" s="571"/>
      <c r="N142" s="571"/>
      <c r="O142" s="571"/>
      <c r="P142" s="571"/>
      <c r="Q142" s="571"/>
      <c r="R142" s="571"/>
      <c r="S142" s="571"/>
      <c r="T142" s="571"/>
      <c r="U142" s="571"/>
      <c r="V142" s="571"/>
      <c r="W142" s="571"/>
      <c r="X142" s="571"/>
      <c r="Y142" s="571"/>
      <c r="Z142" s="571"/>
      <c r="AA142" s="571"/>
      <c r="AB142" s="571"/>
      <c r="AC142" s="571"/>
      <c r="AD142" s="571"/>
      <c r="AE142" s="571"/>
    </row>
    <row r="143" spans="1:31" ht="17.25" customHeight="1">
      <c r="A143" s="108">
        <v>4.66</v>
      </c>
      <c r="B143" s="109">
        <v>60</v>
      </c>
      <c r="C143" s="112">
        <v>4520</v>
      </c>
      <c r="D143" s="617">
        <v>0.27100000000000002</v>
      </c>
      <c r="E143" s="618"/>
      <c r="F143" s="176">
        <v>-0.01</v>
      </c>
      <c r="G143" s="585"/>
      <c r="H143" s="581"/>
      <c r="I143" s="581"/>
      <c r="J143" s="581"/>
      <c r="K143" s="581"/>
      <c r="L143" s="581"/>
      <c r="M143" s="581"/>
      <c r="N143" s="581"/>
      <c r="O143" s="581"/>
      <c r="P143" s="581"/>
      <c r="Q143" s="581"/>
      <c r="R143" s="581"/>
      <c r="S143" s="581"/>
      <c r="T143" s="581"/>
      <c r="U143" s="581"/>
      <c r="V143" s="581"/>
      <c r="W143" s="581"/>
      <c r="X143" s="581"/>
      <c r="Y143" s="581"/>
      <c r="Z143" s="581"/>
      <c r="AA143" s="581"/>
      <c r="AB143" s="581"/>
      <c r="AC143" s="581"/>
      <c r="AD143" s="581"/>
      <c r="AE143" s="581"/>
    </row>
    <row r="144" spans="1:31" ht="15" customHeight="1">
      <c r="A144" s="108">
        <v>5.22</v>
      </c>
      <c r="B144" s="109">
        <v>27</v>
      </c>
      <c r="C144" s="112">
        <v>10145</v>
      </c>
      <c r="D144" s="617">
        <v>0.27400000000000002</v>
      </c>
      <c r="E144" s="618"/>
      <c r="F144" s="143">
        <v>0</v>
      </c>
      <c r="G144" s="586"/>
      <c r="H144" s="583"/>
      <c r="I144" s="583"/>
      <c r="J144" s="583"/>
      <c r="K144" s="583"/>
      <c r="L144" s="583"/>
      <c r="M144" s="583"/>
      <c r="N144" s="583"/>
      <c r="O144" s="583"/>
      <c r="P144" s="583"/>
      <c r="Q144" s="583"/>
      <c r="R144" s="583"/>
      <c r="S144" s="583"/>
      <c r="T144" s="583"/>
      <c r="U144" s="583"/>
      <c r="V144" s="583"/>
      <c r="W144" s="583"/>
      <c r="X144" s="583"/>
      <c r="Y144" s="583"/>
      <c r="Z144" s="583"/>
      <c r="AA144" s="583"/>
      <c r="AB144" s="583"/>
      <c r="AC144" s="583"/>
      <c r="AD144" s="583"/>
      <c r="AE144" s="583"/>
    </row>
    <row r="145" spans="1:32" ht="17.25" customHeight="1">
      <c r="A145" s="254"/>
      <c r="B145" s="254"/>
      <c r="C145" s="254"/>
      <c r="D145" s="254"/>
      <c r="E145" s="236">
        <f>AVERAGE(D142:E144)</f>
        <v>0.27333333333333337</v>
      </c>
      <c r="F145" s="254"/>
      <c r="G145" s="254"/>
      <c r="H145" s="254"/>
      <c r="I145" s="254"/>
      <c r="J145" s="254"/>
      <c r="K145" s="254"/>
      <c r="L145" s="254"/>
      <c r="M145" s="254"/>
      <c r="N145" s="254"/>
      <c r="O145" s="254"/>
      <c r="P145" s="254"/>
      <c r="Q145" s="254"/>
      <c r="R145" s="254"/>
      <c r="S145" s="254"/>
      <c r="T145" s="254"/>
      <c r="U145" s="254"/>
      <c r="V145" s="254"/>
      <c r="W145" s="254"/>
      <c r="X145" s="254"/>
      <c r="Y145" s="254"/>
      <c r="Z145" s="254"/>
      <c r="AA145" s="254"/>
      <c r="AB145" s="254"/>
      <c r="AC145" s="254"/>
      <c r="AD145" s="254"/>
      <c r="AE145" s="254"/>
      <c r="AF145" s="254"/>
    </row>
    <row r="146" spans="1:32" ht="21.75" customHeight="1">
      <c r="A146" s="108">
        <v>2.98</v>
      </c>
      <c r="B146" s="109">
        <v>380</v>
      </c>
      <c r="C146" s="109">
        <v>370</v>
      </c>
      <c r="D146" s="617">
        <v>0.14000000000000001</v>
      </c>
      <c r="E146" s="618"/>
      <c r="F146" s="177">
        <v>-0.01</v>
      </c>
      <c r="G146" s="579" t="s">
        <v>540</v>
      </c>
      <c r="H146" s="580"/>
      <c r="I146" s="580"/>
      <c r="J146" s="580"/>
      <c r="K146" s="580"/>
      <c r="L146" s="580"/>
      <c r="M146" s="580"/>
      <c r="N146" s="580"/>
      <c r="O146" s="580"/>
      <c r="P146" s="580"/>
      <c r="Q146" s="580"/>
      <c r="R146" s="580"/>
      <c r="S146" s="580"/>
      <c r="T146" s="580"/>
      <c r="U146" s="580"/>
      <c r="V146" s="580"/>
      <c r="W146" s="580"/>
      <c r="X146" s="580"/>
      <c r="Y146" s="580"/>
      <c r="Z146" s="580"/>
      <c r="AA146" s="580"/>
      <c r="AB146" s="580"/>
      <c r="AC146" s="580"/>
      <c r="AD146" s="580"/>
      <c r="AE146" s="580"/>
    </row>
    <row r="147" spans="1:32" ht="16.5" customHeight="1">
      <c r="A147" s="108">
        <v>3.79</v>
      </c>
      <c r="B147" s="178">
        <v>115</v>
      </c>
      <c r="C147" s="179">
        <v>1199</v>
      </c>
      <c r="D147" s="617">
        <v>0.13800000000000001</v>
      </c>
      <c r="E147" s="618"/>
      <c r="F147" s="116">
        <v>-0.03</v>
      </c>
      <c r="G147" s="585"/>
      <c r="H147" s="581"/>
      <c r="I147" s="581"/>
      <c r="J147" s="581"/>
      <c r="K147" s="581"/>
      <c r="L147" s="581"/>
      <c r="M147" s="581"/>
      <c r="N147" s="581"/>
      <c r="O147" s="581"/>
      <c r="P147" s="581"/>
      <c r="Q147" s="581"/>
      <c r="R147" s="581"/>
      <c r="S147" s="581"/>
      <c r="T147" s="581"/>
      <c r="U147" s="581"/>
      <c r="V147" s="581"/>
      <c r="W147" s="581"/>
      <c r="X147" s="581"/>
      <c r="Y147" s="581"/>
      <c r="Z147" s="581"/>
      <c r="AA147" s="581"/>
      <c r="AB147" s="581"/>
      <c r="AC147" s="581"/>
      <c r="AD147" s="581"/>
      <c r="AE147" s="581"/>
    </row>
    <row r="148" spans="1:32" ht="17.25" customHeight="1">
      <c r="A148" s="108">
        <v>5.31</v>
      </c>
      <c r="B148" s="55" t="s">
        <v>541</v>
      </c>
      <c r="C148" s="180" t="s">
        <v>542</v>
      </c>
      <c r="D148" s="617">
        <v>0.14699999999999999</v>
      </c>
      <c r="E148" s="618"/>
      <c r="F148" s="143">
        <v>0.04</v>
      </c>
      <c r="G148" s="586"/>
      <c r="H148" s="583"/>
      <c r="I148" s="583"/>
      <c r="J148" s="583"/>
      <c r="K148" s="583"/>
      <c r="L148" s="583"/>
      <c r="M148" s="583"/>
      <c r="N148" s="583"/>
      <c r="O148" s="583"/>
      <c r="P148" s="583"/>
      <c r="Q148" s="583"/>
      <c r="R148" s="583"/>
      <c r="S148" s="583"/>
      <c r="T148" s="583"/>
      <c r="U148" s="583"/>
      <c r="V148" s="583"/>
      <c r="W148" s="583"/>
      <c r="X148" s="583"/>
      <c r="Y148" s="583"/>
      <c r="Z148" s="583"/>
      <c r="AA148" s="583"/>
      <c r="AB148" s="583"/>
      <c r="AC148" s="583"/>
      <c r="AD148" s="583"/>
      <c r="AE148" s="583"/>
    </row>
    <row r="149" spans="1:32" ht="17.25" customHeight="1">
      <c r="A149" s="254"/>
      <c r="B149" s="254"/>
      <c r="C149" s="254"/>
      <c r="D149" s="254"/>
      <c r="E149" s="236">
        <f>AVERAGE(D146:E148)</f>
        <v>0.14166666666666669</v>
      </c>
      <c r="F149" s="254"/>
      <c r="G149" s="254"/>
      <c r="H149" s="254"/>
      <c r="I149" s="254"/>
      <c r="J149" s="254"/>
      <c r="K149" s="254"/>
      <c r="L149" s="254"/>
      <c r="M149" s="254"/>
      <c r="N149" s="254"/>
      <c r="O149" s="254"/>
      <c r="P149" s="254"/>
      <c r="Q149" s="254"/>
      <c r="R149" s="254"/>
      <c r="S149" s="254"/>
      <c r="T149" s="254"/>
      <c r="U149" s="254"/>
      <c r="V149" s="254"/>
      <c r="W149" s="254"/>
      <c r="X149" s="254"/>
      <c r="Y149" s="254"/>
      <c r="Z149" s="254"/>
      <c r="AA149" s="254"/>
      <c r="AB149" s="254"/>
      <c r="AC149" s="254"/>
      <c r="AD149" s="254"/>
      <c r="AE149" s="254"/>
      <c r="AF149" s="254"/>
    </row>
    <row r="150" spans="1:32" ht="21" customHeight="1">
      <c r="A150" s="108">
        <v>4.79</v>
      </c>
      <c r="B150" s="109">
        <v>365</v>
      </c>
      <c r="C150" s="112">
        <v>5523</v>
      </c>
      <c r="D150" s="617">
        <v>2.016</v>
      </c>
      <c r="E150" s="618"/>
      <c r="F150" s="143">
        <v>0.03</v>
      </c>
      <c r="G150" s="579" t="s">
        <v>545</v>
      </c>
      <c r="H150" s="580"/>
      <c r="I150" s="580"/>
      <c r="J150" s="580"/>
      <c r="K150" s="580"/>
      <c r="L150" s="580"/>
      <c r="M150" s="580"/>
      <c r="N150" s="580"/>
      <c r="O150" s="580"/>
      <c r="P150" s="580"/>
      <c r="Q150" s="580"/>
      <c r="R150" s="580"/>
      <c r="S150" s="580"/>
      <c r="T150" s="580"/>
      <c r="U150" s="580"/>
      <c r="V150" s="580"/>
      <c r="W150" s="580"/>
      <c r="X150" s="580"/>
      <c r="Y150" s="580"/>
      <c r="Z150" s="580"/>
      <c r="AA150" s="580"/>
      <c r="AB150" s="580"/>
      <c r="AC150" s="580"/>
      <c r="AD150" s="580"/>
      <c r="AE150" s="580"/>
    </row>
    <row r="151" spans="1:32" ht="15" customHeight="1">
      <c r="A151" s="108">
        <v>5.0999999999999996</v>
      </c>
      <c r="B151" s="109">
        <v>235</v>
      </c>
      <c r="C151" s="112">
        <v>8652</v>
      </c>
      <c r="D151" s="617">
        <v>2.0329999999999999</v>
      </c>
      <c r="E151" s="618"/>
      <c r="F151" s="143">
        <v>0.04</v>
      </c>
      <c r="G151" s="585"/>
      <c r="H151" s="581"/>
      <c r="I151" s="581"/>
      <c r="J151" s="581"/>
      <c r="K151" s="581"/>
      <c r="L151" s="581"/>
      <c r="M151" s="581"/>
      <c r="N151" s="581"/>
      <c r="O151" s="581"/>
      <c r="P151" s="581"/>
      <c r="Q151" s="581"/>
      <c r="R151" s="581"/>
      <c r="S151" s="581"/>
      <c r="T151" s="581"/>
      <c r="U151" s="581"/>
      <c r="V151" s="581"/>
      <c r="W151" s="581"/>
      <c r="X151" s="581"/>
      <c r="Y151" s="581"/>
      <c r="Z151" s="581"/>
      <c r="AA151" s="581"/>
      <c r="AB151" s="581"/>
      <c r="AC151" s="581"/>
      <c r="AD151" s="581"/>
      <c r="AE151" s="581"/>
    </row>
    <row r="152" spans="1:32" ht="15" customHeight="1">
      <c r="A152" s="108">
        <v>5.48</v>
      </c>
      <c r="B152" s="146">
        <v>120</v>
      </c>
      <c r="C152" s="112">
        <v>15000</v>
      </c>
      <c r="D152" s="617">
        <v>1.8</v>
      </c>
      <c r="E152" s="618"/>
      <c r="F152" s="143">
        <v>-0.08</v>
      </c>
      <c r="G152" s="586"/>
      <c r="H152" s="583"/>
      <c r="I152" s="583"/>
      <c r="J152" s="583"/>
      <c r="K152" s="583"/>
      <c r="L152" s="583"/>
      <c r="M152" s="583"/>
      <c r="N152" s="583"/>
      <c r="O152" s="583"/>
      <c r="P152" s="583"/>
      <c r="Q152" s="583"/>
      <c r="R152" s="583"/>
      <c r="S152" s="583"/>
      <c r="T152" s="583"/>
      <c r="U152" s="583"/>
      <c r="V152" s="583"/>
      <c r="W152" s="583"/>
      <c r="X152" s="583"/>
      <c r="Y152" s="583"/>
      <c r="Z152" s="583"/>
      <c r="AA152" s="583"/>
      <c r="AB152" s="583"/>
      <c r="AC152" s="583"/>
      <c r="AD152" s="583"/>
      <c r="AE152" s="583"/>
    </row>
    <row r="153" spans="1:32" ht="17.25" customHeight="1">
      <c r="A153" s="254"/>
      <c r="B153" s="254"/>
      <c r="C153" s="254"/>
      <c r="D153" s="254"/>
      <c r="E153" s="236">
        <f>AVERAGE(D150:E152)</f>
        <v>1.9496666666666664</v>
      </c>
      <c r="F153" s="254"/>
      <c r="G153" s="254"/>
      <c r="H153" s="254"/>
      <c r="I153" s="254"/>
      <c r="J153" s="254"/>
      <c r="K153" s="254"/>
      <c r="L153" s="254"/>
      <c r="M153" s="254"/>
      <c r="N153" s="254"/>
      <c r="O153" s="254"/>
      <c r="P153" s="254"/>
      <c r="Q153" s="254"/>
      <c r="R153" s="254"/>
      <c r="S153" s="254"/>
      <c r="T153" s="254"/>
      <c r="U153" s="254"/>
      <c r="V153" s="254"/>
      <c r="W153" s="254"/>
      <c r="X153" s="254"/>
      <c r="Y153" s="254"/>
      <c r="Z153" s="254"/>
      <c r="AA153" s="254"/>
      <c r="AB153" s="254"/>
      <c r="AC153" s="254"/>
      <c r="AD153" s="254"/>
      <c r="AE153" s="254"/>
      <c r="AF153" s="254"/>
    </row>
    <row r="154" spans="1:32" ht="24" customHeight="1">
      <c r="A154" s="108">
        <v>2.8</v>
      </c>
      <c r="B154" s="109">
        <v>375</v>
      </c>
      <c r="C154" s="109">
        <v>306</v>
      </c>
      <c r="D154" s="617">
        <v>0.115</v>
      </c>
      <c r="E154" s="618"/>
      <c r="F154" s="143">
        <v>-0.01</v>
      </c>
      <c r="G154" s="570" t="s">
        <v>548</v>
      </c>
      <c r="H154" s="571"/>
      <c r="I154" s="571"/>
      <c r="J154" s="571"/>
      <c r="K154" s="571"/>
      <c r="L154" s="571"/>
      <c r="M154" s="571"/>
      <c r="N154" s="571"/>
      <c r="O154" s="571"/>
      <c r="P154" s="571"/>
      <c r="Q154" s="571"/>
      <c r="R154" s="571"/>
      <c r="S154" s="571"/>
      <c r="T154" s="571"/>
      <c r="U154" s="571"/>
      <c r="V154" s="571"/>
      <c r="W154" s="571"/>
      <c r="X154" s="571"/>
      <c r="Y154" s="571"/>
      <c r="Z154" s="571"/>
      <c r="AA154" s="571"/>
      <c r="AB154" s="571"/>
      <c r="AC154" s="571"/>
      <c r="AD154" s="571"/>
      <c r="AE154" s="571"/>
    </row>
    <row r="155" spans="1:32" ht="15" customHeight="1">
      <c r="A155" s="108">
        <v>3.62</v>
      </c>
      <c r="B155" s="109">
        <v>112</v>
      </c>
      <c r="C155" s="145">
        <v>1007</v>
      </c>
      <c r="D155" s="617">
        <v>0.113</v>
      </c>
      <c r="E155" s="618"/>
      <c r="F155" s="181">
        <v>-0.03</v>
      </c>
      <c r="G155" s="585"/>
      <c r="H155" s="581"/>
      <c r="I155" s="581"/>
      <c r="J155" s="581"/>
      <c r="K155" s="581"/>
      <c r="L155" s="581"/>
      <c r="M155" s="581"/>
      <c r="N155" s="581"/>
      <c r="O155" s="581"/>
      <c r="P155" s="581"/>
      <c r="Q155" s="581"/>
      <c r="R155" s="581"/>
      <c r="S155" s="581"/>
      <c r="T155" s="581"/>
      <c r="U155" s="581"/>
      <c r="V155" s="581"/>
      <c r="W155" s="581"/>
      <c r="X155" s="581"/>
      <c r="Y155" s="581"/>
      <c r="Z155" s="581"/>
      <c r="AA155" s="581"/>
      <c r="AB155" s="581"/>
      <c r="AC155" s="581"/>
      <c r="AD155" s="581"/>
      <c r="AE155" s="581"/>
    </row>
    <row r="156" spans="1:32" ht="15.75" customHeight="1">
      <c r="A156" s="108">
        <v>5.21</v>
      </c>
      <c r="B156" s="109">
        <v>12</v>
      </c>
      <c r="C156" s="112">
        <v>10146</v>
      </c>
      <c r="D156" s="617">
        <v>0.122</v>
      </c>
      <c r="E156" s="618"/>
      <c r="F156" s="102">
        <v>0.05</v>
      </c>
      <c r="G156" s="586"/>
      <c r="H156" s="583"/>
      <c r="I156" s="583"/>
      <c r="J156" s="583"/>
      <c r="K156" s="583"/>
      <c r="L156" s="583"/>
      <c r="M156" s="583"/>
      <c r="N156" s="583"/>
      <c r="O156" s="583"/>
      <c r="P156" s="583"/>
      <c r="Q156" s="583"/>
      <c r="R156" s="583"/>
      <c r="S156" s="583"/>
      <c r="T156" s="583"/>
      <c r="U156" s="583"/>
      <c r="V156" s="583"/>
      <c r="W156" s="583"/>
      <c r="X156" s="583"/>
      <c r="Y156" s="583"/>
      <c r="Z156" s="583"/>
      <c r="AA156" s="583"/>
      <c r="AB156" s="583"/>
      <c r="AC156" s="583"/>
      <c r="AD156" s="583"/>
      <c r="AE156" s="583"/>
    </row>
    <row r="157" spans="1:32" ht="17.25" customHeight="1">
      <c r="A157" s="254"/>
      <c r="B157" s="254"/>
      <c r="C157" s="254"/>
      <c r="D157" s="254"/>
      <c r="E157" s="236">
        <f>AVERAGE(D154:E156)</f>
        <v>0.11666666666666665</v>
      </c>
      <c r="F157" s="254"/>
      <c r="G157" s="254"/>
      <c r="H157" s="254"/>
      <c r="I157" s="254"/>
      <c r="J157" s="254"/>
      <c r="K157" s="254"/>
      <c r="L157" s="254"/>
      <c r="M157" s="254"/>
      <c r="N157" s="254"/>
      <c r="O157" s="254"/>
      <c r="P157" s="254"/>
      <c r="Q157" s="254"/>
      <c r="R157" s="254"/>
      <c r="S157" s="254"/>
      <c r="T157" s="254"/>
      <c r="U157" s="254"/>
      <c r="V157" s="254"/>
      <c r="W157" s="254"/>
      <c r="X157" s="254"/>
      <c r="Y157" s="254"/>
      <c r="Z157" s="254"/>
      <c r="AA157" s="254"/>
      <c r="AB157" s="254"/>
      <c r="AC157" s="254"/>
      <c r="AD157" s="254"/>
      <c r="AE157" s="254"/>
      <c r="AF157" s="254"/>
    </row>
    <row r="158" spans="1:32" ht="24" customHeight="1">
      <c r="A158" s="108">
        <v>3.23</v>
      </c>
      <c r="B158" s="182">
        <v>19.5</v>
      </c>
      <c r="C158" s="109">
        <v>575</v>
      </c>
      <c r="D158" s="617">
        <v>1.0999999999999999E-2</v>
      </c>
      <c r="E158" s="618"/>
      <c r="F158" s="119">
        <v>0.03</v>
      </c>
      <c r="G158" s="579" t="s">
        <v>551</v>
      </c>
      <c r="H158" s="580"/>
      <c r="I158" s="580"/>
      <c r="J158" s="580"/>
      <c r="K158" s="580"/>
      <c r="L158" s="580"/>
      <c r="M158" s="580"/>
      <c r="N158" s="580"/>
      <c r="O158" s="580"/>
      <c r="P158" s="580"/>
      <c r="Q158" s="580"/>
      <c r="R158" s="580"/>
      <c r="S158" s="580"/>
      <c r="T158" s="580"/>
      <c r="U158" s="580"/>
      <c r="V158" s="580"/>
      <c r="W158" s="580"/>
      <c r="X158" s="580"/>
      <c r="Y158" s="580"/>
      <c r="Z158" s="580"/>
      <c r="AA158" s="580"/>
      <c r="AB158" s="580"/>
      <c r="AC158" s="580"/>
      <c r="AD158" s="580"/>
      <c r="AE158" s="580"/>
    </row>
    <row r="159" spans="1:32" ht="16.5" customHeight="1">
      <c r="A159" s="108">
        <v>3.67</v>
      </c>
      <c r="B159" s="104">
        <v>10</v>
      </c>
      <c r="C159" s="112">
        <v>1091</v>
      </c>
      <c r="D159" s="617">
        <v>1.0999999999999999E-2</v>
      </c>
      <c r="E159" s="618"/>
      <c r="F159" s="119">
        <v>0</v>
      </c>
      <c r="G159" s="585"/>
      <c r="H159" s="581"/>
      <c r="I159" s="581"/>
      <c r="J159" s="581"/>
      <c r="K159" s="581"/>
      <c r="L159" s="581"/>
      <c r="M159" s="581"/>
      <c r="N159" s="581"/>
      <c r="O159" s="581"/>
      <c r="P159" s="581"/>
      <c r="Q159" s="581"/>
      <c r="R159" s="581"/>
      <c r="S159" s="581"/>
      <c r="T159" s="581"/>
      <c r="U159" s="581"/>
      <c r="V159" s="581"/>
      <c r="W159" s="581"/>
      <c r="X159" s="581"/>
      <c r="Y159" s="581"/>
      <c r="Z159" s="581"/>
      <c r="AA159" s="581"/>
      <c r="AB159" s="581"/>
      <c r="AC159" s="581"/>
      <c r="AD159" s="581"/>
      <c r="AE159" s="581"/>
    </row>
    <row r="160" spans="1:32" ht="15" customHeight="1">
      <c r="A160" s="108">
        <v>4.12</v>
      </c>
      <c r="B160" s="115">
        <v>5</v>
      </c>
      <c r="C160" s="112">
        <v>2103</v>
      </c>
      <c r="D160" s="617">
        <v>1.0999999999999999E-2</v>
      </c>
      <c r="E160" s="618"/>
      <c r="F160" s="174">
        <v>-0.03</v>
      </c>
      <c r="G160" s="586"/>
      <c r="H160" s="583"/>
      <c r="I160" s="583"/>
      <c r="J160" s="583"/>
      <c r="K160" s="583"/>
      <c r="L160" s="583"/>
      <c r="M160" s="583"/>
      <c r="N160" s="583"/>
      <c r="O160" s="583"/>
      <c r="P160" s="583"/>
      <c r="Q160" s="583"/>
      <c r="R160" s="583"/>
      <c r="S160" s="583"/>
      <c r="T160" s="583"/>
      <c r="U160" s="583"/>
      <c r="V160" s="583"/>
      <c r="W160" s="583"/>
      <c r="X160" s="583"/>
      <c r="Y160" s="583"/>
      <c r="Z160" s="583"/>
      <c r="AA160" s="583"/>
      <c r="AB160" s="583"/>
      <c r="AC160" s="583"/>
      <c r="AD160" s="583"/>
      <c r="AE160" s="583"/>
    </row>
    <row r="161" spans="1:32" ht="18.75" customHeight="1">
      <c r="A161" s="254"/>
      <c r="B161" s="254"/>
      <c r="C161" s="254"/>
      <c r="D161" s="254"/>
      <c r="E161" s="236">
        <f>AVERAGE(D158:E160)</f>
        <v>1.1000000000000001E-2</v>
      </c>
      <c r="F161" s="254"/>
      <c r="G161" s="254"/>
      <c r="H161" s="254"/>
      <c r="I161" s="254"/>
      <c r="J161" s="254"/>
      <c r="K161" s="254"/>
      <c r="L161" s="254"/>
      <c r="M161" s="254"/>
      <c r="N161" s="254"/>
      <c r="O161" s="254"/>
      <c r="P161" s="254"/>
      <c r="Q161" s="254"/>
      <c r="R161" s="254"/>
      <c r="S161" s="254"/>
      <c r="T161" s="254"/>
      <c r="U161" s="254"/>
      <c r="V161" s="254"/>
      <c r="W161" s="254"/>
      <c r="X161" s="254"/>
      <c r="Y161" s="254"/>
      <c r="Z161" s="254"/>
      <c r="AA161" s="254"/>
      <c r="AB161" s="254"/>
      <c r="AC161" s="254"/>
      <c r="AD161" s="254"/>
      <c r="AE161" s="254"/>
      <c r="AF161" s="254"/>
    </row>
    <row r="162" spans="1:32" ht="19.5" customHeight="1">
      <c r="A162" s="99">
        <v>3.97</v>
      </c>
      <c r="B162" s="100">
        <v>145</v>
      </c>
      <c r="C162" s="101">
        <v>1151</v>
      </c>
      <c r="D162" s="641">
        <v>0.16700000000000001</v>
      </c>
      <c r="E162" s="642"/>
      <c r="F162" s="102">
        <v>-0.01</v>
      </c>
      <c r="G162" s="605" t="s">
        <v>575</v>
      </c>
      <c r="H162" s="606"/>
      <c r="I162" s="607"/>
      <c r="J162" s="649">
        <v>401</v>
      </c>
      <c r="K162" s="650"/>
      <c r="L162" s="643" t="s">
        <v>576</v>
      </c>
      <c r="M162" s="643"/>
      <c r="N162" s="643"/>
      <c r="O162" s="643"/>
      <c r="P162" s="643" t="s">
        <v>577</v>
      </c>
      <c r="Q162" s="643"/>
      <c r="R162" s="643"/>
      <c r="S162" s="643"/>
      <c r="T162" s="643"/>
      <c r="U162" s="643"/>
      <c r="V162" s="643" t="s">
        <v>578</v>
      </c>
      <c r="W162" s="643"/>
      <c r="X162" s="643"/>
      <c r="Y162" s="643"/>
      <c r="Z162" s="643"/>
      <c r="AA162" s="643"/>
      <c r="AB162" s="643"/>
      <c r="AC162" s="644">
        <v>0</v>
      </c>
      <c r="AD162" s="645"/>
    </row>
    <row r="163" spans="1:32" ht="15.75" customHeight="1">
      <c r="A163" s="99">
        <v>4.49</v>
      </c>
      <c r="B163" s="100">
        <v>57</v>
      </c>
      <c r="C163" s="101">
        <v>2733</v>
      </c>
      <c r="D163" s="641">
        <v>0.156</v>
      </c>
      <c r="E163" s="642"/>
      <c r="F163" s="102">
        <v>-0.08</v>
      </c>
      <c r="G163" s="585"/>
      <c r="H163" s="581"/>
      <c r="I163" s="581"/>
      <c r="J163" s="581"/>
      <c r="K163" s="581"/>
      <c r="L163" s="581"/>
      <c r="M163" s="581"/>
      <c r="N163" s="581"/>
      <c r="O163" s="581"/>
      <c r="P163" s="581"/>
      <c r="Q163" s="581"/>
      <c r="R163" s="581"/>
      <c r="S163" s="581"/>
      <c r="T163" s="581"/>
      <c r="U163" s="581"/>
      <c r="V163" s="581"/>
      <c r="W163" s="581"/>
      <c r="X163" s="581"/>
      <c r="Y163" s="581"/>
      <c r="Z163" s="581"/>
      <c r="AA163" s="581"/>
      <c r="AB163" s="581"/>
      <c r="AC163" s="581"/>
      <c r="AD163" s="581"/>
    </row>
    <row r="164" spans="1:32" ht="15.75" customHeight="1">
      <c r="A164" s="99">
        <v>5.24</v>
      </c>
      <c r="B164" s="197">
        <v>19.5</v>
      </c>
      <c r="C164" s="101">
        <v>9513</v>
      </c>
      <c r="D164" s="641">
        <v>0.186</v>
      </c>
      <c r="E164" s="642"/>
      <c r="F164" s="102">
        <v>0.1</v>
      </c>
      <c r="G164" s="586"/>
      <c r="H164" s="583"/>
      <c r="I164" s="583"/>
      <c r="J164" s="583"/>
      <c r="K164" s="583"/>
      <c r="L164" s="583"/>
      <c r="M164" s="583"/>
      <c r="N164" s="583"/>
      <c r="O164" s="583"/>
      <c r="P164" s="583"/>
      <c r="Q164" s="583"/>
      <c r="R164" s="583"/>
      <c r="S164" s="583"/>
      <c r="T164" s="583"/>
      <c r="U164" s="583"/>
      <c r="V164" s="583"/>
      <c r="W164" s="583"/>
      <c r="X164" s="583"/>
      <c r="Y164" s="583"/>
      <c r="Z164" s="583"/>
      <c r="AA164" s="583"/>
      <c r="AB164" s="583"/>
      <c r="AC164" s="583"/>
      <c r="AD164" s="583"/>
    </row>
    <row r="165" spans="1:32" ht="17.25" customHeight="1">
      <c r="A165" s="254"/>
      <c r="B165" s="254"/>
      <c r="C165" s="254"/>
      <c r="D165" s="254"/>
      <c r="E165" s="236">
        <f>AVERAGE(D162:E164)</f>
        <v>0.16966666666666666</v>
      </c>
      <c r="F165" s="254"/>
      <c r="G165" s="254"/>
      <c r="H165" s="254"/>
      <c r="I165" s="254"/>
      <c r="J165" s="254"/>
      <c r="K165" s="254"/>
      <c r="L165" s="254"/>
      <c r="M165" s="254"/>
      <c r="N165" s="254"/>
      <c r="O165" s="254"/>
      <c r="P165" s="254"/>
      <c r="Q165" s="254"/>
      <c r="R165" s="254"/>
      <c r="S165" s="254"/>
      <c r="T165" s="254"/>
      <c r="U165" s="254"/>
      <c r="V165" s="254"/>
      <c r="W165" s="254"/>
      <c r="X165" s="254"/>
      <c r="Y165" s="254"/>
      <c r="Z165" s="254"/>
      <c r="AA165" s="254"/>
      <c r="AB165" s="254"/>
      <c r="AC165" s="254"/>
      <c r="AD165" s="254"/>
      <c r="AE165" s="254"/>
      <c r="AF165" s="254"/>
    </row>
    <row r="166" spans="1:32" ht="24" customHeight="1">
      <c r="A166" s="108">
        <v>3.4</v>
      </c>
      <c r="B166" s="109">
        <v>360</v>
      </c>
      <c r="C166" s="109">
        <v>435</v>
      </c>
      <c r="D166" s="617">
        <v>0.156</v>
      </c>
      <c r="E166" s="618"/>
      <c r="F166" s="143">
        <v>0.03</v>
      </c>
      <c r="G166" s="579" t="s">
        <v>581</v>
      </c>
      <c r="H166" s="580"/>
      <c r="I166" s="580"/>
      <c r="J166" s="580"/>
      <c r="K166" s="580"/>
      <c r="L166" s="580"/>
      <c r="M166" s="580"/>
      <c r="N166" s="580"/>
      <c r="O166" s="580"/>
      <c r="P166" s="580"/>
      <c r="Q166" s="580"/>
      <c r="R166" s="580"/>
      <c r="S166" s="580"/>
      <c r="T166" s="580"/>
      <c r="U166" s="580"/>
      <c r="V166" s="580"/>
      <c r="W166" s="580"/>
      <c r="X166" s="580"/>
      <c r="Y166" s="580"/>
      <c r="Z166" s="580"/>
      <c r="AA166" s="580"/>
      <c r="AB166" s="580"/>
      <c r="AC166" s="580"/>
      <c r="AD166" s="580"/>
      <c r="AE166" s="580"/>
    </row>
    <row r="167" spans="1:32" ht="15.75" customHeight="1">
      <c r="A167" s="108">
        <v>4.3899999999999997</v>
      </c>
      <c r="B167" s="109">
        <v>62</v>
      </c>
      <c r="C167" s="112">
        <v>2266</v>
      </c>
      <c r="D167" s="617">
        <v>0.14000000000000001</v>
      </c>
      <c r="E167" s="618"/>
      <c r="F167" s="198">
        <v>-7.0000000000000007E-2</v>
      </c>
      <c r="G167" s="585"/>
      <c r="H167" s="581"/>
      <c r="I167" s="581"/>
      <c r="J167" s="581"/>
      <c r="K167" s="581"/>
      <c r="L167" s="581"/>
      <c r="M167" s="581"/>
      <c r="N167" s="581"/>
      <c r="O167" s="581"/>
      <c r="P167" s="581"/>
      <c r="Q167" s="581"/>
      <c r="R167" s="581"/>
      <c r="S167" s="581"/>
      <c r="T167" s="581"/>
      <c r="U167" s="581"/>
      <c r="V167" s="581"/>
      <c r="W167" s="581"/>
      <c r="X167" s="581"/>
      <c r="Y167" s="581"/>
      <c r="Z167" s="581"/>
      <c r="AA167" s="581"/>
      <c r="AB167" s="581"/>
      <c r="AC167" s="581"/>
      <c r="AD167" s="581"/>
      <c r="AE167" s="581"/>
    </row>
    <row r="168" spans="1:32" ht="15" customHeight="1">
      <c r="A168" s="108">
        <v>5.27</v>
      </c>
      <c r="B168" s="165">
        <v>16</v>
      </c>
      <c r="C168" s="112">
        <v>9835</v>
      </c>
      <c r="D168" s="617">
        <v>0.157</v>
      </c>
      <c r="E168" s="618"/>
      <c r="F168" s="143">
        <v>0.04</v>
      </c>
      <c r="G168" s="586"/>
      <c r="H168" s="583"/>
      <c r="I168" s="583"/>
      <c r="J168" s="583"/>
      <c r="K168" s="583"/>
      <c r="L168" s="583"/>
      <c r="M168" s="583"/>
      <c r="N168" s="583"/>
      <c r="O168" s="583"/>
      <c r="P168" s="583"/>
      <c r="Q168" s="583"/>
      <c r="R168" s="583"/>
      <c r="S168" s="583"/>
      <c r="T168" s="583"/>
      <c r="U168" s="583"/>
      <c r="V168" s="583"/>
      <c r="W168" s="583"/>
      <c r="X168" s="583"/>
      <c r="Y168" s="583"/>
      <c r="Z168" s="583"/>
      <c r="AA168" s="583"/>
      <c r="AB168" s="583"/>
      <c r="AC168" s="583"/>
      <c r="AD168" s="583"/>
      <c r="AE168" s="583"/>
    </row>
    <row r="169" spans="1:32" ht="17.25" customHeight="1">
      <c r="A169" s="254"/>
      <c r="B169" s="254"/>
      <c r="C169" s="254"/>
      <c r="D169" s="254"/>
      <c r="E169" s="236">
        <f>AVERAGE(D166:E168)</f>
        <v>0.15100000000000002</v>
      </c>
      <c r="F169" s="254"/>
      <c r="G169" s="254"/>
      <c r="H169" s="254"/>
      <c r="I169" s="254"/>
      <c r="J169" s="254"/>
      <c r="K169" s="254"/>
      <c r="L169" s="254"/>
      <c r="M169" s="254"/>
      <c r="N169" s="254"/>
      <c r="O169" s="254"/>
      <c r="P169" s="254"/>
      <c r="Q169" s="254"/>
      <c r="R169" s="254"/>
      <c r="S169" s="254"/>
      <c r="T169" s="254"/>
      <c r="U169" s="254"/>
      <c r="V169" s="254"/>
      <c r="W169" s="254"/>
      <c r="X169" s="254"/>
      <c r="Y169" s="254"/>
      <c r="Z169" s="254"/>
      <c r="AA169" s="254"/>
      <c r="AB169" s="254"/>
      <c r="AC169" s="254"/>
      <c r="AD169" s="254"/>
      <c r="AE169" s="254"/>
      <c r="AF169" s="254"/>
    </row>
    <row r="170" spans="1:32" ht="21.75" customHeight="1">
      <c r="A170" s="99">
        <v>3.6</v>
      </c>
      <c r="B170" s="100">
        <v>57</v>
      </c>
      <c r="C170" s="168">
        <v>627</v>
      </c>
      <c r="D170" s="641">
        <v>3.5999999999999997E-2</v>
      </c>
      <c r="E170" s="642"/>
      <c r="F170" s="198">
        <v>-0.01</v>
      </c>
      <c r="G170" s="579" t="s">
        <v>584</v>
      </c>
      <c r="H170" s="580"/>
      <c r="I170" s="580"/>
      <c r="J170" s="580"/>
      <c r="K170" s="580"/>
      <c r="L170" s="580"/>
      <c r="M170" s="580"/>
      <c r="N170" s="580"/>
      <c r="O170" s="580"/>
      <c r="P170" s="580"/>
      <c r="Q170" s="580"/>
      <c r="R170" s="580"/>
      <c r="S170" s="580"/>
      <c r="T170" s="580"/>
      <c r="U170" s="580"/>
      <c r="V170" s="580"/>
      <c r="W170" s="580"/>
      <c r="X170" s="580"/>
      <c r="Y170" s="580"/>
      <c r="Z170" s="580"/>
      <c r="AA170" s="580"/>
      <c r="AB170" s="580"/>
      <c r="AC170" s="580"/>
      <c r="AD170" s="580"/>
      <c r="AE170" s="580"/>
    </row>
    <row r="171" spans="1:32" ht="15.75" customHeight="1">
      <c r="A171" s="99">
        <v>4.0599999999999996</v>
      </c>
      <c r="B171" s="100">
        <v>25</v>
      </c>
      <c r="C171" s="199">
        <v>1345</v>
      </c>
      <c r="D171" s="641">
        <v>3.4000000000000002E-2</v>
      </c>
      <c r="E171" s="642"/>
      <c r="F171" s="102">
        <v>-7.0000000000000007E-2</v>
      </c>
      <c r="G171" s="585"/>
      <c r="H171" s="581"/>
      <c r="I171" s="581"/>
      <c r="J171" s="581"/>
      <c r="K171" s="581"/>
      <c r="L171" s="581"/>
      <c r="M171" s="581"/>
      <c r="N171" s="581"/>
      <c r="O171" s="581"/>
      <c r="P171" s="581"/>
      <c r="Q171" s="581"/>
      <c r="R171" s="581"/>
      <c r="S171" s="581"/>
      <c r="T171" s="581"/>
      <c r="U171" s="581"/>
      <c r="V171" s="581"/>
      <c r="W171" s="581"/>
      <c r="X171" s="581"/>
      <c r="Y171" s="581"/>
      <c r="Z171" s="581"/>
      <c r="AA171" s="581"/>
      <c r="AB171" s="581"/>
      <c r="AC171" s="581"/>
      <c r="AD171" s="581"/>
      <c r="AE171" s="581"/>
    </row>
    <row r="172" spans="1:32" ht="17.25" customHeight="1">
      <c r="A172" s="148">
        <v>5.26</v>
      </c>
      <c r="B172" s="100">
        <v>4</v>
      </c>
      <c r="C172" s="101">
        <v>9836</v>
      </c>
      <c r="D172" s="641">
        <v>3.9E-2</v>
      </c>
      <c r="E172" s="642"/>
      <c r="F172" s="102">
        <v>0.09</v>
      </c>
      <c r="G172" s="586"/>
      <c r="H172" s="583"/>
      <c r="I172" s="583"/>
      <c r="J172" s="583"/>
      <c r="K172" s="583"/>
      <c r="L172" s="583"/>
      <c r="M172" s="583"/>
      <c r="N172" s="583"/>
      <c r="O172" s="583"/>
      <c r="P172" s="583"/>
      <c r="Q172" s="583"/>
      <c r="R172" s="583"/>
      <c r="S172" s="583"/>
      <c r="T172" s="583"/>
      <c r="U172" s="583"/>
      <c r="V172" s="583"/>
      <c r="W172" s="583"/>
      <c r="X172" s="583"/>
      <c r="Y172" s="583"/>
      <c r="Z172" s="583"/>
      <c r="AA172" s="583"/>
      <c r="AB172" s="583"/>
      <c r="AC172" s="583"/>
      <c r="AD172" s="583"/>
      <c r="AE172" s="583"/>
    </row>
    <row r="173" spans="1:32" ht="15.75" customHeight="1">
      <c r="A173" s="254"/>
      <c r="B173" s="254"/>
      <c r="C173" s="254"/>
      <c r="D173" s="254"/>
      <c r="E173" s="236">
        <f>AVERAGE(D170:E172)</f>
        <v>3.6333333333333336E-2</v>
      </c>
      <c r="F173" s="254"/>
      <c r="G173" s="254"/>
      <c r="H173" s="254"/>
      <c r="I173" s="254"/>
      <c r="J173" s="254"/>
      <c r="K173" s="254"/>
      <c r="L173" s="254"/>
      <c r="M173" s="254"/>
      <c r="N173" s="254"/>
      <c r="O173" s="254"/>
      <c r="P173" s="254"/>
      <c r="Q173" s="254"/>
      <c r="R173" s="254"/>
      <c r="S173" s="254"/>
      <c r="T173" s="254"/>
      <c r="U173" s="254"/>
      <c r="V173" s="254"/>
      <c r="W173" s="254"/>
      <c r="X173" s="254"/>
      <c r="Y173" s="254"/>
      <c r="Z173" s="254"/>
      <c r="AA173" s="254"/>
      <c r="AB173" s="254"/>
      <c r="AC173" s="254"/>
      <c r="AD173" s="254"/>
      <c r="AE173" s="254"/>
      <c r="AF173" s="254"/>
    </row>
    <row r="174" spans="1:32" ht="24.75" customHeight="1">
      <c r="A174" s="108">
        <v>4.25</v>
      </c>
      <c r="B174" s="109">
        <v>370</v>
      </c>
      <c r="C174" s="112">
        <v>1813</v>
      </c>
      <c r="D174" s="617">
        <v>0.67100000000000004</v>
      </c>
      <c r="E174" s="618"/>
      <c r="F174" s="102">
        <v>-0.01</v>
      </c>
      <c r="G174" s="579" t="s">
        <v>587</v>
      </c>
      <c r="H174" s="580"/>
      <c r="I174" s="580"/>
      <c r="J174" s="580"/>
      <c r="K174" s="580"/>
      <c r="L174" s="580"/>
      <c r="M174" s="580"/>
      <c r="N174" s="580"/>
      <c r="O174" s="580"/>
      <c r="P174" s="580"/>
      <c r="Q174" s="580"/>
      <c r="R174" s="580"/>
      <c r="S174" s="580"/>
      <c r="T174" s="580"/>
      <c r="U174" s="580"/>
      <c r="V174" s="580"/>
      <c r="W174" s="580"/>
      <c r="X174" s="580"/>
      <c r="Y174" s="580"/>
      <c r="Z174" s="580"/>
      <c r="AA174" s="580"/>
      <c r="AB174" s="580"/>
      <c r="AC174" s="580"/>
      <c r="AD174" s="580"/>
      <c r="AE174" s="580"/>
    </row>
    <row r="175" spans="1:32" ht="15.75" customHeight="1">
      <c r="A175" s="108">
        <v>4.5199999999999996</v>
      </c>
      <c r="B175" s="109">
        <v>240</v>
      </c>
      <c r="C175" s="112">
        <v>2836</v>
      </c>
      <c r="D175" s="617">
        <v>0.68100000000000005</v>
      </c>
      <c r="E175" s="618"/>
      <c r="F175" s="102">
        <v>0.01</v>
      </c>
      <c r="G175" s="585"/>
      <c r="H175" s="581"/>
      <c r="I175" s="581"/>
      <c r="J175" s="581"/>
      <c r="K175" s="581"/>
      <c r="L175" s="581"/>
      <c r="M175" s="581"/>
      <c r="N175" s="581"/>
      <c r="O175" s="581"/>
      <c r="P175" s="581"/>
      <c r="Q175" s="581"/>
      <c r="R175" s="581"/>
      <c r="S175" s="581"/>
      <c r="T175" s="581"/>
      <c r="U175" s="581"/>
      <c r="V175" s="581"/>
      <c r="W175" s="581"/>
      <c r="X175" s="581"/>
      <c r="Y175" s="581"/>
      <c r="Z175" s="581"/>
      <c r="AA175" s="581"/>
      <c r="AB175" s="581"/>
      <c r="AC175" s="581"/>
      <c r="AD175" s="581"/>
      <c r="AE175" s="581"/>
    </row>
    <row r="176" spans="1:32" ht="15.75" customHeight="1">
      <c r="A176" s="108">
        <v>5.01</v>
      </c>
      <c r="B176" s="109">
        <v>105</v>
      </c>
      <c r="C176" s="112">
        <v>6391</v>
      </c>
      <c r="D176" s="617">
        <v>0.67100000000000004</v>
      </c>
      <c r="E176" s="618"/>
      <c r="F176" s="102">
        <v>0</v>
      </c>
      <c r="G176" s="586"/>
      <c r="H176" s="583"/>
      <c r="I176" s="583"/>
      <c r="J176" s="583"/>
      <c r="K176" s="583"/>
      <c r="L176" s="583"/>
      <c r="M176" s="583"/>
      <c r="N176" s="583"/>
      <c r="O176" s="583"/>
      <c r="P176" s="583"/>
      <c r="Q176" s="583"/>
      <c r="R176" s="583"/>
      <c r="S176" s="583"/>
      <c r="T176" s="583"/>
      <c r="U176" s="583"/>
      <c r="V176" s="583"/>
      <c r="W176" s="583"/>
      <c r="X176" s="583"/>
      <c r="Y176" s="583"/>
      <c r="Z176" s="583"/>
      <c r="AA176" s="583"/>
      <c r="AB176" s="583"/>
      <c r="AC176" s="583"/>
      <c r="AD176" s="583"/>
      <c r="AE176" s="583"/>
    </row>
    <row r="177" spans="1:32" ht="17.25" customHeight="1">
      <c r="A177" s="254"/>
      <c r="B177" s="254"/>
      <c r="C177" s="254"/>
      <c r="D177" s="254"/>
      <c r="E177" s="236">
        <f>AVERAGE(D174:E176)</f>
        <v>0.67433333333333334</v>
      </c>
      <c r="F177" s="254"/>
      <c r="G177" s="254"/>
      <c r="H177" s="254"/>
      <c r="I177" s="254"/>
      <c r="J177" s="254"/>
      <c r="K177" s="254"/>
      <c r="L177" s="254"/>
      <c r="M177" s="254"/>
      <c r="N177" s="254"/>
      <c r="O177" s="254"/>
      <c r="P177" s="254"/>
      <c r="Q177" s="254"/>
      <c r="R177" s="254"/>
      <c r="S177" s="254"/>
      <c r="T177" s="254"/>
      <c r="U177" s="254"/>
      <c r="V177" s="254"/>
      <c r="W177" s="254"/>
      <c r="X177" s="254"/>
      <c r="Y177" s="254"/>
      <c r="Z177" s="254"/>
      <c r="AA177" s="254"/>
      <c r="AB177" s="254"/>
      <c r="AC177" s="254"/>
      <c r="AD177" s="254"/>
      <c r="AE177" s="254"/>
      <c r="AF177" s="254"/>
    </row>
    <row r="178" spans="1:32" ht="21" customHeight="1">
      <c r="A178" s="108">
        <v>3.44</v>
      </c>
      <c r="B178" s="109">
        <v>20</v>
      </c>
      <c r="C178" s="109">
        <v>473</v>
      </c>
      <c r="D178" s="617">
        <v>8.9999999999999993E-3</v>
      </c>
      <c r="E178" s="618"/>
      <c r="F178" s="143">
        <v>0.03</v>
      </c>
      <c r="G178" s="579" t="s">
        <v>590</v>
      </c>
      <c r="H178" s="580"/>
      <c r="I178" s="580"/>
      <c r="J178" s="580"/>
      <c r="K178" s="580"/>
      <c r="L178" s="580"/>
      <c r="M178" s="580"/>
      <c r="N178" s="580"/>
      <c r="O178" s="580"/>
      <c r="P178" s="580"/>
      <c r="Q178" s="580"/>
      <c r="R178" s="580"/>
      <c r="S178" s="580"/>
      <c r="T178" s="580"/>
      <c r="U178" s="580"/>
      <c r="V178" s="580"/>
      <c r="W178" s="580"/>
      <c r="X178" s="580"/>
      <c r="Y178" s="580"/>
      <c r="Z178" s="580"/>
      <c r="AA178" s="580"/>
      <c r="AB178" s="580"/>
      <c r="AC178" s="580"/>
      <c r="AD178" s="580"/>
      <c r="AE178" s="580"/>
    </row>
    <row r="179" spans="1:32" ht="15.75" customHeight="1">
      <c r="A179" s="108">
        <v>3.82</v>
      </c>
      <c r="B179" s="135">
        <v>10</v>
      </c>
      <c r="C179" s="109">
        <v>888</v>
      </c>
      <c r="D179" s="617">
        <v>8.9999999999999993E-3</v>
      </c>
      <c r="E179" s="618"/>
      <c r="F179" s="143">
        <v>-0.03</v>
      </c>
      <c r="G179" s="585"/>
      <c r="H179" s="581"/>
      <c r="I179" s="581"/>
      <c r="J179" s="581"/>
      <c r="K179" s="581"/>
      <c r="L179" s="581"/>
      <c r="M179" s="581"/>
      <c r="N179" s="581"/>
      <c r="O179" s="581"/>
      <c r="P179" s="581"/>
      <c r="Q179" s="581"/>
      <c r="R179" s="581"/>
      <c r="S179" s="581"/>
      <c r="T179" s="581"/>
      <c r="U179" s="581"/>
      <c r="V179" s="581"/>
      <c r="W179" s="581"/>
      <c r="X179" s="581"/>
      <c r="Y179" s="581"/>
      <c r="Z179" s="581"/>
      <c r="AA179" s="581"/>
      <c r="AB179" s="581"/>
      <c r="AC179" s="581"/>
      <c r="AD179" s="581"/>
      <c r="AE179" s="581"/>
    </row>
    <row r="180" spans="1:32" ht="15.75" customHeight="1">
      <c r="A180" s="108">
        <v>4.0999999999999996</v>
      </c>
      <c r="B180" s="155">
        <v>6.5</v>
      </c>
      <c r="C180" s="112">
        <v>1413</v>
      </c>
      <c r="D180" s="617">
        <v>8.9999999999999993E-3</v>
      </c>
      <c r="E180" s="618"/>
      <c r="F180" s="102">
        <v>0</v>
      </c>
      <c r="G180" s="586"/>
      <c r="H180" s="583"/>
      <c r="I180" s="583"/>
      <c r="J180" s="583"/>
      <c r="K180" s="583"/>
      <c r="L180" s="583"/>
      <c r="M180" s="583"/>
      <c r="N180" s="583"/>
      <c r="O180" s="583"/>
      <c r="P180" s="583"/>
      <c r="Q180" s="583"/>
      <c r="R180" s="583"/>
      <c r="S180" s="583"/>
      <c r="T180" s="583"/>
      <c r="U180" s="583"/>
      <c r="V180" s="583"/>
      <c r="W180" s="583"/>
      <c r="X180" s="583"/>
      <c r="Y180" s="583"/>
      <c r="Z180" s="583"/>
      <c r="AA180" s="583"/>
      <c r="AB180" s="583"/>
      <c r="AC180" s="583"/>
      <c r="AD180" s="583"/>
      <c r="AE180" s="583"/>
    </row>
    <row r="181" spans="1:32" ht="17.25" customHeight="1">
      <c r="A181" s="254"/>
      <c r="B181" s="254"/>
      <c r="C181" s="254"/>
      <c r="D181" s="254"/>
      <c r="E181" s="236">
        <f>AVERAGE(D178:E180)</f>
        <v>8.9999999999999993E-3</v>
      </c>
      <c r="F181" s="254"/>
      <c r="G181" s="254"/>
      <c r="H181" s="254"/>
      <c r="I181" s="254"/>
      <c r="J181" s="254"/>
      <c r="K181" s="254"/>
      <c r="L181" s="254"/>
      <c r="M181" s="254"/>
      <c r="N181" s="254"/>
      <c r="O181" s="254"/>
      <c r="P181" s="254"/>
      <c r="Q181" s="254"/>
      <c r="R181" s="254"/>
      <c r="S181" s="254"/>
      <c r="T181" s="254"/>
      <c r="U181" s="254"/>
      <c r="V181" s="254"/>
      <c r="W181" s="254"/>
      <c r="X181" s="254"/>
      <c r="Y181" s="254"/>
      <c r="Z181" s="254"/>
      <c r="AA181" s="254"/>
      <c r="AB181" s="254"/>
      <c r="AC181" s="254"/>
      <c r="AD181" s="254"/>
      <c r="AE181" s="254"/>
      <c r="AF181" s="254"/>
    </row>
    <row r="182" spans="1:32" ht="24" customHeight="1">
      <c r="A182" s="108">
        <v>4.17</v>
      </c>
      <c r="B182" s="200">
        <v>140</v>
      </c>
      <c r="C182" s="112">
        <v>1544</v>
      </c>
      <c r="D182" s="617">
        <v>0.216</v>
      </c>
      <c r="E182" s="618"/>
      <c r="F182" s="102">
        <v>0.01</v>
      </c>
      <c r="G182" s="579" t="s">
        <v>593</v>
      </c>
      <c r="H182" s="580"/>
      <c r="I182" s="580"/>
      <c r="J182" s="580"/>
      <c r="K182" s="580"/>
      <c r="L182" s="580"/>
      <c r="M182" s="580"/>
      <c r="N182" s="580"/>
      <c r="O182" s="580"/>
      <c r="P182" s="580"/>
      <c r="Q182" s="580"/>
      <c r="R182" s="580"/>
      <c r="S182" s="580"/>
      <c r="T182" s="580"/>
      <c r="U182" s="580"/>
      <c r="V182" s="580"/>
      <c r="W182" s="580"/>
      <c r="X182" s="580"/>
      <c r="Y182" s="580"/>
      <c r="Z182" s="580"/>
      <c r="AA182" s="580"/>
      <c r="AB182" s="580"/>
      <c r="AC182" s="580"/>
      <c r="AD182" s="580"/>
      <c r="AE182" s="580"/>
    </row>
    <row r="183" spans="1:32" ht="15" customHeight="1">
      <c r="A183" s="108">
        <v>4.29</v>
      </c>
      <c r="B183" s="109">
        <v>115</v>
      </c>
      <c r="C183" s="201">
        <v>1883</v>
      </c>
      <c r="D183" s="617">
        <v>0.217</v>
      </c>
      <c r="E183" s="618"/>
      <c r="F183" s="136">
        <v>0.02</v>
      </c>
      <c r="G183" s="585"/>
      <c r="H183" s="581"/>
      <c r="I183" s="581"/>
      <c r="J183" s="581"/>
      <c r="K183" s="581"/>
      <c r="L183" s="581"/>
      <c r="M183" s="581"/>
      <c r="N183" s="581"/>
      <c r="O183" s="581"/>
      <c r="P183" s="581"/>
      <c r="Q183" s="581"/>
      <c r="R183" s="581"/>
      <c r="S183" s="581"/>
      <c r="T183" s="581"/>
      <c r="U183" s="581"/>
      <c r="V183" s="581"/>
      <c r="W183" s="581"/>
      <c r="X183" s="581"/>
      <c r="Y183" s="581"/>
      <c r="Z183" s="581"/>
      <c r="AA183" s="581"/>
      <c r="AB183" s="581"/>
      <c r="AC183" s="581"/>
      <c r="AD183" s="581"/>
      <c r="AE183" s="581"/>
    </row>
    <row r="184" spans="1:32" ht="15" customHeight="1">
      <c r="A184" s="108">
        <v>5.32</v>
      </c>
      <c r="B184" s="109">
        <v>20</v>
      </c>
      <c r="C184" s="112">
        <v>10336</v>
      </c>
      <c r="D184" s="617">
        <v>0.20699999999999999</v>
      </c>
      <c r="E184" s="618"/>
      <c r="F184" s="143">
        <v>-0.03</v>
      </c>
      <c r="G184" s="586"/>
      <c r="H184" s="583"/>
      <c r="I184" s="583"/>
      <c r="J184" s="583"/>
      <c r="K184" s="583"/>
      <c r="L184" s="583"/>
      <c r="M184" s="583"/>
      <c r="N184" s="583"/>
      <c r="O184" s="583"/>
      <c r="P184" s="583"/>
      <c r="Q184" s="583"/>
      <c r="R184" s="583"/>
      <c r="S184" s="583"/>
      <c r="T184" s="583"/>
      <c r="U184" s="583"/>
      <c r="V184" s="583"/>
      <c r="W184" s="583"/>
      <c r="X184" s="583"/>
      <c r="Y184" s="583"/>
      <c r="Z184" s="583"/>
      <c r="AA184" s="583"/>
      <c r="AB184" s="583"/>
      <c r="AC184" s="583"/>
      <c r="AD184" s="583"/>
      <c r="AE184" s="583"/>
    </row>
    <row r="185" spans="1:32" ht="16.5" customHeight="1">
      <c r="A185" s="254"/>
      <c r="B185" s="254"/>
      <c r="C185" s="254"/>
      <c r="D185" s="254"/>
      <c r="E185" s="236">
        <f>AVERAGE(D182:E184)</f>
        <v>0.21333333333333335</v>
      </c>
      <c r="F185" s="254"/>
      <c r="G185" s="254"/>
      <c r="H185" s="254"/>
      <c r="I185" s="254"/>
      <c r="J185" s="254"/>
      <c r="K185" s="254"/>
      <c r="L185" s="254"/>
      <c r="M185" s="254"/>
      <c r="N185" s="254"/>
      <c r="O185" s="254"/>
      <c r="P185" s="254"/>
      <c r="Q185" s="254"/>
      <c r="R185" s="254"/>
      <c r="S185" s="254"/>
      <c r="T185" s="254"/>
      <c r="U185" s="254"/>
      <c r="V185" s="254"/>
      <c r="W185" s="254"/>
      <c r="X185" s="254"/>
      <c r="Y185" s="254"/>
      <c r="Z185" s="254"/>
      <c r="AA185" s="254"/>
      <c r="AB185" s="254"/>
      <c r="AC185" s="254"/>
      <c r="AD185" s="254"/>
      <c r="AE185" s="254"/>
      <c r="AF185" s="254"/>
    </row>
    <row r="186" spans="1:32" ht="21" customHeight="1">
      <c r="A186" s="108">
        <v>3.32</v>
      </c>
      <c r="B186" s="109">
        <v>345</v>
      </c>
      <c r="C186" s="109">
        <v>392</v>
      </c>
      <c r="D186" s="617">
        <v>0.13500000000000001</v>
      </c>
      <c r="E186" s="618"/>
      <c r="F186" s="143">
        <v>0.11</v>
      </c>
      <c r="G186" s="579" t="s">
        <v>596</v>
      </c>
      <c r="H186" s="580"/>
      <c r="I186" s="580"/>
      <c r="J186" s="580"/>
      <c r="K186" s="580"/>
      <c r="L186" s="580"/>
      <c r="M186" s="580"/>
      <c r="N186" s="580"/>
      <c r="O186" s="580"/>
      <c r="P186" s="580"/>
      <c r="Q186" s="580"/>
      <c r="R186" s="580"/>
      <c r="S186" s="580"/>
      <c r="T186" s="580"/>
      <c r="U186" s="580"/>
      <c r="V186" s="580"/>
      <c r="W186" s="580"/>
      <c r="X186" s="580"/>
      <c r="Y186" s="580"/>
      <c r="Z186" s="580"/>
      <c r="AA186" s="580"/>
      <c r="AB186" s="580"/>
      <c r="AC186" s="580"/>
      <c r="AD186" s="580"/>
      <c r="AE186" s="580"/>
    </row>
    <row r="187" spans="1:32" ht="15" customHeight="1">
      <c r="A187" s="108">
        <v>3.84</v>
      </c>
      <c r="B187" s="109">
        <v>115</v>
      </c>
      <c r="C187" s="109">
        <v>925</v>
      </c>
      <c r="D187" s="617">
        <v>0.106</v>
      </c>
      <c r="E187" s="618"/>
      <c r="F187" s="143">
        <v>-0.13</v>
      </c>
      <c r="G187" s="585"/>
      <c r="H187" s="581"/>
      <c r="I187" s="581"/>
      <c r="J187" s="581"/>
      <c r="K187" s="581"/>
      <c r="L187" s="581"/>
      <c r="M187" s="581"/>
      <c r="N187" s="581"/>
      <c r="O187" s="581"/>
      <c r="P187" s="581"/>
      <c r="Q187" s="581"/>
      <c r="R187" s="581"/>
      <c r="S187" s="581"/>
      <c r="T187" s="581"/>
      <c r="U187" s="581"/>
      <c r="V187" s="581"/>
      <c r="W187" s="581"/>
      <c r="X187" s="581"/>
      <c r="Y187" s="581"/>
      <c r="Z187" s="581"/>
      <c r="AA187" s="581"/>
      <c r="AB187" s="581"/>
      <c r="AC187" s="581"/>
      <c r="AD187" s="581"/>
      <c r="AE187" s="581"/>
    </row>
    <row r="188" spans="1:32" ht="17.25" customHeight="1">
      <c r="A188" s="108">
        <v>4.1900000000000004</v>
      </c>
      <c r="B188" s="111">
        <v>75</v>
      </c>
      <c r="C188" s="112">
        <v>1650</v>
      </c>
      <c r="D188" s="617">
        <v>0.124</v>
      </c>
      <c r="E188" s="618"/>
      <c r="F188" s="143">
        <v>0.02</v>
      </c>
      <c r="G188" s="586"/>
      <c r="H188" s="583"/>
      <c r="I188" s="583"/>
      <c r="J188" s="583"/>
      <c r="K188" s="583"/>
      <c r="L188" s="583"/>
      <c r="M188" s="583"/>
      <c r="N188" s="583"/>
      <c r="O188" s="583"/>
      <c r="P188" s="583"/>
      <c r="Q188" s="583"/>
      <c r="R188" s="583"/>
      <c r="S188" s="583"/>
      <c r="T188" s="583"/>
      <c r="U188" s="583"/>
      <c r="V188" s="583"/>
      <c r="W188" s="583"/>
      <c r="X188" s="583"/>
      <c r="Y188" s="583"/>
      <c r="Z188" s="583"/>
      <c r="AA188" s="583"/>
      <c r="AB188" s="583"/>
      <c r="AC188" s="583"/>
      <c r="AD188" s="583"/>
      <c r="AE188" s="583"/>
    </row>
    <row r="189" spans="1:32" ht="17.25" customHeight="1">
      <c r="A189" s="254"/>
      <c r="B189" s="254"/>
      <c r="C189" s="254"/>
      <c r="D189" s="254"/>
      <c r="E189" s="236">
        <f>AVERAGE(D186:E188)</f>
        <v>0.12166666666666666</v>
      </c>
      <c r="F189" s="254"/>
      <c r="G189" s="254"/>
      <c r="H189" s="254"/>
      <c r="I189" s="254"/>
      <c r="J189" s="254"/>
      <c r="K189" s="254"/>
      <c r="L189" s="254"/>
      <c r="M189" s="254"/>
      <c r="N189" s="254"/>
      <c r="O189" s="254"/>
      <c r="P189" s="254"/>
      <c r="Q189" s="254"/>
      <c r="R189" s="254"/>
      <c r="S189" s="254"/>
      <c r="T189" s="254"/>
      <c r="U189" s="254"/>
      <c r="V189" s="254"/>
      <c r="W189" s="254"/>
      <c r="X189" s="254"/>
      <c r="Y189" s="254"/>
      <c r="Z189" s="254"/>
      <c r="AA189" s="254"/>
      <c r="AB189" s="254"/>
      <c r="AC189" s="254"/>
      <c r="AD189" s="254"/>
      <c r="AE189" s="254"/>
      <c r="AF189" s="254"/>
    </row>
    <row r="190" spans="1:32" ht="21.75" customHeight="1">
      <c r="A190" s="99">
        <v>2.99</v>
      </c>
      <c r="B190" s="100">
        <v>55</v>
      </c>
      <c r="C190" s="100">
        <v>230</v>
      </c>
      <c r="D190" s="641">
        <v>1.2999999999999999E-2</v>
      </c>
      <c r="E190" s="642"/>
      <c r="F190" s="202">
        <v>-0.01</v>
      </c>
      <c r="G190" s="605" t="s">
        <v>607</v>
      </c>
      <c r="H190" s="606"/>
      <c r="I190" s="607"/>
      <c r="J190" s="649">
        <v>401</v>
      </c>
      <c r="K190" s="650"/>
      <c r="L190" s="643" t="s">
        <v>608</v>
      </c>
      <c r="M190" s="643"/>
      <c r="N190" s="643"/>
      <c r="O190" s="643"/>
      <c r="P190" s="571" t="s">
        <v>609</v>
      </c>
      <c r="Q190" s="571"/>
      <c r="R190" s="571"/>
      <c r="S190" s="571"/>
      <c r="T190" s="571"/>
      <c r="U190" s="571"/>
      <c r="V190" s="643" t="s">
        <v>610</v>
      </c>
      <c r="W190" s="643"/>
      <c r="X190" s="643"/>
      <c r="Y190" s="643"/>
      <c r="Z190" s="643"/>
      <c r="AA190" s="643"/>
      <c r="AB190" s="643"/>
      <c r="AC190" s="644">
        <v>0</v>
      </c>
      <c r="AD190" s="645"/>
    </row>
    <row r="191" spans="1:32" ht="18" customHeight="1">
      <c r="A191" s="148">
        <v>3.61</v>
      </c>
      <c r="B191" s="203">
        <v>20</v>
      </c>
      <c r="C191" s="168">
        <v>638</v>
      </c>
      <c r="D191" s="641">
        <v>1.2999999999999999E-2</v>
      </c>
      <c r="E191" s="642"/>
      <c r="F191" s="102">
        <v>0</v>
      </c>
      <c r="G191" s="585"/>
      <c r="H191" s="581"/>
      <c r="I191" s="581"/>
      <c r="J191" s="581"/>
      <c r="K191" s="581"/>
      <c r="L191" s="581"/>
      <c r="M191" s="581"/>
      <c r="N191" s="581"/>
      <c r="O191" s="581"/>
      <c r="P191" s="581"/>
      <c r="Q191" s="581"/>
      <c r="R191" s="581"/>
      <c r="S191" s="581"/>
      <c r="T191" s="581"/>
      <c r="U191" s="581"/>
      <c r="V191" s="581"/>
      <c r="W191" s="581"/>
      <c r="X191" s="581"/>
      <c r="Y191" s="581"/>
      <c r="Z191" s="581"/>
      <c r="AA191" s="581"/>
      <c r="AB191" s="581"/>
      <c r="AC191" s="581"/>
      <c r="AD191" s="581"/>
    </row>
    <row r="192" spans="1:32" ht="17.25" customHeight="1">
      <c r="A192" s="99">
        <v>4.07</v>
      </c>
      <c r="B192" s="204">
        <v>9.5</v>
      </c>
      <c r="C192" s="205">
        <v>1361</v>
      </c>
      <c r="D192" s="641">
        <v>1.2999999999999999E-2</v>
      </c>
      <c r="E192" s="642"/>
      <c r="F192" s="102">
        <v>0.01</v>
      </c>
      <c r="G192" s="586"/>
      <c r="H192" s="583"/>
      <c r="I192" s="583"/>
      <c r="J192" s="583"/>
      <c r="K192" s="583"/>
      <c r="L192" s="583"/>
      <c r="M192" s="583"/>
      <c r="N192" s="583"/>
      <c r="O192" s="583"/>
      <c r="P192" s="583"/>
      <c r="Q192" s="583"/>
      <c r="R192" s="583"/>
      <c r="S192" s="583"/>
      <c r="T192" s="583"/>
      <c r="U192" s="583"/>
      <c r="V192" s="583"/>
      <c r="W192" s="583"/>
      <c r="X192" s="583"/>
      <c r="Y192" s="583"/>
      <c r="Z192" s="583"/>
      <c r="AA192" s="583"/>
      <c r="AB192" s="583"/>
      <c r="AC192" s="583"/>
      <c r="AD192" s="583"/>
    </row>
    <row r="193" spans="1:32" ht="16.5" customHeight="1">
      <c r="A193" s="254"/>
      <c r="B193" s="254"/>
      <c r="C193" s="254"/>
      <c r="D193" s="254"/>
      <c r="E193" s="236">
        <f>AVERAGE(D190:E192)</f>
        <v>1.2999999999999999E-2</v>
      </c>
      <c r="F193" s="254"/>
      <c r="G193" s="254"/>
      <c r="H193" s="254"/>
      <c r="I193" s="254"/>
      <c r="J193" s="254"/>
      <c r="K193" s="254"/>
      <c r="L193" s="254"/>
      <c r="M193" s="254"/>
      <c r="N193" s="254"/>
      <c r="O193" s="254"/>
      <c r="P193" s="254"/>
      <c r="Q193" s="254"/>
      <c r="R193" s="254"/>
      <c r="S193" s="254"/>
      <c r="T193" s="254"/>
      <c r="U193" s="254"/>
      <c r="V193" s="254"/>
      <c r="W193" s="254"/>
      <c r="X193" s="254"/>
      <c r="Y193" s="254"/>
      <c r="Z193" s="254"/>
      <c r="AA193" s="254"/>
      <c r="AB193" s="254"/>
      <c r="AC193" s="254"/>
      <c r="AD193" s="254"/>
      <c r="AE193" s="254"/>
      <c r="AF193" s="254"/>
    </row>
    <row r="194" spans="1:32" ht="21.75" customHeight="1">
      <c r="A194" s="108">
        <v>2.85</v>
      </c>
      <c r="B194" s="109">
        <v>335</v>
      </c>
      <c r="C194" s="109">
        <v>267</v>
      </c>
      <c r="D194" s="655">
        <v>8.8999999999999996E-2</v>
      </c>
      <c r="E194" s="656"/>
      <c r="F194" s="102">
        <v>0.03</v>
      </c>
      <c r="G194" s="570" t="s">
        <v>613</v>
      </c>
      <c r="H194" s="571"/>
      <c r="I194" s="571"/>
      <c r="J194" s="571"/>
      <c r="K194" s="571"/>
      <c r="L194" s="571"/>
      <c r="M194" s="571"/>
      <c r="N194" s="571"/>
      <c r="O194" s="571"/>
      <c r="P194" s="571"/>
      <c r="Q194" s="571"/>
      <c r="R194" s="571"/>
      <c r="S194" s="571"/>
      <c r="T194" s="571"/>
      <c r="U194" s="571"/>
      <c r="V194" s="571"/>
      <c r="W194" s="571"/>
      <c r="X194" s="571"/>
      <c r="Y194" s="571"/>
      <c r="Z194" s="571"/>
      <c r="AA194" s="571"/>
      <c r="AB194" s="571"/>
      <c r="AC194" s="571"/>
      <c r="AD194" s="571"/>
      <c r="AE194" s="571"/>
    </row>
    <row r="195" spans="1:32" ht="15" customHeight="1">
      <c r="A195" s="108">
        <v>3.56</v>
      </c>
      <c r="B195" s="109">
        <v>105</v>
      </c>
      <c r="C195" s="109">
        <v>805</v>
      </c>
      <c r="D195" s="617">
        <v>8.5000000000000006E-2</v>
      </c>
      <c r="E195" s="618"/>
      <c r="F195" s="143">
        <v>-0.02</v>
      </c>
      <c r="G195" s="585"/>
      <c r="H195" s="581"/>
      <c r="I195" s="581"/>
      <c r="J195" s="581"/>
      <c r="K195" s="581"/>
      <c r="L195" s="581"/>
      <c r="M195" s="581"/>
      <c r="N195" s="581"/>
      <c r="O195" s="581"/>
      <c r="P195" s="581"/>
      <c r="Q195" s="581"/>
      <c r="R195" s="581"/>
      <c r="S195" s="581"/>
      <c r="T195" s="581"/>
      <c r="U195" s="581"/>
      <c r="V195" s="581"/>
      <c r="W195" s="581"/>
      <c r="X195" s="581"/>
      <c r="Y195" s="581"/>
      <c r="Z195" s="581"/>
      <c r="AA195" s="581"/>
      <c r="AB195" s="581"/>
      <c r="AC195" s="581"/>
      <c r="AD195" s="581"/>
      <c r="AE195" s="581"/>
    </row>
    <row r="196" spans="1:32" ht="15.75" customHeight="1">
      <c r="A196" s="108">
        <v>5.15</v>
      </c>
      <c r="B196" s="100">
        <v>9</v>
      </c>
      <c r="C196" s="112">
        <v>9544</v>
      </c>
      <c r="D196" s="617">
        <v>8.5999999999999993E-2</v>
      </c>
      <c r="E196" s="618"/>
      <c r="F196" s="143">
        <v>-0.01</v>
      </c>
      <c r="G196" s="586"/>
      <c r="H196" s="583"/>
      <c r="I196" s="583"/>
      <c r="J196" s="583"/>
      <c r="K196" s="583"/>
      <c r="L196" s="583"/>
      <c r="M196" s="583"/>
      <c r="N196" s="583"/>
      <c r="O196" s="583"/>
      <c r="P196" s="583"/>
      <c r="Q196" s="583"/>
      <c r="R196" s="583"/>
      <c r="S196" s="583"/>
      <c r="T196" s="583"/>
      <c r="U196" s="583"/>
      <c r="V196" s="583"/>
      <c r="W196" s="583"/>
      <c r="X196" s="583"/>
      <c r="Y196" s="583"/>
      <c r="Z196" s="583"/>
      <c r="AA196" s="583"/>
      <c r="AB196" s="583"/>
      <c r="AC196" s="583"/>
      <c r="AD196" s="583"/>
      <c r="AE196" s="583"/>
    </row>
    <row r="197" spans="1:32" ht="16.5" customHeight="1">
      <c r="A197" s="254"/>
      <c r="B197" s="254"/>
      <c r="C197" s="254"/>
      <c r="D197" s="254"/>
      <c r="E197" s="236">
        <f>AVERAGE(D194:E196)</f>
        <v>8.666666666666667E-2</v>
      </c>
      <c r="F197" s="254"/>
      <c r="G197" s="254"/>
      <c r="H197" s="254"/>
      <c r="I197" s="254"/>
      <c r="J197" s="254"/>
      <c r="K197" s="254"/>
      <c r="L197" s="254"/>
      <c r="M197" s="254"/>
      <c r="N197" s="254"/>
      <c r="O197" s="254"/>
      <c r="P197" s="254"/>
      <c r="Q197" s="254"/>
      <c r="R197" s="254"/>
      <c r="S197" s="254"/>
      <c r="T197" s="254"/>
      <c r="U197" s="254"/>
      <c r="V197" s="254"/>
      <c r="W197" s="254"/>
      <c r="X197" s="254"/>
      <c r="Y197" s="254"/>
      <c r="Z197" s="254"/>
      <c r="AA197" s="254"/>
      <c r="AB197" s="254"/>
      <c r="AC197" s="254"/>
      <c r="AD197" s="254"/>
      <c r="AE197" s="254"/>
      <c r="AF197" s="254"/>
    </row>
    <row r="198" spans="1:32" ht="24" customHeight="1">
      <c r="A198" s="108">
        <v>3.09</v>
      </c>
      <c r="B198" s="109">
        <v>65</v>
      </c>
      <c r="C198" s="109">
        <v>387</v>
      </c>
      <c r="D198" s="617">
        <v>2.5000000000000001E-2</v>
      </c>
      <c r="E198" s="618"/>
      <c r="F198" s="102">
        <v>-0.06</v>
      </c>
      <c r="G198" s="579" t="s">
        <v>616</v>
      </c>
      <c r="H198" s="580"/>
      <c r="I198" s="580"/>
      <c r="J198" s="580"/>
      <c r="K198" s="580"/>
      <c r="L198" s="580"/>
      <c r="M198" s="580"/>
      <c r="N198" s="580"/>
      <c r="O198" s="580"/>
      <c r="P198" s="580"/>
      <c r="Q198" s="580"/>
      <c r="R198" s="580"/>
      <c r="S198" s="580"/>
      <c r="T198" s="580"/>
      <c r="U198" s="580"/>
      <c r="V198" s="580"/>
      <c r="W198" s="580"/>
      <c r="X198" s="580"/>
      <c r="Y198" s="580"/>
      <c r="Z198" s="580"/>
      <c r="AA198" s="580"/>
      <c r="AB198" s="580"/>
      <c r="AC198" s="580"/>
      <c r="AD198" s="580"/>
      <c r="AE198" s="580"/>
    </row>
    <row r="199" spans="1:32" ht="15" customHeight="1">
      <c r="A199" s="108">
        <v>3.88</v>
      </c>
      <c r="B199" s="109">
        <v>20</v>
      </c>
      <c r="C199" s="112">
        <v>1324</v>
      </c>
      <c r="D199" s="617">
        <v>2.5999999999999999E-2</v>
      </c>
      <c r="E199" s="618"/>
      <c r="F199" s="181">
        <v>-0.01</v>
      </c>
      <c r="G199" s="585"/>
      <c r="H199" s="581"/>
      <c r="I199" s="581"/>
      <c r="J199" s="581"/>
      <c r="K199" s="581"/>
      <c r="L199" s="581"/>
      <c r="M199" s="581"/>
      <c r="N199" s="581"/>
      <c r="O199" s="581"/>
      <c r="P199" s="581"/>
      <c r="Q199" s="581"/>
      <c r="R199" s="581"/>
      <c r="S199" s="581"/>
      <c r="T199" s="581"/>
      <c r="U199" s="581"/>
      <c r="V199" s="581"/>
      <c r="W199" s="581"/>
      <c r="X199" s="581"/>
      <c r="Y199" s="581"/>
      <c r="Z199" s="581"/>
      <c r="AA199" s="581"/>
      <c r="AB199" s="581"/>
      <c r="AC199" s="581"/>
      <c r="AD199" s="581"/>
      <c r="AE199" s="581"/>
    </row>
    <row r="200" spans="1:32" ht="16.5" customHeight="1">
      <c r="A200" s="579" t="s">
        <v>617</v>
      </c>
      <c r="B200" s="670"/>
      <c r="C200" s="145">
        <v>4740</v>
      </c>
      <c r="D200" s="617">
        <v>2.8000000000000001E-2</v>
      </c>
      <c r="E200" s="618"/>
      <c r="F200" s="102">
        <v>7.0000000000000007E-2</v>
      </c>
      <c r="G200" s="586"/>
      <c r="H200" s="583"/>
      <c r="I200" s="583"/>
      <c r="J200" s="583"/>
      <c r="K200" s="583"/>
      <c r="L200" s="583"/>
      <c r="M200" s="583"/>
      <c r="N200" s="583"/>
      <c r="O200" s="583"/>
      <c r="P200" s="583"/>
      <c r="Q200" s="583"/>
      <c r="R200" s="583"/>
      <c r="S200" s="583"/>
      <c r="T200" s="583"/>
      <c r="U200" s="583"/>
      <c r="V200" s="583"/>
      <c r="W200" s="583"/>
      <c r="X200" s="583"/>
      <c r="Y200" s="583"/>
      <c r="Z200" s="583"/>
      <c r="AA200" s="583"/>
      <c r="AB200" s="583"/>
      <c r="AC200" s="583"/>
      <c r="AD200" s="583"/>
      <c r="AE200" s="583"/>
    </row>
    <row r="201" spans="1:32" ht="16.5" customHeight="1">
      <c r="A201" s="254"/>
      <c r="B201" s="254"/>
      <c r="C201" s="254"/>
      <c r="D201" s="254"/>
      <c r="E201" s="236">
        <f>AVERAGE(D198:E200)</f>
        <v>2.6333333333333334E-2</v>
      </c>
      <c r="F201" s="254"/>
      <c r="G201" s="254"/>
      <c r="H201" s="254"/>
      <c r="I201" s="254"/>
      <c r="J201" s="254"/>
      <c r="K201" s="254"/>
      <c r="L201" s="254"/>
      <c r="M201" s="254"/>
      <c r="N201" s="254"/>
      <c r="O201" s="254"/>
      <c r="P201" s="254"/>
      <c r="Q201" s="254"/>
      <c r="R201" s="254"/>
      <c r="S201" s="254"/>
      <c r="T201" s="254"/>
      <c r="U201" s="254"/>
      <c r="V201" s="254"/>
      <c r="W201" s="254"/>
      <c r="X201" s="254"/>
      <c r="Y201" s="254"/>
      <c r="Z201" s="254"/>
      <c r="AA201" s="254"/>
      <c r="AB201" s="254"/>
      <c r="AC201" s="254"/>
      <c r="AD201" s="254"/>
      <c r="AE201" s="254"/>
      <c r="AF201" s="254"/>
    </row>
    <row r="202" spans="1:32" ht="23.25" customHeight="1">
      <c r="A202" s="144">
        <v>4.32</v>
      </c>
      <c r="B202" s="109">
        <v>315</v>
      </c>
      <c r="C202" s="112">
        <v>2867</v>
      </c>
      <c r="D202" s="617">
        <v>0.90300000000000002</v>
      </c>
      <c r="E202" s="618"/>
      <c r="F202" s="143">
        <v>0.01</v>
      </c>
      <c r="G202" s="570" t="s">
        <v>620</v>
      </c>
      <c r="H202" s="571"/>
      <c r="I202" s="571"/>
      <c r="J202" s="571"/>
      <c r="K202" s="571"/>
      <c r="L202" s="571"/>
      <c r="M202" s="571"/>
      <c r="N202" s="571"/>
      <c r="O202" s="571"/>
      <c r="P202" s="571"/>
      <c r="Q202" s="571"/>
      <c r="R202" s="571"/>
      <c r="S202" s="571"/>
      <c r="T202" s="571"/>
      <c r="U202" s="571"/>
      <c r="V202" s="571"/>
      <c r="W202" s="571"/>
      <c r="X202" s="571"/>
      <c r="Y202" s="571"/>
      <c r="Z202" s="571"/>
      <c r="AA202" s="571"/>
      <c r="AB202" s="571"/>
      <c r="AC202" s="571"/>
      <c r="AD202" s="571"/>
      <c r="AE202" s="571"/>
    </row>
    <row r="203" spans="1:32" ht="15" customHeight="1">
      <c r="A203" s="108">
        <v>5.0199999999999996</v>
      </c>
      <c r="B203" s="146">
        <v>105</v>
      </c>
      <c r="C203" s="112">
        <v>8440</v>
      </c>
      <c r="D203" s="617">
        <v>0.88600000000000001</v>
      </c>
      <c r="E203" s="618"/>
      <c r="F203" s="143">
        <v>-0.01</v>
      </c>
      <c r="G203" s="585"/>
      <c r="H203" s="581"/>
      <c r="I203" s="581"/>
      <c r="J203" s="581"/>
      <c r="K203" s="581"/>
      <c r="L203" s="581"/>
      <c r="M203" s="581"/>
      <c r="N203" s="581"/>
      <c r="O203" s="581"/>
      <c r="P203" s="581"/>
      <c r="Q203" s="581"/>
      <c r="R203" s="581"/>
      <c r="S203" s="581"/>
      <c r="T203" s="581"/>
      <c r="U203" s="581"/>
      <c r="V203" s="581"/>
      <c r="W203" s="581"/>
      <c r="X203" s="581"/>
      <c r="Y203" s="581"/>
      <c r="Z203" s="581"/>
      <c r="AA203" s="581"/>
      <c r="AB203" s="581"/>
      <c r="AC203" s="581"/>
      <c r="AD203" s="581"/>
      <c r="AE203" s="581"/>
    </row>
    <row r="204" spans="1:32" ht="17.25" customHeight="1">
      <c r="A204" s="108">
        <v>5.33</v>
      </c>
      <c r="B204" s="109">
        <v>65</v>
      </c>
      <c r="C204" s="145">
        <v>13613</v>
      </c>
      <c r="D204" s="617">
        <v>0.88500000000000001</v>
      </c>
      <c r="E204" s="618"/>
      <c r="F204" s="175">
        <v>-0.01</v>
      </c>
      <c r="G204" s="586"/>
      <c r="H204" s="583"/>
      <c r="I204" s="583"/>
      <c r="J204" s="583"/>
      <c r="K204" s="583"/>
      <c r="L204" s="583"/>
      <c r="M204" s="583"/>
      <c r="N204" s="583"/>
      <c r="O204" s="583"/>
      <c r="P204" s="583"/>
      <c r="Q204" s="583"/>
      <c r="R204" s="583"/>
      <c r="S204" s="583"/>
      <c r="T204" s="583"/>
      <c r="U204" s="583"/>
      <c r="V204" s="583"/>
      <c r="W204" s="583"/>
      <c r="X204" s="583"/>
      <c r="Y204" s="583"/>
      <c r="Z204" s="583"/>
      <c r="AA204" s="583"/>
      <c r="AB204" s="583"/>
      <c r="AC204" s="583"/>
      <c r="AD204" s="583"/>
      <c r="AE204" s="583"/>
    </row>
    <row r="205" spans="1:32" ht="16.5" customHeight="1">
      <c r="A205" s="254"/>
      <c r="B205" s="254"/>
      <c r="C205" s="254"/>
      <c r="D205" s="254"/>
      <c r="E205" s="236">
        <f>AVERAGE(D202:E204)</f>
        <v>0.89133333333333342</v>
      </c>
      <c r="F205" s="254"/>
      <c r="G205" s="254"/>
      <c r="H205" s="254"/>
      <c r="I205" s="254"/>
      <c r="J205" s="254"/>
      <c r="K205" s="254"/>
      <c r="L205" s="254"/>
      <c r="M205" s="254"/>
      <c r="N205" s="254"/>
      <c r="O205" s="254"/>
      <c r="P205" s="254"/>
      <c r="Q205" s="254"/>
      <c r="R205" s="254"/>
      <c r="S205" s="254"/>
      <c r="T205" s="254"/>
      <c r="U205" s="254"/>
      <c r="V205" s="254"/>
      <c r="W205" s="254"/>
      <c r="X205" s="254"/>
      <c r="Y205" s="254"/>
      <c r="Z205" s="254"/>
      <c r="AA205" s="254"/>
      <c r="AB205" s="254"/>
      <c r="AC205" s="254"/>
      <c r="AD205" s="254"/>
      <c r="AE205" s="254"/>
      <c r="AF205" s="254"/>
    </row>
    <row r="206" spans="1:32" ht="24" customHeight="1">
      <c r="A206" s="108">
        <v>3.42</v>
      </c>
      <c r="B206" s="109">
        <v>20</v>
      </c>
      <c r="C206" s="109">
        <v>744</v>
      </c>
      <c r="D206" s="617">
        <v>1.4999999999999999E-2</v>
      </c>
      <c r="E206" s="618"/>
      <c r="F206" s="102">
        <v>0.03</v>
      </c>
      <c r="G206" s="579" t="s">
        <v>623</v>
      </c>
      <c r="H206" s="580"/>
      <c r="I206" s="580"/>
      <c r="J206" s="580"/>
      <c r="K206" s="580"/>
      <c r="L206" s="580"/>
      <c r="M206" s="580"/>
      <c r="N206" s="580"/>
      <c r="O206" s="580"/>
      <c r="P206" s="580"/>
      <c r="Q206" s="580"/>
      <c r="R206" s="580"/>
      <c r="S206" s="580"/>
      <c r="T206" s="580"/>
      <c r="U206" s="580"/>
      <c r="V206" s="580"/>
      <c r="W206" s="580"/>
      <c r="X206" s="580"/>
      <c r="Y206" s="580"/>
      <c r="Z206" s="580"/>
      <c r="AA206" s="580"/>
      <c r="AB206" s="580"/>
      <c r="AC206" s="580"/>
      <c r="AD206" s="580"/>
      <c r="AE206" s="580"/>
    </row>
    <row r="207" spans="1:32" ht="15" customHeight="1">
      <c r="A207" s="108">
        <v>3.72</v>
      </c>
      <c r="B207" s="109">
        <v>12</v>
      </c>
      <c r="C207" s="112">
        <v>1183</v>
      </c>
      <c r="D207" s="617">
        <v>1.4E-2</v>
      </c>
      <c r="E207" s="618"/>
      <c r="F207" s="143">
        <v>-0.02</v>
      </c>
      <c r="G207" s="585"/>
      <c r="H207" s="581"/>
      <c r="I207" s="581"/>
      <c r="J207" s="581"/>
      <c r="K207" s="581"/>
      <c r="L207" s="581"/>
      <c r="M207" s="581"/>
      <c r="N207" s="581"/>
      <c r="O207" s="581"/>
      <c r="P207" s="581"/>
      <c r="Q207" s="581"/>
      <c r="R207" s="581"/>
      <c r="S207" s="581"/>
      <c r="T207" s="581"/>
      <c r="U207" s="581"/>
      <c r="V207" s="581"/>
      <c r="W207" s="581"/>
      <c r="X207" s="581"/>
      <c r="Y207" s="581"/>
      <c r="Z207" s="581"/>
      <c r="AA207" s="581"/>
      <c r="AB207" s="581"/>
      <c r="AC207" s="581"/>
      <c r="AD207" s="581"/>
      <c r="AE207" s="581"/>
    </row>
    <row r="208" spans="1:32" ht="17.25" customHeight="1">
      <c r="A208" s="108">
        <v>4.17</v>
      </c>
      <c r="B208" s="100">
        <v>6</v>
      </c>
      <c r="C208" s="112">
        <v>2373</v>
      </c>
      <c r="D208" s="617">
        <v>1.4E-2</v>
      </c>
      <c r="E208" s="618"/>
      <c r="F208" s="156">
        <v>-0.01</v>
      </c>
      <c r="G208" s="586"/>
      <c r="H208" s="583"/>
      <c r="I208" s="583"/>
      <c r="J208" s="583"/>
      <c r="K208" s="583"/>
      <c r="L208" s="583"/>
      <c r="M208" s="583"/>
      <c r="N208" s="583"/>
      <c r="O208" s="583"/>
      <c r="P208" s="583"/>
      <c r="Q208" s="583"/>
      <c r="R208" s="583"/>
      <c r="S208" s="583"/>
      <c r="T208" s="583"/>
      <c r="U208" s="583"/>
      <c r="V208" s="583"/>
      <c r="W208" s="583"/>
      <c r="X208" s="583"/>
      <c r="Y208" s="583"/>
      <c r="Z208" s="583"/>
      <c r="AA208" s="583"/>
      <c r="AB208" s="583"/>
      <c r="AC208" s="583"/>
      <c r="AD208" s="583"/>
      <c r="AE208" s="583"/>
    </row>
    <row r="209" spans="1:32" ht="16.5" customHeight="1">
      <c r="A209" s="254"/>
      <c r="B209" s="254"/>
      <c r="C209" s="254"/>
      <c r="D209" s="254"/>
      <c r="E209" s="236">
        <f>AVERAGE(D206:E208)</f>
        <v>1.4333333333333332E-2</v>
      </c>
      <c r="F209" s="254"/>
      <c r="G209" s="254"/>
      <c r="H209" s="254"/>
      <c r="I209" s="254"/>
      <c r="J209" s="254"/>
      <c r="K209" s="254"/>
      <c r="L209" s="254"/>
      <c r="M209" s="254"/>
      <c r="N209" s="254"/>
      <c r="O209" s="254"/>
      <c r="P209" s="254"/>
      <c r="Q209" s="254"/>
      <c r="R209" s="254"/>
      <c r="S209" s="254"/>
      <c r="T209" s="254"/>
      <c r="U209" s="254"/>
      <c r="V209" s="254"/>
      <c r="W209" s="254"/>
      <c r="X209" s="254"/>
      <c r="Y209" s="254"/>
      <c r="Z209" s="254"/>
      <c r="AA209" s="254"/>
      <c r="AB209" s="254"/>
      <c r="AC209" s="254"/>
      <c r="AD209" s="254"/>
      <c r="AE209" s="254"/>
      <c r="AF209" s="254"/>
    </row>
    <row r="210" spans="1:32" ht="24" customHeight="1">
      <c r="A210" s="108">
        <v>3.19</v>
      </c>
      <c r="B210" s="109">
        <v>20</v>
      </c>
      <c r="C210" s="109">
        <v>521</v>
      </c>
      <c r="D210" s="617">
        <v>0.01</v>
      </c>
      <c r="E210" s="618"/>
      <c r="F210" s="116">
        <v>-0.01</v>
      </c>
      <c r="G210" s="579" t="s">
        <v>626</v>
      </c>
      <c r="H210" s="580"/>
      <c r="I210" s="580"/>
      <c r="J210" s="580"/>
      <c r="K210" s="580"/>
      <c r="L210" s="580"/>
      <c r="M210" s="580"/>
      <c r="N210" s="580"/>
      <c r="O210" s="580"/>
      <c r="P210" s="580"/>
      <c r="Q210" s="580"/>
      <c r="R210" s="580"/>
      <c r="S210" s="580"/>
      <c r="T210" s="580"/>
      <c r="U210" s="580"/>
      <c r="V210" s="580"/>
      <c r="W210" s="580"/>
      <c r="X210" s="580"/>
      <c r="Y210" s="580"/>
      <c r="Z210" s="580"/>
      <c r="AA210" s="580"/>
      <c r="AB210" s="580"/>
      <c r="AC210" s="580"/>
      <c r="AD210" s="580"/>
      <c r="AE210" s="580"/>
    </row>
    <row r="211" spans="1:32" ht="16.5" customHeight="1">
      <c r="A211" s="157">
        <v>3.66</v>
      </c>
      <c r="B211" s="109">
        <v>10</v>
      </c>
      <c r="C211" s="112">
        <v>1078</v>
      </c>
      <c r="D211" s="617">
        <v>1.0999999999999999E-2</v>
      </c>
      <c r="E211" s="618"/>
      <c r="F211" s="110">
        <v>0.02</v>
      </c>
      <c r="G211" s="585"/>
      <c r="H211" s="581"/>
      <c r="I211" s="581"/>
      <c r="J211" s="581"/>
      <c r="K211" s="581"/>
      <c r="L211" s="581"/>
      <c r="M211" s="581"/>
      <c r="N211" s="581"/>
      <c r="O211" s="581"/>
      <c r="P211" s="581"/>
      <c r="Q211" s="581"/>
      <c r="R211" s="581"/>
      <c r="S211" s="581"/>
      <c r="T211" s="581"/>
      <c r="U211" s="581"/>
      <c r="V211" s="581"/>
      <c r="W211" s="581"/>
      <c r="X211" s="581"/>
      <c r="Y211" s="581"/>
      <c r="Z211" s="581"/>
      <c r="AA211" s="581"/>
      <c r="AB211" s="581"/>
      <c r="AC211" s="581"/>
      <c r="AD211" s="581"/>
      <c r="AE211" s="581"/>
    </row>
    <row r="212" spans="1:32" ht="15" customHeight="1">
      <c r="A212" s="108">
        <v>4.09</v>
      </c>
      <c r="B212" s="141">
        <v>5</v>
      </c>
      <c r="C212" s="112">
        <v>2097</v>
      </c>
      <c r="D212" s="617">
        <v>0.01</v>
      </c>
      <c r="E212" s="618"/>
      <c r="F212" s="143">
        <v>-0.01</v>
      </c>
      <c r="G212" s="586"/>
      <c r="H212" s="583"/>
      <c r="I212" s="583"/>
      <c r="J212" s="583"/>
      <c r="K212" s="583"/>
      <c r="L212" s="583"/>
      <c r="M212" s="583"/>
      <c r="N212" s="583"/>
      <c r="O212" s="583"/>
      <c r="P212" s="583"/>
      <c r="Q212" s="583"/>
      <c r="R212" s="583"/>
      <c r="S212" s="583"/>
      <c r="T212" s="583"/>
      <c r="U212" s="583"/>
      <c r="V212" s="583"/>
      <c r="W212" s="583"/>
      <c r="X212" s="583"/>
      <c r="Y212" s="583"/>
      <c r="Z212" s="583"/>
      <c r="AA212" s="583"/>
      <c r="AB212" s="583"/>
      <c r="AC212" s="583"/>
      <c r="AD212" s="583"/>
      <c r="AE212" s="583"/>
    </row>
    <row r="213" spans="1:32" ht="16.5" customHeight="1">
      <c r="A213" s="254"/>
      <c r="B213" s="254"/>
      <c r="C213" s="254"/>
      <c r="D213" s="254"/>
      <c r="E213" s="236">
        <f>AVERAGE(D210:E212)</f>
        <v>1.0333333333333333E-2</v>
      </c>
      <c r="F213" s="254"/>
      <c r="G213" s="254"/>
      <c r="H213" s="254"/>
      <c r="I213" s="254"/>
      <c r="J213" s="254"/>
      <c r="K213" s="254"/>
      <c r="L213" s="254"/>
      <c r="M213" s="254"/>
      <c r="N213" s="254"/>
      <c r="O213" s="254"/>
      <c r="P213" s="254"/>
      <c r="Q213" s="254"/>
      <c r="R213" s="254"/>
      <c r="S213" s="254"/>
      <c r="T213" s="254"/>
      <c r="U213" s="254"/>
      <c r="V213" s="254"/>
      <c r="W213" s="254"/>
      <c r="X213" s="254"/>
      <c r="Y213" s="254"/>
      <c r="Z213" s="254"/>
      <c r="AA213" s="254"/>
      <c r="AB213" s="254"/>
      <c r="AC213" s="254"/>
      <c r="AD213" s="254"/>
      <c r="AE213" s="254"/>
      <c r="AF213" s="254"/>
    </row>
    <row r="214" spans="1:32" ht="22.5" customHeight="1">
      <c r="A214" s="108">
        <v>4.3600000000000003</v>
      </c>
      <c r="B214" s="109">
        <v>325</v>
      </c>
      <c r="C214" s="112">
        <v>3184</v>
      </c>
      <c r="D214" s="617">
        <v>1.0349999999999999</v>
      </c>
      <c r="E214" s="618"/>
      <c r="F214" s="143">
        <v>-0.05</v>
      </c>
      <c r="G214" s="579" t="s">
        <v>629</v>
      </c>
      <c r="H214" s="580"/>
      <c r="I214" s="580"/>
      <c r="J214" s="580"/>
      <c r="K214" s="580"/>
      <c r="L214" s="580"/>
      <c r="M214" s="580"/>
      <c r="N214" s="580"/>
      <c r="O214" s="580"/>
      <c r="P214" s="580"/>
      <c r="Q214" s="580"/>
      <c r="R214" s="580"/>
      <c r="S214" s="580"/>
      <c r="T214" s="580"/>
      <c r="U214" s="580"/>
      <c r="V214" s="580"/>
      <c r="W214" s="580"/>
      <c r="X214" s="580"/>
      <c r="Y214" s="580"/>
      <c r="Z214" s="580"/>
      <c r="AA214" s="580"/>
      <c r="AB214" s="580"/>
      <c r="AC214" s="580"/>
      <c r="AD214" s="580"/>
      <c r="AE214" s="580"/>
    </row>
    <row r="215" spans="1:32" ht="15" customHeight="1">
      <c r="A215" s="108">
        <v>4.6100000000000003</v>
      </c>
      <c r="B215" s="109">
        <v>240</v>
      </c>
      <c r="C215" s="112">
        <v>4687</v>
      </c>
      <c r="D215" s="668">
        <v>1.125</v>
      </c>
      <c r="E215" s="669"/>
      <c r="F215" s="143">
        <v>0.04</v>
      </c>
      <c r="G215" s="585"/>
      <c r="H215" s="581"/>
      <c r="I215" s="581"/>
      <c r="J215" s="581"/>
      <c r="K215" s="581"/>
      <c r="L215" s="581"/>
      <c r="M215" s="581"/>
      <c r="N215" s="581"/>
      <c r="O215" s="581"/>
      <c r="P215" s="581"/>
      <c r="Q215" s="581"/>
      <c r="R215" s="581"/>
      <c r="S215" s="581"/>
      <c r="T215" s="581"/>
      <c r="U215" s="581"/>
      <c r="V215" s="581"/>
      <c r="W215" s="581"/>
      <c r="X215" s="581"/>
      <c r="Y215" s="581"/>
      <c r="Z215" s="581"/>
      <c r="AA215" s="581"/>
      <c r="AB215" s="581"/>
      <c r="AC215" s="581"/>
      <c r="AD215" s="581"/>
      <c r="AE215" s="581"/>
    </row>
    <row r="216" spans="1:32" ht="15" customHeight="1">
      <c r="A216" s="108">
        <v>5.16</v>
      </c>
      <c r="B216" s="109">
        <v>100</v>
      </c>
      <c r="C216" s="112">
        <v>10972</v>
      </c>
      <c r="D216" s="617">
        <v>1.097</v>
      </c>
      <c r="E216" s="618"/>
      <c r="F216" s="143">
        <v>0.01</v>
      </c>
      <c r="G216" s="586"/>
      <c r="H216" s="583"/>
      <c r="I216" s="583"/>
      <c r="J216" s="583"/>
      <c r="K216" s="583"/>
      <c r="L216" s="583"/>
      <c r="M216" s="583"/>
      <c r="N216" s="583"/>
      <c r="O216" s="583"/>
      <c r="P216" s="583"/>
      <c r="Q216" s="583"/>
      <c r="R216" s="583"/>
      <c r="S216" s="583"/>
      <c r="T216" s="583"/>
      <c r="U216" s="583"/>
      <c r="V216" s="583"/>
      <c r="W216" s="583"/>
      <c r="X216" s="583"/>
      <c r="Y216" s="583"/>
      <c r="Z216" s="583"/>
      <c r="AA216" s="583"/>
      <c r="AB216" s="583"/>
      <c r="AC216" s="583"/>
      <c r="AD216" s="583"/>
      <c r="AE216" s="583"/>
    </row>
    <row r="217" spans="1:32" ht="17.25" customHeight="1">
      <c r="A217" s="254"/>
      <c r="B217" s="254"/>
      <c r="C217" s="254"/>
      <c r="D217" s="254"/>
      <c r="E217" s="236">
        <f>AVERAGE(D214:E216)</f>
        <v>1.0856666666666668</v>
      </c>
      <c r="F217" s="254"/>
      <c r="G217" s="254"/>
      <c r="H217" s="254"/>
      <c r="I217" s="254"/>
      <c r="J217" s="254"/>
      <c r="K217" s="254"/>
      <c r="L217" s="254"/>
      <c r="M217" s="254"/>
      <c r="N217" s="254"/>
      <c r="O217" s="254"/>
      <c r="P217" s="254"/>
      <c r="Q217" s="254"/>
      <c r="R217" s="254"/>
      <c r="S217" s="254"/>
      <c r="T217" s="254"/>
      <c r="U217" s="254"/>
      <c r="V217" s="254"/>
      <c r="W217" s="254"/>
      <c r="X217" s="254"/>
      <c r="Y217" s="254"/>
      <c r="Z217" s="254"/>
      <c r="AA217" s="254"/>
      <c r="AB217" s="254"/>
      <c r="AC217" s="254"/>
      <c r="AD217" s="254"/>
      <c r="AE217" s="254"/>
      <c r="AF217" s="254"/>
    </row>
    <row r="218" spans="1:32" ht="19.5" customHeight="1">
      <c r="A218" s="103">
        <v>3.27</v>
      </c>
      <c r="B218" s="105">
        <v>250</v>
      </c>
      <c r="C218" s="105">
        <v>590</v>
      </c>
      <c r="D218" s="610">
        <v>0.14699999999999999</v>
      </c>
      <c r="E218" s="611"/>
      <c r="F218" s="106">
        <v>0</v>
      </c>
      <c r="G218" s="612" t="s">
        <v>637</v>
      </c>
      <c r="H218" s="614"/>
      <c r="I218" s="613"/>
      <c r="J218" s="634">
        <v>401</v>
      </c>
      <c r="K218" s="635"/>
      <c r="L218" s="623" t="s">
        <v>638</v>
      </c>
      <c r="M218" s="623"/>
      <c r="N218" s="623"/>
      <c r="O218" s="623"/>
      <c r="P218" s="623" t="s">
        <v>639</v>
      </c>
      <c r="Q218" s="623"/>
      <c r="R218" s="623"/>
      <c r="S218" s="623"/>
      <c r="T218" s="623"/>
      <c r="U218" s="623"/>
      <c r="V218" s="623" t="s">
        <v>640</v>
      </c>
      <c r="W218" s="623"/>
      <c r="X218" s="623"/>
      <c r="Y218" s="623"/>
      <c r="Z218" s="623"/>
      <c r="AA218" s="623"/>
      <c r="AB218" s="623"/>
      <c r="AC218" s="662">
        <v>-0.02</v>
      </c>
      <c r="AD218" s="663"/>
    </row>
    <row r="219" spans="1:32" ht="15.75" customHeight="1">
      <c r="A219" s="103">
        <v>3.67</v>
      </c>
      <c r="B219" s="105">
        <v>140</v>
      </c>
      <c r="C219" s="107">
        <v>1095</v>
      </c>
      <c r="D219" s="610">
        <v>0.153</v>
      </c>
      <c r="E219" s="611"/>
      <c r="F219" s="106">
        <v>0.04</v>
      </c>
      <c r="G219" s="585"/>
      <c r="H219" s="581"/>
      <c r="I219" s="581"/>
      <c r="J219" s="581"/>
      <c r="K219" s="581"/>
      <c r="L219" s="581"/>
      <c r="M219" s="581"/>
      <c r="N219" s="581"/>
      <c r="O219" s="581"/>
      <c r="P219" s="581"/>
      <c r="Q219" s="581"/>
      <c r="R219" s="581"/>
      <c r="S219" s="581"/>
      <c r="T219" s="581"/>
      <c r="U219" s="581"/>
      <c r="V219" s="581"/>
      <c r="W219" s="581"/>
      <c r="X219" s="581"/>
      <c r="Y219" s="581"/>
      <c r="Z219" s="581"/>
      <c r="AA219" s="581"/>
      <c r="AB219" s="581"/>
      <c r="AC219" s="581"/>
      <c r="AD219" s="581"/>
    </row>
    <row r="220" spans="1:32" ht="17.25" customHeight="1">
      <c r="A220" s="148">
        <v>5.0599999999999996</v>
      </c>
      <c r="B220" s="105">
        <v>15</v>
      </c>
      <c r="C220" s="107">
        <v>9400</v>
      </c>
      <c r="D220" s="610">
        <v>0.14099999999999999</v>
      </c>
      <c r="E220" s="611"/>
      <c r="F220" s="106">
        <v>-0.04</v>
      </c>
      <c r="G220" s="586"/>
      <c r="H220" s="583"/>
      <c r="I220" s="583"/>
      <c r="J220" s="583"/>
      <c r="K220" s="583"/>
      <c r="L220" s="583"/>
      <c r="M220" s="583"/>
      <c r="N220" s="583"/>
      <c r="O220" s="583"/>
      <c r="P220" s="583"/>
      <c r="Q220" s="583"/>
      <c r="R220" s="583"/>
      <c r="S220" s="583"/>
      <c r="T220" s="583"/>
      <c r="U220" s="583"/>
      <c r="V220" s="583"/>
      <c r="W220" s="583"/>
      <c r="X220" s="583"/>
      <c r="Y220" s="583"/>
      <c r="Z220" s="583"/>
      <c r="AA220" s="583"/>
      <c r="AB220" s="583"/>
      <c r="AC220" s="583"/>
      <c r="AD220" s="583"/>
    </row>
    <row r="221" spans="1:32" ht="17.25" customHeight="1">
      <c r="A221" s="254"/>
      <c r="B221" s="254"/>
      <c r="C221" s="254"/>
      <c r="D221" s="254"/>
      <c r="E221" s="236">
        <f>AVERAGE(D218:E220)</f>
        <v>0.14699999999999999</v>
      </c>
      <c r="F221" s="254"/>
      <c r="G221" s="254"/>
      <c r="H221" s="254"/>
      <c r="I221" s="254"/>
      <c r="J221" s="254"/>
      <c r="K221" s="254"/>
      <c r="L221" s="254"/>
      <c r="M221" s="254"/>
      <c r="N221" s="254"/>
      <c r="O221" s="254"/>
      <c r="P221" s="254"/>
      <c r="Q221" s="254"/>
      <c r="R221" s="254"/>
      <c r="S221" s="254"/>
      <c r="T221" s="254"/>
      <c r="U221" s="254"/>
      <c r="V221" s="254"/>
      <c r="W221" s="254"/>
      <c r="X221" s="254"/>
      <c r="Y221" s="254"/>
      <c r="Z221" s="254"/>
      <c r="AA221" s="254"/>
      <c r="AB221" s="254"/>
      <c r="AC221" s="254"/>
      <c r="AD221" s="254"/>
      <c r="AE221" s="254"/>
      <c r="AF221" s="254"/>
    </row>
    <row r="222" spans="1:32" ht="24" customHeight="1">
      <c r="A222" s="128">
        <v>3.71</v>
      </c>
      <c r="B222" s="131">
        <v>300</v>
      </c>
      <c r="C222" s="127">
        <v>1228</v>
      </c>
      <c r="D222" s="655">
        <v>0.36799999999999999</v>
      </c>
      <c r="E222" s="656"/>
      <c r="F222" s="136">
        <v>0.03</v>
      </c>
      <c r="G222" s="579" t="s">
        <v>643</v>
      </c>
      <c r="H222" s="580"/>
      <c r="I222" s="580"/>
      <c r="J222" s="580"/>
      <c r="K222" s="580"/>
      <c r="L222" s="580"/>
      <c r="M222" s="580"/>
      <c r="N222" s="580"/>
      <c r="O222" s="580"/>
      <c r="P222" s="580"/>
      <c r="Q222" s="580"/>
      <c r="R222" s="580"/>
      <c r="S222" s="580"/>
      <c r="T222" s="580"/>
      <c r="U222" s="580"/>
      <c r="V222" s="580"/>
      <c r="W222" s="580"/>
      <c r="X222" s="580"/>
      <c r="Y222" s="580"/>
      <c r="Z222" s="580"/>
      <c r="AA222" s="580"/>
      <c r="AB222" s="580"/>
      <c r="AC222" s="580"/>
      <c r="AD222" s="580"/>
      <c r="AE222" s="580"/>
    </row>
    <row r="223" spans="1:32" ht="14.9" customHeight="1">
      <c r="A223" s="128">
        <v>4.0599999999999996</v>
      </c>
      <c r="B223" s="131">
        <v>165</v>
      </c>
      <c r="C223" s="127">
        <v>2106</v>
      </c>
      <c r="D223" s="655">
        <v>0.34799999999999998</v>
      </c>
      <c r="E223" s="656"/>
      <c r="F223" s="657">
        <v>-0.03</v>
      </c>
      <c r="G223" s="658"/>
      <c r="H223" s="658"/>
      <c r="I223" s="659"/>
      <c r="J223" s="659"/>
      <c r="K223" s="659"/>
      <c r="L223" s="659"/>
      <c r="M223" s="659"/>
      <c r="N223" s="659"/>
      <c r="O223" s="659"/>
      <c r="P223" s="659"/>
      <c r="Q223" s="659"/>
      <c r="R223" s="659"/>
      <c r="S223" s="659"/>
      <c r="T223" s="659"/>
      <c r="U223" s="659"/>
      <c r="V223" s="659"/>
      <c r="W223" s="659"/>
      <c r="X223" s="659"/>
      <c r="Y223" s="659"/>
      <c r="Z223" s="659"/>
      <c r="AA223" s="659"/>
      <c r="AB223" s="659"/>
      <c r="AC223" s="659"/>
      <c r="AD223" s="659"/>
      <c r="AE223" s="659"/>
    </row>
    <row r="224" spans="1:32" ht="15.75" customHeight="1">
      <c r="A224" s="128">
        <v>5.03</v>
      </c>
      <c r="B224" s="131">
        <v>38</v>
      </c>
      <c r="C224" s="127">
        <v>9402</v>
      </c>
      <c r="D224" s="655">
        <v>0.35699999999999998</v>
      </c>
      <c r="E224" s="656"/>
      <c r="F224" s="136">
        <v>0</v>
      </c>
      <c r="G224" s="660"/>
      <c r="H224" s="661"/>
      <c r="I224" s="661"/>
      <c r="J224" s="661"/>
      <c r="K224" s="661"/>
      <c r="L224" s="661"/>
      <c r="M224" s="661"/>
      <c r="N224" s="661"/>
      <c r="O224" s="661"/>
      <c r="P224" s="661"/>
      <c r="Q224" s="661"/>
      <c r="R224" s="661"/>
      <c r="S224" s="661"/>
      <c r="T224" s="661"/>
      <c r="U224" s="661"/>
      <c r="V224" s="661"/>
      <c r="W224" s="661"/>
      <c r="X224" s="661"/>
      <c r="Y224" s="661"/>
      <c r="Z224" s="661"/>
      <c r="AA224" s="661"/>
      <c r="AB224" s="661"/>
      <c r="AC224" s="661"/>
      <c r="AD224" s="661"/>
      <c r="AE224" s="661"/>
    </row>
    <row r="225" spans="1:32" ht="16.5" customHeight="1">
      <c r="A225" s="254"/>
      <c r="B225" s="254"/>
      <c r="C225" s="254"/>
      <c r="D225" s="254"/>
      <c r="E225" s="236">
        <f>AVERAGE(D222:E224)</f>
        <v>0.35766666666666663</v>
      </c>
      <c r="F225" s="254"/>
      <c r="G225" s="254"/>
      <c r="H225" s="254"/>
      <c r="I225" s="254"/>
      <c r="J225" s="254"/>
      <c r="K225" s="254"/>
      <c r="L225" s="254"/>
      <c r="M225" s="254"/>
      <c r="N225" s="254"/>
      <c r="O225" s="254"/>
      <c r="P225" s="254"/>
      <c r="Q225" s="254"/>
      <c r="R225" s="254"/>
      <c r="S225" s="254"/>
      <c r="T225" s="254"/>
      <c r="U225" s="254"/>
      <c r="V225" s="254"/>
      <c r="W225" s="254"/>
      <c r="X225" s="254"/>
      <c r="Y225" s="254"/>
      <c r="Z225" s="254"/>
      <c r="AA225" s="254"/>
      <c r="AB225" s="254"/>
      <c r="AC225" s="254"/>
      <c r="AD225" s="254"/>
      <c r="AE225" s="254"/>
      <c r="AF225" s="254"/>
    </row>
    <row r="226" spans="1:32" ht="23.25" customHeight="1">
      <c r="A226" s="209">
        <v>2.63</v>
      </c>
      <c r="B226" s="154">
        <v>50</v>
      </c>
      <c r="C226" s="131">
        <v>225</v>
      </c>
      <c r="D226" s="655">
        <v>1.0999999999999999E-2</v>
      </c>
      <c r="E226" s="656"/>
      <c r="F226" s="136">
        <v>0.04</v>
      </c>
      <c r="G226" s="579" t="s">
        <v>646</v>
      </c>
      <c r="H226" s="580"/>
      <c r="I226" s="580"/>
      <c r="J226" s="580"/>
      <c r="K226" s="580"/>
      <c r="L226" s="580"/>
      <c r="M226" s="580"/>
      <c r="N226" s="580"/>
      <c r="O226" s="580"/>
      <c r="P226" s="580"/>
      <c r="Q226" s="580"/>
      <c r="R226" s="580"/>
      <c r="S226" s="580"/>
      <c r="T226" s="580"/>
      <c r="U226" s="580"/>
      <c r="V226" s="580"/>
      <c r="W226" s="580"/>
      <c r="X226" s="580"/>
      <c r="Y226" s="580"/>
      <c r="Z226" s="580"/>
      <c r="AA226" s="580"/>
      <c r="AB226" s="580"/>
      <c r="AC226" s="580"/>
      <c r="AD226" s="580"/>
      <c r="AE226" s="580"/>
    </row>
    <row r="227" spans="1:32" ht="14.65" customHeight="1">
      <c r="A227" s="128">
        <v>3.66</v>
      </c>
      <c r="B227" s="131">
        <v>10</v>
      </c>
      <c r="C227" s="127">
        <v>1102</v>
      </c>
      <c r="D227" s="655">
        <v>1.0999999999999999E-2</v>
      </c>
      <c r="E227" s="656"/>
      <c r="F227" s="136">
        <v>0.02</v>
      </c>
      <c r="G227" s="585"/>
      <c r="H227" s="581"/>
      <c r="I227" s="581"/>
      <c r="J227" s="581"/>
      <c r="K227" s="581"/>
      <c r="L227" s="581"/>
      <c r="M227" s="581"/>
      <c r="N227" s="581"/>
      <c r="O227" s="581"/>
      <c r="P227" s="581"/>
      <c r="Q227" s="581"/>
      <c r="R227" s="581"/>
      <c r="S227" s="581"/>
      <c r="T227" s="581"/>
      <c r="U227" s="581"/>
      <c r="V227" s="581"/>
      <c r="W227" s="581"/>
      <c r="X227" s="581"/>
      <c r="Y227" s="581"/>
      <c r="Z227" s="581"/>
      <c r="AA227" s="581"/>
      <c r="AB227" s="581"/>
      <c r="AC227" s="581"/>
      <c r="AD227" s="581"/>
      <c r="AE227" s="581"/>
    </row>
    <row r="228" spans="1:32" ht="16.5" customHeight="1">
      <c r="A228" s="128">
        <v>4.0599999999999996</v>
      </c>
      <c r="B228" s="131">
        <v>5</v>
      </c>
      <c r="C228" s="127">
        <v>2042</v>
      </c>
      <c r="D228" s="655">
        <v>0.01</v>
      </c>
      <c r="E228" s="656"/>
      <c r="F228" s="119">
        <v>-0.06</v>
      </c>
      <c r="G228" s="586"/>
      <c r="H228" s="583"/>
      <c r="I228" s="583"/>
      <c r="J228" s="583"/>
      <c r="K228" s="583"/>
      <c r="L228" s="583"/>
      <c r="M228" s="583"/>
      <c r="N228" s="583"/>
      <c r="O228" s="583"/>
      <c r="P228" s="583"/>
      <c r="Q228" s="583"/>
      <c r="R228" s="583"/>
      <c r="S228" s="583"/>
      <c r="T228" s="583"/>
      <c r="U228" s="583"/>
      <c r="V228" s="583"/>
      <c r="W228" s="583"/>
      <c r="X228" s="583"/>
      <c r="Y228" s="583"/>
      <c r="Z228" s="583"/>
      <c r="AA228" s="583"/>
      <c r="AB228" s="583"/>
      <c r="AC228" s="583"/>
      <c r="AD228" s="583"/>
      <c r="AE228" s="583"/>
    </row>
    <row r="229" spans="1:32" ht="17.25" customHeight="1">
      <c r="A229" s="254"/>
      <c r="B229" s="254"/>
      <c r="C229" s="254"/>
      <c r="D229" s="254"/>
      <c r="E229" s="236">
        <f>AVERAGE(D226:E228)</f>
        <v>1.0666666666666666E-2</v>
      </c>
      <c r="F229" s="254"/>
      <c r="G229" s="254"/>
      <c r="H229" s="254"/>
      <c r="I229" s="254"/>
      <c r="J229" s="254"/>
      <c r="K229" s="254"/>
      <c r="L229" s="254"/>
      <c r="M229" s="254"/>
      <c r="N229" s="254"/>
      <c r="O229" s="254"/>
      <c r="P229" s="254"/>
      <c r="Q229" s="254"/>
      <c r="R229" s="254"/>
      <c r="S229" s="254"/>
      <c r="T229" s="254"/>
      <c r="U229" s="254"/>
      <c r="V229" s="254"/>
      <c r="W229" s="254"/>
      <c r="X229" s="254"/>
      <c r="Y229" s="254"/>
      <c r="Z229" s="254"/>
      <c r="AA229" s="254"/>
      <c r="AB229" s="254"/>
      <c r="AC229" s="254"/>
      <c r="AD229" s="254"/>
      <c r="AE229" s="254"/>
      <c r="AF229" s="254"/>
    </row>
    <row r="230" spans="1:32" ht="21.75" customHeight="1">
      <c r="A230" s="128">
        <v>3.21</v>
      </c>
      <c r="B230" s="131">
        <v>20</v>
      </c>
      <c r="C230" s="131">
        <v>563</v>
      </c>
      <c r="D230" s="655">
        <v>1.0999999999999999E-2</v>
      </c>
      <c r="E230" s="656"/>
      <c r="F230" s="210">
        <v>-0.01</v>
      </c>
      <c r="G230" s="612" t="s">
        <v>649</v>
      </c>
      <c r="H230" s="614"/>
      <c r="I230" s="614"/>
      <c r="J230" s="614"/>
      <c r="K230" s="614"/>
      <c r="L230" s="614"/>
      <c r="M230" s="614"/>
      <c r="N230" s="614"/>
      <c r="O230" s="614"/>
      <c r="P230" s="614"/>
      <c r="Q230" s="614"/>
      <c r="R230" s="614"/>
      <c r="S230" s="614"/>
      <c r="T230" s="614"/>
      <c r="U230" s="614"/>
      <c r="V230" s="614"/>
      <c r="W230" s="614"/>
      <c r="X230" s="614"/>
      <c r="Y230" s="614"/>
      <c r="Z230" s="614"/>
      <c r="AA230" s="614"/>
      <c r="AB230" s="614"/>
      <c r="AC230" s="614"/>
      <c r="AD230" s="614"/>
      <c r="AE230" s="614"/>
    </row>
    <row r="231" spans="1:32" ht="16.5" customHeight="1">
      <c r="A231" s="157">
        <v>3.64</v>
      </c>
      <c r="B231" s="105">
        <v>10</v>
      </c>
      <c r="C231" s="127">
        <v>1095</v>
      </c>
      <c r="D231" s="621">
        <v>1.0999999999999999E-2</v>
      </c>
      <c r="E231" s="622"/>
      <c r="F231" s="110">
        <v>-0.04</v>
      </c>
      <c r="G231" s="585"/>
      <c r="H231" s="581"/>
      <c r="I231" s="581"/>
      <c r="J231" s="581"/>
      <c r="K231" s="581"/>
      <c r="L231" s="581"/>
      <c r="M231" s="581"/>
      <c r="N231" s="581"/>
      <c r="O231" s="581"/>
      <c r="P231" s="581"/>
      <c r="Q231" s="581"/>
      <c r="R231" s="581"/>
      <c r="S231" s="581"/>
      <c r="T231" s="581"/>
      <c r="U231" s="581"/>
      <c r="V231" s="581"/>
      <c r="W231" s="581"/>
      <c r="X231" s="581"/>
      <c r="Y231" s="581"/>
      <c r="Z231" s="581"/>
      <c r="AA231" s="581"/>
      <c r="AB231" s="581"/>
      <c r="AC231" s="581"/>
      <c r="AD231" s="581"/>
      <c r="AE231" s="581"/>
    </row>
    <row r="232" spans="1:32" ht="16.5" customHeight="1">
      <c r="A232" s="159">
        <v>4.1399999999999997</v>
      </c>
      <c r="B232" s="118">
        <v>5</v>
      </c>
      <c r="C232" s="179">
        <v>2373</v>
      </c>
      <c r="D232" s="655">
        <v>1.2E-2</v>
      </c>
      <c r="E232" s="656"/>
      <c r="F232" s="210">
        <v>0.04</v>
      </c>
      <c r="G232" s="586"/>
      <c r="H232" s="583"/>
      <c r="I232" s="583"/>
      <c r="J232" s="583"/>
      <c r="K232" s="583"/>
      <c r="L232" s="583"/>
      <c r="M232" s="583"/>
      <c r="N232" s="583"/>
      <c r="O232" s="583"/>
      <c r="P232" s="583"/>
      <c r="Q232" s="583"/>
      <c r="R232" s="583"/>
      <c r="S232" s="583"/>
      <c r="T232" s="583"/>
      <c r="U232" s="583"/>
      <c r="V232" s="583"/>
      <c r="W232" s="583"/>
      <c r="X232" s="583"/>
      <c r="Y232" s="583"/>
      <c r="Z232" s="583"/>
      <c r="AA232" s="583"/>
      <c r="AB232" s="583"/>
      <c r="AC232" s="583"/>
      <c r="AD232" s="583"/>
      <c r="AE232" s="583"/>
    </row>
    <row r="233" spans="1:32" ht="17.25" customHeight="1">
      <c r="A233" s="254"/>
      <c r="B233" s="254"/>
      <c r="C233" s="254"/>
      <c r="D233" s="254"/>
      <c r="E233" s="236">
        <f>AVERAGE(D230:E232)</f>
        <v>1.1333333333333334E-2</v>
      </c>
      <c r="F233" s="254"/>
      <c r="G233" s="254"/>
      <c r="H233" s="254"/>
      <c r="I233" s="254"/>
      <c r="J233" s="254"/>
      <c r="K233" s="254"/>
      <c r="L233" s="254"/>
      <c r="M233" s="254"/>
      <c r="N233" s="254"/>
      <c r="O233" s="254"/>
      <c r="P233" s="254"/>
      <c r="Q233" s="254"/>
      <c r="R233" s="254"/>
      <c r="S233" s="254"/>
      <c r="T233" s="254"/>
      <c r="U233" s="254"/>
      <c r="V233" s="254"/>
      <c r="W233" s="254"/>
      <c r="X233" s="254"/>
      <c r="Y233" s="254"/>
      <c r="Z233" s="254"/>
      <c r="AA233" s="254"/>
      <c r="AB233" s="254"/>
      <c r="AC233" s="254"/>
      <c r="AD233" s="254"/>
      <c r="AE233" s="254"/>
      <c r="AF233" s="254"/>
    </row>
    <row r="234" spans="1:32" ht="21.75" customHeight="1">
      <c r="A234" s="128">
        <v>3.37</v>
      </c>
      <c r="B234" s="131">
        <v>20</v>
      </c>
      <c r="C234" s="131">
        <v>721</v>
      </c>
      <c r="D234" s="655">
        <v>1.4E-2</v>
      </c>
      <c r="E234" s="656"/>
      <c r="F234" s="136">
        <v>-0.02</v>
      </c>
      <c r="G234" s="612" t="s">
        <v>652</v>
      </c>
      <c r="H234" s="614"/>
      <c r="I234" s="614"/>
      <c r="J234" s="614"/>
      <c r="K234" s="614"/>
      <c r="L234" s="614"/>
      <c r="M234" s="614"/>
      <c r="N234" s="614"/>
      <c r="O234" s="614"/>
      <c r="P234" s="614"/>
      <c r="Q234" s="614"/>
      <c r="R234" s="614"/>
      <c r="S234" s="614"/>
      <c r="T234" s="614"/>
      <c r="U234" s="614"/>
      <c r="V234" s="614"/>
      <c r="W234" s="614"/>
      <c r="X234" s="614"/>
      <c r="Y234" s="614"/>
      <c r="Z234" s="614"/>
      <c r="AA234" s="614"/>
      <c r="AB234" s="614"/>
      <c r="AC234" s="614"/>
      <c r="AD234" s="614"/>
      <c r="AE234" s="614"/>
    </row>
    <row r="235" spans="1:32" ht="14.65" customHeight="1">
      <c r="A235" s="128">
        <v>3.56</v>
      </c>
      <c r="B235" s="131">
        <v>15</v>
      </c>
      <c r="C235" s="131">
        <v>968</v>
      </c>
      <c r="D235" s="655">
        <v>1.4999999999999999E-2</v>
      </c>
      <c r="E235" s="656"/>
      <c r="F235" s="136">
        <v>-0.01</v>
      </c>
      <c r="G235" s="585"/>
      <c r="H235" s="581"/>
      <c r="I235" s="581"/>
      <c r="J235" s="581"/>
      <c r="K235" s="581"/>
      <c r="L235" s="581"/>
      <c r="M235" s="581"/>
      <c r="N235" s="581"/>
      <c r="O235" s="581"/>
      <c r="P235" s="581"/>
      <c r="Q235" s="581"/>
      <c r="R235" s="581"/>
      <c r="S235" s="581"/>
      <c r="T235" s="581"/>
      <c r="U235" s="581"/>
      <c r="V235" s="581"/>
      <c r="W235" s="581"/>
      <c r="X235" s="581"/>
      <c r="Y235" s="581"/>
      <c r="Z235" s="581"/>
      <c r="AA235" s="581"/>
      <c r="AB235" s="581"/>
      <c r="AC235" s="581"/>
      <c r="AD235" s="581"/>
      <c r="AE235" s="581"/>
    </row>
    <row r="236" spans="1:32" ht="15.75" customHeight="1">
      <c r="A236" s="128">
        <v>4.18</v>
      </c>
      <c r="B236" s="100">
        <v>6</v>
      </c>
      <c r="C236" s="127">
        <v>2525</v>
      </c>
      <c r="D236" s="655">
        <v>1.4999999999999999E-2</v>
      </c>
      <c r="E236" s="656"/>
      <c r="F236" s="136">
        <v>0.03</v>
      </c>
      <c r="G236" s="586"/>
      <c r="H236" s="583"/>
      <c r="I236" s="583"/>
      <c r="J236" s="583"/>
      <c r="K236" s="583"/>
      <c r="L236" s="583"/>
      <c r="M236" s="583"/>
      <c r="N236" s="583"/>
      <c r="O236" s="583"/>
      <c r="P236" s="583"/>
      <c r="Q236" s="583"/>
      <c r="R236" s="583"/>
      <c r="S236" s="583"/>
      <c r="T236" s="583"/>
      <c r="U236" s="583"/>
      <c r="V236" s="583"/>
      <c r="W236" s="583"/>
      <c r="X236" s="583"/>
      <c r="Y236" s="583"/>
      <c r="Z236" s="583"/>
      <c r="AA236" s="583"/>
      <c r="AB236" s="583"/>
      <c r="AC236" s="583"/>
      <c r="AD236" s="583"/>
      <c r="AE236" s="583"/>
    </row>
    <row r="237" spans="1:32" ht="17.25" customHeight="1">
      <c r="A237" s="254"/>
      <c r="B237" s="254"/>
      <c r="C237" s="254"/>
      <c r="D237" s="254"/>
      <c r="E237" s="236">
        <f>AVERAGE(D234:E236)</f>
        <v>1.4666666666666666E-2</v>
      </c>
      <c r="F237" s="254"/>
      <c r="G237" s="254"/>
      <c r="H237" s="254"/>
      <c r="I237" s="254"/>
      <c r="J237" s="254"/>
      <c r="K237" s="254"/>
      <c r="L237" s="254"/>
      <c r="M237" s="254"/>
      <c r="N237" s="254"/>
      <c r="O237" s="254"/>
      <c r="P237" s="254"/>
      <c r="Q237" s="254"/>
      <c r="R237" s="254"/>
      <c r="S237" s="254"/>
      <c r="T237" s="254"/>
      <c r="U237" s="254"/>
      <c r="V237" s="254"/>
      <c r="W237" s="254"/>
      <c r="X237" s="254"/>
      <c r="Y237" s="254"/>
      <c r="Z237" s="254"/>
      <c r="AA237" s="254"/>
      <c r="AB237" s="254"/>
      <c r="AC237" s="254"/>
      <c r="AD237" s="254"/>
      <c r="AE237" s="254"/>
      <c r="AF237" s="254"/>
    </row>
    <row r="238" spans="1:32" ht="24.75" customHeight="1">
      <c r="A238" s="211" t="s">
        <v>655</v>
      </c>
      <c r="B238" s="105">
        <v>20</v>
      </c>
      <c r="C238" s="107">
        <v>1072</v>
      </c>
      <c r="D238" s="610">
        <v>2.1000000000000001E-2</v>
      </c>
      <c r="E238" s="611"/>
      <c r="F238" s="212">
        <v>0.01</v>
      </c>
      <c r="G238" s="579" t="s">
        <v>656</v>
      </c>
      <c r="H238" s="580"/>
      <c r="I238" s="580"/>
      <c r="J238" s="580"/>
      <c r="K238" s="580"/>
      <c r="L238" s="580"/>
      <c r="M238" s="580"/>
      <c r="N238" s="580"/>
      <c r="O238" s="580"/>
      <c r="P238" s="580"/>
      <c r="Q238" s="580"/>
      <c r="R238" s="580"/>
      <c r="S238" s="580"/>
      <c r="T238" s="580"/>
      <c r="U238" s="580"/>
      <c r="V238" s="580"/>
      <c r="W238" s="580"/>
      <c r="X238" s="580"/>
      <c r="Y238" s="580"/>
      <c r="Z238" s="580"/>
      <c r="AA238" s="580"/>
      <c r="AB238" s="580"/>
      <c r="AC238" s="580"/>
      <c r="AD238" s="580"/>
      <c r="AE238" s="580"/>
    </row>
    <row r="239" spans="1:32" ht="16.5" customHeight="1">
      <c r="A239" s="213">
        <v>3.95</v>
      </c>
      <c r="B239" s="214">
        <v>10.5</v>
      </c>
      <c r="C239" s="107">
        <v>1902</v>
      </c>
      <c r="D239" s="610">
        <v>0.02</v>
      </c>
      <c r="E239" s="611"/>
      <c r="F239" s="106">
        <v>-0.06</v>
      </c>
      <c r="G239" s="585"/>
      <c r="H239" s="581"/>
      <c r="I239" s="581"/>
      <c r="J239" s="581"/>
      <c r="K239" s="581"/>
      <c r="L239" s="581"/>
      <c r="M239" s="581"/>
      <c r="N239" s="581"/>
      <c r="O239" s="581"/>
      <c r="P239" s="581"/>
      <c r="Q239" s="581"/>
      <c r="R239" s="581"/>
      <c r="S239" s="581"/>
      <c r="T239" s="581"/>
      <c r="U239" s="581"/>
      <c r="V239" s="581"/>
      <c r="W239" s="581"/>
      <c r="X239" s="581"/>
      <c r="Y239" s="581"/>
      <c r="Z239" s="581"/>
      <c r="AA239" s="581"/>
      <c r="AB239" s="581"/>
      <c r="AC239" s="581"/>
      <c r="AD239" s="581"/>
      <c r="AE239" s="581"/>
    </row>
    <row r="240" spans="1:32" ht="15.75" customHeight="1">
      <c r="A240" s="215">
        <v>4.38</v>
      </c>
      <c r="B240" s="100">
        <v>6</v>
      </c>
      <c r="C240" s="107">
        <v>3706</v>
      </c>
      <c r="D240" s="610">
        <v>2.1999999999999999E-2</v>
      </c>
      <c r="E240" s="611"/>
      <c r="F240" s="106">
        <v>0.05</v>
      </c>
      <c r="G240" s="586"/>
      <c r="H240" s="583"/>
      <c r="I240" s="583"/>
      <c r="J240" s="583"/>
      <c r="K240" s="583"/>
      <c r="L240" s="583"/>
      <c r="M240" s="583"/>
      <c r="N240" s="583"/>
      <c r="O240" s="583"/>
      <c r="P240" s="583"/>
      <c r="Q240" s="583"/>
      <c r="R240" s="583"/>
      <c r="S240" s="583"/>
      <c r="T240" s="583"/>
      <c r="U240" s="583"/>
      <c r="V240" s="583"/>
      <c r="W240" s="583"/>
      <c r="X240" s="583"/>
      <c r="Y240" s="583"/>
      <c r="Z240" s="583"/>
      <c r="AA240" s="583"/>
      <c r="AB240" s="583"/>
      <c r="AC240" s="583"/>
      <c r="AD240" s="583"/>
      <c r="AE240" s="583"/>
    </row>
    <row r="241" spans="1:32" ht="17.25" customHeight="1">
      <c r="A241" s="254"/>
      <c r="B241" s="254"/>
      <c r="C241" s="254"/>
      <c r="D241" s="254"/>
      <c r="E241" s="236">
        <f>AVERAGE(D238:E240)</f>
        <v>2.1000000000000001E-2</v>
      </c>
      <c r="F241" s="254"/>
      <c r="G241" s="254"/>
      <c r="H241" s="254"/>
      <c r="I241" s="254"/>
      <c r="J241" s="254"/>
      <c r="K241" s="254"/>
      <c r="L241" s="254"/>
      <c r="M241" s="254"/>
      <c r="N241" s="254"/>
      <c r="O241" s="254"/>
      <c r="P241" s="254"/>
      <c r="Q241" s="254"/>
      <c r="R241" s="254"/>
      <c r="S241" s="254"/>
      <c r="T241" s="254"/>
      <c r="U241" s="254"/>
      <c r="V241" s="254"/>
      <c r="W241" s="254"/>
      <c r="X241" s="254"/>
      <c r="Y241" s="254"/>
      <c r="Z241" s="254"/>
      <c r="AA241" s="254"/>
      <c r="AB241" s="254"/>
      <c r="AC241" s="254"/>
      <c r="AD241" s="254"/>
      <c r="AE241" s="254"/>
      <c r="AF241" s="254"/>
    </row>
    <row r="242" spans="1:32" ht="21.75" customHeight="1">
      <c r="A242" s="103">
        <v>4.79</v>
      </c>
      <c r="B242" s="105">
        <v>380</v>
      </c>
      <c r="C242" s="107">
        <v>5564</v>
      </c>
      <c r="D242" s="610">
        <v>2.1139999999999999</v>
      </c>
      <c r="E242" s="611"/>
      <c r="F242" s="119">
        <v>-0.02</v>
      </c>
      <c r="G242" s="579" t="s">
        <v>659</v>
      </c>
      <c r="H242" s="580"/>
      <c r="I242" s="580"/>
      <c r="J242" s="580"/>
      <c r="K242" s="580"/>
      <c r="L242" s="580"/>
      <c r="M242" s="580"/>
      <c r="N242" s="580"/>
      <c r="O242" s="580"/>
      <c r="P242" s="580"/>
      <c r="Q242" s="580"/>
      <c r="R242" s="580"/>
      <c r="S242" s="580"/>
      <c r="T242" s="580"/>
      <c r="U242" s="580"/>
      <c r="V242" s="580"/>
      <c r="W242" s="580"/>
      <c r="X242" s="580"/>
      <c r="Y242" s="580"/>
      <c r="Z242" s="580"/>
      <c r="AA242" s="580"/>
      <c r="AB242" s="580"/>
      <c r="AC242" s="580"/>
      <c r="AD242" s="580"/>
      <c r="AE242" s="580"/>
    </row>
    <row r="243" spans="1:32" ht="15.75" customHeight="1">
      <c r="A243" s="103">
        <v>5.03</v>
      </c>
      <c r="B243" s="105">
        <v>270</v>
      </c>
      <c r="C243" s="653" t="s">
        <v>660</v>
      </c>
      <c r="D243" s="623"/>
      <c r="E243" s="654"/>
      <c r="F243" s="106">
        <v>0.02</v>
      </c>
      <c r="G243" s="585"/>
      <c r="H243" s="581"/>
      <c r="I243" s="581"/>
      <c r="J243" s="581"/>
      <c r="K243" s="581"/>
      <c r="L243" s="581"/>
      <c r="M243" s="581"/>
      <c r="N243" s="581"/>
      <c r="O243" s="581"/>
      <c r="P243" s="581"/>
      <c r="Q243" s="581"/>
      <c r="R243" s="581"/>
      <c r="S243" s="581"/>
      <c r="T243" s="581"/>
      <c r="U243" s="581"/>
      <c r="V243" s="581"/>
      <c r="W243" s="581"/>
      <c r="X243" s="581"/>
      <c r="Y243" s="581"/>
      <c r="Z243" s="581"/>
      <c r="AA243" s="581"/>
      <c r="AB243" s="581"/>
      <c r="AC243" s="581"/>
      <c r="AD243" s="581"/>
      <c r="AE243" s="581"/>
    </row>
    <row r="244" spans="1:32" ht="15.75" customHeight="1">
      <c r="A244" s="103">
        <v>5.2</v>
      </c>
      <c r="B244" s="105">
        <v>200</v>
      </c>
      <c r="C244" s="107">
        <v>10848</v>
      </c>
      <c r="D244" s="610">
        <v>2.17</v>
      </c>
      <c r="E244" s="611"/>
      <c r="F244" s="106">
        <v>0</v>
      </c>
      <c r="G244" s="586"/>
      <c r="H244" s="583"/>
      <c r="I244" s="583"/>
      <c r="J244" s="583"/>
      <c r="K244" s="583"/>
      <c r="L244" s="583"/>
      <c r="M244" s="583"/>
      <c r="N244" s="583"/>
      <c r="O244" s="583"/>
      <c r="P244" s="583"/>
      <c r="Q244" s="583"/>
      <c r="R244" s="583"/>
      <c r="S244" s="583"/>
      <c r="T244" s="583"/>
      <c r="U244" s="583"/>
      <c r="V244" s="583"/>
      <c r="W244" s="583"/>
      <c r="X244" s="583"/>
      <c r="Y244" s="583"/>
      <c r="Z244" s="583"/>
      <c r="AA244" s="583"/>
      <c r="AB244" s="583"/>
      <c r="AC244" s="583"/>
      <c r="AD244" s="583"/>
      <c r="AE244" s="583"/>
    </row>
    <row r="245" spans="1:32" ht="17.25" customHeight="1">
      <c r="A245" s="254"/>
      <c r="B245" s="254"/>
      <c r="C245" s="254"/>
      <c r="D245" s="254"/>
      <c r="E245" s="236">
        <f>AVERAGE(D242:E244)</f>
        <v>2.1419999999999999</v>
      </c>
      <c r="F245" s="254"/>
      <c r="G245" s="254"/>
      <c r="H245" s="254"/>
      <c r="I245" s="254"/>
      <c r="J245" s="254"/>
      <c r="K245" s="254"/>
      <c r="L245" s="254"/>
      <c r="M245" s="254"/>
      <c r="N245" s="254"/>
      <c r="O245" s="254"/>
      <c r="P245" s="254"/>
      <c r="Q245" s="254"/>
      <c r="R245" s="254"/>
      <c r="S245" s="254"/>
      <c r="T245" s="254"/>
      <c r="U245" s="254"/>
      <c r="V245" s="254"/>
      <c r="W245" s="254"/>
      <c r="X245" s="254"/>
      <c r="Y245" s="254"/>
      <c r="Z245" s="254"/>
      <c r="AA245" s="254"/>
      <c r="AB245" s="254"/>
      <c r="AC245" s="254"/>
      <c r="AD245" s="254"/>
      <c r="AE245" s="254"/>
      <c r="AF245" s="254"/>
    </row>
    <row r="246" spans="1:32" ht="19.5" customHeight="1">
      <c r="A246" s="99">
        <v>3.16</v>
      </c>
      <c r="B246" s="100">
        <v>355</v>
      </c>
      <c r="C246" s="100">
        <v>391</v>
      </c>
      <c r="D246" s="641">
        <v>0.13900000000000001</v>
      </c>
      <c r="E246" s="642"/>
      <c r="F246" s="102">
        <v>0.17</v>
      </c>
      <c r="G246" s="605" t="s">
        <v>669</v>
      </c>
      <c r="H246" s="606"/>
      <c r="I246" s="607"/>
      <c r="J246" s="649">
        <v>401</v>
      </c>
      <c r="K246" s="650"/>
      <c r="L246" s="571" t="s">
        <v>670</v>
      </c>
      <c r="M246" s="571"/>
      <c r="N246" s="571"/>
      <c r="O246" s="571"/>
      <c r="P246" s="643" t="s">
        <v>671</v>
      </c>
      <c r="Q246" s="643"/>
      <c r="R246" s="643"/>
      <c r="S246" s="643"/>
      <c r="T246" s="643"/>
      <c r="U246" s="643"/>
      <c r="V246" s="643" t="s">
        <v>672</v>
      </c>
      <c r="W246" s="643"/>
      <c r="X246" s="643"/>
      <c r="Y246" s="643"/>
      <c r="Z246" s="643"/>
      <c r="AA246" s="643"/>
      <c r="AB246" s="643"/>
      <c r="AC246" s="644">
        <v>0.01</v>
      </c>
      <c r="AD246" s="645"/>
    </row>
    <row r="247" spans="1:32" ht="15.75" customHeight="1">
      <c r="A247" s="99">
        <v>4.22</v>
      </c>
      <c r="B247" s="100">
        <v>50</v>
      </c>
      <c r="C247" s="101">
        <v>2199</v>
      </c>
      <c r="D247" s="641">
        <v>0.11</v>
      </c>
      <c r="E247" s="642"/>
      <c r="F247" s="102">
        <v>-0.08</v>
      </c>
      <c r="G247" s="585"/>
      <c r="H247" s="581"/>
      <c r="I247" s="581"/>
      <c r="J247" s="581"/>
      <c r="K247" s="581"/>
      <c r="L247" s="581"/>
      <c r="M247" s="581"/>
      <c r="N247" s="581"/>
      <c r="O247" s="581"/>
      <c r="P247" s="581"/>
      <c r="Q247" s="581"/>
      <c r="R247" s="581"/>
      <c r="S247" s="581"/>
      <c r="T247" s="581"/>
      <c r="U247" s="581"/>
      <c r="V247" s="581"/>
      <c r="W247" s="581"/>
      <c r="X247" s="581"/>
      <c r="Y247" s="581"/>
      <c r="Z247" s="581"/>
      <c r="AA247" s="581"/>
      <c r="AB247" s="581"/>
      <c r="AC247" s="581"/>
      <c r="AD247" s="581"/>
    </row>
    <row r="248" spans="1:32" ht="15.75" customHeight="1">
      <c r="A248" s="99">
        <v>5.2</v>
      </c>
      <c r="B248" s="100">
        <v>10</v>
      </c>
      <c r="C248" s="101">
        <v>10848</v>
      </c>
      <c r="D248" s="641">
        <v>0.108</v>
      </c>
      <c r="E248" s="642"/>
      <c r="F248" s="102">
        <v>-0.09</v>
      </c>
      <c r="G248" s="586"/>
      <c r="H248" s="583"/>
      <c r="I248" s="583"/>
      <c r="J248" s="583"/>
      <c r="K248" s="583"/>
      <c r="L248" s="583"/>
      <c r="M248" s="583"/>
      <c r="N248" s="583"/>
      <c r="O248" s="583"/>
      <c r="P248" s="583"/>
      <c r="Q248" s="583"/>
      <c r="R248" s="583"/>
      <c r="S248" s="583"/>
      <c r="T248" s="583"/>
      <c r="U248" s="583"/>
      <c r="V248" s="583"/>
      <c r="W248" s="583"/>
      <c r="X248" s="583"/>
      <c r="Y248" s="583"/>
      <c r="Z248" s="583"/>
      <c r="AA248" s="583"/>
      <c r="AB248" s="583"/>
      <c r="AC248" s="583"/>
      <c r="AD248" s="583"/>
    </row>
    <row r="249" spans="1:32" ht="17.25" customHeight="1">
      <c r="A249" s="254"/>
      <c r="B249" s="254"/>
      <c r="C249" s="254"/>
      <c r="D249" s="254"/>
      <c r="E249" s="236">
        <f>AVERAGE(D246:E248)</f>
        <v>0.11899999999999999</v>
      </c>
      <c r="F249" s="254"/>
      <c r="G249" s="254"/>
      <c r="H249" s="254"/>
      <c r="I249" s="254"/>
      <c r="J249" s="254"/>
      <c r="K249" s="254"/>
      <c r="L249" s="254"/>
      <c r="M249" s="254"/>
      <c r="N249" s="254"/>
      <c r="O249" s="254"/>
      <c r="P249" s="254"/>
      <c r="Q249" s="254"/>
      <c r="R249" s="254"/>
      <c r="S249" s="254"/>
      <c r="T249" s="254"/>
      <c r="U249" s="254"/>
      <c r="V249" s="254"/>
      <c r="W249" s="254"/>
      <c r="X249" s="254"/>
      <c r="Y249" s="254"/>
      <c r="Z249" s="254"/>
      <c r="AA249" s="254"/>
      <c r="AB249" s="254"/>
      <c r="AC249" s="254"/>
      <c r="AD249" s="254"/>
      <c r="AE249" s="254"/>
      <c r="AF249" s="254"/>
    </row>
    <row r="250" spans="1:32" ht="21.75" customHeight="1">
      <c r="A250" s="99">
        <v>3.72</v>
      </c>
      <c r="B250" s="100">
        <v>60</v>
      </c>
      <c r="C250" s="101">
        <v>1091</v>
      </c>
      <c r="D250" s="641">
        <v>6.5000000000000002E-2</v>
      </c>
      <c r="E250" s="642"/>
      <c r="F250" s="102">
        <v>0.09</v>
      </c>
      <c r="G250" s="605" t="s">
        <v>675</v>
      </c>
      <c r="H250" s="606"/>
      <c r="I250" s="606"/>
      <c r="J250" s="606"/>
      <c r="K250" s="606"/>
      <c r="L250" s="606"/>
      <c r="M250" s="606"/>
      <c r="N250" s="606"/>
      <c r="O250" s="606"/>
      <c r="P250" s="606"/>
      <c r="Q250" s="606"/>
      <c r="R250" s="606"/>
      <c r="S250" s="606"/>
      <c r="T250" s="606"/>
      <c r="U250" s="606"/>
      <c r="V250" s="606"/>
      <c r="W250" s="606"/>
      <c r="X250" s="606"/>
      <c r="Y250" s="606"/>
      <c r="Z250" s="606"/>
      <c r="AA250" s="606"/>
      <c r="AB250" s="606"/>
      <c r="AC250" s="606"/>
      <c r="AD250" s="606"/>
      <c r="AE250" s="606"/>
    </row>
    <row r="251" spans="1:32" ht="15.75" customHeight="1">
      <c r="A251" s="99">
        <v>4.05</v>
      </c>
      <c r="B251" s="100">
        <v>30</v>
      </c>
      <c r="C251" s="101">
        <v>1883</v>
      </c>
      <c r="D251" s="641">
        <v>5.6000000000000001E-2</v>
      </c>
      <c r="E251" s="642"/>
      <c r="F251" s="202">
        <v>-0.06</v>
      </c>
      <c r="G251" s="585"/>
      <c r="H251" s="581"/>
      <c r="I251" s="581"/>
      <c r="J251" s="581"/>
      <c r="K251" s="581"/>
      <c r="L251" s="581"/>
      <c r="M251" s="581"/>
      <c r="N251" s="581"/>
      <c r="O251" s="581"/>
      <c r="P251" s="581"/>
      <c r="Q251" s="581"/>
      <c r="R251" s="581"/>
      <c r="S251" s="581"/>
      <c r="T251" s="581"/>
      <c r="U251" s="581"/>
      <c r="V251" s="581"/>
      <c r="W251" s="581"/>
      <c r="X251" s="581"/>
      <c r="Y251" s="581"/>
      <c r="Z251" s="581"/>
      <c r="AA251" s="581"/>
      <c r="AB251" s="581"/>
      <c r="AC251" s="581"/>
      <c r="AD251" s="581"/>
      <c r="AE251" s="581"/>
    </row>
    <row r="252" spans="1:32" ht="15.75" customHeight="1">
      <c r="A252" s="99">
        <v>5.04</v>
      </c>
      <c r="B252" s="100">
        <v>6</v>
      </c>
      <c r="C252" s="101">
        <v>9675</v>
      </c>
      <c r="D252" s="641">
        <v>5.8000000000000003E-2</v>
      </c>
      <c r="E252" s="642"/>
      <c r="F252" s="102">
        <v>-0.03</v>
      </c>
      <c r="G252" s="586"/>
      <c r="H252" s="583"/>
      <c r="I252" s="583"/>
      <c r="J252" s="583"/>
      <c r="K252" s="583"/>
      <c r="L252" s="583"/>
      <c r="M252" s="583"/>
      <c r="N252" s="583"/>
      <c r="O252" s="583"/>
      <c r="P252" s="583"/>
      <c r="Q252" s="583"/>
      <c r="R252" s="583"/>
      <c r="S252" s="583"/>
      <c r="T252" s="583"/>
      <c r="U252" s="583"/>
      <c r="V252" s="583"/>
      <c r="W252" s="583"/>
      <c r="X252" s="583"/>
      <c r="Y252" s="583"/>
      <c r="Z252" s="583"/>
      <c r="AA252" s="583"/>
      <c r="AB252" s="583"/>
      <c r="AC252" s="583"/>
      <c r="AD252" s="583"/>
      <c r="AE252" s="583"/>
    </row>
    <row r="253" spans="1:32" ht="17.25" customHeight="1">
      <c r="A253" s="254"/>
      <c r="B253" s="254"/>
      <c r="C253" s="254"/>
      <c r="D253" s="254"/>
      <c r="E253" s="236">
        <f>AVERAGE(D250:E252)</f>
        <v>5.9666666666666666E-2</v>
      </c>
      <c r="F253" s="254"/>
      <c r="G253" s="254"/>
      <c r="H253" s="254"/>
      <c r="I253" s="254"/>
      <c r="J253" s="254"/>
      <c r="K253" s="254"/>
      <c r="L253" s="254"/>
      <c r="M253" s="254"/>
      <c r="N253" s="254"/>
      <c r="O253" s="254"/>
      <c r="P253" s="254"/>
      <c r="Q253" s="254"/>
      <c r="R253" s="254"/>
      <c r="S253" s="254"/>
      <c r="T253" s="254"/>
      <c r="U253" s="254"/>
      <c r="V253" s="254"/>
      <c r="W253" s="254"/>
      <c r="X253" s="254"/>
      <c r="Y253" s="254"/>
      <c r="Z253" s="254"/>
      <c r="AA253" s="254"/>
      <c r="AB253" s="254"/>
      <c r="AC253" s="254"/>
      <c r="AD253" s="254"/>
      <c r="AE253" s="254"/>
      <c r="AF253" s="254"/>
    </row>
    <row r="254" spans="1:32" ht="21.75" customHeight="1">
      <c r="A254" s="108">
        <v>4.0599999999999996</v>
      </c>
      <c r="B254" s="109">
        <v>75</v>
      </c>
      <c r="C254" s="112">
        <v>1914</v>
      </c>
      <c r="D254" s="617">
        <v>0.14399999999999999</v>
      </c>
      <c r="E254" s="618"/>
      <c r="F254" s="143">
        <v>-0.03</v>
      </c>
      <c r="G254" s="605" t="s">
        <v>678</v>
      </c>
      <c r="H254" s="606"/>
      <c r="I254" s="606"/>
      <c r="J254" s="606"/>
      <c r="K254" s="606"/>
      <c r="L254" s="606"/>
      <c r="M254" s="606"/>
      <c r="N254" s="606"/>
      <c r="O254" s="606"/>
      <c r="P254" s="606"/>
      <c r="Q254" s="606"/>
      <c r="R254" s="606"/>
      <c r="S254" s="606"/>
      <c r="T254" s="606"/>
      <c r="U254" s="606"/>
      <c r="V254" s="606"/>
      <c r="W254" s="606"/>
      <c r="X254" s="606"/>
      <c r="Y254" s="606"/>
      <c r="Z254" s="606"/>
      <c r="AA254" s="606"/>
      <c r="AB254" s="606"/>
      <c r="AC254" s="606"/>
      <c r="AD254" s="606"/>
      <c r="AE254" s="606"/>
    </row>
    <row r="255" spans="1:32" ht="15" customHeight="1">
      <c r="A255" s="108">
        <v>4.6399999999999997</v>
      </c>
      <c r="B255" s="109">
        <v>30</v>
      </c>
      <c r="C255" s="112">
        <v>4994</v>
      </c>
      <c r="D255" s="617">
        <v>0.15</v>
      </c>
      <c r="E255" s="618"/>
      <c r="F255" s="143">
        <v>0.01</v>
      </c>
      <c r="G255" s="585"/>
      <c r="H255" s="581"/>
      <c r="I255" s="581"/>
      <c r="J255" s="581"/>
      <c r="K255" s="581"/>
      <c r="L255" s="581"/>
      <c r="M255" s="581"/>
      <c r="N255" s="581"/>
      <c r="O255" s="581"/>
      <c r="P255" s="581"/>
      <c r="Q255" s="581"/>
      <c r="R255" s="581"/>
      <c r="S255" s="581"/>
      <c r="T255" s="581"/>
      <c r="U255" s="581"/>
      <c r="V255" s="581"/>
      <c r="W255" s="581"/>
      <c r="X255" s="581"/>
      <c r="Y255" s="581"/>
      <c r="Z255" s="581"/>
      <c r="AA255" s="581"/>
      <c r="AB255" s="581"/>
      <c r="AC255" s="581"/>
      <c r="AD255" s="581"/>
      <c r="AE255" s="581"/>
    </row>
    <row r="256" spans="1:32" ht="15" customHeight="1">
      <c r="A256" s="108">
        <v>5.07</v>
      </c>
      <c r="B256" s="109">
        <v>15</v>
      </c>
      <c r="C256" s="112">
        <v>10167</v>
      </c>
      <c r="D256" s="617">
        <v>0.153</v>
      </c>
      <c r="E256" s="618"/>
      <c r="F256" s="143">
        <v>0.03</v>
      </c>
      <c r="G256" s="586"/>
      <c r="H256" s="583"/>
      <c r="I256" s="583"/>
      <c r="J256" s="583"/>
      <c r="K256" s="583"/>
      <c r="L256" s="583"/>
      <c r="M256" s="583"/>
      <c r="N256" s="583"/>
      <c r="O256" s="583"/>
      <c r="P256" s="583"/>
      <c r="Q256" s="583"/>
      <c r="R256" s="583"/>
      <c r="S256" s="583"/>
      <c r="T256" s="583"/>
      <c r="U256" s="583"/>
      <c r="V256" s="583"/>
      <c r="W256" s="583"/>
      <c r="X256" s="583"/>
      <c r="Y256" s="583"/>
      <c r="Z256" s="583"/>
      <c r="AA256" s="583"/>
      <c r="AB256" s="583"/>
      <c r="AC256" s="583"/>
      <c r="AD256" s="583"/>
      <c r="AE256" s="583"/>
    </row>
    <row r="257" spans="1:32" ht="16.5" customHeight="1">
      <c r="A257" s="254"/>
      <c r="B257" s="254"/>
      <c r="C257" s="254"/>
      <c r="D257" s="254"/>
      <c r="E257" s="236">
        <f>AVERAGE(D254:E256)</f>
        <v>0.14899999999999999</v>
      </c>
      <c r="F257" s="254"/>
      <c r="G257" s="254"/>
      <c r="H257" s="254"/>
      <c r="I257" s="254"/>
      <c r="J257" s="254"/>
      <c r="K257" s="254"/>
      <c r="L257" s="254"/>
      <c r="M257" s="254"/>
      <c r="N257" s="254"/>
      <c r="O257" s="254"/>
      <c r="P257" s="254"/>
      <c r="Q257" s="254"/>
      <c r="R257" s="254"/>
      <c r="S257" s="254"/>
      <c r="T257" s="254"/>
      <c r="U257" s="254"/>
      <c r="V257" s="254"/>
      <c r="W257" s="254"/>
      <c r="X257" s="254"/>
      <c r="Y257" s="254"/>
      <c r="Z257" s="254"/>
      <c r="AA257" s="254"/>
      <c r="AB257" s="254"/>
      <c r="AC257" s="254"/>
      <c r="AD257" s="254"/>
      <c r="AE257" s="254"/>
      <c r="AF257" s="254"/>
    </row>
    <row r="258" spans="1:32" ht="21.75" customHeight="1">
      <c r="A258" s="108">
        <v>3.3</v>
      </c>
      <c r="B258" s="109">
        <v>20</v>
      </c>
      <c r="C258" s="109">
        <v>541</v>
      </c>
      <c r="D258" s="617">
        <v>1.0999999999999999E-2</v>
      </c>
      <c r="E258" s="618"/>
      <c r="F258" s="143">
        <v>0.05</v>
      </c>
      <c r="G258" s="579" t="s">
        <v>681</v>
      </c>
      <c r="H258" s="580"/>
      <c r="I258" s="580"/>
      <c r="J258" s="580"/>
      <c r="K258" s="580"/>
      <c r="L258" s="580"/>
      <c r="M258" s="580"/>
      <c r="N258" s="580"/>
      <c r="O258" s="580"/>
      <c r="P258" s="580"/>
      <c r="Q258" s="580"/>
      <c r="R258" s="580"/>
      <c r="S258" s="580"/>
      <c r="T258" s="580"/>
      <c r="U258" s="580"/>
      <c r="V258" s="580"/>
      <c r="W258" s="580"/>
      <c r="X258" s="580"/>
      <c r="Y258" s="580"/>
      <c r="Z258" s="580"/>
      <c r="AA258" s="580"/>
      <c r="AB258" s="580"/>
      <c r="AC258" s="580"/>
      <c r="AD258" s="580"/>
      <c r="AE258" s="580"/>
    </row>
    <row r="259" spans="1:32" ht="15.75" customHeight="1">
      <c r="A259" s="108">
        <v>3.65</v>
      </c>
      <c r="B259" s="109">
        <v>10</v>
      </c>
      <c r="C259" s="109">
        <v>963</v>
      </c>
      <c r="D259" s="617">
        <v>0.01</v>
      </c>
      <c r="E259" s="618"/>
      <c r="F259" s="102">
        <v>-0.06</v>
      </c>
      <c r="G259" s="585"/>
      <c r="H259" s="581"/>
      <c r="I259" s="581"/>
      <c r="J259" s="581"/>
      <c r="K259" s="581"/>
      <c r="L259" s="581"/>
      <c r="M259" s="581"/>
      <c r="N259" s="581"/>
      <c r="O259" s="581"/>
      <c r="P259" s="581"/>
      <c r="Q259" s="581"/>
      <c r="R259" s="581"/>
      <c r="S259" s="581"/>
      <c r="T259" s="581"/>
      <c r="U259" s="581"/>
      <c r="V259" s="581"/>
      <c r="W259" s="581"/>
      <c r="X259" s="581"/>
      <c r="Y259" s="581"/>
      <c r="Z259" s="581"/>
      <c r="AA259" s="581"/>
      <c r="AB259" s="581"/>
      <c r="AC259" s="581"/>
      <c r="AD259" s="581"/>
      <c r="AE259" s="581"/>
    </row>
    <row r="260" spans="1:32" ht="15" customHeight="1">
      <c r="A260" s="108">
        <v>4.12</v>
      </c>
      <c r="B260" s="115">
        <v>5</v>
      </c>
      <c r="C260" s="112">
        <v>2089</v>
      </c>
      <c r="D260" s="617">
        <v>0.01</v>
      </c>
      <c r="E260" s="618"/>
      <c r="F260" s="143">
        <v>0.01</v>
      </c>
      <c r="G260" s="586"/>
      <c r="H260" s="583"/>
      <c r="I260" s="583"/>
      <c r="J260" s="583"/>
      <c r="K260" s="583"/>
      <c r="L260" s="583"/>
      <c r="M260" s="583"/>
      <c r="N260" s="583"/>
      <c r="O260" s="583"/>
      <c r="P260" s="583"/>
      <c r="Q260" s="583"/>
      <c r="R260" s="583"/>
      <c r="S260" s="583"/>
      <c r="T260" s="583"/>
      <c r="U260" s="583"/>
      <c r="V260" s="583"/>
      <c r="W260" s="583"/>
      <c r="X260" s="583"/>
      <c r="Y260" s="583"/>
      <c r="Z260" s="583"/>
      <c r="AA260" s="583"/>
      <c r="AB260" s="583"/>
      <c r="AC260" s="583"/>
      <c r="AD260" s="583"/>
      <c r="AE260" s="583"/>
    </row>
    <row r="261" spans="1:32" ht="17.25" customHeight="1">
      <c r="A261" s="254"/>
      <c r="B261" s="254"/>
      <c r="C261" s="254"/>
      <c r="D261" s="254"/>
      <c r="E261" s="236">
        <f>AVERAGE(D258:E260)</f>
        <v>1.0333333333333333E-2</v>
      </c>
      <c r="F261" s="254"/>
      <c r="G261" s="254"/>
      <c r="H261" s="254"/>
      <c r="I261" s="254"/>
      <c r="J261" s="254"/>
      <c r="K261" s="254"/>
      <c r="L261" s="254"/>
      <c r="M261" s="254"/>
      <c r="N261" s="254"/>
      <c r="O261" s="254"/>
      <c r="P261" s="254"/>
      <c r="Q261" s="254"/>
      <c r="R261" s="254"/>
      <c r="S261" s="254"/>
      <c r="T261" s="254"/>
      <c r="U261" s="254"/>
      <c r="V261" s="254"/>
      <c r="W261" s="254"/>
      <c r="X261" s="254"/>
      <c r="Y261" s="254"/>
      <c r="Z261" s="254"/>
      <c r="AA261" s="254"/>
      <c r="AB261" s="254"/>
      <c r="AC261" s="254"/>
      <c r="AD261" s="254"/>
      <c r="AE261" s="254"/>
      <c r="AF261" s="254"/>
    </row>
    <row r="262" spans="1:32" ht="20.25" customHeight="1">
      <c r="A262" s="108">
        <v>3.58</v>
      </c>
      <c r="B262" s="109">
        <v>75</v>
      </c>
      <c r="C262" s="109">
        <v>858</v>
      </c>
      <c r="D262" s="617">
        <v>6.4000000000000001E-2</v>
      </c>
      <c r="E262" s="618"/>
      <c r="F262" s="143">
        <v>0.01</v>
      </c>
      <c r="G262" s="579" t="s">
        <v>684</v>
      </c>
      <c r="H262" s="580"/>
      <c r="I262" s="580"/>
      <c r="J262" s="580"/>
      <c r="K262" s="580"/>
      <c r="L262" s="580"/>
      <c r="M262" s="580"/>
      <c r="N262" s="580"/>
      <c r="O262" s="580"/>
      <c r="P262" s="580"/>
      <c r="Q262" s="580"/>
      <c r="R262" s="580"/>
      <c r="S262" s="580"/>
      <c r="T262" s="580"/>
      <c r="U262" s="580"/>
      <c r="V262" s="580"/>
      <c r="W262" s="580"/>
      <c r="X262" s="580"/>
      <c r="Y262" s="580"/>
      <c r="Z262" s="580"/>
      <c r="AA262" s="580"/>
      <c r="AB262" s="580"/>
      <c r="AC262" s="580"/>
      <c r="AD262" s="580"/>
      <c r="AE262" s="580"/>
    </row>
    <row r="263" spans="1:32" ht="15" customHeight="1">
      <c r="A263" s="108">
        <v>4.08</v>
      </c>
      <c r="B263" s="109">
        <v>30</v>
      </c>
      <c r="C263" s="112">
        <v>1956</v>
      </c>
      <c r="D263" s="617">
        <v>5.8999999999999997E-2</v>
      </c>
      <c r="E263" s="618"/>
      <c r="F263" s="143">
        <v>-0.08</v>
      </c>
      <c r="G263" s="585"/>
      <c r="H263" s="581"/>
      <c r="I263" s="581"/>
      <c r="J263" s="581"/>
      <c r="K263" s="581"/>
      <c r="L263" s="581"/>
      <c r="M263" s="581"/>
      <c r="N263" s="581"/>
      <c r="O263" s="581"/>
      <c r="P263" s="581"/>
      <c r="Q263" s="581"/>
      <c r="R263" s="581"/>
      <c r="S263" s="581"/>
      <c r="T263" s="581"/>
      <c r="U263" s="581"/>
      <c r="V263" s="581"/>
      <c r="W263" s="581"/>
      <c r="X263" s="581"/>
      <c r="Y263" s="581"/>
      <c r="Z263" s="581"/>
      <c r="AA263" s="581"/>
      <c r="AB263" s="581"/>
      <c r="AC263" s="581"/>
      <c r="AD263" s="581"/>
      <c r="AE263" s="581"/>
    </row>
    <row r="264" spans="1:32" ht="15" customHeight="1">
      <c r="A264" s="108">
        <v>4.84</v>
      </c>
      <c r="B264" s="109">
        <v>10</v>
      </c>
      <c r="C264" s="112">
        <v>6845</v>
      </c>
      <c r="D264" s="617">
        <v>6.8000000000000005E-2</v>
      </c>
      <c r="E264" s="618"/>
      <c r="F264" s="143">
        <v>7.0000000000000007E-2</v>
      </c>
      <c r="G264" s="586"/>
      <c r="H264" s="583"/>
      <c r="I264" s="583"/>
      <c r="J264" s="583"/>
      <c r="K264" s="583"/>
      <c r="L264" s="583"/>
      <c r="M264" s="583"/>
      <c r="N264" s="583"/>
      <c r="O264" s="583"/>
      <c r="P264" s="583"/>
      <c r="Q264" s="583"/>
      <c r="R264" s="583"/>
      <c r="S264" s="583"/>
      <c r="T264" s="583"/>
      <c r="U264" s="583"/>
      <c r="V264" s="583"/>
      <c r="W264" s="583"/>
      <c r="X264" s="583"/>
      <c r="Y264" s="583"/>
      <c r="Z264" s="583"/>
      <c r="AA264" s="583"/>
      <c r="AB264" s="583"/>
      <c r="AC264" s="583"/>
      <c r="AD264" s="583"/>
      <c r="AE264" s="583"/>
    </row>
    <row r="265" spans="1:32" ht="17.25" customHeight="1">
      <c r="A265" s="254"/>
      <c r="B265" s="254"/>
      <c r="C265" s="254"/>
      <c r="D265" s="254"/>
      <c r="E265" s="236">
        <f>AVERAGE(D262:E264)</f>
        <v>6.3666666666666663E-2</v>
      </c>
      <c r="F265" s="254"/>
      <c r="G265" s="254"/>
      <c r="H265" s="254"/>
      <c r="I265" s="254"/>
      <c r="J265" s="254"/>
      <c r="K265" s="254"/>
      <c r="L265" s="254"/>
      <c r="M265" s="254"/>
      <c r="N265" s="254"/>
      <c r="O265" s="254"/>
      <c r="P265" s="254"/>
      <c r="Q265" s="254"/>
      <c r="R265" s="254"/>
      <c r="S265" s="254"/>
      <c r="T265" s="254"/>
      <c r="U265" s="254"/>
      <c r="V265" s="254"/>
      <c r="W265" s="254"/>
      <c r="X265" s="254"/>
      <c r="Y265" s="254"/>
      <c r="Z265" s="254"/>
      <c r="AA265" s="254"/>
      <c r="AB265" s="254"/>
      <c r="AC265" s="254"/>
      <c r="AD265" s="254"/>
      <c r="AE265" s="254"/>
      <c r="AF265" s="254"/>
    </row>
    <row r="266" spans="1:32" ht="24" customHeight="1">
      <c r="A266" s="108">
        <v>3.2</v>
      </c>
      <c r="B266" s="109">
        <v>355</v>
      </c>
      <c r="C266" s="109">
        <v>478</v>
      </c>
      <c r="D266" s="617">
        <v>0.17</v>
      </c>
      <c r="E266" s="618"/>
      <c r="F266" s="143">
        <v>-0.1</v>
      </c>
      <c r="G266" s="579" t="s">
        <v>687</v>
      </c>
      <c r="H266" s="580"/>
      <c r="I266" s="580"/>
      <c r="J266" s="580"/>
      <c r="K266" s="580"/>
      <c r="L266" s="580"/>
      <c r="M266" s="580"/>
      <c r="N266" s="580"/>
      <c r="O266" s="580"/>
      <c r="P266" s="580"/>
      <c r="Q266" s="580"/>
      <c r="R266" s="580"/>
      <c r="S266" s="580"/>
      <c r="T266" s="580"/>
      <c r="U266" s="580"/>
      <c r="V266" s="580"/>
      <c r="W266" s="580"/>
      <c r="X266" s="580"/>
      <c r="Y266" s="580"/>
      <c r="Z266" s="580"/>
      <c r="AA266" s="580"/>
      <c r="AB266" s="580"/>
      <c r="AC266" s="580"/>
      <c r="AD266" s="580"/>
      <c r="AE266" s="580"/>
    </row>
    <row r="267" spans="1:32" ht="16.5" customHeight="1">
      <c r="A267" s="108">
        <v>3.94</v>
      </c>
      <c r="B267" s="109">
        <v>115</v>
      </c>
      <c r="C267" s="216">
        <v>1623</v>
      </c>
      <c r="D267" s="617">
        <v>0.187</v>
      </c>
      <c r="E267" s="618"/>
      <c r="F267" s="110">
        <v>-0.01</v>
      </c>
      <c r="G267" s="585"/>
      <c r="H267" s="581"/>
      <c r="I267" s="581"/>
      <c r="J267" s="581"/>
      <c r="K267" s="581"/>
      <c r="L267" s="581"/>
      <c r="M267" s="581"/>
      <c r="N267" s="581"/>
      <c r="O267" s="581"/>
      <c r="P267" s="581"/>
      <c r="Q267" s="581"/>
      <c r="R267" s="581"/>
      <c r="S267" s="581"/>
      <c r="T267" s="581"/>
      <c r="U267" s="581"/>
      <c r="V267" s="581"/>
      <c r="W267" s="581"/>
      <c r="X267" s="581"/>
      <c r="Y267" s="581"/>
      <c r="Z267" s="581"/>
      <c r="AA267" s="581"/>
      <c r="AB267" s="581"/>
      <c r="AC267" s="581"/>
      <c r="AD267" s="581"/>
      <c r="AE267" s="581"/>
    </row>
    <row r="268" spans="1:32" ht="15" customHeight="1">
      <c r="A268" s="108">
        <v>5.0599999999999996</v>
      </c>
      <c r="B268" s="109">
        <v>20</v>
      </c>
      <c r="C268" s="112">
        <v>10336</v>
      </c>
      <c r="D268" s="617">
        <v>0.20699999999999999</v>
      </c>
      <c r="E268" s="618"/>
      <c r="F268" s="143">
        <v>0.1</v>
      </c>
      <c r="G268" s="586"/>
      <c r="H268" s="583"/>
      <c r="I268" s="583"/>
      <c r="J268" s="583"/>
      <c r="K268" s="583"/>
      <c r="L268" s="583"/>
      <c r="M268" s="583"/>
      <c r="N268" s="583"/>
      <c r="O268" s="583"/>
      <c r="P268" s="583"/>
      <c r="Q268" s="583"/>
      <c r="R268" s="583"/>
      <c r="S268" s="583"/>
      <c r="T268" s="583"/>
      <c r="U268" s="583"/>
      <c r="V268" s="583"/>
      <c r="W268" s="583"/>
      <c r="X268" s="583"/>
      <c r="Y268" s="583"/>
      <c r="Z268" s="583"/>
      <c r="AA268" s="583"/>
      <c r="AB268" s="583"/>
      <c r="AC268" s="583"/>
      <c r="AD268" s="583"/>
      <c r="AE268" s="583"/>
    </row>
    <row r="269" spans="1:32" ht="16.5" customHeight="1">
      <c r="A269" s="254"/>
      <c r="B269" s="254"/>
      <c r="C269" s="254"/>
      <c r="D269" s="254"/>
      <c r="E269" s="236">
        <f>AVERAGE(D266:E268)</f>
        <v>0.18799999999999997</v>
      </c>
      <c r="F269" s="254"/>
      <c r="G269" s="254"/>
      <c r="H269" s="254"/>
      <c r="I269" s="254"/>
      <c r="J269" s="254"/>
      <c r="K269" s="254"/>
      <c r="L269" s="254"/>
      <c r="M269" s="254"/>
      <c r="N269" s="254"/>
      <c r="O269" s="254"/>
      <c r="P269" s="254"/>
      <c r="Q269" s="254"/>
      <c r="R269" s="254"/>
      <c r="S269" s="254"/>
      <c r="T269" s="254"/>
      <c r="U269" s="254"/>
      <c r="V269" s="254"/>
      <c r="W269" s="254"/>
      <c r="X269" s="254"/>
      <c r="Y269" s="254"/>
      <c r="Z269" s="254"/>
      <c r="AA269" s="254"/>
      <c r="AB269" s="254"/>
      <c r="AC269" s="254"/>
      <c r="AD269" s="254"/>
      <c r="AE269" s="254"/>
      <c r="AF269" s="254"/>
    </row>
    <row r="270" spans="1:32" ht="21.75" customHeight="1">
      <c r="A270" s="108">
        <v>3.48</v>
      </c>
      <c r="B270" s="109">
        <v>345</v>
      </c>
      <c r="C270" s="109">
        <v>759</v>
      </c>
      <c r="D270" s="617">
        <v>0.26200000000000001</v>
      </c>
      <c r="E270" s="618"/>
      <c r="F270" s="102">
        <v>0</v>
      </c>
      <c r="G270" s="579" t="s">
        <v>690</v>
      </c>
      <c r="H270" s="580"/>
      <c r="I270" s="580"/>
      <c r="J270" s="580"/>
      <c r="K270" s="580"/>
      <c r="L270" s="580"/>
      <c r="M270" s="580"/>
      <c r="N270" s="580"/>
      <c r="O270" s="580"/>
      <c r="P270" s="580"/>
      <c r="Q270" s="580"/>
      <c r="R270" s="580"/>
      <c r="S270" s="580"/>
      <c r="T270" s="580"/>
      <c r="U270" s="580"/>
      <c r="V270" s="580"/>
      <c r="W270" s="580"/>
      <c r="X270" s="580"/>
      <c r="Y270" s="580"/>
      <c r="Z270" s="580"/>
      <c r="AA270" s="580"/>
      <c r="AB270" s="580"/>
      <c r="AC270" s="580"/>
      <c r="AD270" s="580"/>
      <c r="AE270" s="580"/>
    </row>
    <row r="271" spans="1:32" ht="16.5" customHeight="1">
      <c r="A271" s="157">
        <v>4.07</v>
      </c>
      <c r="B271" s="109">
        <v>130</v>
      </c>
      <c r="C271" s="216">
        <v>2012</v>
      </c>
      <c r="D271" s="621">
        <v>0.26200000000000001</v>
      </c>
      <c r="E271" s="622"/>
      <c r="F271" s="102">
        <v>0</v>
      </c>
      <c r="G271" s="585"/>
      <c r="H271" s="581"/>
      <c r="I271" s="581"/>
      <c r="J271" s="581"/>
      <c r="K271" s="581"/>
      <c r="L271" s="581"/>
      <c r="M271" s="581"/>
      <c r="N271" s="581"/>
      <c r="O271" s="581"/>
      <c r="P271" s="581"/>
      <c r="Q271" s="581"/>
      <c r="R271" s="581"/>
      <c r="S271" s="581"/>
      <c r="T271" s="581"/>
      <c r="U271" s="581"/>
      <c r="V271" s="581"/>
      <c r="W271" s="581"/>
      <c r="X271" s="581"/>
      <c r="Y271" s="581"/>
      <c r="Z271" s="581"/>
      <c r="AA271" s="581"/>
      <c r="AB271" s="581"/>
      <c r="AC271" s="581"/>
      <c r="AD271" s="581"/>
      <c r="AE271" s="581"/>
    </row>
    <row r="272" spans="1:32" ht="15.75" customHeight="1">
      <c r="A272" s="108">
        <v>4.96</v>
      </c>
      <c r="B272" s="109">
        <v>30</v>
      </c>
      <c r="C272" s="112">
        <v>8761</v>
      </c>
      <c r="D272" s="617">
        <v>0.26300000000000001</v>
      </c>
      <c r="E272" s="618"/>
      <c r="F272" s="102">
        <v>0</v>
      </c>
      <c r="G272" s="586"/>
      <c r="H272" s="583"/>
      <c r="I272" s="583"/>
      <c r="J272" s="583"/>
      <c r="K272" s="583"/>
      <c r="L272" s="583"/>
      <c r="M272" s="583"/>
      <c r="N272" s="583"/>
      <c r="O272" s="583"/>
      <c r="P272" s="583"/>
      <c r="Q272" s="583"/>
      <c r="R272" s="583"/>
      <c r="S272" s="583"/>
      <c r="T272" s="583"/>
      <c r="U272" s="583"/>
      <c r="V272" s="583"/>
      <c r="W272" s="583"/>
      <c r="X272" s="583"/>
      <c r="Y272" s="583"/>
      <c r="Z272" s="583"/>
      <c r="AA272" s="583"/>
      <c r="AB272" s="583"/>
      <c r="AC272" s="583"/>
      <c r="AD272" s="583"/>
      <c r="AE272" s="583"/>
    </row>
    <row r="273" spans="1:32" ht="17.25" customHeight="1">
      <c r="A273" s="254"/>
      <c r="B273" s="254"/>
      <c r="C273" s="254"/>
      <c r="D273" s="254"/>
      <c r="E273" s="236">
        <f>AVERAGE(D270:E272)</f>
        <v>0.26233333333333336</v>
      </c>
      <c r="F273" s="254"/>
      <c r="G273" s="254"/>
      <c r="H273" s="254"/>
      <c r="I273" s="254"/>
      <c r="J273" s="254"/>
      <c r="K273" s="254"/>
      <c r="L273" s="254"/>
      <c r="M273" s="254"/>
      <c r="N273" s="254"/>
      <c r="O273" s="254"/>
      <c r="P273" s="254"/>
      <c r="Q273" s="254"/>
      <c r="R273" s="254"/>
      <c r="S273" s="254"/>
      <c r="T273" s="254"/>
      <c r="U273" s="254"/>
      <c r="V273" s="254"/>
      <c r="W273" s="254"/>
      <c r="X273" s="254"/>
      <c r="Y273" s="254"/>
      <c r="Z273" s="254"/>
      <c r="AA273" s="254"/>
      <c r="AB273" s="254"/>
      <c r="AC273" s="254"/>
      <c r="AD273" s="254"/>
      <c r="AE273" s="254"/>
      <c r="AF273" s="254"/>
    </row>
    <row r="274" spans="1:32" ht="17.25" customHeight="1">
      <c r="A274" s="103">
        <v>3.5</v>
      </c>
      <c r="B274" s="105">
        <v>20</v>
      </c>
      <c r="C274" s="632">
        <v>728</v>
      </c>
      <c r="D274" s="633"/>
      <c r="E274" s="218">
        <v>1.4999999999999999E-2</v>
      </c>
      <c r="F274" s="106">
        <v>7.0000000000000007E-2</v>
      </c>
      <c r="G274" s="612" t="s">
        <v>700</v>
      </c>
      <c r="H274" s="614"/>
      <c r="I274" s="613"/>
      <c r="J274" s="634">
        <v>401</v>
      </c>
      <c r="K274" s="635"/>
      <c r="L274" s="623" t="s">
        <v>701</v>
      </c>
      <c r="M274" s="623"/>
      <c r="N274" s="623"/>
      <c r="O274" s="623"/>
      <c r="P274" s="623" t="s">
        <v>702</v>
      </c>
      <c r="Q274" s="623"/>
      <c r="R274" s="623"/>
      <c r="S274" s="623"/>
      <c r="T274" s="623"/>
      <c r="U274" s="623"/>
      <c r="V274" s="624">
        <v>3.6909999999999998</v>
      </c>
      <c r="W274" s="624"/>
      <c r="X274" s="624"/>
      <c r="Y274" s="614" t="s">
        <v>703</v>
      </c>
      <c r="Z274" s="614"/>
      <c r="AA274" s="614"/>
      <c r="AB274" s="614"/>
      <c r="AC274" s="625">
        <v>0</v>
      </c>
      <c r="AD274" s="626"/>
    </row>
    <row r="275" spans="1:32" ht="15.75" customHeight="1">
      <c r="A275" s="103">
        <v>3.84</v>
      </c>
      <c r="B275" s="105">
        <v>10</v>
      </c>
      <c r="C275" s="627">
        <v>1274</v>
      </c>
      <c r="D275" s="628"/>
      <c r="E275" s="218">
        <v>1.2999999999999999E-2</v>
      </c>
      <c r="F275" s="106">
        <v>-7.0000000000000007E-2</v>
      </c>
      <c r="G275" s="585"/>
      <c r="H275" s="581"/>
      <c r="I275" s="581"/>
      <c r="J275" s="581"/>
      <c r="K275" s="581"/>
      <c r="L275" s="581"/>
      <c r="M275" s="581"/>
      <c r="N275" s="581"/>
      <c r="O275" s="581"/>
      <c r="P275" s="581"/>
      <c r="Q275" s="581"/>
      <c r="R275" s="581"/>
      <c r="S275" s="581"/>
      <c r="T275" s="581"/>
      <c r="U275" s="581"/>
      <c r="V275" s="581"/>
      <c r="W275" s="581"/>
      <c r="X275" s="581"/>
      <c r="Y275" s="581"/>
      <c r="Z275" s="581"/>
      <c r="AA275" s="581"/>
      <c r="AB275" s="581"/>
      <c r="AC275" s="581"/>
      <c r="AD275" s="581"/>
    </row>
    <row r="276" spans="1:32" ht="16.5" customHeight="1">
      <c r="A276" s="103">
        <v>4.3</v>
      </c>
      <c r="B276" s="118">
        <v>5</v>
      </c>
      <c r="C276" s="627">
        <v>2720</v>
      </c>
      <c r="D276" s="628"/>
      <c r="E276" s="218">
        <v>1.4E-2</v>
      </c>
      <c r="F276" s="106">
        <v>0</v>
      </c>
      <c r="G276" s="586"/>
      <c r="H276" s="583"/>
      <c r="I276" s="583"/>
      <c r="J276" s="583"/>
      <c r="K276" s="583"/>
      <c r="L276" s="583"/>
      <c r="M276" s="583"/>
      <c r="N276" s="583"/>
      <c r="O276" s="583"/>
      <c r="P276" s="583"/>
      <c r="Q276" s="583"/>
      <c r="R276" s="583"/>
      <c r="S276" s="583"/>
      <c r="T276" s="583"/>
      <c r="U276" s="583"/>
      <c r="V276" s="583"/>
      <c r="W276" s="583"/>
      <c r="X276" s="583"/>
      <c r="Y276" s="583"/>
      <c r="Z276" s="583"/>
      <c r="AA276" s="583"/>
      <c r="AB276" s="583"/>
      <c r="AC276" s="583"/>
      <c r="AD276" s="583"/>
    </row>
    <row r="277" spans="1:32" ht="16.5" customHeight="1">
      <c r="A277" s="254"/>
      <c r="B277" s="254"/>
      <c r="C277" s="254"/>
      <c r="D277" s="254"/>
      <c r="E277" s="236">
        <f>AVERAGE(D274:E276)</f>
        <v>1.3999999999999999E-2</v>
      </c>
      <c r="F277" s="254"/>
      <c r="G277" s="254"/>
      <c r="H277" s="254"/>
      <c r="I277" s="254"/>
      <c r="J277" s="254"/>
      <c r="K277" s="254"/>
      <c r="L277" s="254"/>
      <c r="M277" s="254"/>
      <c r="N277" s="254"/>
      <c r="O277" s="254"/>
      <c r="P277" s="254"/>
      <c r="Q277" s="254"/>
      <c r="R277" s="254"/>
      <c r="S277" s="254"/>
      <c r="T277" s="254"/>
      <c r="U277" s="254"/>
      <c r="V277" s="254"/>
      <c r="W277" s="254"/>
      <c r="X277" s="254"/>
      <c r="Y277" s="254"/>
      <c r="Z277" s="254"/>
      <c r="AA277" s="254"/>
      <c r="AB277" s="254"/>
      <c r="AC277" s="254"/>
      <c r="AD277" s="254"/>
      <c r="AE277" s="254"/>
      <c r="AF277" s="254"/>
    </row>
    <row r="278" spans="1:32" ht="21.75" customHeight="1">
      <c r="A278" s="108">
        <v>3.5</v>
      </c>
      <c r="B278" s="109">
        <v>350</v>
      </c>
      <c r="C278" s="109">
        <v>607</v>
      </c>
      <c r="D278" s="617">
        <v>0.21199999999999999</v>
      </c>
      <c r="E278" s="618"/>
      <c r="F278" s="106">
        <v>0</v>
      </c>
      <c r="G278" s="579" t="s">
        <v>705</v>
      </c>
      <c r="H278" s="580"/>
      <c r="I278" s="580"/>
      <c r="J278" s="580"/>
      <c r="K278" s="580"/>
      <c r="L278" s="580"/>
      <c r="M278" s="580"/>
      <c r="N278" s="580"/>
      <c r="O278" s="580"/>
      <c r="P278" s="580"/>
      <c r="Q278" s="580"/>
      <c r="R278" s="580"/>
      <c r="S278" s="580"/>
      <c r="T278" s="580"/>
      <c r="U278" s="580"/>
      <c r="V278" s="580"/>
      <c r="W278" s="580"/>
      <c r="X278" s="580"/>
      <c r="Y278" s="580"/>
      <c r="Z278" s="580"/>
      <c r="AA278" s="580"/>
      <c r="AB278" s="580"/>
      <c r="AC278" s="580"/>
      <c r="AD278" s="580"/>
      <c r="AE278" s="580"/>
    </row>
    <row r="279" spans="1:32" ht="15" customHeight="1">
      <c r="A279" s="108">
        <v>4.07</v>
      </c>
      <c r="B279" s="146">
        <v>125</v>
      </c>
      <c r="C279" s="112">
        <v>1553</v>
      </c>
      <c r="D279" s="617">
        <v>0.19400000000000001</v>
      </c>
      <c r="E279" s="618"/>
      <c r="F279" s="174">
        <v>-0.08</v>
      </c>
      <c r="G279" s="585"/>
      <c r="H279" s="581"/>
      <c r="I279" s="581"/>
      <c r="J279" s="581"/>
      <c r="K279" s="581"/>
      <c r="L279" s="581"/>
      <c r="M279" s="581"/>
      <c r="N279" s="581"/>
      <c r="O279" s="581"/>
      <c r="P279" s="581"/>
      <c r="Q279" s="581"/>
      <c r="R279" s="581"/>
      <c r="S279" s="581"/>
      <c r="T279" s="581"/>
      <c r="U279" s="581"/>
      <c r="V279" s="581"/>
      <c r="W279" s="581"/>
      <c r="X279" s="581"/>
      <c r="Y279" s="581"/>
      <c r="Z279" s="581"/>
      <c r="AA279" s="581"/>
      <c r="AB279" s="581"/>
      <c r="AC279" s="581"/>
      <c r="AD279" s="581"/>
      <c r="AE279" s="581"/>
    </row>
    <row r="280" spans="1:32" ht="16.5" customHeight="1">
      <c r="A280" s="108">
        <v>5.28</v>
      </c>
      <c r="B280" s="154">
        <v>20</v>
      </c>
      <c r="C280" s="216">
        <v>11409</v>
      </c>
      <c r="D280" s="621">
        <v>0.22800000000000001</v>
      </c>
      <c r="E280" s="622"/>
      <c r="F280" s="106">
        <v>0.08</v>
      </c>
      <c r="G280" s="586"/>
      <c r="H280" s="583"/>
      <c r="I280" s="583"/>
      <c r="J280" s="583"/>
      <c r="K280" s="583"/>
      <c r="L280" s="583"/>
      <c r="M280" s="583"/>
      <c r="N280" s="583"/>
      <c r="O280" s="583"/>
      <c r="P280" s="583"/>
      <c r="Q280" s="583"/>
      <c r="R280" s="583"/>
      <c r="S280" s="583"/>
      <c r="T280" s="583"/>
      <c r="U280" s="583"/>
      <c r="V280" s="583"/>
      <c r="W280" s="583"/>
      <c r="X280" s="583"/>
      <c r="Y280" s="583"/>
      <c r="Z280" s="583"/>
      <c r="AA280" s="583"/>
      <c r="AB280" s="583"/>
      <c r="AC280" s="583"/>
      <c r="AD280" s="583"/>
      <c r="AE280" s="583"/>
    </row>
    <row r="281" spans="1:32" ht="16.5" customHeight="1">
      <c r="A281" s="254"/>
      <c r="B281" s="254"/>
      <c r="C281" s="254"/>
      <c r="D281" s="254"/>
      <c r="E281" s="236">
        <f>AVERAGE(D278:E280)</f>
        <v>0.21133333333333335</v>
      </c>
      <c r="F281" s="254"/>
      <c r="G281" s="254"/>
      <c r="H281" s="254"/>
      <c r="I281" s="254"/>
      <c r="J281" s="254"/>
      <c r="K281" s="254"/>
      <c r="L281" s="254"/>
      <c r="M281" s="254"/>
      <c r="N281" s="254"/>
      <c r="O281" s="254"/>
      <c r="P281" s="254"/>
      <c r="Q281" s="254"/>
      <c r="R281" s="254"/>
      <c r="S281" s="254"/>
      <c r="T281" s="254"/>
      <c r="U281" s="254"/>
      <c r="V281" s="254"/>
      <c r="W281" s="254"/>
      <c r="X281" s="254"/>
      <c r="Y281" s="254"/>
      <c r="Z281" s="254"/>
      <c r="AA281" s="254"/>
      <c r="AB281" s="254"/>
      <c r="AC281" s="254"/>
      <c r="AD281" s="254"/>
      <c r="AE281" s="254"/>
      <c r="AF281" s="254"/>
    </row>
    <row r="282" spans="1:32" ht="24" customHeight="1">
      <c r="A282" s="108">
        <v>3.45</v>
      </c>
      <c r="B282" s="109">
        <v>75</v>
      </c>
      <c r="C282" s="109">
        <v>547</v>
      </c>
      <c r="D282" s="617">
        <v>4.1000000000000002E-2</v>
      </c>
      <c r="E282" s="618"/>
      <c r="F282" s="143">
        <v>-0.1</v>
      </c>
      <c r="G282" s="579" t="s">
        <v>708</v>
      </c>
      <c r="H282" s="580"/>
      <c r="I282" s="580"/>
      <c r="J282" s="580"/>
      <c r="K282" s="580"/>
      <c r="L282" s="580"/>
      <c r="M282" s="580"/>
      <c r="N282" s="580"/>
      <c r="O282" s="580"/>
      <c r="P282" s="580"/>
      <c r="Q282" s="580"/>
      <c r="R282" s="580"/>
      <c r="S282" s="580"/>
      <c r="T282" s="580"/>
      <c r="U282" s="580"/>
      <c r="V282" s="580"/>
      <c r="W282" s="580"/>
      <c r="X282" s="580"/>
      <c r="Y282" s="580"/>
      <c r="Z282" s="580"/>
      <c r="AA282" s="580"/>
      <c r="AB282" s="580"/>
      <c r="AC282" s="580"/>
      <c r="AD282" s="580"/>
      <c r="AE282" s="580"/>
    </row>
    <row r="283" spans="1:32" ht="15" customHeight="1">
      <c r="A283" s="108">
        <v>4.3099999999999996</v>
      </c>
      <c r="B283" s="109">
        <v>20</v>
      </c>
      <c r="C283" s="112">
        <v>2177</v>
      </c>
      <c r="D283" s="617">
        <v>4.3999999999999997E-2</v>
      </c>
      <c r="E283" s="618"/>
      <c r="F283" s="143">
        <v>-0.05</v>
      </c>
      <c r="G283" s="585"/>
      <c r="H283" s="581"/>
      <c r="I283" s="581"/>
      <c r="J283" s="581"/>
      <c r="K283" s="581"/>
      <c r="L283" s="581"/>
      <c r="M283" s="581"/>
      <c r="N283" s="581"/>
      <c r="O283" s="581"/>
      <c r="P283" s="581"/>
      <c r="Q283" s="581"/>
      <c r="R283" s="581"/>
      <c r="S283" s="581"/>
      <c r="T283" s="581"/>
      <c r="U283" s="581"/>
      <c r="V283" s="581"/>
      <c r="W283" s="581"/>
      <c r="X283" s="581"/>
      <c r="Y283" s="581"/>
      <c r="Z283" s="581"/>
      <c r="AA283" s="581"/>
      <c r="AB283" s="581"/>
      <c r="AC283" s="581"/>
      <c r="AD283" s="581"/>
      <c r="AE283" s="581"/>
    </row>
    <row r="284" spans="1:32" ht="15" customHeight="1">
      <c r="A284" s="108">
        <v>5.29</v>
      </c>
      <c r="B284" s="141">
        <v>5</v>
      </c>
      <c r="C284" s="112">
        <v>10493</v>
      </c>
      <c r="D284" s="617">
        <v>5.1999999999999998E-2</v>
      </c>
      <c r="E284" s="618"/>
      <c r="F284" s="174">
        <v>0.15</v>
      </c>
      <c r="G284" s="586"/>
      <c r="H284" s="583"/>
      <c r="I284" s="583"/>
      <c r="J284" s="583"/>
      <c r="K284" s="583"/>
      <c r="L284" s="583"/>
      <c r="M284" s="583"/>
      <c r="N284" s="583"/>
      <c r="O284" s="583"/>
      <c r="P284" s="583"/>
      <c r="Q284" s="583"/>
      <c r="R284" s="583"/>
      <c r="S284" s="583"/>
      <c r="T284" s="583"/>
      <c r="U284" s="583"/>
      <c r="V284" s="583"/>
      <c r="W284" s="583"/>
      <c r="X284" s="583"/>
      <c r="Y284" s="583"/>
      <c r="Z284" s="583"/>
      <c r="AA284" s="583"/>
      <c r="AB284" s="583"/>
      <c r="AC284" s="583"/>
      <c r="AD284" s="583"/>
      <c r="AE284" s="583"/>
    </row>
    <row r="285" spans="1:32" ht="16.5" customHeight="1">
      <c r="A285" s="254"/>
      <c r="B285" s="254"/>
      <c r="C285" s="254"/>
      <c r="D285" s="254"/>
      <c r="E285" s="236">
        <f>AVERAGE(D282:E284)</f>
        <v>4.5666666666666661E-2</v>
      </c>
      <c r="F285" s="254"/>
      <c r="G285" s="254"/>
      <c r="H285" s="254"/>
      <c r="I285" s="254"/>
      <c r="J285" s="254"/>
      <c r="K285" s="254"/>
      <c r="L285" s="254"/>
      <c r="M285" s="254"/>
      <c r="N285" s="254"/>
      <c r="O285" s="254"/>
      <c r="P285" s="254"/>
      <c r="Q285" s="254"/>
      <c r="R285" s="254"/>
      <c r="S285" s="254"/>
      <c r="T285" s="254"/>
      <c r="U285" s="254"/>
      <c r="V285" s="254"/>
      <c r="W285" s="254"/>
      <c r="X285" s="254"/>
      <c r="Y285" s="254"/>
      <c r="Z285" s="254"/>
      <c r="AA285" s="254"/>
      <c r="AB285" s="254"/>
      <c r="AC285" s="254"/>
      <c r="AD285" s="254"/>
      <c r="AE285" s="254"/>
      <c r="AF285" s="254"/>
    </row>
    <row r="286" spans="1:32" ht="24" customHeight="1">
      <c r="A286" s="108">
        <v>2.9</v>
      </c>
      <c r="B286" s="109">
        <v>355</v>
      </c>
      <c r="C286" s="109">
        <v>226</v>
      </c>
      <c r="D286" s="617">
        <v>0.08</v>
      </c>
      <c r="E286" s="618"/>
      <c r="F286" s="143">
        <v>-0.02</v>
      </c>
      <c r="G286" s="579" t="s">
        <v>711</v>
      </c>
      <c r="H286" s="580"/>
      <c r="I286" s="580"/>
      <c r="J286" s="580"/>
      <c r="K286" s="580"/>
      <c r="L286" s="580"/>
      <c r="M286" s="580"/>
      <c r="N286" s="580"/>
      <c r="O286" s="580"/>
      <c r="P286" s="580"/>
      <c r="Q286" s="580"/>
      <c r="R286" s="580"/>
      <c r="S286" s="580"/>
      <c r="T286" s="580"/>
      <c r="U286" s="580"/>
      <c r="V286" s="580"/>
      <c r="W286" s="580"/>
      <c r="X286" s="580"/>
      <c r="Y286" s="580"/>
      <c r="Z286" s="580"/>
      <c r="AA286" s="580"/>
      <c r="AB286" s="580"/>
      <c r="AC286" s="580"/>
      <c r="AD286" s="580"/>
      <c r="AE286" s="580"/>
    </row>
    <row r="287" spans="1:32" ht="16.5" customHeight="1">
      <c r="A287" s="157">
        <v>4.0599999999999996</v>
      </c>
      <c r="B287" s="109">
        <v>50</v>
      </c>
      <c r="C287" s="112">
        <v>1457</v>
      </c>
      <c r="D287" s="617">
        <v>7.2999999999999995E-2</v>
      </c>
      <c r="E287" s="618"/>
      <c r="F287" s="143">
        <v>-0.12</v>
      </c>
      <c r="G287" s="585"/>
      <c r="H287" s="581"/>
      <c r="I287" s="581"/>
      <c r="J287" s="581"/>
      <c r="K287" s="581"/>
      <c r="L287" s="581"/>
      <c r="M287" s="581"/>
      <c r="N287" s="581"/>
      <c r="O287" s="581"/>
      <c r="P287" s="581"/>
      <c r="Q287" s="581"/>
      <c r="R287" s="581"/>
      <c r="S287" s="581"/>
      <c r="T287" s="581"/>
      <c r="U287" s="581"/>
      <c r="V287" s="581"/>
      <c r="W287" s="581"/>
      <c r="X287" s="581"/>
      <c r="Y287" s="581"/>
      <c r="Z287" s="581"/>
      <c r="AA287" s="581"/>
      <c r="AB287" s="581"/>
      <c r="AC287" s="581"/>
      <c r="AD287" s="581"/>
      <c r="AE287" s="581"/>
    </row>
    <row r="288" spans="1:32" ht="15" customHeight="1">
      <c r="A288" s="108">
        <v>5.36</v>
      </c>
      <c r="B288" s="619" t="s">
        <v>712</v>
      </c>
      <c r="C288" s="620"/>
      <c r="D288" s="617">
        <v>9.4E-2</v>
      </c>
      <c r="E288" s="618"/>
      <c r="F288" s="174">
        <v>0.14000000000000001</v>
      </c>
      <c r="G288" s="586"/>
      <c r="H288" s="583"/>
      <c r="I288" s="583"/>
      <c r="J288" s="583"/>
      <c r="K288" s="583"/>
      <c r="L288" s="583"/>
      <c r="M288" s="583"/>
      <c r="N288" s="583"/>
      <c r="O288" s="583"/>
      <c r="P288" s="583"/>
      <c r="Q288" s="583"/>
      <c r="R288" s="583"/>
      <c r="S288" s="583"/>
      <c r="T288" s="583"/>
      <c r="U288" s="583"/>
      <c r="V288" s="583"/>
      <c r="W288" s="583"/>
      <c r="X288" s="583"/>
      <c r="Y288" s="583"/>
      <c r="Z288" s="583"/>
      <c r="AA288" s="583"/>
      <c r="AB288" s="583"/>
      <c r="AC288" s="583"/>
      <c r="AD288" s="583"/>
      <c r="AE288" s="583"/>
    </row>
    <row r="289" spans="1:32" ht="16.5" customHeight="1">
      <c r="A289" s="254"/>
      <c r="B289" s="254"/>
      <c r="C289" s="254"/>
      <c r="D289" s="254"/>
      <c r="E289" s="236">
        <f>AVERAGE(D286:E288)</f>
        <v>8.2333333333333328E-2</v>
      </c>
      <c r="F289" s="254"/>
      <c r="G289" s="254"/>
      <c r="H289" s="254"/>
      <c r="I289" s="254"/>
      <c r="J289" s="254"/>
      <c r="K289" s="254"/>
      <c r="L289" s="254"/>
      <c r="M289" s="254"/>
      <c r="N289" s="254"/>
      <c r="O289" s="254"/>
      <c r="P289" s="254"/>
      <c r="Q289" s="254"/>
      <c r="R289" s="254"/>
      <c r="S289" s="254"/>
      <c r="T289" s="254"/>
      <c r="U289" s="254"/>
      <c r="V289" s="254"/>
      <c r="W289" s="254"/>
      <c r="X289" s="254"/>
      <c r="Y289" s="254"/>
      <c r="Z289" s="254"/>
      <c r="AA289" s="254"/>
      <c r="AB289" s="254"/>
      <c r="AC289" s="254"/>
      <c r="AD289" s="254"/>
      <c r="AE289" s="254"/>
      <c r="AF289" s="254"/>
    </row>
    <row r="290" spans="1:32" ht="24" customHeight="1">
      <c r="A290" s="103">
        <v>4.79</v>
      </c>
      <c r="B290" s="105">
        <v>340</v>
      </c>
      <c r="C290" s="219">
        <v>4994</v>
      </c>
      <c r="D290" s="610">
        <v>1.698</v>
      </c>
      <c r="E290" s="611"/>
      <c r="F290" s="153">
        <v>0</v>
      </c>
      <c r="G290" s="612" t="s">
        <v>715</v>
      </c>
      <c r="H290" s="614"/>
      <c r="I290" s="614"/>
      <c r="J290" s="614"/>
      <c r="K290" s="614"/>
      <c r="L290" s="614"/>
      <c r="M290" s="614"/>
      <c r="N290" s="614"/>
      <c r="O290" s="614"/>
      <c r="P290" s="614"/>
      <c r="Q290" s="614"/>
      <c r="R290" s="614"/>
      <c r="S290" s="614"/>
      <c r="T290" s="614"/>
      <c r="U290" s="614"/>
      <c r="V290" s="614"/>
      <c r="W290" s="614"/>
      <c r="X290" s="614"/>
      <c r="Y290" s="614"/>
      <c r="Z290" s="614"/>
      <c r="AA290" s="614"/>
      <c r="AB290" s="614"/>
      <c r="AC290" s="614"/>
      <c r="AD290" s="614"/>
      <c r="AE290" s="614"/>
    </row>
    <row r="291" spans="1:32" ht="15.75" customHeight="1">
      <c r="A291" s="103">
        <v>4.97</v>
      </c>
      <c r="B291" s="105">
        <v>260</v>
      </c>
      <c r="C291" s="107">
        <v>6725</v>
      </c>
      <c r="D291" s="615">
        <v>1.7490000000000001</v>
      </c>
      <c r="E291" s="616"/>
      <c r="F291" s="106">
        <v>0.03</v>
      </c>
      <c r="G291" s="585"/>
      <c r="H291" s="581"/>
      <c r="I291" s="581"/>
      <c r="J291" s="581"/>
      <c r="K291" s="581"/>
      <c r="L291" s="581"/>
      <c r="M291" s="581"/>
      <c r="N291" s="581"/>
      <c r="O291" s="581"/>
      <c r="P291" s="581"/>
      <c r="Q291" s="581"/>
      <c r="R291" s="581"/>
      <c r="S291" s="581"/>
      <c r="T291" s="581"/>
      <c r="U291" s="581"/>
      <c r="V291" s="581"/>
      <c r="W291" s="581"/>
      <c r="X291" s="581"/>
      <c r="Y291" s="581"/>
      <c r="Z291" s="581"/>
      <c r="AA291" s="581"/>
      <c r="AB291" s="581"/>
      <c r="AC291" s="581"/>
      <c r="AD291" s="581"/>
      <c r="AE291" s="581"/>
    </row>
    <row r="292" spans="1:32" ht="15.75" customHeight="1">
      <c r="A292" s="103">
        <v>5.3</v>
      </c>
      <c r="B292" s="220">
        <v>140</v>
      </c>
      <c r="C292" s="107">
        <v>11604</v>
      </c>
      <c r="D292" s="615">
        <v>1.625</v>
      </c>
      <c r="E292" s="616"/>
      <c r="F292" s="106">
        <v>-0.04</v>
      </c>
      <c r="G292" s="586"/>
      <c r="H292" s="583"/>
      <c r="I292" s="583"/>
      <c r="J292" s="583"/>
      <c r="K292" s="583"/>
      <c r="L292" s="583"/>
      <c r="M292" s="583"/>
      <c r="N292" s="583"/>
      <c r="O292" s="583"/>
      <c r="P292" s="583"/>
      <c r="Q292" s="583"/>
      <c r="R292" s="583"/>
      <c r="S292" s="583"/>
      <c r="T292" s="583"/>
      <c r="U292" s="583"/>
      <c r="V292" s="583"/>
      <c r="W292" s="583"/>
      <c r="X292" s="583"/>
      <c r="Y292" s="583"/>
      <c r="Z292" s="583"/>
      <c r="AA292" s="583"/>
      <c r="AB292" s="583"/>
      <c r="AC292" s="583"/>
      <c r="AD292" s="583"/>
      <c r="AE292" s="583"/>
    </row>
    <row r="293" spans="1:32" ht="16.5" customHeight="1">
      <c r="A293" s="254"/>
      <c r="B293" s="254"/>
      <c r="C293" s="254"/>
      <c r="D293" s="254"/>
      <c r="E293" s="236">
        <f>AVERAGE(D290:E292)</f>
        <v>1.6906666666666668</v>
      </c>
      <c r="F293" s="254"/>
      <c r="G293" s="254"/>
      <c r="H293" s="254"/>
      <c r="I293" s="254"/>
      <c r="J293" s="254"/>
      <c r="K293" s="254"/>
      <c r="L293" s="254"/>
      <c r="M293" s="254"/>
      <c r="N293" s="254"/>
      <c r="O293" s="254"/>
      <c r="P293" s="254"/>
      <c r="Q293" s="254"/>
      <c r="R293" s="254"/>
      <c r="S293" s="254"/>
      <c r="T293" s="254"/>
      <c r="U293" s="254"/>
      <c r="V293" s="254"/>
      <c r="W293" s="254"/>
      <c r="X293" s="254"/>
      <c r="Y293" s="254"/>
      <c r="Z293" s="254"/>
      <c r="AA293" s="254"/>
      <c r="AB293" s="254"/>
      <c r="AC293" s="254"/>
      <c r="AD293" s="254"/>
      <c r="AE293" s="254"/>
      <c r="AF293" s="254"/>
    </row>
    <row r="294" spans="1:32" ht="24" customHeight="1">
      <c r="A294" s="612" t="s">
        <v>718</v>
      </c>
      <c r="B294" s="613"/>
      <c r="C294" s="105">
        <v>437</v>
      </c>
      <c r="D294" s="610">
        <v>0.16</v>
      </c>
      <c r="E294" s="611"/>
      <c r="F294" s="106">
        <v>-7.0000000000000007E-2</v>
      </c>
      <c r="G294" s="612" t="s">
        <v>719</v>
      </c>
      <c r="H294" s="614"/>
      <c r="I294" s="614"/>
      <c r="J294" s="614"/>
      <c r="K294" s="614"/>
      <c r="L294" s="614"/>
      <c r="M294" s="614"/>
      <c r="N294" s="614"/>
      <c r="O294" s="614"/>
      <c r="P294" s="614"/>
      <c r="Q294" s="614"/>
      <c r="R294" s="614"/>
      <c r="S294" s="614"/>
      <c r="T294" s="614"/>
      <c r="U294" s="614"/>
      <c r="V294" s="614"/>
      <c r="W294" s="614"/>
      <c r="X294" s="614"/>
      <c r="Y294" s="614"/>
      <c r="Z294" s="614"/>
      <c r="AA294" s="614"/>
      <c r="AB294" s="614"/>
      <c r="AC294" s="614"/>
      <c r="AD294" s="614"/>
      <c r="AE294" s="614"/>
    </row>
    <row r="295" spans="1:32" ht="15.75" customHeight="1">
      <c r="A295" s="103">
        <v>4.4000000000000004</v>
      </c>
      <c r="B295" s="105">
        <v>58</v>
      </c>
      <c r="C295" s="107">
        <v>2652</v>
      </c>
      <c r="D295" s="610">
        <v>0.154</v>
      </c>
      <c r="E295" s="611"/>
      <c r="F295" s="106">
        <v>-0.1</v>
      </c>
      <c r="G295" s="585"/>
      <c r="H295" s="581"/>
      <c r="I295" s="581"/>
      <c r="J295" s="581"/>
      <c r="K295" s="581"/>
      <c r="L295" s="581"/>
      <c r="M295" s="581"/>
      <c r="N295" s="581"/>
      <c r="O295" s="581"/>
      <c r="P295" s="581"/>
      <c r="Q295" s="581"/>
      <c r="R295" s="581"/>
      <c r="S295" s="581"/>
      <c r="T295" s="581"/>
      <c r="U295" s="581"/>
      <c r="V295" s="581"/>
      <c r="W295" s="581"/>
      <c r="X295" s="581"/>
      <c r="Y295" s="581"/>
      <c r="Z295" s="581"/>
      <c r="AA295" s="581"/>
      <c r="AB295" s="581"/>
      <c r="AC295" s="581"/>
      <c r="AD295" s="581"/>
      <c r="AE295" s="581"/>
    </row>
    <row r="296" spans="1:32" ht="15.75" customHeight="1">
      <c r="A296" s="103">
        <v>5.21</v>
      </c>
      <c r="B296" s="105">
        <v>20</v>
      </c>
      <c r="C296" s="107">
        <v>10000</v>
      </c>
      <c r="D296" s="610">
        <v>0.2</v>
      </c>
      <c r="E296" s="611"/>
      <c r="F296" s="153">
        <v>0.17</v>
      </c>
      <c r="G296" s="586"/>
      <c r="H296" s="583"/>
      <c r="I296" s="583"/>
      <c r="J296" s="583"/>
      <c r="K296" s="583"/>
      <c r="L296" s="583"/>
      <c r="M296" s="583"/>
      <c r="N296" s="583"/>
      <c r="O296" s="583"/>
      <c r="P296" s="583"/>
      <c r="Q296" s="583"/>
      <c r="R296" s="583"/>
      <c r="S296" s="583"/>
      <c r="T296" s="583"/>
      <c r="U296" s="583"/>
      <c r="V296" s="583"/>
      <c r="W296" s="583"/>
      <c r="X296" s="583"/>
      <c r="Y296" s="583"/>
      <c r="Z296" s="583"/>
      <c r="AA296" s="583"/>
      <c r="AB296" s="583"/>
      <c r="AC296" s="583"/>
      <c r="AD296" s="583"/>
      <c r="AE296" s="583"/>
    </row>
    <row r="297" spans="1:32" ht="16.5" customHeight="1">
      <c r="A297" s="254"/>
      <c r="B297" s="254"/>
      <c r="C297" s="254"/>
      <c r="D297" s="254"/>
      <c r="E297" s="236">
        <f>AVERAGE(D294:E296)</f>
        <v>0.17133333333333334</v>
      </c>
      <c r="F297" s="254"/>
      <c r="G297" s="254"/>
      <c r="H297" s="254"/>
      <c r="I297" s="254"/>
      <c r="J297" s="254"/>
      <c r="K297" s="254"/>
      <c r="L297" s="254"/>
      <c r="M297" s="254"/>
      <c r="N297" s="254"/>
      <c r="O297" s="254"/>
      <c r="P297" s="254"/>
      <c r="Q297" s="254"/>
      <c r="R297" s="254"/>
      <c r="S297" s="254"/>
      <c r="T297" s="254"/>
      <c r="U297" s="254"/>
      <c r="V297" s="254"/>
      <c r="W297" s="254"/>
      <c r="X297" s="254"/>
      <c r="Y297" s="254"/>
      <c r="Z297" s="254"/>
      <c r="AA297" s="254"/>
      <c r="AB297" s="254"/>
      <c r="AC297" s="254"/>
      <c r="AD297" s="254"/>
      <c r="AE297" s="254"/>
      <c r="AF297" s="254"/>
    </row>
    <row r="298" spans="1:32" ht="24" customHeight="1">
      <c r="A298" s="103">
        <v>3.32</v>
      </c>
      <c r="B298" s="105">
        <v>360</v>
      </c>
      <c r="C298" s="220">
        <v>456</v>
      </c>
      <c r="D298" s="610">
        <v>0.16400000000000001</v>
      </c>
      <c r="E298" s="611"/>
      <c r="F298" s="106">
        <v>-0.1</v>
      </c>
      <c r="G298" s="579" t="s">
        <v>722</v>
      </c>
      <c r="H298" s="580"/>
      <c r="I298" s="580"/>
      <c r="J298" s="580"/>
      <c r="K298" s="580"/>
      <c r="L298" s="580"/>
      <c r="M298" s="580"/>
      <c r="N298" s="580"/>
      <c r="O298" s="580"/>
      <c r="P298" s="580"/>
      <c r="Q298" s="580"/>
      <c r="R298" s="580"/>
      <c r="S298" s="580"/>
      <c r="T298" s="580"/>
      <c r="U298" s="580"/>
      <c r="V298" s="580"/>
      <c r="W298" s="580"/>
      <c r="X298" s="580"/>
      <c r="Y298" s="580"/>
      <c r="Z298" s="580"/>
      <c r="AA298" s="580"/>
      <c r="AB298" s="580"/>
      <c r="AC298" s="580"/>
      <c r="AD298" s="580"/>
      <c r="AE298" s="580"/>
    </row>
    <row r="299" spans="1:32" ht="15.75" customHeight="1">
      <c r="A299" s="103">
        <v>4.38</v>
      </c>
      <c r="B299" s="105">
        <v>75</v>
      </c>
      <c r="C299" s="107">
        <v>2577</v>
      </c>
      <c r="D299" s="610">
        <v>0.193</v>
      </c>
      <c r="E299" s="611"/>
      <c r="F299" s="106">
        <v>0.06</v>
      </c>
      <c r="G299" s="585"/>
      <c r="H299" s="581"/>
      <c r="I299" s="581"/>
      <c r="J299" s="581"/>
      <c r="K299" s="581"/>
      <c r="L299" s="581"/>
      <c r="M299" s="581"/>
      <c r="N299" s="581"/>
      <c r="O299" s="581"/>
      <c r="P299" s="581"/>
      <c r="Q299" s="581"/>
      <c r="R299" s="581"/>
      <c r="S299" s="581"/>
      <c r="T299" s="581"/>
      <c r="U299" s="581"/>
      <c r="V299" s="581"/>
      <c r="W299" s="581"/>
      <c r="X299" s="581"/>
      <c r="Y299" s="581"/>
      <c r="Z299" s="581"/>
      <c r="AA299" s="581"/>
      <c r="AB299" s="581"/>
      <c r="AC299" s="581"/>
      <c r="AD299" s="581"/>
      <c r="AE299" s="581"/>
    </row>
    <row r="300" spans="1:32" ht="16.5" customHeight="1">
      <c r="A300" s="133">
        <v>5.18</v>
      </c>
      <c r="B300" s="105">
        <v>20</v>
      </c>
      <c r="C300" s="107">
        <v>9522</v>
      </c>
      <c r="D300" s="610">
        <v>0.19</v>
      </c>
      <c r="E300" s="611"/>
      <c r="F300" s="106">
        <v>0.04</v>
      </c>
      <c r="G300" s="586"/>
      <c r="H300" s="583"/>
      <c r="I300" s="583"/>
      <c r="J300" s="583"/>
      <c r="K300" s="583"/>
      <c r="L300" s="583"/>
      <c r="M300" s="583"/>
      <c r="N300" s="583"/>
      <c r="O300" s="583"/>
      <c r="P300" s="583"/>
      <c r="Q300" s="583"/>
      <c r="R300" s="583"/>
      <c r="S300" s="583"/>
      <c r="T300" s="583"/>
      <c r="U300" s="583"/>
      <c r="V300" s="583"/>
      <c r="W300" s="583"/>
      <c r="X300" s="583"/>
      <c r="Y300" s="583"/>
      <c r="Z300" s="583"/>
      <c r="AA300" s="583"/>
      <c r="AB300" s="583"/>
      <c r="AC300" s="583"/>
      <c r="AD300" s="583"/>
      <c r="AE300" s="583"/>
    </row>
    <row r="301" spans="1:32" ht="16.5" customHeight="1">
      <c r="A301" s="254"/>
      <c r="B301" s="254"/>
      <c r="C301" s="254"/>
      <c r="D301" s="254"/>
      <c r="E301" s="236">
        <f>AVERAGE(D298:E300)</f>
        <v>0.18233333333333332</v>
      </c>
      <c r="F301" s="254"/>
      <c r="G301" s="254"/>
      <c r="H301" s="254"/>
      <c r="I301" s="254"/>
      <c r="J301" s="254"/>
      <c r="K301" s="254"/>
      <c r="L301" s="254"/>
      <c r="M301" s="254"/>
      <c r="N301" s="254"/>
      <c r="O301" s="254"/>
      <c r="P301" s="254"/>
      <c r="Q301" s="254"/>
      <c r="R301" s="254"/>
      <c r="S301" s="254"/>
      <c r="T301" s="254"/>
      <c r="U301" s="254"/>
      <c r="V301" s="254"/>
      <c r="W301" s="254"/>
      <c r="X301" s="254"/>
      <c r="Y301" s="254"/>
      <c r="Z301" s="254"/>
      <c r="AA301" s="254"/>
      <c r="AB301" s="254"/>
      <c r="AC301" s="254"/>
      <c r="AD301" s="254"/>
      <c r="AE301" s="254"/>
      <c r="AF301" s="254"/>
    </row>
    <row r="302" spans="1:32" ht="15.75" customHeight="1">
      <c r="A302" s="224">
        <v>4.24</v>
      </c>
      <c r="B302" s="191">
        <v>370</v>
      </c>
      <c r="C302" s="225">
        <v>2050</v>
      </c>
      <c r="D302" s="590">
        <v>0.75900000000000001</v>
      </c>
      <c r="E302" s="591"/>
      <c r="F302" s="226">
        <v>-0.02</v>
      </c>
      <c r="G302" s="605" t="s">
        <v>733</v>
      </c>
      <c r="H302" s="606"/>
      <c r="I302" s="607"/>
      <c r="J302" s="608">
        <v>401</v>
      </c>
      <c r="K302" s="609"/>
      <c r="L302" s="592">
        <v>1.831</v>
      </c>
      <c r="M302" s="592"/>
      <c r="N302" s="589" t="s">
        <v>734</v>
      </c>
      <c r="O302" s="589"/>
      <c r="P302" s="592">
        <v>5.2110000000000003</v>
      </c>
      <c r="Q302" s="592"/>
      <c r="R302" s="593">
        <v>1</v>
      </c>
      <c r="S302" s="593"/>
      <c r="T302" s="594">
        <v>4001</v>
      </c>
      <c r="U302" s="594"/>
      <c r="V302" s="592">
        <v>4.0110000000000001</v>
      </c>
      <c r="W302" s="592"/>
      <c r="X302" s="592"/>
      <c r="Y302" s="589" t="s">
        <v>735</v>
      </c>
      <c r="Z302" s="589"/>
      <c r="AA302" s="589"/>
      <c r="AB302" s="589"/>
      <c r="AC302" s="589"/>
      <c r="AD302" s="227">
        <v>0.01</v>
      </c>
    </row>
    <row r="303" spans="1:32" ht="15.75" customHeight="1">
      <c r="A303" s="224">
        <v>4.78</v>
      </c>
      <c r="B303" s="191">
        <v>160</v>
      </c>
      <c r="C303" s="225">
        <v>4954</v>
      </c>
      <c r="D303" s="590">
        <v>0.79300000000000004</v>
      </c>
      <c r="E303" s="591"/>
      <c r="F303" s="226">
        <v>0.02</v>
      </c>
      <c r="G303" s="585"/>
      <c r="H303" s="581"/>
      <c r="I303" s="581"/>
      <c r="J303" s="581"/>
      <c r="K303" s="581"/>
      <c r="L303" s="581"/>
      <c r="M303" s="581"/>
      <c r="N303" s="581"/>
      <c r="O303" s="581"/>
      <c r="P303" s="581"/>
      <c r="Q303" s="581"/>
      <c r="R303" s="581"/>
      <c r="S303" s="581"/>
      <c r="T303" s="581"/>
      <c r="U303" s="581"/>
      <c r="V303" s="581"/>
      <c r="W303" s="581"/>
      <c r="X303" s="581"/>
      <c r="Y303" s="581"/>
      <c r="Z303" s="581"/>
      <c r="AA303" s="581"/>
      <c r="AB303" s="581"/>
      <c r="AC303" s="581"/>
      <c r="AD303" s="581"/>
    </row>
    <row r="304" spans="1:32" ht="15.75" customHeight="1">
      <c r="A304" s="224">
        <v>5.32</v>
      </c>
      <c r="B304" s="184">
        <v>65</v>
      </c>
      <c r="C304" s="225">
        <v>11968</v>
      </c>
      <c r="D304" s="590">
        <v>0.77800000000000002</v>
      </c>
      <c r="E304" s="591"/>
      <c r="F304" s="226">
        <v>0</v>
      </c>
      <c r="G304" s="586"/>
      <c r="H304" s="583"/>
      <c r="I304" s="583"/>
      <c r="J304" s="583"/>
      <c r="K304" s="583"/>
      <c r="L304" s="583"/>
      <c r="M304" s="583"/>
      <c r="N304" s="583"/>
      <c r="O304" s="583"/>
      <c r="P304" s="583"/>
      <c r="Q304" s="583"/>
      <c r="R304" s="583"/>
      <c r="S304" s="583"/>
      <c r="T304" s="583"/>
      <c r="U304" s="583"/>
      <c r="V304" s="583"/>
      <c r="W304" s="583"/>
      <c r="X304" s="583"/>
      <c r="Y304" s="583"/>
      <c r="Z304" s="583"/>
      <c r="AA304" s="583"/>
      <c r="AB304" s="583"/>
      <c r="AC304" s="583"/>
      <c r="AD304" s="583"/>
    </row>
    <row r="305" spans="1:32" ht="15.75" customHeight="1">
      <c r="A305" s="255"/>
      <c r="B305" s="255"/>
      <c r="C305" s="255"/>
      <c r="D305" s="255"/>
      <c r="E305" s="236">
        <f>AVERAGE(D302:E304)</f>
        <v>0.77666666666666673</v>
      </c>
      <c r="F305" s="255"/>
      <c r="G305" s="255"/>
      <c r="H305" s="255"/>
      <c r="I305" s="255"/>
      <c r="J305" s="255"/>
      <c r="K305" s="255"/>
      <c r="L305" s="255"/>
      <c r="M305" s="255"/>
      <c r="N305" s="255"/>
      <c r="O305" s="255"/>
      <c r="P305" s="255"/>
      <c r="Q305" s="255"/>
      <c r="R305" s="255"/>
      <c r="S305" s="255"/>
      <c r="T305" s="255"/>
      <c r="U305" s="255"/>
      <c r="V305" s="255"/>
      <c r="W305" s="255"/>
      <c r="X305" s="255"/>
      <c r="Y305" s="255"/>
      <c r="Z305" s="255"/>
      <c r="AA305" s="255"/>
      <c r="AB305" s="255"/>
      <c r="AC305" s="255"/>
      <c r="AD305" s="255"/>
      <c r="AE305" s="255"/>
      <c r="AF305" s="255"/>
    </row>
    <row r="306" spans="1:32" ht="20.25" customHeight="1">
      <c r="A306" s="189">
        <v>3.34</v>
      </c>
      <c r="B306" s="190">
        <v>72</v>
      </c>
      <c r="C306" s="190">
        <v>471</v>
      </c>
      <c r="D306" s="577">
        <v>3.4000000000000002E-2</v>
      </c>
      <c r="E306" s="578"/>
      <c r="F306" s="228">
        <v>-0.09</v>
      </c>
      <c r="G306" s="579" t="s">
        <v>738</v>
      </c>
      <c r="H306" s="580"/>
      <c r="I306" s="580"/>
      <c r="J306" s="580"/>
      <c r="K306" s="580"/>
      <c r="L306" s="580"/>
      <c r="M306" s="580"/>
      <c r="N306" s="580"/>
      <c r="O306" s="580"/>
      <c r="P306" s="580"/>
      <c r="Q306" s="580"/>
      <c r="R306" s="580"/>
      <c r="S306" s="580"/>
      <c r="T306" s="580"/>
      <c r="U306" s="580"/>
      <c r="V306" s="580"/>
      <c r="W306" s="580"/>
      <c r="X306" s="580"/>
      <c r="Y306" s="580"/>
      <c r="Z306" s="580"/>
      <c r="AA306" s="580"/>
      <c r="AB306" s="580"/>
      <c r="AC306" s="580"/>
      <c r="AD306" s="580"/>
      <c r="AE306" s="580"/>
    </row>
    <row r="307" spans="1:32" ht="15.75" customHeight="1">
      <c r="A307" s="189">
        <v>4.18</v>
      </c>
      <c r="B307" s="190">
        <v>20</v>
      </c>
      <c r="C307" s="229">
        <v>1859</v>
      </c>
      <c r="D307" s="577">
        <v>3.6999999999999998E-2</v>
      </c>
      <c r="E307" s="578"/>
      <c r="F307" s="226">
        <v>-0.01</v>
      </c>
      <c r="G307" s="585"/>
      <c r="H307" s="581"/>
      <c r="I307" s="581"/>
      <c r="J307" s="581"/>
      <c r="K307" s="581"/>
      <c r="L307" s="581"/>
      <c r="M307" s="581"/>
      <c r="N307" s="581"/>
      <c r="O307" s="581"/>
      <c r="P307" s="581"/>
      <c r="Q307" s="581"/>
      <c r="R307" s="581"/>
      <c r="S307" s="581"/>
      <c r="T307" s="581"/>
      <c r="U307" s="581"/>
      <c r="V307" s="581"/>
      <c r="W307" s="581"/>
      <c r="X307" s="581"/>
      <c r="Y307" s="581"/>
      <c r="Z307" s="581"/>
      <c r="AA307" s="581"/>
      <c r="AB307" s="581"/>
      <c r="AC307" s="581"/>
      <c r="AD307" s="581"/>
      <c r="AE307" s="581"/>
    </row>
    <row r="308" spans="1:32" ht="15" customHeight="1">
      <c r="A308" s="189">
        <v>5.09</v>
      </c>
      <c r="B308" s="195">
        <v>5</v>
      </c>
      <c r="C308" s="229">
        <v>8220</v>
      </c>
      <c r="D308" s="577">
        <v>4.1000000000000002E-2</v>
      </c>
      <c r="E308" s="578"/>
      <c r="F308" s="228">
        <v>0.1</v>
      </c>
      <c r="G308" s="586"/>
      <c r="H308" s="583"/>
      <c r="I308" s="583"/>
      <c r="J308" s="583"/>
      <c r="K308" s="583"/>
      <c r="L308" s="583"/>
      <c r="M308" s="583"/>
      <c r="N308" s="583"/>
      <c r="O308" s="583"/>
      <c r="P308" s="583"/>
      <c r="Q308" s="583"/>
      <c r="R308" s="583"/>
      <c r="S308" s="583"/>
      <c r="T308" s="583"/>
      <c r="U308" s="583"/>
      <c r="V308" s="583"/>
      <c r="W308" s="583"/>
      <c r="X308" s="583"/>
      <c r="Y308" s="583"/>
      <c r="Z308" s="583"/>
      <c r="AA308" s="583"/>
      <c r="AB308" s="583"/>
      <c r="AC308" s="583"/>
      <c r="AD308" s="583"/>
      <c r="AE308" s="583"/>
    </row>
    <row r="309" spans="1:32" ht="17.25" customHeight="1">
      <c r="A309" s="254"/>
      <c r="B309" s="254"/>
      <c r="C309" s="254"/>
      <c r="D309" s="254"/>
      <c r="E309" s="236">
        <f>AVERAGE(D306:E308)</f>
        <v>3.7333333333333336E-2</v>
      </c>
      <c r="F309" s="254"/>
      <c r="G309" s="254"/>
      <c r="H309" s="254"/>
      <c r="I309" s="254"/>
      <c r="J309" s="254"/>
      <c r="K309" s="254"/>
      <c r="L309" s="254"/>
      <c r="M309" s="254"/>
      <c r="N309" s="254"/>
      <c r="O309" s="254"/>
      <c r="P309" s="254"/>
      <c r="Q309" s="254"/>
      <c r="R309" s="254"/>
      <c r="S309" s="254"/>
      <c r="T309" s="254"/>
      <c r="U309" s="254"/>
      <c r="V309" s="254"/>
      <c r="W309" s="254"/>
      <c r="X309" s="254"/>
      <c r="Y309" s="254"/>
      <c r="Z309" s="254"/>
      <c r="AA309" s="254"/>
      <c r="AB309" s="254"/>
      <c r="AC309" s="254"/>
      <c r="AD309" s="254"/>
      <c r="AE309" s="254"/>
      <c r="AF309" s="254"/>
    </row>
    <row r="310" spans="1:32" ht="24" customHeight="1">
      <c r="A310" s="189">
        <v>3.7</v>
      </c>
      <c r="B310" s="190">
        <v>335</v>
      </c>
      <c r="C310" s="190">
        <v>849</v>
      </c>
      <c r="D310" s="577">
        <v>0.28399999999999997</v>
      </c>
      <c r="E310" s="578"/>
      <c r="F310" s="228">
        <v>0.1</v>
      </c>
      <c r="G310" s="579" t="s">
        <v>741</v>
      </c>
      <c r="H310" s="580"/>
      <c r="I310" s="580"/>
      <c r="J310" s="580"/>
      <c r="K310" s="580"/>
      <c r="L310" s="580"/>
      <c r="M310" s="580"/>
      <c r="N310" s="580"/>
      <c r="O310" s="580"/>
      <c r="P310" s="580"/>
      <c r="Q310" s="580"/>
      <c r="R310" s="580"/>
      <c r="S310" s="580"/>
      <c r="T310" s="580"/>
      <c r="U310" s="580"/>
      <c r="V310" s="580"/>
      <c r="W310" s="580"/>
      <c r="X310" s="580"/>
      <c r="Y310" s="580"/>
      <c r="Z310" s="580"/>
      <c r="AA310" s="580"/>
      <c r="AB310" s="580"/>
      <c r="AC310" s="580"/>
      <c r="AD310" s="580"/>
      <c r="AE310" s="580"/>
    </row>
    <row r="311" spans="1:32" ht="15.75" customHeight="1">
      <c r="A311" s="189">
        <v>4.16</v>
      </c>
      <c r="B311" s="190">
        <v>140</v>
      </c>
      <c r="C311" s="229">
        <v>1799</v>
      </c>
      <c r="D311" s="577">
        <v>0.252</v>
      </c>
      <c r="E311" s="578"/>
      <c r="F311" s="226">
        <v>-0.03</v>
      </c>
      <c r="G311" s="585"/>
      <c r="H311" s="581"/>
      <c r="I311" s="581"/>
      <c r="J311" s="581"/>
      <c r="K311" s="581"/>
      <c r="L311" s="581"/>
      <c r="M311" s="581"/>
      <c r="N311" s="581"/>
      <c r="O311" s="581"/>
      <c r="P311" s="581"/>
      <c r="Q311" s="581"/>
      <c r="R311" s="581"/>
      <c r="S311" s="581"/>
      <c r="T311" s="581"/>
      <c r="U311" s="581"/>
      <c r="V311" s="581"/>
      <c r="W311" s="581"/>
      <c r="X311" s="581"/>
      <c r="Y311" s="581"/>
      <c r="Z311" s="581"/>
      <c r="AA311" s="581"/>
      <c r="AB311" s="581"/>
      <c r="AC311" s="581"/>
      <c r="AD311" s="581"/>
      <c r="AE311" s="581"/>
    </row>
    <row r="312" spans="1:32" ht="14.65" customHeight="1">
      <c r="A312" s="587" t="s">
        <v>742</v>
      </c>
      <c r="B312" s="588"/>
      <c r="C312" s="230" t="s">
        <v>743</v>
      </c>
      <c r="D312" s="577">
        <v>0.24299999999999999</v>
      </c>
      <c r="E312" s="578"/>
      <c r="F312" s="228">
        <v>-7.0000000000000007E-2</v>
      </c>
      <c r="G312" s="586"/>
      <c r="H312" s="583"/>
      <c r="I312" s="583"/>
      <c r="J312" s="583"/>
      <c r="K312" s="583"/>
      <c r="L312" s="583"/>
      <c r="M312" s="583"/>
      <c r="N312" s="583"/>
      <c r="O312" s="583"/>
      <c r="P312" s="583"/>
      <c r="Q312" s="583"/>
      <c r="R312" s="583"/>
      <c r="S312" s="583"/>
      <c r="T312" s="583"/>
      <c r="U312" s="583"/>
      <c r="V312" s="583"/>
      <c r="W312" s="583"/>
      <c r="X312" s="583"/>
      <c r="Y312" s="583"/>
      <c r="Z312" s="583"/>
      <c r="AA312" s="583"/>
      <c r="AB312" s="583"/>
      <c r="AC312" s="583"/>
      <c r="AD312" s="583"/>
      <c r="AE312" s="583"/>
    </row>
    <row r="313" spans="1:32" ht="17.25" customHeight="1">
      <c r="A313" s="254"/>
      <c r="B313" s="254"/>
      <c r="C313" s="254"/>
      <c r="D313" s="254"/>
      <c r="E313" s="236">
        <f>AVERAGE(D310:E312)</f>
        <v>0.25966666666666666</v>
      </c>
      <c r="F313" s="254"/>
      <c r="G313" s="254"/>
      <c r="H313" s="254"/>
      <c r="I313" s="254"/>
      <c r="J313" s="254"/>
      <c r="K313" s="254"/>
      <c r="L313" s="254"/>
      <c r="M313" s="254"/>
      <c r="N313" s="254"/>
      <c r="O313" s="254"/>
      <c r="P313" s="254"/>
      <c r="Q313" s="254"/>
      <c r="R313" s="254"/>
      <c r="S313" s="254"/>
      <c r="T313" s="254"/>
      <c r="U313" s="254"/>
      <c r="V313" s="254"/>
      <c r="W313" s="254"/>
      <c r="X313" s="254"/>
      <c r="Y313" s="254"/>
      <c r="Z313" s="254"/>
      <c r="AA313" s="254"/>
      <c r="AB313" s="254"/>
      <c r="AC313" s="254"/>
      <c r="AD313" s="254"/>
      <c r="AE313" s="254"/>
      <c r="AF313" s="254"/>
    </row>
    <row r="314" spans="1:32" ht="21.75" customHeight="1">
      <c r="A314" s="189">
        <v>4.13</v>
      </c>
      <c r="B314" s="190">
        <v>360</v>
      </c>
      <c r="C314" s="229">
        <v>1813</v>
      </c>
      <c r="D314" s="577">
        <v>0.65300000000000002</v>
      </c>
      <c r="E314" s="578"/>
      <c r="F314" s="228">
        <v>-0.08</v>
      </c>
      <c r="G314" s="579" t="s">
        <v>746</v>
      </c>
      <c r="H314" s="580"/>
      <c r="I314" s="580"/>
      <c r="J314" s="580"/>
      <c r="K314" s="580"/>
      <c r="L314" s="580"/>
      <c r="M314" s="580"/>
      <c r="N314" s="580"/>
      <c r="O314" s="580"/>
      <c r="P314" s="580"/>
      <c r="Q314" s="580"/>
      <c r="R314" s="580"/>
      <c r="S314" s="580"/>
      <c r="T314" s="580"/>
      <c r="U314" s="580"/>
      <c r="V314" s="580"/>
      <c r="W314" s="580"/>
      <c r="X314" s="580"/>
      <c r="Y314" s="580"/>
      <c r="Z314" s="580"/>
      <c r="AA314" s="580"/>
      <c r="AB314" s="580"/>
      <c r="AC314" s="580"/>
      <c r="AD314" s="580"/>
      <c r="AE314" s="580"/>
    </row>
    <row r="315" spans="1:32" ht="14.65" customHeight="1">
      <c r="A315" s="189">
        <v>4.8899999999999997</v>
      </c>
      <c r="B315" s="190">
        <v>115</v>
      </c>
      <c r="C315" s="229">
        <v>6391</v>
      </c>
      <c r="D315" s="577">
        <v>0.73499999999999999</v>
      </c>
      <c r="E315" s="578"/>
      <c r="F315" s="228">
        <v>0.04</v>
      </c>
      <c r="G315" s="585"/>
      <c r="H315" s="581"/>
      <c r="I315" s="581"/>
      <c r="J315" s="581"/>
      <c r="K315" s="581"/>
      <c r="L315" s="581"/>
      <c r="M315" s="581"/>
      <c r="N315" s="581"/>
      <c r="O315" s="581"/>
      <c r="P315" s="581"/>
      <c r="Q315" s="581"/>
      <c r="R315" s="581"/>
      <c r="S315" s="581"/>
      <c r="T315" s="581"/>
      <c r="U315" s="581"/>
      <c r="V315" s="581"/>
      <c r="W315" s="581"/>
      <c r="X315" s="581"/>
      <c r="Y315" s="581"/>
      <c r="Z315" s="581"/>
      <c r="AA315" s="581"/>
      <c r="AB315" s="581"/>
      <c r="AC315" s="581"/>
      <c r="AD315" s="581"/>
      <c r="AE315" s="581"/>
    </row>
    <row r="316" spans="1:32" ht="15" customHeight="1">
      <c r="A316" s="189">
        <v>5.24</v>
      </c>
      <c r="B316" s="190">
        <v>65</v>
      </c>
      <c r="C316" s="229">
        <v>11418</v>
      </c>
      <c r="D316" s="577">
        <v>0.74199999999999999</v>
      </c>
      <c r="E316" s="578"/>
      <c r="F316" s="231">
        <v>0.05</v>
      </c>
      <c r="G316" s="586"/>
      <c r="H316" s="583"/>
      <c r="I316" s="583"/>
      <c r="J316" s="583"/>
      <c r="K316" s="583"/>
      <c r="L316" s="583"/>
      <c r="M316" s="583"/>
      <c r="N316" s="583"/>
      <c r="O316" s="583"/>
      <c r="P316" s="583"/>
      <c r="Q316" s="583"/>
      <c r="R316" s="583"/>
      <c r="S316" s="583"/>
      <c r="T316" s="583"/>
      <c r="U316" s="583"/>
      <c r="V316" s="583"/>
      <c r="W316" s="583"/>
      <c r="X316" s="583"/>
      <c r="Y316" s="583"/>
      <c r="Z316" s="583"/>
      <c r="AA316" s="583"/>
      <c r="AB316" s="583"/>
      <c r="AC316" s="583"/>
      <c r="AD316" s="583"/>
      <c r="AE316" s="583"/>
    </row>
    <row r="317" spans="1:32" ht="15.75" customHeight="1">
      <c r="A317" s="255"/>
      <c r="B317" s="255"/>
      <c r="C317" s="255"/>
      <c r="D317" s="255"/>
      <c r="E317" s="236">
        <f>AVERAGE(D314:E316)</f>
        <v>0.71</v>
      </c>
      <c r="F317" s="255"/>
      <c r="G317" s="255"/>
      <c r="H317" s="255"/>
      <c r="I317" s="255"/>
      <c r="J317" s="255"/>
      <c r="K317" s="255"/>
      <c r="L317" s="255"/>
      <c r="M317" s="255"/>
      <c r="N317" s="255"/>
      <c r="O317" s="255"/>
      <c r="P317" s="255"/>
      <c r="Q317" s="255"/>
      <c r="R317" s="255"/>
      <c r="S317" s="255"/>
      <c r="T317" s="255"/>
      <c r="U317" s="255"/>
      <c r="V317" s="255"/>
      <c r="W317" s="255"/>
      <c r="X317" s="255"/>
      <c r="Y317" s="255"/>
      <c r="Z317" s="255"/>
      <c r="AA317" s="255"/>
      <c r="AB317" s="255"/>
      <c r="AC317" s="255"/>
      <c r="AD317" s="255"/>
      <c r="AE317" s="255"/>
      <c r="AF317" s="255"/>
    </row>
    <row r="321" spans="1:30" ht="53.25" customHeight="1">
      <c r="A321" s="94" t="s">
        <v>555</v>
      </c>
      <c r="B321" s="171" t="s">
        <v>556</v>
      </c>
      <c r="C321" s="575" t="s">
        <v>557</v>
      </c>
      <c r="D321" s="576"/>
      <c r="E321" s="52" t="s">
        <v>558</v>
      </c>
      <c r="F321" s="124" t="s">
        <v>559</v>
      </c>
      <c r="G321" s="667" t="s">
        <v>560</v>
      </c>
      <c r="H321" s="639"/>
      <c r="I321" s="640"/>
      <c r="J321" s="150" t="s">
        <v>561</v>
      </c>
      <c r="K321" s="636" t="s">
        <v>562</v>
      </c>
      <c r="L321" s="636"/>
      <c r="M321" s="571" t="s">
        <v>563</v>
      </c>
      <c r="N321" s="571"/>
      <c r="O321" s="571"/>
      <c r="P321" s="571"/>
      <c r="Q321" s="575" t="s">
        <v>564</v>
      </c>
      <c r="R321" s="575"/>
      <c r="S321" s="575"/>
      <c r="T321" s="575"/>
      <c r="U321" s="575"/>
      <c r="V321" s="575"/>
      <c r="W321" s="575"/>
      <c r="X321" s="571" t="s">
        <v>565</v>
      </c>
      <c r="Y321" s="571"/>
      <c r="Z321" s="571"/>
      <c r="AA321" s="636" t="s">
        <v>566</v>
      </c>
      <c r="AB321" s="636"/>
      <c r="AC321" s="636"/>
      <c r="AD321" s="599"/>
    </row>
    <row r="322" spans="1:30" ht="16.5" customHeight="1">
      <c r="A322" s="185">
        <v>5.3</v>
      </c>
      <c r="B322" s="184">
        <v>360</v>
      </c>
      <c r="C322" s="702">
        <v>10000</v>
      </c>
      <c r="D322" s="703"/>
      <c r="E322" s="186">
        <v>3.6</v>
      </c>
      <c r="F322" s="187"/>
      <c r="G322" s="185">
        <v>0</v>
      </c>
      <c r="H322" s="690">
        <v>5</v>
      </c>
      <c r="I322" s="692"/>
      <c r="J322" s="184">
        <v>100</v>
      </c>
      <c r="K322" s="678">
        <v>2.0699999999999998</v>
      </c>
      <c r="L322" s="679"/>
      <c r="M322" s="676">
        <v>10000</v>
      </c>
      <c r="N322" s="677"/>
      <c r="O322" s="678">
        <v>5.3</v>
      </c>
      <c r="P322" s="679"/>
      <c r="Q322" s="676">
        <v>2000</v>
      </c>
      <c r="R322" s="680"/>
      <c r="S322" s="680"/>
      <c r="T322" s="677"/>
      <c r="U322" s="678">
        <v>4.17</v>
      </c>
      <c r="V322" s="681"/>
      <c r="W322" s="679"/>
      <c r="X322" s="676">
        <v>1997</v>
      </c>
      <c r="Y322" s="680"/>
      <c r="Z322" s="677"/>
      <c r="AA322" s="682">
        <v>0</v>
      </c>
      <c r="AB322" s="683"/>
      <c r="AC322" s="683"/>
      <c r="AD322" s="684"/>
    </row>
    <row r="323" spans="1:30" ht="16.5" customHeight="1">
      <c r="A323" s="185">
        <v>5.31</v>
      </c>
      <c r="B323" s="184">
        <v>245</v>
      </c>
      <c r="C323" s="702">
        <v>10000</v>
      </c>
      <c r="D323" s="703"/>
      <c r="E323" s="186">
        <v>2.4500000000000002</v>
      </c>
      <c r="F323" s="187"/>
      <c r="G323" s="185">
        <v>-0.1</v>
      </c>
      <c r="H323" s="690">
        <v>5</v>
      </c>
      <c r="I323" s="692"/>
      <c r="J323" s="184">
        <v>100</v>
      </c>
      <c r="K323" s="685">
        <v>2.0699999999999998</v>
      </c>
      <c r="L323" s="687"/>
      <c r="M323" s="676">
        <v>10000</v>
      </c>
      <c r="N323" s="677"/>
      <c r="O323" s="678">
        <v>5.31</v>
      </c>
      <c r="P323" s="679"/>
      <c r="Q323" s="676">
        <v>2000</v>
      </c>
      <c r="R323" s="680"/>
      <c r="S323" s="680"/>
      <c r="T323" s="677"/>
      <c r="U323" s="685">
        <v>4.17</v>
      </c>
      <c r="V323" s="686"/>
      <c r="W323" s="687"/>
      <c r="X323" s="676">
        <v>1978</v>
      </c>
      <c r="Y323" s="680"/>
      <c r="Z323" s="677"/>
      <c r="AA323" s="682">
        <v>-0.01</v>
      </c>
      <c r="AB323" s="683"/>
      <c r="AC323" s="683"/>
      <c r="AD323" s="684"/>
    </row>
    <row r="324" spans="1:30" ht="16.5" customHeight="1">
      <c r="A324" s="189">
        <v>4.17</v>
      </c>
      <c r="B324" s="190">
        <v>18</v>
      </c>
      <c r="C324" s="702">
        <v>1988</v>
      </c>
      <c r="D324" s="703"/>
      <c r="E324" s="186">
        <v>3.5999999999999997E-2</v>
      </c>
      <c r="F324" s="187"/>
      <c r="G324" s="185">
        <v>0</v>
      </c>
      <c r="H324" s="690">
        <v>5</v>
      </c>
      <c r="I324" s="692"/>
      <c r="J324" s="184">
        <v>100</v>
      </c>
      <c r="K324" s="678">
        <v>2.06</v>
      </c>
      <c r="L324" s="679"/>
      <c r="M324" s="676">
        <v>10000</v>
      </c>
      <c r="N324" s="677"/>
      <c r="O324" s="678">
        <v>5.31</v>
      </c>
      <c r="P324" s="679"/>
      <c r="Q324" s="676">
        <v>2000</v>
      </c>
      <c r="R324" s="680"/>
      <c r="S324" s="680"/>
      <c r="T324" s="677"/>
      <c r="U324" s="678">
        <v>4.17</v>
      </c>
      <c r="V324" s="681"/>
      <c r="W324" s="679"/>
      <c r="X324" s="676">
        <v>1988</v>
      </c>
      <c r="Y324" s="680"/>
      <c r="Z324" s="677"/>
      <c r="AA324" s="682">
        <v>-0.01</v>
      </c>
      <c r="AB324" s="683"/>
      <c r="AC324" s="683"/>
      <c r="AD324" s="684"/>
    </row>
    <row r="325" spans="1:30" ht="15.75" customHeight="1">
      <c r="A325" s="185">
        <v>4.1900000000000004</v>
      </c>
      <c r="B325" s="184">
        <v>42</v>
      </c>
      <c r="C325" s="702">
        <v>2084</v>
      </c>
      <c r="D325" s="703"/>
      <c r="E325" s="186">
        <v>8.7999999999999995E-2</v>
      </c>
      <c r="F325" s="187"/>
      <c r="G325" s="185">
        <v>0</v>
      </c>
      <c r="H325" s="690">
        <v>5</v>
      </c>
      <c r="I325" s="692"/>
      <c r="J325" s="184">
        <v>100</v>
      </c>
      <c r="K325" s="678">
        <v>2.06</v>
      </c>
      <c r="L325" s="679"/>
      <c r="M325" s="676">
        <v>10000</v>
      </c>
      <c r="N325" s="677"/>
      <c r="O325" s="678">
        <v>5.29</v>
      </c>
      <c r="P325" s="679"/>
      <c r="Q325" s="676">
        <v>2000</v>
      </c>
      <c r="R325" s="680"/>
      <c r="S325" s="680"/>
      <c r="T325" s="677"/>
      <c r="U325" s="678">
        <v>4.16</v>
      </c>
      <c r="V325" s="681"/>
      <c r="W325" s="679"/>
      <c r="X325" s="676">
        <v>1997</v>
      </c>
      <c r="Y325" s="680"/>
      <c r="Z325" s="677"/>
      <c r="AA325" s="682">
        <v>0</v>
      </c>
      <c r="AB325" s="683"/>
      <c r="AC325" s="683"/>
      <c r="AD325" s="684"/>
    </row>
    <row r="326" spans="1:30" ht="15.75" customHeight="1">
      <c r="A326" s="185">
        <v>4.1500000000000004</v>
      </c>
      <c r="B326" s="184">
        <v>17</v>
      </c>
      <c r="C326" s="702">
        <v>1968</v>
      </c>
      <c r="D326" s="703"/>
      <c r="E326" s="186">
        <v>3.3000000000000002E-2</v>
      </c>
      <c r="F326" s="187"/>
      <c r="G326" s="185">
        <v>0.1</v>
      </c>
      <c r="H326" s="690">
        <v>6</v>
      </c>
      <c r="I326" s="692"/>
      <c r="J326" s="184">
        <v>100</v>
      </c>
      <c r="K326" s="678">
        <v>2.06</v>
      </c>
      <c r="L326" s="679"/>
      <c r="M326" s="676">
        <v>10000</v>
      </c>
      <c r="N326" s="677"/>
      <c r="O326" s="678">
        <v>5.29</v>
      </c>
      <c r="P326" s="679"/>
      <c r="Q326" s="676">
        <v>2000</v>
      </c>
      <c r="R326" s="680"/>
      <c r="S326" s="680"/>
      <c r="T326" s="677"/>
      <c r="U326" s="678">
        <v>4.16</v>
      </c>
      <c r="V326" s="681"/>
      <c r="W326" s="679"/>
      <c r="X326" s="676">
        <v>1997</v>
      </c>
      <c r="Y326" s="680"/>
      <c r="Z326" s="677"/>
      <c r="AA326" s="682">
        <v>0</v>
      </c>
      <c r="AB326" s="683"/>
      <c r="AC326" s="683"/>
      <c r="AD326" s="684"/>
    </row>
    <row r="327" spans="1:30" ht="15.75" customHeight="1">
      <c r="A327" s="189">
        <v>4.13</v>
      </c>
      <c r="B327" s="184">
        <v>52</v>
      </c>
      <c r="C327" s="702">
        <v>2044</v>
      </c>
      <c r="D327" s="703"/>
      <c r="E327" s="186">
        <v>0.106</v>
      </c>
      <c r="F327" s="187"/>
      <c r="G327" s="185">
        <v>0.2</v>
      </c>
      <c r="H327" s="690">
        <v>7</v>
      </c>
      <c r="I327" s="692"/>
      <c r="J327" s="184">
        <v>100</v>
      </c>
      <c r="K327" s="718">
        <v>2.02</v>
      </c>
      <c r="L327" s="720"/>
      <c r="M327" s="676">
        <v>10000</v>
      </c>
      <c r="N327" s="677"/>
      <c r="O327" s="718">
        <v>5.24</v>
      </c>
      <c r="P327" s="720"/>
      <c r="Q327" s="676">
        <v>2000</v>
      </c>
      <c r="R327" s="680"/>
      <c r="S327" s="680"/>
      <c r="T327" s="677"/>
      <c r="U327" s="718">
        <v>4.12</v>
      </c>
      <c r="V327" s="719"/>
      <c r="W327" s="720"/>
      <c r="X327" s="676">
        <v>2015</v>
      </c>
      <c r="Y327" s="680"/>
      <c r="Z327" s="677"/>
      <c r="AA327" s="682">
        <v>0.01</v>
      </c>
      <c r="AB327" s="683"/>
      <c r="AC327" s="683"/>
      <c r="AD327" s="684"/>
    </row>
    <row r="328" spans="1:30" ht="15.75" customHeight="1">
      <c r="A328" s="189">
        <v>4.12</v>
      </c>
      <c r="B328" s="192">
        <v>19.5</v>
      </c>
      <c r="C328" s="702">
        <v>2007</v>
      </c>
      <c r="D328" s="703"/>
      <c r="E328" s="186">
        <v>3.9E-2</v>
      </c>
      <c r="F328" s="187"/>
      <c r="G328" s="185">
        <v>0</v>
      </c>
      <c r="H328" s="690">
        <v>6</v>
      </c>
      <c r="I328" s="692"/>
      <c r="J328" s="184">
        <v>100</v>
      </c>
      <c r="K328" s="678">
        <v>2.0099999999999998</v>
      </c>
      <c r="L328" s="679"/>
      <c r="M328" s="676">
        <v>10000</v>
      </c>
      <c r="N328" s="677"/>
      <c r="O328" s="678">
        <v>5.25</v>
      </c>
      <c r="P328" s="679"/>
      <c r="Q328" s="676">
        <v>2000</v>
      </c>
      <c r="R328" s="680"/>
      <c r="S328" s="680"/>
      <c r="T328" s="677"/>
      <c r="U328" s="685">
        <v>4.12</v>
      </c>
      <c r="V328" s="686"/>
      <c r="W328" s="687"/>
      <c r="X328" s="676">
        <v>2007</v>
      </c>
      <c r="Y328" s="680"/>
      <c r="Z328" s="677"/>
      <c r="AA328" s="682">
        <v>0</v>
      </c>
      <c r="AB328" s="683"/>
      <c r="AC328" s="683"/>
      <c r="AD328" s="684"/>
    </row>
    <row r="329" spans="1:30" ht="17.25" customHeight="1">
      <c r="A329" s="185">
        <v>5.2</v>
      </c>
      <c r="B329" s="184">
        <v>51</v>
      </c>
      <c r="C329" s="702">
        <v>9446</v>
      </c>
      <c r="D329" s="703"/>
      <c r="E329" s="186">
        <v>0.48199999999999998</v>
      </c>
      <c r="F329" s="187"/>
      <c r="G329" s="185">
        <v>-0.1</v>
      </c>
      <c r="H329" s="721">
        <v>5</v>
      </c>
      <c r="I329" s="722"/>
      <c r="J329" s="184">
        <v>100</v>
      </c>
      <c r="K329" s="678">
        <v>2.0099999999999998</v>
      </c>
      <c r="L329" s="679"/>
      <c r="M329" s="676">
        <v>10000</v>
      </c>
      <c r="N329" s="677"/>
      <c r="O329" s="678">
        <v>5.24</v>
      </c>
      <c r="P329" s="679"/>
      <c r="Q329" s="676">
        <v>2000</v>
      </c>
      <c r="R329" s="680"/>
      <c r="S329" s="680"/>
      <c r="T329" s="677"/>
      <c r="U329" s="685">
        <v>4.1100000000000003</v>
      </c>
      <c r="V329" s="686"/>
      <c r="W329" s="687"/>
      <c r="X329" s="676">
        <v>1997</v>
      </c>
      <c r="Y329" s="680"/>
      <c r="Z329" s="677"/>
      <c r="AA329" s="682">
        <v>0</v>
      </c>
      <c r="AB329" s="683"/>
      <c r="AC329" s="683"/>
      <c r="AD329" s="684"/>
    </row>
    <row r="330" spans="1:30" ht="15.75" customHeight="1">
      <c r="A330" s="185">
        <v>5.18</v>
      </c>
      <c r="B330" s="192">
        <v>16.5</v>
      </c>
      <c r="C330" s="702">
        <v>9310</v>
      </c>
      <c r="D330" s="703"/>
      <c r="E330" s="186">
        <v>0.154</v>
      </c>
      <c r="F330" s="187"/>
      <c r="G330" s="185">
        <v>0</v>
      </c>
      <c r="H330" s="695">
        <v>6</v>
      </c>
      <c r="I330" s="696"/>
      <c r="J330" s="184">
        <v>100</v>
      </c>
      <c r="K330" s="678">
        <v>2.0099999999999998</v>
      </c>
      <c r="L330" s="679"/>
      <c r="M330" s="676">
        <v>10000</v>
      </c>
      <c r="N330" s="677"/>
      <c r="O330" s="678">
        <v>5.23</v>
      </c>
      <c r="P330" s="679"/>
      <c r="Q330" s="676">
        <v>2000</v>
      </c>
      <c r="R330" s="680"/>
      <c r="S330" s="680"/>
      <c r="T330" s="677"/>
      <c r="U330" s="718">
        <v>4.1100000000000003</v>
      </c>
      <c r="V330" s="719"/>
      <c r="W330" s="720"/>
      <c r="X330" s="676">
        <v>2015</v>
      </c>
      <c r="Y330" s="680"/>
      <c r="Z330" s="677"/>
      <c r="AA330" s="706">
        <v>0.01</v>
      </c>
      <c r="AB330" s="707"/>
      <c r="AC330" s="707"/>
      <c r="AD330" s="708"/>
    </row>
    <row r="331" spans="1:30" ht="15.75" customHeight="1">
      <c r="A331" s="185">
        <v>4.07</v>
      </c>
      <c r="B331" s="184">
        <v>15</v>
      </c>
      <c r="C331" s="702">
        <v>1903</v>
      </c>
      <c r="D331" s="703"/>
      <c r="E331" s="186">
        <v>2.9000000000000001E-2</v>
      </c>
      <c r="F331" s="187"/>
      <c r="G331" s="185">
        <v>0</v>
      </c>
      <c r="H331" s="690">
        <v>6</v>
      </c>
      <c r="I331" s="692"/>
      <c r="J331" s="184">
        <v>100</v>
      </c>
      <c r="K331" s="678">
        <v>2.0099999999999998</v>
      </c>
      <c r="L331" s="679"/>
      <c r="M331" s="676">
        <v>10000</v>
      </c>
      <c r="N331" s="677"/>
      <c r="O331" s="678">
        <v>5.23</v>
      </c>
      <c r="P331" s="679"/>
      <c r="Q331" s="676">
        <v>2000</v>
      </c>
      <c r="R331" s="680"/>
      <c r="S331" s="680"/>
      <c r="T331" s="677"/>
      <c r="U331" s="685">
        <v>4.1100000000000003</v>
      </c>
      <c r="V331" s="686"/>
      <c r="W331" s="687"/>
      <c r="X331" s="676">
        <v>2015</v>
      </c>
      <c r="Y331" s="680"/>
      <c r="Z331" s="677"/>
      <c r="AA331" s="682">
        <v>0.01</v>
      </c>
      <c r="AB331" s="683"/>
      <c r="AC331" s="683"/>
      <c r="AD331" s="684"/>
    </row>
    <row r="332" spans="1:30" ht="16.5" customHeight="1">
      <c r="A332" s="194">
        <v>4.08</v>
      </c>
      <c r="B332" s="192">
        <v>6.5</v>
      </c>
      <c r="C332" s="702">
        <v>1847</v>
      </c>
      <c r="D332" s="703"/>
      <c r="E332" s="186">
        <v>1.2E-2</v>
      </c>
      <c r="F332" s="187"/>
      <c r="G332" s="185">
        <v>0.1</v>
      </c>
      <c r="H332" s="690">
        <v>6</v>
      </c>
      <c r="I332" s="692"/>
      <c r="J332" s="184">
        <v>100</v>
      </c>
      <c r="K332" s="678">
        <v>2.06</v>
      </c>
      <c r="L332" s="679"/>
      <c r="M332" s="676">
        <v>10000</v>
      </c>
      <c r="N332" s="677"/>
      <c r="O332" s="678">
        <v>5.25</v>
      </c>
      <c r="P332" s="679"/>
      <c r="Q332" s="676">
        <v>2000</v>
      </c>
      <c r="R332" s="680"/>
      <c r="S332" s="680"/>
      <c r="T332" s="677"/>
      <c r="U332" s="685">
        <v>4.12</v>
      </c>
      <c r="V332" s="686"/>
      <c r="W332" s="687"/>
      <c r="X332" s="676">
        <v>1957</v>
      </c>
      <c r="Y332" s="680"/>
      <c r="Z332" s="677"/>
      <c r="AA332" s="682">
        <v>-0.02</v>
      </c>
      <c r="AB332" s="683"/>
      <c r="AC332" s="683"/>
      <c r="AD332" s="684"/>
    </row>
    <row r="333" spans="1:30" ht="15.75" customHeight="1">
      <c r="A333" s="189">
        <v>4.1399999999999997</v>
      </c>
      <c r="B333" s="190">
        <v>11</v>
      </c>
      <c r="C333" s="702">
        <v>2014</v>
      </c>
      <c r="D333" s="703"/>
      <c r="E333" s="186">
        <v>2.1999999999999999E-2</v>
      </c>
      <c r="F333" s="187"/>
      <c r="G333" s="185">
        <v>0</v>
      </c>
      <c r="H333" s="690">
        <v>5</v>
      </c>
      <c r="I333" s="692"/>
      <c r="J333" s="184">
        <v>100</v>
      </c>
      <c r="K333" s="678">
        <v>2.06</v>
      </c>
      <c r="L333" s="679"/>
      <c r="M333" s="676">
        <v>10000</v>
      </c>
      <c r="N333" s="677"/>
      <c r="O333" s="678">
        <v>5.25</v>
      </c>
      <c r="P333" s="679"/>
      <c r="Q333" s="676">
        <v>2000</v>
      </c>
      <c r="R333" s="680"/>
      <c r="S333" s="680"/>
      <c r="T333" s="677"/>
      <c r="U333" s="685">
        <v>4.12</v>
      </c>
      <c r="V333" s="686"/>
      <c r="W333" s="687"/>
      <c r="X333" s="676">
        <v>1957</v>
      </c>
      <c r="Y333" s="680"/>
      <c r="Z333" s="677"/>
      <c r="AA333" s="682">
        <v>-0.02</v>
      </c>
      <c r="AB333" s="683"/>
      <c r="AC333" s="683"/>
      <c r="AD333" s="684"/>
    </row>
    <row r="334" spans="1:30" ht="17.25" customHeight="1">
      <c r="A334" s="185">
        <v>3.79</v>
      </c>
      <c r="B334" s="184">
        <v>5</v>
      </c>
      <c r="C334" s="702">
        <v>1215</v>
      </c>
      <c r="D334" s="703"/>
      <c r="E334" s="186">
        <v>6.0000000000000001E-3</v>
      </c>
      <c r="F334" s="187"/>
      <c r="G334" s="185">
        <v>0.2</v>
      </c>
      <c r="H334" s="690">
        <v>7</v>
      </c>
      <c r="I334" s="692"/>
      <c r="J334" s="184">
        <v>100</v>
      </c>
      <c r="K334" s="678">
        <v>2.06</v>
      </c>
      <c r="L334" s="679"/>
      <c r="M334" s="676">
        <v>10000</v>
      </c>
      <c r="N334" s="677"/>
      <c r="O334" s="678">
        <v>5.25</v>
      </c>
      <c r="P334" s="679"/>
      <c r="Q334" s="676">
        <v>2000</v>
      </c>
      <c r="R334" s="680"/>
      <c r="S334" s="680"/>
      <c r="T334" s="677"/>
      <c r="U334" s="685">
        <v>4.12</v>
      </c>
      <c r="V334" s="686"/>
      <c r="W334" s="687"/>
      <c r="X334" s="676">
        <v>1957</v>
      </c>
      <c r="Y334" s="680"/>
      <c r="Z334" s="677"/>
      <c r="AA334" s="682">
        <v>-0.02</v>
      </c>
      <c r="AB334" s="683"/>
      <c r="AC334" s="683"/>
      <c r="AD334" s="684"/>
    </row>
    <row r="335" spans="1:30" ht="15.75" customHeight="1">
      <c r="A335" s="185">
        <v>3.98</v>
      </c>
      <c r="B335" s="184">
        <v>120</v>
      </c>
      <c r="C335" s="702">
        <v>1679</v>
      </c>
      <c r="D335" s="703"/>
      <c r="E335" s="186">
        <v>0.20100000000000001</v>
      </c>
      <c r="F335" s="187"/>
      <c r="G335" s="185">
        <v>0</v>
      </c>
      <c r="H335" s="690">
        <v>5</v>
      </c>
      <c r="I335" s="692"/>
      <c r="J335" s="184">
        <v>100</v>
      </c>
      <c r="K335" s="678">
        <v>2.02</v>
      </c>
      <c r="L335" s="679"/>
      <c r="M335" s="676">
        <v>10000</v>
      </c>
      <c r="N335" s="677"/>
      <c r="O335" s="678">
        <v>5.22</v>
      </c>
      <c r="P335" s="679"/>
      <c r="Q335" s="676">
        <v>2000</v>
      </c>
      <c r="R335" s="680"/>
      <c r="S335" s="680"/>
      <c r="T335" s="677"/>
      <c r="U335" s="678">
        <v>4.08</v>
      </c>
      <c r="V335" s="681"/>
      <c r="W335" s="679"/>
      <c r="X335" s="676">
        <v>1939</v>
      </c>
      <c r="Y335" s="680"/>
      <c r="Z335" s="677"/>
      <c r="AA335" s="682">
        <v>-0.03</v>
      </c>
      <c r="AB335" s="683"/>
      <c r="AC335" s="683"/>
      <c r="AD335" s="684"/>
    </row>
    <row r="336" spans="1:30" ht="15.75" customHeight="1">
      <c r="A336" s="185">
        <v>5.2</v>
      </c>
      <c r="B336" s="192">
        <v>19.5</v>
      </c>
      <c r="C336" s="702">
        <v>9788</v>
      </c>
      <c r="D336" s="703"/>
      <c r="E336" s="186">
        <v>0.191</v>
      </c>
      <c r="F336" s="187"/>
      <c r="G336" s="185">
        <v>-0.1</v>
      </c>
      <c r="H336" s="690">
        <v>5</v>
      </c>
      <c r="I336" s="692"/>
      <c r="J336" s="184">
        <v>100</v>
      </c>
      <c r="K336" s="678">
        <v>2</v>
      </c>
      <c r="L336" s="679"/>
      <c r="M336" s="676">
        <v>10000</v>
      </c>
      <c r="N336" s="677"/>
      <c r="O336" s="678">
        <v>5.22</v>
      </c>
      <c r="P336" s="679"/>
      <c r="Q336" s="676">
        <v>2000</v>
      </c>
      <c r="R336" s="680"/>
      <c r="S336" s="680"/>
      <c r="T336" s="677"/>
      <c r="U336" s="678">
        <v>4.07</v>
      </c>
      <c r="V336" s="681"/>
      <c r="W336" s="679"/>
      <c r="X336" s="676">
        <v>1945</v>
      </c>
      <c r="Y336" s="680"/>
      <c r="Z336" s="677"/>
      <c r="AA336" s="706">
        <v>-0.03</v>
      </c>
      <c r="AB336" s="707"/>
      <c r="AC336" s="707"/>
      <c r="AD336" s="708"/>
    </row>
    <row r="337" spans="1:30" ht="15.75" customHeight="1">
      <c r="A337" s="185">
        <v>4.08</v>
      </c>
      <c r="B337" s="192">
        <v>6.5</v>
      </c>
      <c r="C337" s="676">
        <v>1973</v>
      </c>
      <c r="D337" s="677"/>
      <c r="E337" s="186">
        <v>1.2999999999999999E-2</v>
      </c>
      <c r="F337" s="187"/>
      <c r="G337" s="185">
        <v>0</v>
      </c>
      <c r="H337" s="690">
        <v>6</v>
      </c>
      <c r="I337" s="692"/>
      <c r="J337" s="184">
        <v>100</v>
      </c>
      <c r="K337" s="678">
        <v>2</v>
      </c>
      <c r="L337" s="679"/>
      <c r="M337" s="676">
        <v>10000</v>
      </c>
      <c r="N337" s="677"/>
      <c r="O337" s="678">
        <v>5.22</v>
      </c>
      <c r="P337" s="679"/>
      <c r="Q337" s="676">
        <v>2000</v>
      </c>
      <c r="R337" s="680"/>
      <c r="S337" s="680"/>
      <c r="T337" s="677"/>
      <c r="U337" s="685">
        <v>4.07</v>
      </c>
      <c r="V337" s="686"/>
      <c r="W337" s="687"/>
      <c r="X337" s="676">
        <v>1945</v>
      </c>
      <c r="Y337" s="680"/>
      <c r="Z337" s="677"/>
      <c r="AA337" s="682">
        <v>-0.03</v>
      </c>
      <c r="AB337" s="683"/>
      <c r="AC337" s="683"/>
      <c r="AD337" s="684"/>
    </row>
    <row r="338" spans="1:30" ht="16.5" customHeight="1">
      <c r="A338" s="185">
        <v>5.18</v>
      </c>
      <c r="B338" s="184">
        <v>175</v>
      </c>
      <c r="C338" s="702">
        <v>9304</v>
      </c>
      <c r="D338" s="703"/>
      <c r="E338" s="186">
        <v>1.6279999999999999</v>
      </c>
      <c r="F338" s="187"/>
      <c r="G338" s="185">
        <v>0</v>
      </c>
      <c r="H338" s="690">
        <v>5</v>
      </c>
      <c r="I338" s="692"/>
      <c r="J338" s="184">
        <v>100</v>
      </c>
      <c r="K338" s="678">
        <v>2.04</v>
      </c>
      <c r="L338" s="679"/>
      <c r="M338" s="676">
        <v>10000</v>
      </c>
      <c r="N338" s="677"/>
      <c r="O338" s="678">
        <v>5.23</v>
      </c>
      <c r="P338" s="679"/>
      <c r="Q338" s="676">
        <v>2000</v>
      </c>
      <c r="R338" s="680"/>
      <c r="S338" s="680"/>
      <c r="T338" s="677"/>
      <c r="U338" s="678">
        <v>4.09</v>
      </c>
      <c r="V338" s="681"/>
      <c r="W338" s="679"/>
      <c r="X338" s="676">
        <v>1929</v>
      </c>
      <c r="Y338" s="680"/>
      <c r="Z338" s="677"/>
      <c r="AA338" s="682">
        <v>-0.04</v>
      </c>
      <c r="AB338" s="683"/>
      <c r="AC338" s="683"/>
      <c r="AD338" s="684"/>
    </row>
    <row r="339" spans="1:30" ht="15.75" customHeight="1">
      <c r="A339" s="185">
        <v>4.0599999999999996</v>
      </c>
      <c r="B339" s="184">
        <v>305</v>
      </c>
      <c r="C339" s="702">
        <v>1889</v>
      </c>
      <c r="D339" s="703"/>
      <c r="E339" s="186">
        <v>0.57599999999999996</v>
      </c>
      <c r="F339" s="187"/>
      <c r="G339" s="185">
        <v>0</v>
      </c>
      <c r="H339" s="690">
        <v>5</v>
      </c>
      <c r="I339" s="692"/>
      <c r="J339" s="184">
        <v>100</v>
      </c>
      <c r="K339" s="678">
        <v>2.0499999999999998</v>
      </c>
      <c r="L339" s="679"/>
      <c r="M339" s="676">
        <v>10000</v>
      </c>
      <c r="N339" s="677"/>
      <c r="O339" s="678">
        <v>5.2</v>
      </c>
      <c r="P339" s="679"/>
      <c r="Q339" s="676">
        <v>2000</v>
      </c>
      <c r="R339" s="680"/>
      <c r="S339" s="680"/>
      <c r="T339" s="677"/>
      <c r="U339" s="678">
        <v>4.09</v>
      </c>
      <c r="V339" s="681"/>
      <c r="W339" s="679"/>
      <c r="X339" s="676">
        <v>1974</v>
      </c>
      <c r="Y339" s="680"/>
      <c r="Z339" s="677"/>
      <c r="AA339" s="682">
        <v>-0.01</v>
      </c>
      <c r="AB339" s="683"/>
      <c r="AC339" s="683"/>
      <c r="AD339" s="684"/>
    </row>
    <row r="340" spans="1:30" ht="16.5" customHeight="1">
      <c r="A340" s="185">
        <v>4.1100000000000003</v>
      </c>
      <c r="B340" s="184">
        <v>5</v>
      </c>
      <c r="C340" s="702">
        <v>2032</v>
      </c>
      <c r="D340" s="703"/>
      <c r="E340" s="186">
        <v>0.01</v>
      </c>
      <c r="F340" s="187"/>
      <c r="G340" s="185">
        <v>0.1</v>
      </c>
      <c r="H340" s="690">
        <v>6</v>
      </c>
      <c r="I340" s="692"/>
      <c r="J340" s="184">
        <v>100</v>
      </c>
      <c r="K340" s="678">
        <v>2.0499999999999998</v>
      </c>
      <c r="L340" s="679"/>
      <c r="M340" s="697" t="s">
        <v>567</v>
      </c>
      <c r="N340" s="698"/>
      <c r="O340" s="678">
        <v>5.2</v>
      </c>
      <c r="P340" s="679"/>
      <c r="Q340" s="676">
        <v>2000</v>
      </c>
      <c r="R340" s="680"/>
      <c r="S340" s="680"/>
      <c r="T340" s="677"/>
      <c r="U340" s="678">
        <v>4.09</v>
      </c>
      <c r="V340" s="681"/>
      <c r="W340" s="679"/>
      <c r="X340" s="676">
        <v>1974</v>
      </c>
      <c r="Y340" s="680"/>
      <c r="Z340" s="677"/>
      <c r="AA340" s="682">
        <v>-0.01</v>
      </c>
      <c r="AB340" s="683"/>
      <c r="AC340" s="683"/>
      <c r="AD340" s="684"/>
    </row>
    <row r="341" spans="1:30" ht="16.5" customHeight="1">
      <c r="A341" s="185">
        <v>4.08</v>
      </c>
      <c r="B341" s="192">
        <v>13.5</v>
      </c>
      <c r="C341" s="676">
        <v>1985</v>
      </c>
      <c r="D341" s="677"/>
      <c r="E341" s="186">
        <v>2.7E-2</v>
      </c>
      <c r="F341" s="187"/>
      <c r="G341" s="185">
        <v>0.1</v>
      </c>
      <c r="H341" s="695">
        <v>6</v>
      </c>
      <c r="I341" s="696"/>
      <c r="J341" s="184">
        <v>100</v>
      </c>
      <c r="K341" s="685">
        <v>2.0099999999999998</v>
      </c>
      <c r="L341" s="687"/>
      <c r="M341" s="676">
        <v>10000</v>
      </c>
      <c r="N341" s="677"/>
      <c r="O341" s="678">
        <v>5.2</v>
      </c>
      <c r="P341" s="679"/>
      <c r="Q341" s="676">
        <v>2000</v>
      </c>
      <c r="R341" s="680"/>
      <c r="S341" s="680"/>
      <c r="T341" s="677"/>
      <c r="U341" s="685">
        <v>4.07</v>
      </c>
      <c r="V341" s="686"/>
      <c r="W341" s="687"/>
      <c r="X341" s="676">
        <v>1957</v>
      </c>
      <c r="Y341" s="680"/>
      <c r="Z341" s="677"/>
      <c r="AA341" s="682">
        <v>-0.02</v>
      </c>
      <c r="AB341" s="683"/>
      <c r="AC341" s="683"/>
      <c r="AD341" s="684"/>
    </row>
    <row r="342" spans="1:30" ht="15.75" customHeight="1">
      <c r="A342" s="185">
        <v>4.07</v>
      </c>
      <c r="B342" s="184">
        <v>48</v>
      </c>
      <c r="C342" s="676">
        <v>1957</v>
      </c>
      <c r="D342" s="677"/>
      <c r="E342" s="186">
        <v>9.4E-2</v>
      </c>
      <c r="F342" s="187"/>
      <c r="G342" s="185">
        <v>-0.1</v>
      </c>
      <c r="H342" s="690">
        <v>5</v>
      </c>
      <c r="I342" s="692"/>
      <c r="J342" s="184">
        <v>100</v>
      </c>
      <c r="K342" s="685">
        <v>2.0099999999999998</v>
      </c>
      <c r="L342" s="687"/>
      <c r="M342" s="676">
        <v>10000</v>
      </c>
      <c r="N342" s="677"/>
      <c r="O342" s="678">
        <v>5.2</v>
      </c>
      <c r="P342" s="679"/>
      <c r="Q342" s="676">
        <v>2000</v>
      </c>
      <c r="R342" s="680"/>
      <c r="S342" s="680"/>
      <c r="T342" s="677"/>
      <c r="U342" s="678">
        <v>4.07</v>
      </c>
      <c r="V342" s="681"/>
      <c r="W342" s="679"/>
      <c r="X342" s="676">
        <v>1957</v>
      </c>
      <c r="Y342" s="680"/>
      <c r="Z342" s="677"/>
      <c r="AA342" s="682">
        <v>-0.02</v>
      </c>
      <c r="AB342" s="683"/>
      <c r="AC342" s="683"/>
      <c r="AD342" s="684"/>
    </row>
  </sheetData>
  <mergeCells count="667">
    <mergeCell ref="G1:I1"/>
    <mergeCell ref="J1:K1"/>
    <mergeCell ref="L1:U1"/>
    <mergeCell ref="V1:X1"/>
    <mergeCell ref="Y1:AB1"/>
    <mergeCell ref="AC1:AD1"/>
    <mergeCell ref="D6:E6"/>
    <mergeCell ref="G6:AD6"/>
    <mergeCell ref="D7:E7"/>
    <mergeCell ref="G7:AD8"/>
    <mergeCell ref="D8:E8"/>
    <mergeCell ref="D10:E10"/>
    <mergeCell ref="G10:AD10"/>
    <mergeCell ref="V2:X2"/>
    <mergeCell ref="Y2:AB2"/>
    <mergeCell ref="AC2:AD2"/>
    <mergeCell ref="D3:E3"/>
    <mergeCell ref="G3:AD4"/>
    <mergeCell ref="D4:E4"/>
    <mergeCell ref="D2:E2"/>
    <mergeCell ref="G2:I2"/>
    <mergeCell ref="J2:K2"/>
    <mergeCell ref="L2:O2"/>
    <mergeCell ref="P2:R2"/>
    <mergeCell ref="S2:U2"/>
    <mergeCell ref="D18:E18"/>
    <mergeCell ref="G18:AD18"/>
    <mergeCell ref="D19:E19"/>
    <mergeCell ref="G19:AD20"/>
    <mergeCell ref="D20:E20"/>
    <mergeCell ref="D22:E22"/>
    <mergeCell ref="G22:AD22"/>
    <mergeCell ref="D11:E11"/>
    <mergeCell ref="G11:AD12"/>
    <mergeCell ref="D12:E12"/>
    <mergeCell ref="D14:E14"/>
    <mergeCell ref="G14:AD14"/>
    <mergeCell ref="D15:E15"/>
    <mergeCell ref="G15:AD16"/>
    <mergeCell ref="D16:E16"/>
    <mergeCell ref="D23:E23"/>
    <mergeCell ref="G23:AD24"/>
    <mergeCell ref="D24:E24"/>
    <mergeCell ref="D26:E26"/>
    <mergeCell ref="G26:I26"/>
    <mergeCell ref="J26:K26"/>
    <mergeCell ref="L26:O26"/>
    <mergeCell ref="P26:R26"/>
    <mergeCell ref="S26:U26"/>
    <mergeCell ref="V26:X26"/>
    <mergeCell ref="D31:E31"/>
    <mergeCell ref="G31:AE32"/>
    <mergeCell ref="D32:E32"/>
    <mergeCell ref="D34:E34"/>
    <mergeCell ref="G34:AE34"/>
    <mergeCell ref="D35:E35"/>
    <mergeCell ref="G35:AE36"/>
    <mergeCell ref="D36:E36"/>
    <mergeCell ref="Y26:AB26"/>
    <mergeCell ref="AC26:AD26"/>
    <mergeCell ref="D27:E27"/>
    <mergeCell ref="G27:AD28"/>
    <mergeCell ref="D28:E28"/>
    <mergeCell ref="D30:E30"/>
    <mergeCell ref="G30:AE30"/>
    <mergeCell ref="D43:E43"/>
    <mergeCell ref="G43:AE44"/>
    <mergeCell ref="D44:E44"/>
    <mergeCell ref="D46:E46"/>
    <mergeCell ref="G46:AE46"/>
    <mergeCell ref="D47:E47"/>
    <mergeCell ref="G47:AE48"/>
    <mergeCell ref="D48:E48"/>
    <mergeCell ref="D38:E38"/>
    <mergeCell ref="G38:AE38"/>
    <mergeCell ref="D39:E39"/>
    <mergeCell ref="G39:AE40"/>
    <mergeCell ref="D40:E40"/>
    <mergeCell ref="D42:E42"/>
    <mergeCell ref="G42:AE42"/>
    <mergeCell ref="R54:U54"/>
    <mergeCell ref="V54:AB54"/>
    <mergeCell ref="AC54:AD54"/>
    <mergeCell ref="D55:E55"/>
    <mergeCell ref="G55:AD56"/>
    <mergeCell ref="D56:E56"/>
    <mergeCell ref="D50:E50"/>
    <mergeCell ref="G50:AE50"/>
    <mergeCell ref="D51:E51"/>
    <mergeCell ref="G51:AE52"/>
    <mergeCell ref="D52:E52"/>
    <mergeCell ref="D54:E54"/>
    <mergeCell ref="G54:I54"/>
    <mergeCell ref="J54:K54"/>
    <mergeCell ref="L54:O54"/>
    <mergeCell ref="P54:Q54"/>
    <mergeCell ref="D63:E63"/>
    <mergeCell ref="G63:AE64"/>
    <mergeCell ref="D64:E64"/>
    <mergeCell ref="D66:E66"/>
    <mergeCell ref="G66:AE66"/>
    <mergeCell ref="D67:E67"/>
    <mergeCell ref="G67:AE68"/>
    <mergeCell ref="D68:E68"/>
    <mergeCell ref="D58:E58"/>
    <mergeCell ref="G58:AE58"/>
    <mergeCell ref="D59:E59"/>
    <mergeCell ref="G59:AE60"/>
    <mergeCell ref="D60:E60"/>
    <mergeCell ref="D62:E62"/>
    <mergeCell ref="G62:AE62"/>
    <mergeCell ref="D75:E75"/>
    <mergeCell ref="G75:AE76"/>
    <mergeCell ref="D76:E76"/>
    <mergeCell ref="D78:E78"/>
    <mergeCell ref="G78:AE78"/>
    <mergeCell ref="D79:E79"/>
    <mergeCell ref="G79:AE80"/>
    <mergeCell ref="D80:E80"/>
    <mergeCell ref="D70:E70"/>
    <mergeCell ref="G70:AE70"/>
    <mergeCell ref="D71:E71"/>
    <mergeCell ref="G71:AE72"/>
    <mergeCell ref="D72:E72"/>
    <mergeCell ref="D74:E74"/>
    <mergeCell ref="G74:AE74"/>
    <mergeCell ref="D87:E87"/>
    <mergeCell ref="G87:AE88"/>
    <mergeCell ref="D88:E88"/>
    <mergeCell ref="D90:E90"/>
    <mergeCell ref="G90:AE90"/>
    <mergeCell ref="D91:E91"/>
    <mergeCell ref="G91:AE92"/>
    <mergeCell ref="D92:E92"/>
    <mergeCell ref="AC82:AD82"/>
    <mergeCell ref="D83:E83"/>
    <mergeCell ref="G83:AD84"/>
    <mergeCell ref="D84:E84"/>
    <mergeCell ref="D86:E86"/>
    <mergeCell ref="G86:AE86"/>
    <mergeCell ref="D82:E82"/>
    <mergeCell ref="G82:H82"/>
    <mergeCell ref="J82:K82"/>
    <mergeCell ref="L82:O82"/>
    <mergeCell ref="P82:U82"/>
    <mergeCell ref="V82:AB82"/>
    <mergeCell ref="D99:E99"/>
    <mergeCell ref="G99:AE100"/>
    <mergeCell ref="D100:E100"/>
    <mergeCell ref="D102:E102"/>
    <mergeCell ref="G102:AE102"/>
    <mergeCell ref="D103:E103"/>
    <mergeCell ref="G103:AE104"/>
    <mergeCell ref="D104:E104"/>
    <mergeCell ref="D94:E94"/>
    <mergeCell ref="G94:AE94"/>
    <mergeCell ref="D95:E95"/>
    <mergeCell ref="G95:AE96"/>
    <mergeCell ref="D96:E96"/>
    <mergeCell ref="D98:E98"/>
    <mergeCell ref="G98:AE98"/>
    <mergeCell ref="D106:E106"/>
    <mergeCell ref="G106:AE106"/>
    <mergeCell ref="D107:E107"/>
    <mergeCell ref="G107:AE108"/>
    <mergeCell ref="D108:E108"/>
    <mergeCell ref="D110:E110"/>
    <mergeCell ref="G110:I110"/>
    <mergeCell ref="J110:K110"/>
    <mergeCell ref="L110:O110"/>
    <mergeCell ref="P110:U110"/>
    <mergeCell ref="D115:E115"/>
    <mergeCell ref="G115:AD116"/>
    <mergeCell ref="D116:E116"/>
    <mergeCell ref="D118:E118"/>
    <mergeCell ref="G118:AD118"/>
    <mergeCell ref="D119:E119"/>
    <mergeCell ref="G119:AD120"/>
    <mergeCell ref="D120:E120"/>
    <mergeCell ref="V110:AB110"/>
    <mergeCell ref="AC110:AD110"/>
    <mergeCell ref="D111:E111"/>
    <mergeCell ref="G111:AD112"/>
    <mergeCell ref="D112:E112"/>
    <mergeCell ref="D114:E114"/>
    <mergeCell ref="G114:AD114"/>
    <mergeCell ref="D127:E127"/>
    <mergeCell ref="G127:AD128"/>
    <mergeCell ref="D128:E128"/>
    <mergeCell ref="D130:E130"/>
    <mergeCell ref="G130:AD130"/>
    <mergeCell ref="D131:E131"/>
    <mergeCell ref="G131:AD132"/>
    <mergeCell ref="D132:E132"/>
    <mergeCell ref="D122:E122"/>
    <mergeCell ref="G122:AD122"/>
    <mergeCell ref="D123:E123"/>
    <mergeCell ref="G123:AD124"/>
    <mergeCell ref="D124:E124"/>
    <mergeCell ref="D126:E126"/>
    <mergeCell ref="G126:AD126"/>
    <mergeCell ref="D139:E139"/>
    <mergeCell ref="G139:AE140"/>
    <mergeCell ref="D140:E140"/>
    <mergeCell ref="D142:E142"/>
    <mergeCell ref="G142:AE142"/>
    <mergeCell ref="D143:E143"/>
    <mergeCell ref="G143:AE144"/>
    <mergeCell ref="D144:E144"/>
    <mergeCell ref="D134:E134"/>
    <mergeCell ref="G134:AD134"/>
    <mergeCell ref="D135:E135"/>
    <mergeCell ref="G135:AD136"/>
    <mergeCell ref="D136:E136"/>
    <mergeCell ref="D138:E138"/>
    <mergeCell ref="G138:AE138"/>
    <mergeCell ref="D151:E151"/>
    <mergeCell ref="G151:AE152"/>
    <mergeCell ref="D152:E152"/>
    <mergeCell ref="D154:E154"/>
    <mergeCell ref="G154:AE154"/>
    <mergeCell ref="D155:E155"/>
    <mergeCell ref="G155:AE156"/>
    <mergeCell ref="D156:E156"/>
    <mergeCell ref="D146:E146"/>
    <mergeCell ref="G146:AE146"/>
    <mergeCell ref="D147:E147"/>
    <mergeCell ref="G147:AE148"/>
    <mergeCell ref="D148:E148"/>
    <mergeCell ref="D150:E150"/>
    <mergeCell ref="G150:AE150"/>
    <mergeCell ref="D158:E158"/>
    <mergeCell ref="G158:AE158"/>
    <mergeCell ref="D159:E159"/>
    <mergeCell ref="G159:AE160"/>
    <mergeCell ref="D160:E160"/>
    <mergeCell ref="D162:E162"/>
    <mergeCell ref="G162:I162"/>
    <mergeCell ref="J162:K162"/>
    <mergeCell ref="L162:O162"/>
    <mergeCell ref="P162:U162"/>
    <mergeCell ref="D167:E167"/>
    <mergeCell ref="G167:AE168"/>
    <mergeCell ref="D168:E168"/>
    <mergeCell ref="D170:E170"/>
    <mergeCell ref="G170:AE170"/>
    <mergeCell ref="D171:E171"/>
    <mergeCell ref="G171:AE172"/>
    <mergeCell ref="D172:E172"/>
    <mergeCell ref="V162:AB162"/>
    <mergeCell ref="AC162:AD162"/>
    <mergeCell ref="D163:E163"/>
    <mergeCell ref="G163:AD164"/>
    <mergeCell ref="D164:E164"/>
    <mergeCell ref="D166:E166"/>
    <mergeCell ref="G166:AE166"/>
    <mergeCell ref="D179:E179"/>
    <mergeCell ref="G179:AE180"/>
    <mergeCell ref="D180:E180"/>
    <mergeCell ref="D182:E182"/>
    <mergeCell ref="G182:AE182"/>
    <mergeCell ref="D183:E183"/>
    <mergeCell ref="G183:AE184"/>
    <mergeCell ref="D184:E184"/>
    <mergeCell ref="D174:E174"/>
    <mergeCell ref="G174:AE174"/>
    <mergeCell ref="D175:E175"/>
    <mergeCell ref="G175:AE176"/>
    <mergeCell ref="D176:E176"/>
    <mergeCell ref="D178:E178"/>
    <mergeCell ref="G178:AE178"/>
    <mergeCell ref="V190:AB190"/>
    <mergeCell ref="AC190:AD190"/>
    <mergeCell ref="D191:E191"/>
    <mergeCell ref="G191:AD192"/>
    <mergeCell ref="D192:E192"/>
    <mergeCell ref="D194:E194"/>
    <mergeCell ref="G194:AE194"/>
    <mergeCell ref="D186:E186"/>
    <mergeCell ref="G186:AE186"/>
    <mergeCell ref="D187:E187"/>
    <mergeCell ref="G187:AE188"/>
    <mergeCell ref="D188:E188"/>
    <mergeCell ref="D190:E190"/>
    <mergeCell ref="G190:I190"/>
    <mergeCell ref="J190:K190"/>
    <mergeCell ref="L190:O190"/>
    <mergeCell ref="P190:U190"/>
    <mergeCell ref="A200:B200"/>
    <mergeCell ref="D200:E200"/>
    <mergeCell ref="D202:E202"/>
    <mergeCell ref="G202:AE202"/>
    <mergeCell ref="D203:E203"/>
    <mergeCell ref="G203:AE204"/>
    <mergeCell ref="D204:E204"/>
    <mergeCell ref="D195:E195"/>
    <mergeCell ref="G195:AE196"/>
    <mergeCell ref="D196:E196"/>
    <mergeCell ref="D198:E198"/>
    <mergeCell ref="G198:AE198"/>
    <mergeCell ref="D199:E199"/>
    <mergeCell ref="G199:AE200"/>
    <mergeCell ref="D211:E211"/>
    <mergeCell ref="G211:AE212"/>
    <mergeCell ref="D212:E212"/>
    <mergeCell ref="D214:E214"/>
    <mergeCell ref="G214:AE214"/>
    <mergeCell ref="D215:E215"/>
    <mergeCell ref="G215:AE216"/>
    <mergeCell ref="D216:E216"/>
    <mergeCell ref="D206:E206"/>
    <mergeCell ref="G206:AE206"/>
    <mergeCell ref="D207:E207"/>
    <mergeCell ref="G207:AE208"/>
    <mergeCell ref="D208:E208"/>
    <mergeCell ref="D210:E210"/>
    <mergeCell ref="G210:AE210"/>
    <mergeCell ref="AC218:AD218"/>
    <mergeCell ref="D219:E219"/>
    <mergeCell ref="G219:AD220"/>
    <mergeCell ref="D220:E220"/>
    <mergeCell ref="D222:E222"/>
    <mergeCell ref="G222:AE222"/>
    <mergeCell ref="D218:E218"/>
    <mergeCell ref="G218:I218"/>
    <mergeCell ref="J218:K218"/>
    <mergeCell ref="L218:O218"/>
    <mergeCell ref="P218:U218"/>
    <mergeCell ref="V218:AB218"/>
    <mergeCell ref="D227:E227"/>
    <mergeCell ref="G227:AE228"/>
    <mergeCell ref="D228:E228"/>
    <mergeCell ref="D230:E230"/>
    <mergeCell ref="G230:AE230"/>
    <mergeCell ref="D231:E231"/>
    <mergeCell ref="G231:AE232"/>
    <mergeCell ref="D232:E232"/>
    <mergeCell ref="D223:E223"/>
    <mergeCell ref="F223:H223"/>
    <mergeCell ref="I223:AE223"/>
    <mergeCell ref="D224:E224"/>
    <mergeCell ref="G224:AE224"/>
    <mergeCell ref="D226:E226"/>
    <mergeCell ref="G226:AE226"/>
    <mergeCell ref="D239:E239"/>
    <mergeCell ref="G239:AE240"/>
    <mergeCell ref="D240:E240"/>
    <mergeCell ref="D242:E242"/>
    <mergeCell ref="G242:AE242"/>
    <mergeCell ref="C243:E243"/>
    <mergeCell ref="G243:AE244"/>
    <mergeCell ref="D244:E244"/>
    <mergeCell ref="D234:E234"/>
    <mergeCell ref="G234:AE234"/>
    <mergeCell ref="D235:E235"/>
    <mergeCell ref="G235:AE236"/>
    <mergeCell ref="D236:E236"/>
    <mergeCell ref="D238:E238"/>
    <mergeCell ref="G238:AE238"/>
    <mergeCell ref="D251:E251"/>
    <mergeCell ref="G251:AE252"/>
    <mergeCell ref="D252:E252"/>
    <mergeCell ref="D254:E254"/>
    <mergeCell ref="G254:AE254"/>
    <mergeCell ref="D255:E255"/>
    <mergeCell ref="G255:AE256"/>
    <mergeCell ref="D256:E256"/>
    <mergeCell ref="AC246:AD246"/>
    <mergeCell ref="D247:E247"/>
    <mergeCell ref="G247:AD248"/>
    <mergeCell ref="D248:E248"/>
    <mergeCell ref="D250:E250"/>
    <mergeCell ref="G250:AE250"/>
    <mergeCell ref="D246:E246"/>
    <mergeCell ref="G246:I246"/>
    <mergeCell ref="J246:K246"/>
    <mergeCell ref="L246:O246"/>
    <mergeCell ref="P246:U246"/>
    <mergeCell ref="V246:AB246"/>
    <mergeCell ref="D263:E263"/>
    <mergeCell ref="G263:AE264"/>
    <mergeCell ref="D264:E264"/>
    <mergeCell ref="D266:E266"/>
    <mergeCell ref="G266:AE266"/>
    <mergeCell ref="D267:E267"/>
    <mergeCell ref="G267:AE268"/>
    <mergeCell ref="D268:E268"/>
    <mergeCell ref="D258:E258"/>
    <mergeCell ref="G258:AE258"/>
    <mergeCell ref="D259:E259"/>
    <mergeCell ref="G259:AE260"/>
    <mergeCell ref="D260:E260"/>
    <mergeCell ref="D262:E262"/>
    <mergeCell ref="G262:AE262"/>
    <mergeCell ref="V274:X274"/>
    <mergeCell ref="Y274:AB274"/>
    <mergeCell ref="AC274:AD274"/>
    <mergeCell ref="C275:D275"/>
    <mergeCell ref="G275:AD276"/>
    <mergeCell ref="C276:D276"/>
    <mergeCell ref="D270:E270"/>
    <mergeCell ref="G270:AE270"/>
    <mergeCell ref="D271:E271"/>
    <mergeCell ref="G271:AE272"/>
    <mergeCell ref="D272:E272"/>
    <mergeCell ref="C274:D274"/>
    <mergeCell ref="G274:I274"/>
    <mergeCell ref="J274:K274"/>
    <mergeCell ref="L274:O274"/>
    <mergeCell ref="P274:U274"/>
    <mergeCell ref="D283:E283"/>
    <mergeCell ref="G283:AE284"/>
    <mergeCell ref="D284:E284"/>
    <mergeCell ref="D286:E286"/>
    <mergeCell ref="G286:AE286"/>
    <mergeCell ref="D287:E287"/>
    <mergeCell ref="G287:AE288"/>
    <mergeCell ref="D278:E278"/>
    <mergeCell ref="G278:AE278"/>
    <mergeCell ref="D279:E279"/>
    <mergeCell ref="G279:AE280"/>
    <mergeCell ref="D280:E280"/>
    <mergeCell ref="D282:E282"/>
    <mergeCell ref="G282:AE282"/>
    <mergeCell ref="A294:B294"/>
    <mergeCell ref="D294:E294"/>
    <mergeCell ref="G294:AE294"/>
    <mergeCell ref="D295:E295"/>
    <mergeCell ref="G295:AE296"/>
    <mergeCell ref="D296:E296"/>
    <mergeCell ref="B288:C288"/>
    <mergeCell ref="D288:E288"/>
    <mergeCell ref="D290:E290"/>
    <mergeCell ref="G290:AE290"/>
    <mergeCell ref="D291:E291"/>
    <mergeCell ref="G291:AE292"/>
    <mergeCell ref="D292:E292"/>
    <mergeCell ref="P302:Q302"/>
    <mergeCell ref="R302:S302"/>
    <mergeCell ref="T302:U302"/>
    <mergeCell ref="V302:X302"/>
    <mergeCell ref="Y302:AC302"/>
    <mergeCell ref="D303:E303"/>
    <mergeCell ref="G303:AD304"/>
    <mergeCell ref="D304:E304"/>
    <mergeCell ref="D298:E298"/>
    <mergeCell ref="G298:AE298"/>
    <mergeCell ref="D299:E299"/>
    <mergeCell ref="G299:AE300"/>
    <mergeCell ref="D300:E300"/>
    <mergeCell ref="D302:E302"/>
    <mergeCell ref="G302:I302"/>
    <mergeCell ref="J302:K302"/>
    <mergeCell ref="L302:M302"/>
    <mergeCell ref="N302:O302"/>
    <mergeCell ref="D311:E311"/>
    <mergeCell ref="G311:AE312"/>
    <mergeCell ref="A312:B312"/>
    <mergeCell ref="D312:E312"/>
    <mergeCell ref="D314:E314"/>
    <mergeCell ref="G314:AE314"/>
    <mergeCell ref="D306:E306"/>
    <mergeCell ref="G306:AE306"/>
    <mergeCell ref="D307:E307"/>
    <mergeCell ref="G307:AE308"/>
    <mergeCell ref="D308:E308"/>
    <mergeCell ref="D310:E310"/>
    <mergeCell ref="G310:AE310"/>
    <mergeCell ref="D315:E315"/>
    <mergeCell ref="G315:AE316"/>
    <mergeCell ref="D316:E316"/>
    <mergeCell ref="C321:D321"/>
    <mergeCell ref="G321:I321"/>
    <mergeCell ref="K321:L321"/>
    <mergeCell ref="M321:P321"/>
    <mergeCell ref="Q321:W321"/>
    <mergeCell ref="X321:Z321"/>
    <mergeCell ref="AA321:AD321"/>
    <mergeCell ref="U322:W322"/>
    <mergeCell ref="X322:Z322"/>
    <mergeCell ref="AA322:AD322"/>
    <mergeCell ref="C323:D323"/>
    <mergeCell ref="H323:I323"/>
    <mergeCell ref="K323:L323"/>
    <mergeCell ref="M323:N323"/>
    <mergeCell ref="O323:P323"/>
    <mergeCell ref="Q323:T323"/>
    <mergeCell ref="U323:W323"/>
    <mergeCell ref="C322:D322"/>
    <mergeCell ref="H322:I322"/>
    <mergeCell ref="K322:L322"/>
    <mergeCell ref="M322:N322"/>
    <mergeCell ref="O322:P322"/>
    <mergeCell ref="Q322:T322"/>
    <mergeCell ref="X323:Z323"/>
    <mergeCell ref="AA323:AD323"/>
    <mergeCell ref="C324:D324"/>
    <mergeCell ref="H324:I324"/>
    <mergeCell ref="K324:L324"/>
    <mergeCell ref="M324:N324"/>
    <mergeCell ref="O324:P324"/>
    <mergeCell ref="Q324:T324"/>
    <mergeCell ref="U324:W324"/>
    <mergeCell ref="X324:Z324"/>
    <mergeCell ref="AA324:AD324"/>
    <mergeCell ref="C325:D325"/>
    <mergeCell ref="H325:I325"/>
    <mergeCell ref="K325:L325"/>
    <mergeCell ref="M325:N325"/>
    <mergeCell ref="O325:P325"/>
    <mergeCell ref="Q325:T325"/>
    <mergeCell ref="U325:W325"/>
    <mergeCell ref="X325:Z325"/>
    <mergeCell ref="AA325:AD325"/>
    <mergeCell ref="U326:W326"/>
    <mergeCell ref="X326:Z326"/>
    <mergeCell ref="AA326:AD326"/>
    <mergeCell ref="C327:D327"/>
    <mergeCell ref="H327:I327"/>
    <mergeCell ref="K327:L327"/>
    <mergeCell ref="M327:N327"/>
    <mergeCell ref="O327:P327"/>
    <mergeCell ref="Q327:T327"/>
    <mergeCell ref="U327:W327"/>
    <mergeCell ref="C326:D326"/>
    <mergeCell ref="H326:I326"/>
    <mergeCell ref="K326:L326"/>
    <mergeCell ref="M326:N326"/>
    <mergeCell ref="O326:P326"/>
    <mergeCell ref="Q326:T326"/>
    <mergeCell ref="X327:Z327"/>
    <mergeCell ref="AA327:AD327"/>
    <mergeCell ref="C328:D328"/>
    <mergeCell ref="H328:I328"/>
    <mergeCell ref="K328:L328"/>
    <mergeCell ref="M328:N328"/>
    <mergeCell ref="O328:P328"/>
    <mergeCell ref="Q328:T328"/>
    <mergeCell ref="U328:W328"/>
    <mergeCell ref="X328:Z328"/>
    <mergeCell ref="AA328:AD328"/>
    <mergeCell ref="C329:D329"/>
    <mergeCell ref="H329:I329"/>
    <mergeCell ref="K329:L329"/>
    <mergeCell ref="M329:N329"/>
    <mergeCell ref="O329:P329"/>
    <mergeCell ref="Q329:T329"/>
    <mergeCell ref="U329:W329"/>
    <mergeCell ref="X329:Z329"/>
    <mergeCell ref="AA329:AD329"/>
    <mergeCell ref="U330:W330"/>
    <mergeCell ref="X330:Z330"/>
    <mergeCell ref="AA330:AD330"/>
    <mergeCell ref="C331:D331"/>
    <mergeCell ref="H331:I331"/>
    <mergeCell ref="K331:L331"/>
    <mergeCell ref="M331:N331"/>
    <mergeCell ref="O331:P331"/>
    <mergeCell ref="Q331:T331"/>
    <mergeCell ref="U331:W331"/>
    <mergeCell ref="C330:D330"/>
    <mergeCell ref="H330:I330"/>
    <mergeCell ref="K330:L330"/>
    <mergeCell ref="M330:N330"/>
    <mergeCell ref="O330:P330"/>
    <mergeCell ref="Q330:T330"/>
    <mergeCell ref="X331:Z331"/>
    <mergeCell ref="AA331:AD331"/>
    <mergeCell ref="C332:D332"/>
    <mergeCell ref="H332:I332"/>
    <mergeCell ref="K332:L332"/>
    <mergeCell ref="M332:N332"/>
    <mergeCell ref="O332:P332"/>
    <mergeCell ref="Q332:T332"/>
    <mergeCell ref="U332:W332"/>
    <mergeCell ref="X332:Z332"/>
    <mergeCell ref="AA332:AD332"/>
    <mergeCell ref="C333:D333"/>
    <mergeCell ref="H333:I333"/>
    <mergeCell ref="K333:L333"/>
    <mergeCell ref="M333:N333"/>
    <mergeCell ref="O333:P333"/>
    <mergeCell ref="Q333:T333"/>
    <mergeCell ref="U333:W333"/>
    <mergeCell ref="X333:Z333"/>
    <mergeCell ref="AA333:AD333"/>
    <mergeCell ref="U334:W334"/>
    <mergeCell ref="X334:Z334"/>
    <mergeCell ref="AA334:AD334"/>
    <mergeCell ref="C335:D335"/>
    <mergeCell ref="H335:I335"/>
    <mergeCell ref="K335:L335"/>
    <mergeCell ref="M335:N335"/>
    <mergeCell ref="O335:P335"/>
    <mergeCell ref="Q335:T335"/>
    <mergeCell ref="U335:W335"/>
    <mergeCell ref="C334:D334"/>
    <mergeCell ref="H334:I334"/>
    <mergeCell ref="K334:L334"/>
    <mergeCell ref="M334:N334"/>
    <mergeCell ref="O334:P334"/>
    <mergeCell ref="Q334:T334"/>
    <mergeCell ref="X335:Z335"/>
    <mergeCell ref="AA335:AD335"/>
    <mergeCell ref="C336:D336"/>
    <mergeCell ref="H336:I336"/>
    <mergeCell ref="K336:L336"/>
    <mergeCell ref="M336:N336"/>
    <mergeCell ref="O336:P336"/>
    <mergeCell ref="Q336:T336"/>
    <mergeCell ref="U336:W336"/>
    <mergeCell ref="X336:Z336"/>
    <mergeCell ref="AA336:AD336"/>
    <mergeCell ref="C337:D337"/>
    <mergeCell ref="H337:I337"/>
    <mergeCell ref="K337:L337"/>
    <mergeCell ref="M337:N337"/>
    <mergeCell ref="O337:P337"/>
    <mergeCell ref="Q337:T337"/>
    <mergeCell ref="U337:W337"/>
    <mergeCell ref="X337:Z337"/>
    <mergeCell ref="AA337:AD337"/>
    <mergeCell ref="U338:W338"/>
    <mergeCell ref="X338:Z338"/>
    <mergeCell ref="AA338:AD338"/>
    <mergeCell ref="C339:D339"/>
    <mergeCell ref="H339:I339"/>
    <mergeCell ref="K339:L339"/>
    <mergeCell ref="M339:N339"/>
    <mergeCell ref="O339:P339"/>
    <mergeCell ref="Q339:T339"/>
    <mergeCell ref="U339:W339"/>
    <mergeCell ref="C338:D338"/>
    <mergeCell ref="H338:I338"/>
    <mergeCell ref="K338:L338"/>
    <mergeCell ref="M338:N338"/>
    <mergeCell ref="O338:P338"/>
    <mergeCell ref="Q338:T338"/>
    <mergeCell ref="X339:Z339"/>
    <mergeCell ref="AA339:AD339"/>
    <mergeCell ref="C340:D340"/>
    <mergeCell ref="H340:I340"/>
    <mergeCell ref="K340:L340"/>
    <mergeCell ref="M340:N340"/>
    <mergeCell ref="O340:P340"/>
    <mergeCell ref="Q340:T340"/>
    <mergeCell ref="U340:W340"/>
    <mergeCell ref="X340:Z340"/>
    <mergeCell ref="AA340:AD340"/>
    <mergeCell ref="C341:D341"/>
    <mergeCell ref="H341:I341"/>
    <mergeCell ref="K341:L341"/>
    <mergeCell ref="M341:N341"/>
    <mergeCell ref="O341:P341"/>
    <mergeCell ref="Q341:T341"/>
    <mergeCell ref="U341:W341"/>
    <mergeCell ref="X341:Z341"/>
    <mergeCell ref="AA341:AD341"/>
    <mergeCell ref="U342:W342"/>
    <mergeCell ref="X342:Z342"/>
    <mergeCell ref="AA342:AD342"/>
    <mergeCell ref="C342:D342"/>
    <mergeCell ref="H342:I342"/>
    <mergeCell ref="K342:L342"/>
    <mergeCell ref="M342:N342"/>
    <mergeCell ref="O342:P342"/>
    <mergeCell ref="Q342:T342"/>
  </mergeCells>
  <pageMargins left="0.7" right="0.7" top="0.75" bottom="0.75" header="0.3" footer="0.3"/>
  <pageSetup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0EE9D4-DDF2-41ED-8988-50368052DB3B}">
  <sheetPr>
    <tabColor rgb="FF175E54"/>
  </sheetPr>
  <dimension ref="A1:K459"/>
  <sheetViews>
    <sheetView workbookViewId="0">
      <selection activeCell="D12" sqref="D12"/>
    </sheetView>
  </sheetViews>
  <sheetFormatPr defaultColWidth="9.1796875" defaultRowHeight="14.5"/>
  <cols>
    <col min="1" max="1" width="17.453125" style="1" customWidth="1"/>
    <col min="2" max="8" width="9.1796875" style="1"/>
    <col min="9" max="9" width="17.26953125" style="1" customWidth="1"/>
    <col min="10" max="10" width="30" style="257" customWidth="1"/>
    <col min="11" max="11" width="21.81640625" style="279" customWidth="1"/>
    <col min="12" max="16384" width="9.1796875" style="1"/>
  </cols>
  <sheetData>
    <row r="1" spans="1:11" s="372" customFormat="1" ht="18">
      <c r="A1" s="372" t="s">
        <v>21</v>
      </c>
      <c r="B1" s="372" t="s">
        <v>818</v>
      </c>
      <c r="D1" s="373"/>
      <c r="J1" s="373"/>
      <c r="K1" s="389"/>
    </row>
    <row r="5" spans="1:11">
      <c r="B5" s="1" t="s">
        <v>876</v>
      </c>
    </row>
    <row r="6" spans="1:11">
      <c r="B6" s="1" t="s">
        <v>877</v>
      </c>
    </row>
    <row r="7" spans="1:11">
      <c r="B7" s="1" t="s">
        <v>875</v>
      </c>
    </row>
    <row r="9" spans="1:11" s="274" customFormat="1">
      <c r="J9" s="332"/>
      <c r="K9" s="286"/>
    </row>
    <row r="10" spans="1:11">
      <c r="G10" s="1" t="s">
        <v>56</v>
      </c>
    </row>
    <row r="11" spans="1:11">
      <c r="G11" s="1" t="s">
        <v>57</v>
      </c>
    </row>
    <row r="12" spans="1:11">
      <c r="D12" s="1" t="s">
        <v>72</v>
      </c>
      <c r="E12" s="1" t="s">
        <v>73</v>
      </c>
      <c r="F12" s="1" t="s">
        <v>58</v>
      </c>
      <c r="G12" s="1" t="s">
        <v>58</v>
      </c>
    </row>
    <row r="13" spans="1:11">
      <c r="C13" s="1" t="s">
        <v>61</v>
      </c>
      <c r="D13" s="1" t="s">
        <v>60</v>
      </c>
      <c r="E13" s="1" t="s">
        <v>60</v>
      </c>
      <c r="F13" s="1" t="s">
        <v>59</v>
      </c>
      <c r="G13" s="1" t="s">
        <v>59</v>
      </c>
    </row>
    <row r="14" spans="1:11">
      <c r="A14" s="1" t="s">
        <v>749</v>
      </c>
      <c r="B14" s="1" t="s">
        <v>100</v>
      </c>
      <c r="C14" s="1" t="s">
        <v>62</v>
      </c>
      <c r="D14" s="1" t="s">
        <v>67</v>
      </c>
      <c r="E14" s="1" t="s">
        <v>67</v>
      </c>
      <c r="F14" s="1" t="s">
        <v>63</v>
      </c>
      <c r="G14" s="1" t="s">
        <v>63</v>
      </c>
      <c r="I14" s="281" t="s">
        <v>829</v>
      </c>
      <c r="J14" s="388" t="s">
        <v>750</v>
      </c>
      <c r="K14" s="390" t="s">
        <v>828</v>
      </c>
    </row>
    <row r="15" spans="1:11">
      <c r="A15" s="1" t="s">
        <v>751</v>
      </c>
      <c r="B15" s="1" t="s">
        <v>752</v>
      </c>
      <c r="C15" s="1" t="s">
        <v>64</v>
      </c>
      <c r="D15" s="1">
        <v>100000</v>
      </c>
      <c r="E15" s="1">
        <v>100000</v>
      </c>
      <c r="F15" s="1">
        <v>1.01197496E-3</v>
      </c>
      <c r="G15" s="1">
        <v>-6.8959999999999999</v>
      </c>
      <c r="I15" s="281">
        <f t="shared" ref="I15:I78" si="0">IF(A15="G",lbC1_lbgas_NG,IF(A15="LL",lbC1_lbgas_Loil,IF(A15="HL",lbC1_lbgas_Hoil,lbC1_lbgas_NG)))</f>
        <v>0.61299999999999999</v>
      </c>
      <c r="J15" s="388">
        <f>F15*I15*24</f>
        <v>1.488817561152E-2</v>
      </c>
      <c r="K15" s="390">
        <f t="shared" ref="K15:K78" si="1">IF(E15&gt;=10000,1,0)</f>
        <v>1</v>
      </c>
    </row>
    <row r="16" spans="1:11">
      <c r="A16" s="1" t="s">
        <v>753</v>
      </c>
      <c r="B16" s="1" t="s">
        <v>752</v>
      </c>
      <c r="C16" s="1" t="s">
        <v>64</v>
      </c>
      <c r="D16" s="1">
        <v>100000</v>
      </c>
      <c r="E16" s="1">
        <v>100000</v>
      </c>
      <c r="F16" s="1">
        <v>2.448289939E-2</v>
      </c>
      <c r="G16" s="1">
        <v>-3.71</v>
      </c>
      <c r="I16" s="281">
        <f t="shared" si="0"/>
        <v>0.69599999999999995</v>
      </c>
      <c r="J16" s="388">
        <f>F16*I16*24</f>
        <v>0.40896235141056003</v>
      </c>
      <c r="K16" s="390">
        <f t="shared" si="1"/>
        <v>1</v>
      </c>
    </row>
    <row r="17" spans="1:11">
      <c r="A17" s="1" t="s">
        <v>753</v>
      </c>
      <c r="B17" s="1" t="s">
        <v>752</v>
      </c>
      <c r="C17" s="1" t="s">
        <v>64</v>
      </c>
      <c r="D17" s="1">
        <v>100000</v>
      </c>
      <c r="E17" s="1">
        <v>100000</v>
      </c>
      <c r="F17" s="1">
        <v>3.4931506850000002E-2</v>
      </c>
      <c r="G17" s="1">
        <v>-3.3540000000000001</v>
      </c>
      <c r="I17" s="281">
        <f t="shared" si="0"/>
        <v>0.69599999999999995</v>
      </c>
      <c r="J17" s="388">
        <f t="shared" ref="J17:J80" si="2">F17*I17*24</f>
        <v>0.58349589042239991</v>
      </c>
      <c r="K17" s="390">
        <f t="shared" si="1"/>
        <v>1</v>
      </c>
    </row>
    <row r="18" spans="1:11">
      <c r="A18" s="1" t="s">
        <v>751</v>
      </c>
      <c r="B18" s="1" t="s">
        <v>754</v>
      </c>
      <c r="C18" s="1" t="s">
        <v>64</v>
      </c>
      <c r="D18" s="1">
        <v>100000</v>
      </c>
      <c r="E18" s="1">
        <v>100000</v>
      </c>
      <c r="F18" s="1">
        <v>5.4431639999999998E-5</v>
      </c>
      <c r="G18" s="1">
        <v>-9.8190000000000008</v>
      </c>
      <c r="I18" s="281">
        <f t="shared" si="0"/>
        <v>0.61299999999999999</v>
      </c>
      <c r="J18" s="388">
        <f t="shared" si="2"/>
        <v>8.0079828767999997E-4</v>
      </c>
      <c r="K18" s="390">
        <f t="shared" si="1"/>
        <v>1</v>
      </c>
    </row>
    <row r="19" spans="1:11">
      <c r="A19" s="1" t="s">
        <v>751</v>
      </c>
      <c r="B19" s="1" t="s">
        <v>754</v>
      </c>
      <c r="C19" s="1" t="s">
        <v>64</v>
      </c>
      <c r="D19" s="1">
        <v>100000</v>
      </c>
      <c r="E19" s="1">
        <v>100000</v>
      </c>
      <c r="F19" s="1">
        <v>2.7714778000000002E-4</v>
      </c>
      <c r="G19" s="1">
        <v>-8.1910000000000007</v>
      </c>
      <c r="I19" s="281">
        <f t="shared" si="0"/>
        <v>0.61299999999999999</v>
      </c>
      <c r="J19" s="388">
        <f t="shared" si="2"/>
        <v>4.0773981393600004E-3</v>
      </c>
      <c r="K19" s="390">
        <f t="shared" si="1"/>
        <v>1</v>
      </c>
    </row>
    <row r="20" spans="1:11">
      <c r="A20" s="1" t="s">
        <v>751</v>
      </c>
      <c r="B20" s="1" t="s">
        <v>754</v>
      </c>
      <c r="C20" s="1" t="s">
        <v>64</v>
      </c>
      <c r="D20" s="1">
        <v>10000</v>
      </c>
      <c r="E20" s="1">
        <v>10000</v>
      </c>
      <c r="F20" s="1">
        <v>1.1784450699999999E-3</v>
      </c>
      <c r="G20" s="1">
        <v>-6.7439999999999998</v>
      </c>
      <c r="I20" s="281">
        <f t="shared" si="0"/>
        <v>0.61299999999999999</v>
      </c>
      <c r="J20" s="388">
        <f t="shared" si="2"/>
        <v>1.7337283869839997E-2</v>
      </c>
      <c r="K20" s="390">
        <f t="shared" si="1"/>
        <v>1</v>
      </c>
    </row>
    <row r="21" spans="1:11">
      <c r="A21" s="1" t="s">
        <v>751</v>
      </c>
      <c r="B21" s="1" t="s">
        <v>754</v>
      </c>
      <c r="C21" s="1" t="s">
        <v>64</v>
      </c>
      <c r="D21" s="1">
        <v>10000</v>
      </c>
      <c r="E21" s="1">
        <v>10000</v>
      </c>
      <c r="F21" s="1">
        <v>2.0076204299999999E-3</v>
      </c>
      <c r="G21" s="1">
        <v>-6.2110000000000003</v>
      </c>
      <c r="I21" s="281">
        <f t="shared" si="0"/>
        <v>0.61299999999999999</v>
      </c>
      <c r="J21" s="388">
        <f t="shared" si="2"/>
        <v>2.9536111766159997E-2</v>
      </c>
      <c r="K21" s="390">
        <f t="shared" si="1"/>
        <v>1</v>
      </c>
    </row>
    <row r="22" spans="1:11">
      <c r="A22" s="1" t="s">
        <v>753</v>
      </c>
      <c r="B22" s="1" t="s">
        <v>754</v>
      </c>
      <c r="C22" s="1" t="s">
        <v>64</v>
      </c>
      <c r="D22" s="1">
        <v>100000</v>
      </c>
      <c r="E22" s="1">
        <v>100000</v>
      </c>
      <c r="F22" s="1">
        <v>1.2972875E-4</v>
      </c>
      <c r="G22" s="1">
        <v>-8.9499999999999993</v>
      </c>
      <c r="I22" s="281">
        <f t="shared" si="0"/>
        <v>0.69599999999999995</v>
      </c>
      <c r="J22" s="388">
        <f t="shared" si="2"/>
        <v>2.1669890400000001E-3</v>
      </c>
      <c r="K22" s="390">
        <f t="shared" si="1"/>
        <v>1</v>
      </c>
    </row>
    <row r="23" spans="1:11">
      <c r="A23" s="1" t="s">
        <v>753</v>
      </c>
      <c r="B23" s="1" t="s">
        <v>754</v>
      </c>
      <c r="C23" s="1" t="s">
        <v>64</v>
      </c>
      <c r="D23" s="1">
        <v>100000</v>
      </c>
      <c r="E23" s="1">
        <v>100000</v>
      </c>
      <c r="F23" s="1">
        <v>8.5171913299999999E-3</v>
      </c>
      <c r="G23" s="1">
        <v>-4.766</v>
      </c>
      <c r="I23" s="281">
        <f t="shared" si="0"/>
        <v>0.69599999999999995</v>
      </c>
      <c r="J23" s="388">
        <f t="shared" si="2"/>
        <v>0.14227116397632</v>
      </c>
      <c r="K23" s="390">
        <f t="shared" si="1"/>
        <v>1</v>
      </c>
    </row>
    <row r="24" spans="1:11">
      <c r="A24" s="1" t="s">
        <v>753</v>
      </c>
      <c r="B24" s="1" t="s">
        <v>754</v>
      </c>
      <c r="C24" s="1" t="s">
        <v>64</v>
      </c>
      <c r="D24" s="1">
        <v>100000</v>
      </c>
      <c r="E24" s="1">
        <v>100000</v>
      </c>
      <c r="F24" s="1">
        <v>9.2320602399999993E-3</v>
      </c>
      <c r="G24" s="1">
        <v>-4.6849999999999996</v>
      </c>
      <c r="I24" s="281">
        <f t="shared" si="0"/>
        <v>0.69599999999999995</v>
      </c>
      <c r="J24" s="388">
        <f t="shared" si="2"/>
        <v>0.15421233424895997</v>
      </c>
      <c r="K24" s="390">
        <f t="shared" si="1"/>
        <v>1</v>
      </c>
    </row>
    <row r="25" spans="1:11">
      <c r="A25" s="1" t="s">
        <v>753</v>
      </c>
      <c r="B25" s="1" t="s">
        <v>754</v>
      </c>
      <c r="C25" s="1" t="s">
        <v>64</v>
      </c>
      <c r="D25" s="1">
        <v>100000</v>
      </c>
      <c r="E25" s="1">
        <v>100000</v>
      </c>
      <c r="F25" s="1">
        <v>2.9474281049999999E-2</v>
      </c>
      <c r="G25" s="1">
        <v>-3.524</v>
      </c>
      <c r="I25" s="281">
        <f t="shared" si="0"/>
        <v>0.69599999999999995</v>
      </c>
      <c r="J25" s="388">
        <f t="shared" si="2"/>
        <v>0.49233839065919993</v>
      </c>
      <c r="K25" s="390">
        <f t="shared" si="1"/>
        <v>1</v>
      </c>
    </row>
    <row r="26" spans="1:11">
      <c r="A26" s="1" t="s">
        <v>751</v>
      </c>
      <c r="B26" s="1" t="s">
        <v>755</v>
      </c>
      <c r="C26" s="1" t="s">
        <v>64</v>
      </c>
      <c r="D26" s="1">
        <v>100000</v>
      </c>
      <c r="E26" s="1">
        <v>100000</v>
      </c>
      <c r="F26" s="1">
        <v>1.5603738000000001E-4</v>
      </c>
      <c r="G26" s="1">
        <v>-8.7650000000000006</v>
      </c>
      <c r="I26" s="281">
        <f t="shared" si="0"/>
        <v>0.61299999999999999</v>
      </c>
      <c r="J26" s="388">
        <f t="shared" si="2"/>
        <v>2.29562193456E-3</v>
      </c>
      <c r="K26" s="390">
        <f t="shared" si="1"/>
        <v>1</v>
      </c>
    </row>
    <row r="27" spans="1:11">
      <c r="A27" s="1" t="s">
        <v>751</v>
      </c>
      <c r="B27" s="1" t="s">
        <v>755</v>
      </c>
      <c r="C27" s="1" t="s">
        <v>65</v>
      </c>
      <c r="D27" s="1">
        <v>18000</v>
      </c>
      <c r="E27" s="1">
        <v>22500</v>
      </c>
      <c r="F27" s="1">
        <v>9.5309807000000003E-4</v>
      </c>
      <c r="G27" s="1">
        <v>-6.9560000000000004</v>
      </c>
      <c r="I27" s="281">
        <f t="shared" si="0"/>
        <v>0.61299999999999999</v>
      </c>
      <c r="J27" s="388">
        <f t="shared" si="2"/>
        <v>1.402197880584E-2</v>
      </c>
      <c r="K27" s="390">
        <f t="shared" si="1"/>
        <v>1</v>
      </c>
    </row>
    <row r="28" spans="1:11">
      <c r="A28" s="1" t="s">
        <v>751</v>
      </c>
      <c r="B28" s="1" t="s">
        <v>755</v>
      </c>
      <c r="C28" s="1" t="s">
        <v>65</v>
      </c>
      <c r="D28" s="1">
        <v>30000</v>
      </c>
      <c r="E28" s="1">
        <v>40000</v>
      </c>
      <c r="F28" s="1">
        <v>1.2564184E-3</v>
      </c>
      <c r="G28" s="1">
        <v>-6.6790000000000003</v>
      </c>
      <c r="I28" s="281">
        <f t="shared" si="0"/>
        <v>0.61299999999999999</v>
      </c>
      <c r="J28" s="388">
        <f t="shared" si="2"/>
        <v>1.8484427500799996E-2</v>
      </c>
      <c r="K28" s="390">
        <f t="shared" si="1"/>
        <v>1</v>
      </c>
    </row>
    <row r="29" spans="1:11">
      <c r="A29" s="1" t="s">
        <v>751</v>
      </c>
      <c r="B29" s="1" t="s">
        <v>755</v>
      </c>
      <c r="C29" s="1" t="s">
        <v>65</v>
      </c>
      <c r="D29" s="1">
        <v>13200</v>
      </c>
      <c r="E29" s="1">
        <v>9900</v>
      </c>
      <c r="F29" s="1">
        <v>3.4468384299999998E-3</v>
      </c>
      <c r="G29" s="1">
        <v>-5.67</v>
      </c>
      <c r="I29" s="281">
        <f t="shared" si="0"/>
        <v>0.61299999999999999</v>
      </c>
      <c r="J29" s="388">
        <f t="shared" si="2"/>
        <v>5.0709886982159995E-2</v>
      </c>
      <c r="K29" s="390">
        <f t="shared" si="1"/>
        <v>0</v>
      </c>
    </row>
    <row r="30" spans="1:11">
      <c r="A30" s="1" t="s">
        <v>751</v>
      </c>
      <c r="B30" s="1" t="s">
        <v>755</v>
      </c>
      <c r="C30" s="1" t="s">
        <v>64</v>
      </c>
      <c r="D30" s="1">
        <v>100000</v>
      </c>
      <c r="E30" s="1">
        <v>60000</v>
      </c>
      <c r="F30" s="1">
        <v>2.8596570809999999E-2</v>
      </c>
      <c r="G30" s="1">
        <v>-3.5539999999999998</v>
      </c>
      <c r="I30" s="281">
        <f t="shared" si="0"/>
        <v>0.61299999999999999</v>
      </c>
      <c r="J30" s="388">
        <f t="shared" si="2"/>
        <v>0.42071274975672002</v>
      </c>
      <c r="K30" s="390">
        <f t="shared" si="1"/>
        <v>1</v>
      </c>
    </row>
    <row r="31" spans="1:11">
      <c r="A31" s="1" t="s">
        <v>751</v>
      </c>
      <c r="B31" s="1" t="s">
        <v>755</v>
      </c>
      <c r="C31" s="1" t="s">
        <v>64</v>
      </c>
      <c r="D31" s="1">
        <v>100000</v>
      </c>
      <c r="E31" s="1">
        <v>100000</v>
      </c>
      <c r="F31" s="1">
        <v>0.17639481085</v>
      </c>
      <c r="G31" s="1">
        <v>-1.7350000000000001</v>
      </c>
      <c r="I31" s="281">
        <f t="shared" si="0"/>
        <v>0.61299999999999999</v>
      </c>
      <c r="J31" s="388">
        <f t="shared" si="2"/>
        <v>2.5951204572251996</v>
      </c>
      <c r="K31" s="390">
        <f t="shared" si="1"/>
        <v>1</v>
      </c>
    </row>
    <row r="32" spans="1:11">
      <c r="A32" s="1" t="s">
        <v>753</v>
      </c>
      <c r="B32" s="1" t="s">
        <v>755</v>
      </c>
      <c r="C32" s="1" t="s">
        <v>64</v>
      </c>
      <c r="D32" s="1">
        <v>10000</v>
      </c>
      <c r="E32" s="1">
        <v>10000</v>
      </c>
      <c r="F32" s="1">
        <v>5.4431600000000004E-6</v>
      </c>
      <c r="G32" s="1">
        <v>-12.121</v>
      </c>
      <c r="I32" s="281">
        <f t="shared" si="0"/>
        <v>0.69599999999999995</v>
      </c>
      <c r="J32" s="388">
        <f t="shared" si="2"/>
        <v>9.0922544640000005E-5</v>
      </c>
      <c r="K32" s="390">
        <f t="shared" si="1"/>
        <v>1</v>
      </c>
    </row>
    <row r="33" spans="1:11">
      <c r="A33" s="1" t="s">
        <v>753</v>
      </c>
      <c r="B33" s="1" t="s">
        <v>755</v>
      </c>
      <c r="C33" s="1" t="s">
        <v>65</v>
      </c>
      <c r="D33" s="1">
        <v>86000</v>
      </c>
      <c r="E33" s="1">
        <v>86000</v>
      </c>
      <c r="F33" s="1">
        <v>7.8308989999999998E-5</v>
      </c>
      <c r="G33" s="1">
        <v>-9.4550000000000001</v>
      </c>
      <c r="I33" s="281">
        <f t="shared" si="0"/>
        <v>0.69599999999999995</v>
      </c>
      <c r="J33" s="388">
        <f t="shared" si="2"/>
        <v>1.3080733689599998E-3</v>
      </c>
      <c r="K33" s="390">
        <f t="shared" si="1"/>
        <v>1</v>
      </c>
    </row>
    <row r="34" spans="1:11">
      <c r="A34" s="1" t="s">
        <v>753</v>
      </c>
      <c r="B34" s="1" t="s">
        <v>755</v>
      </c>
      <c r="C34" s="1" t="s">
        <v>64</v>
      </c>
      <c r="D34" s="1">
        <v>10000</v>
      </c>
      <c r="E34" s="1">
        <v>8000</v>
      </c>
      <c r="F34" s="1">
        <v>3.0254921999999998E-4</v>
      </c>
      <c r="G34" s="1">
        <v>-8.1029999999999998</v>
      </c>
      <c r="I34" s="281">
        <f t="shared" si="0"/>
        <v>0.69599999999999995</v>
      </c>
      <c r="J34" s="388">
        <f t="shared" si="2"/>
        <v>5.0537821708799991E-3</v>
      </c>
      <c r="K34" s="390">
        <f t="shared" si="1"/>
        <v>0</v>
      </c>
    </row>
    <row r="35" spans="1:11">
      <c r="A35" s="1" t="s">
        <v>753</v>
      </c>
      <c r="B35" s="1" t="s">
        <v>755</v>
      </c>
      <c r="C35" s="1" t="s">
        <v>64</v>
      </c>
      <c r="D35" s="1">
        <v>4000</v>
      </c>
      <c r="E35" s="1">
        <v>10000</v>
      </c>
      <c r="F35" s="1">
        <v>4.5722580000000002E-4</v>
      </c>
      <c r="G35" s="1">
        <v>-7.69</v>
      </c>
      <c r="I35" s="281">
        <f t="shared" si="0"/>
        <v>0.69599999999999995</v>
      </c>
      <c r="J35" s="388">
        <f t="shared" si="2"/>
        <v>7.6374997631999987E-3</v>
      </c>
      <c r="K35" s="390">
        <f t="shared" si="1"/>
        <v>1</v>
      </c>
    </row>
    <row r="36" spans="1:11">
      <c r="A36" s="1" t="s">
        <v>753</v>
      </c>
      <c r="B36" s="1" t="s">
        <v>755</v>
      </c>
      <c r="C36" s="1" t="s">
        <v>64</v>
      </c>
      <c r="D36" s="1">
        <v>100000</v>
      </c>
      <c r="E36" s="1">
        <v>100000</v>
      </c>
      <c r="F36" s="1">
        <v>2.4185793300000001E-3</v>
      </c>
      <c r="G36" s="1">
        <v>-6.0250000000000004</v>
      </c>
      <c r="I36" s="281">
        <f t="shared" si="0"/>
        <v>0.69599999999999995</v>
      </c>
      <c r="J36" s="388">
        <f t="shared" si="2"/>
        <v>4.0399949128319998E-2</v>
      </c>
      <c r="K36" s="390">
        <f t="shared" si="1"/>
        <v>1</v>
      </c>
    </row>
    <row r="37" spans="1:11">
      <c r="A37" s="1" t="s">
        <v>753</v>
      </c>
      <c r="B37" s="1" t="s">
        <v>755</v>
      </c>
      <c r="C37" s="1" t="s">
        <v>64</v>
      </c>
      <c r="D37" s="1">
        <v>10000</v>
      </c>
      <c r="E37" s="1">
        <v>9000</v>
      </c>
      <c r="F37" s="1">
        <v>2.9225256300000001E-3</v>
      </c>
      <c r="G37" s="1">
        <v>-5.835</v>
      </c>
      <c r="I37" s="281">
        <f t="shared" si="0"/>
        <v>0.69599999999999995</v>
      </c>
      <c r="J37" s="388">
        <f t="shared" si="2"/>
        <v>4.881786812352E-2</v>
      </c>
      <c r="K37" s="390">
        <f t="shared" si="1"/>
        <v>0</v>
      </c>
    </row>
    <row r="38" spans="1:11">
      <c r="A38" s="1" t="s">
        <v>753</v>
      </c>
      <c r="B38" s="1" t="s">
        <v>755</v>
      </c>
      <c r="C38" s="1" t="s">
        <v>65</v>
      </c>
      <c r="D38" s="1">
        <v>86000</v>
      </c>
      <c r="E38" s="1">
        <v>86000</v>
      </c>
      <c r="F38" s="1">
        <v>3.7463939000000001E-3</v>
      </c>
      <c r="G38" s="1">
        <v>-5.5869999999999997</v>
      </c>
      <c r="I38" s="281">
        <f t="shared" si="0"/>
        <v>0.69599999999999995</v>
      </c>
      <c r="J38" s="388">
        <f t="shared" si="2"/>
        <v>6.2579763705599992E-2</v>
      </c>
      <c r="K38" s="390">
        <f t="shared" si="1"/>
        <v>1</v>
      </c>
    </row>
    <row r="39" spans="1:11">
      <c r="A39" s="1" t="s">
        <v>753</v>
      </c>
      <c r="B39" s="1" t="s">
        <v>755</v>
      </c>
      <c r="C39" s="1" t="s">
        <v>64</v>
      </c>
      <c r="D39" s="1">
        <v>100000</v>
      </c>
      <c r="E39" s="1">
        <v>90000</v>
      </c>
      <c r="F39" s="1">
        <v>6.1321781699999996E-3</v>
      </c>
      <c r="G39" s="1">
        <v>-5.0940000000000003</v>
      </c>
      <c r="I39" s="281">
        <f t="shared" si="0"/>
        <v>0.69599999999999995</v>
      </c>
      <c r="J39" s="388">
        <f t="shared" si="2"/>
        <v>0.10243190415167999</v>
      </c>
      <c r="K39" s="390">
        <f t="shared" si="1"/>
        <v>1</v>
      </c>
    </row>
    <row r="40" spans="1:11">
      <c r="A40" s="1" t="s">
        <v>753</v>
      </c>
      <c r="B40" s="1" t="s">
        <v>755</v>
      </c>
      <c r="C40" s="1" t="s">
        <v>64</v>
      </c>
      <c r="D40" s="1">
        <v>100000</v>
      </c>
      <c r="E40" s="1">
        <v>100000</v>
      </c>
      <c r="F40" s="1">
        <v>1.279370407E-2</v>
      </c>
      <c r="G40" s="1">
        <v>-4.359</v>
      </c>
      <c r="I40" s="281">
        <f t="shared" si="0"/>
        <v>0.69599999999999995</v>
      </c>
      <c r="J40" s="388">
        <f t="shared" si="2"/>
        <v>0.21370603278528</v>
      </c>
      <c r="K40" s="390">
        <f t="shared" si="1"/>
        <v>1</v>
      </c>
    </row>
    <row r="41" spans="1:11">
      <c r="A41" s="1" t="s">
        <v>753</v>
      </c>
      <c r="B41" s="1" t="s">
        <v>755</v>
      </c>
      <c r="C41" s="1" t="s">
        <v>64</v>
      </c>
      <c r="D41" s="1">
        <v>100000</v>
      </c>
      <c r="E41" s="1">
        <v>100000</v>
      </c>
      <c r="F41" s="1">
        <v>1.363467296E-2</v>
      </c>
      <c r="G41" s="1">
        <v>-4.2949999999999999</v>
      </c>
      <c r="I41" s="281">
        <f t="shared" si="0"/>
        <v>0.69599999999999995</v>
      </c>
      <c r="J41" s="388">
        <f t="shared" si="2"/>
        <v>0.22775357712383998</v>
      </c>
      <c r="K41" s="390">
        <f t="shared" si="1"/>
        <v>1</v>
      </c>
    </row>
    <row r="42" spans="1:11">
      <c r="A42" s="1" t="s">
        <v>753</v>
      </c>
      <c r="B42" s="1" t="s">
        <v>755</v>
      </c>
      <c r="C42" s="1" t="s">
        <v>64</v>
      </c>
      <c r="D42" s="1">
        <v>100000</v>
      </c>
      <c r="E42" s="1">
        <v>100000</v>
      </c>
      <c r="F42" s="1">
        <v>1.780277601E-2</v>
      </c>
      <c r="G42" s="1">
        <v>-4.0279999999999996</v>
      </c>
      <c r="I42" s="281">
        <f t="shared" si="0"/>
        <v>0.69599999999999995</v>
      </c>
      <c r="J42" s="388">
        <f t="shared" si="2"/>
        <v>0.29737757047103996</v>
      </c>
      <c r="K42" s="390">
        <f t="shared" si="1"/>
        <v>1</v>
      </c>
    </row>
    <row r="43" spans="1:11">
      <c r="A43" s="1" t="s">
        <v>753</v>
      </c>
      <c r="B43" s="1" t="s">
        <v>755</v>
      </c>
      <c r="C43" s="1" t="s">
        <v>64</v>
      </c>
      <c r="D43" s="1">
        <v>100000</v>
      </c>
      <c r="E43" s="1">
        <v>100000</v>
      </c>
      <c r="F43" s="1">
        <v>1.851673773E-2</v>
      </c>
      <c r="G43" s="1">
        <v>-3.9889999999999999</v>
      </c>
      <c r="I43" s="281">
        <f t="shared" si="0"/>
        <v>0.69599999999999995</v>
      </c>
      <c r="J43" s="388">
        <f t="shared" si="2"/>
        <v>0.30930358704191996</v>
      </c>
      <c r="K43" s="390">
        <f t="shared" si="1"/>
        <v>1</v>
      </c>
    </row>
    <row r="44" spans="1:11">
      <c r="A44" s="1" t="s">
        <v>753</v>
      </c>
      <c r="B44" s="1" t="s">
        <v>755</v>
      </c>
      <c r="C44" s="1" t="s">
        <v>65</v>
      </c>
      <c r="D44" s="1">
        <v>100000</v>
      </c>
      <c r="E44" s="1">
        <v>100000</v>
      </c>
      <c r="F44" s="1">
        <v>2.4877982399999998E-2</v>
      </c>
      <c r="G44" s="1">
        <v>-3.694</v>
      </c>
      <c r="I44" s="281">
        <f t="shared" si="0"/>
        <v>0.69599999999999995</v>
      </c>
      <c r="J44" s="388">
        <f t="shared" si="2"/>
        <v>0.41556181800959996</v>
      </c>
      <c r="K44" s="390">
        <f t="shared" si="1"/>
        <v>1</v>
      </c>
    </row>
    <row r="45" spans="1:11">
      <c r="A45" s="1" t="s">
        <v>753</v>
      </c>
      <c r="B45" s="1" t="s">
        <v>755</v>
      </c>
      <c r="C45" s="1" t="s">
        <v>64</v>
      </c>
      <c r="D45" s="1">
        <v>100000</v>
      </c>
      <c r="E45" s="1">
        <v>100000</v>
      </c>
      <c r="F45" s="1">
        <v>3.3576158940000003E-2</v>
      </c>
      <c r="G45" s="1">
        <v>-3.3940000000000001</v>
      </c>
      <c r="I45" s="281">
        <f t="shared" si="0"/>
        <v>0.69599999999999995</v>
      </c>
      <c r="J45" s="388">
        <f t="shared" si="2"/>
        <v>0.56085615893375995</v>
      </c>
      <c r="K45" s="390">
        <f t="shared" si="1"/>
        <v>1</v>
      </c>
    </row>
    <row r="46" spans="1:11">
      <c r="A46" s="1" t="s">
        <v>753</v>
      </c>
      <c r="B46" s="1" t="s">
        <v>755</v>
      </c>
      <c r="C46" s="1" t="s">
        <v>64</v>
      </c>
      <c r="D46" s="1">
        <v>100000</v>
      </c>
      <c r="E46" s="1">
        <v>20000</v>
      </c>
      <c r="F46" s="1">
        <v>4.4341377119999997E-2</v>
      </c>
      <c r="G46" s="1">
        <v>-3.1160000000000001</v>
      </c>
      <c r="I46" s="281">
        <f t="shared" si="0"/>
        <v>0.69599999999999995</v>
      </c>
      <c r="J46" s="388">
        <f t="shared" si="2"/>
        <v>0.74067836341247983</v>
      </c>
      <c r="K46" s="390">
        <f t="shared" si="1"/>
        <v>1</v>
      </c>
    </row>
    <row r="47" spans="1:11">
      <c r="A47" s="1" t="s">
        <v>753</v>
      </c>
      <c r="B47" s="1" t="s">
        <v>755</v>
      </c>
      <c r="C47" s="1" t="s">
        <v>64</v>
      </c>
      <c r="D47" s="1">
        <v>100000</v>
      </c>
      <c r="E47" s="1">
        <v>100000</v>
      </c>
      <c r="F47" s="1">
        <v>6.7126009249999993E-2</v>
      </c>
      <c r="G47" s="1">
        <v>-2.7010000000000001</v>
      </c>
      <c r="I47" s="281">
        <f t="shared" si="0"/>
        <v>0.69599999999999995</v>
      </c>
      <c r="J47" s="388">
        <f t="shared" si="2"/>
        <v>1.1212728585119998</v>
      </c>
      <c r="K47" s="390">
        <f t="shared" si="1"/>
        <v>1</v>
      </c>
    </row>
    <row r="48" spans="1:11">
      <c r="A48" s="1" t="s">
        <v>753</v>
      </c>
      <c r="B48" s="1" t="s">
        <v>755</v>
      </c>
      <c r="C48" s="1" t="s">
        <v>64</v>
      </c>
      <c r="D48" s="1">
        <v>100000</v>
      </c>
      <c r="E48" s="1">
        <v>100000</v>
      </c>
      <c r="F48" s="1">
        <v>9.0288941299999995E-2</v>
      </c>
      <c r="G48" s="1">
        <v>-2.4049999999999998</v>
      </c>
      <c r="I48" s="281">
        <f t="shared" si="0"/>
        <v>0.69599999999999995</v>
      </c>
      <c r="J48" s="388">
        <f t="shared" si="2"/>
        <v>1.5081864754751997</v>
      </c>
      <c r="K48" s="390">
        <f t="shared" si="1"/>
        <v>1</v>
      </c>
    </row>
    <row r="49" spans="1:11">
      <c r="A49" s="1" t="s">
        <v>753</v>
      </c>
      <c r="B49" s="1" t="s">
        <v>755</v>
      </c>
      <c r="C49" s="1" t="s">
        <v>64</v>
      </c>
      <c r="D49" s="1">
        <v>100000</v>
      </c>
      <c r="E49" s="1">
        <v>100000</v>
      </c>
      <c r="F49" s="1">
        <v>0.10636124466999999</v>
      </c>
      <c r="G49" s="1">
        <v>-2.2410000000000001</v>
      </c>
      <c r="I49" s="281">
        <f t="shared" si="0"/>
        <v>0.69599999999999995</v>
      </c>
      <c r="J49" s="388">
        <f t="shared" si="2"/>
        <v>1.7766582309676795</v>
      </c>
      <c r="K49" s="390">
        <f t="shared" si="1"/>
        <v>1</v>
      </c>
    </row>
    <row r="50" spans="1:11">
      <c r="A50" s="1" t="s">
        <v>751</v>
      </c>
      <c r="B50" s="1" t="s">
        <v>756</v>
      </c>
      <c r="C50" s="1" t="s">
        <v>64</v>
      </c>
      <c r="D50" s="1">
        <v>100000</v>
      </c>
      <c r="E50" s="1">
        <v>100000</v>
      </c>
      <c r="F50" s="1">
        <v>4.0823699999999997E-6</v>
      </c>
      <c r="G50" s="1">
        <v>-12.409000000000001</v>
      </c>
      <c r="I50" s="281">
        <f t="shared" si="0"/>
        <v>0.61299999999999999</v>
      </c>
      <c r="J50" s="388">
        <f t="shared" si="2"/>
        <v>6.0059827439999997E-5</v>
      </c>
      <c r="K50" s="390">
        <f t="shared" si="1"/>
        <v>1</v>
      </c>
    </row>
    <row r="51" spans="1:11">
      <c r="A51" s="1" t="s">
        <v>751</v>
      </c>
      <c r="B51" s="1" t="s">
        <v>756</v>
      </c>
      <c r="C51" s="1" t="s">
        <v>64</v>
      </c>
      <c r="D51" s="1">
        <v>10000</v>
      </c>
      <c r="E51" s="1">
        <v>5000</v>
      </c>
      <c r="F51" s="1">
        <v>1.8597480000000001E-5</v>
      </c>
      <c r="G51" s="1">
        <v>-10.891999999999999</v>
      </c>
      <c r="I51" s="281">
        <f t="shared" si="0"/>
        <v>0.61299999999999999</v>
      </c>
      <c r="J51" s="388">
        <f t="shared" si="2"/>
        <v>2.7360612576000004E-4</v>
      </c>
      <c r="K51" s="390">
        <f t="shared" si="1"/>
        <v>0</v>
      </c>
    </row>
    <row r="52" spans="1:11">
      <c r="A52" s="1" t="s">
        <v>751</v>
      </c>
      <c r="B52" s="1" t="s">
        <v>756</v>
      </c>
      <c r="C52" s="1" t="s">
        <v>65</v>
      </c>
      <c r="D52" s="1">
        <v>21060</v>
      </c>
      <c r="E52" s="1">
        <v>17550</v>
      </c>
      <c r="F52" s="1">
        <v>1.8806130000000001E-5</v>
      </c>
      <c r="G52" s="1">
        <v>-10.881</v>
      </c>
      <c r="I52" s="281">
        <f t="shared" si="0"/>
        <v>0.61299999999999999</v>
      </c>
      <c r="J52" s="388">
        <f t="shared" si="2"/>
        <v>2.7667578456000002E-4</v>
      </c>
      <c r="K52" s="390">
        <f t="shared" si="1"/>
        <v>1</v>
      </c>
    </row>
    <row r="53" spans="1:11">
      <c r="A53" s="1" t="s">
        <v>751</v>
      </c>
      <c r="B53" s="1" t="s">
        <v>756</v>
      </c>
      <c r="C53" s="1" t="s">
        <v>64</v>
      </c>
      <c r="D53" s="1">
        <v>10000</v>
      </c>
      <c r="E53" s="1">
        <v>10000</v>
      </c>
      <c r="F53" s="1">
        <v>2.4947840000000001E-5</v>
      </c>
      <c r="G53" s="1">
        <v>-10.599</v>
      </c>
      <c r="I53" s="281">
        <f t="shared" si="0"/>
        <v>0.61299999999999999</v>
      </c>
      <c r="J53" s="388">
        <f t="shared" si="2"/>
        <v>3.6703262208000003E-4</v>
      </c>
      <c r="K53" s="390">
        <f t="shared" si="1"/>
        <v>1</v>
      </c>
    </row>
    <row r="54" spans="1:11">
      <c r="A54" s="1" t="s">
        <v>751</v>
      </c>
      <c r="B54" s="1" t="s">
        <v>756</v>
      </c>
      <c r="C54" s="1" t="s">
        <v>65</v>
      </c>
      <c r="D54" s="1">
        <v>16500</v>
      </c>
      <c r="E54" s="1">
        <v>27500</v>
      </c>
      <c r="F54" s="1">
        <v>6.3299459999999997E-5</v>
      </c>
      <c r="G54" s="1">
        <v>-9.6679999999999993</v>
      </c>
      <c r="I54" s="281">
        <f t="shared" si="0"/>
        <v>0.61299999999999999</v>
      </c>
      <c r="J54" s="388">
        <f t="shared" si="2"/>
        <v>9.3126165551999989E-4</v>
      </c>
      <c r="K54" s="390">
        <f t="shared" si="1"/>
        <v>1</v>
      </c>
    </row>
    <row r="55" spans="1:11">
      <c r="A55" s="1" t="s">
        <v>751</v>
      </c>
      <c r="B55" s="1" t="s">
        <v>756</v>
      </c>
      <c r="C55" s="1" t="s">
        <v>64</v>
      </c>
      <c r="D55" s="1">
        <v>10000</v>
      </c>
      <c r="E55" s="1">
        <v>10000</v>
      </c>
      <c r="F55" s="1">
        <v>6.4410780000000002E-5</v>
      </c>
      <c r="G55" s="1">
        <v>-9.65</v>
      </c>
      <c r="I55" s="281">
        <f t="shared" si="0"/>
        <v>0.61299999999999999</v>
      </c>
      <c r="J55" s="388">
        <f t="shared" si="2"/>
        <v>9.4761139536000006E-4</v>
      </c>
      <c r="K55" s="390">
        <f t="shared" si="1"/>
        <v>1</v>
      </c>
    </row>
    <row r="56" spans="1:11">
      <c r="A56" s="1" t="s">
        <v>751</v>
      </c>
      <c r="B56" s="1" t="s">
        <v>756</v>
      </c>
      <c r="C56" s="1" t="s">
        <v>64</v>
      </c>
      <c r="D56" s="1">
        <v>100000</v>
      </c>
      <c r="E56" s="1">
        <v>100000</v>
      </c>
      <c r="F56" s="1">
        <v>1.0977047999999999E-4</v>
      </c>
      <c r="G56" s="1">
        <v>-9.1170000000000009</v>
      </c>
      <c r="I56" s="281">
        <f t="shared" si="0"/>
        <v>0.61299999999999999</v>
      </c>
      <c r="J56" s="388">
        <f t="shared" si="2"/>
        <v>1.61494330176E-3</v>
      </c>
      <c r="K56" s="390">
        <f t="shared" si="1"/>
        <v>1</v>
      </c>
    </row>
    <row r="57" spans="1:11">
      <c r="A57" s="1" t="s">
        <v>751</v>
      </c>
      <c r="B57" s="1" t="s">
        <v>756</v>
      </c>
      <c r="C57" s="1" t="s">
        <v>64</v>
      </c>
      <c r="D57" s="1">
        <v>10000</v>
      </c>
      <c r="E57" s="1">
        <v>10000</v>
      </c>
      <c r="F57" s="1">
        <v>2.7215821000000002E-4</v>
      </c>
      <c r="G57" s="1">
        <v>-8.2089999999999996</v>
      </c>
      <c r="I57" s="281">
        <f t="shared" si="0"/>
        <v>0.61299999999999999</v>
      </c>
      <c r="J57" s="388">
        <f t="shared" si="2"/>
        <v>4.0039915855199998E-3</v>
      </c>
      <c r="K57" s="390">
        <f t="shared" si="1"/>
        <v>1</v>
      </c>
    </row>
    <row r="58" spans="1:11">
      <c r="A58" s="1" t="s">
        <v>751</v>
      </c>
      <c r="B58" s="1" t="s">
        <v>756</v>
      </c>
      <c r="C58" s="1" t="s">
        <v>64</v>
      </c>
      <c r="D58" s="1">
        <v>100000</v>
      </c>
      <c r="E58" s="1">
        <v>100000</v>
      </c>
      <c r="F58" s="1">
        <v>3.8328948999999998E-4</v>
      </c>
      <c r="G58" s="1">
        <v>-7.867</v>
      </c>
      <c r="I58" s="281">
        <f t="shared" si="0"/>
        <v>0.61299999999999999</v>
      </c>
      <c r="J58" s="388">
        <f t="shared" si="2"/>
        <v>5.6389549768799995E-3</v>
      </c>
      <c r="K58" s="390">
        <f t="shared" si="1"/>
        <v>1</v>
      </c>
    </row>
    <row r="59" spans="1:11">
      <c r="A59" s="1" t="s">
        <v>751</v>
      </c>
      <c r="B59" s="1" t="s">
        <v>756</v>
      </c>
      <c r="C59" s="1" t="s">
        <v>64</v>
      </c>
      <c r="D59" s="1">
        <v>100000</v>
      </c>
      <c r="E59" s="1">
        <v>100000</v>
      </c>
      <c r="F59" s="1">
        <v>4.0143337000000002E-4</v>
      </c>
      <c r="G59" s="1">
        <v>-7.82</v>
      </c>
      <c r="I59" s="281">
        <f t="shared" si="0"/>
        <v>0.61299999999999999</v>
      </c>
      <c r="J59" s="388">
        <f t="shared" si="2"/>
        <v>5.90588773944E-3</v>
      </c>
      <c r="K59" s="390">
        <f t="shared" si="1"/>
        <v>1</v>
      </c>
    </row>
    <row r="60" spans="1:11">
      <c r="A60" s="1" t="s">
        <v>751</v>
      </c>
      <c r="B60" s="1" t="s">
        <v>756</v>
      </c>
      <c r="C60" s="1" t="s">
        <v>65</v>
      </c>
      <c r="D60" s="1">
        <v>48000</v>
      </c>
      <c r="E60" s="1">
        <v>100000</v>
      </c>
      <c r="F60" s="1">
        <v>6.2002176999999996E-4</v>
      </c>
      <c r="G60" s="1">
        <v>-7.3860000000000001</v>
      </c>
      <c r="I60" s="281">
        <f t="shared" si="0"/>
        <v>0.61299999999999999</v>
      </c>
      <c r="J60" s="388">
        <f t="shared" si="2"/>
        <v>9.1217602802399992E-3</v>
      </c>
      <c r="K60" s="390">
        <f t="shared" si="1"/>
        <v>1</v>
      </c>
    </row>
    <row r="61" spans="1:11">
      <c r="A61" s="1" t="s">
        <v>751</v>
      </c>
      <c r="B61" s="1" t="s">
        <v>756</v>
      </c>
      <c r="C61" s="1" t="s">
        <v>64</v>
      </c>
      <c r="D61" s="1">
        <v>10000</v>
      </c>
      <c r="E61" s="1">
        <v>10000</v>
      </c>
      <c r="F61" s="1">
        <v>6.3594303000000002E-4</v>
      </c>
      <c r="G61" s="1">
        <v>-7.36</v>
      </c>
      <c r="I61" s="281">
        <f t="shared" si="0"/>
        <v>0.61299999999999999</v>
      </c>
      <c r="J61" s="388">
        <f t="shared" si="2"/>
        <v>9.3559938573600007E-3</v>
      </c>
      <c r="K61" s="390">
        <f t="shared" si="1"/>
        <v>1</v>
      </c>
    </row>
    <row r="62" spans="1:11">
      <c r="A62" s="1" t="s">
        <v>751</v>
      </c>
      <c r="B62" s="1" t="s">
        <v>756</v>
      </c>
      <c r="C62" s="1" t="s">
        <v>65</v>
      </c>
      <c r="D62" s="1">
        <v>90000</v>
      </c>
      <c r="E62" s="1">
        <v>90000</v>
      </c>
      <c r="F62" s="1">
        <v>8.2713416999999996E-4</v>
      </c>
      <c r="G62" s="1">
        <v>-7.0979999999999999</v>
      </c>
      <c r="I62" s="281">
        <f t="shared" si="0"/>
        <v>0.61299999999999999</v>
      </c>
      <c r="J62" s="388">
        <f t="shared" si="2"/>
        <v>1.2168797909039998E-2</v>
      </c>
      <c r="K62" s="390">
        <f t="shared" si="1"/>
        <v>1</v>
      </c>
    </row>
    <row r="63" spans="1:11">
      <c r="A63" s="1" t="s">
        <v>751</v>
      </c>
      <c r="B63" s="1" t="s">
        <v>756</v>
      </c>
      <c r="C63" s="1" t="s">
        <v>64</v>
      </c>
      <c r="D63" s="1">
        <v>100000</v>
      </c>
      <c r="E63" s="1">
        <v>100000</v>
      </c>
      <c r="F63" s="1">
        <v>8.8768937999999999E-4</v>
      </c>
      <c r="G63" s="1">
        <v>-7.0270000000000001</v>
      </c>
      <c r="I63" s="281">
        <f t="shared" si="0"/>
        <v>0.61299999999999999</v>
      </c>
      <c r="J63" s="388">
        <f t="shared" si="2"/>
        <v>1.3059686158559999E-2</v>
      </c>
      <c r="K63" s="390">
        <f t="shared" si="1"/>
        <v>1</v>
      </c>
    </row>
    <row r="64" spans="1:11">
      <c r="A64" s="1" t="s">
        <v>751</v>
      </c>
      <c r="B64" s="1" t="s">
        <v>756</v>
      </c>
      <c r="C64" s="1" t="s">
        <v>64</v>
      </c>
      <c r="D64" s="1">
        <v>10000</v>
      </c>
      <c r="E64" s="1">
        <v>10000</v>
      </c>
      <c r="F64" s="1">
        <v>9.2760591000000002E-4</v>
      </c>
      <c r="G64" s="1">
        <v>-6.9829999999999997</v>
      </c>
      <c r="I64" s="281">
        <f t="shared" si="0"/>
        <v>0.61299999999999999</v>
      </c>
      <c r="J64" s="388">
        <f t="shared" si="2"/>
        <v>1.364693814792E-2</v>
      </c>
      <c r="K64" s="390">
        <f t="shared" si="1"/>
        <v>1</v>
      </c>
    </row>
    <row r="65" spans="1:11">
      <c r="A65" s="1" t="s">
        <v>751</v>
      </c>
      <c r="B65" s="1" t="s">
        <v>756</v>
      </c>
      <c r="C65" s="1" t="s">
        <v>65</v>
      </c>
      <c r="D65" s="1">
        <v>72000</v>
      </c>
      <c r="E65" s="1">
        <v>80000</v>
      </c>
      <c r="F65" s="1">
        <v>1.17463485E-3</v>
      </c>
      <c r="G65" s="1">
        <v>-6.7469999999999999</v>
      </c>
      <c r="I65" s="281">
        <f t="shared" si="0"/>
        <v>0.61299999999999999</v>
      </c>
      <c r="J65" s="388">
        <f t="shared" si="2"/>
        <v>1.7281227913200001E-2</v>
      </c>
      <c r="K65" s="390">
        <f t="shared" si="1"/>
        <v>1</v>
      </c>
    </row>
    <row r="66" spans="1:11">
      <c r="A66" s="1" t="s">
        <v>751</v>
      </c>
      <c r="B66" s="1" t="s">
        <v>756</v>
      </c>
      <c r="C66" s="1" t="s">
        <v>65</v>
      </c>
      <c r="D66" s="1">
        <v>117000</v>
      </c>
      <c r="E66" s="1">
        <v>117000</v>
      </c>
      <c r="F66" s="1">
        <v>1.19817654E-3</v>
      </c>
      <c r="G66" s="1">
        <v>-6.7270000000000003</v>
      </c>
      <c r="I66" s="281">
        <f t="shared" si="0"/>
        <v>0.61299999999999999</v>
      </c>
      <c r="J66" s="388">
        <f t="shared" si="2"/>
        <v>1.7627573256480001E-2</v>
      </c>
      <c r="K66" s="390">
        <f t="shared" si="1"/>
        <v>1</v>
      </c>
    </row>
    <row r="67" spans="1:11">
      <c r="A67" s="1" t="s">
        <v>751</v>
      </c>
      <c r="B67" s="1" t="s">
        <v>756</v>
      </c>
      <c r="C67" s="1" t="s">
        <v>64</v>
      </c>
      <c r="D67" s="1">
        <v>4000</v>
      </c>
      <c r="E67" s="1">
        <v>10000</v>
      </c>
      <c r="F67" s="1">
        <v>1.53451873E-3</v>
      </c>
      <c r="G67" s="1">
        <v>-6.48</v>
      </c>
      <c r="I67" s="281">
        <f t="shared" si="0"/>
        <v>0.61299999999999999</v>
      </c>
      <c r="J67" s="388">
        <f t="shared" si="2"/>
        <v>2.2575839555760001E-2</v>
      </c>
      <c r="K67" s="390">
        <f t="shared" si="1"/>
        <v>1</v>
      </c>
    </row>
    <row r="68" spans="1:11">
      <c r="A68" s="1" t="s">
        <v>751</v>
      </c>
      <c r="B68" s="1" t="s">
        <v>756</v>
      </c>
      <c r="C68" s="1" t="s">
        <v>64</v>
      </c>
      <c r="D68" s="1">
        <v>10000</v>
      </c>
      <c r="E68" s="1">
        <v>10000</v>
      </c>
      <c r="F68" s="1">
        <v>1.8547582299999999E-3</v>
      </c>
      <c r="G68" s="1">
        <v>-6.29</v>
      </c>
      <c r="I68" s="281">
        <f t="shared" si="0"/>
        <v>0.61299999999999999</v>
      </c>
      <c r="J68" s="388">
        <f t="shared" si="2"/>
        <v>2.728720307976E-2</v>
      </c>
      <c r="K68" s="390">
        <f t="shared" si="1"/>
        <v>1</v>
      </c>
    </row>
    <row r="69" spans="1:11">
      <c r="A69" s="1" t="s">
        <v>751</v>
      </c>
      <c r="B69" s="1" t="s">
        <v>756</v>
      </c>
      <c r="C69" s="1" t="s">
        <v>64</v>
      </c>
      <c r="D69" s="1">
        <v>100000</v>
      </c>
      <c r="E69" s="1">
        <v>100000</v>
      </c>
      <c r="F69" s="1">
        <v>1.9826725899999998E-3</v>
      </c>
      <c r="G69" s="1">
        <v>-6.2229999999999999</v>
      </c>
      <c r="I69" s="281">
        <f t="shared" si="0"/>
        <v>0.61299999999999999</v>
      </c>
      <c r="J69" s="388">
        <f t="shared" si="2"/>
        <v>2.9169079144079995E-2</v>
      </c>
      <c r="K69" s="390">
        <f t="shared" si="1"/>
        <v>1</v>
      </c>
    </row>
    <row r="70" spans="1:11">
      <c r="A70" s="1" t="s">
        <v>751</v>
      </c>
      <c r="B70" s="1" t="s">
        <v>756</v>
      </c>
      <c r="C70" s="1" t="s">
        <v>64</v>
      </c>
      <c r="D70" s="1">
        <v>10000</v>
      </c>
      <c r="E70" s="1">
        <v>10000</v>
      </c>
      <c r="F70" s="1">
        <v>2.5954821699999998E-3</v>
      </c>
      <c r="G70" s="1">
        <v>-5.9539999999999997</v>
      </c>
      <c r="I70" s="281">
        <f t="shared" si="0"/>
        <v>0.61299999999999999</v>
      </c>
      <c r="J70" s="388">
        <f t="shared" si="2"/>
        <v>3.8184733685039995E-2</v>
      </c>
      <c r="K70" s="390">
        <f t="shared" si="1"/>
        <v>1</v>
      </c>
    </row>
    <row r="71" spans="1:11">
      <c r="A71" s="1" t="s">
        <v>751</v>
      </c>
      <c r="B71" s="1" t="s">
        <v>756</v>
      </c>
      <c r="C71" s="1" t="s">
        <v>65</v>
      </c>
      <c r="D71" s="1">
        <v>100000</v>
      </c>
      <c r="E71" s="1">
        <v>100000</v>
      </c>
      <c r="F71" s="1">
        <v>2.7590946199999998E-3</v>
      </c>
      <c r="G71" s="1">
        <v>-5.8929999999999998</v>
      </c>
      <c r="I71" s="281">
        <f t="shared" si="0"/>
        <v>0.61299999999999999</v>
      </c>
      <c r="J71" s="388">
        <f t="shared" si="2"/>
        <v>4.0591800049439991E-2</v>
      </c>
      <c r="K71" s="390">
        <f t="shared" si="1"/>
        <v>1</v>
      </c>
    </row>
    <row r="72" spans="1:11">
      <c r="A72" s="1" t="s">
        <v>751</v>
      </c>
      <c r="B72" s="1" t="s">
        <v>756</v>
      </c>
      <c r="C72" s="1" t="s">
        <v>65</v>
      </c>
      <c r="D72" s="1">
        <v>47000</v>
      </c>
      <c r="E72" s="1">
        <v>47000</v>
      </c>
      <c r="F72" s="1">
        <v>2.8380658599999999E-3</v>
      </c>
      <c r="G72" s="1">
        <v>-5.8650000000000002</v>
      </c>
      <c r="I72" s="281">
        <f t="shared" si="0"/>
        <v>0.61299999999999999</v>
      </c>
      <c r="J72" s="388">
        <f t="shared" si="2"/>
        <v>4.1753624932319995E-2</v>
      </c>
      <c r="K72" s="390">
        <f t="shared" si="1"/>
        <v>1</v>
      </c>
    </row>
    <row r="73" spans="1:11">
      <c r="A73" s="1" t="s">
        <v>751</v>
      </c>
      <c r="B73" s="1" t="s">
        <v>756</v>
      </c>
      <c r="C73" s="1" t="s">
        <v>65</v>
      </c>
      <c r="D73" s="1">
        <v>117000</v>
      </c>
      <c r="E73" s="1">
        <v>117000</v>
      </c>
      <c r="F73" s="1">
        <v>3.0399165400000002E-3</v>
      </c>
      <c r="G73" s="1">
        <v>-5.7960000000000003</v>
      </c>
      <c r="I73" s="281">
        <f t="shared" si="0"/>
        <v>0.61299999999999999</v>
      </c>
      <c r="J73" s="388">
        <f t="shared" si="2"/>
        <v>4.4723252136479999E-2</v>
      </c>
      <c r="K73" s="390">
        <f t="shared" si="1"/>
        <v>1</v>
      </c>
    </row>
    <row r="74" spans="1:11">
      <c r="A74" s="1" t="s">
        <v>751</v>
      </c>
      <c r="B74" s="1" t="s">
        <v>756</v>
      </c>
      <c r="C74" s="1" t="s">
        <v>65</v>
      </c>
      <c r="D74" s="1">
        <v>49700</v>
      </c>
      <c r="E74" s="1">
        <v>56000</v>
      </c>
      <c r="F74" s="1">
        <v>3.3797060699999998E-3</v>
      </c>
      <c r="G74" s="1">
        <v>-5.69</v>
      </c>
      <c r="I74" s="281">
        <f t="shared" si="0"/>
        <v>0.61299999999999999</v>
      </c>
      <c r="J74" s="388">
        <f t="shared" si="2"/>
        <v>4.9722235701839999E-2</v>
      </c>
      <c r="K74" s="390">
        <f t="shared" si="1"/>
        <v>1</v>
      </c>
    </row>
    <row r="75" spans="1:11">
      <c r="A75" s="1" t="s">
        <v>751</v>
      </c>
      <c r="B75" s="1" t="s">
        <v>756</v>
      </c>
      <c r="C75" s="1" t="s">
        <v>64</v>
      </c>
      <c r="D75" s="1">
        <v>10000</v>
      </c>
      <c r="E75" s="1">
        <v>10000</v>
      </c>
      <c r="F75" s="1">
        <v>3.8347092399999999E-3</v>
      </c>
      <c r="G75" s="1">
        <v>-5.5640000000000001</v>
      </c>
      <c r="I75" s="281">
        <f t="shared" si="0"/>
        <v>0.61299999999999999</v>
      </c>
      <c r="J75" s="388">
        <f t="shared" si="2"/>
        <v>5.6416242338879999E-2</v>
      </c>
      <c r="K75" s="390">
        <f t="shared" si="1"/>
        <v>1</v>
      </c>
    </row>
    <row r="76" spans="1:11">
      <c r="A76" s="1" t="s">
        <v>751</v>
      </c>
      <c r="B76" s="1" t="s">
        <v>756</v>
      </c>
      <c r="C76" s="1" t="s">
        <v>64</v>
      </c>
      <c r="D76" s="1">
        <v>5000</v>
      </c>
      <c r="E76" s="1">
        <v>10000</v>
      </c>
      <c r="F76" s="1">
        <v>3.9603556199999997E-3</v>
      </c>
      <c r="G76" s="1">
        <v>-5.5309999999999997</v>
      </c>
      <c r="I76" s="281">
        <f t="shared" si="0"/>
        <v>0.61299999999999999</v>
      </c>
      <c r="J76" s="388">
        <f t="shared" si="2"/>
        <v>5.8264751881439994E-2</v>
      </c>
      <c r="K76" s="390">
        <f t="shared" si="1"/>
        <v>1</v>
      </c>
    </row>
    <row r="77" spans="1:11">
      <c r="A77" s="1" t="s">
        <v>751</v>
      </c>
      <c r="B77" s="1" t="s">
        <v>756</v>
      </c>
      <c r="C77" s="1" t="s">
        <v>64</v>
      </c>
      <c r="D77" s="1">
        <v>100000</v>
      </c>
      <c r="E77" s="1">
        <v>50000</v>
      </c>
      <c r="F77" s="1">
        <v>4.45613717E-3</v>
      </c>
      <c r="G77" s="1">
        <v>-5.4130000000000003</v>
      </c>
      <c r="I77" s="281">
        <f t="shared" si="0"/>
        <v>0.61299999999999999</v>
      </c>
      <c r="J77" s="388">
        <f t="shared" si="2"/>
        <v>6.5558690045040002E-2</v>
      </c>
      <c r="K77" s="390">
        <f t="shared" si="1"/>
        <v>1</v>
      </c>
    </row>
    <row r="78" spans="1:11">
      <c r="A78" s="1" t="s">
        <v>751</v>
      </c>
      <c r="B78" s="1" t="s">
        <v>756</v>
      </c>
      <c r="C78" s="1" t="s">
        <v>64</v>
      </c>
      <c r="D78" s="1">
        <v>100000</v>
      </c>
      <c r="E78" s="1">
        <v>100000</v>
      </c>
      <c r="F78" s="1">
        <v>4.8974870699999996E-3</v>
      </c>
      <c r="G78" s="1">
        <v>-5.319</v>
      </c>
      <c r="I78" s="281">
        <f t="shared" si="0"/>
        <v>0.61299999999999999</v>
      </c>
      <c r="J78" s="388">
        <f t="shared" si="2"/>
        <v>7.205182977383999E-2</v>
      </c>
      <c r="K78" s="390">
        <f t="shared" si="1"/>
        <v>1</v>
      </c>
    </row>
    <row r="79" spans="1:11">
      <c r="A79" s="1" t="s">
        <v>751</v>
      </c>
      <c r="B79" s="1" t="s">
        <v>756</v>
      </c>
      <c r="C79" s="1" t="s">
        <v>64</v>
      </c>
      <c r="D79" s="1">
        <v>100000</v>
      </c>
      <c r="E79" s="1">
        <v>100000</v>
      </c>
      <c r="F79" s="1">
        <v>5.9738728100000001E-3</v>
      </c>
      <c r="G79" s="1">
        <v>-5.12</v>
      </c>
      <c r="I79" s="281">
        <f t="shared" ref="I79:I142" si="3">IF(A79="G",lbC1_lbgas_NG,IF(A79="LL",lbC1_lbgas_Loil,IF(A79="HL",lbC1_lbgas_Hoil,lbC1_lbgas_NG)))</f>
        <v>0.61299999999999999</v>
      </c>
      <c r="J79" s="388">
        <f t="shared" si="2"/>
        <v>8.7887616780720004E-2</v>
      </c>
      <c r="K79" s="390">
        <f t="shared" ref="K79:K142" si="4">IF(E79&gt;=10000,1,0)</f>
        <v>1</v>
      </c>
    </row>
    <row r="80" spans="1:11">
      <c r="A80" s="1" t="s">
        <v>751</v>
      </c>
      <c r="B80" s="1" t="s">
        <v>756</v>
      </c>
      <c r="C80" s="1" t="s">
        <v>65</v>
      </c>
      <c r="D80" s="1">
        <v>90000</v>
      </c>
      <c r="E80" s="1">
        <v>90000</v>
      </c>
      <c r="F80" s="1">
        <v>7.1164837200000004E-3</v>
      </c>
      <c r="G80" s="1">
        <v>-4.9450000000000003</v>
      </c>
      <c r="I80" s="281">
        <f t="shared" si="3"/>
        <v>0.61299999999999999</v>
      </c>
      <c r="J80" s="388">
        <f t="shared" si="2"/>
        <v>0.10469770848864</v>
      </c>
      <c r="K80" s="390">
        <f t="shared" si="4"/>
        <v>1</v>
      </c>
    </row>
    <row r="81" spans="1:11">
      <c r="A81" s="1" t="s">
        <v>751</v>
      </c>
      <c r="B81" s="1" t="s">
        <v>756</v>
      </c>
      <c r="C81" s="1" t="s">
        <v>64</v>
      </c>
      <c r="D81" s="1">
        <v>10000</v>
      </c>
      <c r="E81" s="1">
        <v>10000</v>
      </c>
      <c r="F81" s="1">
        <v>1.034019777E-2</v>
      </c>
      <c r="G81" s="1">
        <v>-4.5720000000000001</v>
      </c>
      <c r="I81" s="281">
        <f t="shared" si="3"/>
        <v>0.61299999999999999</v>
      </c>
      <c r="J81" s="388">
        <f t="shared" ref="J81:J144" si="5">F81*I81*24</f>
        <v>0.15212498959224</v>
      </c>
      <c r="K81" s="390">
        <f t="shared" si="4"/>
        <v>1</v>
      </c>
    </row>
    <row r="82" spans="1:11">
      <c r="A82" s="1" t="s">
        <v>751</v>
      </c>
      <c r="B82" s="1" t="s">
        <v>756</v>
      </c>
      <c r="C82" s="1" t="s">
        <v>64</v>
      </c>
      <c r="D82" s="1">
        <v>100000</v>
      </c>
      <c r="E82" s="1">
        <v>100000</v>
      </c>
      <c r="F82" s="1">
        <v>1.055701715E-2</v>
      </c>
      <c r="G82" s="1">
        <v>-4.5510000000000002</v>
      </c>
      <c r="I82" s="281">
        <f t="shared" si="3"/>
        <v>0.61299999999999999</v>
      </c>
      <c r="J82" s="388">
        <f t="shared" si="5"/>
        <v>0.15531483631080001</v>
      </c>
      <c r="K82" s="390">
        <f t="shared" si="4"/>
        <v>1</v>
      </c>
    </row>
    <row r="83" spans="1:11">
      <c r="A83" s="1" t="s">
        <v>751</v>
      </c>
      <c r="B83" s="1" t="s">
        <v>756</v>
      </c>
      <c r="C83" s="1" t="s">
        <v>64</v>
      </c>
      <c r="D83" s="1">
        <v>10000</v>
      </c>
      <c r="E83" s="1">
        <v>10000</v>
      </c>
      <c r="F83" s="1">
        <v>1.6997187699999999E-2</v>
      </c>
      <c r="G83" s="1">
        <v>-4.0750000000000002</v>
      </c>
      <c r="I83" s="281">
        <f t="shared" si="3"/>
        <v>0.61299999999999999</v>
      </c>
      <c r="J83" s="388">
        <f t="shared" si="5"/>
        <v>0.25006262544239999</v>
      </c>
      <c r="K83" s="390">
        <f t="shared" si="4"/>
        <v>1</v>
      </c>
    </row>
    <row r="84" spans="1:11">
      <c r="A84" s="1" t="s">
        <v>751</v>
      </c>
      <c r="B84" s="1" t="s">
        <v>756</v>
      </c>
      <c r="C84" s="1" t="s">
        <v>65</v>
      </c>
      <c r="D84" s="1">
        <v>20000</v>
      </c>
      <c r="E84" s="1">
        <v>35000</v>
      </c>
      <c r="F84" s="1">
        <v>2.082463939E-2</v>
      </c>
      <c r="G84" s="1">
        <v>-3.8719999999999999</v>
      </c>
      <c r="I84" s="281">
        <f t="shared" si="3"/>
        <v>0.61299999999999999</v>
      </c>
      <c r="J84" s="388">
        <f t="shared" si="5"/>
        <v>0.30637209470568</v>
      </c>
      <c r="K84" s="390">
        <f t="shared" si="4"/>
        <v>1</v>
      </c>
    </row>
    <row r="85" spans="1:11">
      <c r="A85" s="1" t="s">
        <v>751</v>
      </c>
      <c r="B85" s="1" t="s">
        <v>756</v>
      </c>
      <c r="C85" s="1" t="s">
        <v>64</v>
      </c>
      <c r="D85" s="1">
        <v>100000</v>
      </c>
      <c r="E85" s="1">
        <v>100000</v>
      </c>
      <c r="F85" s="1">
        <v>2.0845504849999998E-2</v>
      </c>
      <c r="G85" s="1">
        <v>-3.871</v>
      </c>
      <c r="I85" s="281">
        <f t="shared" si="3"/>
        <v>0.61299999999999999</v>
      </c>
      <c r="J85" s="388">
        <f t="shared" si="5"/>
        <v>0.3066790673532</v>
      </c>
      <c r="K85" s="390">
        <f t="shared" si="4"/>
        <v>1</v>
      </c>
    </row>
    <row r="86" spans="1:11">
      <c r="A86" s="1" t="s">
        <v>751</v>
      </c>
      <c r="B86" s="1" t="s">
        <v>756</v>
      </c>
      <c r="C86" s="1" t="s">
        <v>64</v>
      </c>
      <c r="D86" s="1">
        <v>100000</v>
      </c>
      <c r="E86" s="1">
        <v>100000</v>
      </c>
      <c r="F86" s="1">
        <v>2.3787081559999999E-2</v>
      </c>
      <c r="G86" s="1">
        <v>-3.7389999999999999</v>
      </c>
      <c r="I86" s="281">
        <f t="shared" si="3"/>
        <v>0.61299999999999999</v>
      </c>
      <c r="J86" s="388">
        <f t="shared" si="5"/>
        <v>0.34995554391071998</v>
      </c>
      <c r="K86" s="390">
        <f t="shared" si="4"/>
        <v>1</v>
      </c>
    </row>
    <row r="87" spans="1:11">
      <c r="A87" s="1" t="s">
        <v>751</v>
      </c>
      <c r="B87" s="1" t="s">
        <v>756</v>
      </c>
      <c r="C87" s="1" t="s">
        <v>65</v>
      </c>
      <c r="D87" s="1">
        <v>66000</v>
      </c>
      <c r="E87" s="1">
        <v>66000</v>
      </c>
      <c r="F87" s="1">
        <v>2.8729928330000001E-2</v>
      </c>
      <c r="G87" s="1">
        <v>-3.55</v>
      </c>
      <c r="I87" s="281">
        <f t="shared" si="3"/>
        <v>0.61299999999999999</v>
      </c>
      <c r="J87" s="388">
        <f t="shared" si="5"/>
        <v>0.42267470559095999</v>
      </c>
      <c r="K87" s="390">
        <f t="shared" si="4"/>
        <v>1</v>
      </c>
    </row>
    <row r="88" spans="1:11">
      <c r="A88" s="1" t="s">
        <v>751</v>
      </c>
      <c r="B88" s="1" t="s">
        <v>756</v>
      </c>
      <c r="C88" s="1" t="s">
        <v>64</v>
      </c>
      <c r="D88" s="1">
        <v>100000</v>
      </c>
      <c r="E88" s="1">
        <v>100000</v>
      </c>
      <c r="F88" s="1">
        <v>5.97555112E-2</v>
      </c>
      <c r="G88" s="1">
        <v>-2.8170000000000002</v>
      </c>
      <c r="I88" s="281">
        <f t="shared" si="3"/>
        <v>0.61299999999999999</v>
      </c>
      <c r="J88" s="388">
        <f t="shared" si="5"/>
        <v>0.87912308077439993</v>
      </c>
      <c r="K88" s="390">
        <f t="shared" si="4"/>
        <v>1</v>
      </c>
    </row>
    <row r="89" spans="1:11">
      <c r="A89" s="1" t="s">
        <v>751</v>
      </c>
      <c r="B89" s="1" t="s">
        <v>756</v>
      </c>
      <c r="C89" s="1" t="s">
        <v>64</v>
      </c>
      <c r="D89" s="1">
        <v>100000</v>
      </c>
      <c r="E89" s="1">
        <v>100000</v>
      </c>
      <c r="F89" s="1">
        <v>7.5268075840000004E-2</v>
      </c>
      <c r="G89" s="1">
        <v>-2.5870000000000002</v>
      </c>
      <c r="I89" s="281">
        <f t="shared" si="3"/>
        <v>0.61299999999999999</v>
      </c>
      <c r="J89" s="388">
        <f t="shared" si="5"/>
        <v>1.10734393175808</v>
      </c>
      <c r="K89" s="390">
        <f t="shared" si="4"/>
        <v>1</v>
      </c>
    </row>
    <row r="90" spans="1:11">
      <c r="A90" s="1" t="s">
        <v>751</v>
      </c>
      <c r="B90" s="1" t="s">
        <v>756</v>
      </c>
      <c r="C90" s="1" t="s">
        <v>64</v>
      </c>
      <c r="D90" s="1">
        <v>40000</v>
      </c>
      <c r="E90" s="1">
        <v>50000</v>
      </c>
      <c r="F90" s="1">
        <v>0.15713462759999999</v>
      </c>
      <c r="G90" s="1">
        <v>-1.851</v>
      </c>
      <c r="I90" s="281">
        <f t="shared" si="3"/>
        <v>0.61299999999999999</v>
      </c>
      <c r="J90" s="388">
        <f t="shared" si="5"/>
        <v>2.3117646412511998</v>
      </c>
      <c r="K90" s="390">
        <f t="shared" si="4"/>
        <v>1</v>
      </c>
    </row>
    <row r="91" spans="1:11">
      <c r="A91" s="1" t="s">
        <v>757</v>
      </c>
      <c r="B91" s="1" t="s">
        <v>756</v>
      </c>
      <c r="C91" s="1" t="s">
        <v>65</v>
      </c>
      <c r="D91" s="1">
        <v>76650</v>
      </c>
      <c r="E91" s="1">
        <v>21900</v>
      </c>
      <c r="F91" s="1">
        <v>1.3629683389999999E-2</v>
      </c>
      <c r="G91" s="1">
        <v>-4.2960000000000003</v>
      </c>
      <c r="I91" s="281">
        <f t="shared" si="3"/>
        <v>0.94199999999999995</v>
      </c>
      <c r="J91" s="388">
        <f t="shared" si="5"/>
        <v>0.30813988208111998</v>
      </c>
      <c r="K91" s="390">
        <f t="shared" si="4"/>
        <v>1</v>
      </c>
    </row>
    <row r="92" spans="1:11">
      <c r="A92" s="1" t="s">
        <v>757</v>
      </c>
      <c r="B92" s="1" t="s">
        <v>756</v>
      </c>
      <c r="C92" s="1" t="s">
        <v>65</v>
      </c>
      <c r="D92" s="1">
        <v>1700</v>
      </c>
      <c r="E92" s="1">
        <v>1200</v>
      </c>
      <c r="F92" s="1">
        <v>3.2074752790000001E-2</v>
      </c>
      <c r="G92" s="1">
        <v>-3.44</v>
      </c>
      <c r="I92" s="281">
        <f t="shared" si="3"/>
        <v>0.94199999999999995</v>
      </c>
      <c r="J92" s="388">
        <f t="shared" si="5"/>
        <v>0.72514601107631993</v>
      </c>
      <c r="K92" s="390">
        <f t="shared" si="4"/>
        <v>0</v>
      </c>
    </row>
    <row r="93" spans="1:11">
      <c r="A93" s="1" t="s">
        <v>753</v>
      </c>
      <c r="B93" s="1" t="s">
        <v>756</v>
      </c>
      <c r="C93" s="1" t="s">
        <v>64</v>
      </c>
      <c r="D93" s="1">
        <v>5000</v>
      </c>
      <c r="E93" s="1">
        <v>10000</v>
      </c>
      <c r="F93" s="1">
        <v>1.270072E-5</v>
      </c>
      <c r="G93" s="1">
        <v>-11.273999999999999</v>
      </c>
      <c r="I93" s="281">
        <f t="shared" si="3"/>
        <v>0.69599999999999995</v>
      </c>
      <c r="J93" s="388">
        <f t="shared" si="5"/>
        <v>2.1215282688E-4</v>
      </c>
      <c r="K93" s="390">
        <f t="shared" si="4"/>
        <v>1</v>
      </c>
    </row>
    <row r="94" spans="1:11">
      <c r="A94" s="1" t="s">
        <v>753</v>
      </c>
      <c r="B94" s="1" t="s">
        <v>756</v>
      </c>
      <c r="C94" s="1" t="s">
        <v>64</v>
      </c>
      <c r="D94" s="1">
        <v>70000</v>
      </c>
      <c r="E94" s="1">
        <v>70000</v>
      </c>
      <c r="F94" s="1">
        <v>9.3440990000000001E-5</v>
      </c>
      <c r="G94" s="1">
        <v>-9.2780000000000005</v>
      </c>
      <c r="I94" s="281">
        <f t="shared" si="3"/>
        <v>0.69599999999999995</v>
      </c>
      <c r="J94" s="388">
        <f t="shared" si="5"/>
        <v>1.5608382969600001E-3</v>
      </c>
      <c r="K94" s="390">
        <f t="shared" si="4"/>
        <v>1</v>
      </c>
    </row>
    <row r="95" spans="1:11">
      <c r="A95" s="1" t="s">
        <v>753</v>
      </c>
      <c r="B95" s="1" t="s">
        <v>756</v>
      </c>
      <c r="C95" s="1" t="s">
        <v>64</v>
      </c>
      <c r="D95" s="1">
        <v>10000</v>
      </c>
      <c r="E95" s="1">
        <v>10000</v>
      </c>
      <c r="F95" s="1">
        <v>1.5104781000000001E-4</v>
      </c>
      <c r="G95" s="1">
        <v>-8.798</v>
      </c>
      <c r="I95" s="281">
        <f t="shared" si="3"/>
        <v>0.69599999999999995</v>
      </c>
      <c r="J95" s="388">
        <f t="shared" si="5"/>
        <v>2.5231026182400002E-3</v>
      </c>
      <c r="K95" s="390">
        <f t="shared" si="4"/>
        <v>1</v>
      </c>
    </row>
    <row r="96" spans="1:11">
      <c r="A96" s="1" t="s">
        <v>753</v>
      </c>
      <c r="B96" s="1" t="s">
        <v>756</v>
      </c>
      <c r="C96" s="1" t="s">
        <v>65</v>
      </c>
      <c r="D96" s="1">
        <v>100000</v>
      </c>
      <c r="E96" s="1">
        <v>100000</v>
      </c>
      <c r="F96" s="1">
        <v>1.9804046E-4</v>
      </c>
      <c r="G96" s="1">
        <v>-8.5269999999999992</v>
      </c>
      <c r="I96" s="281">
        <f t="shared" si="3"/>
        <v>0.69599999999999995</v>
      </c>
      <c r="J96" s="388">
        <f t="shared" si="5"/>
        <v>3.3080678438400001E-3</v>
      </c>
      <c r="K96" s="390">
        <f t="shared" si="4"/>
        <v>1</v>
      </c>
    </row>
    <row r="97" spans="1:11">
      <c r="A97" s="1" t="s">
        <v>753</v>
      </c>
      <c r="B97" s="1" t="s">
        <v>756</v>
      </c>
      <c r="C97" s="1" t="s">
        <v>64</v>
      </c>
      <c r="D97" s="1">
        <v>100000</v>
      </c>
      <c r="E97" s="1">
        <v>100000</v>
      </c>
      <c r="F97" s="1">
        <v>3.1933230999999998E-4</v>
      </c>
      <c r="G97" s="1">
        <v>-8.0489999999999995</v>
      </c>
      <c r="I97" s="281">
        <f t="shared" si="3"/>
        <v>0.69599999999999995</v>
      </c>
      <c r="J97" s="388">
        <f t="shared" si="5"/>
        <v>5.3341269062399995E-3</v>
      </c>
      <c r="K97" s="390">
        <f t="shared" si="4"/>
        <v>1</v>
      </c>
    </row>
    <row r="98" spans="1:11">
      <c r="A98" s="1" t="s">
        <v>753</v>
      </c>
      <c r="B98" s="1" t="s">
        <v>756</v>
      </c>
      <c r="C98" s="1" t="s">
        <v>66</v>
      </c>
      <c r="D98" s="1">
        <v>100000</v>
      </c>
      <c r="E98" s="1">
        <v>100000</v>
      </c>
      <c r="F98" s="1">
        <v>3.5811030999999998E-4</v>
      </c>
      <c r="G98" s="1">
        <v>-7.9349999999999996</v>
      </c>
      <c r="I98" s="281">
        <f t="shared" si="3"/>
        <v>0.69599999999999995</v>
      </c>
      <c r="J98" s="388">
        <f t="shared" si="5"/>
        <v>5.9818746182399999E-3</v>
      </c>
      <c r="K98" s="390">
        <f t="shared" si="4"/>
        <v>1</v>
      </c>
    </row>
    <row r="99" spans="1:11">
      <c r="A99" s="1" t="s">
        <v>753</v>
      </c>
      <c r="B99" s="1" t="s">
        <v>756</v>
      </c>
      <c r="C99" s="1" t="s">
        <v>64</v>
      </c>
      <c r="D99" s="1">
        <v>100000</v>
      </c>
      <c r="E99" s="1">
        <v>100000</v>
      </c>
      <c r="F99" s="1">
        <v>4.5858659E-4</v>
      </c>
      <c r="G99" s="1">
        <v>-7.6870000000000003</v>
      </c>
      <c r="I99" s="281">
        <f t="shared" si="3"/>
        <v>0.69599999999999995</v>
      </c>
      <c r="J99" s="388">
        <f t="shared" si="5"/>
        <v>7.6602303993599987E-3</v>
      </c>
      <c r="K99" s="390">
        <f t="shared" si="4"/>
        <v>1</v>
      </c>
    </row>
    <row r="100" spans="1:11">
      <c r="A100" s="1" t="s">
        <v>753</v>
      </c>
      <c r="B100" s="1" t="s">
        <v>756</v>
      </c>
      <c r="C100" s="1" t="s">
        <v>64</v>
      </c>
      <c r="D100" s="1">
        <v>100000</v>
      </c>
      <c r="E100" s="1">
        <v>100000</v>
      </c>
      <c r="F100" s="1">
        <v>8.1556745000000005E-4</v>
      </c>
      <c r="G100" s="1">
        <v>-7.1120000000000001</v>
      </c>
      <c r="I100" s="281">
        <f t="shared" si="3"/>
        <v>0.69599999999999995</v>
      </c>
      <c r="J100" s="388">
        <f t="shared" si="5"/>
        <v>1.3623238684800001E-2</v>
      </c>
      <c r="K100" s="390">
        <f t="shared" si="4"/>
        <v>1</v>
      </c>
    </row>
    <row r="101" spans="1:11">
      <c r="A101" s="1" t="s">
        <v>753</v>
      </c>
      <c r="B101" s="1" t="s">
        <v>756</v>
      </c>
      <c r="C101" s="1" t="s">
        <v>65</v>
      </c>
      <c r="D101" s="1">
        <v>11000</v>
      </c>
      <c r="E101" s="1">
        <v>11000</v>
      </c>
      <c r="F101" s="1">
        <v>9.4198494000000002E-4</v>
      </c>
      <c r="G101" s="1">
        <v>-6.968</v>
      </c>
      <c r="I101" s="281">
        <f t="shared" si="3"/>
        <v>0.69599999999999995</v>
      </c>
      <c r="J101" s="388">
        <f t="shared" si="5"/>
        <v>1.573491643776E-2</v>
      </c>
      <c r="K101" s="390">
        <f t="shared" si="4"/>
        <v>1</v>
      </c>
    </row>
    <row r="102" spans="1:11">
      <c r="A102" s="1" t="s">
        <v>753</v>
      </c>
      <c r="B102" s="1" t="s">
        <v>756</v>
      </c>
      <c r="C102" s="1" t="s">
        <v>65</v>
      </c>
      <c r="D102" s="1">
        <v>91000</v>
      </c>
      <c r="E102" s="1">
        <v>91000</v>
      </c>
      <c r="F102" s="1">
        <v>1.2536514600000001E-3</v>
      </c>
      <c r="G102" s="1">
        <v>-6.6820000000000004</v>
      </c>
      <c r="I102" s="281">
        <f t="shared" si="3"/>
        <v>0.69599999999999995</v>
      </c>
      <c r="J102" s="388">
        <f t="shared" si="5"/>
        <v>2.0940993987840002E-2</v>
      </c>
      <c r="K102" s="390">
        <f t="shared" si="4"/>
        <v>1</v>
      </c>
    </row>
    <row r="103" spans="1:11">
      <c r="A103" s="1" t="s">
        <v>753</v>
      </c>
      <c r="B103" s="1" t="s">
        <v>756</v>
      </c>
      <c r="C103" s="1" t="s">
        <v>65</v>
      </c>
      <c r="D103" s="1">
        <v>100000</v>
      </c>
      <c r="E103" s="1">
        <v>100000</v>
      </c>
      <c r="F103" s="1">
        <v>1.9988660100000001E-3</v>
      </c>
      <c r="G103" s="1">
        <v>-6.2149999999999999</v>
      </c>
      <c r="I103" s="281">
        <f t="shared" si="3"/>
        <v>0.69599999999999995</v>
      </c>
      <c r="J103" s="388">
        <f t="shared" si="5"/>
        <v>3.338905783104E-2</v>
      </c>
      <c r="K103" s="390">
        <f t="shared" si="4"/>
        <v>1</v>
      </c>
    </row>
    <row r="104" spans="1:11">
      <c r="A104" s="1" t="s">
        <v>753</v>
      </c>
      <c r="B104" s="1" t="s">
        <v>756</v>
      </c>
      <c r="C104" s="1" t="s">
        <v>65</v>
      </c>
      <c r="D104" s="1">
        <v>48000</v>
      </c>
      <c r="E104" s="1">
        <v>40000</v>
      </c>
      <c r="F104" s="1">
        <v>2.2031207499999999E-3</v>
      </c>
      <c r="G104" s="1">
        <v>-6.1180000000000003</v>
      </c>
      <c r="I104" s="281">
        <f t="shared" si="3"/>
        <v>0.69599999999999995</v>
      </c>
      <c r="J104" s="388">
        <f t="shared" si="5"/>
        <v>3.6800929007999993E-2</v>
      </c>
      <c r="K104" s="390">
        <f t="shared" si="4"/>
        <v>1</v>
      </c>
    </row>
    <row r="105" spans="1:11">
      <c r="A105" s="1" t="s">
        <v>753</v>
      </c>
      <c r="B105" s="1" t="s">
        <v>756</v>
      </c>
      <c r="C105" s="1" t="s">
        <v>66</v>
      </c>
      <c r="D105" s="1">
        <v>100000</v>
      </c>
      <c r="E105" s="1">
        <v>100000</v>
      </c>
      <c r="F105" s="1">
        <v>2.7751973100000001E-3</v>
      </c>
      <c r="G105" s="1">
        <v>-5.8869999999999996</v>
      </c>
      <c r="I105" s="281">
        <f t="shared" si="3"/>
        <v>0.69599999999999995</v>
      </c>
      <c r="J105" s="388">
        <f t="shared" si="5"/>
        <v>4.6356895866239999E-2</v>
      </c>
      <c r="K105" s="390">
        <f t="shared" si="4"/>
        <v>1</v>
      </c>
    </row>
    <row r="106" spans="1:11">
      <c r="A106" s="1" t="s">
        <v>753</v>
      </c>
      <c r="B106" s="1" t="s">
        <v>756</v>
      </c>
      <c r="C106" s="1" t="s">
        <v>64</v>
      </c>
      <c r="D106" s="1">
        <v>10000</v>
      </c>
      <c r="E106" s="1">
        <v>10000</v>
      </c>
      <c r="F106" s="1">
        <v>2.8726299599999999E-3</v>
      </c>
      <c r="G106" s="1">
        <v>-5.8529999999999998</v>
      </c>
      <c r="I106" s="281">
        <f t="shared" si="3"/>
        <v>0.69599999999999995</v>
      </c>
      <c r="J106" s="388">
        <f t="shared" si="5"/>
        <v>4.7984410851839999E-2</v>
      </c>
      <c r="K106" s="390">
        <f t="shared" si="4"/>
        <v>1</v>
      </c>
    </row>
    <row r="107" spans="1:11">
      <c r="A107" s="1" t="s">
        <v>753</v>
      </c>
      <c r="B107" s="1" t="s">
        <v>756</v>
      </c>
      <c r="C107" s="1" t="s">
        <v>64</v>
      </c>
      <c r="D107" s="1">
        <v>10000</v>
      </c>
      <c r="E107" s="1">
        <v>10000</v>
      </c>
      <c r="F107" s="1">
        <v>2.9193504500000002E-3</v>
      </c>
      <c r="G107" s="1">
        <v>-5.8360000000000003</v>
      </c>
      <c r="I107" s="281">
        <f t="shared" si="3"/>
        <v>0.69599999999999995</v>
      </c>
      <c r="J107" s="388">
        <f t="shared" si="5"/>
        <v>4.8764829916800007E-2</v>
      </c>
      <c r="K107" s="390">
        <f t="shared" si="4"/>
        <v>1</v>
      </c>
    </row>
    <row r="108" spans="1:11">
      <c r="A108" s="1" t="s">
        <v>753</v>
      </c>
      <c r="B108" s="1" t="s">
        <v>756</v>
      </c>
      <c r="C108" s="1" t="s">
        <v>64</v>
      </c>
      <c r="D108" s="1">
        <v>100000</v>
      </c>
      <c r="E108" s="1">
        <v>45000</v>
      </c>
      <c r="F108" s="1">
        <v>2.9792252600000001E-3</v>
      </c>
      <c r="G108" s="1">
        <v>-5.8159999999999998</v>
      </c>
      <c r="I108" s="281">
        <f t="shared" si="3"/>
        <v>0.69599999999999995</v>
      </c>
      <c r="J108" s="388">
        <f t="shared" si="5"/>
        <v>4.9764978743039992E-2</v>
      </c>
      <c r="K108" s="390">
        <f t="shared" si="4"/>
        <v>1</v>
      </c>
    </row>
    <row r="109" spans="1:11">
      <c r="A109" s="1" t="s">
        <v>753</v>
      </c>
      <c r="B109" s="1" t="s">
        <v>756</v>
      </c>
      <c r="C109" s="1" t="s">
        <v>64</v>
      </c>
      <c r="D109" s="1">
        <v>100000</v>
      </c>
      <c r="E109" s="1">
        <v>100000</v>
      </c>
      <c r="F109" s="1">
        <v>3.71632042E-3</v>
      </c>
      <c r="G109" s="1">
        <v>-5.5949999999999998</v>
      </c>
      <c r="I109" s="281">
        <f t="shared" si="3"/>
        <v>0.69599999999999995</v>
      </c>
      <c r="J109" s="388">
        <f t="shared" si="5"/>
        <v>6.2077416295679991E-2</v>
      </c>
      <c r="K109" s="390">
        <f t="shared" si="4"/>
        <v>1</v>
      </c>
    </row>
    <row r="110" spans="1:11">
      <c r="A110" s="1" t="s">
        <v>753</v>
      </c>
      <c r="B110" s="1" t="s">
        <v>756</v>
      </c>
      <c r="C110" s="1" t="s">
        <v>64</v>
      </c>
      <c r="D110" s="1">
        <v>10000</v>
      </c>
      <c r="E110" s="1">
        <v>100000</v>
      </c>
      <c r="F110" s="1">
        <v>5.1551301800000001E-3</v>
      </c>
      <c r="G110" s="1">
        <v>-5.2679999999999998</v>
      </c>
      <c r="I110" s="281">
        <f t="shared" si="3"/>
        <v>0.69599999999999995</v>
      </c>
      <c r="J110" s="388">
        <f t="shared" si="5"/>
        <v>8.6111294526720006E-2</v>
      </c>
      <c r="K110" s="390">
        <f t="shared" si="4"/>
        <v>1</v>
      </c>
    </row>
    <row r="111" spans="1:11">
      <c r="A111" s="1" t="s">
        <v>753</v>
      </c>
      <c r="B111" s="1" t="s">
        <v>756</v>
      </c>
      <c r="C111" s="1" t="s">
        <v>64</v>
      </c>
      <c r="D111" s="1">
        <v>10000</v>
      </c>
      <c r="E111" s="1">
        <v>10000</v>
      </c>
      <c r="F111" s="1">
        <v>5.5992016699999998E-3</v>
      </c>
      <c r="G111" s="1">
        <v>-5.1849999999999996</v>
      </c>
      <c r="I111" s="281">
        <f t="shared" si="3"/>
        <v>0.69599999999999995</v>
      </c>
      <c r="J111" s="388">
        <f t="shared" si="5"/>
        <v>9.3529064695679995E-2</v>
      </c>
      <c r="K111" s="390">
        <f t="shared" si="4"/>
        <v>1</v>
      </c>
    </row>
    <row r="112" spans="1:11">
      <c r="A112" s="1" t="s">
        <v>753</v>
      </c>
      <c r="B112" s="1" t="s">
        <v>756</v>
      </c>
      <c r="C112" s="1" t="s">
        <v>64</v>
      </c>
      <c r="D112" s="1">
        <v>100000</v>
      </c>
      <c r="E112" s="1">
        <v>100000</v>
      </c>
      <c r="F112" s="1">
        <v>6.7526989000000004E-3</v>
      </c>
      <c r="G112" s="1">
        <v>-4.9980000000000002</v>
      </c>
      <c r="I112" s="281">
        <f t="shared" si="3"/>
        <v>0.69599999999999995</v>
      </c>
      <c r="J112" s="388">
        <f t="shared" si="5"/>
        <v>0.11279708242559999</v>
      </c>
      <c r="K112" s="390">
        <f t="shared" si="4"/>
        <v>1</v>
      </c>
    </row>
    <row r="113" spans="1:11">
      <c r="A113" s="1" t="s">
        <v>753</v>
      </c>
      <c r="B113" s="1" t="s">
        <v>756</v>
      </c>
      <c r="C113" s="1" t="s">
        <v>64</v>
      </c>
      <c r="D113" s="1">
        <v>100000</v>
      </c>
      <c r="E113" s="1">
        <v>100000</v>
      </c>
      <c r="F113" s="1">
        <v>7.6036469200000002E-3</v>
      </c>
      <c r="G113" s="1">
        <v>-4.8789999999999996</v>
      </c>
      <c r="I113" s="281">
        <f t="shared" si="3"/>
        <v>0.69599999999999995</v>
      </c>
      <c r="J113" s="388">
        <f t="shared" si="5"/>
        <v>0.12701131815167999</v>
      </c>
      <c r="K113" s="390">
        <f t="shared" si="4"/>
        <v>1</v>
      </c>
    </row>
    <row r="114" spans="1:11">
      <c r="A114" s="1" t="s">
        <v>753</v>
      </c>
      <c r="B114" s="1" t="s">
        <v>756</v>
      </c>
      <c r="C114" s="1" t="s">
        <v>64</v>
      </c>
      <c r="D114" s="1">
        <v>100000</v>
      </c>
      <c r="E114" s="1">
        <v>100000</v>
      </c>
      <c r="F114" s="1">
        <v>8.77029847E-3</v>
      </c>
      <c r="G114" s="1">
        <v>-4.7359999999999998</v>
      </c>
      <c r="I114" s="281">
        <f t="shared" si="3"/>
        <v>0.69599999999999995</v>
      </c>
      <c r="J114" s="388">
        <f t="shared" si="5"/>
        <v>0.14649906564287998</v>
      </c>
      <c r="K114" s="390">
        <f t="shared" si="4"/>
        <v>1</v>
      </c>
    </row>
    <row r="115" spans="1:11">
      <c r="A115" s="1" t="s">
        <v>753</v>
      </c>
      <c r="B115" s="1" t="s">
        <v>756</v>
      </c>
      <c r="C115" s="1" t="s">
        <v>64</v>
      </c>
      <c r="D115" s="1">
        <v>100000</v>
      </c>
      <c r="E115" s="1">
        <v>100000</v>
      </c>
      <c r="F115" s="1">
        <v>1.064229339E-2</v>
      </c>
      <c r="G115" s="1">
        <v>-4.5430000000000001</v>
      </c>
      <c r="I115" s="281">
        <f t="shared" si="3"/>
        <v>0.69599999999999995</v>
      </c>
      <c r="J115" s="388">
        <f t="shared" si="5"/>
        <v>0.17776886878656001</v>
      </c>
      <c r="K115" s="390">
        <f t="shared" si="4"/>
        <v>1</v>
      </c>
    </row>
    <row r="116" spans="1:11">
      <c r="A116" s="1" t="s">
        <v>753</v>
      </c>
      <c r="B116" s="1" t="s">
        <v>756</v>
      </c>
      <c r="C116" s="1" t="s">
        <v>64</v>
      </c>
      <c r="D116" s="1">
        <v>100000</v>
      </c>
      <c r="E116" s="1">
        <v>100000</v>
      </c>
      <c r="F116" s="1">
        <v>1.6510478089999999E-2</v>
      </c>
      <c r="G116" s="1">
        <v>-4.1040000000000001</v>
      </c>
      <c r="I116" s="281">
        <f t="shared" si="3"/>
        <v>0.69599999999999995</v>
      </c>
      <c r="J116" s="388">
        <f t="shared" si="5"/>
        <v>0.27579102601535999</v>
      </c>
      <c r="K116" s="390">
        <f t="shared" si="4"/>
        <v>1</v>
      </c>
    </row>
    <row r="117" spans="1:11">
      <c r="A117" s="1" t="s">
        <v>753</v>
      </c>
      <c r="B117" s="1" t="s">
        <v>756</v>
      </c>
      <c r="C117" s="1" t="s">
        <v>65</v>
      </c>
      <c r="D117" s="1">
        <v>100000</v>
      </c>
      <c r="E117" s="1">
        <v>100000</v>
      </c>
      <c r="F117" s="1">
        <v>2.0056246029999999E-2</v>
      </c>
      <c r="G117" s="1">
        <v>-3.9089999999999998</v>
      </c>
      <c r="I117" s="281">
        <f t="shared" si="3"/>
        <v>0.69599999999999995</v>
      </c>
      <c r="J117" s="388">
        <f t="shared" si="5"/>
        <v>0.33501953368511994</v>
      </c>
      <c r="K117" s="390">
        <f t="shared" si="4"/>
        <v>1</v>
      </c>
    </row>
    <row r="118" spans="1:11">
      <c r="A118" s="1" t="s">
        <v>753</v>
      </c>
      <c r="B118" s="1" t="s">
        <v>756</v>
      </c>
      <c r="C118" s="1" t="s">
        <v>64</v>
      </c>
      <c r="D118" s="1">
        <v>10000</v>
      </c>
      <c r="E118" s="1">
        <v>10000</v>
      </c>
      <c r="F118" s="1">
        <v>3.3747165019999997E-2</v>
      </c>
      <c r="G118" s="1">
        <v>-3.3889999999999998</v>
      </c>
      <c r="I118" s="281">
        <f t="shared" si="3"/>
        <v>0.69599999999999995</v>
      </c>
      <c r="J118" s="388">
        <f t="shared" si="5"/>
        <v>0.56371264449407987</v>
      </c>
      <c r="K118" s="390">
        <f t="shared" si="4"/>
        <v>1</v>
      </c>
    </row>
    <row r="119" spans="1:11">
      <c r="A119" s="1" t="s">
        <v>753</v>
      </c>
      <c r="B119" s="1" t="s">
        <v>756</v>
      </c>
      <c r="C119" s="1" t="s">
        <v>65</v>
      </c>
      <c r="D119" s="1">
        <v>100000</v>
      </c>
      <c r="E119" s="1">
        <v>100000</v>
      </c>
      <c r="F119" s="1">
        <v>3.4828993920000002E-2</v>
      </c>
      <c r="G119" s="1">
        <v>-3.3570000000000002</v>
      </c>
      <c r="I119" s="281">
        <f t="shared" si="3"/>
        <v>0.69599999999999995</v>
      </c>
      <c r="J119" s="388">
        <f t="shared" si="5"/>
        <v>0.58178351443968002</v>
      </c>
      <c r="K119" s="390">
        <f t="shared" si="4"/>
        <v>1</v>
      </c>
    </row>
    <row r="120" spans="1:11">
      <c r="A120" s="1" t="s">
        <v>753</v>
      </c>
      <c r="B120" s="1" t="s">
        <v>756</v>
      </c>
      <c r="C120" s="1" t="s">
        <v>65</v>
      </c>
      <c r="D120" s="1">
        <v>12500</v>
      </c>
      <c r="E120" s="1">
        <v>29000</v>
      </c>
      <c r="F120" s="1">
        <v>3.5488524E-2</v>
      </c>
      <c r="G120" s="1">
        <v>-3.339</v>
      </c>
      <c r="I120" s="281">
        <f t="shared" si="3"/>
        <v>0.69599999999999995</v>
      </c>
      <c r="J120" s="388">
        <f t="shared" si="5"/>
        <v>0.592800304896</v>
      </c>
      <c r="K120" s="390">
        <f t="shared" si="4"/>
        <v>1</v>
      </c>
    </row>
    <row r="121" spans="1:11">
      <c r="A121" s="1" t="s">
        <v>753</v>
      </c>
      <c r="B121" s="1" t="s">
        <v>756</v>
      </c>
      <c r="C121" s="1" t="s">
        <v>65</v>
      </c>
      <c r="D121" s="1">
        <v>55000</v>
      </c>
      <c r="E121" s="1">
        <v>55000</v>
      </c>
      <c r="F121" s="1">
        <v>5.3914542320000002E-2</v>
      </c>
      <c r="G121" s="1">
        <v>-2.92</v>
      </c>
      <c r="I121" s="281">
        <f t="shared" si="3"/>
        <v>0.69599999999999995</v>
      </c>
      <c r="J121" s="388">
        <f t="shared" si="5"/>
        <v>0.90058851491327996</v>
      </c>
      <c r="K121" s="390">
        <f t="shared" si="4"/>
        <v>1</v>
      </c>
    </row>
    <row r="122" spans="1:11">
      <c r="A122" s="1" t="s">
        <v>753</v>
      </c>
      <c r="B122" s="1" t="s">
        <v>756</v>
      </c>
      <c r="C122" s="1" t="s">
        <v>64</v>
      </c>
      <c r="D122" s="1">
        <v>100000</v>
      </c>
      <c r="E122" s="1">
        <v>100000</v>
      </c>
      <c r="F122" s="1">
        <v>6.6643835619999994E-2</v>
      </c>
      <c r="G122" s="1">
        <v>-2.7080000000000002</v>
      </c>
      <c r="I122" s="281">
        <f t="shared" si="3"/>
        <v>0.69599999999999995</v>
      </c>
      <c r="J122" s="388">
        <f t="shared" si="5"/>
        <v>1.1132186301964797</v>
      </c>
      <c r="K122" s="390">
        <f t="shared" si="4"/>
        <v>1</v>
      </c>
    </row>
    <row r="123" spans="1:11">
      <c r="A123" s="1" t="s">
        <v>753</v>
      </c>
      <c r="B123" s="1" t="s">
        <v>756</v>
      </c>
      <c r="C123" s="1" t="s">
        <v>64</v>
      </c>
      <c r="D123" s="1">
        <v>100000</v>
      </c>
      <c r="E123" s="1">
        <v>100000</v>
      </c>
      <c r="F123" s="1">
        <v>0.10322462125</v>
      </c>
      <c r="G123" s="1">
        <v>-2.2709999999999999</v>
      </c>
      <c r="I123" s="281">
        <f t="shared" si="3"/>
        <v>0.69599999999999995</v>
      </c>
      <c r="J123" s="388">
        <f t="shared" si="5"/>
        <v>1.7242640733599996</v>
      </c>
      <c r="K123" s="390">
        <f t="shared" si="4"/>
        <v>1</v>
      </c>
    </row>
    <row r="124" spans="1:11">
      <c r="A124" s="1" t="s">
        <v>751</v>
      </c>
      <c r="B124" s="1" t="s">
        <v>74</v>
      </c>
      <c r="C124" s="1" t="s">
        <v>64</v>
      </c>
      <c r="D124" s="1">
        <v>10000</v>
      </c>
      <c r="E124" s="1">
        <v>10000</v>
      </c>
      <c r="F124" s="1">
        <v>2.4040640000000001E-5</v>
      </c>
      <c r="G124" s="1">
        <v>-10.635999999999999</v>
      </c>
      <c r="I124" s="281">
        <f t="shared" si="3"/>
        <v>0.61299999999999999</v>
      </c>
      <c r="J124" s="388">
        <f t="shared" si="5"/>
        <v>3.5368589568000002E-4</v>
      </c>
      <c r="K124" s="390">
        <f t="shared" si="4"/>
        <v>1</v>
      </c>
    </row>
    <row r="125" spans="1:11">
      <c r="A125" s="1" t="s">
        <v>751</v>
      </c>
      <c r="B125" s="1" t="s">
        <v>74</v>
      </c>
      <c r="C125" s="1" t="s">
        <v>64</v>
      </c>
      <c r="D125" s="1">
        <v>10000</v>
      </c>
      <c r="E125" s="1">
        <v>10000</v>
      </c>
      <c r="F125" s="1">
        <v>2.4494239999999999E-5</v>
      </c>
      <c r="G125" s="1">
        <v>-10.617000000000001</v>
      </c>
      <c r="I125" s="281">
        <f t="shared" si="3"/>
        <v>0.61299999999999999</v>
      </c>
      <c r="J125" s="388">
        <f t="shared" si="5"/>
        <v>3.6035925887999999E-4</v>
      </c>
      <c r="K125" s="390">
        <f t="shared" si="4"/>
        <v>1</v>
      </c>
    </row>
    <row r="126" spans="1:11">
      <c r="A126" s="1" t="s">
        <v>751</v>
      </c>
      <c r="B126" s="1" t="s">
        <v>74</v>
      </c>
      <c r="C126" s="1" t="s">
        <v>64</v>
      </c>
      <c r="D126" s="1">
        <v>100000</v>
      </c>
      <c r="E126" s="1">
        <v>100000</v>
      </c>
      <c r="F126" s="1">
        <v>3.4473369999999999E-5</v>
      </c>
      <c r="G126" s="1">
        <v>-10.275</v>
      </c>
      <c r="I126" s="281">
        <f t="shared" si="3"/>
        <v>0.61299999999999999</v>
      </c>
      <c r="J126" s="388">
        <f t="shared" si="5"/>
        <v>5.0717221943999999E-4</v>
      </c>
      <c r="K126" s="390">
        <f t="shared" si="4"/>
        <v>1</v>
      </c>
    </row>
    <row r="127" spans="1:11">
      <c r="A127" s="1" t="s">
        <v>751</v>
      </c>
      <c r="B127" s="1" t="s">
        <v>74</v>
      </c>
      <c r="C127" s="1" t="s">
        <v>65</v>
      </c>
      <c r="D127" s="1">
        <v>80000</v>
      </c>
      <c r="E127" s="1">
        <v>32000</v>
      </c>
      <c r="F127" s="1">
        <v>9.1427020000000005E-5</v>
      </c>
      <c r="G127" s="1">
        <v>-9.3000000000000007</v>
      </c>
      <c r="I127" s="281">
        <f t="shared" si="3"/>
        <v>0.61299999999999999</v>
      </c>
      <c r="J127" s="388">
        <f t="shared" si="5"/>
        <v>1.34507431824E-3</v>
      </c>
      <c r="K127" s="390">
        <f t="shared" si="4"/>
        <v>1</v>
      </c>
    </row>
    <row r="128" spans="1:11">
      <c r="A128" s="1" t="s">
        <v>751</v>
      </c>
      <c r="B128" s="1" t="s">
        <v>74</v>
      </c>
      <c r="C128" s="1" t="s">
        <v>64</v>
      </c>
      <c r="D128" s="1">
        <v>15000</v>
      </c>
      <c r="E128" s="1">
        <v>20000</v>
      </c>
      <c r="F128" s="1">
        <v>1.0342012E-4</v>
      </c>
      <c r="G128" s="1">
        <v>-9.1769999999999996</v>
      </c>
      <c r="I128" s="281">
        <f t="shared" si="3"/>
        <v>0.61299999999999999</v>
      </c>
      <c r="J128" s="388">
        <f t="shared" si="5"/>
        <v>1.52151680544E-3</v>
      </c>
      <c r="K128" s="390">
        <f t="shared" si="4"/>
        <v>1</v>
      </c>
    </row>
    <row r="129" spans="1:11">
      <c r="A129" s="1" t="s">
        <v>751</v>
      </c>
      <c r="B129" s="1" t="s">
        <v>74</v>
      </c>
      <c r="C129" s="1" t="s">
        <v>65</v>
      </c>
      <c r="D129" s="1">
        <v>16000</v>
      </c>
      <c r="E129" s="1">
        <v>32000</v>
      </c>
      <c r="F129" s="1">
        <v>1.3744443000000001E-4</v>
      </c>
      <c r="G129" s="1">
        <v>-8.8919999999999995</v>
      </c>
      <c r="I129" s="281">
        <f t="shared" si="3"/>
        <v>0.61299999999999999</v>
      </c>
      <c r="J129" s="388">
        <f t="shared" si="5"/>
        <v>2.0220824541600001E-3</v>
      </c>
      <c r="K129" s="390">
        <f t="shared" si="4"/>
        <v>1</v>
      </c>
    </row>
    <row r="130" spans="1:11">
      <c r="A130" s="1" t="s">
        <v>751</v>
      </c>
      <c r="B130" s="1" t="s">
        <v>74</v>
      </c>
      <c r="C130" s="1" t="s">
        <v>64</v>
      </c>
      <c r="D130" s="1">
        <v>10000</v>
      </c>
      <c r="E130" s="1">
        <v>4000</v>
      </c>
      <c r="F130" s="1">
        <v>1.827996E-4</v>
      </c>
      <c r="G130" s="1">
        <v>-8.6069999999999993</v>
      </c>
      <c r="I130" s="281">
        <f t="shared" si="3"/>
        <v>0.61299999999999999</v>
      </c>
      <c r="J130" s="388">
        <f t="shared" si="5"/>
        <v>2.6893477151999998E-3</v>
      </c>
      <c r="K130" s="390">
        <f t="shared" si="4"/>
        <v>0</v>
      </c>
    </row>
    <row r="131" spans="1:11">
      <c r="A131" s="1" t="s">
        <v>751</v>
      </c>
      <c r="B131" s="1" t="s">
        <v>74</v>
      </c>
      <c r="C131" s="1" t="s">
        <v>66</v>
      </c>
      <c r="D131" s="1">
        <v>19800</v>
      </c>
      <c r="E131" s="1">
        <v>22000</v>
      </c>
      <c r="F131" s="1">
        <v>2.3388369999999999E-4</v>
      </c>
      <c r="G131" s="1">
        <v>-8.3610000000000007</v>
      </c>
      <c r="I131" s="281">
        <f t="shared" si="3"/>
        <v>0.61299999999999999</v>
      </c>
      <c r="J131" s="388">
        <f t="shared" si="5"/>
        <v>3.4408969944E-3</v>
      </c>
      <c r="K131" s="390">
        <f t="shared" si="4"/>
        <v>1</v>
      </c>
    </row>
    <row r="132" spans="1:11">
      <c r="A132" s="1" t="s">
        <v>751</v>
      </c>
      <c r="B132" s="1" t="s">
        <v>74</v>
      </c>
      <c r="C132" s="1" t="s">
        <v>65</v>
      </c>
      <c r="D132" s="1">
        <v>13500</v>
      </c>
      <c r="E132" s="1">
        <v>10800</v>
      </c>
      <c r="F132" s="1">
        <v>2.5930780999999998E-4</v>
      </c>
      <c r="G132" s="1">
        <v>-8.2569999999999997</v>
      </c>
      <c r="I132" s="281">
        <f t="shared" si="3"/>
        <v>0.61299999999999999</v>
      </c>
      <c r="J132" s="388">
        <f t="shared" si="5"/>
        <v>3.8149365007199999E-3</v>
      </c>
      <c r="K132" s="390">
        <f t="shared" si="4"/>
        <v>1</v>
      </c>
    </row>
    <row r="133" spans="1:11">
      <c r="A133" s="1" t="s">
        <v>751</v>
      </c>
      <c r="B133" s="1" t="s">
        <v>74</v>
      </c>
      <c r="C133" s="1" t="s">
        <v>65</v>
      </c>
      <c r="D133" s="1">
        <v>42000</v>
      </c>
      <c r="E133" s="1">
        <v>28000</v>
      </c>
      <c r="F133" s="1">
        <v>3.5377846000000002E-4</v>
      </c>
      <c r="G133" s="1">
        <v>-7.9470000000000001</v>
      </c>
      <c r="I133" s="281">
        <f t="shared" si="3"/>
        <v>0.61299999999999999</v>
      </c>
      <c r="J133" s="388">
        <f t="shared" si="5"/>
        <v>5.2047887035200002E-3</v>
      </c>
      <c r="K133" s="390">
        <f t="shared" si="4"/>
        <v>1</v>
      </c>
    </row>
    <row r="134" spans="1:11">
      <c r="A134" s="1" t="s">
        <v>751</v>
      </c>
      <c r="B134" s="1" t="s">
        <v>74</v>
      </c>
      <c r="C134" s="1" t="s">
        <v>66</v>
      </c>
      <c r="D134" s="1">
        <v>17600</v>
      </c>
      <c r="E134" s="1">
        <v>26400</v>
      </c>
      <c r="F134" s="1">
        <v>4.3848770999999997E-4</v>
      </c>
      <c r="G134" s="1">
        <v>-7.7320000000000002</v>
      </c>
      <c r="I134" s="281">
        <f t="shared" si="3"/>
        <v>0.61299999999999999</v>
      </c>
      <c r="J134" s="388">
        <f t="shared" si="5"/>
        <v>6.4510311895199998E-3</v>
      </c>
      <c r="K134" s="390">
        <f t="shared" si="4"/>
        <v>1</v>
      </c>
    </row>
    <row r="135" spans="1:11">
      <c r="A135" s="1" t="s">
        <v>751</v>
      </c>
      <c r="B135" s="1" t="s">
        <v>74</v>
      </c>
      <c r="C135" s="1" t="s">
        <v>65</v>
      </c>
      <c r="D135" s="1">
        <v>49500</v>
      </c>
      <c r="E135" s="1">
        <v>36000</v>
      </c>
      <c r="F135" s="1">
        <v>4.4372675000000001E-4</v>
      </c>
      <c r="G135" s="1">
        <v>-7.72</v>
      </c>
      <c r="I135" s="281">
        <f t="shared" si="3"/>
        <v>0.61299999999999999</v>
      </c>
      <c r="J135" s="388">
        <f t="shared" si="5"/>
        <v>6.5281079460000006E-3</v>
      </c>
      <c r="K135" s="390">
        <f t="shared" si="4"/>
        <v>1</v>
      </c>
    </row>
    <row r="136" spans="1:11">
      <c r="A136" s="1" t="s">
        <v>751</v>
      </c>
      <c r="B136" s="1" t="s">
        <v>74</v>
      </c>
      <c r="C136" s="1" t="s">
        <v>65</v>
      </c>
      <c r="D136" s="1">
        <v>70000</v>
      </c>
      <c r="E136" s="1">
        <v>35000</v>
      </c>
      <c r="F136" s="1">
        <v>4.5913091000000003E-4</v>
      </c>
      <c r="G136" s="1">
        <v>-7.6859999999999999</v>
      </c>
      <c r="I136" s="281">
        <f t="shared" si="3"/>
        <v>0.61299999999999999</v>
      </c>
      <c r="J136" s="388">
        <f t="shared" si="5"/>
        <v>6.7547339479200001E-3</v>
      </c>
      <c r="K136" s="390">
        <f t="shared" si="4"/>
        <v>1</v>
      </c>
    </row>
    <row r="137" spans="1:11">
      <c r="A137" s="1" t="s">
        <v>751</v>
      </c>
      <c r="B137" s="1" t="s">
        <v>74</v>
      </c>
      <c r="C137" s="1" t="s">
        <v>65</v>
      </c>
      <c r="D137" s="1">
        <v>18000</v>
      </c>
      <c r="E137" s="1">
        <v>22500</v>
      </c>
      <c r="F137" s="1">
        <v>4.6035561999999998E-4</v>
      </c>
      <c r="G137" s="1">
        <v>-7.6840000000000002</v>
      </c>
      <c r="I137" s="281">
        <f t="shared" si="3"/>
        <v>0.61299999999999999</v>
      </c>
      <c r="J137" s="388">
        <f t="shared" si="5"/>
        <v>6.7727518814399996E-3</v>
      </c>
      <c r="K137" s="390">
        <f t="shared" si="4"/>
        <v>1</v>
      </c>
    </row>
    <row r="138" spans="1:11">
      <c r="A138" s="1" t="s">
        <v>751</v>
      </c>
      <c r="B138" s="1" t="s">
        <v>74</v>
      </c>
      <c r="C138" s="1" t="s">
        <v>64</v>
      </c>
      <c r="D138" s="1">
        <v>10000</v>
      </c>
      <c r="E138" s="1">
        <v>10000</v>
      </c>
      <c r="F138" s="1">
        <v>5.0122470999999997E-4</v>
      </c>
      <c r="G138" s="1">
        <v>-7.5979999999999999</v>
      </c>
      <c r="I138" s="281">
        <f t="shared" si="3"/>
        <v>0.61299999999999999</v>
      </c>
      <c r="J138" s="388">
        <f t="shared" si="5"/>
        <v>7.3740179335199992E-3</v>
      </c>
      <c r="K138" s="390">
        <f t="shared" si="4"/>
        <v>1</v>
      </c>
    </row>
    <row r="139" spans="1:11">
      <c r="A139" s="1" t="s">
        <v>751</v>
      </c>
      <c r="B139" s="1" t="s">
        <v>74</v>
      </c>
      <c r="C139" s="1" t="s">
        <v>64</v>
      </c>
      <c r="D139" s="1">
        <v>20000</v>
      </c>
      <c r="E139" s="1">
        <v>20000</v>
      </c>
      <c r="F139" s="1">
        <v>5.2617254999999996E-4</v>
      </c>
      <c r="G139" s="1">
        <v>-7.55</v>
      </c>
      <c r="I139" s="281">
        <f t="shared" si="3"/>
        <v>0.61299999999999999</v>
      </c>
      <c r="J139" s="388">
        <f t="shared" si="5"/>
        <v>7.7410505555999994E-3</v>
      </c>
      <c r="K139" s="390">
        <f t="shared" si="4"/>
        <v>1</v>
      </c>
    </row>
    <row r="140" spans="1:11">
      <c r="A140" s="1" t="s">
        <v>751</v>
      </c>
      <c r="B140" s="1" t="s">
        <v>74</v>
      </c>
      <c r="C140" s="1" t="s">
        <v>64</v>
      </c>
      <c r="D140" s="1">
        <v>10000</v>
      </c>
      <c r="E140" s="1">
        <v>10000</v>
      </c>
      <c r="F140" s="1">
        <v>5.6563548999999998E-4</v>
      </c>
      <c r="G140" s="1">
        <v>-7.4779999999999998</v>
      </c>
      <c r="I140" s="281">
        <f t="shared" si="3"/>
        <v>0.61299999999999999</v>
      </c>
      <c r="J140" s="388">
        <f t="shared" si="5"/>
        <v>8.3216293288800001E-3</v>
      </c>
      <c r="K140" s="390">
        <f t="shared" si="4"/>
        <v>1</v>
      </c>
    </row>
    <row r="141" spans="1:11">
      <c r="A141" s="1" t="s">
        <v>751</v>
      </c>
      <c r="B141" s="1" t="s">
        <v>74</v>
      </c>
      <c r="C141" s="1" t="s">
        <v>65</v>
      </c>
      <c r="D141" s="1">
        <v>2000</v>
      </c>
      <c r="E141" s="1">
        <v>10000</v>
      </c>
      <c r="F141" s="1">
        <v>5.6713236E-4</v>
      </c>
      <c r="G141" s="1">
        <v>-7.4749999999999996</v>
      </c>
      <c r="I141" s="281">
        <f t="shared" si="3"/>
        <v>0.61299999999999999</v>
      </c>
      <c r="J141" s="388">
        <f t="shared" si="5"/>
        <v>8.3436512803200004E-3</v>
      </c>
      <c r="K141" s="390">
        <f t="shared" si="4"/>
        <v>1</v>
      </c>
    </row>
    <row r="142" spans="1:11">
      <c r="A142" s="1" t="s">
        <v>751</v>
      </c>
      <c r="B142" s="1" t="s">
        <v>74</v>
      </c>
      <c r="C142" s="1" t="s">
        <v>65</v>
      </c>
      <c r="D142" s="1">
        <v>10000</v>
      </c>
      <c r="E142" s="1">
        <v>24000</v>
      </c>
      <c r="F142" s="1">
        <v>5.9525538000000005E-4</v>
      </c>
      <c r="G142" s="1">
        <v>-7.4269999999999996</v>
      </c>
      <c r="I142" s="281">
        <f t="shared" si="3"/>
        <v>0.61299999999999999</v>
      </c>
      <c r="J142" s="388">
        <f t="shared" si="5"/>
        <v>8.7573971505600003E-3</v>
      </c>
      <c r="K142" s="390">
        <f t="shared" si="4"/>
        <v>1</v>
      </c>
    </row>
    <row r="143" spans="1:11">
      <c r="A143" s="1" t="s">
        <v>751</v>
      </c>
      <c r="B143" s="1" t="s">
        <v>74</v>
      </c>
      <c r="C143" s="1" t="s">
        <v>65</v>
      </c>
      <c r="D143" s="1">
        <v>24000</v>
      </c>
      <c r="E143" s="1">
        <v>24000</v>
      </c>
      <c r="F143" s="1">
        <v>6.0782000999999998E-4</v>
      </c>
      <c r="G143" s="1">
        <v>-7.4059999999999997</v>
      </c>
      <c r="I143" s="281">
        <f t="shared" ref="I143:I206" si="6">IF(A143="G",lbC1_lbgas_NG,IF(A143="LL",lbC1_lbgas_Loil,IF(A143="HL",lbC1_lbgas_Hoil,lbC1_lbgas_NG)))</f>
        <v>0.61299999999999999</v>
      </c>
      <c r="J143" s="388">
        <f t="shared" si="5"/>
        <v>8.942247987119999E-3</v>
      </c>
      <c r="K143" s="390">
        <f t="shared" ref="K143:K206" si="7">IF(E143&gt;=10000,1,0)</f>
        <v>1</v>
      </c>
    </row>
    <row r="144" spans="1:11">
      <c r="A144" s="1" t="s">
        <v>751</v>
      </c>
      <c r="B144" s="1" t="s">
        <v>74</v>
      </c>
      <c r="C144" s="1" t="s">
        <v>64</v>
      </c>
      <c r="D144" s="1">
        <v>100000</v>
      </c>
      <c r="E144" s="1">
        <v>60000</v>
      </c>
      <c r="F144" s="1">
        <v>6.5091173000000001E-4</v>
      </c>
      <c r="G144" s="1">
        <v>-7.3369999999999997</v>
      </c>
      <c r="I144" s="281">
        <f t="shared" si="6"/>
        <v>0.61299999999999999</v>
      </c>
      <c r="J144" s="388">
        <f t="shared" si="5"/>
        <v>9.5762133717599996E-3</v>
      </c>
      <c r="K144" s="390">
        <f t="shared" si="7"/>
        <v>1</v>
      </c>
    </row>
    <row r="145" spans="1:11">
      <c r="A145" s="1" t="s">
        <v>751</v>
      </c>
      <c r="B145" s="1" t="s">
        <v>74</v>
      </c>
      <c r="C145" s="1" t="s">
        <v>64</v>
      </c>
      <c r="D145" s="1">
        <v>30000</v>
      </c>
      <c r="E145" s="1">
        <v>4000</v>
      </c>
      <c r="F145" s="1">
        <v>6.8220992000000004E-4</v>
      </c>
      <c r="G145" s="1">
        <v>-7.29</v>
      </c>
      <c r="I145" s="281">
        <f t="shared" si="6"/>
        <v>0.61299999999999999</v>
      </c>
      <c r="J145" s="388">
        <f t="shared" ref="J145:J208" si="8">F145*I145*24</f>
        <v>1.0036672343040001E-2</v>
      </c>
      <c r="K145" s="390">
        <f t="shared" si="7"/>
        <v>0</v>
      </c>
    </row>
    <row r="146" spans="1:11">
      <c r="A146" s="1" t="s">
        <v>751</v>
      </c>
      <c r="B146" s="1" t="s">
        <v>74</v>
      </c>
      <c r="C146" s="1" t="s">
        <v>64</v>
      </c>
      <c r="D146" s="1">
        <v>20000</v>
      </c>
      <c r="E146" s="1">
        <v>20000</v>
      </c>
      <c r="F146" s="1">
        <v>7.0443617999999995E-4</v>
      </c>
      <c r="G146" s="1">
        <v>-7.258</v>
      </c>
      <c r="I146" s="281">
        <f t="shared" si="6"/>
        <v>0.61299999999999999</v>
      </c>
      <c r="J146" s="388">
        <f t="shared" si="8"/>
        <v>1.036366508016E-2</v>
      </c>
      <c r="K146" s="390">
        <f t="shared" si="7"/>
        <v>1</v>
      </c>
    </row>
    <row r="147" spans="1:11">
      <c r="A147" s="1" t="s">
        <v>751</v>
      </c>
      <c r="B147" s="1" t="s">
        <v>74</v>
      </c>
      <c r="C147" s="1" t="s">
        <v>64</v>
      </c>
      <c r="D147" s="1">
        <v>10000</v>
      </c>
      <c r="E147" s="1">
        <v>10000</v>
      </c>
      <c r="F147" s="1">
        <v>7.0488978000000002E-4</v>
      </c>
      <c r="G147" s="1">
        <v>-7.2569999999999997</v>
      </c>
      <c r="I147" s="281">
        <f t="shared" si="6"/>
        <v>0.61299999999999999</v>
      </c>
      <c r="J147" s="388">
        <f t="shared" si="8"/>
        <v>1.037033844336E-2</v>
      </c>
      <c r="K147" s="390">
        <f t="shared" si="7"/>
        <v>1</v>
      </c>
    </row>
    <row r="148" spans="1:11">
      <c r="A148" s="1" t="s">
        <v>751</v>
      </c>
      <c r="B148" s="1" t="s">
        <v>74</v>
      </c>
      <c r="C148" s="1" t="s">
        <v>64</v>
      </c>
      <c r="D148" s="1">
        <v>70000</v>
      </c>
      <c r="E148" s="1">
        <v>40000</v>
      </c>
      <c r="F148" s="1">
        <v>7.5932142000000003E-4</v>
      </c>
      <c r="G148" s="1">
        <v>-7.1829999999999998</v>
      </c>
      <c r="I148" s="281">
        <f t="shared" si="6"/>
        <v>0.61299999999999999</v>
      </c>
      <c r="J148" s="388">
        <f t="shared" si="8"/>
        <v>1.1171136731039999E-2</v>
      </c>
      <c r="K148" s="390">
        <f t="shared" si="7"/>
        <v>1</v>
      </c>
    </row>
    <row r="149" spans="1:11">
      <c r="A149" s="1" t="s">
        <v>751</v>
      </c>
      <c r="B149" s="1" t="s">
        <v>74</v>
      </c>
      <c r="C149" s="1" t="s">
        <v>65</v>
      </c>
      <c r="D149" s="1">
        <v>50000</v>
      </c>
      <c r="E149" s="1">
        <v>30000</v>
      </c>
      <c r="F149" s="1">
        <v>9.5572892999999995E-4</v>
      </c>
      <c r="G149" s="1">
        <v>-6.9530000000000003</v>
      </c>
      <c r="I149" s="281">
        <f t="shared" si="6"/>
        <v>0.61299999999999999</v>
      </c>
      <c r="J149" s="388">
        <f t="shared" si="8"/>
        <v>1.406068401816E-2</v>
      </c>
      <c r="K149" s="390">
        <f t="shared" si="7"/>
        <v>1</v>
      </c>
    </row>
    <row r="150" spans="1:11">
      <c r="A150" s="1" t="s">
        <v>751</v>
      </c>
      <c r="B150" s="1" t="s">
        <v>74</v>
      </c>
      <c r="C150" s="1" t="s">
        <v>64</v>
      </c>
      <c r="D150" s="1">
        <v>60000</v>
      </c>
      <c r="E150" s="1">
        <v>50000</v>
      </c>
      <c r="F150" s="1">
        <v>1.0255828699999999E-3</v>
      </c>
      <c r="G150" s="1">
        <v>-6.8819999999999997</v>
      </c>
      <c r="I150" s="281">
        <f t="shared" si="6"/>
        <v>0.61299999999999999</v>
      </c>
      <c r="J150" s="388">
        <f t="shared" si="8"/>
        <v>1.5088375183439999E-2</v>
      </c>
      <c r="K150" s="390">
        <f t="shared" si="7"/>
        <v>1</v>
      </c>
    </row>
    <row r="151" spans="1:11">
      <c r="A151" s="1" t="s">
        <v>751</v>
      </c>
      <c r="B151" s="1" t="s">
        <v>74</v>
      </c>
      <c r="C151" s="1" t="s">
        <v>65</v>
      </c>
      <c r="D151" s="1">
        <v>11000</v>
      </c>
      <c r="E151" s="1">
        <v>11000</v>
      </c>
      <c r="F151" s="1">
        <v>1.13353896E-3</v>
      </c>
      <c r="G151" s="1">
        <v>-6.782</v>
      </c>
      <c r="I151" s="281">
        <f t="shared" si="6"/>
        <v>0.61299999999999999</v>
      </c>
      <c r="J151" s="388">
        <f t="shared" si="8"/>
        <v>1.667662517952E-2</v>
      </c>
      <c r="K151" s="390">
        <f t="shared" si="7"/>
        <v>1</v>
      </c>
    </row>
    <row r="152" spans="1:11">
      <c r="A152" s="1" t="s">
        <v>751</v>
      </c>
      <c r="B152" s="1" t="s">
        <v>74</v>
      </c>
      <c r="C152" s="1" t="s">
        <v>65</v>
      </c>
      <c r="D152" s="1">
        <v>80000</v>
      </c>
      <c r="E152" s="1">
        <v>80000</v>
      </c>
      <c r="F152" s="1">
        <v>1.3478635600000001E-3</v>
      </c>
      <c r="G152" s="1">
        <v>-6.609</v>
      </c>
      <c r="I152" s="281">
        <f t="shared" si="6"/>
        <v>0.61299999999999999</v>
      </c>
      <c r="J152" s="388">
        <f t="shared" si="8"/>
        <v>1.9829768694720001E-2</v>
      </c>
      <c r="K152" s="390">
        <f t="shared" si="7"/>
        <v>1</v>
      </c>
    </row>
    <row r="153" spans="1:11">
      <c r="A153" s="1" t="s">
        <v>751</v>
      </c>
      <c r="B153" s="1" t="s">
        <v>74</v>
      </c>
      <c r="C153" s="1" t="s">
        <v>64</v>
      </c>
      <c r="D153" s="1">
        <v>80000</v>
      </c>
      <c r="E153" s="1">
        <v>100000</v>
      </c>
      <c r="F153" s="1">
        <v>1.3562551E-3</v>
      </c>
      <c r="G153" s="1">
        <v>-6.6029999999999998</v>
      </c>
      <c r="I153" s="281">
        <f t="shared" si="6"/>
        <v>0.61299999999999999</v>
      </c>
      <c r="J153" s="388">
        <f t="shared" si="8"/>
        <v>1.9953225031199999E-2</v>
      </c>
      <c r="K153" s="390">
        <f t="shared" si="7"/>
        <v>1</v>
      </c>
    </row>
    <row r="154" spans="1:11">
      <c r="A154" s="1" t="s">
        <v>751</v>
      </c>
      <c r="B154" s="1" t="s">
        <v>74</v>
      </c>
      <c r="C154" s="1" t="s">
        <v>66</v>
      </c>
      <c r="D154" s="1">
        <v>10000</v>
      </c>
      <c r="E154" s="1">
        <v>11984</v>
      </c>
      <c r="F154" s="1">
        <v>1.4280595100000001E-3</v>
      </c>
      <c r="G154" s="1">
        <v>-6.5510000000000002</v>
      </c>
      <c r="I154" s="281">
        <f t="shared" si="6"/>
        <v>0.61299999999999999</v>
      </c>
      <c r="J154" s="388">
        <f t="shared" si="8"/>
        <v>2.1009611511120001E-2</v>
      </c>
      <c r="K154" s="390">
        <f t="shared" si="7"/>
        <v>1</v>
      </c>
    </row>
    <row r="155" spans="1:11">
      <c r="A155" s="1" t="s">
        <v>751</v>
      </c>
      <c r="B155" s="1" t="s">
        <v>74</v>
      </c>
      <c r="C155" s="1" t="s">
        <v>65</v>
      </c>
      <c r="D155" s="1">
        <v>25000</v>
      </c>
      <c r="E155" s="1">
        <v>18000</v>
      </c>
      <c r="F155" s="1">
        <v>1.53742175E-3</v>
      </c>
      <c r="G155" s="1">
        <v>-6.4779999999999998</v>
      </c>
      <c r="I155" s="281">
        <f t="shared" si="6"/>
        <v>0.61299999999999999</v>
      </c>
      <c r="J155" s="388">
        <f t="shared" si="8"/>
        <v>2.2618548786E-2</v>
      </c>
      <c r="K155" s="390">
        <f t="shared" si="7"/>
        <v>1</v>
      </c>
    </row>
    <row r="156" spans="1:11">
      <c r="A156" s="1" t="s">
        <v>751</v>
      </c>
      <c r="B156" s="1" t="s">
        <v>74</v>
      </c>
      <c r="C156" s="1" t="s">
        <v>64</v>
      </c>
      <c r="D156" s="1">
        <v>10000</v>
      </c>
      <c r="E156" s="1">
        <v>10000</v>
      </c>
      <c r="F156" s="1">
        <v>1.68647374E-3</v>
      </c>
      <c r="G156" s="1">
        <v>-6.3849999999999998</v>
      </c>
      <c r="I156" s="281">
        <f t="shared" si="6"/>
        <v>0.61299999999999999</v>
      </c>
      <c r="J156" s="388">
        <f t="shared" si="8"/>
        <v>2.4811401662880001E-2</v>
      </c>
      <c r="K156" s="390">
        <f t="shared" si="7"/>
        <v>1</v>
      </c>
    </row>
    <row r="157" spans="1:11">
      <c r="A157" s="1" t="s">
        <v>751</v>
      </c>
      <c r="B157" s="1" t="s">
        <v>74</v>
      </c>
      <c r="C157" s="1" t="s">
        <v>64</v>
      </c>
      <c r="D157" s="1">
        <v>350</v>
      </c>
      <c r="E157" s="1">
        <v>10000</v>
      </c>
      <c r="F157" s="1">
        <v>1.8592941999999999E-3</v>
      </c>
      <c r="G157" s="1">
        <v>-6.2880000000000003</v>
      </c>
      <c r="I157" s="281">
        <f t="shared" si="6"/>
        <v>0.61299999999999999</v>
      </c>
      <c r="J157" s="388">
        <f t="shared" si="8"/>
        <v>2.73539362704E-2</v>
      </c>
      <c r="K157" s="390">
        <f t="shared" si="7"/>
        <v>1</v>
      </c>
    </row>
    <row r="158" spans="1:11">
      <c r="A158" s="1" t="s">
        <v>751</v>
      </c>
      <c r="B158" s="1" t="s">
        <v>74</v>
      </c>
      <c r="C158" s="1" t="s">
        <v>64</v>
      </c>
      <c r="D158" s="1">
        <v>20000</v>
      </c>
      <c r="E158" s="1">
        <v>15000</v>
      </c>
      <c r="F158" s="1">
        <v>2.1182980999999998E-3</v>
      </c>
      <c r="G158" s="1">
        <v>-6.157</v>
      </c>
      <c r="I158" s="281">
        <f t="shared" si="6"/>
        <v>0.61299999999999999</v>
      </c>
      <c r="J158" s="388">
        <f t="shared" si="8"/>
        <v>3.1164401647199996E-2</v>
      </c>
      <c r="K158" s="390">
        <f t="shared" si="7"/>
        <v>1</v>
      </c>
    </row>
    <row r="159" spans="1:11">
      <c r="A159" s="1" t="s">
        <v>751</v>
      </c>
      <c r="B159" s="1" t="s">
        <v>74</v>
      </c>
      <c r="C159" s="1" t="s">
        <v>64</v>
      </c>
      <c r="D159" s="1">
        <v>40000</v>
      </c>
      <c r="E159" s="1">
        <v>70000</v>
      </c>
      <c r="F159" s="1">
        <v>2.2335117500000001E-3</v>
      </c>
      <c r="G159" s="1">
        <v>-6.1040000000000001</v>
      </c>
      <c r="I159" s="281">
        <f t="shared" si="6"/>
        <v>0.61299999999999999</v>
      </c>
      <c r="J159" s="388">
        <f t="shared" si="8"/>
        <v>3.2859424865999999E-2</v>
      </c>
      <c r="K159" s="390">
        <f t="shared" si="7"/>
        <v>1</v>
      </c>
    </row>
    <row r="160" spans="1:11">
      <c r="A160" s="1" t="s">
        <v>751</v>
      </c>
      <c r="B160" s="1" t="s">
        <v>74</v>
      </c>
      <c r="C160" s="1" t="s">
        <v>64</v>
      </c>
      <c r="D160" s="1">
        <v>10000</v>
      </c>
      <c r="E160" s="1">
        <v>10000</v>
      </c>
      <c r="F160" s="1">
        <v>2.25936678E-3</v>
      </c>
      <c r="G160" s="1">
        <v>-6.093</v>
      </c>
      <c r="I160" s="281">
        <f t="shared" si="6"/>
        <v>0.61299999999999999</v>
      </c>
      <c r="J160" s="388">
        <f t="shared" si="8"/>
        <v>3.3239804067360004E-2</v>
      </c>
      <c r="K160" s="390">
        <f t="shared" si="7"/>
        <v>1</v>
      </c>
    </row>
    <row r="161" spans="1:11">
      <c r="A161" s="1" t="s">
        <v>751</v>
      </c>
      <c r="B161" s="1" t="s">
        <v>74</v>
      </c>
      <c r="C161" s="1" t="s">
        <v>64</v>
      </c>
      <c r="D161" s="1">
        <v>10000</v>
      </c>
      <c r="E161" s="1">
        <v>10000</v>
      </c>
      <c r="F161" s="1">
        <v>2.2675315199999998E-3</v>
      </c>
      <c r="G161" s="1">
        <v>-6.0890000000000004</v>
      </c>
      <c r="I161" s="281">
        <f t="shared" si="6"/>
        <v>0.61299999999999999</v>
      </c>
      <c r="J161" s="388">
        <f t="shared" si="8"/>
        <v>3.3359923722239997E-2</v>
      </c>
      <c r="K161" s="390">
        <f t="shared" si="7"/>
        <v>1</v>
      </c>
    </row>
    <row r="162" spans="1:11">
      <c r="A162" s="1" t="s">
        <v>751</v>
      </c>
      <c r="B162" s="1" t="s">
        <v>74</v>
      </c>
      <c r="C162" s="1" t="s">
        <v>64</v>
      </c>
      <c r="D162" s="1">
        <v>100000</v>
      </c>
      <c r="E162" s="1">
        <v>100000</v>
      </c>
      <c r="F162" s="1">
        <v>2.3006441100000001E-3</v>
      </c>
      <c r="G162" s="1">
        <v>-6.0750000000000002</v>
      </c>
      <c r="I162" s="281">
        <f t="shared" si="6"/>
        <v>0.61299999999999999</v>
      </c>
      <c r="J162" s="388">
        <f t="shared" si="8"/>
        <v>3.3847076146320001E-2</v>
      </c>
      <c r="K162" s="390">
        <f t="shared" si="7"/>
        <v>1</v>
      </c>
    </row>
    <row r="163" spans="1:11">
      <c r="A163" s="1" t="s">
        <v>751</v>
      </c>
      <c r="B163" s="1" t="s">
        <v>74</v>
      </c>
      <c r="C163" s="1" t="s">
        <v>64</v>
      </c>
      <c r="D163" s="1">
        <v>50000</v>
      </c>
      <c r="E163" s="1">
        <v>35000</v>
      </c>
      <c r="F163" s="1">
        <v>2.4702893899999998E-3</v>
      </c>
      <c r="G163" s="1">
        <v>-6.0030000000000001</v>
      </c>
      <c r="I163" s="281">
        <f t="shared" si="6"/>
        <v>0.61299999999999999</v>
      </c>
      <c r="J163" s="388">
        <f t="shared" si="8"/>
        <v>3.6342897505679997E-2</v>
      </c>
      <c r="K163" s="390">
        <f t="shared" si="7"/>
        <v>1</v>
      </c>
    </row>
    <row r="164" spans="1:11">
      <c r="A164" s="1" t="s">
        <v>751</v>
      </c>
      <c r="B164" s="1" t="s">
        <v>74</v>
      </c>
      <c r="C164" s="1" t="s">
        <v>65</v>
      </c>
      <c r="D164" s="1">
        <v>58000</v>
      </c>
      <c r="E164" s="1">
        <v>58000</v>
      </c>
      <c r="F164" s="1">
        <v>3.0701260999999999E-3</v>
      </c>
      <c r="G164" s="1">
        <v>-5.7859999999999996</v>
      </c>
      <c r="I164" s="281">
        <f t="shared" si="6"/>
        <v>0.61299999999999999</v>
      </c>
      <c r="J164" s="388">
        <f t="shared" si="8"/>
        <v>4.5167695183199998E-2</v>
      </c>
      <c r="K164" s="390">
        <f t="shared" si="7"/>
        <v>1</v>
      </c>
    </row>
    <row r="165" spans="1:11">
      <c r="A165" s="1" t="s">
        <v>751</v>
      </c>
      <c r="B165" s="1" t="s">
        <v>74</v>
      </c>
      <c r="C165" s="1" t="s">
        <v>64</v>
      </c>
      <c r="D165" s="1">
        <v>10000</v>
      </c>
      <c r="E165" s="1">
        <v>9000</v>
      </c>
      <c r="F165" s="1">
        <v>3.2577338299999998E-3</v>
      </c>
      <c r="G165" s="1">
        <v>-5.7270000000000003</v>
      </c>
      <c r="I165" s="281">
        <f t="shared" si="6"/>
        <v>0.61299999999999999</v>
      </c>
      <c r="J165" s="388">
        <f t="shared" si="8"/>
        <v>4.792778010696E-2</v>
      </c>
      <c r="K165" s="390">
        <f t="shared" si="7"/>
        <v>0</v>
      </c>
    </row>
    <row r="166" spans="1:11">
      <c r="A166" s="1" t="s">
        <v>751</v>
      </c>
      <c r="B166" s="1" t="s">
        <v>74</v>
      </c>
      <c r="C166" s="1" t="s">
        <v>65</v>
      </c>
      <c r="D166" s="1">
        <v>70000</v>
      </c>
      <c r="E166" s="1">
        <v>70000</v>
      </c>
      <c r="F166" s="1">
        <v>3.4505125600000001E-3</v>
      </c>
      <c r="G166" s="1">
        <v>-5.6689999999999996</v>
      </c>
      <c r="I166" s="281">
        <f t="shared" si="6"/>
        <v>0.61299999999999999</v>
      </c>
      <c r="J166" s="388">
        <f t="shared" si="8"/>
        <v>5.0763940782720007E-2</v>
      </c>
      <c r="K166" s="390">
        <f t="shared" si="7"/>
        <v>1</v>
      </c>
    </row>
    <row r="167" spans="1:11">
      <c r="A167" s="1" t="s">
        <v>751</v>
      </c>
      <c r="B167" s="1" t="s">
        <v>74</v>
      </c>
      <c r="C167" s="1" t="s">
        <v>64</v>
      </c>
      <c r="D167" s="1">
        <v>9000</v>
      </c>
      <c r="E167" s="1">
        <v>10000</v>
      </c>
      <c r="F167" s="1">
        <v>4.1749070100000002E-3</v>
      </c>
      <c r="G167" s="1">
        <v>-5.4790000000000001</v>
      </c>
      <c r="I167" s="281">
        <f t="shared" si="6"/>
        <v>0.61299999999999999</v>
      </c>
      <c r="J167" s="388">
        <f t="shared" si="8"/>
        <v>6.142123193112E-2</v>
      </c>
      <c r="K167" s="390">
        <f t="shared" si="7"/>
        <v>1</v>
      </c>
    </row>
    <row r="168" spans="1:11">
      <c r="A168" s="1" t="s">
        <v>751</v>
      </c>
      <c r="B168" s="1" t="s">
        <v>74</v>
      </c>
      <c r="C168" s="1" t="s">
        <v>64</v>
      </c>
      <c r="D168" s="1">
        <v>90000</v>
      </c>
      <c r="E168" s="1">
        <v>100000</v>
      </c>
      <c r="F168" s="1">
        <v>4.2629048399999998E-3</v>
      </c>
      <c r="G168" s="1">
        <v>-5.4580000000000002</v>
      </c>
      <c r="I168" s="281">
        <f t="shared" si="6"/>
        <v>0.61299999999999999</v>
      </c>
      <c r="J168" s="388">
        <f t="shared" si="8"/>
        <v>6.2715856006079998E-2</v>
      </c>
      <c r="K168" s="390">
        <f t="shared" si="7"/>
        <v>1</v>
      </c>
    </row>
    <row r="169" spans="1:11">
      <c r="A169" s="1" t="s">
        <v>751</v>
      </c>
      <c r="B169" s="1" t="s">
        <v>74</v>
      </c>
      <c r="C169" s="1" t="s">
        <v>64</v>
      </c>
      <c r="D169" s="1">
        <v>100000</v>
      </c>
      <c r="E169" s="1">
        <v>100000</v>
      </c>
      <c r="F169" s="1">
        <v>4.3658713599999998E-3</v>
      </c>
      <c r="G169" s="1">
        <v>-5.4340000000000002</v>
      </c>
      <c r="I169" s="281">
        <f t="shared" si="6"/>
        <v>0.61299999999999999</v>
      </c>
      <c r="J169" s="388">
        <f t="shared" si="8"/>
        <v>6.4230699448319994E-2</v>
      </c>
      <c r="K169" s="390">
        <f t="shared" si="7"/>
        <v>1</v>
      </c>
    </row>
    <row r="170" spans="1:11">
      <c r="A170" s="1" t="s">
        <v>751</v>
      </c>
      <c r="B170" s="1" t="s">
        <v>74</v>
      </c>
      <c r="C170" s="1" t="s">
        <v>64</v>
      </c>
      <c r="D170" s="1">
        <v>10000</v>
      </c>
      <c r="E170" s="1">
        <v>10000</v>
      </c>
      <c r="F170" s="1">
        <v>4.5427742000000004E-3</v>
      </c>
      <c r="G170" s="1">
        <v>-5.3940000000000001</v>
      </c>
      <c r="I170" s="281">
        <f t="shared" si="6"/>
        <v>0.61299999999999999</v>
      </c>
      <c r="J170" s="388">
        <f t="shared" si="8"/>
        <v>6.6833294030400003E-2</v>
      </c>
      <c r="K170" s="390">
        <f t="shared" si="7"/>
        <v>1</v>
      </c>
    </row>
    <row r="171" spans="1:11">
      <c r="A171" s="1" t="s">
        <v>751</v>
      </c>
      <c r="B171" s="1" t="s">
        <v>74</v>
      </c>
      <c r="C171" s="1" t="s">
        <v>64</v>
      </c>
      <c r="D171" s="1">
        <v>100000</v>
      </c>
      <c r="E171" s="1">
        <v>100000</v>
      </c>
      <c r="F171" s="1">
        <v>4.8888687299999999E-3</v>
      </c>
      <c r="G171" s="1">
        <v>-5.3209999999999997</v>
      </c>
      <c r="I171" s="281">
        <f t="shared" si="6"/>
        <v>0.61299999999999999</v>
      </c>
      <c r="J171" s="388">
        <f t="shared" si="8"/>
        <v>7.1925036755759994E-2</v>
      </c>
      <c r="K171" s="390">
        <f t="shared" si="7"/>
        <v>1</v>
      </c>
    </row>
    <row r="172" spans="1:11">
      <c r="A172" s="1" t="s">
        <v>751</v>
      </c>
      <c r="B172" s="1" t="s">
        <v>74</v>
      </c>
      <c r="C172" s="1" t="s">
        <v>65</v>
      </c>
      <c r="D172" s="1">
        <v>5000</v>
      </c>
      <c r="E172" s="1">
        <v>40000</v>
      </c>
      <c r="F172" s="1">
        <v>5.0040823700000002E-3</v>
      </c>
      <c r="G172" s="1">
        <v>-5.298</v>
      </c>
      <c r="I172" s="281">
        <f t="shared" si="6"/>
        <v>0.61299999999999999</v>
      </c>
      <c r="J172" s="388">
        <f t="shared" si="8"/>
        <v>7.3620059827439993E-2</v>
      </c>
      <c r="K172" s="390">
        <f t="shared" si="7"/>
        <v>1</v>
      </c>
    </row>
    <row r="173" spans="1:11">
      <c r="A173" s="1" t="s">
        <v>751</v>
      </c>
      <c r="B173" s="1" t="s">
        <v>74</v>
      </c>
      <c r="C173" s="1" t="s">
        <v>65</v>
      </c>
      <c r="D173" s="1">
        <v>70000</v>
      </c>
      <c r="E173" s="1">
        <v>70000</v>
      </c>
      <c r="F173" s="1">
        <v>5.0798330800000003E-3</v>
      </c>
      <c r="G173" s="1">
        <v>-5.282</v>
      </c>
      <c r="I173" s="281">
        <f t="shared" si="6"/>
        <v>0.61299999999999999</v>
      </c>
      <c r="J173" s="388">
        <f t="shared" si="8"/>
        <v>7.4734504272960009E-2</v>
      </c>
      <c r="K173" s="390">
        <f t="shared" si="7"/>
        <v>1</v>
      </c>
    </row>
    <row r="174" spans="1:11">
      <c r="A174" s="1" t="s">
        <v>751</v>
      </c>
      <c r="B174" s="1" t="s">
        <v>74</v>
      </c>
      <c r="C174" s="1" t="s">
        <v>64</v>
      </c>
      <c r="D174" s="1">
        <v>100000</v>
      </c>
      <c r="E174" s="1">
        <v>100000</v>
      </c>
      <c r="F174" s="1">
        <v>5.182346E-3</v>
      </c>
      <c r="G174" s="1">
        <v>-5.2619999999999996</v>
      </c>
      <c r="I174" s="281">
        <f t="shared" si="6"/>
        <v>0.61299999999999999</v>
      </c>
      <c r="J174" s="388">
        <f t="shared" si="8"/>
        <v>7.6242674351999995E-2</v>
      </c>
      <c r="K174" s="390">
        <f t="shared" si="7"/>
        <v>1</v>
      </c>
    </row>
    <row r="175" spans="1:11">
      <c r="A175" s="1" t="s">
        <v>751</v>
      </c>
      <c r="B175" s="1" t="s">
        <v>74</v>
      </c>
      <c r="C175" s="1" t="s">
        <v>64</v>
      </c>
      <c r="D175" s="1">
        <v>100000</v>
      </c>
      <c r="E175" s="1">
        <v>100000</v>
      </c>
      <c r="F175" s="1">
        <v>5.9289667099999997E-3</v>
      </c>
      <c r="G175" s="1">
        <v>-5.1280000000000001</v>
      </c>
      <c r="I175" s="281">
        <f t="shared" si="6"/>
        <v>0.61299999999999999</v>
      </c>
      <c r="J175" s="388">
        <f t="shared" si="8"/>
        <v>8.7226958237519997E-2</v>
      </c>
      <c r="K175" s="390">
        <f t="shared" si="7"/>
        <v>1</v>
      </c>
    </row>
    <row r="176" spans="1:11">
      <c r="A176" s="1" t="s">
        <v>751</v>
      </c>
      <c r="B176" s="1" t="s">
        <v>74</v>
      </c>
      <c r="C176" s="1" t="s">
        <v>64</v>
      </c>
      <c r="D176" s="1">
        <v>10000</v>
      </c>
      <c r="E176" s="1">
        <v>10000</v>
      </c>
      <c r="F176" s="1">
        <v>5.9611720900000003E-3</v>
      </c>
      <c r="G176" s="1">
        <v>-5.1219999999999999</v>
      </c>
      <c r="I176" s="281">
        <f t="shared" si="6"/>
        <v>0.61299999999999999</v>
      </c>
      <c r="J176" s="388">
        <f t="shared" si="8"/>
        <v>8.7700763788080005E-2</v>
      </c>
      <c r="K176" s="390">
        <f t="shared" si="7"/>
        <v>1</v>
      </c>
    </row>
    <row r="177" spans="1:11">
      <c r="A177" s="1" t="s">
        <v>751</v>
      </c>
      <c r="B177" s="1" t="s">
        <v>74</v>
      </c>
      <c r="C177" s="1" t="s">
        <v>65</v>
      </c>
      <c r="D177" s="1">
        <v>24500</v>
      </c>
      <c r="E177" s="1">
        <v>27300</v>
      </c>
      <c r="F177" s="1">
        <v>6.0137893499999998E-3</v>
      </c>
      <c r="G177" s="1">
        <v>-5.1139999999999999</v>
      </c>
      <c r="I177" s="281">
        <f t="shared" si="6"/>
        <v>0.61299999999999999</v>
      </c>
      <c r="J177" s="388">
        <f t="shared" si="8"/>
        <v>8.8474868917199995E-2</v>
      </c>
      <c r="K177" s="390">
        <f t="shared" si="7"/>
        <v>1</v>
      </c>
    </row>
    <row r="178" spans="1:11">
      <c r="A178" s="1" t="s">
        <v>751</v>
      </c>
      <c r="B178" s="1" t="s">
        <v>74</v>
      </c>
      <c r="C178" s="1" t="s">
        <v>64</v>
      </c>
      <c r="D178" s="1">
        <v>100000</v>
      </c>
      <c r="E178" s="1">
        <v>100000</v>
      </c>
      <c r="F178" s="1">
        <v>6.4701079599999997E-3</v>
      </c>
      <c r="G178" s="1">
        <v>-5.0410000000000004</v>
      </c>
      <c r="I178" s="281">
        <f t="shared" si="6"/>
        <v>0.61299999999999999</v>
      </c>
      <c r="J178" s="388">
        <f t="shared" si="8"/>
        <v>9.5188228307519995E-2</v>
      </c>
      <c r="K178" s="390">
        <f t="shared" si="7"/>
        <v>1</v>
      </c>
    </row>
    <row r="179" spans="1:11">
      <c r="A179" s="1" t="s">
        <v>751</v>
      </c>
      <c r="B179" s="1" t="s">
        <v>74</v>
      </c>
      <c r="C179" s="1" t="s">
        <v>65</v>
      </c>
      <c r="D179" s="1">
        <v>131400</v>
      </c>
      <c r="E179" s="1">
        <v>146000</v>
      </c>
      <c r="F179" s="1">
        <v>6.6633402899999999E-3</v>
      </c>
      <c r="G179" s="1">
        <v>-5.0110000000000001</v>
      </c>
      <c r="I179" s="281">
        <f t="shared" si="6"/>
        <v>0.61299999999999999</v>
      </c>
      <c r="J179" s="388">
        <f t="shared" si="8"/>
        <v>9.8031062346479986E-2</v>
      </c>
      <c r="K179" s="390">
        <f t="shared" si="7"/>
        <v>1</v>
      </c>
    </row>
    <row r="180" spans="1:11">
      <c r="A180" s="1" t="s">
        <v>751</v>
      </c>
      <c r="B180" s="1" t="s">
        <v>74</v>
      </c>
      <c r="C180" s="1" t="s">
        <v>65</v>
      </c>
      <c r="D180" s="1">
        <v>30000</v>
      </c>
      <c r="E180" s="1">
        <v>70000</v>
      </c>
      <c r="F180" s="1">
        <v>8.4450693999999996E-3</v>
      </c>
      <c r="G180" s="1">
        <v>-4.774</v>
      </c>
      <c r="I180" s="281">
        <f t="shared" si="6"/>
        <v>0.61299999999999999</v>
      </c>
      <c r="J180" s="388">
        <f t="shared" si="8"/>
        <v>0.12424386101279999</v>
      </c>
      <c r="K180" s="390">
        <f t="shared" si="7"/>
        <v>1</v>
      </c>
    </row>
    <row r="181" spans="1:11">
      <c r="A181" s="1" t="s">
        <v>751</v>
      </c>
      <c r="B181" s="1" t="s">
        <v>74</v>
      </c>
      <c r="C181" s="1" t="s">
        <v>65</v>
      </c>
      <c r="D181" s="1">
        <v>55000</v>
      </c>
      <c r="E181" s="1">
        <v>100000</v>
      </c>
      <c r="F181" s="1">
        <v>9.2084731900000001E-3</v>
      </c>
      <c r="G181" s="1">
        <v>-4.6879999999999997</v>
      </c>
      <c r="I181" s="281">
        <f t="shared" si="6"/>
        <v>0.61299999999999999</v>
      </c>
      <c r="J181" s="388">
        <f t="shared" si="8"/>
        <v>0.13547505757128001</v>
      </c>
      <c r="K181" s="390">
        <f t="shared" si="7"/>
        <v>1</v>
      </c>
    </row>
    <row r="182" spans="1:11">
      <c r="A182" s="1" t="s">
        <v>751</v>
      </c>
      <c r="B182" s="1" t="s">
        <v>74</v>
      </c>
      <c r="C182" s="1" t="s">
        <v>64</v>
      </c>
      <c r="D182" s="1">
        <v>100000</v>
      </c>
      <c r="E182" s="1">
        <v>100000</v>
      </c>
      <c r="F182" s="1">
        <v>1.027941577E-2</v>
      </c>
      <c r="G182" s="1">
        <v>-4.5780000000000003</v>
      </c>
      <c r="I182" s="281">
        <f t="shared" si="6"/>
        <v>0.61299999999999999</v>
      </c>
      <c r="J182" s="388">
        <f t="shared" si="8"/>
        <v>0.15123076480823999</v>
      </c>
      <c r="K182" s="390">
        <f t="shared" si="7"/>
        <v>1</v>
      </c>
    </row>
    <row r="183" spans="1:11">
      <c r="A183" s="1" t="s">
        <v>751</v>
      </c>
      <c r="B183" s="1" t="s">
        <v>74</v>
      </c>
      <c r="C183" s="1" t="s">
        <v>64</v>
      </c>
      <c r="D183" s="1">
        <v>100000</v>
      </c>
      <c r="E183" s="1">
        <v>100000</v>
      </c>
      <c r="F183" s="1">
        <v>1.0372856749999999E-2</v>
      </c>
      <c r="G183" s="1">
        <v>-4.569</v>
      </c>
      <c r="I183" s="281">
        <f t="shared" si="6"/>
        <v>0.61299999999999999</v>
      </c>
      <c r="J183" s="388">
        <f t="shared" si="8"/>
        <v>0.15260546850599999</v>
      </c>
      <c r="K183" s="390">
        <f t="shared" si="7"/>
        <v>1</v>
      </c>
    </row>
    <row r="184" spans="1:11">
      <c r="A184" s="1" t="s">
        <v>751</v>
      </c>
      <c r="B184" s="1" t="s">
        <v>74</v>
      </c>
      <c r="C184" s="1" t="s">
        <v>64</v>
      </c>
      <c r="D184" s="1">
        <v>10000</v>
      </c>
      <c r="E184" s="1">
        <v>10000</v>
      </c>
      <c r="F184" s="1">
        <v>1.041458768E-2</v>
      </c>
      <c r="G184" s="1">
        <v>-4.5650000000000004</v>
      </c>
      <c r="I184" s="281">
        <f t="shared" si="6"/>
        <v>0.61299999999999999</v>
      </c>
      <c r="J184" s="388">
        <f t="shared" si="8"/>
        <v>0.15321941394815999</v>
      </c>
      <c r="K184" s="390">
        <f t="shared" si="7"/>
        <v>1</v>
      </c>
    </row>
    <row r="185" spans="1:11">
      <c r="A185" s="1" t="s">
        <v>751</v>
      </c>
      <c r="B185" s="1" t="s">
        <v>74</v>
      </c>
      <c r="C185" s="1" t="s">
        <v>64</v>
      </c>
      <c r="D185" s="1">
        <v>10000</v>
      </c>
      <c r="E185" s="1">
        <v>10000</v>
      </c>
      <c r="F185" s="1">
        <v>1.133221446E-2</v>
      </c>
      <c r="G185" s="1">
        <v>-4.4800000000000004</v>
      </c>
      <c r="I185" s="281">
        <f t="shared" si="6"/>
        <v>0.61299999999999999</v>
      </c>
      <c r="J185" s="388">
        <f t="shared" si="8"/>
        <v>0.16671953913551998</v>
      </c>
      <c r="K185" s="390">
        <f t="shared" si="7"/>
        <v>1</v>
      </c>
    </row>
    <row r="186" spans="1:11">
      <c r="A186" s="1" t="s">
        <v>751</v>
      </c>
      <c r="B186" s="1" t="s">
        <v>74</v>
      </c>
      <c r="C186" s="1" t="s">
        <v>64</v>
      </c>
      <c r="D186" s="1">
        <v>10000</v>
      </c>
      <c r="E186" s="1">
        <v>10000</v>
      </c>
      <c r="F186" s="1">
        <v>1.2561462400000001E-2</v>
      </c>
      <c r="G186" s="1">
        <v>-4.3769999999999998</v>
      </c>
      <c r="I186" s="281">
        <f t="shared" si="6"/>
        <v>0.61299999999999999</v>
      </c>
      <c r="J186" s="388">
        <f t="shared" si="8"/>
        <v>0.18480423482880001</v>
      </c>
      <c r="K186" s="390">
        <f t="shared" si="7"/>
        <v>1</v>
      </c>
    </row>
    <row r="187" spans="1:11">
      <c r="A187" s="1" t="s">
        <v>751</v>
      </c>
      <c r="B187" s="1" t="s">
        <v>74</v>
      </c>
      <c r="C187" s="1" t="s">
        <v>65</v>
      </c>
      <c r="D187" s="1">
        <v>67000</v>
      </c>
      <c r="E187" s="1">
        <v>67000</v>
      </c>
      <c r="F187" s="1">
        <v>1.3192415860000001E-2</v>
      </c>
      <c r="G187" s="1">
        <v>-4.3280000000000003</v>
      </c>
      <c r="I187" s="281">
        <f t="shared" si="6"/>
        <v>0.61299999999999999</v>
      </c>
      <c r="J187" s="388">
        <f t="shared" si="8"/>
        <v>0.19408682213231998</v>
      </c>
      <c r="K187" s="390">
        <f t="shared" si="7"/>
        <v>1</v>
      </c>
    </row>
    <row r="188" spans="1:11">
      <c r="A188" s="1" t="s">
        <v>751</v>
      </c>
      <c r="B188" s="1" t="s">
        <v>74</v>
      </c>
      <c r="C188" s="1" t="s">
        <v>65</v>
      </c>
      <c r="D188" s="1">
        <v>140000</v>
      </c>
      <c r="E188" s="1">
        <v>140000</v>
      </c>
      <c r="F188" s="1">
        <v>1.3787988750000001E-2</v>
      </c>
      <c r="G188" s="1">
        <v>-4.2839999999999998</v>
      </c>
      <c r="I188" s="281">
        <f t="shared" si="6"/>
        <v>0.61299999999999999</v>
      </c>
      <c r="J188" s="388">
        <f t="shared" si="8"/>
        <v>0.20284889049000002</v>
      </c>
      <c r="K188" s="390">
        <f t="shared" si="7"/>
        <v>1</v>
      </c>
    </row>
    <row r="189" spans="1:11">
      <c r="A189" s="1" t="s">
        <v>751</v>
      </c>
      <c r="B189" s="1" t="s">
        <v>74</v>
      </c>
      <c r="C189" s="1" t="s">
        <v>64</v>
      </c>
      <c r="D189" s="1">
        <v>10000</v>
      </c>
      <c r="E189" s="1">
        <v>10000</v>
      </c>
      <c r="F189" s="1">
        <v>1.5641386189999999E-2</v>
      </c>
      <c r="G189" s="1">
        <v>-4.1580000000000004</v>
      </c>
      <c r="I189" s="281">
        <f t="shared" si="6"/>
        <v>0.61299999999999999</v>
      </c>
      <c r="J189" s="388">
        <f t="shared" si="8"/>
        <v>0.23011607362727998</v>
      </c>
      <c r="K189" s="390">
        <f t="shared" si="7"/>
        <v>1</v>
      </c>
    </row>
    <row r="190" spans="1:11">
      <c r="A190" s="1" t="s">
        <v>751</v>
      </c>
      <c r="B190" s="1" t="s">
        <v>74</v>
      </c>
      <c r="C190" s="1" t="s">
        <v>65</v>
      </c>
      <c r="D190" s="1">
        <v>17000</v>
      </c>
      <c r="E190" s="1">
        <v>34000</v>
      </c>
      <c r="F190" s="1">
        <v>1.7307448060000001E-2</v>
      </c>
      <c r="G190" s="1">
        <v>-4.0570000000000004</v>
      </c>
      <c r="I190" s="281">
        <f t="shared" si="6"/>
        <v>0.61299999999999999</v>
      </c>
      <c r="J190" s="388">
        <f t="shared" si="8"/>
        <v>0.25462717585872002</v>
      </c>
      <c r="K190" s="390">
        <f t="shared" si="7"/>
        <v>1</v>
      </c>
    </row>
    <row r="191" spans="1:11">
      <c r="A191" s="1" t="s">
        <v>751</v>
      </c>
      <c r="B191" s="1" t="s">
        <v>74</v>
      </c>
      <c r="C191" s="1" t="s">
        <v>64</v>
      </c>
      <c r="D191" s="1">
        <v>100000</v>
      </c>
      <c r="E191" s="1">
        <v>100000</v>
      </c>
      <c r="F191" s="1">
        <v>1.8359793159999999E-2</v>
      </c>
      <c r="G191" s="1">
        <v>-3.9980000000000002</v>
      </c>
      <c r="I191" s="281">
        <f t="shared" si="6"/>
        <v>0.61299999999999999</v>
      </c>
      <c r="J191" s="388">
        <f t="shared" si="8"/>
        <v>0.27010927696991999</v>
      </c>
      <c r="K191" s="390">
        <f t="shared" si="7"/>
        <v>1</v>
      </c>
    </row>
    <row r="192" spans="1:11">
      <c r="A192" s="1" t="s">
        <v>751</v>
      </c>
      <c r="B192" s="1" t="s">
        <v>74</v>
      </c>
      <c r="C192" s="1" t="s">
        <v>65</v>
      </c>
      <c r="D192" s="1">
        <v>100000</v>
      </c>
      <c r="E192" s="1">
        <v>100000</v>
      </c>
      <c r="F192" s="1">
        <v>1.8824276510000001E-2</v>
      </c>
      <c r="G192" s="1">
        <v>-3.9729999999999999</v>
      </c>
      <c r="I192" s="281">
        <f t="shared" si="6"/>
        <v>0.61299999999999999</v>
      </c>
      <c r="J192" s="388">
        <f t="shared" si="8"/>
        <v>0.27694275601512003</v>
      </c>
      <c r="K192" s="390">
        <f t="shared" si="7"/>
        <v>1</v>
      </c>
    </row>
    <row r="193" spans="1:11">
      <c r="A193" s="1" t="s">
        <v>751</v>
      </c>
      <c r="B193" s="1" t="s">
        <v>74</v>
      </c>
      <c r="C193" s="1" t="s">
        <v>64</v>
      </c>
      <c r="D193" s="1">
        <v>45000</v>
      </c>
      <c r="E193" s="1">
        <v>45000</v>
      </c>
      <c r="F193" s="1">
        <v>1.8979860290000001E-2</v>
      </c>
      <c r="G193" s="1">
        <v>-3.964</v>
      </c>
      <c r="I193" s="281">
        <f t="shared" si="6"/>
        <v>0.61299999999999999</v>
      </c>
      <c r="J193" s="388">
        <f t="shared" si="8"/>
        <v>0.27923170458648</v>
      </c>
      <c r="K193" s="390">
        <f t="shared" si="7"/>
        <v>1</v>
      </c>
    </row>
    <row r="194" spans="1:11">
      <c r="A194" s="1" t="s">
        <v>751</v>
      </c>
      <c r="B194" s="1" t="s">
        <v>74</v>
      </c>
      <c r="C194" s="1" t="s">
        <v>65</v>
      </c>
      <c r="D194" s="1">
        <v>76000</v>
      </c>
      <c r="E194" s="1">
        <v>69850</v>
      </c>
      <c r="F194" s="1">
        <v>2.037603193E-2</v>
      </c>
      <c r="G194" s="1">
        <v>-3.8929999999999998</v>
      </c>
      <c r="I194" s="281">
        <f t="shared" si="6"/>
        <v>0.61299999999999999</v>
      </c>
      <c r="J194" s="388">
        <f t="shared" si="8"/>
        <v>0.29977218175415998</v>
      </c>
      <c r="K194" s="390">
        <f t="shared" si="7"/>
        <v>1</v>
      </c>
    </row>
    <row r="195" spans="1:11">
      <c r="A195" s="1" t="s">
        <v>751</v>
      </c>
      <c r="B195" s="1" t="s">
        <v>74</v>
      </c>
      <c r="C195" s="1" t="s">
        <v>65</v>
      </c>
      <c r="D195" s="1">
        <v>100000</v>
      </c>
      <c r="E195" s="1">
        <v>100000</v>
      </c>
      <c r="F195" s="1">
        <v>2.0652726119999999E-2</v>
      </c>
      <c r="G195" s="1">
        <v>-3.88</v>
      </c>
      <c r="I195" s="281">
        <f t="shared" si="6"/>
        <v>0.61299999999999999</v>
      </c>
      <c r="J195" s="388">
        <f t="shared" si="8"/>
        <v>0.30384290667743996</v>
      </c>
      <c r="K195" s="390">
        <f t="shared" si="7"/>
        <v>1</v>
      </c>
    </row>
    <row r="196" spans="1:11">
      <c r="A196" s="1" t="s">
        <v>751</v>
      </c>
      <c r="B196" s="1" t="s">
        <v>74</v>
      </c>
      <c r="C196" s="1" t="s">
        <v>64</v>
      </c>
      <c r="D196" s="1">
        <v>10000</v>
      </c>
      <c r="E196" s="1">
        <v>10000</v>
      </c>
      <c r="F196" s="1">
        <v>2.3568901390000001E-2</v>
      </c>
      <c r="G196" s="1">
        <v>-3.7480000000000002</v>
      </c>
      <c r="I196" s="281">
        <f t="shared" si="6"/>
        <v>0.61299999999999999</v>
      </c>
      <c r="J196" s="388">
        <f t="shared" si="8"/>
        <v>0.34674567724967997</v>
      </c>
      <c r="K196" s="390">
        <f t="shared" si="7"/>
        <v>1</v>
      </c>
    </row>
    <row r="197" spans="1:11">
      <c r="A197" s="1" t="s">
        <v>751</v>
      </c>
      <c r="B197" s="1" t="s">
        <v>74</v>
      </c>
      <c r="C197" s="1" t="s">
        <v>65</v>
      </c>
      <c r="D197" s="1">
        <v>87500</v>
      </c>
      <c r="E197" s="1">
        <v>87500</v>
      </c>
      <c r="F197" s="1">
        <v>2.4276966340000001E-2</v>
      </c>
      <c r="G197" s="1">
        <v>-3.718</v>
      </c>
      <c r="I197" s="281">
        <f t="shared" si="6"/>
        <v>0.61299999999999999</v>
      </c>
      <c r="J197" s="388">
        <f t="shared" si="8"/>
        <v>0.35716272879408001</v>
      </c>
      <c r="K197" s="390">
        <f t="shared" si="7"/>
        <v>1</v>
      </c>
    </row>
    <row r="198" spans="1:11">
      <c r="A198" s="1" t="s">
        <v>751</v>
      </c>
      <c r="B198" s="1" t="s">
        <v>74</v>
      </c>
      <c r="C198" s="1" t="s">
        <v>65</v>
      </c>
      <c r="D198" s="1">
        <v>100000</v>
      </c>
      <c r="E198" s="1">
        <v>100000</v>
      </c>
      <c r="F198" s="1">
        <v>2.5190964350000001E-2</v>
      </c>
      <c r="G198" s="1">
        <v>-3.681</v>
      </c>
      <c r="I198" s="281">
        <f t="shared" si="6"/>
        <v>0.61299999999999999</v>
      </c>
      <c r="J198" s="388">
        <f t="shared" si="8"/>
        <v>0.37060946751719998</v>
      </c>
      <c r="K198" s="390">
        <f t="shared" si="7"/>
        <v>1</v>
      </c>
    </row>
    <row r="199" spans="1:11">
      <c r="A199" s="1" t="s">
        <v>751</v>
      </c>
      <c r="B199" s="1" t="s">
        <v>74</v>
      </c>
      <c r="C199" s="1" t="s">
        <v>65</v>
      </c>
      <c r="D199" s="1">
        <v>39000</v>
      </c>
      <c r="E199" s="1">
        <v>39000</v>
      </c>
      <c r="F199" s="1">
        <v>2.5869999090000002E-2</v>
      </c>
      <c r="G199" s="1">
        <v>-3.6549999999999998</v>
      </c>
      <c r="I199" s="281">
        <f t="shared" si="6"/>
        <v>0.61299999999999999</v>
      </c>
      <c r="J199" s="388">
        <f t="shared" si="8"/>
        <v>0.38059942661208002</v>
      </c>
      <c r="K199" s="390">
        <f t="shared" si="7"/>
        <v>1</v>
      </c>
    </row>
    <row r="200" spans="1:11">
      <c r="A200" s="1" t="s">
        <v>751</v>
      </c>
      <c r="B200" s="1" t="s">
        <v>74</v>
      </c>
      <c r="C200" s="1" t="s">
        <v>64</v>
      </c>
      <c r="D200" s="1">
        <v>100000</v>
      </c>
      <c r="E200" s="1">
        <v>100000</v>
      </c>
      <c r="F200" s="1">
        <v>2.6915086639999999E-2</v>
      </c>
      <c r="G200" s="1">
        <v>-3.6150000000000002</v>
      </c>
      <c r="I200" s="281">
        <f t="shared" si="6"/>
        <v>0.61299999999999999</v>
      </c>
      <c r="J200" s="388">
        <f t="shared" si="8"/>
        <v>0.39597475464767995</v>
      </c>
      <c r="K200" s="390">
        <f t="shared" si="7"/>
        <v>1</v>
      </c>
    </row>
    <row r="201" spans="1:11">
      <c r="A201" s="1" t="s">
        <v>751</v>
      </c>
      <c r="B201" s="1" t="s">
        <v>74</v>
      </c>
      <c r="C201" s="1" t="s">
        <v>65</v>
      </c>
      <c r="D201" s="1">
        <v>70000</v>
      </c>
      <c r="E201" s="1">
        <v>70000</v>
      </c>
      <c r="F201" s="1">
        <v>3.0127914360000001E-2</v>
      </c>
      <c r="G201" s="1">
        <v>-3.5019999999999998</v>
      </c>
      <c r="I201" s="281">
        <f t="shared" si="6"/>
        <v>0.61299999999999999</v>
      </c>
      <c r="J201" s="388">
        <f t="shared" si="8"/>
        <v>0.44324187606431997</v>
      </c>
      <c r="K201" s="390">
        <f t="shared" si="7"/>
        <v>1</v>
      </c>
    </row>
    <row r="202" spans="1:11">
      <c r="A202" s="1" t="s">
        <v>751</v>
      </c>
      <c r="B202" s="1" t="s">
        <v>74</v>
      </c>
      <c r="C202" s="1" t="s">
        <v>64</v>
      </c>
      <c r="D202" s="1">
        <v>10000</v>
      </c>
      <c r="E202" s="1">
        <v>10000</v>
      </c>
      <c r="F202" s="1">
        <v>3.019504672E-2</v>
      </c>
      <c r="G202" s="1">
        <v>-3.5</v>
      </c>
      <c r="I202" s="281">
        <f t="shared" si="6"/>
        <v>0.61299999999999999</v>
      </c>
      <c r="J202" s="388">
        <f t="shared" si="8"/>
        <v>0.44422952734463994</v>
      </c>
      <c r="K202" s="390">
        <f t="shared" si="7"/>
        <v>1</v>
      </c>
    </row>
    <row r="203" spans="1:11">
      <c r="A203" s="1" t="s">
        <v>751</v>
      </c>
      <c r="B203" s="1" t="s">
        <v>74</v>
      </c>
      <c r="C203" s="1" t="s">
        <v>64</v>
      </c>
      <c r="D203" s="1">
        <v>10000</v>
      </c>
      <c r="E203" s="1">
        <v>10000</v>
      </c>
      <c r="F203" s="1">
        <v>3.9194865279999998E-2</v>
      </c>
      <c r="G203" s="1">
        <v>-3.2389999999999999</v>
      </c>
      <c r="I203" s="281">
        <f t="shared" si="6"/>
        <v>0.61299999999999999</v>
      </c>
      <c r="J203" s="388">
        <f t="shared" si="8"/>
        <v>0.57663485799935987</v>
      </c>
      <c r="K203" s="390">
        <f t="shared" si="7"/>
        <v>1</v>
      </c>
    </row>
    <row r="204" spans="1:11">
      <c r="A204" s="1" t="s">
        <v>751</v>
      </c>
      <c r="B204" s="1" t="s">
        <v>74</v>
      </c>
      <c r="C204" s="1" t="s">
        <v>64</v>
      </c>
      <c r="D204" s="1">
        <v>10000</v>
      </c>
      <c r="E204" s="1">
        <v>10000</v>
      </c>
      <c r="F204" s="1">
        <v>8.2748797969999996E-2</v>
      </c>
      <c r="G204" s="1">
        <v>-2.492</v>
      </c>
      <c r="I204" s="281">
        <f t="shared" si="6"/>
        <v>0.61299999999999999</v>
      </c>
      <c r="J204" s="388">
        <f t="shared" si="8"/>
        <v>1.2174003157346398</v>
      </c>
      <c r="K204" s="390">
        <f t="shared" si="7"/>
        <v>1</v>
      </c>
    </row>
    <row r="205" spans="1:11">
      <c r="A205" s="1" t="s">
        <v>751</v>
      </c>
      <c r="B205" s="1" t="s">
        <v>74</v>
      </c>
      <c r="C205" s="1" t="s">
        <v>64</v>
      </c>
      <c r="D205" s="1">
        <v>100000</v>
      </c>
      <c r="E205" s="1">
        <v>100000</v>
      </c>
      <c r="F205" s="1">
        <v>8.5232241680000001E-2</v>
      </c>
      <c r="G205" s="1">
        <v>-2.4620000000000002</v>
      </c>
      <c r="I205" s="281">
        <f t="shared" si="6"/>
        <v>0.61299999999999999</v>
      </c>
      <c r="J205" s="388">
        <f t="shared" si="8"/>
        <v>1.25393673959616</v>
      </c>
      <c r="K205" s="390">
        <f t="shared" si="7"/>
        <v>1</v>
      </c>
    </row>
    <row r="206" spans="1:11">
      <c r="A206" s="1" t="s">
        <v>751</v>
      </c>
      <c r="B206" s="1" t="s">
        <v>74</v>
      </c>
      <c r="C206" s="1" t="s">
        <v>64</v>
      </c>
      <c r="D206" s="1">
        <v>10000</v>
      </c>
      <c r="E206" s="1">
        <v>10000</v>
      </c>
      <c r="F206" s="1">
        <v>8.5679488339999998E-2</v>
      </c>
      <c r="G206" s="1">
        <v>-2.4569999999999999</v>
      </c>
      <c r="I206" s="281">
        <f t="shared" si="6"/>
        <v>0.61299999999999999</v>
      </c>
      <c r="J206" s="388">
        <f t="shared" si="8"/>
        <v>1.2605166324580799</v>
      </c>
      <c r="K206" s="390">
        <f t="shared" si="7"/>
        <v>1</v>
      </c>
    </row>
    <row r="207" spans="1:11">
      <c r="A207" s="1" t="s">
        <v>751</v>
      </c>
      <c r="B207" s="1" t="s">
        <v>74</v>
      </c>
      <c r="C207" s="1" t="s">
        <v>64</v>
      </c>
      <c r="D207" s="1">
        <v>100000</v>
      </c>
      <c r="E207" s="1">
        <v>100000</v>
      </c>
      <c r="F207" s="1">
        <v>8.9335480359999997E-2</v>
      </c>
      <c r="G207" s="1">
        <v>-2.415</v>
      </c>
      <c r="I207" s="281">
        <f t="shared" ref="I207:I270" si="9">IF(A207="G",lbC1_lbgas_NG,IF(A207="LL",lbC1_lbgas_Loil,IF(A207="HL",lbC1_lbgas_Hoil,lbC1_lbgas_NG)))</f>
        <v>0.61299999999999999</v>
      </c>
      <c r="J207" s="388">
        <f t="shared" si="8"/>
        <v>1.31430358705632</v>
      </c>
      <c r="K207" s="390">
        <f t="shared" ref="K207:K270" si="10">IF(E207&gt;=10000,1,0)</f>
        <v>1</v>
      </c>
    </row>
    <row r="208" spans="1:11">
      <c r="A208" s="1" t="s">
        <v>751</v>
      </c>
      <c r="B208" s="1" t="s">
        <v>74</v>
      </c>
      <c r="C208" s="1" t="s">
        <v>64</v>
      </c>
      <c r="D208" s="1">
        <v>100000</v>
      </c>
      <c r="E208" s="1">
        <v>100000</v>
      </c>
      <c r="F208" s="1">
        <v>9.4345913089999997E-2</v>
      </c>
      <c r="G208" s="1">
        <v>-2.3610000000000002</v>
      </c>
      <c r="I208" s="281">
        <f t="shared" si="9"/>
        <v>0.61299999999999999</v>
      </c>
      <c r="J208" s="388">
        <f t="shared" si="8"/>
        <v>1.3880170733800798</v>
      </c>
      <c r="K208" s="390">
        <f t="shared" si="10"/>
        <v>1</v>
      </c>
    </row>
    <row r="209" spans="1:11">
      <c r="A209" s="1" t="s">
        <v>751</v>
      </c>
      <c r="B209" s="1" t="s">
        <v>74</v>
      </c>
      <c r="C209" s="1" t="s">
        <v>64</v>
      </c>
      <c r="D209" s="1">
        <v>100000</v>
      </c>
      <c r="E209" s="1">
        <v>100000</v>
      </c>
      <c r="F209" s="1">
        <v>0.10369500136</v>
      </c>
      <c r="G209" s="1">
        <v>-2.266</v>
      </c>
      <c r="I209" s="281">
        <f t="shared" si="9"/>
        <v>0.61299999999999999</v>
      </c>
      <c r="J209" s="388">
        <f t="shared" ref="J209:J272" si="11">F209*I209*24</f>
        <v>1.5255608600083197</v>
      </c>
      <c r="K209" s="390">
        <f t="shared" si="10"/>
        <v>1</v>
      </c>
    </row>
    <row r="210" spans="1:11">
      <c r="A210" s="1" t="s">
        <v>751</v>
      </c>
      <c r="B210" s="1" t="s">
        <v>74</v>
      </c>
      <c r="C210" s="1" t="s">
        <v>65</v>
      </c>
      <c r="D210" s="1">
        <v>70000</v>
      </c>
      <c r="E210" s="1">
        <v>70000</v>
      </c>
      <c r="F210" s="1">
        <v>0.18793885512</v>
      </c>
      <c r="G210" s="1">
        <v>-1.6719999999999999</v>
      </c>
      <c r="I210" s="281">
        <f t="shared" si="9"/>
        <v>0.61299999999999999</v>
      </c>
      <c r="J210" s="388">
        <f t="shared" si="11"/>
        <v>2.76495643652544</v>
      </c>
      <c r="K210" s="390">
        <f t="shared" si="10"/>
        <v>1</v>
      </c>
    </row>
    <row r="211" spans="1:11">
      <c r="A211" s="1" t="s">
        <v>751</v>
      </c>
      <c r="B211" s="1" t="s">
        <v>74</v>
      </c>
      <c r="C211" s="1" t="s">
        <v>64</v>
      </c>
      <c r="D211" s="1">
        <v>100000</v>
      </c>
      <c r="E211" s="1">
        <v>100000</v>
      </c>
      <c r="F211" s="1">
        <v>0.38088768938000001</v>
      </c>
      <c r="G211" s="1">
        <v>-0.96499999999999997</v>
      </c>
      <c r="I211" s="281">
        <f t="shared" si="9"/>
        <v>0.61299999999999999</v>
      </c>
      <c r="J211" s="388">
        <f t="shared" si="11"/>
        <v>5.6036196861585594</v>
      </c>
      <c r="K211" s="390">
        <f t="shared" si="10"/>
        <v>1</v>
      </c>
    </row>
    <row r="212" spans="1:11">
      <c r="A212" s="1" t="s">
        <v>757</v>
      </c>
      <c r="B212" s="1" t="s">
        <v>74</v>
      </c>
      <c r="C212" s="1" t="s">
        <v>65</v>
      </c>
      <c r="D212" s="1">
        <v>10000</v>
      </c>
      <c r="E212" s="1">
        <v>16000</v>
      </c>
      <c r="F212" s="1">
        <v>4.335435E-4</v>
      </c>
      <c r="G212" s="1">
        <v>-7.7439999999999998</v>
      </c>
      <c r="I212" s="281">
        <f t="shared" si="9"/>
        <v>0.94199999999999995</v>
      </c>
      <c r="J212" s="388">
        <f t="shared" si="11"/>
        <v>9.8015514479999986E-3</v>
      </c>
      <c r="K212" s="390">
        <f t="shared" si="10"/>
        <v>1</v>
      </c>
    </row>
    <row r="213" spans="1:11">
      <c r="A213" s="1" t="s">
        <v>757</v>
      </c>
      <c r="B213" s="1" t="s">
        <v>74</v>
      </c>
      <c r="C213" s="1" t="s">
        <v>65</v>
      </c>
      <c r="D213" s="1">
        <v>11000</v>
      </c>
      <c r="E213" s="1">
        <v>12000</v>
      </c>
      <c r="F213" s="1">
        <v>2.2370044499999998E-3</v>
      </c>
      <c r="G213" s="1">
        <v>-6.1029999999999998</v>
      </c>
      <c r="I213" s="281">
        <f t="shared" si="9"/>
        <v>0.94199999999999995</v>
      </c>
      <c r="J213" s="388">
        <f t="shared" si="11"/>
        <v>5.0574196605599989E-2</v>
      </c>
      <c r="K213" s="390">
        <f t="shared" si="10"/>
        <v>1</v>
      </c>
    </row>
    <row r="214" spans="1:11">
      <c r="A214" s="1" t="s">
        <v>753</v>
      </c>
      <c r="B214" s="1" t="s">
        <v>74</v>
      </c>
      <c r="C214" s="1" t="s">
        <v>64</v>
      </c>
      <c r="D214" s="1">
        <v>100000</v>
      </c>
      <c r="E214" s="1">
        <v>100000</v>
      </c>
      <c r="F214" s="1">
        <v>7.2575499999999997E-6</v>
      </c>
      <c r="G214" s="1">
        <v>-11.833</v>
      </c>
      <c r="I214" s="281">
        <f t="shared" si="9"/>
        <v>0.69599999999999995</v>
      </c>
      <c r="J214" s="388">
        <f t="shared" si="11"/>
        <v>1.2123011519999999E-4</v>
      </c>
      <c r="K214" s="390">
        <f t="shared" si="10"/>
        <v>1</v>
      </c>
    </row>
    <row r="215" spans="1:11">
      <c r="A215" s="1" t="s">
        <v>753</v>
      </c>
      <c r="B215" s="1" t="s">
        <v>74</v>
      </c>
      <c r="C215" s="1" t="s">
        <v>64</v>
      </c>
      <c r="D215" s="1">
        <v>1000</v>
      </c>
      <c r="E215" s="1">
        <v>10000</v>
      </c>
      <c r="F215" s="1">
        <v>1.8143879999999999E-5</v>
      </c>
      <c r="G215" s="1">
        <v>-10.917</v>
      </c>
      <c r="I215" s="281">
        <f t="shared" si="9"/>
        <v>0.69599999999999995</v>
      </c>
      <c r="J215" s="388">
        <f t="shared" si="11"/>
        <v>3.0307537151999997E-4</v>
      </c>
      <c r="K215" s="390">
        <f t="shared" si="10"/>
        <v>1</v>
      </c>
    </row>
    <row r="216" spans="1:11">
      <c r="A216" s="1" t="s">
        <v>753</v>
      </c>
      <c r="B216" s="1" t="s">
        <v>74</v>
      </c>
      <c r="C216" s="1" t="s">
        <v>64</v>
      </c>
      <c r="D216" s="1">
        <v>10000</v>
      </c>
      <c r="E216" s="1">
        <v>10000</v>
      </c>
      <c r="F216" s="1">
        <v>2.5855030000000001E-5</v>
      </c>
      <c r="G216" s="1">
        <v>-10.563000000000001</v>
      </c>
      <c r="I216" s="281">
        <f t="shared" si="9"/>
        <v>0.69599999999999995</v>
      </c>
      <c r="J216" s="388">
        <f t="shared" si="11"/>
        <v>4.3188242111999995E-4</v>
      </c>
      <c r="K216" s="390">
        <f t="shared" si="10"/>
        <v>1</v>
      </c>
    </row>
    <row r="217" spans="1:11">
      <c r="A217" s="1" t="s">
        <v>753</v>
      </c>
      <c r="B217" s="1" t="s">
        <v>74</v>
      </c>
      <c r="C217" s="1" t="s">
        <v>64</v>
      </c>
      <c r="D217" s="1">
        <v>60000</v>
      </c>
      <c r="E217" s="1">
        <v>10000</v>
      </c>
      <c r="F217" s="1">
        <v>2.5855030000000001E-5</v>
      </c>
      <c r="G217" s="1">
        <v>-10.563000000000001</v>
      </c>
      <c r="I217" s="281">
        <f t="shared" si="9"/>
        <v>0.69599999999999995</v>
      </c>
      <c r="J217" s="388">
        <f t="shared" si="11"/>
        <v>4.3188242111999995E-4</v>
      </c>
      <c r="K217" s="390">
        <f t="shared" si="10"/>
        <v>1</v>
      </c>
    </row>
    <row r="218" spans="1:11">
      <c r="A218" s="1" t="s">
        <v>753</v>
      </c>
      <c r="B218" s="1" t="s">
        <v>74</v>
      </c>
      <c r="C218" s="1" t="s">
        <v>64</v>
      </c>
      <c r="D218" s="1">
        <v>100000</v>
      </c>
      <c r="E218" s="1">
        <v>100000</v>
      </c>
      <c r="F218" s="1">
        <v>2.6762220000000001E-5</v>
      </c>
      <c r="G218" s="1">
        <v>-10.529</v>
      </c>
      <c r="I218" s="281">
        <f t="shared" si="9"/>
        <v>0.69599999999999995</v>
      </c>
      <c r="J218" s="388">
        <f t="shared" si="11"/>
        <v>4.4703612288000001E-4</v>
      </c>
      <c r="K218" s="390">
        <f t="shared" si="10"/>
        <v>1</v>
      </c>
    </row>
    <row r="219" spans="1:11">
      <c r="A219" s="1" t="s">
        <v>753</v>
      </c>
      <c r="B219" s="1" t="s">
        <v>74</v>
      </c>
      <c r="C219" s="1" t="s">
        <v>64</v>
      </c>
      <c r="D219" s="1">
        <v>100000</v>
      </c>
      <c r="E219" s="1">
        <v>100000</v>
      </c>
      <c r="F219" s="1">
        <v>4.1277330000000001E-5</v>
      </c>
      <c r="G219" s="1">
        <v>-10.095000000000001</v>
      </c>
      <c r="I219" s="281">
        <f t="shared" si="9"/>
        <v>0.69599999999999995</v>
      </c>
      <c r="J219" s="388">
        <f t="shared" si="11"/>
        <v>6.8949652031999992E-4</v>
      </c>
      <c r="K219" s="390">
        <f t="shared" si="10"/>
        <v>1</v>
      </c>
    </row>
    <row r="220" spans="1:11">
      <c r="A220" s="1" t="s">
        <v>753</v>
      </c>
      <c r="B220" s="1" t="s">
        <v>74</v>
      </c>
      <c r="C220" s="1" t="s">
        <v>64</v>
      </c>
      <c r="D220" s="1">
        <v>10000</v>
      </c>
      <c r="E220" s="1">
        <v>10000</v>
      </c>
      <c r="F220" s="1">
        <v>5.1710060000000002E-5</v>
      </c>
      <c r="G220" s="1">
        <v>-9.8699999999999992</v>
      </c>
      <c r="I220" s="281">
        <f t="shared" si="9"/>
        <v>0.69599999999999995</v>
      </c>
      <c r="J220" s="388">
        <f t="shared" si="11"/>
        <v>8.637648422399999E-4</v>
      </c>
      <c r="K220" s="390">
        <f t="shared" si="10"/>
        <v>1</v>
      </c>
    </row>
    <row r="221" spans="1:11">
      <c r="A221" s="1" t="s">
        <v>753</v>
      </c>
      <c r="B221" s="1" t="s">
        <v>74</v>
      </c>
      <c r="C221" s="1" t="s">
        <v>64</v>
      </c>
      <c r="D221" s="1">
        <v>100000</v>
      </c>
      <c r="E221" s="1">
        <v>100000</v>
      </c>
      <c r="F221" s="1">
        <v>5.4885239999999997E-5</v>
      </c>
      <c r="G221" s="1">
        <v>-9.81</v>
      </c>
      <c r="I221" s="281">
        <f t="shared" si="9"/>
        <v>0.69599999999999995</v>
      </c>
      <c r="J221" s="388">
        <f t="shared" si="11"/>
        <v>9.1680304895999979E-4</v>
      </c>
      <c r="K221" s="390">
        <f t="shared" si="10"/>
        <v>1</v>
      </c>
    </row>
    <row r="222" spans="1:11">
      <c r="A222" s="1" t="s">
        <v>753</v>
      </c>
      <c r="B222" s="1" t="s">
        <v>74</v>
      </c>
      <c r="C222" s="1" t="s">
        <v>64</v>
      </c>
      <c r="D222" s="1">
        <v>100000</v>
      </c>
      <c r="E222" s="1">
        <v>3000</v>
      </c>
      <c r="F222" s="1">
        <v>8.7544230000000003E-5</v>
      </c>
      <c r="G222" s="1">
        <v>-9.343</v>
      </c>
      <c r="I222" s="281">
        <f t="shared" si="9"/>
        <v>0.69599999999999995</v>
      </c>
      <c r="J222" s="388">
        <f t="shared" si="11"/>
        <v>1.4623388179200001E-3</v>
      </c>
      <c r="K222" s="390">
        <f t="shared" si="10"/>
        <v>0</v>
      </c>
    </row>
    <row r="223" spans="1:11">
      <c r="A223" s="1" t="s">
        <v>753</v>
      </c>
      <c r="B223" s="1" t="s">
        <v>74</v>
      </c>
      <c r="C223" s="1" t="s">
        <v>65</v>
      </c>
      <c r="D223" s="1">
        <v>20000</v>
      </c>
      <c r="E223" s="1">
        <v>2000</v>
      </c>
      <c r="F223" s="1">
        <v>2.3997096999999999E-4</v>
      </c>
      <c r="G223" s="1">
        <v>-8.3350000000000009</v>
      </c>
      <c r="I223" s="281">
        <f t="shared" si="9"/>
        <v>0.69599999999999995</v>
      </c>
      <c r="J223" s="388">
        <f t="shared" si="11"/>
        <v>4.0084750828799989E-3</v>
      </c>
      <c r="K223" s="390">
        <f t="shared" si="10"/>
        <v>0</v>
      </c>
    </row>
    <row r="224" spans="1:11">
      <c r="A224" s="1" t="s">
        <v>753</v>
      </c>
      <c r="B224" s="1" t="s">
        <v>74</v>
      </c>
      <c r="C224" s="1" t="s">
        <v>64</v>
      </c>
      <c r="D224" s="1">
        <v>100000</v>
      </c>
      <c r="E224" s="1">
        <v>100000</v>
      </c>
      <c r="F224" s="1">
        <v>2.6399346999999998E-4</v>
      </c>
      <c r="G224" s="1">
        <v>-8.24</v>
      </c>
      <c r="I224" s="281">
        <f t="shared" si="9"/>
        <v>0.69599999999999995</v>
      </c>
      <c r="J224" s="388">
        <f t="shared" si="11"/>
        <v>4.409746922879999E-3</v>
      </c>
      <c r="K224" s="390">
        <f t="shared" si="10"/>
        <v>1</v>
      </c>
    </row>
    <row r="225" spans="1:11">
      <c r="A225" s="1" t="s">
        <v>753</v>
      </c>
      <c r="B225" s="1" t="s">
        <v>74</v>
      </c>
      <c r="C225" s="1" t="s">
        <v>64</v>
      </c>
      <c r="D225" s="1">
        <v>10000</v>
      </c>
      <c r="E225" s="1">
        <v>10000</v>
      </c>
      <c r="F225" s="1">
        <v>2.6852944000000002E-4</v>
      </c>
      <c r="G225" s="1">
        <v>-8.2230000000000008</v>
      </c>
      <c r="I225" s="281">
        <f t="shared" si="9"/>
        <v>0.69599999999999995</v>
      </c>
      <c r="J225" s="388">
        <f t="shared" si="11"/>
        <v>4.4855157657599995E-3</v>
      </c>
      <c r="K225" s="390">
        <f t="shared" si="10"/>
        <v>1</v>
      </c>
    </row>
    <row r="226" spans="1:11">
      <c r="A226" s="1" t="s">
        <v>753</v>
      </c>
      <c r="B226" s="1" t="s">
        <v>74</v>
      </c>
      <c r="C226" s="1" t="s">
        <v>64</v>
      </c>
      <c r="D226" s="1">
        <v>15000</v>
      </c>
      <c r="E226" s="1">
        <v>15000</v>
      </c>
      <c r="F226" s="1">
        <v>2.9257007999999998E-4</v>
      </c>
      <c r="G226" s="1">
        <v>-8.1370000000000005</v>
      </c>
      <c r="I226" s="281">
        <f t="shared" si="9"/>
        <v>0.69599999999999995</v>
      </c>
      <c r="J226" s="388">
        <f t="shared" si="11"/>
        <v>4.8870906163199987E-3</v>
      </c>
      <c r="K226" s="390">
        <f t="shared" si="10"/>
        <v>1</v>
      </c>
    </row>
    <row r="227" spans="1:11">
      <c r="A227" s="1" t="s">
        <v>753</v>
      </c>
      <c r="B227" s="1" t="s">
        <v>74</v>
      </c>
      <c r="C227" s="1" t="s">
        <v>64</v>
      </c>
      <c r="D227" s="1">
        <v>100000</v>
      </c>
      <c r="E227" s="1">
        <v>100000</v>
      </c>
      <c r="F227" s="1">
        <v>3.1706432000000001E-4</v>
      </c>
      <c r="G227" s="1">
        <v>-8.0559999999999992</v>
      </c>
      <c r="I227" s="281">
        <f t="shared" si="9"/>
        <v>0.69599999999999995</v>
      </c>
      <c r="J227" s="388">
        <f t="shared" si="11"/>
        <v>5.2962424012800002E-3</v>
      </c>
      <c r="K227" s="390">
        <f t="shared" si="10"/>
        <v>1</v>
      </c>
    </row>
    <row r="228" spans="1:11">
      <c r="A228" s="1" t="s">
        <v>753</v>
      </c>
      <c r="B228" s="1" t="s">
        <v>74</v>
      </c>
      <c r="C228" s="1" t="s">
        <v>65</v>
      </c>
      <c r="D228" s="1">
        <v>22500</v>
      </c>
      <c r="E228" s="1">
        <v>22500</v>
      </c>
      <c r="F228" s="1">
        <v>3.5323415000000001E-4</v>
      </c>
      <c r="G228" s="1">
        <v>-7.9480000000000004</v>
      </c>
      <c r="I228" s="281">
        <f t="shared" si="9"/>
        <v>0.69599999999999995</v>
      </c>
      <c r="J228" s="388">
        <f t="shared" si="11"/>
        <v>5.9004232415999997E-3</v>
      </c>
      <c r="K228" s="390">
        <f t="shared" si="10"/>
        <v>1</v>
      </c>
    </row>
    <row r="229" spans="1:11">
      <c r="A229" s="1" t="s">
        <v>753</v>
      </c>
      <c r="B229" s="1" t="s">
        <v>74</v>
      </c>
      <c r="C229" s="1" t="s">
        <v>64</v>
      </c>
      <c r="D229" s="1">
        <v>10000</v>
      </c>
      <c r="E229" s="1">
        <v>10000</v>
      </c>
      <c r="F229" s="1">
        <v>3.8555746999999999E-4</v>
      </c>
      <c r="G229" s="1">
        <v>-7.8609999999999998</v>
      </c>
      <c r="I229" s="281">
        <f t="shared" si="9"/>
        <v>0.69599999999999995</v>
      </c>
      <c r="J229" s="388">
        <f t="shared" si="11"/>
        <v>6.4403519788799983E-3</v>
      </c>
      <c r="K229" s="390">
        <f t="shared" si="10"/>
        <v>1</v>
      </c>
    </row>
    <row r="230" spans="1:11">
      <c r="A230" s="1" t="s">
        <v>753</v>
      </c>
      <c r="B230" s="1" t="s">
        <v>74</v>
      </c>
      <c r="C230" s="1" t="s">
        <v>65</v>
      </c>
      <c r="D230" s="1">
        <v>18000</v>
      </c>
      <c r="E230" s="1">
        <v>15000</v>
      </c>
      <c r="F230" s="1">
        <v>3.8567541000000002E-4</v>
      </c>
      <c r="G230" s="1">
        <v>-7.8609999999999998</v>
      </c>
      <c r="I230" s="281">
        <f t="shared" si="9"/>
        <v>0.69599999999999995</v>
      </c>
      <c r="J230" s="388">
        <f t="shared" si="11"/>
        <v>6.4423220486400003E-3</v>
      </c>
      <c r="K230" s="390">
        <f t="shared" si="10"/>
        <v>1</v>
      </c>
    </row>
    <row r="231" spans="1:11">
      <c r="A231" s="1" t="s">
        <v>753</v>
      </c>
      <c r="B231" s="1" t="s">
        <v>74</v>
      </c>
      <c r="C231" s="1" t="s">
        <v>65</v>
      </c>
      <c r="D231" s="1">
        <v>65700</v>
      </c>
      <c r="E231" s="1">
        <v>65700</v>
      </c>
      <c r="F231" s="1">
        <v>6.0437268000000004E-4</v>
      </c>
      <c r="G231" s="1">
        <v>-7.4109999999999996</v>
      </c>
      <c r="I231" s="281">
        <f t="shared" si="9"/>
        <v>0.69599999999999995</v>
      </c>
      <c r="J231" s="388">
        <f t="shared" si="11"/>
        <v>1.009544124672E-2</v>
      </c>
      <c r="K231" s="390">
        <f t="shared" si="10"/>
        <v>1</v>
      </c>
    </row>
    <row r="232" spans="1:11">
      <c r="A232" s="1" t="s">
        <v>753</v>
      </c>
      <c r="B232" s="1" t="s">
        <v>74</v>
      </c>
      <c r="C232" s="1" t="s">
        <v>65</v>
      </c>
      <c r="D232" s="1">
        <v>100000</v>
      </c>
      <c r="E232" s="1">
        <v>100000</v>
      </c>
      <c r="F232" s="1">
        <v>6.0967976000000001E-4</v>
      </c>
      <c r="G232" s="1">
        <v>-7.4029999999999996</v>
      </c>
      <c r="I232" s="281">
        <f t="shared" si="9"/>
        <v>0.69599999999999995</v>
      </c>
      <c r="J232" s="388">
        <f t="shared" si="11"/>
        <v>1.0184090711039999E-2</v>
      </c>
      <c r="K232" s="390">
        <f t="shared" si="10"/>
        <v>1</v>
      </c>
    </row>
    <row r="233" spans="1:11">
      <c r="A233" s="1" t="s">
        <v>753</v>
      </c>
      <c r="B233" s="1" t="s">
        <v>74</v>
      </c>
      <c r="C233" s="1" t="s">
        <v>64</v>
      </c>
      <c r="D233" s="1">
        <v>10000</v>
      </c>
      <c r="E233" s="1">
        <v>10000</v>
      </c>
      <c r="F233" s="1">
        <v>6.4002540000000004E-4</v>
      </c>
      <c r="G233" s="1">
        <v>-7.3540000000000001</v>
      </c>
      <c r="I233" s="281">
        <f t="shared" si="9"/>
        <v>0.69599999999999995</v>
      </c>
      <c r="J233" s="388">
        <f t="shared" si="11"/>
        <v>1.0690984281599999E-2</v>
      </c>
      <c r="K233" s="390">
        <f t="shared" si="10"/>
        <v>1</v>
      </c>
    </row>
    <row r="234" spans="1:11">
      <c r="A234" s="1" t="s">
        <v>753</v>
      </c>
      <c r="B234" s="1" t="s">
        <v>74</v>
      </c>
      <c r="C234" s="1" t="s">
        <v>64</v>
      </c>
      <c r="D234" s="1">
        <v>100000</v>
      </c>
      <c r="E234" s="1">
        <v>100000</v>
      </c>
      <c r="F234" s="1">
        <v>6.8946747999999996E-4</v>
      </c>
      <c r="G234" s="1">
        <v>-7.28</v>
      </c>
      <c r="I234" s="281">
        <f t="shared" si="9"/>
        <v>0.69599999999999995</v>
      </c>
      <c r="J234" s="388">
        <f t="shared" si="11"/>
        <v>1.1516864785919997E-2</v>
      </c>
      <c r="K234" s="390">
        <f t="shared" si="10"/>
        <v>1</v>
      </c>
    </row>
    <row r="235" spans="1:11">
      <c r="A235" s="1" t="s">
        <v>753</v>
      </c>
      <c r="B235" s="1" t="s">
        <v>74</v>
      </c>
      <c r="C235" s="1" t="s">
        <v>64</v>
      </c>
      <c r="D235" s="1">
        <v>100000</v>
      </c>
      <c r="E235" s="1">
        <v>20000</v>
      </c>
      <c r="F235" s="1">
        <v>6.9717862999999999E-4</v>
      </c>
      <c r="G235" s="1">
        <v>-7.2679999999999998</v>
      </c>
      <c r="I235" s="281">
        <f t="shared" si="9"/>
        <v>0.69599999999999995</v>
      </c>
      <c r="J235" s="388">
        <f t="shared" si="11"/>
        <v>1.1645671835519998E-2</v>
      </c>
      <c r="K235" s="390">
        <f t="shared" si="10"/>
        <v>1</v>
      </c>
    </row>
    <row r="236" spans="1:11">
      <c r="A236" s="1" t="s">
        <v>753</v>
      </c>
      <c r="B236" s="1" t="s">
        <v>74</v>
      </c>
      <c r="C236" s="1" t="s">
        <v>65</v>
      </c>
      <c r="D236" s="1">
        <v>80000</v>
      </c>
      <c r="E236" s="1">
        <v>48000</v>
      </c>
      <c r="F236" s="1">
        <v>8.5747980999999998E-4</v>
      </c>
      <c r="G236" s="1">
        <v>-7.0620000000000003</v>
      </c>
      <c r="I236" s="281">
        <f t="shared" si="9"/>
        <v>0.69599999999999995</v>
      </c>
      <c r="J236" s="388">
        <f t="shared" si="11"/>
        <v>1.432334274624E-2</v>
      </c>
      <c r="K236" s="390">
        <f t="shared" si="10"/>
        <v>1</v>
      </c>
    </row>
    <row r="237" spans="1:11">
      <c r="A237" s="1" t="s">
        <v>753</v>
      </c>
      <c r="B237" s="1" t="s">
        <v>74</v>
      </c>
      <c r="C237" s="1" t="s">
        <v>64</v>
      </c>
      <c r="D237" s="1">
        <v>70000</v>
      </c>
      <c r="E237" s="1">
        <v>70000</v>
      </c>
      <c r="F237" s="1">
        <v>9.0220448000000002E-4</v>
      </c>
      <c r="G237" s="1">
        <v>-7.0110000000000001</v>
      </c>
      <c r="I237" s="281">
        <f t="shared" si="9"/>
        <v>0.69599999999999995</v>
      </c>
      <c r="J237" s="388">
        <f t="shared" si="11"/>
        <v>1.5070423633919999E-2</v>
      </c>
      <c r="K237" s="390">
        <f t="shared" si="10"/>
        <v>1</v>
      </c>
    </row>
    <row r="238" spans="1:11">
      <c r="A238" s="1" t="s">
        <v>753</v>
      </c>
      <c r="B238" s="1" t="s">
        <v>74</v>
      </c>
      <c r="C238" s="1" t="s">
        <v>64</v>
      </c>
      <c r="D238" s="1">
        <v>30000</v>
      </c>
      <c r="E238" s="1">
        <v>10000</v>
      </c>
      <c r="F238" s="1">
        <v>9.4166742000000004E-4</v>
      </c>
      <c r="G238" s="1">
        <v>-6.968</v>
      </c>
      <c r="I238" s="281">
        <f t="shared" si="9"/>
        <v>0.69599999999999995</v>
      </c>
      <c r="J238" s="388">
        <f t="shared" si="11"/>
        <v>1.5729612583679997E-2</v>
      </c>
      <c r="K238" s="390">
        <f t="shared" si="10"/>
        <v>1</v>
      </c>
    </row>
    <row r="239" spans="1:11">
      <c r="A239" s="1" t="s">
        <v>753</v>
      </c>
      <c r="B239" s="1" t="s">
        <v>74</v>
      </c>
      <c r="C239" s="1" t="s">
        <v>64</v>
      </c>
      <c r="D239" s="1">
        <v>15000</v>
      </c>
      <c r="E239" s="1">
        <v>15000</v>
      </c>
      <c r="F239" s="1">
        <v>9.4484259999999998E-4</v>
      </c>
      <c r="G239" s="1">
        <v>-6.9640000000000004</v>
      </c>
      <c r="I239" s="281">
        <f t="shared" si="9"/>
        <v>0.69599999999999995</v>
      </c>
      <c r="J239" s="388">
        <f t="shared" si="11"/>
        <v>1.5782650790399998E-2</v>
      </c>
      <c r="K239" s="390">
        <f t="shared" si="10"/>
        <v>1</v>
      </c>
    </row>
    <row r="240" spans="1:11">
      <c r="A240" s="1" t="s">
        <v>753</v>
      </c>
      <c r="B240" s="1" t="s">
        <v>74</v>
      </c>
      <c r="C240" s="1" t="s">
        <v>64</v>
      </c>
      <c r="D240" s="1">
        <v>10000</v>
      </c>
      <c r="E240" s="1">
        <v>10000</v>
      </c>
      <c r="F240" s="1">
        <v>9.5799692000000003E-4</v>
      </c>
      <c r="G240" s="1">
        <v>-6.9509999999999996</v>
      </c>
      <c r="I240" s="281">
        <f t="shared" si="9"/>
        <v>0.69599999999999995</v>
      </c>
      <c r="J240" s="388">
        <f t="shared" si="11"/>
        <v>1.600238055168E-2</v>
      </c>
      <c r="K240" s="390">
        <f t="shared" si="10"/>
        <v>1</v>
      </c>
    </row>
    <row r="241" spans="1:11">
      <c r="A241" s="1" t="s">
        <v>753</v>
      </c>
      <c r="B241" s="1" t="s">
        <v>74</v>
      </c>
      <c r="C241" s="1" t="s">
        <v>64</v>
      </c>
      <c r="D241" s="1">
        <v>100000</v>
      </c>
      <c r="E241" s="1">
        <v>100000</v>
      </c>
      <c r="F241" s="1">
        <v>1.0464483399999999E-3</v>
      </c>
      <c r="G241" s="1">
        <v>-6.8620000000000001</v>
      </c>
      <c r="I241" s="281">
        <f t="shared" si="9"/>
        <v>0.69599999999999995</v>
      </c>
      <c r="J241" s="388">
        <f t="shared" si="11"/>
        <v>1.7479873071359998E-2</v>
      </c>
      <c r="K241" s="390">
        <f t="shared" si="10"/>
        <v>1</v>
      </c>
    </row>
    <row r="242" spans="1:11">
      <c r="A242" s="1" t="s">
        <v>753</v>
      </c>
      <c r="B242" s="1" t="s">
        <v>74</v>
      </c>
      <c r="C242" s="1" t="s">
        <v>64</v>
      </c>
      <c r="D242" s="1">
        <v>50000</v>
      </c>
      <c r="E242" s="1">
        <v>40000</v>
      </c>
      <c r="F242" s="1">
        <v>1.0981584E-3</v>
      </c>
      <c r="G242" s="1">
        <v>-6.8140000000000001</v>
      </c>
      <c r="I242" s="281">
        <f t="shared" si="9"/>
        <v>0.69599999999999995</v>
      </c>
      <c r="J242" s="388">
        <f t="shared" si="11"/>
        <v>1.8343637913599997E-2</v>
      </c>
      <c r="K242" s="390">
        <f t="shared" si="10"/>
        <v>1</v>
      </c>
    </row>
    <row r="243" spans="1:11">
      <c r="A243" s="1" t="s">
        <v>753</v>
      </c>
      <c r="B243" s="1" t="s">
        <v>74</v>
      </c>
      <c r="C243" s="1" t="s">
        <v>64</v>
      </c>
      <c r="D243" s="1">
        <v>10000</v>
      </c>
      <c r="E243" s="1">
        <v>10000</v>
      </c>
      <c r="F243" s="1">
        <v>1.2129184400000001E-3</v>
      </c>
      <c r="G243" s="1">
        <v>-6.7149999999999999</v>
      </c>
      <c r="I243" s="281">
        <f t="shared" si="9"/>
        <v>0.69599999999999995</v>
      </c>
      <c r="J243" s="388">
        <f t="shared" si="11"/>
        <v>2.026058962176E-2</v>
      </c>
      <c r="K243" s="390">
        <f t="shared" si="10"/>
        <v>1</v>
      </c>
    </row>
    <row r="244" spans="1:11">
      <c r="A244" s="1" t="s">
        <v>753</v>
      </c>
      <c r="B244" s="1" t="s">
        <v>74</v>
      </c>
      <c r="C244" s="1" t="s">
        <v>64</v>
      </c>
      <c r="D244" s="1">
        <v>7500</v>
      </c>
      <c r="E244" s="1">
        <v>10000</v>
      </c>
      <c r="F244" s="1">
        <v>1.2233511700000001E-3</v>
      </c>
      <c r="G244" s="1">
        <v>-6.7060000000000004</v>
      </c>
      <c r="I244" s="281">
        <f t="shared" si="9"/>
        <v>0.69599999999999995</v>
      </c>
      <c r="J244" s="388">
        <f t="shared" si="11"/>
        <v>2.0434857943679999E-2</v>
      </c>
      <c r="K244" s="390">
        <f t="shared" si="10"/>
        <v>1</v>
      </c>
    </row>
    <row r="245" spans="1:11">
      <c r="A245" s="1" t="s">
        <v>753</v>
      </c>
      <c r="B245" s="1" t="s">
        <v>74</v>
      </c>
      <c r="C245" s="1" t="s">
        <v>65</v>
      </c>
      <c r="D245" s="1">
        <v>100000</v>
      </c>
      <c r="E245" s="1">
        <v>100000</v>
      </c>
      <c r="F245" s="1">
        <v>1.28871451E-3</v>
      </c>
      <c r="G245" s="1">
        <v>-6.6539999999999999</v>
      </c>
      <c r="I245" s="281">
        <f t="shared" si="9"/>
        <v>0.69599999999999995</v>
      </c>
      <c r="J245" s="388">
        <f t="shared" si="11"/>
        <v>2.1526687175039999E-2</v>
      </c>
      <c r="K245" s="390">
        <f t="shared" si="10"/>
        <v>1</v>
      </c>
    </row>
    <row r="246" spans="1:11">
      <c r="A246" s="1" t="s">
        <v>753</v>
      </c>
      <c r="B246" s="1" t="s">
        <v>74</v>
      </c>
      <c r="C246" s="1" t="s">
        <v>64</v>
      </c>
      <c r="D246" s="1">
        <v>100000</v>
      </c>
      <c r="E246" s="1">
        <v>100000</v>
      </c>
      <c r="F246" s="1">
        <v>1.2895763399999999E-3</v>
      </c>
      <c r="G246" s="1">
        <v>-6.6529999999999996</v>
      </c>
      <c r="I246" s="281">
        <f t="shared" si="9"/>
        <v>0.69599999999999995</v>
      </c>
      <c r="J246" s="388">
        <f t="shared" si="11"/>
        <v>2.1541083183359996E-2</v>
      </c>
      <c r="K246" s="390">
        <f t="shared" si="10"/>
        <v>1</v>
      </c>
    </row>
    <row r="247" spans="1:11">
      <c r="A247" s="1" t="s">
        <v>753</v>
      </c>
      <c r="B247" s="1" t="s">
        <v>74</v>
      </c>
      <c r="C247" s="1" t="s">
        <v>64</v>
      </c>
      <c r="D247" s="1">
        <v>100000</v>
      </c>
      <c r="E247" s="1">
        <v>100000</v>
      </c>
      <c r="F247" s="1">
        <v>1.33085367E-3</v>
      </c>
      <c r="G247" s="1">
        <v>-6.6219999999999999</v>
      </c>
      <c r="I247" s="281">
        <f t="shared" si="9"/>
        <v>0.69599999999999995</v>
      </c>
      <c r="J247" s="388">
        <f t="shared" si="11"/>
        <v>2.223057970368E-2</v>
      </c>
      <c r="K247" s="390">
        <f t="shared" si="10"/>
        <v>1</v>
      </c>
    </row>
    <row r="248" spans="1:11">
      <c r="A248" s="1" t="s">
        <v>753</v>
      </c>
      <c r="B248" s="1" t="s">
        <v>74</v>
      </c>
      <c r="C248" s="1" t="s">
        <v>65</v>
      </c>
      <c r="D248" s="1">
        <v>100000</v>
      </c>
      <c r="E248" s="1">
        <v>100000</v>
      </c>
      <c r="F248" s="1">
        <v>1.6096343999999999E-3</v>
      </c>
      <c r="G248" s="1">
        <v>-6.4320000000000004</v>
      </c>
      <c r="I248" s="281">
        <f t="shared" si="9"/>
        <v>0.69599999999999995</v>
      </c>
      <c r="J248" s="388">
        <f t="shared" si="11"/>
        <v>2.6887333017599997E-2</v>
      </c>
      <c r="K248" s="390">
        <f t="shared" si="10"/>
        <v>1</v>
      </c>
    </row>
    <row r="249" spans="1:11">
      <c r="A249" s="1" t="s">
        <v>753</v>
      </c>
      <c r="B249" s="1" t="s">
        <v>74</v>
      </c>
      <c r="C249" s="1" t="s">
        <v>64</v>
      </c>
      <c r="D249" s="1">
        <v>40000</v>
      </c>
      <c r="E249" s="1">
        <v>40000</v>
      </c>
      <c r="F249" s="1">
        <v>1.71278236E-3</v>
      </c>
      <c r="G249" s="1">
        <v>-6.37</v>
      </c>
      <c r="I249" s="281">
        <f t="shared" si="9"/>
        <v>0.69599999999999995</v>
      </c>
      <c r="J249" s="388">
        <f t="shared" si="11"/>
        <v>2.8610316541440001E-2</v>
      </c>
      <c r="K249" s="390">
        <f t="shared" si="10"/>
        <v>1</v>
      </c>
    </row>
    <row r="250" spans="1:11">
      <c r="A250" s="1" t="s">
        <v>753</v>
      </c>
      <c r="B250" s="1" t="s">
        <v>74</v>
      </c>
      <c r="C250" s="1" t="s">
        <v>65</v>
      </c>
      <c r="D250" s="1">
        <v>109000</v>
      </c>
      <c r="E250" s="1">
        <v>109000</v>
      </c>
      <c r="F250" s="1">
        <v>1.7859475599999999E-3</v>
      </c>
      <c r="G250" s="1">
        <v>-6.3280000000000003</v>
      </c>
      <c r="I250" s="281">
        <f t="shared" si="9"/>
        <v>0.69599999999999995</v>
      </c>
      <c r="J250" s="388">
        <f t="shared" si="11"/>
        <v>2.9832468042239997E-2</v>
      </c>
      <c r="K250" s="390">
        <f t="shared" si="10"/>
        <v>1</v>
      </c>
    </row>
    <row r="251" spans="1:11">
      <c r="A251" s="1" t="s">
        <v>753</v>
      </c>
      <c r="B251" s="1" t="s">
        <v>74</v>
      </c>
      <c r="C251" s="1" t="s">
        <v>64</v>
      </c>
      <c r="D251" s="1">
        <v>10000</v>
      </c>
      <c r="E251" s="1">
        <v>10000</v>
      </c>
      <c r="F251" s="1">
        <v>1.8134809E-3</v>
      </c>
      <c r="G251" s="1">
        <v>-6.3129999999999997</v>
      </c>
      <c r="I251" s="281">
        <f t="shared" si="9"/>
        <v>0.69599999999999995</v>
      </c>
      <c r="J251" s="388">
        <f t="shared" si="11"/>
        <v>3.0292384953599996E-2</v>
      </c>
      <c r="K251" s="390">
        <f t="shared" si="10"/>
        <v>1</v>
      </c>
    </row>
    <row r="252" spans="1:11">
      <c r="A252" s="1" t="s">
        <v>753</v>
      </c>
      <c r="B252" s="1" t="s">
        <v>74</v>
      </c>
      <c r="C252" s="1" t="s">
        <v>64</v>
      </c>
      <c r="D252" s="1">
        <v>10000</v>
      </c>
      <c r="E252" s="1">
        <v>10000</v>
      </c>
      <c r="F252" s="1">
        <v>1.9912909399999999E-3</v>
      </c>
      <c r="G252" s="1">
        <v>-6.2190000000000003</v>
      </c>
      <c r="I252" s="281">
        <f t="shared" si="9"/>
        <v>0.69599999999999995</v>
      </c>
      <c r="J252" s="388">
        <f t="shared" si="11"/>
        <v>3.3262523861759999E-2</v>
      </c>
      <c r="K252" s="390">
        <f t="shared" si="10"/>
        <v>1</v>
      </c>
    </row>
    <row r="253" spans="1:11">
      <c r="A253" s="1" t="s">
        <v>753</v>
      </c>
      <c r="B253" s="1" t="s">
        <v>74</v>
      </c>
      <c r="C253" s="1" t="s">
        <v>65</v>
      </c>
      <c r="D253" s="1">
        <v>100000</v>
      </c>
      <c r="E253" s="1">
        <v>100000</v>
      </c>
      <c r="F253" s="1">
        <v>2.0513018199999999E-3</v>
      </c>
      <c r="G253" s="1">
        <v>-6.1890000000000001</v>
      </c>
      <c r="I253" s="281">
        <f t="shared" si="9"/>
        <v>0.69599999999999995</v>
      </c>
      <c r="J253" s="388">
        <f t="shared" si="11"/>
        <v>3.4264945601279996E-2</v>
      </c>
      <c r="K253" s="390">
        <f t="shared" si="10"/>
        <v>1</v>
      </c>
    </row>
    <row r="254" spans="1:11">
      <c r="A254" s="1" t="s">
        <v>753</v>
      </c>
      <c r="B254" s="1" t="s">
        <v>74</v>
      </c>
      <c r="C254" s="1" t="s">
        <v>64</v>
      </c>
      <c r="D254" s="1">
        <v>60000</v>
      </c>
      <c r="E254" s="1">
        <v>100000</v>
      </c>
      <c r="F254" s="1">
        <v>2.0634128600000002E-3</v>
      </c>
      <c r="G254" s="1">
        <v>-6.1829999999999998</v>
      </c>
      <c r="I254" s="281">
        <f t="shared" si="9"/>
        <v>0.69599999999999995</v>
      </c>
      <c r="J254" s="388">
        <f t="shared" si="11"/>
        <v>3.4467248413439996E-2</v>
      </c>
      <c r="K254" s="390">
        <f t="shared" si="10"/>
        <v>1</v>
      </c>
    </row>
    <row r="255" spans="1:11">
      <c r="A255" s="1" t="s">
        <v>753</v>
      </c>
      <c r="B255" s="1" t="s">
        <v>74</v>
      </c>
      <c r="C255" s="1" t="s">
        <v>64</v>
      </c>
      <c r="D255" s="1">
        <v>100000</v>
      </c>
      <c r="E255" s="1">
        <v>100000</v>
      </c>
      <c r="F255" s="1">
        <v>2.0856391200000002E-3</v>
      </c>
      <c r="G255" s="1">
        <v>-6.173</v>
      </c>
      <c r="I255" s="281">
        <f t="shared" si="9"/>
        <v>0.69599999999999995</v>
      </c>
      <c r="J255" s="388">
        <f t="shared" si="11"/>
        <v>3.483851586048E-2</v>
      </c>
      <c r="K255" s="390">
        <f t="shared" si="10"/>
        <v>1</v>
      </c>
    </row>
    <row r="256" spans="1:11">
      <c r="A256" s="1" t="s">
        <v>753</v>
      </c>
      <c r="B256" s="1" t="s">
        <v>74</v>
      </c>
      <c r="C256" s="1" t="s">
        <v>64</v>
      </c>
      <c r="D256" s="1">
        <v>25000</v>
      </c>
      <c r="E256" s="1">
        <v>40000</v>
      </c>
      <c r="F256" s="1">
        <v>2.3319423000000001E-3</v>
      </c>
      <c r="G256" s="1">
        <v>-6.0609999999999999</v>
      </c>
      <c r="I256" s="281">
        <f t="shared" si="9"/>
        <v>0.69599999999999995</v>
      </c>
      <c r="J256" s="388">
        <f t="shared" si="11"/>
        <v>3.8952764179200003E-2</v>
      </c>
      <c r="K256" s="390">
        <f t="shared" si="10"/>
        <v>1</v>
      </c>
    </row>
    <row r="257" spans="1:11">
      <c r="A257" s="1" t="s">
        <v>753</v>
      </c>
      <c r="B257" s="1" t="s">
        <v>74</v>
      </c>
      <c r="C257" s="1" t="s">
        <v>64</v>
      </c>
      <c r="D257" s="1">
        <v>50000</v>
      </c>
      <c r="E257" s="1">
        <v>40000</v>
      </c>
      <c r="F257" s="1">
        <v>2.6925519400000002E-3</v>
      </c>
      <c r="G257" s="1">
        <v>-5.9169999999999998</v>
      </c>
      <c r="I257" s="281">
        <f t="shared" si="9"/>
        <v>0.69599999999999995</v>
      </c>
      <c r="J257" s="388">
        <f t="shared" si="11"/>
        <v>4.4976387605759997E-2</v>
      </c>
      <c r="K257" s="390">
        <f t="shared" si="10"/>
        <v>1</v>
      </c>
    </row>
    <row r="258" spans="1:11">
      <c r="A258" s="1" t="s">
        <v>753</v>
      </c>
      <c r="B258" s="1" t="s">
        <v>74</v>
      </c>
      <c r="C258" s="1" t="s">
        <v>66</v>
      </c>
      <c r="D258" s="1">
        <v>300000</v>
      </c>
      <c r="E258" s="1">
        <v>300000</v>
      </c>
      <c r="F258" s="1">
        <v>2.7748797999999999E-3</v>
      </c>
      <c r="G258" s="1">
        <v>-5.8869999999999996</v>
      </c>
      <c r="I258" s="281">
        <f t="shared" si="9"/>
        <v>0.69599999999999995</v>
      </c>
      <c r="J258" s="388">
        <f t="shared" si="11"/>
        <v>4.6351592179199992E-2</v>
      </c>
      <c r="K258" s="390">
        <f t="shared" si="10"/>
        <v>1</v>
      </c>
    </row>
    <row r="259" spans="1:11">
      <c r="A259" s="1" t="s">
        <v>753</v>
      </c>
      <c r="B259" s="1" t="s">
        <v>74</v>
      </c>
      <c r="C259" s="1" t="s">
        <v>64</v>
      </c>
      <c r="D259" s="1">
        <v>100000</v>
      </c>
      <c r="E259" s="1">
        <v>100000</v>
      </c>
      <c r="F259" s="1">
        <v>2.87081557E-3</v>
      </c>
      <c r="G259" s="1">
        <v>-5.8529999999999998</v>
      </c>
      <c r="I259" s="281">
        <f t="shared" si="9"/>
        <v>0.69599999999999995</v>
      </c>
      <c r="J259" s="388">
        <f t="shared" si="11"/>
        <v>4.7954103281279997E-2</v>
      </c>
      <c r="K259" s="390">
        <f t="shared" si="10"/>
        <v>1</v>
      </c>
    </row>
    <row r="260" spans="1:11">
      <c r="A260" s="1" t="s">
        <v>753</v>
      </c>
      <c r="B260" s="1" t="s">
        <v>74</v>
      </c>
      <c r="C260" s="1" t="s">
        <v>65</v>
      </c>
      <c r="D260" s="1">
        <v>67000</v>
      </c>
      <c r="E260" s="1">
        <v>100000</v>
      </c>
      <c r="F260" s="1">
        <v>2.87548762E-3</v>
      </c>
      <c r="G260" s="1">
        <v>-5.8520000000000003</v>
      </c>
      <c r="I260" s="281">
        <f t="shared" si="9"/>
        <v>0.69599999999999995</v>
      </c>
      <c r="J260" s="388">
        <f t="shared" si="11"/>
        <v>4.8032145204480001E-2</v>
      </c>
      <c r="K260" s="390">
        <f t="shared" si="10"/>
        <v>1</v>
      </c>
    </row>
    <row r="261" spans="1:11">
      <c r="A261" s="1" t="s">
        <v>753</v>
      </c>
      <c r="B261" s="1" t="s">
        <v>74</v>
      </c>
      <c r="C261" s="1" t="s">
        <v>64</v>
      </c>
      <c r="D261" s="1">
        <v>100000</v>
      </c>
      <c r="E261" s="1">
        <v>100000</v>
      </c>
      <c r="F261" s="1">
        <v>3.0055338799999999E-3</v>
      </c>
      <c r="G261" s="1">
        <v>-5.8070000000000004</v>
      </c>
      <c r="I261" s="281">
        <f t="shared" si="9"/>
        <v>0.69599999999999995</v>
      </c>
      <c r="J261" s="388">
        <f t="shared" si="11"/>
        <v>5.0204437931519991E-2</v>
      </c>
      <c r="K261" s="390">
        <f t="shared" si="10"/>
        <v>1</v>
      </c>
    </row>
    <row r="262" spans="1:11">
      <c r="A262" s="1" t="s">
        <v>753</v>
      </c>
      <c r="B262" s="1" t="s">
        <v>74</v>
      </c>
      <c r="C262" s="1" t="s">
        <v>64</v>
      </c>
      <c r="D262" s="1">
        <v>100000</v>
      </c>
      <c r="E262" s="1">
        <v>100000</v>
      </c>
      <c r="F262" s="1">
        <v>3.33167014E-3</v>
      </c>
      <c r="G262" s="1">
        <v>-5.7039999999999997</v>
      </c>
      <c r="I262" s="281">
        <f t="shared" si="9"/>
        <v>0.69599999999999995</v>
      </c>
      <c r="J262" s="388">
        <f t="shared" si="11"/>
        <v>5.5652218018559997E-2</v>
      </c>
      <c r="K262" s="390">
        <f t="shared" si="10"/>
        <v>1</v>
      </c>
    </row>
    <row r="263" spans="1:11">
      <c r="A263" s="1" t="s">
        <v>753</v>
      </c>
      <c r="B263" s="1" t="s">
        <v>74</v>
      </c>
      <c r="C263" s="1" t="s">
        <v>64</v>
      </c>
      <c r="D263" s="1">
        <v>100000</v>
      </c>
      <c r="E263" s="1">
        <v>100000</v>
      </c>
      <c r="F263" s="1">
        <v>3.3679579099999998E-3</v>
      </c>
      <c r="G263" s="1">
        <v>-5.6929999999999996</v>
      </c>
      <c r="I263" s="281">
        <f t="shared" si="9"/>
        <v>0.69599999999999995</v>
      </c>
      <c r="J263" s="388">
        <f t="shared" si="11"/>
        <v>5.6258368928639994E-2</v>
      </c>
      <c r="K263" s="390">
        <f t="shared" si="10"/>
        <v>1</v>
      </c>
    </row>
    <row r="264" spans="1:11">
      <c r="A264" s="1" t="s">
        <v>753</v>
      </c>
      <c r="B264" s="1" t="s">
        <v>74</v>
      </c>
      <c r="C264" s="1" t="s">
        <v>65</v>
      </c>
      <c r="D264" s="1">
        <v>77000</v>
      </c>
      <c r="E264" s="1">
        <v>77000</v>
      </c>
      <c r="F264" s="1">
        <v>3.41059603E-3</v>
      </c>
      <c r="G264" s="1">
        <v>-5.681</v>
      </c>
      <c r="I264" s="281">
        <f t="shared" si="9"/>
        <v>0.69599999999999995</v>
      </c>
      <c r="J264" s="388">
        <f t="shared" si="11"/>
        <v>5.6970596085119993E-2</v>
      </c>
      <c r="K264" s="390">
        <f t="shared" si="10"/>
        <v>1</v>
      </c>
    </row>
    <row r="265" spans="1:11">
      <c r="A265" s="1" t="s">
        <v>753</v>
      </c>
      <c r="B265" s="1" t="s">
        <v>74</v>
      </c>
      <c r="C265" s="1" t="s">
        <v>65</v>
      </c>
      <c r="D265" s="1">
        <v>80000</v>
      </c>
      <c r="E265" s="1">
        <v>80000</v>
      </c>
      <c r="F265" s="1">
        <v>3.4987299300000001E-3</v>
      </c>
      <c r="G265" s="1">
        <v>-5.6550000000000002</v>
      </c>
      <c r="I265" s="281">
        <f t="shared" si="9"/>
        <v>0.69599999999999995</v>
      </c>
      <c r="J265" s="388">
        <f t="shared" si="11"/>
        <v>5.8442784750719998E-2</v>
      </c>
      <c r="K265" s="390">
        <f t="shared" si="10"/>
        <v>1</v>
      </c>
    </row>
    <row r="266" spans="1:11">
      <c r="A266" s="1" t="s">
        <v>753</v>
      </c>
      <c r="B266" s="1" t="s">
        <v>74</v>
      </c>
      <c r="C266" s="1" t="s">
        <v>64</v>
      </c>
      <c r="D266" s="1">
        <v>100000</v>
      </c>
      <c r="E266" s="1">
        <v>100000</v>
      </c>
      <c r="F266" s="1">
        <v>3.77438084E-3</v>
      </c>
      <c r="G266" s="1">
        <v>-5.58</v>
      </c>
      <c r="I266" s="281">
        <f t="shared" si="9"/>
        <v>0.69599999999999995</v>
      </c>
      <c r="J266" s="388">
        <f t="shared" si="11"/>
        <v>6.3047257551359995E-2</v>
      </c>
      <c r="K266" s="390">
        <f t="shared" si="10"/>
        <v>1</v>
      </c>
    </row>
    <row r="267" spans="1:11">
      <c r="A267" s="1" t="s">
        <v>753</v>
      </c>
      <c r="B267" s="1" t="s">
        <v>74</v>
      </c>
      <c r="C267" s="1" t="s">
        <v>65</v>
      </c>
      <c r="D267" s="1">
        <v>58000</v>
      </c>
      <c r="E267" s="1">
        <v>35000</v>
      </c>
      <c r="F267" s="1">
        <v>4.1711875200000003E-3</v>
      </c>
      <c r="G267" s="1">
        <v>-5.48</v>
      </c>
      <c r="I267" s="281">
        <f t="shared" si="9"/>
        <v>0.69599999999999995</v>
      </c>
      <c r="J267" s="388">
        <f t="shared" si="11"/>
        <v>6.9675516334080007E-2</v>
      </c>
      <c r="K267" s="390">
        <f t="shared" si="10"/>
        <v>1</v>
      </c>
    </row>
    <row r="268" spans="1:11">
      <c r="A268" s="1" t="s">
        <v>753</v>
      </c>
      <c r="B268" s="1" t="s">
        <v>74</v>
      </c>
      <c r="C268" s="1" t="s">
        <v>65</v>
      </c>
      <c r="D268" s="1">
        <v>100000</v>
      </c>
      <c r="E268" s="1">
        <v>100000</v>
      </c>
      <c r="F268" s="1">
        <v>4.79905652E-3</v>
      </c>
      <c r="G268" s="1">
        <v>-5.3390000000000004</v>
      </c>
      <c r="I268" s="281">
        <f t="shared" si="9"/>
        <v>0.69599999999999995</v>
      </c>
      <c r="J268" s="388">
        <f t="shared" si="11"/>
        <v>8.0163440110079989E-2</v>
      </c>
      <c r="K268" s="390">
        <f t="shared" si="10"/>
        <v>1</v>
      </c>
    </row>
    <row r="269" spans="1:11">
      <c r="A269" s="1" t="s">
        <v>753</v>
      </c>
      <c r="B269" s="1" t="s">
        <v>74</v>
      </c>
      <c r="C269" s="1" t="s">
        <v>65</v>
      </c>
      <c r="D269" s="1">
        <v>100000</v>
      </c>
      <c r="E269" s="1">
        <v>100000</v>
      </c>
      <c r="F269" s="1">
        <v>4.9773201499999998E-3</v>
      </c>
      <c r="G269" s="1">
        <v>-5.3029999999999999</v>
      </c>
      <c r="I269" s="281">
        <f t="shared" si="9"/>
        <v>0.69599999999999995</v>
      </c>
      <c r="J269" s="388">
        <f t="shared" si="11"/>
        <v>8.3141155785599982E-2</v>
      </c>
      <c r="K269" s="390">
        <f t="shared" si="10"/>
        <v>1</v>
      </c>
    </row>
    <row r="270" spans="1:11">
      <c r="A270" s="1" t="s">
        <v>753</v>
      </c>
      <c r="B270" s="1" t="s">
        <v>74</v>
      </c>
      <c r="C270" s="1" t="s">
        <v>64</v>
      </c>
      <c r="D270" s="1">
        <v>100000</v>
      </c>
      <c r="E270" s="1">
        <v>100000</v>
      </c>
      <c r="F270" s="1">
        <v>4.9863920899999997E-3</v>
      </c>
      <c r="G270" s="1">
        <v>-5.3010000000000002</v>
      </c>
      <c r="I270" s="281">
        <f t="shared" si="9"/>
        <v>0.69599999999999995</v>
      </c>
      <c r="J270" s="388">
        <f t="shared" si="11"/>
        <v>8.3292693471359994E-2</v>
      </c>
      <c r="K270" s="390">
        <f t="shared" si="10"/>
        <v>1</v>
      </c>
    </row>
    <row r="271" spans="1:11">
      <c r="A271" s="1" t="s">
        <v>753</v>
      </c>
      <c r="B271" s="1" t="s">
        <v>74</v>
      </c>
      <c r="C271" s="1" t="s">
        <v>65</v>
      </c>
      <c r="D271" s="1">
        <v>78000</v>
      </c>
      <c r="E271" s="1">
        <v>78000</v>
      </c>
      <c r="F271" s="1">
        <v>5.14197587E-3</v>
      </c>
      <c r="G271" s="1">
        <v>-5.27</v>
      </c>
      <c r="I271" s="281">
        <f t="shared" ref="I271:I334" si="12">IF(A271="G",lbC1_lbgas_NG,IF(A271="LL",lbC1_lbgas_Loil,IF(A271="HL",lbC1_lbgas_Hoil,lbC1_lbgas_NG)))</f>
        <v>0.69599999999999995</v>
      </c>
      <c r="J271" s="388">
        <f t="shared" si="11"/>
        <v>8.589156493248E-2</v>
      </c>
      <c r="K271" s="390">
        <f t="shared" ref="K271:K334" si="13">IF(E271&gt;=10000,1,0)</f>
        <v>1</v>
      </c>
    </row>
    <row r="272" spans="1:11">
      <c r="A272" s="1" t="s">
        <v>753</v>
      </c>
      <c r="B272" s="1" t="s">
        <v>74</v>
      </c>
      <c r="C272" s="1" t="s">
        <v>64</v>
      </c>
      <c r="D272" s="1">
        <v>100000</v>
      </c>
      <c r="E272" s="1">
        <v>100000</v>
      </c>
      <c r="F272" s="1">
        <v>5.2036650600000003E-3</v>
      </c>
      <c r="G272" s="1">
        <v>-5.258</v>
      </c>
      <c r="I272" s="281">
        <f t="shared" si="12"/>
        <v>0.69599999999999995</v>
      </c>
      <c r="J272" s="388">
        <f t="shared" si="11"/>
        <v>8.6922021162240001E-2</v>
      </c>
      <c r="K272" s="390">
        <f t="shared" si="13"/>
        <v>1</v>
      </c>
    </row>
    <row r="273" spans="1:11">
      <c r="A273" s="1" t="s">
        <v>753</v>
      </c>
      <c r="B273" s="1" t="s">
        <v>74</v>
      </c>
      <c r="C273" s="1" t="s">
        <v>64</v>
      </c>
      <c r="D273" s="1">
        <v>100000</v>
      </c>
      <c r="E273" s="1">
        <v>100000</v>
      </c>
      <c r="F273" s="1">
        <v>5.4322779599999997E-3</v>
      </c>
      <c r="G273" s="1">
        <v>-5.2149999999999999</v>
      </c>
      <c r="I273" s="281">
        <f t="shared" si="12"/>
        <v>0.69599999999999995</v>
      </c>
      <c r="J273" s="388">
        <f t="shared" ref="J273:J336" si="14">F273*I273*24</f>
        <v>9.0740771043839985E-2</v>
      </c>
      <c r="K273" s="390">
        <f t="shared" si="13"/>
        <v>1</v>
      </c>
    </row>
    <row r="274" spans="1:11">
      <c r="A274" s="1" t="s">
        <v>753</v>
      </c>
      <c r="B274" s="1" t="s">
        <v>74</v>
      </c>
      <c r="C274" s="1" t="s">
        <v>64</v>
      </c>
      <c r="D274" s="1">
        <v>10000</v>
      </c>
      <c r="E274" s="1">
        <v>10000</v>
      </c>
      <c r="F274" s="1">
        <v>5.4672049400000004E-3</v>
      </c>
      <c r="G274" s="1">
        <v>-5.2089999999999996</v>
      </c>
      <c r="I274" s="281">
        <f t="shared" si="12"/>
        <v>0.69599999999999995</v>
      </c>
      <c r="J274" s="388">
        <f t="shared" si="14"/>
        <v>9.1324191317759998E-2</v>
      </c>
      <c r="K274" s="390">
        <f t="shared" si="13"/>
        <v>1</v>
      </c>
    </row>
    <row r="275" spans="1:11">
      <c r="A275" s="1" t="s">
        <v>753</v>
      </c>
      <c r="B275" s="1" t="s">
        <v>74</v>
      </c>
      <c r="C275" s="1" t="s">
        <v>65</v>
      </c>
      <c r="D275" s="1">
        <v>100000</v>
      </c>
      <c r="E275" s="1">
        <v>100000</v>
      </c>
      <c r="F275" s="1">
        <v>5.5483987999999998E-3</v>
      </c>
      <c r="G275" s="1">
        <v>-5.194</v>
      </c>
      <c r="I275" s="281">
        <f t="shared" si="12"/>
        <v>0.69599999999999995</v>
      </c>
      <c r="J275" s="388">
        <f t="shared" si="14"/>
        <v>9.2680453555199993E-2</v>
      </c>
      <c r="K275" s="390">
        <f t="shared" si="13"/>
        <v>1</v>
      </c>
    </row>
    <row r="276" spans="1:11">
      <c r="A276" s="1" t="s">
        <v>753</v>
      </c>
      <c r="B276" s="1" t="s">
        <v>74</v>
      </c>
      <c r="C276" s="1" t="s">
        <v>64</v>
      </c>
      <c r="D276" s="1">
        <v>100000</v>
      </c>
      <c r="E276" s="1">
        <v>100000</v>
      </c>
      <c r="F276" s="1">
        <v>5.9439354100000001E-3</v>
      </c>
      <c r="G276" s="1">
        <v>-5.125</v>
      </c>
      <c r="I276" s="281">
        <f t="shared" si="12"/>
        <v>0.69599999999999995</v>
      </c>
      <c r="J276" s="388">
        <f t="shared" si="14"/>
        <v>9.9287497088639987E-2</v>
      </c>
      <c r="K276" s="390">
        <f t="shared" si="13"/>
        <v>1</v>
      </c>
    </row>
    <row r="277" spans="1:11">
      <c r="A277" s="1" t="s">
        <v>753</v>
      </c>
      <c r="B277" s="1" t="s">
        <v>74</v>
      </c>
      <c r="C277" s="1" t="s">
        <v>64</v>
      </c>
      <c r="D277" s="1">
        <v>10000</v>
      </c>
      <c r="E277" s="1">
        <v>10000</v>
      </c>
      <c r="F277" s="1">
        <v>6.3054522400000004E-3</v>
      </c>
      <c r="G277" s="1">
        <v>-5.0659999999999998</v>
      </c>
      <c r="I277" s="281">
        <f t="shared" si="12"/>
        <v>0.69599999999999995</v>
      </c>
      <c r="J277" s="388">
        <f t="shared" si="14"/>
        <v>0.10532627421696</v>
      </c>
      <c r="K277" s="390">
        <f t="shared" si="13"/>
        <v>1</v>
      </c>
    </row>
    <row r="278" spans="1:11">
      <c r="A278" s="1" t="s">
        <v>753</v>
      </c>
      <c r="B278" s="1" t="s">
        <v>74</v>
      </c>
      <c r="C278" s="1" t="s">
        <v>64</v>
      </c>
      <c r="D278" s="1">
        <v>100000</v>
      </c>
      <c r="E278" s="1">
        <v>100000</v>
      </c>
      <c r="F278" s="1">
        <v>6.6066406600000004E-3</v>
      </c>
      <c r="G278" s="1">
        <v>-5.0199999999999996</v>
      </c>
      <c r="I278" s="281">
        <f t="shared" si="12"/>
        <v>0.69599999999999995</v>
      </c>
      <c r="J278" s="388">
        <f t="shared" si="14"/>
        <v>0.11035732558464001</v>
      </c>
      <c r="K278" s="390">
        <f t="shared" si="13"/>
        <v>1</v>
      </c>
    </row>
    <row r="279" spans="1:11">
      <c r="A279" s="1" t="s">
        <v>753</v>
      </c>
      <c r="B279" s="1" t="s">
        <v>74</v>
      </c>
      <c r="C279" s="1" t="s">
        <v>65</v>
      </c>
      <c r="D279" s="1">
        <v>70000</v>
      </c>
      <c r="E279" s="1">
        <v>63000</v>
      </c>
      <c r="F279" s="1">
        <v>6.7209471100000001E-3</v>
      </c>
      <c r="G279" s="1">
        <v>-5.0030000000000001</v>
      </c>
      <c r="I279" s="281">
        <f t="shared" si="12"/>
        <v>0.69599999999999995</v>
      </c>
      <c r="J279" s="388">
        <f t="shared" si="14"/>
        <v>0.11226670052543999</v>
      </c>
      <c r="K279" s="390">
        <f t="shared" si="13"/>
        <v>1</v>
      </c>
    </row>
    <row r="280" spans="1:11">
      <c r="A280" s="1" t="s">
        <v>753</v>
      </c>
      <c r="B280" s="1" t="s">
        <v>74</v>
      </c>
      <c r="C280" s="1" t="s">
        <v>64</v>
      </c>
      <c r="D280" s="1">
        <v>80000</v>
      </c>
      <c r="E280" s="1">
        <v>100000</v>
      </c>
      <c r="F280" s="1">
        <v>6.8760772900000001E-3</v>
      </c>
      <c r="G280" s="1">
        <v>-4.9800000000000004</v>
      </c>
      <c r="I280" s="281">
        <f t="shared" si="12"/>
        <v>0.69599999999999995</v>
      </c>
      <c r="J280" s="388">
        <f t="shared" si="14"/>
        <v>0.11485799505215999</v>
      </c>
      <c r="K280" s="390">
        <f t="shared" si="13"/>
        <v>1</v>
      </c>
    </row>
    <row r="281" spans="1:11">
      <c r="A281" s="1" t="s">
        <v>753</v>
      </c>
      <c r="B281" s="1" t="s">
        <v>74</v>
      </c>
      <c r="C281" s="1" t="s">
        <v>64</v>
      </c>
      <c r="D281" s="1">
        <v>100000</v>
      </c>
      <c r="E281" s="1">
        <v>100000</v>
      </c>
      <c r="F281" s="1">
        <v>8.4564093299999993E-3</v>
      </c>
      <c r="G281" s="1">
        <v>-4.7729999999999997</v>
      </c>
      <c r="I281" s="281">
        <f t="shared" si="12"/>
        <v>0.69599999999999995</v>
      </c>
      <c r="J281" s="388">
        <f t="shared" si="14"/>
        <v>0.14125586144831997</v>
      </c>
      <c r="K281" s="390">
        <f t="shared" si="13"/>
        <v>1</v>
      </c>
    </row>
    <row r="282" spans="1:11">
      <c r="A282" s="1" t="s">
        <v>753</v>
      </c>
      <c r="B282" s="1" t="s">
        <v>74</v>
      </c>
      <c r="C282" s="1" t="s">
        <v>64</v>
      </c>
      <c r="D282" s="1">
        <v>80000</v>
      </c>
      <c r="E282" s="1">
        <v>100000</v>
      </c>
      <c r="F282" s="1">
        <v>8.5040370099999998E-3</v>
      </c>
      <c r="G282" s="1">
        <v>-4.7670000000000003</v>
      </c>
      <c r="I282" s="281">
        <f t="shared" si="12"/>
        <v>0.69599999999999995</v>
      </c>
      <c r="J282" s="388">
        <f t="shared" si="14"/>
        <v>0.14205143421503999</v>
      </c>
      <c r="K282" s="390">
        <f t="shared" si="13"/>
        <v>1</v>
      </c>
    </row>
    <row r="283" spans="1:11">
      <c r="A283" s="1" t="s">
        <v>753</v>
      </c>
      <c r="B283" s="1" t="s">
        <v>74</v>
      </c>
      <c r="C283" s="1" t="s">
        <v>65</v>
      </c>
      <c r="D283" s="1">
        <v>100000</v>
      </c>
      <c r="E283" s="1">
        <v>100000</v>
      </c>
      <c r="F283" s="1">
        <v>8.7907103299999997E-3</v>
      </c>
      <c r="G283" s="1">
        <v>-4.734</v>
      </c>
      <c r="I283" s="281">
        <f t="shared" si="12"/>
        <v>0.69599999999999995</v>
      </c>
      <c r="J283" s="388">
        <f t="shared" si="14"/>
        <v>0.14684002535231999</v>
      </c>
      <c r="K283" s="390">
        <f t="shared" si="13"/>
        <v>1</v>
      </c>
    </row>
    <row r="284" spans="1:11">
      <c r="A284" s="1" t="s">
        <v>753</v>
      </c>
      <c r="B284" s="1" t="s">
        <v>74</v>
      </c>
      <c r="C284" s="1" t="s">
        <v>65</v>
      </c>
      <c r="D284" s="1">
        <v>90000</v>
      </c>
      <c r="E284" s="1">
        <v>90000</v>
      </c>
      <c r="F284" s="1">
        <v>9.1576703299999992E-3</v>
      </c>
      <c r="G284" s="1">
        <v>-4.6929999999999996</v>
      </c>
      <c r="I284" s="281">
        <f t="shared" si="12"/>
        <v>0.69599999999999995</v>
      </c>
      <c r="J284" s="388">
        <f t="shared" si="14"/>
        <v>0.15296972519231997</v>
      </c>
      <c r="K284" s="390">
        <f t="shared" si="13"/>
        <v>1</v>
      </c>
    </row>
    <row r="285" spans="1:11">
      <c r="A285" s="1" t="s">
        <v>753</v>
      </c>
      <c r="B285" s="1" t="s">
        <v>74</v>
      </c>
      <c r="C285" s="1" t="s">
        <v>64</v>
      </c>
      <c r="D285" s="1">
        <v>100000</v>
      </c>
      <c r="E285" s="1">
        <v>100000</v>
      </c>
      <c r="F285" s="1">
        <v>9.9990928100000005E-3</v>
      </c>
      <c r="G285" s="1">
        <v>-4.6050000000000004</v>
      </c>
      <c r="I285" s="281">
        <f t="shared" si="12"/>
        <v>0.69599999999999995</v>
      </c>
      <c r="J285" s="388">
        <f t="shared" si="14"/>
        <v>0.16702484629823999</v>
      </c>
      <c r="K285" s="390">
        <f t="shared" si="13"/>
        <v>1</v>
      </c>
    </row>
    <row r="286" spans="1:11">
      <c r="A286" s="1" t="s">
        <v>753</v>
      </c>
      <c r="B286" s="1" t="s">
        <v>74</v>
      </c>
      <c r="C286" s="1" t="s">
        <v>65</v>
      </c>
      <c r="D286" s="1">
        <v>100000</v>
      </c>
      <c r="E286" s="1">
        <v>100000</v>
      </c>
      <c r="F286" s="1">
        <v>1.0777918900000001E-2</v>
      </c>
      <c r="G286" s="1">
        <v>-4.53</v>
      </c>
      <c r="I286" s="281">
        <f t="shared" si="12"/>
        <v>0.69599999999999995</v>
      </c>
      <c r="J286" s="388">
        <f t="shared" si="14"/>
        <v>0.1800343573056</v>
      </c>
      <c r="K286" s="390">
        <f t="shared" si="13"/>
        <v>1</v>
      </c>
    </row>
    <row r="287" spans="1:11">
      <c r="A287" s="1" t="s">
        <v>753</v>
      </c>
      <c r="B287" s="1" t="s">
        <v>74</v>
      </c>
      <c r="C287" s="1" t="s">
        <v>64</v>
      </c>
      <c r="D287" s="1">
        <v>100000</v>
      </c>
      <c r="E287" s="1">
        <v>100000</v>
      </c>
      <c r="F287" s="1">
        <v>1.084051529E-2</v>
      </c>
      <c r="G287" s="1">
        <v>-4.524</v>
      </c>
      <c r="I287" s="281">
        <f t="shared" si="12"/>
        <v>0.69599999999999995</v>
      </c>
      <c r="J287" s="388">
        <f t="shared" si="14"/>
        <v>0.18107996740415999</v>
      </c>
      <c r="K287" s="390">
        <f t="shared" si="13"/>
        <v>1</v>
      </c>
    </row>
    <row r="288" spans="1:11">
      <c r="A288" s="1" t="s">
        <v>753</v>
      </c>
      <c r="B288" s="1" t="s">
        <v>74</v>
      </c>
      <c r="C288" s="1" t="s">
        <v>64</v>
      </c>
      <c r="D288" s="1">
        <v>10000</v>
      </c>
      <c r="E288" s="1">
        <v>10000</v>
      </c>
      <c r="F288" s="1">
        <v>1.150231334E-2</v>
      </c>
      <c r="G288" s="1">
        <v>-4.4649999999999999</v>
      </c>
      <c r="I288" s="281">
        <f t="shared" si="12"/>
        <v>0.69599999999999995</v>
      </c>
      <c r="J288" s="388">
        <f t="shared" si="14"/>
        <v>0.19213464203135999</v>
      </c>
      <c r="K288" s="390">
        <f t="shared" si="13"/>
        <v>1</v>
      </c>
    </row>
    <row r="289" spans="1:11">
      <c r="A289" s="1" t="s">
        <v>753</v>
      </c>
      <c r="B289" s="1" t="s">
        <v>74</v>
      </c>
      <c r="C289" s="1" t="s">
        <v>64</v>
      </c>
      <c r="D289" s="1">
        <v>100000</v>
      </c>
      <c r="E289" s="1">
        <v>100000</v>
      </c>
      <c r="F289" s="1">
        <v>1.338700898E-2</v>
      </c>
      <c r="G289" s="1">
        <v>-4.3129999999999997</v>
      </c>
      <c r="I289" s="281">
        <f t="shared" si="12"/>
        <v>0.69599999999999995</v>
      </c>
      <c r="J289" s="388">
        <f t="shared" si="14"/>
        <v>0.22361659800191999</v>
      </c>
      <c r="K289" s="390">
        <f t="shared" si="13"/>
        <v>1</v>
      </c>
    </row>
    <row r="290" spans="1:11">
      <c r="A290" s="1" t="s">
        <v>753</v>
      </c>
      <c r="B290" s="1" t="s">
        <v>74</v>
      </c>
      <c r="C290" s="1" t="s">
        <v>65</v>
      </c>
      <c r="D290" s="1">
        <v>50000</v>
      </c>
      <c r="E290" s="1">
        <v>100000</v>
      </c>
      <c r="F290" s="1">
        <v>1.343826544E-2</v>
      </c>
      <c r="G290" s="1">
        <v>-4.3099999999999996</v>
      </c>
      <c r="I290" s="281">
        <f t="shared" si="12"/>
        <v>0.69599999999999995</v>
      </c>
      <c r="J290" s="388">
        <f t="shared" si="14"/>
        <v>0.22447278590976</v>
      </c>
      <c r="K290" s="390">
        <f t="shared" si="13"/>
        <v>1</v>
      </c>
    </row>
    <row r="291" spans="1:11">
      <c r="A291" s="1" t="s">
        <v>753</v>
      </c>
      <c r="B291" s="1" t="s">
        <v>74</v>
      </c>
      <c r="C291" s="1" t="s">
        <v>65</v>
      </c>
      <c r="D291" s="1">
        <v>16000</v>
      </c>
      <c r="E291" s="1">
        <v>80000</v>
      </c>
      <c r="F291" s="1">
        <v>1.372947473E-2</v>
      </c>
      <c r="G291" s="1">
        <v>-4.2880000000000003</v>
      </c>
      <c r="I291" s="281">
        <f t="shared" si="12"/>
        <v>0.69599999999999995</v>
      </c>
      <c r="J291" s="388">
        <f t="shared" si="14"/>
        <v>0.22933714588991996</v>
      </c>
      <c r="K291" s="390">
        <f t="shared" si="13"/>
        <v>1</v>
      </c>
    </row>
    <row r="292" spans="1:11">
      <c r="A292" s="1" t="s">
        <v>753</v>
      </c>
      <c r="B292" s="1" t="s">
        <v>74</v>
      </c>
      <c r="C292" s="1" t="s">
        <v>64</v>
      </c>
      <c r="D292" s="1">
        <v>100000</v>
      </c>
      <c r="E292" s="1">
        <v>100000</v>
      </c>
      <c r="F292" s="1">
        <v>1.4510568810000001E-2</v>
      </c>
      <c r="G292" s="1">
        <v>-4.2329999999999997</v>
      </c>
      <c r="I292" s="281">
        <f t="shared" si="12"/>
        <v>0.69599999999999995</v>
      </c>
      <c r="J292" s="388">
        <f t="shared" si="14"/>
        <v>0.24238454140224</v>
      </c>
      <c r="K292" s="390">
        <f t="shared" si="13"/>
        <v>1</v>
      </c>
    </row>
    <row r="293" spans="1:11">
      <c r="A293" s="1" t="s">
        <v>753</v>
      </c>
      <c r="B293" s="1" t="s">
        <v>74</v>
      </c>
      <c r="C293" s="1" t="s">
        <v>64</v>
      </c>
      <c r="D293" s="1">
        <v>50000</v>
      </c>
      <c r="E293" s="1">
        <v>50000</v>
      </c>
      <c r="F293" s="1">
        <v>1.6126281409999998E-2</v>
      </c>
      <c r="G293" s="1">
        <v>-4.1269999999999998</v>
      </c>
      <c r="I293" s="281">
        <f t="shared" si="12"/>
        <v>0.69599999999999995</v>
      </c>
      <c r="J293" s="388">
        <f t="shared" si="14"/>
        <v>0.26937340467263998</v>
      </c>
      <c r="K293" s="390">
        <f t="shared" si="13"/>
        <v>1</v>
      </c>
    </row>
    <row r="294" spans="1:11">
      <c r="A294" s="1" t="s">
        <v>753</v>
      </c>
      <c r="B294" s="1" t="s">
        <v>74</v>
      </c>
      <c r="C294" s="1" t="s">
        <v>64</v>
      </c>
      <c r="D294" s="1">
        <v>30000</v>
      </c>
      <c r="E294" s="1">
        <v>100000</v>
      </c>
      <c r="F294" s="1">
        <v>1.6597115119999999E-2</v>
      </c>
      <c r="G294" s="1">
        <v>-4.0990000000000002</v>
      </c>
      <c r="I294" s="281">
        <f t="shared" si="12"/>
        <v>0.69599999999999995</v>
      </c>
      <c r="J294" s="388">
        <f t="shared" si="14"/>
        <v>0.27723821096447993</v>
      </c>
      <c r="K294" s="390">
        <f t="shared" si="13"/>
        <v>1</v>
      </c>
    </row>
    <row r="295" spans="1:11">
      <c r="A295" s="1" t="s">
        <v>753</v>
      </c>
      <c r="B295" s="1" t="s">
        <v>74</v>
      </c>
      <c r="C295" s="1" t="s">
        <v>64</v>
      </c>
      <c r="D295" s="1">
        <v>100000</v>
      </c>
      <c r="E295" s="1">
        <v>100000</v>
      </c>
      <c r="F295" s="1">
        <v>1.6648371589999999E-2</v>
      </c>
      <c r="G295" s="1">
        <v>-4.0949999999999998</v>
      </c>
      <c r="I295" s="281">
        <f t="shared" si="12"/>
        <v>0.69599999999999995</v>
      </c>
      <c r="J295" s="388">
        <f t="shared" si="14"/>
        <v>0.27809439903935995</v>
      </c>
      <c r="K295" s="390">
        <f t="shared" si="13"/>
        <v>1</v>
      </c>
    </row>
    <row r="296" spans="1:11">
      <c r="A296" s="1" t="s">
        <v>753</v>
      </c>
      <c r="B296" s="1" t="s">
        <v>74</v>
      </c>
      <c r="C296" s="1" t="s">
        <v>65</v>
      </c>
      <c r="D296" s="1">
        <v>58000</v>
      </c>
      <c r="E296" s="1">
        <v>58000</v>
      </c>
      <c r="F296" s="1">
        <v>1.6905561100000001E-2</v>
      </c>
      <c r="G296" s="1">
        <v>-4.08</v>
      </c>
      <c r="I296" s="281">
        <f t="shared" si="12"/>
        <v>0.69599999999999995</v>
      </c>
      <c r="J296" s="388">
        <f t="shared" si="14"/>
        <v>0.28239049261439997</v>
      </c>
      <c r="K296" s="390">
        <f t="shared" si="13"/>
        <v>1</v>
      </c>
    </row>
    <row r="297" spans="1:11">
      <c r="A297" s="1" t="s">
        <v>753</v>
      </c>
      <c r="B297" s="1" t="s">
        <v>74</v>
      </c>
      <c r="C297" s="1" t="s">
        <v>65</v>
      </c>
      <c r="D297" s="1">
        <v>120000</v>
      </c>
      <c r="E297" s="1">
        <v>120000</v>
      </c>
      <c r="F297" s="1">
        <v>1.8798875079999999E-2</v>
      </c>
      <c r="G297" s="1">
        <v>-3.9740000000000002</v>
      </c>
      <c r="I297" s="281">
        <f t="shared" si="12"/>
        <v>0.69599999999999995</v>
      </c>
      <c r="J297" s="388">
        <f t="shared" si="14"/>
        <v>0.31401640933631997</v>
      </c>
      <c r="K297" s="390">
        <f t="shared" si="13"/>
        <v>1</v>
      </c>
    </row>
    <row r="298" spans="1:11">
      <c r="A298" s="1" t="s">
        <v>753</v>
      </c>
      <c r="B298" s="1" t="s">
        <v>74</v>
      </c>
      <c r="C298" s="1" t="s">
        <v>64</v>
      </c>
      <c r="D298" s="1">
        <v>100000</v>
      </c>
      <c r="E298" s="1">
        <v>100000</v>
      </c>
      <c r="F298" s="1">
        <v>1.8833802050000001E-2</v>
      </c>
      <c r="G298" s="1">
        <v>-3.972</v>
      </c>
      <c r="I298" s="281">
        <f t="shared" si="12"/>
        <v>0.69599999999999995</v>
      </c>
      <c r="J298" s="388">
        <f t="shared" si="14"/>
        <v>0.31459982944319997</v>
      </c>
      <c r="K298" s="390">
        <f t="shared" si="13"/>
        <v>1</v>
      </c>
    </row>
    <row r="299" spans="1:11">
      <c r="A299" s="1" t="s">
        <v>753</v>
      </c>
      <c r="B299" s="1" t="s">
        <v>74</v>
      </c>
      <c r="C299" s="1" t="s">
        <v>64</v>
      </c>
      <c r="D299" s="1">
        <v>100000</v>
      </c>
      <c r="E299" s="1">
        <v>100000</v>
      </c>
      <c r="F299" s="1">
        <v>2.0383743079999999E-2</v>
      </c>
      <c r="G299" s="1">
        <v>-3.8929999999999998</v>
      </c>
      <c r="I299" s="281">
        <f t="shared" si="12"/>
        <v>0.69599999999999995</v>
      </c>
      <c r="J299" s="388">
        <f t="shared" si="14"/>
        <v>0.34049004440831998</v>
      </c>
      <c r="K299" s="390">
        <f t="shared" si="13"/>
        <v>1</v>
      </c>
    </row>
    <row r="300" spans="1:11">
      <c r="A300" s="1" t="s">
        <v>753</v>
      </c>
      <c r="B300" s="1" t="s">
        <v>74</v>
      </c>
      <c r="C300" s="1" t="s">
        <v>64</v>
      </c>
      <c r="D300" s="1">
        <v>100000</v>
      </c>
      <c r="E300" s="1">
        <v>100000</v>
      </c>
      <c r="F300" s="1">
        <v>2.0743899119999999E-2</v>
      </c>
      <c r="G300" s="1">
        <v>-3.8759999999999999</v>
      </c>
      <c r="I300" s="281">
        <f t="shared" si="12"/>
        <v>0.69599999999999995</v>
      </c>
      <c r="J300" s="388">
        <f t="shared" si="14"/>
        <v>0.34650609090047996</v>
      </c>
      <c r="K300" s="390">
        <f t="shared" si="13"/>
        <v>1</v>
      </c>
    </row>
    <row r="301" spans="1:11">
      <c r="A301" s="1" t="s">
        <v>753</v>
      </c>
      <c r="B301" s="1" t="s">
        <v>74</v>
      </c>
      <c r="C301" s="1" t="s">
        <v>64</v>
      </c>
      <c r="D301" s="1">
        <v>100000</v>
      </c>
      <c r="E301" s="1">
        <v>100000</v>
      </c>
      <c r="F301" s="1">
        <v>2.1449242489999999E-2</v>
      </c>
      <c r="G301" s="1">
        <v>-3.8420000000000001</v>
      </c>
      <c r="I301" s="281">
        <f t="shared" si="12"/>
        <v>0.69599999999999995</v>
      </c>
      <c r="J301" s="388">
        <f t="shared" si="14"/>
        <v>0.35828814655295999</v>
      </c>
      <c r="K301" s="390">
        <f t="shared" si="13"/>
        <v>1</v>
      </c>
    </row>
    <row r="302" spans="1:11">
      <c r="A302" s="1" t="s">
        <v>753</v>
      </c>
      <c r="B302" s="1" t="s">
        <v>74</v>
      </c>
      <c r="C302" s="1" t="s">
        <v>64</v>
      </c>
      <c r="D302" s="1">
        <v>100000</v>
      </c>
      <c r="E302" s="1">
        <v>100000</v>
      </c>
      <c r="F302" s="1">
        <v>2.2160482629999999E-2</v>
      </c>
      <c r="G302" s="1">
        <v>-3.8090000000000002</v>
      </c>
      <c r="I302" s="281">
        <f t="shared" si="12"/>
        <v>0.69599999999999995</v>
      </c>
      <c r="J302" s="388">
        <f t="shared" si="14"/>
        <v>0.37016870185151995</v>
      </c>
      <c r="K302" s="390">
        <f t="shared" si="13"/>
        <v>1</v>
      </c>
    </row>
    <row r="303" spans="1:11">
      <c r="A303" s="1" t="s">
        <v>753</v>
      </c>
      <c r="B303" s="1" t="s">
        <v>74</v>
      </c>
      <c r="C303" s="1" t="s">
        <v>64</v>
      </c>
      <c r="D303" s="1">
        <v>100000</v>
      </c>
      <c r="E303" s="1">
        <v>100000</v>
      </c>
      <c r="F303" s="1">
        <v>2.4973237780000001E-2</v>
      </c>
      <c r="G303" s="1">
        <v>-3.69</v>
      </c>
      <c r="I303" s="281">
        <f t="shared" si="12"/>
        <v>0.69599999999999995</v>
      </c>
      <c r="J303" s="388">
        <f t="shared" si="14"/>
        <v>0.41715296387711998</v>
      </c>
      <c r="K303" s="390">
        <f t="shared" si="13"/>
        <v>1</v>
      </c>
    </row>
    <row r="304" spans="1:11">
      <c r="A304" s="1" t="s">
        <v>753</v>
      </c>
      <c r="B304" s="1" t="s">
        <v>74</v>
      </c>
      <c r="C304" s="1" t="s">
        <v>65</v>
      </c>
      <c r="D304" s="1">
        <v>71400</v>
      </c>
      <c r="E304" s="1">
        <v>71400</v>
      </c>
      <c r="F304" s="1">
        <v>2.5215004990000001E-2</v>
      </c>
      <c r="G304" s="1">
        <v>-3.68</v>
      </c>
      <c r="I304" s="281">
        <f t="shared" si="12"/>
        <v>0.69599999999999995</v>
      </c>
      <c r="J304" s="388">
        <f t="shared" si="14"/>
        <v>0.42119144335295999</v>
      </c>
      <c r="K304" s="390">
        <f t="shared" si="13"/>
        <v>1</v>
      </c>
    </row>
    <row r="305" spans="1:11">
      <c r="A305" s="1" t="s">
        <v>753</v>
      </c>
      <c r="B305" s="1" t="s">
        <v>74</v>
      </c>
      <c r="C305" s="1" t="s">
        <v>64</v>
      </c>
      <c r="D305" s="1">
        <v>100000</v>
      </c>
      <c r="E305" s="1">
        <v>100000</v>
      </c>
      <c r="F305" s="1">
        <v>2.5221355349999999E-2</v>
      </c>
      <c r="G305" s="1">
        <v>-3.68</v>
      </c>
      <c r="I305" s="281">
        <f t="shared" si="12"/>
        <v>0.69599999999999995</v>
      </c>
      <c r="J305" s="388">
        <f t="shared" si="14"/>
        <v>0.42129751976639995</v>
      </c>
      <c r="K305" s="390">
        <f t="shared" si="13"/>
        <v>1</v>
      </c>
    </row>
    <row r="306" spans="1:11">
      <c r="A306" s="1" t="s">
        <v>753</v>
      </c>
      <c r="B306" s="1" t="s">
        <v>74</v>
      </c>
      <c r="C306" s="1" t="s">
        <v>64</v>
      </c>
      <c r="D306" s="1">
        <v>100000</v>
      </c>
      <c r="E306" s="1">
        <v>100000</v>
      </c>
      <c r="F306" s="1">
        <v>2.819150866E-2</v>
      </c>
      <c r="G306" s="1">
        <v>-3.569</v>
      </c>
      <c r="I306" s="281">
        <f t="shared" si="12"/>
        <v>0.69599999999999995</v>
      </c>
      <c r="J306" s="388">
        <f t="shared" si="14"/>
        <v>0.47091096065663995</v>
      </c>
      <c r="K306" s="390">
        <f t="shared" si="13"/>
        <v>1</v>
      </c>
    </row>
    <row r="307" spans="1:11">
      <c r="A307" s="1" t="s">
        <v>753</v>
      </c>
      <c r="B307" s="1" t="s">
        <v>74</v>
      </c>
      <c r="C307" s="1" t="s">
        <v>64</v>
      </c>
      <c r="D307" s="1">
        <v>100000</v>
      </c>
      <c r="E307" s="1">
        <v>100000</v>
      </c>
      <c r="F307" s="1">
        <v>3.0835979320000002E-2</v>
      </c>
      <c r="G307" s="1">
        <v>-3.4790000000000001</v>
      </c>
      <c r="I307" s="281">
        <f t="shared" si="12"/>
        <v>0.69599999999999995</v>
      </c>
      <c r="J307" s="388">
        <f t="shared" si="14"/>
        <v>0.51508419856127996</v>
      </c>
      <c r="K307" s="390">
        <f t="shared" si="13"/>
        <v>1</v>
      </c>
    </row>
    <row r="308" spans="1:11">
      <c r="A308" s="1" t="s">
        <v>753</v>
      </c>
      <c r="B308" s="1" t="s">
        <v>74</v>
      </c>
      <c r="C308" s="1" t="s">
        <v>64</v>
      </c>
      <c r="D308" s="1">
        <v>100000</v>
      </c>
      <c r="E308" s="1">
        <v>100000</v>
      </c>
      <c r="F308" s="1">
        <v>3.3471378029999999E-2</v>
      </c>
      <c r="G308" s="1">
        <v>-3.3969999999999998</v>
      </c>
      <c r="I308" s="281">
        <f t="shared" si="12"/>
        <v>0.69599999999999995</v>
      </c>
      <c r="J308" s="388">
        <f t="shared" si="14"/>
        <v>0.55910589861311988</v>
      </c>
      <c r="K308" s="390">
        <f t="shared" si="13"/>
        <v>1</v>
      </c>
    </row>
    <row r="309" spans="1:11">
      <c r="A309" s="1" t="s">
        <v>753</v>
      </c>
      <c r="B309" s="1" t="s">
        <v>74</v>
      </c>
      <c r="C309" s="1" t="s">
        <v>64</v>
      </c>
      <c r="D309" s="1">
        <v>100000</v>
      </c>
      <c r="E309" s="1">
        <v>100000</v>
      </c>
      <c r="F309" s="1">
        <v>3.3781184800000003E-2</v>
      </c>
      <c r="G309" s="1">
        <v>-3.3879999999999999</v>
      </c>
      <c r="I309" s="281">
        <f t="shared" si="12"/>
        <v>0.69599999999999995</v>
      </c>
      <c r="J309" s="388">
        <f t="shared" si="14"/>
        <v>0.56428091089919996</v>
      </c>
      <c r="K309" s="390">
        <f t="shared" si="13"/>
        <v>1</v>
      </c>
    </row>
    <row r="310" spans="1:11">
      <c r="A310" s="1" t="s">
        <v>753</v>
      </c>
      <c r="B310" s="1" t="s">
        <v>74</v>
      </c>
      <c r="C310" s="1" t="s">
        <v>64</v>
      </c>
      <c r="D310" s="1">
        <v>100000</v>
      </c>
      <c r="E310" s="1">
        <v>100000</v>
      </c>
      <c r="F310" s="1">
        <v>3.3896852040000001E-2</v>
      </c>
      <c r="G310" s="1">
        <v>-3.3839999999999999</v>
      </c>
      <c r="I310" s="281">
        <f t="shared" si="12"/>
        <v>0.69599999999999995</v>
      </c>
      <c r="J310" s="388">
        <f t="shared" si="14"/>
        <v>0.56621301647616007</v>
      </c>
      <c r="K310" s="390">
        <f t="shared" si="13"/>
        <v>1</v>
      </c>
    </row>
    <row r="311" spans="1:11">
      <c r="A311" s="1" t="s">
        <v>753</v>
      </c>
      <c r="B311" s="1" t="s">
        <v>74</v>
      </c>
      <c r="C311" s="1" t="s">
        <v>64</v>
      </c>
      <c r="D311" s="1">
        <v>100000</v>
      </c>
      <c r="E311" s="1">
        <v>100000</v>
      </c>
      <c r="F311" s="1">
        <v>3.5276694179999998E-2</v>
      </c>
      <c r="G311" s="1">
        <v>-3.3450000000000002</v>
      </c>
      <c r="I311" s="281">
        <f t="shared" si="12"/>
        <v>0.69599999999999995</v>
      </c>
      <c r="J311" s="388">
        <f t="shared" si="14"/>
        <v>0.58926189958271991</v>
      </c>
      <c r="K311" s="390">
        <f t="shared" si="13"/>
        <v>1</v>
      </c>
    </row>
    <row r="312" spans="1:11">
      <c r="A312" s="1" t="s">
        <v>753</v>
      </c>
      <c r="B312" s="1" t="s">
        <v>74</v>
      </c>
      <c r="C312" s="1" t="s">
        <v>64</v>
      </c>
      <c r="D312" s="1">
        <v>100000</v>
      </c>
      <c r="E312" s="1">
        <v>100000</v>
      </c>
      <c r="F312" s="1">
        <v>3.5954821739999997E-2</v>
      </c>
      <c r="G312" s="1">
        <v>-3.3250000000000002</v>
      </c>
      <c r="I312" s="281">
        <f t="shared" si="12"/>
        <v>0.69599999999999995</v>
      </c>
      <c r="J312" s="388">
        <f t="shared" si="14"/>
        <v>0.60058934234495986</v>
      </c>
      <c r="K312" s="390">
        <f t="shared" si="13"/>
        <v>1</v>
      </c>
    </row>
    <row r="313" spans="1:11">
      <c r="A313" s="1" t="s">
        <v>753</v>
      </c>
      <c r="B313" s="1" t="s">
        <v>74</v>
      </c>
      <c r="C313" s="1" t="s">
        <v>64</v>
      </c>
      <c r="D313" s="1">
        <v>100000</v>
      </c>
      <c r="E313" s="1">
        <v>100000</v>
      </c>
      <c r="F313" s="1">
        <v>3.6490973420000003E-2</v>
      </c>
      <c r="G313" s="1">
        <v>-3.3109999999999999</v>
      </c>
      <c r="I313" s="281">
        <f t="shared" si="12"/>
        <v>0.69599999999999995</v>
      </c>
      <c r="J313" s="388">
        <f t="shared" si="14"/>
        <v>0.60954522000768008</v>
      </c>
      <c r="K313" s="390">
        <f t="shared" si="13"/>
        <v>1</v>
      </c>
    </row>
    <row r="314" spans="1:11">
      <c r="A314" s="1" t="s">
        <v>753</v>
      </c>
      <c r="B314" s="1" t="s">
        <v>74</v>
      </c>
      <c r="C314" s="1" t="s">
        <v>64</v>
      </c>
      <c r="D314" s="1">
        <v>100000</v>
      </c>
      <c r="E314" s="1">
        <v>100000</v>
      </c>
      <c r="F314" s="1">
        <v>3.7711149409999999E-2</v>
      </c>
      <c r="G314" s="1">
        <v>-3.278</v>
      </c>
      <c r="I314" s="281">
        <f t="shared" si="12"/>
        <v>0.69599999999999995</v>
      </c>
      <c r="J314" s="388">
        <f t="shared" si="14"/>
        <v>0.62992703974463993</v>
      </c>
      <c r="K314" s="390">
        <f t="shared" si="13"/>
        <v>1</v>
      </c>
    </row>
    <row r="315" spans="1:11">
      <c r="A315" s="1" t="s">
        <v>753</v>
      </c>
      <c r="B315" s="1" t="s">
        <v>74</v>
      </c>
      <c r="C315" s="1" t="s">
        <v>64</v>
      </c>
      <c r="D315" s="1">
        <v>100000</v>
      </c>
      <c r="E315" s="1">
        <v>100000</v>
      </c>
      <c r="F315" s="1">
        <v>3.8327134169999999E-2</v>
      </c>
      <c r="G315" s="1">
        <v>-3.262</v>
      </c>
      <c r="I315" s="281">
        <f t="shared" si="12"/>
        <v>0.69599999999999995</v>
      </c>
      <c r="J315" s="388">
        <f t="shared" si="14"/>
        <v>0.64021644917567988</v>
      </c>
      <c r="K315" s="390">
        <f t="shared" si="13"/>
        <v>1</v>
      </c>
    </row>
    <row r="316" spans="1:11">
      <c r="A316" s="1" t="s">
        <v>753</v>
      </c>
      <c r="B316" s="1" t="s">
        <v>74</v>
      </c>
      <c r="C316" s="1" t="s">
        <v>64</v>
      </c>
      <c r="D316" s="1">
        <v>5000</v>
      </c>
      <c r="E316" s="1">
        <v>10000</v>
      </c>
      <c r="F316" s="1">
        <v>4.1279143609999999E-2</v>
      </c>
      <c r="G316" s="1">
        <v>-3.1869999999999998</v>
      </c>
      <c r="I316" s="281">
        <f t="shared" si="12"/>
        <v>0.69599999999999995</v>
      </c>
      <c r="J316" s="388">
        <f t="shared" si="14"/>
        <v>0.68952681486143996</v>
      </c>
      <c r="K316" s="390">
        <f t="shared" si="13"/>
        <v>1</v>
      </c>
    </row>
    <row r="317" spans="1:11">
      <c r="A317" s="1" t="s">
        <v>753</v>
      </c>
      <c r="B317" s="1" t="s">
        <v>74</v>
      </c>
      <c r="C317" s="1" t="s">
        <v>64</v>
      </c>
      <c r="D317" s="1">
        <v>100000</v>
      </c>
      <c r="E317" s="1">
        <v>100000</v>
      </c>
      <c r="F317" s="1">
        <v>4.41622063E-2</v>
      </c>
      <c r="G317" s="1">
        <v>-3.12</v>
      </c>
      <c r="I317" s="281">
        <f t="shared" si="12"/>
        <v>0.69599999999999995</v>
      </c>
      <c r="J317" s="388">
        <f t="shared" si="14"/>
        <v>0.7376854940351999</v>
      </c>
      <c r="K317" s="390">
        <f t="shared" si="13"/>
        <v>1</v>
      </c>
    </row>
    <row r="318" spans="1:11">
      <c r="A318" s="1" t="s">
        <v>753</v>
      </c>
      <c r="B318" s="1" t="s">
        <v>74</v>
      </c>
      <c r="C318" s="1" t="s">
        <v>64</v>
      </c>
      <c r="D318" s="1">
        <v>100000</v>
      </c>
      <c r="E318" s="1">
        <v>100000</v>
      </c>
      <c r="F318" s="1">
        <v>4.4387644019999999E-2</v>
      </c>
      <c r="G318" s="1">
        <v>-3.1150000000000002</v>
      </c>
      <c r="I318" s="281">
        <f t="shared" si="12"/>
        <v>0.69599999999999995</v>
      </c>
      <c r="J318" s="388">
        <f t="shared" si="14"/>
        <v>0.74145120571007994</v>
      </c>
      <c r="K318" s="390">
        <f t="shared" si="13"/>
        <v>1</v>
      </c>
    </row>
    <row r="319" spans="1:11">
      <c r="A319" s="1" t="s">
        <v>753</v>
      </c>
      <c r="B319" s="1" t="s">
        <v>74</v>
      </c>
      <c r="C319" s="1" t="s">
        <v>64</v>
      </c>
      <c r="D319" s="1">
        <v>60000</v>
      </c>
      <c r="E319" s="1">
        <v>70000</v>
      </c>
      <c r="F319" s="1">
        <v>4.5056246029999997E-2</v>
      </c>
      <c r="G319" s="1">
        <v>-3.1</v>
      </c>
      <c r="I319" s="281">
        <f t="shared" si="12"/>
        <v>0.69599999999999995</v>
      </c>
      <c r="J319" s="388">
        <f t="shared" si="14"/>
        <v>0.75261953368512002</v>
      </c>
      <c r="K319" s="390">
        <f t="shared" si="13"/>
        <v>1</v>
      </c>
    </row>
    <row r="320" spans="1:11">
      <c r="A320" s="1" t="s">
        <v>753</v>
      </c>
      <c r="B320" s="1" t="s">
        <v>74</v>
      </c>
      <c r="C320" s="1" t="s">
        <v>64</v>
      </c>
      <c r="D320" s="1">
        <v>100000</v>
      </c>
      <c r="E320" s="1">
        <v>100000</v>
      </c>
      <c r="F320" s="1">
        <v>4.9371768119999999E-2</v>
      </c>
      <c r="G320" s="1">
        <v>-3.008</v>
      </c>
      <c r="I320" s="281">
        <f t="shared" si="12"/>
        <v>0.69599999999999995</v>
      </c>
      <c r="J320" s="388">
        <f t="shared" si="14"/>
        <v>0.82470601467647997</v>
      </c>
      <c r="K320" s="390">
        <f t="shared" si="13"/>
        <v>1</v>
      </c>
    </row>
    <row r="321" spans="1:11">
      <c r="A321" s="1" t="s">
        <v>753</v>
      </c>
      <c r="B321" s="1" t="s">
        <v>74</v>
      </c>
      <c r="C321" s="1" t="s">
        <v>64</v>
      </c>
      <c r="D321" s="1">
        <v>10000</v>
      </c>
      <c r="E321" s="1">
        <v>10000</v>
      </c>
      <c r="F321" s="1">
        <v>5.1392089270000003E-2</v>
      </c>
      <c r="G321" s="1">
        <v>-2.968</v>
      </c>
      <c r="I321" s="281">
        <f t="shared" si="12"/>
        <v>0.69599999999999995</v>
      </c>
      <c r="J321" s="388">
        <f t="shared" si="14"/>
        <v>0.85845345916607996</v>
      </c>
      <c r="K321" s="390">
        <f t="shared" si="13"/>
        <v>1</v>
      </c>
    </row>
    <row r="322" spans="1:11">
      <c r="A322" s="1" t="s">
        <v>753</v>
      </c>
      <c r="B322" s="1" t="s">
        <v>74</v>
      </c>
      <c r="C322" s="1" t="s">
        <v>64</v>
      </c>
      <c r="D322" s="1">
        <v>100000</v>
      </c>
      <c r="E322" s="1">
        <v>100000</v>
      </c>
      <c r="F322" s="1">
        <v>5.2969246120000001E-2</v>
      </c>
      <c r="G322" s="1">
        <v>-2.9380000000000002</v>
      </c>
      <c r="I322" s="281">
        <f t="shared" si="12"/>
        <v>0.69599999999999995</v>
      </c>
      <c r="J322" s="388">
        <f t="shared" si="14"/>
        <v>0.88479828718848008</v>
      </c>
      <c r="K322" s="390">
        <f t="shared" si="13"/>
        <v>1</v>
      </c>
    </row>
    <row r="323" spans="1:11">
      <c r="A323" s="1" t="s">
        <v>753</v>
      </c>
      <c r="B323" s="1" t="s">
        <v>74</v>
      </c>
      <c r="C323" s="1" t="s">
        <v>64</v>
      </c>
      <c r="D323" s="1">
        <v>100000</v>
      </c>
      <c r="E323" s="1">
        <v>100000</v>
      </c>
      <c r="F323" s="1">
        <v>5.5257643109999997E-2</v>
      </c>
      <c r="G323" s="1">
        <v>-2.8959999999999999</v>
      </c>
      <c r="I323" s="281">
        <f t="shared" si="12"/>
        <v>0.69599999999999995</v>
      </c>
      <c r="J323" s="388">
        <f t="shared" si="14"/>
        <v>0.9230236705094399</v>
      </c>
      <c r="K323" s="390">
        <f t="shared" si="13"/>
        <v>1</v>
      </c>
    </row>
    <row r="324" spans="1:11">
      <c r="A324" s="1" t="s">
        <v>753</v>
      </c>
      <c r="B324" s="1" t="s">
        <v>74</v>
      </c>
      <c r="C324" s="1" t="s">
        <v>64</v>
      </c>
      <c r="D324" s="1">
        <v>100000</v>
      </c>
      <c r="E324" s="1">
        <v>100000</v>
      </c>
      <c r="F324" s="1">
        <v>6.018007802E-2</v>
      </c>
      <c r="G324" s="1">
        <v>-2.81</v>
      </c>
      <c r="I324" s="281">
        <f t="shared" si="12"/>
        <v>0.69599999999999995</v>
      </c>
      <c r="J324" s="388">
        <f t="shared" si="14"/>
        <v>1.0052480232460801</v>
      </c>
      <c r="K324" s="390">
        <f t="shared" si="13"/>
        <v>1</v>
      </c>
    </row>
    <row r="325" spans="1:11">
      <c r="A325" s="1" t="s">
        <v>753</v>
      </c>
      <c r="B325" s="1" t="s">
        <v>74</v>
      </c>
      <c r="C325" s="1" t="s">
        <v>66</v>
      </c>
      <c r="D325" s="1">
        <v>90000</v>
      </c>
      <c r="E325" s="1">
        <v>300000</v>
      </c>
      <c r="F325" s="1">
        <v>6.055973873E-2</v>
      </c>
      <c r="G325" s="1">
        <v>-2.8039999999999998</v>
      </c>
      <c r="I325" s="281">
        <f t="shared" si="12"/>
        <v>0.69599999999999995</v>
      </c>
      <c r="J325" s="388">
        <f t="shared" si="14"/>
        <v>1.0115898757459199</v>
      </c>
      <c r="K325" s="390">
        <f t="shared" si="13"/>
        <v>1</v>
      </c>
    </row>
    <row r="326" spans="1:11">
      <c r="A326" s="1" t="s">
        <v>753</v>
      </c>
      <c r="B326" s="1" t="s">
        <v>74</v>
      </c>
      <c r="C326" s="1" t="s">
        <v>64</v>
      </c>
      <c r="D326" s="1">
        <v>10000</v>
      </c>
      <c r="E326" s="1">
        <v>10000</v>
      </c>
      <c r="F326" s="1">
        <v>6.589585412E-2</v>
      </c>
      <c r="G326" s="1">
        <v>-2.72</v>
      </c>
      <c r="I326" s="281">
        <f t="shared" si="12"/>
        <v>0.69599999999999995</v>
      </c>
      <c r="J326" s="388">
        <f t="shared" si="14"/>
        <v>1.10072434722048</v>
      </c>
      <c r="K326" s="390">
        <f t="shared" si="13"/>
        <v>1</v>
      </c>
    </row>
    <row r="327" spans="1:11">
      <c r="A327" s="1" t="s">
        <v>753</v>
      </c>
      <c r="B327" s="1" t="s">
        <v>74</v>
      </c>
      <c r="C327" s="1" t="s">
        <v>64</v>
      </c>
      <c r="D327" s="1">
        <v>10000</v>
      </c>
      <c r="E327" s="1">
        <v>10000</v>
      </c>
      <c r="F327" s="1">
        <v>6.9191236510000004E-2</v>
      </c>
      <c r="G327" s="1">
        <v>-2.6709999999999998</v>
      </c>
      <c r="I327" s="281">
        <f t="shared" si="12"/>
        <v>0.69599999999999995</v>
      </c>
      <c r="J327" s="388">
        <f t="shared" si="14"/>
        <v>1.1557704146630399</v>
      </c>
      <c r="K327" s="390">
        <f t="shared" si="13"/>
        <v>1</v>
      </c>
    </row>
    <row r="328" spans="1:11">
      <c r="A328" s="1" t="s">
        <v>753</v>
      </c>
      <c r="B328" s="1" t="s">
        <v>74</v>
      </c>
      <c r="C328" s="1" t="s">
        <v>64</v>
      </c>
      <c r="D328" s="1">
        <v>10000</v>
      </c>
      <c r="E328" s="1">
        <v>100000</v>
      </c>
      <c r="F328" s="1">
        <v>6.9868910460000003E-2</v>
      </c>
      <c r="G328" s="1">
        <v>-2.661</v>
      </c>
      <c r="I328" s="281">
        <f t="shared" si="12"/>
        <v>0.69599999999999995</v>
      </c>
      <c r="J328" s="388">
        <f t="shared" si="14"/>
        <v>1.1670902803238399</v>
      </c>
      <c r="K328" s="390">
        <f t="shared" si="13"/>
        <v>1</v>
      </c>
    </row>
    <row r="329" spans="1:11">
      <c r="A329" s="1" t="s">
        <v>753</v>
      </c>
      <c r="B329" s="1" t="s">
        <v>74</v>
      </c>
      <c r="C329" s="1" t="s">
        <v>64</v>
      </c>
      <c r="D329" s="1">
        <v>100000</v>
      </c>
      <c r="E329" s="1">
        <v>100000</v>
      </c>
      <c r="F329" s="1">
        <v>7.1760863650000006E-2</v>
      </c>
      <c r="G329" s="1">
        <v>-2.6339999999999999</v>
      </c>
      <c r="I329" s="281">
        <f t="shared" si="12"/>
        <v>0.69599999999999995</v>
      </c>
      <c r="J329" s="388">
        <f t="shared" si="14"/>
        <v>1.1986934664096001</v>
      </c>
      <c r="K329" s="390">
        <f t="shared" si="13"/>
        <v>1</v>
      </c>
    </row>
    <row r="330" spans="1:11">
      <c r="A330" s="1" t="s">
        <v>753</v>
      </c>
      <c r="B330" s="1" t="s">
        <v>74</v>
      </c>
      <c r="C330" s="1" t="s">
        <v>65</v>
      </c>
      <c r="D330" s="1">
        <v>100000</v>
      </c>
      <c r="E330" s="1">
        <v>100000</v>
      </c>
      <c r="F330" s="1">
        <v>7.7351900570000007E-2</v>
      </c>
      <c r="G330" s="1">
        <v>-2.5590000000000002</v>
      </c>
      <c r="I330" s="281">
        <f t="shared" si="12"/>
        <v>0.69599999999999995</v>
      </c>
      <c r="J330" s="388">
        <f t="shared" si="14"/>
        <v>1.2920861471212799</v>
      </c>
      <c r="K330" s="390">
        <f t="shared" si="13"/>
        <v>1</v>
      </c>
    </row>
    <row r="331" spans="1:11">
      <c r="A331" s="1" t="s">
        <v>753</v>
      </c>
      <c r="B331" s="1" t="s">
        <v>74</v>
      </c>
      <c r="C331" s="1" t="s">
        <v>64</v>
      </c>
      <c r="D331" s="1">
        <v>100000</v>
      </c>
      <c r="E331" s="1">
        <v>100000</v>
      </c>
      <c r="F331" s="1">
        <v>8.6391182070000003E-2</v>
      </c>
      <c r="G331" s="1">
        <v>-2.4489999999999998</v>
      </c>
      <c r="I331" s="281">
        <f t="shared" si="12"/>
        <v>0.69599999999999995</v>
      </c>
      <c r="J331" s="388">
        <f t="shared" si="14"/>
        <v>1.44307830529728</v>
      </c>
      <c r="K331" s="390">
        <f t="shared" si="13"/>
        <v>1</v>
      </c>
    </row>
    <row r="332" spans="1:11">
      <c r="A332" s="1" t="s">
        <v>753</v>
      </c>
      <c r="B332" s="1" t="s">
        <v>74</v>
      </c>
      <c r="C332" s="1" t="s">
        <v>64</v>
      </c>
      <c r="D332" s="1">
        <v>10000</v>
      </c>
      <c r="E332" s="1">
        <v>10000</v>
      </c>
      <c r="F332" s="1">
        <v>8.9088269979999996E-2</v>
      </c>
      <c r="G332" s="1">
        <v>-2.4180000000000001</v>
      </c>
      <c r="I332" s="281">
        <f t="shared" si="12"/>
        <v>0.69599999999999995</v>
      </c>
      <c r="J332" s="388">
        <f t="shared" si="14"/>
        <v>1.4881304617459199</v>
      </c>
      <c r="K332" s="390">
        <f t="shared" si="13"/>
        <v>1</v>
      </c>
    </row>
    <row r="333" spans="1:11">
      <c r="A333" s="1" t="s">
        <v>753</v>
      </c>
      <c r="B333" s="1" t="s">
        <v>74</v>
      </c>
      <c r="C333" s="1" t="s">
        <v>64</v>
      </c>
      <c r="D333" s="1">
        <v>100000</v>
      </c>
      <c r="E333" s="1">
        <v>100000</v>
      </c>
      <c r="F333" s="1">
        <v>9.5824639389999994E-2</v>
      </c>
      <c r="G333" s="1">
        <v>-2.3450000000000002</v>
      </c>
      <c r="I333" s="281">
        <f t="shared" si="12"/>
        <v>0.69599999999999995</v>
      </c>
      <c r="J333" s="388">
        <f t="shared" si="14"/>
        <v>1.6006547763705596</v>
      </c>
      <c r="K333" s="390">
        <f t="shared" si="13"/>
        <v>1</v>
      </c>
    </row>
    <row r="334" spans="1:11">
      <c r="A334" s="1" t="s">
        <v>753</v>
      </c>
      <c r="B334" s="1" t="s">
        <v>74</v>
      </c>
      <c r="C334" s="1" t="s">
        <v>64</v>
      </c>
      <c r="D334" s="1">
        <v>100000</v>
      </c>
      <c r="E334" s="1">
        <v>100000</v>
      </c>
      <c r="F334" s="1">
        <v>0.15789757778999999</v>
      </c>
      <c r="G334" s="1">
        <v>-1.8460000000000001</v>
      </c>
      <c r="I334" s="281">
        <f t="shared" si="12"/>
        <v>0.69599999999999995</v>
      </c>
      <c r="J334" s="388">
        <f t="shared" si="14"/>
        <v>2.6375211394041598</v>
      </c>
      <c r="K334" s="390">
        <f t="shared" si="13"/>
        <v>1</v>
      </c>
    </row>
    <row r="335" spans="1:11">
      <c r="A335" s="1" t="s">
        <v>753</v>
      </c>
      <c r="B335" s="1" t="s">
        <v>74</v>
      </c>
      <c r="C335" s="1" t="s">
        <v>64</v>
      </c>
      <c r="D335" s="1">
        <v>100000</v>
      </c>
      <c r="E335" s="1">
        <v>100000</v>
      </c>
      <c r="F335" s="1">
        <v>0.18449242493000001</v>
      </c>
      <c r="G335" s="1">
        <v>-1.69</v>
      </c>
      <c r="I335" s="281">
        <f t="shared" ref="I335:I398" si="15">IF(A335="G",lbC1_lbgas_NG,IF(A335="LL",lbC1_lbgas_Loil,IF(A335="HL",lbC1_lbgas_Hoil,lbC1_lbgas_NG)))</f>
        <v>0.69599999999999995</v>
      </c>
      <c r="J335" s="388">
        <f t="shared" si="14"/>
        <v>3.08176146603072</v>
      </c>
      <c r="K335" s="390">
        <f t="shared" ref="K335:K398" si="16">IF(E335&gt;=10000,1,0)</f>
        <v>1</v>
      </c>
    </row>
    <row r="336" spans="1:11">
      <c r="A336" s="1" t="s">
        <v>753</v>
      </c>
      <c r="B336" s="1" t="s">
        <v>74</v>
      </c>
      <c r="C336" s="1" t="s">
        <v>64</v>
      </c>
      <c r="D336" s="1">
        <v>100000</v>
      </c>
      <c r="E336" s="1">
        <v>100000</v>
      </c>
      <c r="F336" s="1">
        <v>0.18958677311</v>
      </c>
      <c r="G336" s="1">
        <v>-1.663</v>
      </c>
      <c r="I336" s="281">
        <f t="shared" si="15"/>
        <v>0.69599999999999995</v>
      </c>
      <c r="J336" s="388">
        <f t="shared" si="14"/>
        <v>3.16685745802944</v>
      </c>
      <c r="K336" s="390">
        <f t="shared" si="16"/>
        <v>1</v>
      </c>
    </row>
    <row r="337" spans="1:11">
      <c r="A337" s="1" t="s">
        <v>753</v>
      </c>
      <c r="B337" s="1" t="s">
        <v>74</v>
      </c>
      <c r="C337" s="1" t="s">
        <v>64</v>
      </c>
      <c r="D337" s="1">
        <v>100000</v>
      </c>
      <c r="E337" s="1">
        <v>100000</v>
      </c>
      <c r="F337" s="1">
        <v>0.19712873083999999</v>
      </c>
      <c r="G337" s="1">
        <v>-1.6240000000000001</v>
      </c>
      <c r="I337" s="281">
        <f t="shared" si="15"/>
        <v>0.69599999999999995</v>
      </c>
      <c r="J337" s="388">
        <f t="shared" ref="J337:J400" si="17">F337*I337*24</f>
        <v>3.2928383199513598</v>
      </c>
      <c r="K337" s="390">
        <f t="shared" si="16"/>
        <v>1</v>
      </c>
    </row>
    <row r="338" spans="1:11">
      <c r="A338" s="1" t="s">
        <v>753</v>
      </c>
      <c r="B338" s="1" t="s">
        <v>74</v>
      </c>
      <c r="C338" s="1" t="s">
        <v>64</v>
      </c>
      <c r="D338" s="1">
        <v>100000</v>
      </c>
      <c r="E338" s="1">
        <v>100000</v>
      </c>
      <c r="F338" s="1">
        <v>0.21433094439</v>
      </c>
      <c r="G338" s="1">
        <v>-1.54</v>
      </c>
      <c r="I338" s="281">
        <f t="shared" si="15"/>
        <v>0.69599999999999995</v>
      </c>
      <c r="J338" s="388">
        <f t="shared" si="17"/>
        <v>3.5801840950905599</v>
      </c>
      <c r="K338" s="390">
        <f t="shared" si="16"/>
        <v>1</v>
      </c>
    </row>
    <row r="339" spans="1:11">
      <c r="A339" s="1" t="s">
        <v>753</v>
      </c>
      <c r="B339" s="1" t="s">
        <v>74</v>
      </c>
      <c r="C339" s="1" t="s">
        <v>64</v>
      </c>
      <c r="D339" s="1">
        <v>100000</v>
      </c>
      <c r="E339" s="1">
        <v>100000</v>
      </c>
      <c r="F339" s="1">
        <v>0.22602739726000001</v>
      </c>
      <c r="G339" s="1">
        <v>-1.4870000000000001</v>
      </c>
      <c r="I339" s="281">
        <f t="shared" si="15"/>
        <v>0.69599999999999995</v>
      </c>
      <c r="J339" s="388">
        <f t="shared" si="17"/>
        <v>3.7755616438310402</v>
      </c>
      <c r="K339" s="390">
        <f t="shared" si="16"/>
        <v>1</v>
      </c>
    </row>
    <row r="340" spans="1:11">
      <c r="A340" s="1" t="s">
        <v>753</v>
      </c>
      <c r="B340" s="1" t="s">
        <v>74</v>
      </c>
      <c r="C340" s="1" t="s">
        <v>64</v>
      </c>
      <c r="D340" s="1">
        <v>100000</v>
      </c>
      <c r="E340" s="1">
        <v>100000</v>
      </c>
      <c r="F340" s="1">
        <v>0.27724439808000001</v>
      </c>
      <c r="G340" s="1">
        <v>-1.2829999999999999</v>
      </c>
      <c r="I340" s="281">
        <f t="shared" si="15"/>
        <v>0.69599999999999995</v>
      </c>
      <c r="J340" s="388">
        <f t="shared" si="17"/>
        <v>4.6310904255283205</v>
      </c>
      <c r="K340" s="390">
        <f t="shared" si="16"/>
        <v>1</v>
      </c>
    </row>
    <row r="341" spans="1:11">
      <c r="A341" s="1" t="s">
        <v>753</v>
      </c>
      <c r="B341" s="1" t="s">
        <v>74</v>
      </c>
      <c r="C341" s="1" t="s">
        <v>64</v>
      </c>
      <c r="D341" s="1">
        <v>10000</v>
      </c>
      <c r="E341" s="1">
        <v>10000</v>
      </c>
      <c r="F341" s="1">
        <v>0.28369636214999999</v>
      </c>
      <c r="G341" s="1">
        <v>-1.26</v>
      </c>
      <c r="I341" s="281">
        <f t="shared" si="15"/>
        <v>0.69599999999999995</v>
      </c>
      <c r="J341" s="388">
        <f t="shared" si="17"/>
        <v>4.7388640333536003</v>
      </c>
      <c r="K341" s="390">
        <f t="shared" si="16"/>
        <v>1</v>
      </c>
    </row>
    <row r="342" spans="1:11">
      <c r="A342" s="1" t="s">
        <v>753</v>
      </c>
      <c r="B342" s="1" t="s">
        <v>74</v>
      </c>
      <c r="C342" s="1" t="s">
        <v>64</v>
      </c>
      <c r="D342" s="1">
        <v>100000</v>
      </c>
      <c r="E342" s="1">
        <v>100000</v>
      </c>
      <c r="F342" s="1">
        <v>0.28827360972999999</v>
      </c>
      <c r="G342" s="1">
        <v>-1.244</v>
      </c>
      <c r="I342" s="281">
        <f t="shared" si="15"/>
        <v>0.69599999999999995</v>
      </c>
      <c r="J342" s="388">
        <f t="shared" si="17"/>
        <v>4.8153223769299194</v>
      </c>
      <c r="K342" s="390">
        <f t="shared" si="16"/>
        <v>1</v>
      </c>
    </row>
    <row r="343" spans="1:11">
      <c r="A343" s="1" t="s">
        <v>753</v>
      </c>
      <c r="B343" s="1" t="s">
        <v>74</v>
      </c>
      <c r="C343" s="1" t="s">
        <v>64</v>
      </c>
      <c r="D343" s="1">
        <v>100000</v>
      </c>
      <c r="E343" s="1">
        <v>100000</v>
      </c>
      <c r="F343" s="1">
        <v>0.38205751609999999</v>
      </c>
      <c r="G343" s="1">
        <v>-0.96199999999999997</v>
      </c>
      <c r="I343" s="281">
        <f t="shared" si="15"/>
        <v>0.69599999999999995</v>
      </c>
      <c r="J343" s="388">
        <f t="shared" si="17"/>
        <v>6.3818887489343989</v>
      </c>
      <c r="K343" s="390">
        <f t="shared" si="16"/>
        <v>1</v>
      </c>
    </row>
    <row r="344" spans="1:11">
      <c r="A344" s="1" t="s">
        <v>753</v>
      </c>
      <c r="B344" s="1" t="s">
        <v>74</v>
      </c>
      <c r="C344" s="1" t="s">
        <v>64</v>
      </c>
      <c r="D344" s="1">
        <v>100000</v>
      </c>
      <c r="E344" s="1">
        <v>100000</v>
      </c>
      <c r="F344" s="1">
        <v>0.44049986392000001</v>
      </c>
      <c r="G344" s="1">
        <v>-0.82</v>
      </c>
      <c r="I344" s="281">
        <f t="shared" si="15"/>
        <v>0.69599999999999995</v>
      </c>
      <c r="J344" s="388">
        <f t="shared" si="17"/>
        <v>7.3581097269196789</v>
      </c>
      <c r="K344" s="390">
        <f t="shared" si="16"/>
        <v>1</v>
      </c>
    </row>
    <row r="345" spans="1:11">
      <c r="A345" s="1" t="s">
        <v>753</v>
      </c>
      <c r="B345" s="1" t="s">
        <v>74</v>
      </c>
      <c r="C345" s="1" t="s">
        <v>64</v>
      </c>
      <c r="D345" s="1">
        <v>100000</v>
      </c>
      <c r="E345" s="1">
        <v>100000</v>
      </c>
      <c r="F345" s="1">
        <v>0.81931597569000003</v>
      </c>
      <c r="G345" s="1">
        <v>-0.19900000000000001</v>
      </c>
      <c r="I345" s="281">
        <f t="shared" si="15"/>
        <v>0.69599999999999995</v>
      </c>
      <c r="J345" s="388">
        <f t="shared" si="17"/>
        <v>13.685854057925759</v>
      </c>
      <c r="K345" s="390">
        <f t="shared" si="16"/>
        <v>1</v>
      </c>
    </row>
    <row r="346" spans="1:11">
      <c r="A346" s="1" t="s">
        <v>753</v>
      </c>
      <c r="B346" s="1" t="s">
        <v>74</v>
      </c>
      <c r="C346" s="1" t="s">
        <v>64</v>
      </c>
      <c r="D346" s="1">
        <v>100000</v>
      </c>
      <c r="E346" s="1">
        <v>100000</v>
      </c>
      <c r="F346" s="1">
        <v>1.1362501134</v>
      </c>
      <c r="G346" s="1">
        <v>0.128</v>
      </c>
      <c r="I346" s="281">
        <f t="shared" si="15"/>
        <v>0.69599999999999995</v>
      </c>
      <c r="J346" s="388">
        <f t="shared" si="17"/>
        <v>18.979921894233598</v>
      </c>
      <c r="K346" s="390">
        <f t="shared" si="16"/>
        <v>1</v>
      </c>
    </row>
    <row r="347" spans="1:11">
      <c r="A347" s="1" t="s">
        <v>751</v>
      </c>
      <c r="B347" s="1" t="s">
        <v>10</v>
      </c>
      <c r="C347" s="1" t="s">
        <v>64</v>
      </c>
      <c r="D347" s="1">
        <v>20000</v>
      </c>
      <c r="E347" s="1">
        <v>100000</v>
      </c>
      <c r="F347" s="1">
        <v>3.5380570000000003E-5</v>
      </c>
      <c r="G347" s="1">
        <v>-10.249000000000001</v>
      </c>
      <c r="I347" s="281">
        <f t="shared" si="15"/>
        <v>0.61299999999999999</v>
      </c>
      <c r="J347" s="388">
        <f t="shared" si="17"/>
        <v>5.2051894584000005E-4</v>
      </c>
      <c r="K347" s="390">
        <f t="shared" si="16"/>
        <v>1</v>
      </c>
    </row>
    <row r="348" spans="1:11">
      <c r="A348" s="1" t="s">
        <v>751</v>
      </c>
      <c r="B348" s="1" t="s">
        <v>10</v>
      </c>
      <c r="C348" s="1" t="s">
        <v>65</v>
      </c>
      <c r="D348" s="1">
        <v>13200</v>
      </c>
      <c r="E348" s="1">
        <v>16500</v>
      </c>
      <c r="F348" s="1">
        <v>9.6666060000000003E-5</v>
      </c>
      <c r="G348" s="1">
        <v>-9.2439999999999998</v>
      </c>
      <c r="I348" s="281">
        <f t="shared" si="15"/>
        <v>0.61299999999999999</v>
      </c>
      <c r="J348" s="388">
        <f t="shared" si="17"/>
        <v>1.4221510747200001E-3</v>
      </c>
      <c r="K348" s="390">
        <f t="shared" si="16"/>
        <v>1</v>
      </c>
    </row>
    <row r="349" spans="1:11">
      <c r="A349" s="1" t="s">
        <v>751</v>
      </c>
      <c r="B349" s="1" t="s">
        <v>10</v>
      </c>
      <c r="C349" s="1" t="s">
        <v>64</v>
      </c>
      <c r="D349" s="1">
        <v>20000</v>
      </c>
      <c r="E349" s="1">
        <v>3000</v>
      </c>
      <c r="F349" s="1">
        <v>1.1385285E-4</v>
      </c>
      <c r="G349" s="1">
        <v>-9.0809999999999995</v>
      </c>
      <c r="I349" s="281">
        <f t="shared" si="15"/>
        <v>0.61299999999999999</v>
      </c>
      <c r="J349" s="388">
        <f t="shared" si="17"/>
        <v>1.6750031292000001E-3</v>
      </c>
      <c r="K349" s="390">
        <f t="shared" si="16"/>
        <v>0</v>
      </c>
    </row>
    <row r="350" spans="1:11">
      <c r="A350" s="1" t="s">
        <v>751</v>
      </c>
      <c r="B350" s="1" t="s">
        <v>10</v>
      </c>
      <c r="C350" s="1" t="s">
        <v>64</v>
      </c>
      <c r="D350" s="1">
        <v>30000</v>
      </c>
      <c r="E350" s="1">
        <v>40000</v>
      </c>
      <c r="F350" s="1">
        <v>1.3063594E-4</v>
      </c>
      <c r="G350" s="1">
        <v>-8.9429999999999996</v>
      </c>
      <c r="I350" s="281">
        <f t="shared" si="15"/>
        <v>0.61299999999999999</v>
      </c>
      <c r="J350" s="388">
        <f t="shared" si="17"/>
        <v>1.9219159492799998E-3</v>
      </c>
      <c r="K350" s="390">
        <f t="shared" si="16"/>
        <v>1</v>
      </c>
    </row>
    <row r="351" spans="1:11">
      <c r="A351" s="1" t="s">
        <v>751</v>
      </c>
      <c r="B351" s="1" t="s">
        <v>10</v>
      </c>
      <c r="C351" s="1" t="s">
        <v>64</v>
      </c>
      <c r="D351" s="1">
        <v>2000</v>
      </c>
      <c r="E351" s="1">
        <v>10000</v>
      </c>
      <c r="F351" s="1">
        <v>4.3000998000000001E-4</v>
      </c>
      <c r="G351" s="1">
        <v>-7.7519999999999998</v>
      </c>
      <c r="I351" s="281">
        <f t="shared" si="15"/>
        <v>0.61299999999999999</v>
      </c>
      <c r="J351" s="388">
        <f t="shared" si="17"/>
        <v>6.3263068257599997E-3</v>
      </c>
      <c r="K351" s="390">
        <f t="shared" si="16"/>
        <v>1</v>
      </c>
    </row>
    <row r="352" spans="1:11">
      <c r="A352" s="1" t="s">
        <v>751</v>
      </c>
      <c r="B352" s="1" t="s">
        <v>10</v>
      </c>
      <c r="C352" s="1" t="s">
        <v>64</v>
      </c>
      <c r="D352" s="1">
        <v>10000</v>
      </c>
      <c r="E352" s="1">
        <v>8000</v>
      </c>
      <c r="F352" s="1">
        <v>4.3499955000000001E-4</v>
      </c>
      <c r="G352" s="1">
        <v>-7.74</v>
      </c>
      <c r="I352" s="281">
        <f t="shared" si="15"/>
        <v>0.61299999999999999</v>
      </c>
      <c r="J352" s="388">
        <f t="shared" si="17"/>
        <v>6.3997133796000003E-3</v>
      </c>
      <c r="K352" s="390">
        <f t="shared" si="16"/>
        <v>0</v>
      </c>
    </row>
    <row r="353" spans="1:11">
      <c r="A353" s="1" t="s">
        <v>751</v>
      </c>
      <c r="B353" s="1" t="s">
        <v>10</v>
      </c>
      <c r="C353" s="1" t="s">
        <v>65</v>
      </c>
      <c r="D353" s="1">
        <v>12000</v>
      </c>
      <c r="E353" s="1">
        <v>13000</v>
      </c>
      <c r="F353" s="1">
        <v>5.6373038000000002E-4</v>
      </c>
      <c r="G353" s="1">
        <v>-7.4809999999999999</v>
      </c>
      <c r="I353" s="281">
        <f t="shared" si="15"/>
        <v>0.61299999999999999</v>
      </c>
      <c r="J353" s="388">
        <f t="shared" si="17"/>
        <v>8.2936013505600006E-3</v>
      </c>
      <c r="K353" s="390">
        <f t="shared" si="16"/>
        <v>1</v>
      </c>
    </row>
    <row r="354" spans="1:11">
      <c r="A354" s="1" t="s">
        <v>751</v>
      </c>
      <c r="B354" s="1" t="s">
        <v>10</v>
      </c>
      <c r="C354" s="1" t="s">
        <v>64</v>
      </c>
      <c r="D354" s="1">
        <v>6000</v>
      </c>
      <c r="E354" s="1">
        <v>20000</v>
      </c>
      <c r="F354" s="1">
        <v>8.5366960000000003E-4</v>
      </c>
      <c r="G354" s="1">
        <v>-7.0659999999999998</v>
      </c>
      <c r="I354" s="281">
        <f t="shared" si="15"/>
        <v>0.61299999999999999</v>
      </c>
      <c r="J354" s="388">
        <f t="shared" si="17"/>
        <v>1.25591871552E-2</v>
      </c>
      <c r="K354" s="390">
        <f t="shared" si="16"/>
        <v>1</v>
      </c>
    </row>
    <row r="355" spans="1:11">
      <c r="A355" s="1" t="s">
        <v>751</v>
      </c>
      <c r="B355" s="1" t="s">
        <v>10</v>
      </c>
      <c r="C355" s="1" t="s">
        <v>65</v>
      </c>
      <c r="D355" s="1">
        <v>100000</v>
      </c>
      <c r="E355" s="1">
        <v>100000</v>
      </c>
      <c r="F355" s="1">
        <v>8.5947564E-4</v>
      </c>
      <c r="G355" s="1">
        <v>-7.0590000000000002</v>
      </c>
      <c r="I355" s="281">
        <f t="shared" si="15"/>
        <v>0.61299999999999999</v>
      </c>
      <c r="J355" s="388">
        <f t="shared" si="17"/>
        <v>1.264460561568E-2</v>
      </c>
      <c r="K355" s="390">
        <f t="shared" si="16"/>
        <v>1</v>
      </c>
    </row>
    <row r="356" spans="1:11">
      <c r="A356" s="1" t="s">
        <v>751</v>
      </c>
      <c r="B356" s="1" t="s">
        <v>10</v>
      </c>
      <c r="C356" s="1" t="s">
        <v>65</v>
      </c>
      <c r="D356" s="1">
        <v>14000</v>
      </c>
      <c r="E356" s="1">
        <v>12000</v>
      </c>
      <c r="F356" s="1">
        <v>9.2007619999999999E-4</v>
      </c>
      <c r="G356" s="1">
        <v>-6.9909999999999997</v>
      </c>
      <c r="I356" s="281">
        <f t="shared" si="15"/>
        <v>0.61299999999999999</v>
      </c>
      <c r="J356" s="388">
        <f t="shared" si="17"/>
        <v>1.35361610544E-2</v>
      </c>
      <c r="K356" s="390">
        <f t="shared" si="16"/>
        <v>1</v>
      </c>
    </row>
    <row r="357" spans="1:11">
      <c r="A357" s="1" t="s">
        <v>751</v>
      </c>
      <c r="B357" s="1" t="s">
        <v>10</v>
      </c>
      <c r="C357" s="1" t="s">
        <v>65</v>
      </c>
      <c r="D357" s="1">
        <v>95000</v>
      </c>
      <c r="E357" s="1">
        <v>100000</v>
      </c>
      <c r="F357" s="1">
        <v>1.0135625499999999E-3</v>
      </c>
      <c r="G357" s="1">
        <v>-6.8940000000000001</v>
      </c>
      <c r="I357" s="281">
        <f t="shared" si="15"/>
        <v>0.61299999999999999</v>
      </c>
      <c r="J357" s="388">
        <f t="shared" si="17"/>
        <v>1.4911532235599999E-2</v>
      </c>
      <c r="K357" s="390">
        <f t="shared" si="16"/>
        <v>1</v>
      </c>
    </row>
    <row r="358" spans="1:11">
      <c r="A358" s="1" t="s">
        <v>751</v>
      </c>
      <c r="B358" s="1" t="s">
        <v>10</v>
      </c>
      <c r="C358" s="1" t="s">
        <v>64</v>
      </c>
      <c r="D358" s="1">
        <v>10000</v>
      </c>
      <c r="E358" s="1">
        <v>1000</v>
      </c>
      <c r="F358" s="1">
        <v>1.1775378799999999E-3</v>
      </c>
      <c r="G358" s="1">
        <v>-6.7439999999999998</v>
      </c>
      <c r="I358" s="281">
        <f t="shared" si="15"/>
        <v>0.61299999999999999</v>
      </c>
      <c r="J358" s="388">
        <f t="shared" si="17"/>
        <v>1.7323937290560001E-2</v>
      </c>
      <c r="K358" s="390">
        <f t="shared" si="16"/>
        <v>0</v>
      </c>
    </row>
    <row r="359" spans="1:11">
      <c r="A359" s="1" t="s">
        <v>751</v>
      </c>
      <c r="B359" s="1" t="s">
        <v>10</v>
      </c>
      <c r="C359" s="1" t="s">
        <v>64</v>
      </c>
      <c r="D359" s="1">
        <v>40000</v>
      </c>
      <c r="E359" s="1">
        <v>35000</v>
      </c>
      <c r="F359" s="1">
        <v>1.20112492E-3</v>
      </c>
      <c r="G359" s="1">
        <v>-6.7240000000000002</v>
      </c>
      <c r="I359" s="281">
        <f t="shared" si="15"/>
        <v>0.61299999999999999</v>
      </c>
      <c r="J359" s="388">
        <f t="shared" si="17"/>
        <v>1.7670949823039999E-2</v>
      </c>
      <c r="K359" s="390">
        <f t="shared" si="16"/>
        <v>1</v>
      </c>
    </row>
    <row r="360" spans="1:11">
      <c r="A360" s="1" t="s">
        <v>751</v>
      </c>
      <c r="B360" s="1" t="s">
        <v>10</v>
      </c>
      <c r="C360" s="1" t="s">
        <v>66</v>
      </c>
      <c r="D360" s="1">
        <v>300000</v>
      </c>
      <c r="E360" s="1">
        <v>300000</v>
      </c>
      <c r="F360" s="1">
        <v>2.1716864699999998E-3</v>
      </c>
      <c r="G360" s="1">
        <v>-6.1319999999999997</v>
      </c>
      <c r="I360" s="281">
        <f t="shared" si="15"/>
        <v>0.61299999999999999</v>
      </c>
      <c r="J360" s="388">
        <f t="shared" si="17"/>
        <v>3.1949851346639996E-2</v>
      </c>
      <c r="K360" s="390">
        <f t="shared" si="16"/>
        <v>1</v>
      </c>
    </row>
    <row r="361" spans="1:11">
      <c r="A361" s="1" t="s">
        <v>751</v>
      </c>
      <c r="B361" s="1" t="s">
        <v>10</v>
      </c>
      <c r="C361" s="1" t="s">
        <v>64</v>
      </c>
      <c r="D361" s="1">
        <v>20000</v>
      </c>
      <c r="E361" s="1">
        <v>20000</v>
      </c>
      <c r="F361" s="1">
        <v>2.1926880199999998E-3</v>
      </c>
      <c r="G361" s="1">
        <v>-6.1230000000000002</v>
      </c>
      <c r="I361" s="281">
        <f t="shared" si="15"/>
        <v>0.61299999999999999</v>
      </c>
      <c r="J361" s="388">
        <f t="shared" si="17"/>
        <v>3.2258826150239998E-2</v>
      </c>
      <c r="K361" s="390">
        <f t="shared" si="16"/>
        <v>1</v>
      </c>
    </row>
    <row r="362" spans="1:11">
      <c r="A362" s="1" t="s">
        <v>751</v>
      </c>
      <c r="B362" s="1" t="s">
        <v>10</v>
      </c>
      <c r="C362" s="1" t="s">
        <v>66</v>
      </c>
      <c r="D362" s="1">
        <v>136000</v>
      </c>
      <c r="E362" s="1">
        <v>119000</v>
      </c>
      <c r="F362" s="1">
        <v>2.9217998700000001E-3</v>
      </c>
      <c r="G362" s="1">
        <v>-5.8360000000000003</v>
      </c>
      <c r="I362" s="281">
        <f t="shared" si="15"/>
        <v>0.61299999999999999</v>
      </c>
      <c r="J362" s="388">
        <f t="shared" si="17"/>
        <v>4.2985519687440001E-2</v>
      </c>
      <c r="K362" s="390">
        <f t="shared" si="16"/>
        <v>1</v>
      </c>
    </row>
    <row r="363" spans="1:11">
      <c r="A363" s="1" t="s">
        <v>751</v>
      </c>
      <c r="B363" s="1" t="s">
        <v>10</v>
      </c>
      <c r="C363" s="1" t="s">
        <v>64</v>
      </c>
      <c r="D363" s="1">
        <v>50000</v>
      </c>
      <c r="E363" s="1">
        <v>35000</v>
      </c>
      <c r="F363" s="1">
        <v>3.6147146900000001E-3</v>
      </c>
      <c r="G363" s="1">
        <v>-5.6230000000000002</v>
      </c>
      <c r="I363" s="281">
        <f t="shared" si="15"/>
        <v>0.61299999999999999</v>
      </c>
      <c r="J363" s="388">
        <f t="shared" si="17"/>
        <v>5.317968251928E-2</v>
      </c>
      <c r="K363" s="390">
        <f t="shared" si="16"/>
        <v>1</v>
      </c>
    </row>
    <row r="364" spans="1:11">
      <c r="A364" s="1" t="s">
        <v>751</v>
      </c>
      <c r="B364" s="1" t="s">
        <v>10</v>
      </c>
      <c r="C364" s="1" t="s">
        <v>64</v>
      </c>
      <c r="D364" s="1">
        <v>100000</v>
      </c>
      <c r="E364" s="1">
        <v>100000</v>
      </c>
      <c r="F364" s="1">
        <v>4.9328676399999997E-3</v>
      </c>
      <c r="G364" s="1">
        <v>-5.3120000000000003</v>
      </c>
      <c r="I364" s="281">
        <f t="shared" si="15"/>
        <v>0.61299999999999999</v>
      </c>
      <c r="J364" s="388">
        <f t="shared" si="17"/>
        <v>7.2572348719679991E-2</v>
      </c>
      <c r="K364" s="390">
        <f t="shared" si="16"/>
        <v>1</v>
      </c>
    </row>
    <row r="365" spans="1:11">
      <c r="A365" s="1" t="s">
        <v>751</v>
      </c>
      <c r="B365" s="1" t="s">
        <v>10</v>
      </c>
      <c r="C365" s="1" t="s">
        <v>64</v>
      </c>
      <c r="D365" s="1">
        <v>80000</v>
      </c>
      <c r="E365" s="1">
        <v>60000</v>
      </c>
      <c r="F365" s="1">
        <v>5.9425746200000001E-3</v>
      </c>
      <c r="G365" s="1">
        <v>-5.1260000000000003</v>
      </c>
      <c r="I365" s="281">
        <f t="shared" si="15"/>
        <v>0.61299999999999999</v>
      </c>
      <c r="J365" s="388">
        <f t="shared" si="17"/>
        <v>8.7427157809440006E-2</v>
      </c>
      <c r="K365" s="390">
        <f t="shared" si="16"/>
        <v>1</v>
      </c>
    </row>
    <row r="366" spans="1:11">
      <c r="A366" s="1" t="s">
        <v>751</v>
      </c>
      <c r="B366" s="1" t="s">
        <v>10</v>
      </c>
      <c r="C366" s="1" t="s">
        <v>64</v>
      </c>
      <c r="D366" s="1">
        <v>100000</v>
      </c>
      <c r="E366" s="1">
        <v>100000</v>
      </c>
      <c r="F366" s="1">
        <v>6.7236686900000002E-3</v>
      </c>
      <c r="G366" s="1">
        <v>-5.0019999999999998</v>
      </c>
      <c r="I366" s="281">
        <f t="shared" si="15"/>
        <v>0.61299999999999999</v>
      </c>
      <c r="J366" s="388">
        <f t="shared" si="17"/>
        <v>9.8918613767279992E-2</v>
      </c>
      <c r="K366" s="390">
        <f t="shared" si="16"/>
        <v>1</v>
      </c>
    </row>
    <row r="367" spans="1:11">
      <c r="A367" s="1" t="s">
        <v>751</v>
      </c>
      <c r="B367" s="1" t="s">
        <v>10</v>
      </c>
      <c r="C367" s="1" t="s">
        <v>64</v>
      </c>
      <c r="D367" s="1">
        <v>50000</v>
      </c>
      <c r="E367" s="1">
        <v>100000</v>
      </c>
      <c r="F367" s="1">
        <v>6.78853307E-3</v>
      </c>
      <c r="G367" s="1">
        <v>-4.9930000000000003</v>
      </c>
      <c r="I367" s="281">
        <f t="shared" si="15"/>
        <v>0.61299999999999999</v>
      </c>
      <c r="J367" s="388">
        <f t="shared" si="17"/>
        <v>9.9872898525839998E-2</v>
      </c>
      <c r="K367" s="390">
        <f t="shared" si="16"/>
        <v>1</v>
      </c>
    </row>
    <row r="368" spans="1:11">
      <c r="A368" s="1" t="s">
        <v>751</v>
      </c>
      <c r="B368" s="1" t="s">
        <v>10</v>
      </c>
      <c r="C368" s="1" t="s">
        <v>64</v>
      </c>
      <c r="D368" s="1">
        <v>100000</v>
      </c>
      <c r="E368" s="1">
        <v>30000</v>
      </c>
      <c r="F368" s="1">
        <v>8.0436360300000006E-3</v>
      </c>
      <c r="G368" s="1">
        <v>-4.8230000000000004</v>
      </c>
      <c r="I368" s="281">
        <f t="shared" si="15"/>
        <v>0.61299999999999999</v>
      </c>
      <c r="J368" s="388">
        <f t="shared" si="17"/>
        <v>0.11833797327336</v>
      </c>
      <c r="K368" s="390">
        <f t="shared" si="16"/>
        <v>1</v>
      </c>
    </row>
    <row r="369" spans="1:11">
      <c r="A369" s="1" t="s">
        <v>751</v>
      </c>
      <c r="B369" s="1" t="s">
        <v>10</v>
      </c>
      <c r="C369" s="1" t="s">
        <v>64</v>
      </c>
      <c r="D369" s="1">
        <v>100000</v>
      </c>
      <c r="E369" s="1">
        <v>100000</v>
      </c>
      <c r="F369" s="1">
        <v>8.4731924199999992E-3</v>
      </c>
      <c r="G369" s="1">
        <v>-4.7709999999999999</v>
      </c>
      <c r="I369" s="281">
        <f t="shared" si="15"/>
        <v>0.61299999999999999</v>
      </c>
      <c r="J369" s="388">
        <f t="shared" si="17"/>
        <v>0.12465760688303998</v>
      </c>
      <c r="K369" s="390">
        <f t="shared" si="16"/>
        <v>1</v>
      </c>
    </row>
    <row r="370" spans="1:11">
      <c r="A370" s="1" t="s">
        <v>751</v>
      </c>
      <c r="B370" s="1" t="s">
        <v>10</v>
      </c>
      <c r="C370" s="1" t="s">
        <v>65</v>
      </c>
      <c r="D370" s="1">
        <v>20000</v>
      </c>
      <c r="E370" s="1">
        <v>33600</v>
      </c>
      <c r="F370" s="1">
        <v>8.8347092400000004E-3</v>
      </c>
      <c r="G370" s="1">
        <v>-4.7290000000000001</v>
      </c>
      <c r="I370" s="281">
        <f t="shared" si="15"/>
        <v>0.61299999999999999</v>
      </c>
      <c r="J370" s="388">
        <f t="shared" si="17"/>
        <v>0.12997624233888</v>
      </c>
      <c r="K370" s="390">
        <f t="shared" si="16"/>
        <v>1</v>
      </c>
    </row>
    <row r="371" spans="1:11">
      <c r="A371" s="1" t="s">
        <v>751</v>
      </c>
      <c r="B371" s="1" t="s">
        <v>10</v>
      </c>
      <c r="C371" s="1" t="s">
        <v>64</v>
      </c>
      <c r="D371" s="1">
        <v>10000</v>
      </c>
      <c r="E371" s="1">
        <v>10000</v>
      </c>
      <c r="F371" s="1">
        <v>9.2492969200000004E-3</v>
      </c>
      <c r="G371" s="1">
        <v>-4.6829999999999998</v>
      </c>
      <c r="I371" s="281">
        <f t="shared" si="15"/>
        <v>0.61299999999999999</v>
      </c>
      <c r="J371" s="388">
        <f t="shared" si="17"/>
        <v>0.13607565628703999</v>
      </c>
      <c r="K371" s="390">
        <f t="shared" si="16"/>
        <v>1</v>
      </c>
    </row>
    <row r="372" spans="1:11">
      <c r="A372" s="1" t="s">
        <v>751</v>
      </c>
      <c r="B372" s="1" t="s">
        <v>10</v>
      </c>
      <c r="C372" s="1" t="s">
        <v>64</v>
      </c>
      <c r="D372" s="1">
        <v>10000</v>
      </c>
      <c r="E372" s="1">
        <v>10000</v>
      </c>
      <c r="F372" s="1">
        <v>1.1788533069999999E-2</v>
      </c>
      <c r="G372" s="1">
        <v>-4.4409999999999998</v>
      </c>
      <c r="I372" s="281">
        <f t="shared" si="15"/>
        <v>0.61299999999999999</v>
      </c>
      <c r="J372" s="388">
        <f t="shared" si="17"/>
        <v>0.17343289852583998</v>
      </c>
      <c r="K372" s="390">
        <f t="shared" si="16"/>
        <v>1</v>
      </c>
    </row>
    <row r="373" spans="1:11">
      <c r="A373" s="1" t="s">
        <v>751</v>
      </c>
      <c r="B373" s="1" t="s">
        <v>10</v>
      </c>
      <c r="C373" s="1" t="s">
        <v>64</v>
      </c>
      <c r="D373" s="1">
        <v>100000</v>
      </c>
      <c r="E373" s="1">
        <v>100000</v>
      </c>
      <c r="F373" s="1">
        <v>1.1857026220000001E-2</v>
      </c>
      <c r="G373" s="1">
        <v>-4.4349999999999996</v>
      </c>
      <c r="I373" s="281">
        <f t="shared" si="15"/>
        <v>0.61299999999999999</v>
      </c>
      <c r="J373" s="388">
        <f t="shared" si="17"/>
        <v>0.17444056974864003</v>
      </c>
      <c r="K373" s="390">
        <f t="shared" si="16"/>
        <v>1</v>
      </c>
    </row>
    <row r="374" spans="1:11">
      <c r="A374" s="1" t="s">
        <v>751</v>
      </c>
      <c r="B374" s="1" t="s">
        <v>10</v>
      </c>
      <c r="C374" s="1" t="s">
        <v>65</v>
      </c>
      <c r="D374" s="1">
        <v>73000</v>
      </c>
      <c r="E374" s="1">
        <v>73000</v>
      </c>
      <c r="F374" s="1">
        <v>1.350811939E-2</v>
      </c>
      <c r="G374" s="1">
        <v>-4.3040000000000003</v>
      </c>
      <c r="I374" s="281">
        <f t="shared" si="15"/>
        <v>0.61299999999999999</v>
      </c>
      <c r="J374" s="388">
        <f t="shared" si="17"/>
        <v>0.19873145246567997</v>
      </c>
      <c r="K374" s="390">
        <f t="shared" si="16"/>
        <v>1</v>
      </c>
    </row>
    <row r="375" spans="1:11">
      <c r="A375" s="1" t="s">
        <v>751</v>
      </c>
      <c r="B375" s="1" t="s">
        <v>10</v>
      </c>
      <c r="C375" s="1" t="s">
        <v>64</v>
      </c>
      <c r="D375" s="1">
        <v>100000</v>
      </c>
      <c r="E375" s="1">
        <v>100000</v>
      </c>
      <c r="F375" s="1">
        <v>1.9857116939999999E-2</v>
      </c>
      <c r="G375" s="1">
        <v>-3.919</v>
      </c>
      <c r="I375" s="281">
        <f t="shared" si="15"/>
        <v>0.61299999999999999</v>
      </c>
      <c r="J375" s="388">
        <f t="shared" si="17"/>
        <v>0.29213790442127996</v>
      </c>
      <c r="K375" s="390">
        <f t="shared" si="16"/>
        <v>1</v>
      </c>
    </row>
    <row r="376" spans="1:11">
      <c r="A376" s="1" t="s">
        <v>751</v>
      </c>
      <c r="B376" s="1" t="s">
        <v>10</v>
      </c>
      <c r="C376" s="1" t="s">
        <v>64</v>
      </c>
      <c r="D376" s="1">
        <v>100000</v>
      </c>
      <c r="E376" s="1">
        <v>100000</v>
      </c>
      <c r="F376" s="1">
        <v>2.1749070129999999E-2</v>
      </c>
      <c r="G376" s="1">
        <v>-3.8279999999999998</v>
      </c>
      <c r="I376" s="281">
        <f t="shared" si="15"/>
        <v>0.61299999999999999</v>
      </c>
      <c r="J376" s="388">
        <f t="shared" si="17"/>
        <v>0.31997231975256002</v>
      </c>
      <c r="K376" s="390">
        <f t="shared" si="16"/>
        <v>1</v>
      </c>
    </row>
    <row r="377" spans="1:11">
      <c r="A377" s="1" t="s">
        <v>751</v>
      </c>
      <c r="B377" s="1" t="s">
        <v>10</v>
      </c>
      <c r="C377" s="1" t="s">
        <v>65</v>
      </c>
      <c r="D377" s="1">
        <v>140000</v>
      </c>
      <c r="E377" s="1">
        <v>140000</v>
      </c>
      <c r="F377" s="1">
        <v>4.2616801230000001E-2</v>
      </c>
      <c r="G377" s="1">
        <v>-3.1560000000000001</v>
      </c>
      <c r="I377" s="281">
        <f t="shared" si="15"/>
        <v>0.61299999999999999</v>
      </c>
      <c r="J377" s="388">
        <f t="shared" si="17"/>
        <v>0.62697837969575998</v>
      </c>
      <c r="K377" s="390">
        <f t="shared" si="16"/>
        <v>1</v>
      </c>
    </row>
    <row r="378" spans="1:11">
      <c r="A378" s="1" t="s">
        <v>751</v>
      </c>
      <c r="B378" s="1" t="s">
        <v>10</v>
      </c>
      <c r="C378" s="1" t="s">
        <v>64</v>
      </c>
      <c r="D378" s="1">
        <v>100000</v>
      </c>
      <c r="E378" s="1">
        <v>100000</v>
      </c>
      <c r="F378" s="1">
        <v>7.3310804679999994E-2</v>
      </c>
      <c r="G378" s="1">
        <v>-2.613</v>
      </c>
      <c r="I378" s="281">
        <f t="shared" si="15"/>
        <v>0.61299999999999999</v>
      </c>
      <c r="J378" s="388">
        <f t="shared" si="17"/>
        <v>1.0785485584521599</v>
      </c>
      <c r="K378" s="390">
        <f t="shared" si="16"/>
        <v>1</v>
      </c>
    </row>
    <row r="379" spans="1:11">
      <c r="A379" s="1" t="s">
        <v>757</v>
      </c>
      <c r="B379" s="1" t="s">
        <v>10</v>
      </c>
      <c r="C379" s="1" t="s">
        <v>64</v>
      </c>
      <c r="D379" s="1">
        <v>10000</v>
      </c>
      <c r="E379" s="1">
        <v>8000</v>
      </c>
      <c r="F379" s="1">
        <v>3.9916539999999999E-5</v>
      </c>
      <c r="G379" s="1">
        <v>-10.129</v>
      </c>
      <c r="I379" s="281">
        <f t="shared" si="15"/>
        <v>0.94199999999999995</v>
      </c>
      <c r="J379" s="388">
        <f t="shared" si="17"/>
        <v>9.024331363199999E-4</v>
      </c>
      <c r="K379" s="390">
        <f t="shared" si="16"/>
        <v>0</v>
      </c>
    </row>
    <row r="380" spans="1:11">
      <c r="A380" s="1" t="s">
        <v>757</v>
      </c>
      <c r="B380" s="1" t="s">
        <v>10</v>
      </c>
      <c r="C380" s="1" t="s">
        <v>65</v>
      </c>
      <c r="D380" s="1">
        <v>15000</v>
      </c>
      <c r="E380" s="1">
        <v>16000</v>
      </c>
      <c r="F380" s="1">
        <v>1.8571169000000001E-4</v>
      </c>
      <c r="G380" s="1">
        <v>-8.5909999999999993</v>
      </c>
      <c r="I380" s="281">
        <f t="shared" si="15"/>
        <v>0.94199999999999995</v>
      </c>
      <c r="J380" s="388">
        <f t="shared" si="17"/>
        <v>4.1985698875200003E-3</v>
      </c>
      <c r="K380" s="390">
        <f t="shared" si="16"/>
        <v>1</v>
      </c>
    </row>
    <row r="381" spans="1:11">
      <c r="A381" s="1" t="s">
        <v>757</v>
      </c>
      <c r="B381" s="1" t="s">
        <v>10</v>
      </c>
      <c r="C381" s="1" t="s">
        <v>64</v>
      </c>
      <c r="D381" s="1">
        <v>10000</v>
      </c>
      <c r="E381" s="1">
        <v>10000</v>
      </c>
      <c r="F381" s="1">
        <v>2.6462850399999998E-3</v>
      </c>
      <c r="G381" s="1">
        <v>-5.9349999999999996</v>
      </c>
      <c r="I381" s="281">
        <f t="shared" si="15"/>
        <v>0.94199999999999995</v>
      </c>
      <c r="J381" s="388">
        <f t="shared" si="17"/>
        <v>5.9827212184319987E-2</v>
      </c>
      <c r="K381" s="390">
        <f t="shared" si="16"/>
        <v>1</v>
      </c>
    </row>
    <row r="382" spans="1:11">
      <c r="A382" s="1" t="s">
        <v>757</v>
      </c>
      <c r="B382" s="1" t="s">
        <v>10</v>
      </c>
      <c r="C382" s="1" t="s">
        <v>65</v>
      </c>
      <c r="D382" s="1">
        <v>700</v>
      </c>
      <c r="E382" s="1">
        <v>700</v>
      </c>
      <c r="F382" s="1">
        <v>4.6734101399999997E-3</v>
      </c>
      <c r="G382" s="1">
        <v>-5.3659999999999997</v>
      </c>
      <c r="I382" s="281">
        <f t="shared" si="15"/>
        <v>0.94199999999999995</v>
      </c>
      <c r="J382" s="388">
        <f t="shared" si="17"/>
        <v>0.10565645644511998</v>
      </c>
      <c r="K382" s="390">
        <f t="shared" si="16"/>
        <v>0</v>
      </c>
    </row>
    <row r="383" spans="1:11">
      <c r="A383" s="1" t="s">
        <v>753</v>
      </c>
      <c r="B383" s="1" t="s">
        <v>10</v>
      </c>
      <c r="C383" s="1" t="s">
        <v>64</v>
      </c>
      <c r="D383" s="1">
        <v>100000</v>
      </c>
      <c r="E383" s="1">
        <v>100000</v>
      </c>
      <c r="F383" s="1">
        <v>2.7215800000000002E-6</v>
      </c>
      <c r="G383" s="1">
        <v>-12.814</v>
      </c>
      <c r="I383" s="281">
        <f t="shared" si="15"/>
        <v>0.69599999999999995</v>
      </c>
      <c r="J383" s="388">
        <f t="shared" si="17"/>
        <v>4.5461272320000003E-5</v>
      </c>
      <c r="K383" s="390">
        <f t="shared" si="16"/>
        <v>1</v>
      </c>
    </row>
    <row r="384" spans="1:11">
      <c r="A384" s="1" t="s">
        <v>753</v>
      </c>
      <c r="B384" s="1" t="s">
        <v>10</v>
      </c>
      <c r="C384" s="1" t="s">
        <v>64</v>
      </c>
      <c r="D384" s="1">
        <v>3000</v>
      </c>
      <c r="E384" s="1">
        <v>10000</v>
      </c>
      <c r="F384" s="1">
        <v>1.360791E-5</v>
      </c>
      <c r="G384" s="1">
        <v>-11.205</v>
      </c>
      <c r="I384" s="281">
        <f t="shared" si="15"/>
        <v>0.69599999999999995</v>
      </c>
      <c r="J384" s="388">
        <f t="shared" si="17"/>
        <v>2.2730652863999997E-4</v>
      </c>
      <c r="K384" s="390">
        <f t="shared" si="16"/>
        <v>1</v>
      </c>
    </row>
    <row r="385" spans="1:11">
      <c r="A385" s="1" t="s">
        <v>753</v>
      </c>
      <c r="B385" s="1" t="s">
        <v>10</v>
      </c>
      <c r="C385" s="1" t="s">
        <v>64</v>
      </c>
      <c r="D385" s="1">
        <v>200</v>
      </c>
      <c r="E385" s="1">
        <v>10000</v>
      </c>
      <c r="F385" s="1">
        <v>1.7690280000000001E-5</v>
      </c>
      <c r="G385" s="1">
        <v>-10.942</v>
      </c>
      <c r="I385" s="281">
        <f t="shared" si="15"/>
        <v>0.69599999999999995</v>
      </c>
      <c r="J385" s="388">
        <f t="shared" si="17"/>
        <v>2.9549843712000002E-4</v>
      </c>
      <c r="K385" s="390">
        <f t="shared" si="16"/>
        <v>1</v>
      </c>
    </row>
    <row r="386" spans="1:11">
      <c r="A386" s="1" t="s">
        <v>753</v>
      </c>
      <c r="B386" s="1" t="s">
        <v>10</v>
      </c>
      <c r="C386" s="1" t="s">
        <v>64</v>
      </c>
      <c r="D386" s="1">
        <v>10000</v>
      </c>
      <c r="E386" s="1">
        <v>10000</v>
      </c>
      <c r="F386" s="1">
        <v>1.8143879999999999E-5</v>
      </c>
      <c r="G386" s="1">
        <v>-10.917</v>
      </c>
      <c r="I386" s="281">
        <f t="shared" si="15"/>
        <v>0.69599999999999995</v>
      </c>
      <c r="J386" s="388">
        <f t="shared" si="17"/>
        <v>3.0307537151999997E-4</v>
      </c>
      <c r="K386" s="390">
        <f t="shared" si="16"/>
        <v>1</v>
      </c>
    </row>
    <row r="387" spans="1:11">
      <c r="A387" s="1" t="s">
        <v>753</v>
      </c>
      <c r="B387" s="1" t="s">
        <v>10</v>
      </c>
      <c r="C387" s="1" t="s">
        <v>64</v>
      </c>
      <c r="D387" s="1">
        <v>10000</v>
      </c>
      <c r="E387" s="1">
        <v>10000</v>
      </c>
      <c r="F387" s="1">
        <v>3.0391000000000001E-5</v>
      </c>
      <c r="G387" s="1">
        <v>-10.401</v>
      </c>
      <c r="I387" s="281">
        <f t="shared" si="15"/>
        <v>0.69599999999999995</v>
      </c>
      <c r="J387" s="388">
        <f t="shared" si="17"/>
        <v>5.0765126399999994E-4</v>
      </c>
      <c r="K387" s="390">
        <f t="shared" si="16"/>
        <v>1</v>
      </c>
    </row>
    <row r="388" spans="1:11">
      <c r="A388" s="1" t="s">
        <v>753</v>
      </c>
      <c r="B388" s="1" t="s">
        <v>10</v>
      </c>
      <c r="C388" s="1" t="s">
        <v>65</v>
      </c>
      <c r="D388" s="1">
        <v>13400</v>
      </c>
      <c r="E388" s="1">
        <v>16750</v>
      </c>
      <c r="F388" s="1">
        <v>4.1468750000000002E-5</v>
      </c>
      <c r="G388" s="1">
        <v>-10.090999999999999</v>
      </c>
      <c r="I388" s="281">
        <f t="shared" si="15"/>
        <v>0.69599999999999995</v>
      </c>
      <c r="J388" s="388">
        <f t="shared" si="17"/>
        <v>6.9269399999999999E-4</v>
      </c>
      <c r="K388" s="390">
        <f t="shared" si="16"/>
        <v>1</v>
      </c>
    </row>
    <row r="389" spans="1:11">
      <c r="A389" s="1" t="s">
        <v>753</v>
      </c>
      <c r="B389" s="1" t="s">
        <v>10</v>
      </c>
      <c r="C389" s="1" t="s">
        <v>64</v>
      </c>
      <c r="D389" s="1">
        <v>20000</v>
      </c>
      <c r="E389" s="1">
        <v>15000</v>
      </c>
      <c r="F389" s="1">
        <v>4.853488E-5</v>
      </c>
      <c r="G389" s="1">
        <v>-9.9329999999999998</v>
      </c>
      <c r="I389" s="281">
        <f t="shared" si="15"/>
        <v>0.69599999999999995</v>
      </c>
      <c r="J389" s="388">
        <f t="shared" si="17"/>
        <v>8.1072663552000002E-4</v>
      </c>
      <c r="K389" s="390">
        <f t="shared" si="16"/>
        <v>1</v>
      </c>
    </row>
    <row r="390" spans="1:11">
      <c r="A390" s="1" t="s">
        <v>753</v>
      </c>
      <c r="B390" s="1" t="s">
        <v>10</v>
      </c>
      <c r="C390" s="1" t="s">
        <v>64</v>
      </c>
      <c r="D390" s="1">
        <v>10000</v>
      </c>
      <c r="E390" s="1">
        <v>10000</v>
      </c>
      <c r="F390" s="1">
        <v>5.0802869999999999E-5</v>
      </c>
      <c r="G390" s="1">
        <v>-9.8879999999999999</v>
      </c>
      <c r="I390" s="281">
        <f t="shared" si="15"/>
        <v>0.69599999999999995</v>
      </c>
      <c r="J390" s="388">
        <f t="shared" si="17"/>
        <v>8.486111404799998E-4</v>
      </c>
      <c r="K390" s="390">
        <f t="shared" si="16"/>
        <v>1</v>
      </c>
    </row>
    <row r="391" spans="1:11">
      <c r="A391" s="1" t="s">
        <v>753</v>
      </c>
      <c r="B391" s="1" t="s">
        <v>10</v>
      </c>
      <c r="C391" s="1" t="s">
        <v>64</v>
      </c>
      <c r="D391" s="1">
        <v>3000</v>
      </c>
      <c r="E391" s="1">
        <v>10000</v>
      </c>
      <c r="F391" s="1">
        <v>7.9833079999999998E-5</v>
      </c>
      <c r="G391" s="1">
        <v>-9.4359999999999999</v>
      </c>
      <c r="I391" s="281">
        <f t="shared" si="15"/>
        <v>0.69599999999999995</v>
      </c>
      <c r="J391" s="388">
        <f t="shared" si="17"/>
        <v>1.3335317683199998E-3</v>
      </c>
      <c r="K391" s="390">
        <f t="shared" si="16"/>
        <v>1</v>
      </c>
    </row>
    <row r="392" spans="1:11">
      <c r="A392" s="1" t="s">
        <v>753</v>
      </c>
      <c r="B392" s="1" t="s">
        <v>10</v>
      </c>
      <c r="C392" s="1" t="s">
        <v>64</v>
      </c>
      <c r="D392" s="1">
        <v>10000</v>
      </c>
      <c r="E392" s="1">
        <v>10000</v>
      </c>
      <c r="F392" s="1">
        <v>8.9358609999999996E-5</v>
      </c>
      <c r="G392" s="1">
        <v>-9.3230000000000004</v>
      </c>
      <c r="I392" s="281">
        <f t="shared" si="15"/>
        <v>0.69599999999999995</v>
      </c>
      <c r="J392" s="388">
        <f t="shared" si="17"/>
        <v>1.4926462214399998E-3</v>
      </c>
      <c r="K392" s="390">
        <f t="shared" si="16"/>
        <v>1</v>
      </c>
    </row>
    <row r="393" spans="1:11">
      <c r="A393" s="1" t="s">
        <v>753</v>
      </c>
      <c r="B393" s="1" t="s">
        <v>10</v>
      </c>
      <c r="C393" s="1" t="s">
        <v>64</v>
      </c>
      <c r="D393" s="1">
        <v>10000</v>
      </c>
      <c r="E393" s="1">
        <v>10000</v>
      </c>
      <c r="F393" s="1">
        <v>9.0265810000000006E-5</v>
      </c>
      <c r="G393" s="1">
        <v>-9.3130000000000006</v>
      </c>
      <c r="I393" s="281">
        <f t="shared" si="15"/>
        <v>0.69599999999999995</v>
      </c>
      <c r="J393" s="388">
        <f t="shared" si="17"/>
        <v>1.50780009024E-3</v>
      </c>
      <c r="K393" s="390">
        <f t="shared" si="16"/>
        <v>1</v>
      </c>
    </row>
    <row r="394" spans="1:11">
      <c r="A394" s="1" t="s">
        <v>753</v>
      </c>
      <c r="B394" s="1" t="s">
        <v>10</v>
      </c>
      <c r="C394" s="1" t="s">
        <v>65</v>
      </c>
      <c r="D394" s="1">
        <v>100000</v>
      </c>
      <c r="E394" s="1">
        <v>100000</v>
      </c>
      <c r="F394" s="1">
        <v>1.3893677E-4</v>
      </c>
      <c r="G394" s="1">
        <v>-8.8810000000000002</v>
      </c>
      <c r="I394" s="281">
        <f t="shared" si="15"/>
        <v>0.69599999999999995</v>
      </c>
      <c r="J394" s="388">
        <f t="shared" si="17"/>
        <v>2.3207998060799997E-3</v>
      </c>
      <c r="K394" s="390">
        <f t="shared" si="16"/>
        <v>1</v>
      </c>
    </row>
    <row r="395" spans="1:11">
      <c r="A395" s="1" t="s">
        <v>753</v>
      </c>
      <c r="B395" s="1" t="s">
        <v>10</v>
      </c>
      <c r="C395" s="1" t="s">
        <v>64</v>
      </c>
      <c r="D395" s="1">
        <v>9000</v>
      </c>
      <c r="E395" s="1">
        <v>10000</v>
      </c>
      <c r="F395" s="1">
        <v>1.4877982000000001E-4</v>
      </c>
      <c r="G395" s="1">
        <v>-8.8130000000000006</v>
      </c>
      <c r="I395" s="281">
        <f t="shared" si="15"/>
        <v>0.69599999999999995</v>
      </c>
      <c r="J395" s="388">
        <f t="shared" si="17"/>
        <v>2.4852181132799999E-3</v>
      </c>
      <c r="K395" s="390">
        <f t="shared" si="16"/>
        <v>1</v>
      </c>
    </row>
    <row r="396" spans="1:11">
      <c r="A396" s="1" t="s">
        <v>753</v>
      </c>
      <c r="B396" s="1" t="s">
        <v>10</v>
      </c>
      <c r="C396" s="1" t="s">
        <v>64</v>
      </c>
      <c r="D396" s="1">
        <v>10000</v>
      </c>
      <c r="E396" s="1">
        <v>100000</v>
      </c>
      <c r="F396" s="1">
        <v>2.0547944999999999E-4</v>
      </c>
      <c r="G396" s="1">
        <v>-8.49</v>
      </c>
      <c r="I396" s="281">
        <f t="shared" si="15"/>
        <v>0.69599999999999995</v>
      </c>
      <c r="J396" s="388">
        <f t="shared" si="17"/>
        <v>3.4323287327999996E-3</v>
      </c>
      <c r="K396" s="390">
        <f t="shared" si="16"/>
        <v>1</v>
      </c>
    </row>
    <row r="397" spans="1:11">
      <c r="A397" s="1" t="s">
        <v>753</v>
      </c>
      <c r="B397" s="1" t="s">
        <v>10</v>
      </c>
      <c r="C397" s="1" t="s">
        <v>65</v>
      </c>
      <c r="D397" s="1">
        <v>6000</v>
      </c>
      <c r="E397" s="1">
        <v>10000</v>
      </c>
      <c r="F397" s="1">
        <v>2.3758051000000001E-4</v>
      </c>
      <c r="G397" s="1">
        <v>-8.3450000000000006</v>
      </c>
      <c r="I397" s="281">
        <f t="shared" si="15"/>
        <v>0.69599999999999995</v>
      </c>
      <c r="J397" s="388">
        <f t="shared" si="17"/>
        <v>3.9685448390399999E-3</v>
      </c>
      <c r="K397" s="390">
        <f t="shared" si="16"/>
        <v>1</v>
      </c>
    </row>
    <row r="398" spans="1:11">
      <c r="A398" s="1" t="s">
        <v>753</v>
      </c>
      <c r="B398" s="1" t="s">
        <v>10</v>
      </c>
      <c r="C398" s="1" t="s">
        <v>64</v>
      </c>
      <c r="D398" s="1">
        <v>12000</v>
      </c>
      <c r="E398" s="1">
        <v>15000</v>
      </c>
      <c r="F398" s="1">
        <v>2.9257007999999998E-4</v>
      </c>
      <c r="G398" s="1">
        <v>-8.1370000000000005</v>
      </c>
      <c r="I398" s="281">
        <f t="shared" si="15"/>
        <v>0.69599999999999995</v>
      </c>
      <c r="J398" s="388">
        <f t="shared" si="17"/>
        <v>4.8870906163199987E-3</v>
      </c>
      <c r="K398" s="390">
        <f t="shared" si="16"/>
        <v>1</v>
      </c>
    </row>
    <row r="399" spans="1:11">
      <c r="A399" s="1" t="s">
        <v>753</v>
      </c>
      <c r="B399" s="1" t="s">
        <v>10</v>
      </c>
      <c r="C399" s="1" t="s">
        <v>64</v>
      </c>
      <c r="D399" s="1">
        <v>100000</v>
      </c>
      <c r="E399" s="1">
        <v>100000</v>
      </c>
      <c r="F399" s="1">
        <v>4.6901932000000001E-4</v>
      </c>
      <c r="G399" s="1">
        <v>-7.665</v>
      </c>
      <c r="I399" s="281">
        <f t="shared" ref="I399:I459" si="18">IF(A399="G",lbC1_lbgas_NG,IF(A399="LL",lbC1_lbgas_Loil,IF(A399="HL",lbC1_lbgas_Hoil,lbC1_lbgas_NG)))</f>
        <v>0.69599999999999995</v>
      </c>
      <c r="J399" s="388">
        <f t="shared" si="17"/>
        <v>7.8344987212799998E-3</v>
      </c>
      <c r="K399" s="390">
        <f t="shared" ref="K399:K459" si="19">IF(E399&gt;=10000,1,0)</f>
        <v>1</v>
      </c>
    </row>
    <row r="400" spans="1:11">
      <c r="A400" s="1" t="s">
        <v>753</v>
      </c>
      <c r="B400" s="1" t="s">
        <v>10</v>
      </c>
      <c r="C400" s="1" t="s">
        <v>64</v>
      </c>
      <c r="D400" s="1">
        <v>35000</v>
      </c>
      <c r="E400" s="1">
        <v>20000</v>
      </c>
      <c r="F400" s="1">
        <v>5.7652181999999995E-4</v>
      </c>
      <c r="G400" s="1">
        <v>-7.4580000000000002</v>
      </c>
      <c r="I400" s="281">
        <f t="shared" si="18"/>
        <v>0.69599999999999995</v>
      </c>
      <c r="J400" s="388">
        <f t="shared" si="17"/>
        <v>9.6302204812799986E-3</v>
      </c>
      <c r="K400" s="390">
        <f t="shared" si="19"/>
        <v>1</v>
      </c>
    </row>
    <row r="401" spans="1:11">
      <c r="A401" s="1" t="s">
        <v>753</v>
      </c>
      <c r="B401" s="1" t="s">
        <v>10</v>
      </c>
      <c r="C401" s="1" t="s">
        <v>64</v>
      </c>
      <c r="D401" s="1">
        <v>10000</v>
      </c>
      <c r="E401" s="1">
        <v>10000</v>
      </c>
      <c r="F401" s="1">
        <v>5.9194412000000002E-4</v>
      </c>
      <c r="G401" s="1">
        <v>-7.4320000000000004</v>
      </c>
      <c r="I401" s="281">
        <f t="shared" si="18"/>
        <v>0.69599999999999995</v>
      </c>
      <c r="J401" s="388">
        <f t="shared" ref="J401:J459" si="20">F401*I401*24</f>
        <v>9.887834580479999E-3</v>
      </c>
      <c r="K401" s="390">
        <f t="shared" si="19"/>
        <v>1</v>
      </c>
    </row>
    <row r="402" spans="1:11">
      <c r="A402" s="1" t="s">
        <v>753</v>
      </c>
      <c r="B402" s="1" t="s">
        <v>10</v>
      </c>
      <c r="C402" s="1" t="s">
        <v>64</v>
      </c>
      <c r="D402" s="1">
        <v>100000</v>
      </c>
      <c r="E402" s="1">
        <v>100000</v>
      </c>
      <c r="F402" s="1">
        <v>7.2167287000000002E-4</v>
      </c>
      <c r="G402" s="1">
        <v>-7.234</v>
      </c>
      <c r="I402" s="281">
        <f t="shared" si="18"/>
        <v>0.69599999999999995</v>
      </c>
      <c r="J402" s="388">
        <f t="shared" si="20"/>
        <v>1.205482362048E-2</v>
      </c>
      <c r="K402" s="390">
        <f t="shared" si="19"/>
        <v>1</v>
      </c>
    </row>
    <row r="403" spans="1:11">
      <c r="A403" s="1" t="s">
        <v>753</v>
      </c>
      <c r="B403" s="1" t="s">
        <v>10</v>
      </c>
      <c r="C403" s="1" t="s">
        <v>65</v>
      </c>
      <c r="D403" s="1">
        <v>50000</v>
      </c>
      <c r="E403" s="1">
        <v>40000</v>
      </c>
      <c r="F403" s="1">
        <v>8.7367323E-4</v>
      </c>
      <c r="G403" s="1">
        <v>-7.0430000000000001</v>
      </c>
      <c r="I403" s="281">
        <f t="shared" si="18"/>
        <v>0.69599999999999995</v>
      </c>
      <c r="J403" s="388">
        <f t="shared" si="20"/>
        <v>1.4593837633919998E-2</v>
      </c>
      <c r="K403" s="390">
        <f t="shared" si="19"/>
        <v>1</v>
      </c>
    </row>
    <row r="404" spans="1:11">
      <c r="A404" s="1" t="s">
        <v>753</v>
      </c>
      <c r="B404" s="1" t="s">
        <v>10</v>
      </c>
      <c r="C404" s="1" t="s">
        <v>64</v>
      </c>
      <c r="D404" s="1">
        <v>100000</v>
      </c>
      <c r="E404" s="1">
        <v>100000</v>
      </c>
      <c r="F404" s="1">
        <v>9.4847137999999999E-4</v>
      </c>
      <c r="G404" s="1">
        <v>-6.9610000000000003</v>
      </c>
      <c r="I404" s="281">
        <f t="shared" si="18"/>
        <v>0.69599999999999995</v>
      </c>
      <c r="J404" s="388">
        <f t="shared" si="20"/>
        <v>1.5843265931519999E-2</v>
      </c>
      <c r="K404" s="390">
        <f t="shared" si="19"/>
        <v>1</v>
      </c>
    </row>
    <row r="405" spans="1:11">
      <c r="A405" s="1" t="s">
        <v>753</v>
      </c>
      <c r="B405" s="1" t="s">
        <v>10</v>
      </c>
      <c r="C405" s="1" t="s">
        <v>64</v>
      </c>
      <c r="D405" s="1">
        <v>100000</v>
      </c>
      <c r="E405" s="1">
        <v>100000</v>
      </c>
      <c r="F405" s="1">
        <v>1.0024494199999999E-3</v>
      </c>
      <c r="G405" s="1">
        <v>-6.9050000000000002</v>
      </c>
      <c r="I405" s="281">
        <f t="shared" si="18"/>
        <v>0.69599999999999995</v>
      </c>
      <c r="J405" s="388">
        <f t="shared" si="20"/>
        <v>1.6744915111679998E-2</v>
      </c>
      <c r="K405" s="390">
        <f t="shared" si="19"/>
        <v>1</v>
      </c>
    </row>
    <row r="406" spans="1:11">
      <c r="A406" s="1" t="s">
        <v>753</v>
      </c>
      <c r="B406" s="1" t="s">
        <v>10</v>
      </c>
      <c r="C406" s="1" t="s">
        <v>64</v>
      </c>
      <c r="D406" s="1">
        <v>10000</v>
      </c>
      <c r="E406" s="1">
        <v>10000</v>
      </c>
      <c r="F406" s="1">
        <v>1.4261090399999999E-3</v>
      </c>
      <c r="G406" s="1">
        <v>-6.5529999999999999</v>
      </c>
      <c r="I406" s="281">
        <f t="shared" si="18"/>
        <v>0.69599999999999995</v>
      </c>
      <c r="J406" s="388">
        <f t="shared" si="20"/>
        <v>2.3821725404159999E-2</v>
      </c>
      <c r="K406" s="390">
        <f t="shared" si="19"/>
        <v>1</v>
      </c>
    </row>
    <row r="407" spans="1:11">
      <c r="A407" s="1" t="s">
        <v>753</v>
      </c>
      <c r="B407" s="1" t="s">
        <v>10</v>
      </c>
      <c r="C407" s="1" t="s">
        <v>64</v>
      </c>
      <c r="D407" s="1">
        <v>10000</v>
      </c>
      <c r="E407" s="1">
        <v>9000</v>
      </c>
      <c r="F407" s="1">
        <v>1.48326227E-3</v>
      </c>
      <c r="G407" s="1">
        <v>-6.5140000000000002</v>
      </c>
      <c r="I407" s="281">
        <f t="shared" si="18"/>
        <v>0.69599999999999995</v>
      </c>
      <c r="J407" s="388">
        <f t="shared" si="20"/>
        <v>2.4776412958079995E-2</v>
      </c>
      <c r="K407" s="390">
        <f t="shared" si="19"/>
        <v>0</v>
      </c>
    </row>
    <row r="408" spans="1:11">
      <c r="A408" s="1" t="s">
        <v>753</v>
      </c>
      <c r="B408" s="1" t="s">
        <v>10</v>
      </c>
      <c r="C408" s="1" t="s">
        <v>64</v>
      </c>
      <c r="D408" s="1">
        <v>70000</v>
      </c>
      <c r="E408" s="1">
        <v>70000</v>
      </c>
      <c r="F408" s="1">
        <v>2.0339290600000001E-3</v>
      </c>
      <c r="G408" s="1">
        <v>-6.1980000000000004</v>
      </c>
      <c r="I408" s="281">
        <f t="shared" si="18"/>
        <v>0.69599999999999995</v>
      </c>
      <c r="J408" s="388">
        <f t="shared" si="20"/>
        <v>3.3974751018239997E-2</v>
      </c>
      <c r="K408" s="390">
        <f t="shared" si="19"/>
        <v>1</v>
      </c>
    </row>
    <row r="409" spans="1:11">
      <c r="A409" s="1" t="s">
        <v>753</v>
      </c>
      <c r="B409" s="1" t="s">
        <v>10</v>
      </c>
      <c r="C409" s="1" t="s">
        <v>64</v>
      </c>
      <c r="D409" s="1">
        <v>15000</v>
      </c>
      <c r="E409" s="1">
        <v>15000</v>
      </c>
      <c r="F409" s="1">
        <v>2.29792253E-3</v>
      </c>
      <c r="G409" s="1">
        <v>-6.0759999999999996</v>
      </c>
      <c r="I409" s="281">
        <f t="shared" si="18"/>
        <v>0.69599999999999995</v>
      </c>
      <c r="J409" s="388">
        <f t="shared" si="20"/>
        <v>3.8384497941119998E-2</v>
      </c>
      <c r="K409" s="390">
        <f t="shared" si="19"/>
        <v>1</v>
      </c>
    </row>
    <row r="410" spans="1:11">
      <c r="A410" s="1" t="s">
        <v>753</v>
      </c>
      <c r="B410" s="1" t="s">
        <v>10</v>
      </c>
      <c r="C410" s="1" t="s">
        <v>65</v>
      </c>
      <c r="D410" s="1">
        <v>119000</v>
      </c>
      <c r="E410" s="1">
        <v>119000</v>
      </c>
      <c r="F410" s="1">
        <v>2.6797605E-3</v>
      </c>
      <c r="G410" s="1">
        <v>-5.9219999999999997</v>
      </c>
      <c r="I410" s="281">
        <f t="shared" si="18"/>
        <v>0.69599999999999995</v>
      </c>
      <c r="J410" s="388">
        <f t="shared" si="20"/>
        <v>4.4762719391999994E-2</v>
      </c>
      <c r="K410" s="390">
        <f t="shared" si="19"/>
        <v>1</v>
      </c>
    </row>
    <row r="411" spans="1:11">
      <c r="A411" s="1" t="s">
        <v>753</v>
      </c>
      <c r="B411" s="1" t="s">
        <v>10</v>
      </c>
      <c r="C411" s="1" t="s">
        <v>64</v>
      </c>
      <c r="D411" s="1">
        <v>100000</v>
      </c>
      <c r="E411" s="1">
        <v>100000</v>
      </c>
      <c r="F411" s="1">
        <v>3.5040370100000002E-3</v>
      </c>
      <c r="G411" s="1">
        <v>-5.6539999999999999</v>
      </c>
      <c r="I411" s="281">
        <f t="shared" si="18"/>
        <v>0.69599999999999995</v>
      </c>
      <c r="J411" s="388">
        <f t="shared" si="20"/>
        <v>5.853143421504E-2</v>
      </c>
      <c r="K411" s="390">
        <f t="shared" si="19"/>
        <v>1</v>
      </c>
    </row>
    <row r="412" spans="1:11">
      <c r="A412" s="1" t="s">
        <v>753</v>
      </c>
      <c r="B412" s="1" t="s">
        <v>10</v>
      </c>
      <c r="C412" s="1" t="s">
        <v>64</v>
      </c>
      <c r="D412" s="1">
        <v>40000</v>
      </c>
      <c r="E412" s="1">
        <v>100000</v>
      </c>
      <c r="F412" s="1">
        <v>3.9866642499999999E-3</v>
      </c>
      <c r="G412" s="1">
        <v>-5.5250000000000004</v>
      </c>
      <c r="I412" s="281">
        <f t="shared" si="18"/>
        <v>0.69599999999999995</v>
      </c>
      <c r="J412" s="388">
        <f t="shared" si="20"/>
        <v>6.6593239631999993E-2</v>
      </c>
      <c r="K412" s="390">
        <f t="shared" si="19"/>
        <v>1</v>
      </c>
    </row>
    <row r="413" spans="1:11">
      <c r="A413" s="1" t="s">
        <v>753</v>
      </c>
      <c r="B413" s="1" t="s">
        <v>10</v>
      </c>
      <c r="C413" s="1" t="s">
        <v>65</v>
      </c>
      <c r="D413" s="1">
        <v>89000</v>
      </c>
      <c r="E413" s="1">
        <v>89000</v>
      </c>
      <c r="F413" s="1">
        <v>4.1252835000000002E-3</v>
      </c>
      <c r="G413" s="1">
        <v>-5.4909999999999997</v>
      </c>
      <c r="I413" s="281">
        <f t="shared" si="18"/>
        <v>0.69599999999999995</v>
      </c>
      <c r="J413" s="388">
        <f t="shared" si="20"/>
        <v>6.8908735584E-2</v>
      </c>
      <c r="K413" s="390">
        <f t="shared" si="19"/>
        <v>1</v>
      </c>
    </row>
    <row r="414" spans="1:11">
      <c r="A414" s="1" t="s">
        <v>753</v>
      </c>
      <c r="B414" s="1" t="s">
        <v>10</v>
      </c>
      <c r="C414" s="1" t="s">
        <v>64</v>
      </c>
      <c r="D414" s="1">
        <v>100000</v>
      </c>
      <c r="E414" s="1">
        <v>100000</v>
      </c>
      <c r="F414" s="1">
        <v>4.4085094800000004E-3</v>
      </c>
      <c r="G414" s="1">
        <v>-5.4240000000000004</v>
      </c>
      <c r="I414" s="281">
        <f t="shared" si="18"/>
        <v>0.69599999999999995</v>
      </c>
      <c r="J414" s="388">
        <f t="shared" si="20"/>
        <v>7.3639742353919999E-2</v>
      </c>
      <c r="K414" s="390">
        <f t="shared" si="19"/>
        <v>1</v>
      </c>
    </row>
    <row r="415" spans="1:11">
      <c r="A415" s="1" t="s">
        <v>753</v>
      </c>
      <c r="B415" s="1" t="s">
        <v>10</v>
      </c>
      <c r="C415" s="1" t="s">
        <v>64</v>
      </c>
      <c r="D415" s="1">
        <v>100000</v>
      </c>
      <c r="E415" s="1">
        <v>100000</v>
      </c>
      <c r="F415" s="1">
        <v>5.0984305499999997E-3</v>
      </c>
      <c r="G415" s="1">
        <v>-5.2789999999999999</v>
      </c>
      <c r="I415" s="281">
        <f t="shared" si="18"/>
        <v>0.69599999999999995</v>
      </c>
      <c r="J415" s="388">
        <f t="shared" si="20"/>
        <v>8.5164183907199986E-2</v>
      </c>
      <c r="K415" s="390">
        <f t="shared" si="19"/>
        <v>1</v>
      </c>
    </row>
    <row r="416" spans="1:11">
      <c r="A416" s="1" t="s">
        <v>753</v>
      </c>
      <c r="B416" s="1" t="s">
        <v>10</v>
      </c>
      <c r="C416" s="1" t="s">
        <v>64</v>
      </c>
      <c r="D416" s="1">
        <v>10000</v>
      </c>
      <c r="E416" s="1">
        <v>10000</v>
      </c>
      <c r="F416" s="1">
        <v>5.5620067100000002E-3</v>
      </c>
      <c r="G416" s="1">
        <v>-5.1920000000000002</v>
      </c>
      <c r="I416" s="281">
        <f t="shared" si="18"/>
        <v>0.69599999999999995</v>
      </c>
      <c r="J416" s="388">
        <f t="shared" si="20"/>
        <v>9.2907760083839996E-2</v>
      </c>
      <c r="K416" s="390">
        <f t="shared" si="19"/>
        <v>1</v>
      </c>
    </row>
    <row r="417" spans="1:11">
      <c r="A417" s="1" t="s">
        <v>753</v>
      </c>
      <c r="B417" s="1" t="s">
        <v>10</v>
      </c>
      <c r="C417" s="1" t="s">
        <v>65</v>
      </c>
      <c r="D417" s="1">
        <v>110000</v>
      </c>
      <c r="E417" s="1">
        <v>110000</v>
      </c>
      <c r="F417" s="1">
        <v>5.8278145700000001E-3</v>
      </c>
      <c r="G417" s="1">
        <v>-5.1449999999999996</v>
      </c>
      <c r="I417" s="281">
        <f t="shared" si="18"/>
        <v>0.69599999999999995</v>
      </c>
      <c r="J417" s="388">
        <f t="shared" si="20"/>
        <v>9.7347814577280006E-2</v>
      </c>
      <c r="K417" s="390">
        <f t="shared" si="19"/>
        <v>1</v>
      </c>
    </row>
    <row r="418" spans="1:11">
      <c r="A418" s="1" t="s">
        <v>753</v>
      </c>
      <c r="B418" s="1" t="s">
        <v>10</v>
      </c>
      <c r="C418" s="1" t="s">
        <v>64</v>
      </c>
      <c r="D418" s="1">
        <v>10000</v>
      </c>
      <c r="E418" s="1">
        <v>10000</v>
      </c>
      <c r="F418" s="1">
        <v>6.1031479600000002E-3</v>
      </c>
      <c r="G418" s="1">
        <v>-5.0990000000000002</v>
      </c>
      <c r="I418" s="281">
        <f t="shared" si="18"/>
        <v>0.69599999999999995</v>
      </c>
      <c r="J418" s="388">
        <f t="shared" si="20"/>
        <v>0.10194698352383999</v>
      </c>
      <c r="K418" s="390">
        <f t="shared" si="19"/>
        <v>1</v>
      </c>
    </row>
    <row r="419" spans="1:11">
      <c r="A419" s="1" t="s">
        <v>753</v>
      </c>
      <c r="B419" s="1" t="s">
        <v>10</v>
      </c>
      <c r="C419" s="1" t="s">
        <v>64</v>
      </c>
      <c r="D419" s="1">
        <v>100000</v>
      </c>
      <c r="E419" s="1">
        <v>100000</v>
      </c>
      <c r="F419" s="1">
        <v>6.7300190500000001E-3</v>
      </c>
      <c r="G419" s="1">
        <v>-5.0010000000000003</v>
      </c>
      <c r="I419" s="281">
        <f t="shared" si="18"/>
        <v>0.69599999999999995</v>
      </c>
      <c r="J419" s="388">
        <f t="shared" si="20"/>
        <v>0.11241823821120001</v>
      </c>
      <c r="K419" s="390">
        <f t="shared" si="19"/>
        <v>1</v>
      </c>
    </row>
    <row r="420" spans="1:11">
      <c r="A420" s="1" t="s">
        <v>753</v>
      </c>
      <c r="B420" s="1" t="s">
        <v>10</v>
      </c>
      <c r="C420" s="1" t="s">
        <v>64</v>
      </c>
      <c r="D420" s="1">
        <v>100000</v>
      </c>
      <c r="E420" s="1">
        <v>100000</v>
      </c>
      <c r="F420" s="1">
        <v>7.8399709700000004E-3</v>
      </c>
      <c r="G420" s="1">
        <v>-4.8490000000000002</v>
      </c>
      <c r="I420" s="281">
        <f t="shared" si="18"/>
        <v>0.69599999999999995</v>
      </c>
      <c r="J420" s="388">
        <f t="shared" si="20"/>
        <v>0.13095887508287998</v>
      </c>
      <c r="K420" s="390">
        <f t="shared" si="19"/>
        <v>1</v>
      </c>
    </row>
    <row r="421" spans="1:11">
      <c r="A421" s="1" t="s">
        <v>753</v>
      </c>
      <c r="B421" s="1" t="s">
        <v>10</v>
      </c>
      <c r="C421" s="1" t="s">
        <v>64</v>
      </c>
      <c r="D421" s="1">
        <v>100000</v>
      </c>
      <c r="E421" s="1">
        <v>80000</v>
      </c>
      <c r="F421" s="1">
        <v>8.0830989700000008E-3</v>
      </c>
      <c r="G421" s="1">
        <v>-4.8179999999999996</v>
      </c>
      <c r="I421" s="281">
        <f t="shared" si="18"/>
        <v>0.69599999999999995</v>
      </c>
      <c r="J421" s="388">
        <f t="shared" si="20"/>
        <v>0.13502008519488001</v>
      </c>
      <c r="K421" s="390">
        <f t="shared" si="19"/>
        <v>1</v>
      </c>
    </row>
    <row r="422" spans="1:11">
      <c r="A422" s="1" t="s">
        <v>753</v>
      </c>
      <c r="B422" s="1" t="s">
        <v>10</v>
      </c>
      <c r="C422" s="1" t="s">
        <v>64</v>
      </c>
      <c r="D422" s="1">
        <v>100000</v>
      </c>
      <c r="E422" s="1">
        <v>100000</v>
      </c>
      <c r="F422" s="1">
        <v>8.9907466200000001E-3</v>
      </c>
      <c r="G422" s="1">
        <v>-4.7119999999999997</v>
      </c>
      <c r="I422" s="281">
        <f t="shared" si="18"/>
        <v>0.69599999999999995</v>
      </c>
      <c r="J422" s="388">
        <f t="shared" si="20"/>
        <v>0.15018143154048</v>
      </c>
      <c r="K422" s="390">
        <f t="shared" si="19"/>
        <v>1</v>
      </c>
    </row>
    <row r="423" spans="1:11">
      <c r="A423" s="1" t="s">
        <v>753</v>
      </c>
      <c r="B423" s="1" t="s">
        <v>10</v>
      </c>
      <c r="C423" s="1" t="s">
        <v>65</v>
      </c>
      <c r="D423" s="1">
        <v>140000</v>
      </c>
      <c r="E423" s="1">
        <v>140000</v>
      </c>
      <c r="F423" s="1">
        <v>1.182844961E-2</v>
      </c>
      <c r="G423" s="1">
        <v>-4.4370000000000003</v>
      </c>
      <c r="I423" s="281">
        <f t="shared" si="18"/>
        <v>0.69599999999999995</v>
      </c>
      <c r="J423" s="388">
        <f t="shared" si="20"/>
        <v>0.19758242228543998</v>
      </c>
      <c r="K423" s="390">
        <f t="shared" si="19"/>
        <v>1</v>
      </c>
    </row>
    <row r="424" spans="1:11">
      <c r="A424" s="1" t="s">
        <v>753</v>
      </c>
      <c r="B424" s="1" t="s">
        <v>10</v>
      </c>
      <c r="C424" s="1" t="s">
        <v>64</v>
      </c>
      <c r="D424" s="1">
        <v>100000</v>
      </c>
      <c r="E424" s="1">
        <v>100000</v>
      </c>
      <c r="F424" s="1">
        <v>1.3570715779999999E-2</v>
      </c>
      <c r="G424" s="1">
        <v>-4.3</v>
      </c>
      <c r="I424" s="281">
        <f t="shared" si="18"/>
        <v>0.69599999999999995</v>
      </c>
      <c r="J424" s="388">
        <f t="shared" si="20"/>
        <v>0.22668523638911997</v>
      </c>
      <c r="K424" s="390">
        <f t="shared" si="19"/>
        <v>1</v>
      </c>
    </row>
    <row r="425" spans="1:11">
      <c r="A425" s="1" t="s">
        <v>753</v>
      </c>
      <c r="B425" s="1" t="s">
        <v>10</v>
      </c>
      <c r="C425" s="1" t="s">
        <v>65</v>
      </c>
      <c r="D425" s="1">
        <v>140000</v>
      </c>
      <c r="E425" s="1">
        <v>140000</v>
      </c>
      <c r="F425" s="1">
        <v>1.958495872E-2</v>
      </c>
      <c r="G425" s="1">
        <v>-3.9329999999999998</v>
      </c>
      <c r="I425" s="281">
        <f t="shared" si="18"/>
        <v>0.69599999999999995</v>
      </c>
      <c r="J425" s="388">
        <f t="shared" si="20"/>
        <v>0.32714715045887999</v>
      </c>
      <c r="K425" s="390">
        <f t="shared" si="19"/>
        <v>1</v>
      </c>
    </row>
    <row r="426" spans="1:11">
      <c r="A426" s="1" t="s">
        <v>753</v>
      </c>
      <c r="B426" s="1" t="s">
        <v>10</v>
      </c>
      <c r="C426" s="1" t="s">
        <v>64</v>
      </c>
      <c r="D426" s="1">
        <v>100000</v>
      </c>
      <c r="E426" s="1">
        <v>100000</v>
      </c>
      <c r="F426" s="1">
        <v>2.6997187700000001E-2</v>
      </c>
      <c r="G426" s="1">
        <v>-3.6120000000000001</v>
      </c>
      <c r="I426" s="281">
        <f t="shared" si="18"/>
        <v>0.69599999999999995</v>
      </c>
      <c r="J426" s="388">
        <f t="shared" si="20"/>
        <v>0.45096102334079996</v>
      </c>
      <c r="K426" s="390">
        <f t="shared" si="19"/>
        <v>1</v>
      </c>
    </row>
    <row r="427" spans="1:11">
      <c r="A427" s="1" t="s">
        <v>753</v>
      </c>
      <c r="B427" s="1" t="s">
        <v>10</v>
      </c>
      <c r="C427" s="1" t="s">
        <v>64</v>
      </c>
      <c r="D427" s="1">
        <v>100000</v>
      </c>
      <c r="E427" s="1">
        <v>100000</v>
      </c>
      <c r="F427" s="1">
        <v>4.810033566E-2</v>
      </c>
      <c r="G427" s="1">
        <v>-3.0339999999999998</v>
      </c>
      <c r="I427" s="281">
        <f t="shared" si="18"/>
        <v>0.69599999999999995</v>
      </c>
      <c r="J427" s="388">
        <f t="shared" si="20"/>
        <v>0.80346800686464004</v>
      </c>
      <c r="K427" s="390">
        <f t="shared" si="19"/>
        <v>1</v>
      </c>
    </row>
    <row r="428" spans="1:11">
      <c r="A428" s="1" t="s">
        <v>753</v>
      </c>
      <c r="B428" s="1" t="s">
        <v>10</v>
      </c>
      <c r="C428" s="1" t="s">
        <v>64</v>
      </c>
      <c r="D428" s="1">
        <v>100000</v>
      </c>
      <c r="E428" s="1">
        <v>100000</v>
      </c>
      <c r="F428" s="1">
        <v>5.1253742179999999E-2</v>
      </c>
      <c r="G428" s="1">
        <v>-2.9710000000000001</v>
      </c>
      <c r="I428" s="281">
        <f t="shared" si="18"/>
        <v>0.69599999999999995</v>
      </c>
      <c r="J428" s="388">
        <f t="shared" si="20"/>
        <v>0.85614250937471992</v>
      </c>
      <c r="K428" s="390">
        <f t="shared" si="19"/>
        <v>1</v>
      </c>
    </row>
    <row r="429" spans="1:11">
      <c r="A429" s="1" t="s">
        <v>753</v>
      </c>
      <c r="B429" s="1" t="s">
        <v>10</v>
      </c>
      <c r="C429" s="1" t="s">
        <v>64</v>
      </c>
      <c r="D429" s="1">
        <v>100000</v>
      </c>
      <c r="E429" s="1">
        <v>100000</v>
      </c>
      <c r="F429" s="1">
        <v>5.7567359159999998E-2</v>
      </c>
      <c r="G429" s="1">
        <v>-2.855</v>
      </c>
      <c r="I429" s="281">
        <f t="shared" si="18"/>
        <v>0.69599999999999995</v>
      </c>
      <c r="J429" s="388">
        <f t="shared" si="20"/>
        <v>0.96160516740863988</v>
      </c>
      <c r="K429" s="390">
        <f t="shared" si="19"/>
        <v>1</v>
      </c>
    </row>
    <row r="430" spans="1:11">
      <c r="A430" s="1" t="s">
        <v>753</v>
      </c>
      <c r="B430" s="1" t="s">
        <v>10</v>
      </c>
      <c r="C430" s="1" t="s">
        <v>64</v>
      </c>
      <c r="D430" s="1">
        <v>100000</v>
      </c>
      <c r="E430" s="1">
        <v>100000</v>
      </c>
      <c r="F430" s="1">
        <v>6.9381293659999996E-2</v>
      </c>
      <c r="G430" s="1">
        <v>-2.6680000000000001</v>
      </c>
      <c r="I430" s="281">
        <f t="shared" si="18"/>
        <v>0.69599999999999995</v>
      </c>
      <c r="J430" s="388">
        <f t="shared" si="20"/>
        <v>1.1589451292966397</v>
      </c>
      <c r="K430" s="390">
        <f t="shared" si="19"/>
        <v>1</v>
      </c>
    </row>
    <row r="431" spans="1:11">
      <c r="A431" s="1" t="s">
        <v>753</v>
      </c>
      <c r="B431" s="1" t="s">
        <v>10</v>
      </c>
      <c r="C431" s="1" t="s">
        <v>64</v>
      </c>
      <c r="D431" s="1">
        <v>100000</v>
      </c>
      <c r="E431" s="1">
        <v>100000</v>
      </c>
      <c r="F431" s="1">
        <v>0.15146738637000001</v>
      </c>
      <c r="G431" s="1">
        <v>-1.887</v>
      </c>
      <c r="I431" s="281">
        <f t="shared" si="18"/>
        <v>0.69599999999999995</v>
      </c>
      <c r="J431" s="388">
        <f t="shared" si="20"/>
        <v>2.5301112219244803</v>
      </c>
      <c r="K431" s="390">
        <f t="shared" si="19"/>
        <v>1</v>
      </c>
    </row>
    <row r="432" spans="1:11">
      <c r="A432" s="1" t="s">
        <v>753</v>
      </c>
      <c r="B432" s="1" t="s">
        <v>10</v>
      </c>
      <c r="C432" s="1" t="s">
        <v>64</v>
      </c>
      <c r="D432" s="1">
        <v>100000</v>
      </c>
      <c r="E432" s="1">
        <v>100000</v>
      </c>
      <c r="F432" s="1">
        <v>0.196220176</v>
      </c>
      <c r="G432" s="1">
        <v>-1.629</v>
      </c>
      <c r="I432" s="281">
        <f t="shared" si="18"/>
        <v>0.69599999999999995</v>
      </c>
      <c r="J432" s="388">
        <f t="shared" si="20"/>
        <v>3.277661819904</v>
      </c>
      <c r="K432" s="390">
        <f t="shared" si="19"/>
        <v>1</v>
      </c>
    </row>
    <row r="433" spans="1:11">
      <c r="A433" s="1" t="s">
        <v>753</v>
      </c>
      <c r="B433" s="1" t="s">
        <v>10</v>
      </c>
      <c r="C433" s="1" t="s">
        <v>64</v>
      </c>
      <c r="D433" s="1">
        <v>100000</v>
      </c>
      <c r="E433" s="1">
        <v>100000</v>
      </c>
      <c r="F433" s="1">
        <v>0.72652136442000004</v>
      </c>
      <c r="G433" s="1">
        <v>-0.31900000000000001</v>
      </c>
      <c r="I433" s="281">
        <f t="shared" si="18"/>
        <v>0.69599999999999995</v>
      </c>
      <c r="J433" s="388">
        <f t="shared" si="20"/>
        <v>12.13581287127168</v>
      </c>
      <c r="K433" s="390">
        <f t="shared" si="19"/>
        <v>1</v>
      </c>
    </row>
    <row r="434" spans="1:11">
      <c r="A434" s="1" t="s">
        <v>753</v>
      </c>
      <c r="B434" s="1" t="s">
        <v>18</v>
      </c>
      <c r="C434" s="383" t="s">
        <v>64</v>
      </c>
      <c r="D434" s="1">
        <v>100000</v>
      </c>
      <c r="E434" s="1">
        <v>100000</v>
      </c>
      <c r="F434" s="1">
        <v>2.0522090180000001E-2</v>
      </c>
      <c r="G434" s="1">
        <v>-3.8860000000000001</v>
      </c>
      <c r="I434" s="281">
        <f t="shared" si="18"/>
        <v>0.69599999999999995</v>
      </c>
      <c r="J434" s="388">
        <f t="shared" si="20"/>
        <v>0.34280099436671996</v>
      </c>
      <c r="K434" s="390">
        <f t="shared" si="19"/>
        <v>1</v>
      </c>
    </row>
    <row r="435" spans="1:11">
      <c r="A435" s="1" t="s">
        <v>753</v>
      </c>
      <c r="B435" s="1" t="s">
        <v>18</v>
      </c>
      <c r="C435" s="383" t="s">
        <v>64</v>
      </c>
      <c r="D435" s="1">
        <v>100000</v>
      </c>
      <c r="E435" s="1">
        <v>100000</v>
      </c>
      <c r="F435" s="1">
        <v>0.36418670054000002</v>
      </c>
      <c r="G435" s="1">
        <v>-1.01</v>
      </c>
      <c r="I435" s="281">
        <f t="shared" si="18"/>
        <v>0.69599999999999995</v>
      </c>
      <c r="J435" s="388">
        <f t="shared" si="20"/>
        <v>6.083374645820161</v>
      </c>
      <c r="K435" s="390">
        <f t="shared" si="19"/>
        <v>1</v>
      </c>
    </row>
    <row r="436" spans="1:11">
      <c r="A436" s="1" t="s">
        <v>260</v>
      </c>
      <c r="B436" s="1" t="s">
        <v>758</v>
      </c>
      <c r="C436" s="1" t="s">
        <v>64</v>
      </c>
      <c r="D436" s="1">
        <v>100000</v>
      </c>
      <c r="E436" s="1">
        <v>100000</v>
      </c>
      <c r="F436" s="1">
        <v>0.3976521818</v>
      </c>
      <c r="G436" s="1">
        <v>-0.92200000000000004</v>
      </c>
      <c r="I436" s="281">
        <f t="shared" si="18"/>
        <v>0.69599999999999995</v>
      </c>
      <c r="J436" s="388">
        <f t="shared" si="20"/>
        <v>6.6423820447871993</v>
      </c>
      <c r="K436" s="390">
        <f t="shared" si="19"/>
        <v>1</v>
      </c>
    </row>
    <row r="437" spans="1:11">
      <c r="A437" s="1" t="s">
        <v>260</v>
      </c>
      <c r="B437" s="1" t="s">
        <v>758</v>
      </c>
      <c r="C437" s="1" t="s">
        <v>64</v>
      </c>
      <c r="D437" s="1">
        <v>30000</v>
      </c>
      <c r="E437" s="1">
        <v>30000</v>
      </c>
      <c r="F437" s="1">
        <v>2.8259094999999999E-4</v>
      </c>
      <c r="G437" s="1">
        <v>-8.1720000000000006</v>
      </c>
      <c r="I437" s="281">
        <f t="shared" si="18"/>
        <v>0.69599999999999995</v>
      </c>
      <c r="J437" s="388">
        <f t="shared" si="20"/>
        <v>4.7203992287999999E-3</v>
      </c>
      <c r="K437" s="390">
        <f t="shared" si="19"/>
        <v>1</v>
      </c>
    </row>
    <row r="438" spans="1:11">
      <c r="A438" s="1" t="s">
        <v>260</v>
      </c>
      <c r="B438" s="1" t="s">
        <v>758</v>
      </c>
      <c r="C438" s="1" t="s">
        <v>64</v>
      </c>
      <c r="D438" s="1">
        <v>100000</v>
      </c>
      <c r="E438" s="1">
        <v>100000</v>
      </c>
      <c r="F438" s="1">
        <v>1.8093078110000001E-2</v>
      </c>
      <c r="G438" s="1">
        <v>-4.0119999999999996</v>
      </c>
      <c r="I438" s="281">
        <f t="shared" si="18"/>
        <v>0.69599999999999995</v>
      </c>
      <c r="J438" s="388">
        <f t="shared" si="20"/>
        <v>0.30222677674943998</v>
      </c>
      <c r="K438" s="390">
        <f t="shared" si="19"/>
        <v>1</v>
      </c>
    </row>
    <row r="439" spans="1:11">
      <c r="A439" s="1" t="s">
        <v>260</v>
      </c>
      <c r="B439" s="1" t="s">
        <v>758</v>
      </c>
      <c r="C439" s="1" t="s">
        <v>64</v>
      </c>
      <c r="D439" s="1">
        <v>100000</v>
      </c>
      <c r="E439" s="1">
        <v>100000</v>
      </c>
      <c r="F439" s="1">
        <v>3.4500589699999998E-3</v>
      </c>
      <c r="G439" s="1">
        <v>-5.6689999999999996</v>
      </c>
      <c r="I439" s="281">
        <f t="shared" si="18"/>
        <v>0.69599999999999995</v>
      </c>
      <c r="J439" s="388">
        <f t="shared" si="20"/>
        <v>5.7629785034879998E-2</v>
      </c>
      <c r="K439" s="390">
        <f t="shared" si="19"/>
        <v>1</v>
      </c>
    </row>
    <row r="440" spans="1:11">
      <c r="A440" s="1" t="s">
        <v>260</v>
      </c>
      <c r="B440" s="1" t="s">
        <v>758</v>
      </c>
      <c r="C440" s="1" t="s">
        <v>66</v>
      </c>
      <c r="D440" s="1">
        <v>100000</v>
      </c>
      <c r="E440" s="1">
        <v>100000</v>
      </c>
      <c r="F440" s="1">
        <v>2.1052798999999999E-4</v>
      </c>
      <c r="G440" s="1">
        <v>-8.4659999999999993</v>
      </c>
      <c r="I440" s="281">
        <f t="shared" si="18"/>
        <v>0.69599999999999995</v>
      </c>
      <c r="J440" s="388">
        <f t="shared" si="20"/>
        <v>3.51665954496E-3</v>
      </c>
      <c r="K440" s="390">
        <f t="shared" si="19"/>
        <v>1</v>
      </c>
    </row>
    <row r="441" spans="1:11">
      <c r="A441" s="1" t="s">
        <v>260</v>
      </c>
      <c r="B441" s="1" t="s">
        <v>758</v>
      </c>
      <c r="C441" s="1" t="s">
        <v>66</v>
      </c>
      <c r="D441" s="1">
        <v>400000</v>
      </c>
      <c r="E441" s="1">
        <v>400000</v>
      </c>
      <c r="F441" s="1">
        <v>4.32014878E-2</v>
      </c>
      <c r="G441" s="1">
        <v>-3.1419999999999999</v>
      </c>
      <c r="I441" s="281">
        <f t="shared" si="18"/>
        <v>0.69599999999999995</v>
      </c>
      <c r="J441" s="388">
        <f t="shared" si="20"/>
        <v>0.72163765221119991</v>
      </c>
      <c r="K441" s="390">
        <f t="shared" si="19"/>
        <v>1</v>
      </c>
    </row>
    <row r="442" spans="1:11">
      <c r="A442" s="1" t="s">
        <v>260</v>
      </c>
      <c r="B442" s="1" t="s">
        <v>758</v>
      </c>
      <c r="C442" s="1" t="s">
        <v>66</v>
      </c>
      <c r="D442" s="1">
        <v>310000</v>
      </c>
      <c r="E442" s="1">
        <v>310000</v>
      </c>
      <c r="F442" s="1">
        <v>4.3978045899999998E-2</v>
      </c>
      <c r="G442" s="1">
        <v>-3.1240000000000001</v>
      </c>
      <c r="I442" s="281">
        <f t="shared" si="18"/>
        <v>0.69599999999999995</v>
      </c>
      <c r="J442" s="388">
        <f t="shared" si="20"/>
        <v>0.73460927871359993</v>
      </c>
      <c r="K442" s="390">
        <f t="shared" si="19"/>
        <v>1</v>
      </c>
    </row>
    <row r="443" spans="1:11">
      <c r="A443" s="1" t="s">
        <v>260</v>
      </c>
      <c r="B443" s="1" t="s">
        <v>758</v>
      </c>
      <c r="C443" s="1" t="s">
        <v>66</v>
      </c>
      <c r="D443" s="1">
        <v>7200</v>
      </c>
      <c r="E443" s="1">
        <v>24000</v>
      </c>
      <c r="F443" s="1">
        <v>4.7165018599999997E-2</v>
      </c>
      <c r="G443" s="1">
        <v>-3.0539999999999998</v>
      </c>
      <c r="I443" s="281">
        <f t="shared" si="18"/>
        <v>0.69599999999999995</v>
      </c>
      <c r="J443" s="388">
        <f t="shared" si="20"/>
        <v>0.78784447069439989</v>
      </c>
      <c r="K443" s="390">
        <f t="shared" si="19"/>
        <v>1</v>
      </c>
    </row>
    <row r="444" spans="1:11">
      <c r="A444" s="1" t="s">
        <v>260</v>
      </c>
      <c r="B444" s="1" t="s">
        <v>758</v>
      </c>
      <c r="C444" s="1" t="s">
        <v>66</v>
      </c>
      <c r="D444" s="1">
        <v>100000</v>
      </c>
      <c r="E444" s="1">
        <v>100000</v>
      </c>
      <c r="F444" s="1">
        <v>1.7089267889999999E-2</v>
      </c>
      <c r="G444" s="1">
        <v>-4.069</v>
      </c>
      <c r="I444" s="281">
        <f t="shared" si="18"/>
        <v>0.69599999999999995</v>
      </c>
      <c r="J444" s="388">
        <f t="shared" si="20"/>
        <v>0.28545913083455998</v>
      </c>
      <c r="K444" s="390">
        <f t="shared" si="19"/>
        <v>1</v>
      </c>
    </row>
    <row r="445" spans="1:11">
      <c r="A445" s="1" t="s">
        <v>260</v>
      </c>
      <c r="B445" s="1" t="s">
        <v>758</v>
      </c>
      <c r="C445" s="1" t="s">
        <v>66</v>
      </c>
      <c r="D445" s="1">
        <v>100000</v>
      </c>
      <c r="E445" s="1">
        <v>100000</v>
      </c>
      <c r="F445" s="1">
        <v>1.8093531709999999E-2</v>
      </c>
      <c r="G445" s="1">
        <v>-4.0119999999999996</v>
      </c>
      <c r="I445" s="281">
        <f t="shared" si="18"/>
        <v>0.69599999999999995</v>
      </c>
      <c r="J445" s="388">
        <f t="shared" si="20"/>
        <v>0.30223435368383994</v>
      </c>
      <c r="K445" s="390">
        <f t="shared" si="19"/>
        <v>1</v>
      </c>
    </row>
    <row r="446" spans="1:11">
      <c r="A446" s="1" t="s">
        <v>260</v>
      </c>
      <c r="B446" s="1" t="s">
        <v>758</v>
      </c>
      <c r="C446" s="1" t="s">
        <v>65</v>
      </c>
      <c r="D446" s="1">
        <v>35000</v>
      </c>
      <c r="E446" s="1">
        <v>21000</v>
      </c>
      <c r="F446" s="1">
        <v>8.2055702E-4</v>
      </c>
      <c r="G446" s="1">
        <v>-7.1059999999999999</v>
      </c>
      <c r="I446" s="281">
        <f t="shared" si="18"/>
        <v>0.69599999999999995</v>
      </c>
      <c r="J446" s="388">
        <f t="shared" si="20"/>
        <v>1.370658446208E-2</v>
      </c>
      <c r="K446" s="390">
        <f t="shared" si="19"/>
        <v>1</v>
      </c>
    </row>
    <row r="447" spans="1:11">
      <c r="A447" s="1" t="s">
        <v>260</v>
      </c>
      <c r="B447" s="1" t="s">
        <v>758</v>
      </c>
      <c r="C447" s="1" t="s">
        <v>65</v>
      </c>
      <c r="D447" s="1">
        <v>40500</v>
      </c>
      <c r="E447" s="1">
        <v>27000</v>
      </c>
      <c r="F447" s="1">
        <v>8.6514559999999999E-4</v>
      </c>
      <c r="G447" s="1">
        <v>-7.0529999999999999</v>
      </c>
      <c r="I447" s="281">
        <f t="shared" si="18"/>
        <v>0.69599999999999995</v>
      </c>
      <c r="J447" s="388">
        <f t="shared" si="20"/>
        <v>1.4451392102399999E-2</v>
      </c>
      <c r="K447" s="390">
        <f t="shared" si="19"/>
        <v>1</v>
      </c>
    </row>
    <row r="448" spans="1:11">
      <c r="A448" s="1" t="s">
        <v>260</v>
      </c>
      <c r="B448" s="1" t="s">
        <v>758</v>
      </c>
      <c r="C448" s="1" t="s">
        <v>65</v>
      </c>
      <c r="D448" s="1">
        <v>109000</v>
      </c>
      <c r="E448" s="1">
        <v>98100</v>
      </c>
      <c r="F448" s="1">
        <v>1.0565181900000001E-3</v>
      </c>
      <c r="G448" s="1">
        <v>-6.8529999999999998</v>
      </c>
      <c r="I448" s="281">
        <f t="shared" si="18"/>
        <v>0.69599999999999995</v>
      </c>
      <c r="J448" s="388">
        <f t="shared" si="20"/>
        <v>1.7648079845760001E-2</v>
      </c>
      <c r="K448" s="390">
        <f t="shared" si="19"/>
        <v>1</v>
      </c>
    </row>
    <row r="449" spans="1:11">
      <c r="A449" s="1" t="s">
        <v>260</v>
      </c>
      <c r="B449" s="1" t="s">
        <v>758</v>
      </c>
      <c r="C449" s="1" t="s">
        <v>65</v>
      </c>
      <c r="D449" s="1">
        <v>76500</v>
      </c>
      <c r="E449" s="1">
        <v>90000</v>
      </c>
      <c r="F449" s="1">
        <v>1.0652726100000001E-3</v>
      </c>
      <c r="G449" s="1">
        <v>-6.8449999999999998</v>
      </c>
      <c r="I449" s="281">
        <f t="shared" si="18"/>
        <v>0.69599999999999995</v>
      </c>
      <c r="J449" s="388">
        <f t="shared" si="20"/>
        <v>1.7794313677439999E-2</v>
      </c>
      <c r="K449" s="390">
        <f t="shared" si="19"/>
        <v>1</v>
      </c>
    </row>
    <row r="450" spans="1:11">
      <c r="A450" s="1" t="s">
        <v>260</v>
      </c>
      <c r="B450" s="1" t="s">
        <v>758</v>
      </c>
      <c r="C450" s="1" t="s">
        <v>65</v>
      </c>
      <c r="D450" s="1">
        <v>21000</v>
      </c>
      <c r="E450" s="1">
        <v>25000</v>
      </c>
      <c r="F450" s="1">
        <v>1.19445704E-3</v>
      </c>
      <c r="G450" s="1">
        <v>-6.73</v>
      </c>
      <c r="I450" s="281">
        <f t="shared" si="18"/>
        <v>0.69599999999999995</v>
      </c>
      <c r="J450" s="388">
        <f t="shared" si="20"/>
        <v>1.9952210396159999E-2</v>
      </c>
      <c r="K450" s="390">
        <f t="shared" si="19"/>
        <v>1</v>
      </c>
    </row>
    <row r="451" spans="1:11">
      <c r="A451" s="1" t="s">
        <v>260</v>
      </c>
      <c r="B451" s="1" t="s">
        <v>758</v>
      </c>
      <c r="C451" s="1" t="s">
        <v>66</v>
      </c>
      <c r="D451" s="1">
        <v>10000</v>
      </c>
      <c r="E451" s="1">
        <v>12000</v>
      </c>
      <c r="F451" s="1">
        <v>1.76567178E-3</v>
      </c>
      <c r="G451" s="1">
        <v>-6.3390000000000004</v>
      </c>
      <c r="I451" s="281">
        <f t="shared" si="18"/>
        <v>0.69599999999999995</v>
      </c>
      <c r="J451" s="388">
        <f t="shared" si="20"/>
        <v>2.949378141312E-2</v>
      </c>
      <c r="K451" s="390">
        <f t="shared" si="19"/>
        <v>1</v>
      </c>
    </row>
    <row r="452" spans="1:11">
      <c r="A452" s="1" t="s">
        <v>260</v>
      </c>
      <c r="B452" s="1" t="s">
        <v>758</v>
      </c>
      <c r="C452" s="1" t="s">
        <v>65</v>
      </c>
      <c r="D452" s="1">
        <v>56000</v>
      </c>
      <c r="E452" s="1">
        <v>28000</v>
      </c>
      <c r="F452" s="1">
        <v>9.5808763499999998E-3</v>
      </c>
      <c r="G452" s="1">
        <v>-4.6479999999999997</v>
      </c>
      <c r="I452" s="281">
        <f t="shared" si="18"/>
        <v>0.69599999999999995</v>
      </c>
      <c r="J452" s="388">
        <f t="shared" si="20"/>
        <v>0.16003895855039998</v>
      </c>
      <c r="K452" s="390">
        <f t="shared" si="19"/>
        <v>1</v>
      </c>
    </row>
    <row r="453" spans="1:11">
      <c r="A453" s="1" t="s">
        <v>260</v>
      </c>
      <c r="B453" s="1" t="s">
        <v>758</v>
      </c>
      <c r="C453" s="1" t="s">
        <v>65</v>
      </c>
      <c r="D453" s="1">
        <v>12000</v>
      </c>
      <c r="E453" s="1">
        <v>16000</v>
      </c>
      <c r="F453" s="1">
        <v>9.6824820800000006E-3</v>
      </c>
      <c r="G453" s="1">
        <v>-4.6369999999999996</v>
      </c>
      <c r="I453" s="281">
        <f t="shared" si="18"/>
        <v>0.69599999999999995</v>
      </c>
      <c r="J453" s="388">
        <f t="shared" si="20"/>
        <v>0.16173618066432</v>
      </c>
      <c r="K453" s="390">
        <f t="shared" si="19"/>
        <v>1</v>
      </c>
    </row>
    <row r="454" spans="1:11">
      <c r="A454" s="1" t="s">
        <v>260</v>
      </c>
      <c r="B454" s="1" t="s">
        <v>758</v>
      </c>
      <c r="C454" s="1" t="s">
        <v>65</v>
      </c>
      <c r="D454" s="1">
        <v>18000</v>
      </c>
      <c r="E454" s="1">
        <v>17400</v>
      </c>
      <c r="F454" s="1">
        <v>3.4390819199999999E-2</v>
      </c>
      <c r="G454" s="1">
        <v>-3.37</v>
      </c>
      <c r="I454" s="281">
        <f t="shared" si="18"/>
        <v>0.69599999999999995</v>
      </c>
      <c r="J454" s="388">
        <f t="shared" si="20"/>
        <v>0.57446424391679995</v>
      </c>
      <c r="K454" s="390">
        <f t="shared" si="19"/>
        <v>1</v>
      </c>
    </row>
    <row r="455" spans="1:11">
      <c r="A455" s="1" t="s">
        <v>260</v>
      </c>
      <c r="B455" s="1" t="s">
        <v>758</v>
      </c>
      <c r="C455" s="1" t="s">
        <v>65</v>
      </c>
      <c r="D455" s="1">
        <v>77000</v>
      </c>
      <c r="E455" s="1">
        <v>47000</v>
      </c>
      <c r="F455" s="1">
        <v>3.876077293E-2</v>
      </c>
      <c r="G455" s="1">
        <v>-3.25</v>
      </c>
      <c r="I455" s="281">
        <f t="shared" si="18"/>
        <v>0.69599999999999995</v>
      </c>
      <c r="J455" s="388">
        <f t="shared" si="20"/>
        <v>0.64745995102271992</v>
      </c>
      <c r="K455" s="390">
        <f t="shared" si="19"/>
        <v>1</v>
      </c>
    </row>
    <row r="456" spans="1:11">
      <c r="A456" s="1" t="s">
        <v>260</v>
      </c>
      <c r="B456" s="1" t="s">
        <v>758</v>
      </c>
      <c r="C456" s="1" t="s">
        <v>65</v>
      </c>
      <c r="D456" s="1">
        <v>100000</v>
      </c>
      <c r="E456" s="1">
        <v>100000</v>
      </c>
      <c r="F456" s="1">
        <v>0.16085911276000001</v>
      </c>
      <c r="G456" s="1">
        <v>-1.827</v>
      </c>
      <c r="I456" s="281">
        <f t="shared" si="18"/>
        <v>0.69599999999999995</v>
      </c>
      <c r="J456" s="388">
        <f t="shared" si="20"/>
        <v>2.6869906195430397</v>
      </c>
      <c r="K456" s="390">
        <f t="shared" si="19"/>
        <v>1</v>
      </c>
    </row>
    <row r="457" spans="1:11">
      <c r="A457" s="1" t="s">
        <v>260</v>
      </c>
      <c r="B457" s="1" t="s">
        <v>758</v>
      </c>
      <c r="C457" s="1" t="s">
        <v>65</v>
      </c>
      <c r="D457" s="1">
        <v>100000</v>
      </c>
      <c r="E457" s="1">
        <v>100000</v>
      </c>
      <c r="F457" s="1">
        <v>1.2508845142</v>
      </c>
      <c r="G457" s="1">
        <v>0.224</v>
      </c>
      <c r="I457" s="281">
        <f t="shared" si="18"/>
        <v>0.69599999999999995</v>
      </c>
      <c r="J457" s="388">
        <f t="shared" si="20"/>
        <v>20.894774925196799</v>
      </c>
      <c r="K457" s="390">
        <f t="shared" si="19"/>
        <v>1</v>
      </c>
    </row>
    <row r="458" spans="1:11">
      <c r="A458" s="1" t="s">
        <v>260</v>
      </c>
      <c r="B458" s="1" t="s">
        <v>758</v>
      </c>
      <c r="C458" s="1" t="s">
        <v>64</v>
      </c>
      <c r="D458" s="1">
        <v>10000</v>
      </c>
      <c r="E458" s="1">
        <v>500</v>
      </c>
      <c r="F458" s="1">
        <v>3.5698085999999999E-4</v>
      </c>
      <c r="G458" s="1">
        <v>-7.9379999999999997</v>
      </c>
      <c r="I458" s="281">
        <f t="shared" si="18"/>
        <v>0.69599999999999995</v>
      </c>
      <c r="J458" s="388">
        <f t="shared" si="20"/>
        <v>5.9630082854399994E-3</v>
      </c>
      <c r="K458" s="390">
        <f t="shared" si="19"/>
        <v>0</v>
      </c>
    </row>
    <row r="459" spans="1:11">
      <c r="A459" s="1" t="s">
        <v>260</v>
      </c>
      <c r="B459" s="1" t="s">
        <v>758</v>
      </c>
      <c r="C459" s="1" t="s">
        <v>64</v>
      </c>
      <c r="D459" s="1">
        <v>10000</v>
      </c>
      <c r="E459" s="1">
        <v>10000</v>
      </c>
      <c r="F459" s="1">
        <v>2.15186428E-3</v>
      </c>
      <c r="G459" s="1">
        <v>-6.141</v>
      </c>
      <c r="I459" s="281">
        <f t="shared" si="18"/>
        <v>0.69599999999999995</v>
      </c>
      <c r="J459" s="388">
        <f t="shared" si="20"/>
        <v>3.5944740933120001E-2</v>
      </c>
      <c r="K459" s="390">
        <f t="shared" si="19"/>
        <v>1</v>
      </c>
    </row>
  </sheetData>
  <autoFilter ref="A14:G459" xr:uid="{70706702-861C-4419-855D-FFD667931E0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63947-4FFB-4544-8804-7E1F7F74D834}">
  <sheetPr>
    <tabColor rgb="FF175E54"/>
  </sheetPr>
  <dimension ref="A1:K454"/>
  <sheetViews>
    <sheetView workbookViewId="0">
      <selection sqref="A1:XFD1"/>
    </sheetView>
  </sheetViews>
  <sheetFormatPr defaultColWidth="9.1796875" defaultRowHeight="14.5"/>
  <cols>
    <col min="1" max="16384" width="9.1796875" style="1"/>
  </cols>
  <sheetData>
    <row r="1" spans="1:11" s="372" customFormat="1" ht="18">
      <c r="A1" s="372" t="s">
        <v>878</v>
      </c>
      <c r="D1" s="373"/>
      <c r="J1" s="373"/>
      <c r="K1" s="389"/>
    </row>
    <row r="5" spans="1:11">
      <c r="B5" s="1" t="s">
        <v>879</v>
      </c>
    </row>
    <row r="8" spans="1:11" s="274" customFormat="1"/>
    <row r="9" spans="1:11">
      <c r="A9" s="1" t="s">
        <v>100</v>
      </c>
      <c r="B9" s="1" t="s">
        <v>759</v>
      </c>
    </row>
    <row r="10" spans="1:11">
      <c r="A10" s="1" t="str">
        <f>EPA1995_C_Attach2!B15</f>
        <v>COMP</v>
      </c>
      <c r="B10" s="1">
        <f>EPA1995_C_Attach2!J15</f>
        <v>1.488817561152E-2</v>
      </c>
    </row>
    <row r="11" spans="1:11">
      <c r="A11" s="1" t="str">
        <f>EPA1995_C_Attach2!B16</f>
        <v>COMP</v>
      </c>
      <c r="B11" s="1">
        <f>EPA1995_C_Attach2!J16</f>
        <v>0.40896235141056003</v>
      </c>
    </row>
    <row r="12" spans="1:11">
      <c r="A12" s="1" t="str">
        <f>EPA1995_C_Attach2!B17</f>
        <v>COMP</v>
      </c>
      <c r="B12" s="1">
        <f>EPA1995_C_Attach2!J17</f>
        <v>0.58349589042239991</v>
      </c>
    </row>
    <row r="13" spans="1:11">
      <c r="A13" s="1" t="str">
        <f>EPA1995_C_Attach2!B18</f>
        <v>VENT</v>
      </c>
      <c r="B13" s="1">
        <f>EPA1995_C_Attach2!J18</f>
        <v>8.0079828767999997E-4</v>
      </c>
    </row>
    <row r="14" spans="1:11">
      <c r="A14" s="1" t="str">
        <f>EPA1995_C_Attach2!B19</f>
        <v>VENT</v>
      </c>
      <c r="B14" s="1">
        <f>EPA1995_C_Attach2!J19</f>
        <v>4.0773981393600004E-3</v>
      </c>
    </row>
    <row r="15" spans="1:11">
      <c r="A15" s="1" t="str">
        <f>EPA1995_C_Attach2!B20</f>
        <v>VENT</v>
      </c>
      <c r="B15" s="1">
        <f>EPA1995_C_Attach2!J20</f>
        <v>1.7337283869839997E-2</v>
      </c>
    </row>
    <row r="16" spans="1:11">
      <c r="A16" s="1" t="str">
        <f>EPA1995_C_Attach2!B21</f>
        <v>VENT</v>
      </c>
      <c r="B16" s="1">
        <f>EPA1995_C_Attach2!J21</f>
        <v>2.9536111766159997E-2</v>
      </c>
    </row>
    <row r="17" spans="1:2">
      <c r="A17" s="1" t="str">
        <f>EPA1995_C_Attach2!B22</f>
        <v>VENT</v>
      </c>
      <c r="B17" s="1">
        <f>EPA1995_C_Attach2!J22</f>
        <v>2.1669890400000001E-3</v>
      </c>
    </row>
    <row r="18" spans="1:2">
      <c r="A18" s="1" t="str">
        <f>EPA1995_C_Attach2!B23</f>
        <v>VENT</v>
      </c>
      <c r="B18" s="1">
        <f>EPA1995_C_Attach2!J23</f>
        <v>0.14227116397632</v>
      </c>
    </row>
    <row r="19" spans="1:2">
      <c r="A19" s="1" t="str">
        <f>EPA1995_C_Attach2!B24</f>
        <v>VENT</v>
      </c>
      <c r="B19" s="1">
        <f>EPA1995_C_Attach2!J24</f>
        <v>0.15421233424895997</v>
      </c>
    </row>
    <row r="20" spans="1:2">
      <c r="A20" s="1" t="str">
        <f>EPA1995_C_Attach2!B25</f>
        <v>VENT</v>
      </c>
      <c r="B20" s="1">
        <f>EPA1995_C_Attach2!J25</f>
        <v>0.49233839065919993</v>
      </c>
    </row>
    <row r="21" spans="1:2">
      <c r="A21" s="1" t="str">
        <f>EPA1995_C_Attach2!B26</f>
        <v>FLANGE</v>
      </c>
      <c r="B21" s="1">
        <f>EPA1995_C_Attach2!J26</f>
        <v>2.29562193456E-3</v>
      </c>
    </row>
    <row r="22" spans="1:2">
      <c r="A22" s="1" t="str">
        <f>EPA1995_C_Attach2!B27</f>
        <v>FLANGE</v>
      </c>
      <c r="B22" s="1">
        <f>EPA1995_C_Attach2!J27</f>
        <v>1.402197880584E-2</v>
      </c>
    </row>
    <row r="23" spans="1:2">
      <c r="A23" s="1" t="str">
        <f>EPA1995_C_Attach2!B28</f>
        <v>FLANGE</v>
      </c>
      <c r="B23" s="1">
        <f>EPA1995_C_Attach2!J28</f>
        <v>1.8484427500799996E-2</v>
      </c>
    </row>
    <row r="24" spans="1:2">
      <c r="A24" s="1" t="str">
        <f>EPA1995_C_Attach2!B29</f>
        <v>FLANGE</v>
      </c>
      <c r="B24" s="1">
        <f>EPA1995_C_Attach2!J29</f>
        <v>5.0709886982159995E-2</v>
      </c>
    </row>
    <row r="25" spans="1:2">
      <c r="A25" s="1" t="str">
        <f>EPA1995_C_Attach2!B30</f>
        <v>FLANGE</v>
      </c>
      <c r="B25" s="1">
        <f>EPA1995_C_Attach2!J30</f>
        <v>0.42071274975672002</v>
      </c>
    </row>
    <row r="26" spans="1:2">
      <c r="A26" s="1" t="str">
        <f>EPA1995_C_Attach2!B31</f>
        <v>FLANGE</v>
      </c>
      <c r="B26" s="1">
        <f>EPA1995_C_Attach2!J31</f>
        <v>2.5951204572251996</v>
      </c>
    </row>
    <row r="27" spans="1:2">
      <c r="A27" s="1" t="str">
        <f>EPA1995_C_Attach2!B32</f>
        <v>FLANGE</v>
      </c>
      <c r="B27" s="1">
        <f>EPA1995_C_Attach2!J32</f>
        <v>9.0922544640000005E-5</v>
      </c>
    </row>
    <row r="28" spans="1:2">
      <c r="A28" s="1" t="str">
        <f>EPA1995_C_Attach2!B33</f>
        <v>FLANGE</v>
      </c>
      <c r="B28" s="1">
        <f>EPA1995_C_Attach2!J33</f>
        <v>1.3080733689599998E-3</v>
      </c>
    </row>
    <row r="29" spans="1:2">
      <c r="A29" s="1" t="str">
        <f>EPA1995_C_Attach2!B34</f>
        <v>FLANGE</v>
      </c>
      <c r="B29" s="1">
        <f>EPA1995_C_Attach2!J34</f>
        <v>5.0537821708799991E-3</v>
      </c>
    </row>
    <row r="30" spans="1:2">
      <c r="A30" s="1" t="str">
        <f>EPA1995_C_Attach2!B35</f>
        <v>FLANGE</v>
      </c>
      <c r="B30" s="1">
        <f>EPA1995_C_Attach2!J35</f>
        <v>7.6374997631999987E-3</v>
      </c>
    </row>
    <row r="31" spans="1:2">
      <c r="A31" s="1" t="str">
        <f>EPA1995_C_Attach2!B36</f>
        <v>FLANGE</v>
      </c>
      <c r="B31" s="1">
        <f>EPA1995_C_Attach2!J36</f>
        <v>4.0399949128319998E-2</v>
      </c>
    </row>
    <row r="32" spans="1:2">
      <c r="A32" s="1" t="str">
        <f>EPA1995_C_Attach2!B37</f>
        <v>FLANGE</v>
      </c>
      <c r="B32" s="1">
        <f>EPA1995_C_Attach2!J37</f>
        <v>4.881786812352E-2</v>
      </c>
    </row>
    <row r="33" spans="1:2">
      <c r="A33" s="1" t="str">
        <f>EPA1995_C_Attach2!B38</f>
        <v>FLANGE</v>
      </c>
      <c r="B33" s="1">
        <f>EPA1995_C_Attach2!J38</f>
        <v>6.2579763705599992E-2</v>
      </c>
    </row>
    <row r="34" spans="1:2">
      <c r="A34" s="1" t="str">
        <f>EPA1995_C_Attach2!B39</f>
        <v>FLANGE</v>
      </c>
      <c r="B34" s="1">
        <f>EPA1995_C_Attach2!J39</f>
        <v>0.10243190415167999</v>
      </c>
    </row>
    <row r="35" spans="1:2">
      <c r="A35" s="1" t="str">
        <f>EPA1995_C_Attach2!B40</f>
        <v>FLANGE</v>
      </c>
      <c r="B35" s="1">
        <f>EPA1995_C_Attach2!J40</f>
        <v>0.21370603278528</v>
      </c>
    </row>
    <row r="36" spans="1:2">
      <c r="A36" s="1" t="str">
        <f>EPA1995_C_Attach2!B41</f>
        <v>FLANGE</v>
      </c>
      <c r="B36" s="1">
        <f>EPA1995_C_Attach2!J41</f>
        <v>0.22775357712383998</v>
      </c>
    </row>
    <row r="37" spans="1:2">
      <c r="A37" s="1" t="str">
        <f>EPA1995_C_Attach2!B42</f>
        <v>FLANGE</v>
      </c>
      <c r="B37" s="1">
        <f>EPA1995_C_Attach2!J42</f>
        <v>0.29737757047103996</v>
      </c>
    </row>
    <row r="38" spans="1:2">
      <c r="A38" s="1" t="str">
        <f>EPA1995_C_Attach2!B43</f>
        <v>FLANGE</v>
      </c>
      <c r="B38" s="1">
        <f>EPA1995_C_Attach2!J43</f>
        <v>0.30930358704191996</v>
      </c>
    </row>
    <row r="39" spans="1:2">
      <c r="A39" s="1" t="str">
        <f>EPA1995_C_Attach2!B44</f>
        <v>FLANGE</v>
      </c>
      <c r="B39" s="1">
        <f>EPA1995_C_Attach2!J44</f>
        <v>0.41556181800959996</v>
      </c>
    </row>
    <row r="40" spans="1:2">
      <c r="A40" s="1" t="str">
        <f>EPA1995_C_Attach2!B45</f>
        <v>FLANGE</v>
      </c>
      <c r="B40" s="1">
        <f>EPA1995_C_Attach2!J45</f>
        <v>0.56085615893375995</v>
      </c>
    </row>
    <row r="41" spans="1:2">
      <c r="A41" s="1" t="str">
        <f>EPA1995_C_Attach2!B46</f>
        <v>FLANGE</v>
      </c>
      <c r="B41" s="1">
        <f>EPA1995_C_Attach2!J46</f>
        <v>0.74067836341247983</v>
      </c>
    </row>
    <row r="42" spans="1:2">
      <c r="A42" s="1" t="str">
        <f>EPA1995_C_Attach2!B47</f>
        <v>FLANGE</v>
      </c>
      <c r="B42" s="1">
        <f>EPA1995_C_Attach2!J47</f>
        <v>1.1212728585119998</v>
      </c>
    </row>
    <row r="43" spans="1:2">
      <c r="A43" s="1" t="str">
        <f>EPA1995_C_Attach2!B48</f>
        <v>FLANGE</v>
      </c>
      <c r="B43" s="1">
        <f>EPA1995_C_Attach2!J48</f>
        <v>1.5081864754751997</v>
      </c>
    </row>
    <row r="44" spans="1:2">
      <c r="A44" s="1" t="str">
        <f>EPA1995_C_Attach2!B49</f>
        <v>FLANGE</v>
      </c>
      <c r="B44" s="1">
        <f>EPA1995_C_Attach2!J49</f>
        <v>1.7766582309676795</v>
      </c>
    </row>
    <row r="45" spans="1:2">
      <c r="A45" s="1" t="str">
        <f>EPA1995_C_Attach2!B50</f>
        <v>CONN</v>
      </c>
      <c r="B45" s="1">
        <f>EPA1995_C_Attach2!J50</f>
        <v>6.0059827439999997E-5</v>
      </c>
    </row>
    <row r="46" spans="1:2">
      <c r="A46" s="1" t="str">
        <f>EPA1995_C_Attach2!B51</f>
        <v>CONN</v>
      </c>
      <c r="B46" s="1">
        <f>EPA1995_C_Attach2!J51</f>
        <v>2.7360612576000004E-4</v>
      </c>
    </row>
    <row r="47" spans="1:2">
      <c r="A47" s="1" t="str">
        <f>EPA1995_C_Attach2!B52</f>
        <v>CONN</v>
      </c>
      <c r="B47" s="1">
        <f>EPA1995_C_Attach2!J52</f>
        <v>2.7667578456000002E-4</v>
      </c>
    </row>
    <row r="48" spans="1:2">
      <c r="A48" s="1" t="str">
        <f>EPA1995_C_Attach2!B53</f>
        <v>CONN</v>
      </c>
      <c r="B48" s="1">
        <f>EPA1995_C_Attach2!J53</f>
        <v>3.6703262208000003E-4</v>
      </c>
    </row>
    <row r="49" spans="1:2">
      <c r="A49" s="1" t="str">
        <f>EPA1995_C_Attach2!B54</f>
        <v>CONN</v>
      </c>
      <c r="B49" s="1">
        <f>EPA1995_C_Attach2!J54</f>
        <v>9.3126165551999989E-4</v>
      </c>
    </row>
    <row r="50" spans="1:2">
      <c r="A50" s="1" t="str">
        <f>EPA1995_C_Attach2!B55</f>
        <v>CONN</v>
      </c>
      <c r="B50" s="1">
        <f>EPA1995_C_Attach2!J55</f>
        <v>9.4761139536000006E-4</v>
      </c>
    </row>
    <row r="51" spans="1:2">
      <c r="A51" s="1" t="str">
        <f>EPA1995_C_Attach2!B56</f>
        <v>CONN</v>
      </c>
      <c r="B51" s="1">
        <f>EPA1995_C_Attach2!J56</f>
        <v>1.61494330176E-3</v>
      </c>
    </row>
    <row r="52" spans="1:2">
      <c r="A52" s="1" t="str">
        <f>EPA1995_C_Attach2!B57</f>
        <v>CONN</v>
      </c>
      <c r="B52" s="1">
        <f>EPA1995_C_Attach2!J57</f>
        <v>4.0039915855199998E-3</v>
      </c>
    </row>
    <row r="53" spans="1:2">
      <c r="A53" s="1" t="str">
        <f>EPA1995_C_Attach2!B58</f>
        <v>CONN</v>
      </c>
      <c r="B53" s="1">
        <f>EPA1995_C_Attach2!J58</f>
        <v>5.6389549768799995E-3</v>
      </c>
    </row>
    <row r="54" spans="1:2">
      <c r="A54" s="1" t="str">
        <f>EPA1995_C_Attach2!B59</f>
        <v>CONN</v>
      </c>
      <c r="B54" s="1">
        <f>EPA1995_C_Attach2!J59</f>
        <v>5.90588773944E-3</v>
      </c>
    </row>
    <row r="55" spans="1:2">
      <c r="A55" s="1" t="str">
        <f>EPA1995_C_Attach2!B60</f>
        <v>CONN</v>
      </c>
      <c r="B55" s="1">
        <f>EPA1995_C_Attach2!J60</f>
        <v>9.1217602802399992E-3</v>
      </c>
    </row>
    <row r="56" spans="1:2">
      <c r="A56" s="1" t="str">
        <f>EPA1995_C_Attach2!B61</f>
        <v>CONN</v>
      </c>
      <c r="B56" s="1">
        <f>EPA1995_C_Attach2!J61</f>
        <v>9.3559938573600007E-3</v>
      </c>
    </row>
    <row r="57" spans="1:2">
      <c r="A57" s="1" t="str">
        <f>EPA1995_C_Attach2!B62</f>
        <v>CONN</v>
      </c>
      <c r="B57" s="1">
        <f>EPA1995_C_Attach2!J62</f>
        <v>1.2168797909039998E-2</v>
      </c>
    </row>
    <row r="58" spans="1:2">
      <c r="A58" s="1" t="str">
        <f>EPA1995_C_Attach2!B63</f>
        <v>CONN</v>
      </c>
      <c r="B58" s="1">
        <f>EPA1995_C_Attach2!J63</f>
        <v>1.3059686158559999E-2</v>
      </c>
    </row>
    <row r="59" spans="1:2">
      <c r="A59" s="1" t="str">
        <f>EPA1995_C_Attach2!B64</f>
        <v>CONN</v>
      </c>
      <c r="B59" s="1">
        <f>EPA1995_C_Attach2!J64</f>
        <v>1.364693814792E-2</v>
      </c>
    </row>
    <row r="60" spans="1:2">
      <c r="A60" s="1" t="str">
        <f>EPA1995_C_Attach2!B65</f>
        <v>CONN</v>
      </c>
      <c r="B60" s="1">
        <f>EPA1995_C_Attach2!J65</f>
        <v>1.7281227913200001E-2</v>
      </c>
    </row>
    <row r="61" spans="1:2">
      <c r="A61" s="1" t="str">
        <f>EPA1995_C_Attach2!B66</f>
        <v>CONN</v>
      </c>
      <c r="B61" s="1">
        <f>EPA1995_C_Attach2!J66</f>
        <v>1.7627573256480001E-2</v>
      </c>
    </row>
    <row r="62" spans="1:2">
      <c r="A62" s="1" t="str">
        <f>EPA1995_C_Attach2!B67</f>
        <v>CONN</v>
      </c>
      <c r="B62" s="1">
        <f>EPA1995_C_Attach2!J67</f>
        <v>2.2575839555760001E-2</v>
      </c>
    </row>
    <row r="63" spans="1:2">
      <c r="A63" s="1" t="str">
        <f>EPA1995_C_Attach2!B68</f>
        <v>CONN</v>
      </c>
      <c r="B63" s="1">
        <f>EPA1995_C_Attach2!J68</f>
        <v>2.728720307976E-2</v>
      </c>
    </row>
    <row r="64" spans="1:2">
      <c r="A64" s="1" t="str">
        <f>EPA1995_C_Attach2!B69</f>
        <v>CONN</v>
      </c>
      <c r="B64" s="1">
        <f>EPA1995_C_Attach2!J69</f>
        <v>2.9169079144079995E-2</v>
      </c>
    </row>
    <row r="65" spans="1:2">
      <c r="A65" s="1" t="str">
        <f>EPA1995_C_Attach2!B70</f>
        <v>CONN</v>
      </c>
      <c r="B65" s="1">
        <f>EPA1995_C_Attach2!J70</f>
        <v>3.8184733685039995E-2</v>
      </c>
    </row>
    <row r="66" spans="1:2">
      <c r="A66" s="1" t="str">
        <f>EPA1995_C_Attach2!B71</f>
        <v>CONN</v>
      </c>
      <c r="B66" s="1">
        <f>EPA1995_C_Attach2!J71</f>
        <v>4.0591800049439991E-2</v>
      </c>
    </row>
    <row r="67" spans="1:2">
      <c r="A67" s="1" t="str">
        <f>EPA1995_C_Attach2!B72</f>
        <v>CONN</v>
      </c>
      <c r="B67" s="1">
        <f>EPA1995_C_Attach2!J72</f>
        <v>4.1753624932319995E-2</v>
      </c>
    </row>
    <row r="68" spans="1:2">
      <c r="A68" s="1" t="str">
        <f>EPA1995_C_Attach2!B73</f>
        <v>CONN</v>
      </c>
      <c r="B68" s="1">
        <f>EPA1995_C_Attach2!J73</f>
        <v>4.4723252136479999E-2</v>
      </c>
    </row>
    <row r="69" spans="1:2">
      <c r="A69" s="1" t="str">
        <f>EPA1995_C_Attach2!B74</f>
        <v>CONN</v>
      </c>
      <c r="B69" s="1">
        <f>EPA1995_C_Attach2!J74</f>
        <v>4.9722235701839999E-2</v>
      </c>
    </row>
    <row r="70" spans="1:2">
      <c r="A70" s="1" t="str">
        <f>EPA1995_C_Attach2!B75</f>
        <v>CONN</v>
      </c>
      <c r="B70" s="1">
        <f>EPA1995_C_Attach2!J75</f>
        <v>5.6416242338879999E-2</v>
      </c>
    </row>
    <row r="71" spans="1:2">
      <c r="A71" s="1" t="str">
        <f>EPA1995_C_Attach2!B76</f>
        <v>CONN</v>
      </c>
      <c r="B71" s="1">
        <f>EPA1995_C_Attach2!J76</f>
        <v>5.8264751881439994E-2</v>
      </c>
    </row>
    <row r="72" spans="1:2">
      <c r="A72" s="1" t="str">
        <f>EPA1995_C_Attach2!B77</f>
        <v>CONN</v>
      </c>
      <c r="B72" s="1">
        <f>EPA1995_C_Attach2!J77</f>
        <v>6.5558690045040002E-2</v>
      </c>
    </row>
    <row r="73" spans="1:2">
      <c r="A73" s="1" t="str">
        <f>EPA1995_C_Attach2!B78</f>
        <v>CONN</v>
      </c>
      <c r="B73" s="1">
        <f>EPA1995_C_Attach2!J78</f>
        <v>7.205182977383999E-2</v>
      </c>
    </row>
    <row r="74" spans="1:2">
      <c r="A74" s="1" t="str">
        <f>EPA1995_C_Attach2!B79</f>
        <v>CONN</v>
      </c>
      <c r="B74" s="1">
        <f>EPA1995_C_Attach2!J79</f>
        <v>8.7887616780720004E-2</v>
      </c>
    </row>
    <row r="75" spans="1:2">
      <c r="A75" s="1" t="str">
        <f>EPA1995_C_Attach2!B80</f>
        <v>CONN</v>
      </c>
      <c r="B75" s="1">
        <f>EPA1995_C_Attach2!J80</f>
        <v>0.10469770848864</v>
      </c>
    </row>
    <row r="76" spans="1:2">
      <c r="A76" s="1" t="str">
        <f>EPA1995_C_Attach2!B81</f>
        <v>CONN</v>
      </c>
      <c r="B76" s="1">
        <f>EPA1995_C_Attach2!J81</f>
        <v>0.15212498959224</v>
      </c>
    </row>
    <row r="77" spans="1:2">
      <c r="A77" s="1" t="str">
        <f>EPA1995_C_Attach2!B82</f>
        <v>CONN</v>
      </c>
      <c r="B77" s="1">
        <f>EPA1995_C_Attach2!J82</f>
        <v>0.15531483631080001</v>
      </c>
    </row>
    <row r="78" spans="1:2">
      <c r="A78" s="1" t="str">
        <f>EPA1995_C_Attach2!B83</f>
        <v>CONN</v>
      </c>
      <c r="B78" s="1">
        <f>EPA1995_C_Attach2!J83</f>
        <v>0.25006262544239999</v>
      </c>
    </row>
    <row r="79" spans="1:2">
      <c r="A79" s="1" t="str">
        <f>EPA1995_C_Attach2!B84</f>
        <v>CONN</v>
      </c>
      <c r="B79" s="1">
        <f>EPA1995_C_Attach2!J84</f>
        <v>0.30637209470568</v>
      </c>
    </row>
    <row r="80" spans="1:2">
      <c r="A80" s="1" t="str">
        <f>EPA1995_C_Attach2!B85</f>
        <v>CONN</v>
      </c>
      <c r="B80" s="1">
        <f>EPA1995_C_Attach2!J85</f>
        <v>0.3066790673532</v>
      </c>
    </row>
    <row r="81" spans="1:2">
      <c r="A81" s="1" t="str">
        <f>EPA1995_C_Attach2!B86</f>
        <v>CONN</v>
      </c>
      <c r="B81" s="1">
        <f>EPA1995_C_Attach2!J86</f>
        <v>0.34995554391071998</v>
      </c>
    </row>
    <row r="82" spans="1:2">
      <c r="A82" s="1" t="str">
        <f>EPA1995_C_Attach2!B87</f>
        <v>CONN</v>
      </c>
      <c r="B82" s="1">
        <f>EPA1995_C_Attach2!J87</f>
        <v>0.42267470559095999</v>
      </c>
    </row>
    <row r="83" spans="1:2">
      <c r="A83" s="1" t="str">
        <f>EPA1995_C_Attach2!B88</f>
        <v>CONN</v>
      </c>
      <c r="B83" s="1">
        <f>EPA1995_C_Attach2!J88</f>
        <v>0.87912308077439993</v>
      </c>
    </row>
    <row r="84" spans="1:2">
      <c r="A84" s="1" t="str">
        <f>EPA1995_C_Attach2!B89</f>
        <v>CONN</v>
      </c>
      <c r="B84" s="1">
        <f>EPA1995_C_Attach2!J89</f>
        <v>1.10734393175808</v>
      </c>
    </row>
    <row r="85" spans="1:2">
      <c r="A85" s="1" t="str">
        <f>EPA1995_C_Attach2!B90</f>
        <v>CONN</v>
      </c>
      <c r="B85" s="1">
        <f>EPA1995_C_Attach2!J90</f>
        <v>2.3117646412511998</v>
      </c>
    </row>
    <row r="86" spans="1:2">
      <c r="A86" s="1" t="str">
        <f>EPA1995_C_Attach2!B91</f>
        <v>CONN</v>
      </c>
      <c r="B86" s="1">
        <f>EPA1995_C_Attach2!J91</f>
        <v>0.30813988208111998</v>
      </c>
    </row>
    <row r="87" spans="1:2">
      <c r="A87" s="1" t="str">
        <f>EPA1995_C_Attach2!B92</f>
        <v>CONN</v>
      </c>
      <c r="B87" s="1">
        <f>EPA1995_C_Attach2!J92</f>
        <v>0.72514601107631993</v>
      </c>
    </row>
    <row r="88" spans="1:2">
      <c r="A88" s="1" t="str">
        <f>EPA1995_C_Attach2!B93</f>
        <v>CONN</v>
      </c>
      <c r="B88" s="1">
        <f>EPA1995_C_Attach2!J93</f>
        <v>2.1215282688E-4</v>
      </c>
    </row>
    <row r="89" spans="1:2">
      <c r="A89" s="1" t="str">
        <f>EPA1995_C_Attach2!B94</f>
        <v>CONN</v>
      </c>
      <c r="B89" s="1">
        <f>EPA1995_C_Attach2!J94</f>
        <v>1.5608382969600001E-3</v>
      </c>
    </row>
    <row r="90" spans="1:2">
      <c r="A90" s="1" t="str">
        <f>EPA1995_C_Attach2!B95</f>
        <v>CONN</v>
      </c>
      <c r="B90" s="1">
        <f>EPA1995_C_Attach2!J95</f>
        <v>2.5231026182400002E-3</v>
      </c>
    </row>
    <row r="91" spans="1:2">
      <c r="A91" s="1" t="str">
        <f>EPA1995_C_Attach2!B96</f>
        <v>CONN</v>
      </c>
      <c r="B91" s="1">
        <f>EPA1995_C_Attach2!J96</f>
        <v>3.3080678438400001E-3</v>
      </c>
    </row>
    <row r="92" spans="1:2">
      <c r="A92" s="1" t="str">
        <f>EPA1995_C_Attach2!B97</f>
        <v>CONN</v>
      </c>
      <c r="B92" s="1">
        <f>EPA1995_C_Attach2!J97</f>
        <v>5.3341269062399995E-3</v>
      </c>
    </row>
    <row r="93" spans="1:2">
      <c r="A93" s="1" t="str">
        <f>EPA1995_C_Attach2!B98</f>
        <v>CONN</v>
      </c>
      <c r="B93" s="1">
        <f>EPA1995_C_Attach2!J98</f>
        <v>5.9818746182399999E-3</v>
      </c>
    </row>
    <row r="94" spans="1:2">
      <c r="A94" s="1" t="str">
        <f>EPA1995_C_Attach2!B99</f>
        <v>CONN</v>
      </c>
      <c r="B94" s="1">
        <f>EPA1995_C_Attach2!J99</f>
        <v>7.6602303993599987E-3</v>
      </c>
    </row>
    <row r="95" spans="1:2">
      <c r="A95" s="1" t="str">
        <f>EPA1995_C_Attach2!B100</f>
        <v>CONN</v>
      </c>
      <c r="B95" s="1">
        <f>EPA1995_C_Attach2!J100</f>
        <v>1.3623238684800001E-2</v>
      </c>
    </row>
    <row r="96" spans="1:2">
      <c r="A96" s="1" t="str">
        <f>EPA1995_C_Attach2!B101</f>
        <v>CONN</v>
      </c>
      <c r="B96" s="1">
        <f>EPA1995_C_Attach2!J101</f>
        <v>1.573491643776E-2</v>
      </c>
    </row>
    <row r="97" spans="1:2">
      <c r="A97" s="1" t="str">
        <f>EPA1995_C_Attach2!B102</f>
        <v>CONN</v>
      </c>
      <c r="B97" s="1">
        <f>EPA1995_C_Attach2!J102</f>
        <v>2.0940993987840002E-2</v>
      </c>
    </row>
    <row r="98" spans="1:2">
      <c r="A98" s="1" t="str">
        <f>EPA1995_C_Attach2!B103</f>
        <v>CONN</v>
      </c>
      <c r="B98" s="1">
        <f>EPA1995_C_Attach2!J103</f>
        <v>3.338905783104E-2</v>
      </c>
    </row>
    <row r="99" spans="1:2">
      <c r="A99" s="1" t="str">
        <f>EPA1995_C_Attach2!B104</f>
        <v>CONN</v>
      </c>
      <c r="B99" s="1">
        <f>EPA1995_C_Attach2!J104</f>
        <v>3.6800929007999993E-2</v>
      </c>
    </row>
    <row r="100" spans="1:2">
      <c r="A100" s="1" t="str">
        <f>EPA1995_C_Attach2!B105</f>
        <v>CONN</v>
      </c>
      <c r="B100" s="1">
        <f>EPA1995_C_Attach2!J105</f>
        <v>4.6356895866239999E-2</v>
      </c>
    </row>
    <row r="101" spans="1:2">
      <c r="A101" s="1" t="str">
        <f>EPA1995_C_Attach2!B106</f>
        <v>CONN</v>
      </c>
      <c r="B101" s="1">
        <f>EPA1995_C_Attach2!J106</f>
        <v>4.7984410851839999E-2</v>
      </c>
    </row>
    <row r="102" spans="1:2">
      <c r="A102" s="1" t="str">
        <f>EPA1995_C_Attach2!B107</f>
        <v>CONN</v>
      </c>
      <c r="B102" s="1">
        <f>EPA1995_C_Attach2!J107</f>
        <v>4.8764829916800007E-2</v>
      </c>
    </row>
    <row r="103" spans="1:2">
      <c r="A103" s="1" t="str">
        <f>EPA1995_C_Attach2!B108</f>
        <v>CONN</v>
      </c>
      <c r="B103" s="1">
        <f>EPA1995_C_Attach2!J108</f>
        <v>4.9764978743039992E-2</v>
      </c>
    </row>
    <row r="104" spans="1:2">
      <c r="A104" s="1" t="str">
        <f>EPA1995_C_Attach2!B109</f>
        <v>CONN</v>
      </c>
      <c r="B104" s="1">
        <f>EPA1995_C_Attach2!J109</f>
        <v>6.2077416295679991E-2</v>
      </c>
    </row>
    <row r="105" spans="1:2">
      <c r="A105" s="1" t="str">
        <f>EPA1995_C_Attach2!B110</f>
        <v>CONN</v>
      </c>
      <c r="B105" s="1">
        <f>EPA1995_C_Attach2!J110</f>
        <v>8.6111294526720006E-2</v>
      </c>
    </row>
    <row r="106" spans="1:2">
      <c r="A106" s="1" t="str">
        <f>EPA1995_C_Attach2!B111</f>
        <v>CONN</v>
      </c>
      <c r="B106" s="1">
        <f>EPA1995_C_Attach2!J111</f>
        <v>9.3529064695679995E-2</v>
      </c>
    </row>
    <row r="107" spans="1:2">
      <c r="A107" s="1" t="str">
        <f>EPA1995_C_Attach2!B112</f>
        <v>CONN</v>
      </c>
      <c r="B107" s="1">
        <f>EPA1995_C_Attach2!J112</f>
        <v>0.11279708242559999</v>
      </c>
    </row>
    <row r="108" spans="1:2">
      <c r="A108" s="1" t="str">
        <f>EPA1995_C_Attach2!B113</f>
        <v>CONN</v>
      </c>
      <c r="B108" s="1">
        <f>EPA1995_C_Attach2!J113</f>
        <v>0.12701131815167999</v>
      </c>
    </row>
    <row r="109" spans="1:2">
      <c r="A109" s="1" t="str">
        <f>EPA1995_C_Attach2!B114</f>
        <v>CONN</v>
      </c>
      <c r="B109" s="1">
        <f>EPA1995_C_Attach2!J114</f>
        <v>0.14649906564287998</v>
      </c>
    </row>
    <row r="110" spans="1:2">
      <c r="A110" s="1" t="str">
        <f>EPA1995_C_Attach2!B115</f>
        <v>CONN</v>
      </c>
      <c r="B110" s="1">
        <f>EPA1995_C_Attach2!J115</f>
        <v>0.17776886878656001</v>
      </c>
    </row>
    <row r="111" spans="1:2">
      <c r="A111" s="1" t="str">
        <f>EPA1995_C_Attach2!B116</f>
        <v>CONN</v>
      </c>
      <c r="B111" s="1">
        <f>EPA1995_C_Attach2!J116</f>
        <v>0.27579102601535999</v>
      </c>
    </row>
    <row r="112" spans="1:2">
      <c r="A112" s="1" t="str">
        <f>EPA1995_C_Attach2!B117</f>
        <v>CONN</v>
      </c>
      <c r="B112" s="1">
        <f>EPA1995_C_Attach2!J117</f>
        <v>0.33501953368511994</v>
      </c>
    </row>
    <row r="113" spans="1:2">
      <c r="A113" s="1" t="str">
        <f>EPA1995_C_Attach2!B118</f>
        <v>CONN</v>
      </c>
      <c r="B113" s="1">
        <f>EPA1995_C_Attach2!J118</f>
        <v>0.56371264449407987</v>
      </c>
    </row>
    <row r="114" spans="1:2">
      <c r="A114" s="1" t="str">
        <f>EPA1995_C_Attach2!B119</f>
        <v>CONN</v>
      </c>
      <c r="B114" s="1">
        <f>EPA1995_C_Attach2!J119</f>
        <v>0.58178351443968002</v>
      </c>
    </row>
    <row r="115" spans="1:2">
      <c r="A115" s="1" t="str">
        <f>EPA1995_C_Attach2!B120</f>
        <v>CONN</v>
      </c>
      <c r="B115" s="1">
        <f>EPA1995_C_Attach2!J120</f>
        <v>0.592800304896</v>
      </c>
    </row>
    <row r="116" spans="1:2">
      <c r="A116" s="1" t="str">
        <f>EPA1995_C_Attach2!B121</f>
        <v>CONN</v>
      </c>
      <c r="B116" s="1">
        <f>EPA1995_C_Attach2!J121</f>
        <v>0.90058851491327996</v>
      </c>
    </row>
    <row r="117" spans="1:2">
      <c r="A117" s="1" t="str">
        <f>EPA1995_C_Attach2!B122</f>
        <v>CONN</v>
      </c>
      <c r="B117" s="1">
        <f>EPA1995_C_Attach2!J122</f>
        <v>1.1132186301964797</v>
      </c>
    </row>
    <row r="118" spans="1:2">
      <c r="A118" s="1" t="str">
        <f>EPA1995_C_Attach2!B123</f>
        <v>CONN</v>
      </c>
      <c r="B118" s="1">
        <f>EPA1995_C_Attach2!J123</f>
        <v>1.7242640733599996</v>
      </c>
    </row>
    <row r="119" spans="1:2">
      <c r="A119" s="1" t="str">
        <f>EPA1995_C_Attach2!B124</f>
        <v>VALVE</v>
      </c>
      <c r="B119" s="1">
        <f>EPA1995_C_Attach2!J124</f>
        <v>3.5368589568000002E-4</v>
      </c>
    </row>
    <row r="120" spans="1:2">
      <c r="A120" s="1" t="str">
        <f>EPA1995_C_Attach2!B125</f>
        <v>VALVE</v>
      </c>
      <c r="B120" s="1">
        <f>EPA1995_C_Attach2!J125</f>
        <v>3.6035925887999999E-4</v>
      </c>
    </row>
    <row r="121" spans="1:2">
      <c r="A121" s="1" t="str">
        <f>EPA1995_C_Attach2!B126</f>
        <v>VALVE</v>
      </c>
      <c r="B121" s="1">
        <f>EPA1995_C_Attach2!J126</f>
        <v>5.0717221943999999E-4</v>
      </c>
    </row>
    <row r="122" spans="1:2">
      <c r="A122" s="1" t="str">
        <f>EPA1995_C_Attach2!B127</f>
        <v>VALVE</v>
      </c>
      <c r="B122" s="1">
        <f>EPA1995_C_Attach2!J127</f>
        <v>1.34507431824E-3</v>
      </c>
    </row>
    <row r="123" spans="1:2">
      <c r="A123" s="1" t="str">
        <f>EPA1995_C_Attach2!B128</f>
        <v>VALVE</v>
      </c>
      <c r="B123" s="1">
        <f>EPA1995_C_Attach2!J128</f>
        <v>1.52151680544E-3</v>
      </c>
    </row>
    <row r="124" spans="1:2">
      <c r="A124" s="1" t="str">
        <f>EPA1995_C_Attach2!B129</f>
        <v>VALVE</v>
      </c>
      <c r="B124" s="1">
        <f>EPA1995_C_Attach2!J129</f>
        <v>2.0220824541600001E-3</v>
      </c>
    </row>
    <row r="125" spans="1:2">
      <c r="A125" s="1" t="str">
        <f>EPA1995_C_Attach2!B130</f>
        <v>VALVE</v>
      </c>
      <c r="B125" s="1">
        <f>EPA1995_C_Attach2!J130</f>
        <v>2.6893477151999998E-3</v>
      </c>
    </row>
    <row r="126" spans="1:2">
      <c r="A126" s="1" t="str">
        <f>EPA1995_C_Attach2!B131</f>
        <v>VALVE</v>
      </c>
      <c r="B126" s="1">
        <f>EPA1995_C_Attach2!J131</f>
        <v>3.4408969944E-3</v>
      </c>
    </row>
    <row r="127" spans="1:2">
      <c r="A127" s="1" t="str">
        <f>EPA1995_C_Attach2!B132</f>
        <v>VALVE</v>
      </c>
      <c r="B127" s="1">
        <f>EPA1995_C_Attach2!J132</f>
        <v>3.8149365007199999E-3</v>
      </c>
    </row>
    <row r="128" spans="1:2">
      <c r="A128" s="1" t="str">
        <f>EPA1995_C_Attach2!B133</f>
        <v>VALVE</v>
      </c>
      <c r="B128" s="1">
        <f>EPA1995_C_Attach2!J133</f>
        <v>5.2047887035200002E-3</v>
      </c>
    </row>
    <row r="129" spans="1:2">
      <c r="A129" s="1" t="str">
        <f>EPA1995_C_Attach2!B134</f>
        <v>VALVE</v>
      </c>
      <c r="B129" s="1">
        <f>EPA1995_C_Attach2!J134</f>
        <v>6.4510311895199998E-3</v>
      </c>
    </row>
    <row r="130" spans="1:2">
      <c r="A130" s="1" t="str">
        <f>EPA1995_C_Attach2!B135</f>
        <v>VALVE</v>
      </c>
      <c r="B130" s="1">
        <f>EPA1995_C_Attach2!J135</f>
        <v>6.5281079460000006E-3</v>
      </c>
    </row>
    <row r="131" spans="1:2">
      <c r="A131" s="1" t="str">
        <f>EPA1995_C_Attach2!B136</f>
        <v>VALVE</v>
      </c>
      <c r="B131" s="1">
        <f>EPA1995_C_Attach2!J136</f>
        <v>6.7547339479200001E-3</v>
      </c>
    </row>
    <row r="132" spans="1:2">
      <c r="A132" s="1" t="str">
        <f>EPA1995_C_Attach2!B137</f>
        <v>VALVE</v>
      </c>
      <c r="B132" s="1">
        <f>EPA1995_C_Attach2!J137</f>
        <v>6.7727518814399996E-3</v>
      </c>
    </row>
    <row r="133" spans="1:2">
      <c r="A133" s="1" t="str">
        <f>EPA1995_C_Attach2!B138</f>
        <v>VALVE</v>
      </c>
      <c r="B133" s="1">
        <f>EPA1995_C_Attach2!J138</f>
        <v>7.3740179335199992E-3</v>
      </c>
    </row>
    <row r="134" spans="1:2">
      <c r="A134" s="1" t="str">
        <f>EPA1995_C_Attach2!B139</f>
        <v>VALVE</v>
      </c>
      <c r="B134" s="1">
        <f>EPA1995_C_Attach2!J139</f>
        <v>7.7410505555999994E-3</v>
      </c>
    </row>
    <row r="135" spans="1:2">
      <c r="A135" s="1" t="str">
        <f>EPA1995_C_Attach2!B140</f>
        <v>VALVE</v>
      </c>
      <c r="B135" s="1">
        <f>EPA1995_C_Attach2!J140</f>
        <v>8.3216293288800001E-3</v>
      </c>
    </row>
    <row r="136" spans="1:2">
      <c r="A136" s="1" t="str">
        <f>EPA1995_C_Attach2!B141</f>
        <v>VALVE</v>
      </c>
      <c r="B136" s="1">
        <f>EPA1995_C_Attach2!J141</f>
        <v>8.3436512803200004E-3</v>
      </c>
    </row>
    <row r="137" spans="1:2">
      <c r="A137" s="1" t="str">
        <f>EPA1995_C_Attach2!B142</f>
        <v>VALVE</v>
      </c>
      <c r="B137" s="1">
        <f>EPA1995_C_Attach2!J142</f>
        <v>8.7573971505600003E-3</v>
      </c>
    </row>
    <row r="138" spans="1:2">
      <c r="A138" s="1" t="str">
        <f>EPA1995_C_Attach2!B143</f>
        <v>VALVE</v>
      </c>
      <c r="B138" s="1">
        <f>EPA1995_C_Attach2!J143</f>
        <v>8.942247987119999E-3</v>
      </c>
    </row>
    <row r="139" spans="1:2">
      <c r="A139" s="1" t="str">
        <f>EPA1995_C_Attach2!B144</f>
        <v>VALVE</v>
      </c>
      <c r="B139" s="1">
        <f>EPA1995_C_Attach2!J144</f>
        <v>9.5762133717599996E-3</v>
      </c>
    </row>
    <row r="140" spans="1:2">
      <c r="A140" s="1" t="str">
        <f>EPA1995_C_Attach2!B145</f>
        <v>VALVE</v>
      </c>
      <c r="B140" s="1">
        <f>EPA1995_C_Attach2!J145</f>
        <v>1.0036672343040001E-2</v>
      </c>
    </row>
    <row r="141" spans="1:2">
      <c r="A141" s="1" t="str">
        <f>EPA1995_C_Attach2!B146</f>
        <v>VALVE</v>
      </c>
      <c r="B141" s="1">
        <f>EPA1995_C_Attach2!J146</f>
        <v>1.036366508016E-2</v>
      </c>
    </row>
    <row r="142" spans="1:2">
      <c r="A142" s="1" t="str">
        <f>EPA1995_C_Attach2!B147</f>
        <v>VALVE</v>
      </c>
      <c r="B142" s="1">
        <f>EPA1995_C_Attach2!J147</f>
        <v>1.037033844336E-2</v>
      </c>
    </row>
    <row r="143" spans="1:2">
      <c r="A143" s="1" t="str">
        <f>EPA1995_C_Attach2!B148</f>
        <v>VALVE</v>
      </c>
      <c r="B143" s="1">
        <f>EPA1995_C_Attach2!J148</f>
        <v>1.1171136731039999E-2</v>
      </c>
    </row>
    <row r="144" spans="1:2">
      <c r="A144" s="1" t="str">
        <f>EPA1995_C_Attach2!B149</f>
        <v>VALVE</v>
      </c>
      <c r="B144" s="1">
        <f>EPA1995_C_Attach2!J149</f>
        <v>1.406068401816E-2</v>
      </c>
    </row>
    <row r="145" spans="1:2">
      <c r="A145" s="1" t="str">
        <f>EPA1995_C_Attach2!B150</f>
        <v>VALVE</v>
      </c>
      <c r="B145" s="1">
        <f>EPA1995_C_Attach2!J150</f>
        <v>1.5088375183439999E-2</v>
      </c>
    </row>
    <row r="146" spans="1:2">
      <c r="A146" s="1" t="str">
        <f>EPA1995_C_Attach2!B151</f>
        <v>VALVE</v>
      </c>
      <c r="B146" s="1">
        <f>EPA1995_C_Attach2!J151</f>
        <v>1.667662517952E-2</v>
      </c>
    </row>
    <row r="147" spans="1:2">
      <c r="A147" s="1" t="str">
        <f>EPA1995_C_Attach2!B152</f>
        <v>VALVE</v>
      </c>
      <c r="B147" s="1">
        <f>EPA1995_C_Attach2!J152</f>
        <v>1.9829768694720001E-2</v>
      </c>
    </row>
    <row r="148" spans="1:2">
      <c r="A148" s="1" t="str">
        <f>EPA1995_C_Attach2!B153</f>
        <v>VALVE</v>
      </c>
      <c r="B148" s="1">
        <f>EPA1995_C_Attach2!J153</f>
        <v>1.9953225031199999E-2</v>
      </c>
    </row>
    <row r="149" spans="1:2">
      <c r="A149" s="1" t="str">
        <f>EPA1995_C_Attach2!B154</f>
        <v>VALVE</v>
      </c>
      <c r="B149" s="1">
        <f>EPA1995_C_Attach2!J154</f>
        <v>2.1009611511120001E-2</v>
      </c>
    </row>
    <row r="150" spans="1:2">
      <c r="A150" s="1" t="str">
        <f>EPA1995_C_Attach2!B155</f>
        <v>VALVE</v>
      </c>
      <c r="B150" s="1">
        <f>EPA1995_C_Attach2!J155</f>
        <v>2.2618548786E-2</v>
      </c>
    </row>
    <row r="151" spans="1:2">
      <c r="A151" s="1" t="str">
        <f>EPA1995_C_Attach2!B156</f>
        <v>VALVE</v>
      </c>
      <c r="B151" s="1">
        <f>EPA1995_C_Attach2!J156</f>
        <v>2.4811401662880001E-2</v>
      </c>
    </row>
    <row r="152" spans="1:2">
      <c r="A152" s="1" t="str">
        <f>EPA1995_C_Attach2!B157</f>
        <v>VALVE</v>
      </c>
      <c r="B152" s="1">
        <f>EPA1995_C_Attach2!J157</f>
        <v>2.73539362704E-2</v>
      </c>
    </row>
    <row r="153" spans="1:2">
      <c r="A153" s="1" t="str">
        <f>EPA1995_C_Attach2!B158</f>
        <v>VALVE</v>
      </c>
      <c r="B153" s="1">
        <f>EPA1995_C_Attach2!J158</f>
        <v>3.1164401647199996E-2</v>
      </c>
    </row>
    <row r="154" spans="1:2">
      <c r="A154" s="1" t="str">
        <f>EPA1995_C_Attach2!B159</f>
        <v>VALVE</v>
      </c>
      <c r="B154" s="1">
        <f>EPA1995_C_Attach2!J159</f>
        <v>3.2859424865999999E-2</v>
      </c>
    </row>
    <row r="155" spans="1:2">
      <c r="A155" s="1" t="str">
        <f>EPA1995_C_Attach2!B160</f>
        <v>VALVE</v>
      </c>
      <c r="B155" s="1">
        <f>EPA1995_C_Attach2!J160</f>
        <v>3.3239804067360004E-2</v>
      </c>
    </row>
    <row r="156" spans="1:2">
      <c r="A156" s="1" t="str">
        <f>EPA1995_C_Attach2!B161</f>
        <v>VALVE</v>
      </c>
      <c r="B156" s="1">
        <f>EPA1995_C_Attach2!J161</f>
        <v>3.3359923722239997E-2</v>
      </c>
    </row>
    <row r="157" spans="1:2">
      <c r="A157" s="1" t="str">
        <f>EPA1995_C_Attach2!B162</f>
        <v>VALVE</v>
      </c>
      <c r="B157" s="1">
        <f>EPA1995_C_Attach2!J162</f>
        <v>3.3847076146320001E-2</v>
      </c>
    </row>
    <row r="158" spans="1:2">
      <c r="A158" s="1" t="str">
        <f>EPA1995_C_Attach2!B163</f>
        <v>VALVE</v>
      </c>
      <c r="B158" s="1">
        <f>EPA1995_C_Attach2!J163</f>
        <v>3.6342897505679997E-2</v>
      </c>
    </row>
    <row r="159" spans="1:2">
      <c r="A159" s="1" t="str">
        <f>EPA1995_C_Attach2!B164</f>
        <v>VALVE</v>
      </c>
      <c r="B159" s="1">
        <f>EPA1995_C_Attach2!J164</f>
        <v>4.5167695183199998E-2</v>
      </c>
    </row>
    <row r="160" spans="1:2">
      <c r="A160" s="1" t="str">
        <f>EPA1995_C_Attach2!B165</f>
        <v>VALVE</v>
      </c>
      <c r="B160" s="1">
        <f>EPA1995_C_Attach2!J165</f>
        <v>4.792778010696E-2</v>
      </c>
    </row>
    <row r="161" spans="1:2">
      <c r="A161" s="1" t="str">
        <f>EPA1995_C_Attach2!B166</f>
        <v>VALVE</v>
      </c>
      <c r="B161" s="1">
        <f>EPA1995_C_Attach2!J166</f>
        <v>5.0763940782720007E-2</v>
      </c>
    </row>
    <row r="162" spans="1:2">
      <c r="A162" s="1" t="str">
        <f>EPA1995_C_Attach2!B167</f>
        <v>VALVE</v>
      </c>
      <c r="B162" s="1">
        <f>EPA1995_C_Attach2!J167</f>
        <v>6.142123193112E-2</v>
      </c>
    </row>
    <row r="163" spans="1:2">
      <c r="A163" s="1" t="str">
        <f>EPA1995_C_Attach2!B168</f>
        <v>VALVE</v>
      </c>
      <c r="B163" s="1">
        <f>EPA1995_C_Attach2!J168</f>
        <v>6.2715856006079998E-2</v>
      </c>
    </row>
    <row r="164" spans="1:2">
      <c r="A164" s="1" t="str">
        <f>EPA1995_C_Attach2!B169</f>
        <v>VALVE</v>
      </c>
      <c r="B164" s="1">
        <f>EPA1995_C_Attach2!J169</f>
        <v>6.4230699448319994E-2</v>
      </c>
    </row>
    <row r="165" spans="1:2">
      <c r="A165" s="1" t="str">
        <f>EPA1995_C_Attach2!B170</f>
        <v>VALVE</v>
      </c>
      <c r="B165" s="1">
        <f>EPA1995_C_Attach2!J170</f>
        <v>6.6833294030400003E-2</v>
      </c>
    </row>
    <row r="166" spans="1:2">
      <c r="A166" s="1" t="str">
        <f>EPA1995_C_Attach2!B171</f>
        <v>VALVE</v>
      </c>
      <c r="B166" s="1">
        <f>EPA1995_C_Attach2!J171</f>
        <v>7.1925036755759994E-2</v>
      </c>
    </row>
    <row r="167" spans="1:2">
      <c r="A167" s="1" t="str">
        <f>EPA1995_C_Attach2!B172</f>
        <v>VALVE</v>
      </c>
      <c r="B167" s="1">
        <f>EPA1995_C_Attach2!J172</f>
        <v>7.3620059827439993E-2</v>
      </c>
    </row>
    <row r="168" spans="1:2">
      <c r="A168" s="1" t="str">
        <f>EPA1995_C_Attach2!B173</f>
        <v>VALVE</v>
      </c>
      <c r="B168" s="1">
        <f>EPA1995_C_Attach2!J173</f>
        <v>7.4734504272960009E-2</v>
      </c>
    </row>
    <row r="169" spans="1:2">
      <c r="A169" s="1" t="str">
        <f>EPA1995_C_Attach2!B174</f>
        <v>VALVE</v>
      </c>
      <c r="B169" s="1">
        <f>EPA1995_C_Attach2!J174</f>
        <v>7.6242674351999995E-2</v>
      </c>
    </row>
    <row r="170" spans="1:2">
      <c r="A170" s="1" t="str">
        <f>EPA1995_C_Attach2!B175</f>
        <v>VALVE</v>
      </c>
      <c r="B170" s="1">
        <f>EPA1995_C_Attach2!J175</f>
        <v>8.7226958237519997E-2</v>
      </c>
    </row>
    <row r="171" spans="1:2">
      <c r="A171" s="1" t="str">
        <f>EPA1995_C_Attach2!B176</f>
        <v>VALVE</v>
      </c>
      <c r="B171" s="1">
        <f>EPA1995_C_Attach2!J176</f>
        <v>8.7700763788080005E-2</v>
      </c>
    </row>
    <row r="172" spans="1:2">
      <c r="A172" s="1" t="str">
        <f>EPA1995_C_Attach2!B177</f>
        <v>VALVE</v>
      </c>
      <c r="B172" s="1">
        <f>EPA1995_C_Attach2!J177</f>
        <v>8.8474868917199995E-2</v>
      </c>
    </row>
    <row r="173" spans="1:2">
      <c r="A173" s="1" t="str">
        <f>EPA1995_C_Attach2!B178</f>
        <v>VALVE</v>
      </c>
      <c r="B173" s="1">
        <f>EPA1995_C_Attach2!J178</f>
        <v>9.5188228307519995E-2</v>
      </c>
    </row>
    <row r="174" spans="1:2">
      <c r="A174" s="1" t="str">
        <f>EPA1995_C_Attach2!B179</f>
        <v>VALVE</v>
      </c>
      <c r="B174" s="1">
        <f>EPA1995_C_Attach2!J179</f>
        <v>9.8031062346479986E-2</v>
      </c>
    </row>
    <row r="175" spans="1:2">
      <c r="A175" s="1" t="str">
        <f>EPA1995_C_Attach2!B180</f>
        <v>VALVE</v>
      </c>
      <c r="B175" s="1">
        <f>EPA1995_C_Attach2!J180</f>
        <v>0.12424386101279999</v>
      </c>
    </row>
    <row r="176" spans="1:2">
      <c r="A176" s="1" t="str">
        <f>EPA1995_C_Attach2!B181</f>
        <v>VALVE</v>
      </c>
      <c r="B176" s="1">
        <f>EPA1995_C_Attach2!J181</f>
        <v>0.13547505757128001</v>
      </c>
    </row>
    <row r="177" spans="1:2">
      <c r="A177" s="1" t="str">
        <f>EPA1995_C_Attach2!B182</f>
        <v>VALVE</v>
      </c>
      <c r="B177" s="1">
        <f>EPA1995_C_Attach2!J182</f>
        <v>0.15123076480823999</v>
      </c>
    </row>
    <row r="178" spans="1:2">
      <c r="A178" s="1" t="str">
        <f>EPA1995_C_Attach2!B183</f>
        <v>VALVE</v>
      </c>
      <c r="B178" s="1">
        <f>EPA1995_C_Attach2!J183</f>
        <v>0.15260546850599999</v>
      </c>
    </row>
    <row r="179" spans="1:2">
      <c r="A179" s="1" t="str">
        <f>EPA1995_C_Attach2!B184</f>
        <v>VALVE</v>
      </c>
      <c r="B179" s="1">
        <f>EPA1995_C_Attach2!J184</f>
        <v>0.15321941394815999</v>
      </c>
    </row>
    <row r="180" spans="1:2">
      <c r="A180" s="1" t="str">
        <f>EPA1995_C_Attach2!B185</f>
        <v>VALVE</v>
      </c>
      <c r="B180" s="1">
        <f>EPA1995_C_Attach2!J185</f>
        <v>0.16671953913551998</v>
      </c>
    </row>
    <row r="181" spans="1:2">
      <c r="A181" s="1" t="str">
        <f>EPA1995_C_Attach2!B186</f>
        <v>VALVE</v>
      </c>
      <c r="B181" s="1">
        <f>EPA1995_C_Attach2!J186</f>
        <v>0.18480423482880001</v>
      </c>
    </row>
    <row r="182" spans="1:2">
      <c r="A182" s="1" t="str">
        <f>EPA1995_C_Attach2!B187</f>
        <v>VALVE</v>
      </c>
      <c r="B182" s="1">
        <f>EPA1995_C_Attach2!J187</f>
        <v>0.19408682213231998</v>
      </c>
    </row>
    <row r="183" spans="1:2">
      <c r="A183" s="1" t="str">
        <f>EPA1995_C_Attach2!B188</f>
        <v>VALVE</v>
      </c>
      <c r="B183" s="1">
        <f>EPA1995_C_Attach2!J188</f>
        <v>0.20284889049000002</v>
      </c>
    </row>
    <row r="184" spans="1:2">
      <c r="A184" s="1" t="str">
        <f>EPA1995_C_Attach2!B189</f>
        <v>VALVE</v>
      </c>
      <c r="B184" s="1">
        <f>EPA1995_C_Attach2!J189</f>
        <v>0.23011607362727998</v>
      </c>
    </row>
    <row r="185" spans="1:2">
      <c r="A185" s="1" t="str">
        <f>EPA1995_C_Attach2!B190</f>
        <v>VALVE</v>
      </c>
      <c r="B185" s="1">
        <f>EPA1995_C_Attach2!J190</f>
        <v>0.25462717585872002</v>
      </c>
    </row>
    <row r="186" spans="1:2">
      <c r="A186" s="1" t="str">
        <f>EPA1995_C_Attach2!B191</f>
        <v>VALVE</v>
      </c>
      <c r="B186" s="1">
        <f>EPA1995_C_Attach2!J191</f>
        <v>0.27010927696991999</v>
      </c>
    </row>
    <row r="187" spans="1:2">
      <c r="A187" s="1" t="str">
        <f>EPA1995_C_Attach2!B192</f>
        <v>VALVE</v>
      </c>
      <c r="B187" s="1">
        <f>EPA1995_C_Attach2!J192</f>
        <v>0.27694275601512003</v>
      </c>
    </row>
    <row r="188" spans="1:2">
      <c r="A188" s="1" t="str">
        <f>EPA1995_C_Attach2!B193</f>
        <v>VALVE</v>
      </c>
      <c r="B188" s="1">
        <f>EPA1995_C_Attach2!J193</f>
        <v>0.27923170458648</v>
      </c>
    </row>
    <row r="189" spans="1:2">
      <c r="A189" s="1" t="str">
        <f>EPA1995_C_Attach2!B194</f>
        <v>VALVE</v>
      </c>
      <c r="B189" s="1">
        <f>EPA1995_C_Attach2!J194</f>
        <v>0.29977218175415998</v>
      </c>
    </row>
    <row r="190" spans="1:2">
      <c r="A190" s="1" t="str">
        <f>EPA1995_C_Attach2!B195</f>
        <v>VALVE</v>
      </c>
      <c r="B190" s="1">
        <f>EPA1995_C_Attach2!J195</f>
        <v>0.30384290667743996</v>
      </c>
    </row>
    <row r="191" spans="1:2">
      <c r="A191" s="1" t="str">
        <f>EPA1995_C_Attach2!B196</f>
        <v>VALVE</v>
      </c>
      <c r="B191" s="1">
        <f>EPA1995_C_Attach2!J196</f>
        <v>0.34674567724967997</v>
      </c>
    </row>
    <row r="192" spans="1:2">
      <c r="A192" s="1" t="str">
        <f>EPA1995_C_Attach2!B197</f>
        <v>VALVE</v>
      </c>
      <c r="B192" s="1">
        <f>EPA1995_C_Attach2!J197</f>
        <v>0.35716272879408001</v>
      </c>
    </row>
    <row r="193" spans="1:2">
      <c r="A193" s="1" t="str">
        <f>EPA1995_C_Attach2!B198</f>
        <v>VALVE</v>
      </c>
      <c r="B193" s="1">
        <f>EPA1995_C_Attach2!J198</f>
        <v>0.37060946751719998</v>
      </c>
    </row>
    <row r="194" spans="1:2">
      <c r="A194" s="1" t="str">
        <f>EPA1995_C_Attach2!B199</f>
        <v>VALVE</v>
      </c>
      <c r="B194" s="1">
        <f>EPA1995_C_Attach2!J199</f>
        <v>0.38059942661208002</v>
      </c>
    </row>
    <row r="195" spans="1:2">
      <c r="A195" s="1" t="str">
        <f>EPA1995_C_Attach2!B200</f>
        <v>VALVE</v>
      </c>
      <c r="B195" s="1">
        <f>EPA1995_C_Attach2!J200</f>
        <v>0.39597475464767995</v>
      </c>
    </row>
    <row r="196" spans="1:2">
      <c r="A196" s="1" t="str">
        <f>EPA1995_C_Attach2!B201</f>
        <v>VALVE</v>
      </c>
      <c r="B196" s="1">
        <f>EPA1995_C_Attach2!J201</f>
        <v>0.44324187606431997</v>
      </c>
    </row>
    <row r="197" spans="1:2">
      <c r="A197" s="1" t="str">
        <f>EPA1995_C_Attach2!B202</f>
        <v>VALVE</v>
      </c>
      <c r="B197" s="1">
        <f>EPA1995_C_Attach2!J202</f>
        <v>0.44422952734463994</v>
      </c>
    </row>
    <row r="198" spans="1:2">
      <c r="A198" s="1" t="str">
        <f>EPA1995_C_Attach2!B203</f>
        <v>VALVE</v>
      </c>
      <c r="B198" s="1">
        <f>EPA1995_C_Attach2!J203</f>
        <v>0.57663485799935987</v>
      </c>
    </row>
    <row r="199" spans="1:2">
      <c r="A199" s="1" t="str">
        <f>EPA1995_C_Attach2!B204</f>
        <v>VALVE</v>
      </c>
      <c r="B199" s="1">
        <f>EPA1995_C_Attach2!J204</f>
        <v>1.2174003157346398</v>
      </c>
    </row>
    <row r="200" spans="1:2">
      <c r="A200" s="1" t="str">
        <f>EPA1995_C_Attach2!B205</f>
        <v>VALVE</v>
      </c>
      <c r="B200" s="1">
        <f>EPA1995_C_Attach2!J205</f>
        <v>1.25393673959616</v>
      </c>
    </row>
    <row r="201" spans="1:2">
      <c r="A201" s="1" t="str">
        <f>EPA1995_C_Attach2!B206</f>
        <v>VALVE</v>
      </c>
      <c r="B201" s="1">
        <f>EPA1995_C_Attach2!J206</f>
        <v>1.2605166324580799</v>
      </c>
    </row>
    <row r="202" spans="1:2">
      <c r="A202" s="1" t="str">
        <f>EPA1995_C_Attach2!B207</f>
        <v>VALVE</v>
      </c>
      <c r="B202" s="1">
        <f>EPA1995_C_Attach2!J207</f>
        <v>1.31430358705632</v>
      </c>
    </row>
    <row r="203" spans="1:2">
      <c r="A203" s="1" t="str">
        <f>EPA1995_C_Attach2!B208</f>
        <v>VALVE</v>
      </c>
      <c r="B203" s="1">
        <f>EPA1995_C_Attach2!J208</f>
        <v>1.3880170733800798</v>
      </c>
    </row>
    <row r="204" spans="1:2">
      <c r="A204" s="1" t="str">
        <f>EPA1995_C_Attach2!B209</f>
        <v>VALVE</v>
      </c>
      <c r="B204" s="1">
        <f>EPA1995_C_Attach2!J209</f>
        <v>1.5255608600083197</v>
      </c>
    </row>
    <row r="205" spans="1:2">
      <c r="A205" s="1" t="str">
        <f>EPA1995_C_Attach2!B210</f>
        <v>VALVE</v>
      </c>
      <c r="B205" s="1">
        <f>EPA1995_C_Attach2!J210</f>
        <v>2.76495643652544</v>
      </c>
    </row>
    <row r="206" spans="1:2">
      <c r="A206" s="1" t="str">
        <f>EPA1995_C_Attach2!B211</f>
        <v>VALVE</v>
      </c>
      <c r="B206" s="1">
        <f>EPA1995_C_Attach2!J211</f>
        <v>5.6036196861585594</v>
      </c>
    </row>
    <row r="207" spans="1:2">
      <c r="A207" s="1" t="str">
        <f>EPA1995_C_Attach2!B212</f>
        <v>VALVE</v>
      </c>
      <c r="B207" s="1">
        <f>EPA1995_C_Attach2!J212</f>
        <v>9.8015514479999986E-3</v>
      </c>
    </row>
    <row r="208" spans="1:2">
      <c r="A208" s="1" t="str">
        <f>EPA1995_C_Attach2!B213</f>
        <v>VALVE</v>
      </c>
      <c r="B208" s="1">
        <f>EPA1995_C_Attach2!J213</f>
        <v>5.0574196605599989E-2</v>
      </c>
    </row>
    <row r="209" spans="1:2">
      <c r="A209" s="1" t="str">
        <f>EPA1995_C_Attach2!B214</f>
        <v>VALVE</v>
      </c>
      <c r="B209" s="1">
        <f>EPA1995_C_Attach2!J214</f>
        <v>1.2123011519999999E-4</v>
      </c>
    </row>
    <row r="210" spans="1:2">
      <c r="A210" s="1" t="str">
        <f>EPA1995_C_Attach2!B215</f>
        <v>VALVE</v>
      </c>
      <c r="B210" s="1">
        <f>EPA1995_C_Attach2!J215</f>
        <v>3.0307537151999997E-4</v>
      </c>
    </row>
    <row r="211" spans="1:2">
      <c r="A211" s="1" t="str">
        <f>EPA1995_C_Attach2!B216</f>
        <v>VALVE</v>
      </c>
      <c r="B211" s="1">
        <f>EPA1995_C_Attach2!J216</f>
        <v>4.3188242111999995E-4</v>
      </c>
    </row>
    <row r="212" spans="1:2">
      <c r="A212" s="1" t="str">
        <f>EPA1995_C_Attach2!B217</f>
        <v>VALVE</v>
      </c>
      <c r="B212" s="1">
        <f>EPA1995_C_Attach2!J217</f>
        <v>4.3188242111999995E-4</v>
      </c>
    </row>
    <row r="213" spans="1:2">
      <c r="A213" s="1" t="str">
        <f>EPA1995_C_Attach2!B218</f>
        <v>VALVE</v>
      </c>
      <c r="B213" s="1">
        <f>EPA1995_C_Attach2!J218</f>
        <v>4.4703612288000001E-4</v>
      </c>
    </row>
    <row r="214" spans="1:2">
      <c r="A214" s="1" t="str">
        <f>EPA1995_C_Attach2!B219</f>
        <v>VALVE</v>
      </c>
      <c r="B214" s="1">
        <f>EPA1995_C_Attach2!J219</f>
        <v>6.8949652031999992E-4</v>
      </c>
    </row>
    <row r="215" spans="1:2">
      <c r="A215" s="1" t="str">
        <f>EPA1995_C_Attach2!B220</f>
        <v>VALVE</v>
      </c>
      <c r="B215" s="1">
        <f>EPA1995_C_Attach2!J220</f>
        <v>8.637648422399999E-4</v>
      </c>
    </row>
    <row r="216" spans="1:2">
      <c r="A216" s="1" t="str">
        <f>EPA1995_C_Attach2!B221</f>
        <v>VALVE</v>
      </c>
      <c r="B216" s="1">
        <f>EPA1995_C_Attach2!J221</f>
        <v>9.1680304895999979E-4</v>
      </c>
    </row>
    <row r="217" spans="1:2">
      <c r="A217" s="1" t="str">
        <f>EPA1995_C_Attach2!B222</f>
        <v>VALVE</v>
      </c>
      <c r="B217" s="1">
        <f>EPA1995_C_Attach2!J222</f>
        <v>1.4623388179200001E-3</v>
      </c>
    </row>
    <row r="218" spans="1:2">
      <c r="A218" s="1" t="str">
        <f>EPA1995_C_Attach2!B223</f>
        <v>VALVE</v>
      </c>
      <c r="B218" s="1">
        <f>EPA1995_C_Attach2!J223</f>
        <v>4.0084750828799989E-3</v>
      </c>
    </row>
    <row r="219" spans="1:2">
      <c r="A219" s="1" t="str">
        <f>EPA1995_C_Attach2!B224</f>
        <v>VALVE</v>
      </c>
      <c r="B219" s="1">
        <f>EPA1995_C_Attach2!J224</f>
        <v>4.409746922879999E-3</v>
      </c>
    </row>
    <row r="220" spans="1:2">
      <c r="A220" s="1" t="str">
        <f>EPA1995_C_Attach2!B225</f>
        <v>VALVE</v>
      </c>
      <c r="B220" s="1">
        <f>EPA1995_C_Attach2!J225</f>
        <v>4.4855157657599995E-3</v>
      </c>
    </row>
    <row r="221" spans="1:2">
      <c r="A221" s="1" t="str">
        <f>EPA1995_C_Attach2!B226</f>
        <v>VALVE</v>
      </c>
      <c r="B221" s="1">
        <f>EPA1995_C_Attach2!J226</f>
        <v>4.8870906163199987E-3</v>
      </c>
    </row>
    <row r="222" spans="1:2">
      <c r="A222" s="1" t="str">
        <f>EPA1995_C_Attach2!B227</f>
        <v>VALVE</v>
      </c>
      <c r="B222" s="1">
        <f>EPA1995_C_Attach2!J227</f>
        <v>5.2962424012800002E-3</v>
      </c>
    </row>
    <row r="223" spans="1:2">
      <c r="A223" s="1" t="str">
        <f>EPA1995_C_Attach2!B228</f>
        <v>VALVE</v>
      </c>
      <c r="B223" s="1">
        <f>EPA1995_C_Attach2!J228</f>
        <v>5.9004232415999997E-3</v>
      </c>
    </row>
    <row r="224" spans="1:2">
      <c r="A224" s="1" t="str">
        <f>EPA1995_C_Attach2!B229</f>
        <v>VALVE</v>
      </c>
      <c r="B224" s="1">
        <f>EPA1995_C_Attach2!J229</f>
        <v>6.4403519788799983E-3</v>
      </c>
    </row>
    <row r="225" spans="1:2">
      <c r="A225" s="1" t="str">
        <f>EPA1995_C_Attach2!B230</f>
        <v>VALVE</v>
      </c>
      <c r="B225" s="1">
        <f>EPA1995_C_Attach2!J230</f>
        <v>6.4423220486400003E-3</v>
      </c>
    </row>
    <row r="226" spans="1:2">
      <c r="A226" s="1" t="str">
        <f>EPA1995_C_Attach2!B231</f>
        <v>VALVE</v>
      </c>
      <c r="B226" s="1">
        <f>EPA1995_C_Attach2!J231</f>
        <v>1.009544124672E-2</v>
      </c>
    </row>
    <row r="227" spans="1:2">
      <c r="A227" s="1" t="str">
        <f>EPA1995_C_Attach2!B232</f>
        <v>VALVE</v>
      </c>
      <c r="B227" s="1">
        <f>EPA1995_C_Attach2!J232</f>
        <v>1.0184090711039999E-2</v>
      </c>
    </row>
    <row r="228" spans="1:2">
      <c r="A228" s="1" t="str">
        <f>EPA1995_C_Attach2!B233</f>
        <v>VALVE</v>
      </c>
      <c r="B228" s="1">
        <f>EPA1995_C_Attach2!J233</f>
        <v>1.0690984281599999E-2</v>
      </c>
    </row>
    <row r="229" spans="1:2">
      <c r="A229" s="1" t="str">
        <f>EPA1995_C_Attach2!B234</f>
        <v>VALVE</v>
      </c>
      <c r="B229" s="1">
        <f>EPA1995_C_Attach2!J234</f>
        <v>1.1516864785919997E-2</v>
      </c>
    </row>
    <row r="230" spans="1:2">
      <c r="A230" s="1" t="str">
        <f>EPA1995_C_Attach2!B235</f>
        <v>VALVE</v>
      </c>
      <c r="B230" s="1">
        <f>EPA1995_C_Attach2!J235</f>
        <v>1.1645671835519998E-2</v>
      </c>
    </row>
    <row r="231" spans="1:2">
      <c r="A231" s="1" t="str">
        <f>EPA1995_C_Attach2!B236</f>
        <v>VALVE</v>
      </c>
      <c r="B231" s="1">
        <f>EPA1995_C_Attach2!J236</f>
        <v>1.432334274624E-2</v>
      </c>
    </row>
    <row r="232" spans="1:2">
      <c r="A232" s="1" t="str">
        <f>EPA1995_C_Attach2!B237</f>
        <v>VALVE</v>
      </c>
      <c r="B232" s="1">
        <f>EPA1995_C_Attach2!J237</f>
        <v>1.5070423633919999E-2</v>
      </c>
    </row>
    <row r="233" spans="1:2">
      <c r="A233" s="1" t="str">
        <f>EPA1995_C_Attach2!B238</f>
        <v>VALVE</v>
      </c>
      <c r="B233" s="1">
        <f>EPA1995_C_Attach2!J238</f>
        <v>1.5729612583679997E-2</v>
      </c>
    </row>
    <row r="234" spans="1:2">
      <c r="A234" s="1" t="str">
        <f>EPA1995_C_Attach2!B239</f>
        <v>VALVE</v>
      </c>
      <c r="B234" s="1">
        <f>EPA1995_C_Attach2!J239</f>
        <v>1.5782650790399998E-2</v>
      </c>
    </row>
    <row r="235" spans="1:2">
      <c r="A235" s="1" t="str">
        <f>EPA1995_C_Attach2!B240</f>
        <v>VALVE</v>
      </c>
      <c r="B235" s="1">
        <f>EPA1995_C_Attach2!J240</f>
        <v>1.600238055168E-2</v>
      </c>
    </row>
    <row r="236" spans="1:2">
      <c r="A236" s="1" t="str">
        <f>EPA1995_C_Attach2!B241</f>
        <v>VALVE</v>
      </c>
      <c r="B236" s="1">
        <f>EPA1995_C_Attach2!J241</f>
        <v>1.7479873071359998E-2</v>
      </c>
    </row>
    <row r="237" spans="1:2">
      <c r="A237" s="1" t="str">
        <f>EPA1995_C_Attach2!B242</f>
        <v>VALVE</v>
      </c>
      <c r="B237" s="1">
        <f>EPA1995_C_Attach2!J242</f>
        <v>1.8343637913599997E-2</v>
      </c>
    </row>
    <row r="238" spans="1:2">
      <c r="A238" s="1" t="str">
        <f>EPA1995_C_Attach2!B243</f>
        <v>VALVE</v>
      </c>
      <c r="B238" s="1">
        <f>EPA1995_C_Attach2!J243</f>
        <v>2.026058962176E-2</v>
      </c>
    </row>
    <row r="239" spans="1:2">
      <c r="A239" s="1" t="str">
        <f>EPA1995_C_Attach2!B244</f>
        <v>VALVE</v>
      </c>
      <c r="B239" s="1">
        <f>EPA1995_C_Attach2!J244</f>
        <v>2.0434857943679999E-2</v>
      </c>
    </row>
    <row r="240" spans="1:2">
      <c r="A240" s="1" t="str">
        <f>EPA1995_C_Attach2!B245</f>
        <v>VALVE</v>
      </c>
      <c r="B240" s="1">
        <f>EPA1995_C_Attach2!J245</f>
        <v>2.1526687175039999E-2</v>
      </c>
    </row>
    <row r="241" spans="1:2">
      <c r="A241" s="1" t="str">
        <f>EPA1995_C_Attach2!B246</f>
        <v>VALVE</v>
      </c>
      <c r="B241" s="1">
        <f>EPA1995_C_Attach2!J246</f>
        <v>2.1541083183359996E-2</v>
      </c>
    </row>
    <row r="242" spans="1:2">
      <c r="A242" s="1" t="str">
        <f>EPA1995_C_Attach2!B247</f>
        <v>VALVE</v>
      </c>
      <c r="B242" s="1">
        <f>EPA1995_C_Attach2!J247</f>
        <v>2.223057970368E-2</v>
      </c>
    </row>
    <row r="243" spans="1:2">
      <c r="A243" s="1" t="str">
        <f>EPA1995_C_Attach2!B248</f>
        <v>VALVE</v>
      </c>
      <c r="B243" s="1">
        <f>EPA1995_C_Attach2!J248</f>
        <v>2.6887333017599997E-2</v>
      </c>
    </row>
    <row r="244" spans="1:2">
      <c r="A244" s="1" t="str">
        <f>EPA1995_C_Attach2!B249</f>
        <v>VALVE</v>
      </c>
      <c r="B244" s="1">
        <f>EPA1995_C_Attach2!J249</f>
        <v>2.8610316541440001E-2</v>
      </c>
    </row>
    <row r="245" spans="1:2">
      <c r="A245" s="1" t="str">
        <f>EPA1995_C_Attach2!B250</f>
        <v>VALVE</v>
      </c>
      <c r="B245" s="1">
        <f>EPA1995_C_Attach2!J250</f>
        <v>2.9832468042239997E-2</v>
      </c>
    </row>
    <row r="246" spans="1:2">
      <c r="A246" s="1" t="str">
        <f>EPA1995_C_Attach2!B251</f>
        <v>VALVE</v>
      </c>
      <c r="B246" s="1">
        <f>EPA1995_C_Attach2!J251</f>
        <v>3.0292384953599996E-2</v>
      </c>
    </row>
    <row r="247" spans="1:2">
      <c r="A247" s="1" t="str">
        <f>EPA1995_C_Attach2!B252</f>
        <v>VALVE</v>
      </c>
      <c r="B247" s="1">
        <f>EPA1995_C_Attach2!J252</f>
        <v>3.3262523861759999E-2</v>
      </c>
    </row>
    <row r="248" spans="1:2">
      <c r="A248" s="1" t="str">
        <f>EPA1995_C_Attach2!B253</f>
        <v>VALVE</v>
      </c>
      <c r="B248" s="1">
        <f>EPA1995_C_Attach2!J253</f>
        <v>3.4264945601279996E-2</v>
      </c>
    </row>
    <row r="249" spans="1:2">
      <c r="A249" s="1" t="str">
        <f>EPA1995_C_Attach2!B254</f>
        <v>VALVE</v>
      </c>
      <c r="B249" s="1">
        <f>EPA1995_C_Attach2!J254</f>
        <v>3.4467248413439996E-2</v>
      </c>
    </row>
    <row r="250" spans="1:2">
      <c r="A250" s="1" t="str">
        <f>EPA1995_C_Attach2!B255</f>
        <v>VALVE</v>
      </c>
      <c r="B250" s="1">
        <f>EPA1995_C_Attach2!J255</f>
        <v>3.483851586048E-2</v>
      </c>
    </row>
    <row r="251" spans="1:2">
      <c r="A251" s="1" t="str">
        <f>EPA1995_C_Attach2!B256</f>
        <v>VALVE</v>
      </c>
      <c r="B251" s="1">
        <f>EPA1995_C_Attach2!J256</f>
        <v>3.8952764179200003E-2</v>
      </c>
    </row>
    <row r="252" spans="1:2">
      <c r="A252" s="1" t="str">
        <f>EPA1995_C_Attach2!B257</f>
        <v>VALVE</v>
      </c>
      <c r="B252" s="1">
        <f>EPA1995_C_Attach2!J257</f>
        <v>4.4976387605759997E-2</v>
      </c>
    </row>
    <row r="253" spans="1:2">
      <c r="A253" s="1" t="str">
        <f>EPA1995_C_Attach2!B258</f>
        <v>VALVE</v>
      </c>
      <c r="B253" s="1">
        <f>EPA1995_C_Attach2!J258</f>
        <v>4.6351592179199992E-2</v>
      </c>
    </row>
    <row r="254" spans="1:2">
      <c r="A254" s="1" t="str">
        <f>EPA1995_C_Attach2!B259</f>
        <v>VALVE</v>
      </c>
      <c r="B254" s="1">
        <f>EPA1995_C_Attach2!J259</f>
        <v>4.7954103281279997E-2</v>
      </c>
    </row>
    <row r="255" spans="1:2">
      <c r="A255" s="1" t="str">
        <f>EPA1995_C_Attach2!B260</f>
        <v>VALVE</v>
      </c>
      <c r="B255" s="1">
        <f>EPA1995_C_Attach2!J260</f>
        <v>4.8032145204480001E-2</v>
      </c>
    </row>
    <row r="256" spans="1:2">
      <c r="A256" s="1" t="str">
        <f>EPA1995_C_Attach2!B261</f>
        <v>VALVE</v>
      </c>
      <c r="B256" s="1">
        <f>EPA1995_C_Attach2!J261</f>
        <v>5.0204437931519991E-2</v>
      </c>
    </row>
    <row r="257" spans="1:2">
      <c r="A257" s="1" t="str">
        <f>EPA1995_C_Attach2!B262</f>
        <v>VALVE</v>
      </c>
      <c r="B257" s="1">
        <f>EPA1995_C_Attach2!J262</f>
        <v>5.5652218018559997E-2</v>
      </c>
    </row>
    <row r="258" spans="1:2">
      <c r="A258" s="1" t="str">
        <f>EPA1995_C_Attach2!B263</f>
        <v>VALVE</v>
      </c>
      <c r="B258" s="1">
        <f>EPA1995_C_Attach2!J263</f>
        <v>5.6258368928639994E-2</v>
      </c>
    </row>
    <row r="259" spans="1:2">
      <c r="A259" s="1" t="str">
        <f>EPA1995_C_Attach2!B264</f>
        <v>VALVE</v>
      </c>
      <c r="B259" s="1">
        <f>EPA1995_C_Attach2!J264</f>
        <v>5.6970596085119993E-2</v>
      </c>
    </row>
    <row r="260" spans="1:2">
      <c r="A260" s="1" t="str">
        <f>EPA1995_C_Attach2!B265</f>
        <v>VALVE</v>
      </c>
      <c r="B260" s="1">
        <f>EPA1995_C_Attach2!J265</f>
        <v>5.8442784750719998E-2</v>
      </c>
    </row>
    <row r="261" spans="1:2">
      <c r="A261" s="1" t="str">
        <f>EPA1995_C_Attach2!B266</f>
        <v>VALVE</v>
      </c>
      <c r="B261" s="1">
        <f>EPA1995_C_Attach2!J266</f>
        <v>6.3047257551359995E-2</v>
      </c>
    </row>
    <row r="262" spans="1:2">
      <c r="A262" s="1" t="str">
        <f>EPA1995_C_Attach2!B267</f>
        <v>VALVE</v>
      </c>
      <c r="B262" s="1">
        <f>EPA1995_C_Attach2!J267</f>
        <v>6.9675516334080007E-2</v>
      </c>
    </row>
    <row r="263" spans="1:2">
      <c r="A263" s="1" t="str">
        <f>EPA1995_C_Attach2!B268</f>
        <v>VALVE</v>
      </c>
      <c r="B263" s="1">
        <f>EPA1995_C_Attach2!J268</f>
        <v>8.0163440110079989E-2</v>
      </c>
    </row>
    <row r="264" spans="1:2">
      <c r="A264" s="1" t="str">
        <f>EPA1995_C_Attach2!B269</f>
        <v>VALVE</v>
      </c>
      <c r="B264" s="1">
        <f>EPA1995_C_Attach2!J269</f>
        <v>8.3141155785599982E-2</v>
      </c>
    </row>
    <row r="265" spans="1:2">
      <c r="A265" s="1" t="str">
        <f>EPA1995_C_Attach2!B270</f>
        <v>VALVE</v>
      </c>
      <c r="B265" s="1">
        <f>EPA1995_C_Attach2!J270</f>
        <v>8.3292693471359994E-2</v>
      </c>
    </row>
    <row r="266" spans="1:2">
      <c r="A266" s="1" t="str">
        <f>EPA1995_C_Attach2!B271</f>
        <v>VALVE</v>
      </c>
      <c r="B266" s="1">
        <f>EPA1995_C_Attach2!J271</f>
        <v>8.589156493248E-2</v>
      </c>
    </row>
    <row r="267" spans="1:2">
      <c r="A267" s="1" t="str">
        <f>EPA1995_C_Attach2!B272</f>
        <v>VALVE</v>
      </c>
      <c r="B267" s="1">
        <f>EPA1995_C_Attach2!J272</f>
        <v>8.6922021162240001E-2</v>
      </c>
    </row>
    <row r="268" spans="1:2">
      <c r="A268" s="1" t="str">
        <f>EPA1995_C_Attach2!B273</f>
        <v>VALVE</v>
      </c>
      <c r="B268" s="1">
        <f>EPA1995_C_Attach2!J273</f>
        <v>9.0740771043839985E-2</v>
      </c>
    </row>
    <row r="269" spans="1:2">
      <c r="A269" s="1" t="str">
        <f>EPA1995_C_Attach2!B274</f>
        <v>VALVE</v>
      </c>
      <c r="B269" s="1">
        <f>EPA1995_C_Attach2!J274</f>
        <v>9.1324191317759998E-2</v>
      </c>
    </row>
    <row r="270" spans="1:2">
      <c r="A270" s="1" t="str">
        <f>EPA1995_C_Attach2!B275</f>
        <v>VALVE</v>
      </c>
      <c r="B270" s="1">
        <f>EPA1995_C_Attach2!J275</f>
        <v>9.2680453555199993E-2</v>
      </c>
    </row>
    <row r="271" spans="1:2">
      <c r="A271" s="1" t="str">
        <f>EPA1995_C_Attach2!B276</f>
        <v>VALVE</v>
      </c>
      <c r="B271" s="1">
        <f>EPA1995_C_Attach2!J276</f>
        <v>9.9287497088639987E-2</v>
      </c>
    </row>
    <row r="272" spans="1:2">
      <c r="A272" s="1" t="str">
        <f>EPA1995_C_Attach2!B277</f>
        <v>VALVE</v>
      </c>
      <c r="B272" s="1">
        <f>EPA1995_C_Attach2!J277</f>
        <v>0.10532627421696</v>
      </c>
    </row>
    <row r="273" spans="1:2">
      <c r="A273" s="1" t="str">
        <f>EPA1995_C_Attach2!B278</f>
        <v>VALVE</v>
      </c>
      <c r="B273" s="1">
        <f>EPA1995_C_Attach2!J278</f>
        <v>0.11035732558464001</v>
      </c>
    </row>
    <row r="274" spans="1:2">
      <c r="A274" s="1" t="str">
        <f>EPA1995_C_Attach2!B279</f>
        <v>VALVE</v>
      </c>
      <c r="B274" s="1">
        <f>EPA1995_C_Attach2!J279</f>
        <v>0.11226670052543999</v>
      </c>
    </row>
    <row r="275" spans="1:2">
      <c r="A275" s="1" t="str">
        <f>EPA1995_C_Attach2!B280</f>
        <v>VALVE</v>
      </c>
      <c r="B275" s="1">
        <f>EPA1995_C_Attach2!J280</f>
        <v>0.11485799505215999</v>
      </c>
    </row>
    <row r="276" spans="1:2">
      <c r="A276" s="1" t="str">
        <f>EPA1995_C_Attach2!B281</f>
        <v>VALVE</v>
      </c>
      <c r="B276" s="1">
        <f>EPA1995_C_Attach2!J281</f>
        <v>0.14125586144831997</v>
      </c>
    </row>
    <row r="277" spans="1:2">
      <c r="A277" s="1" t="str">
        <f>EPA1995_C_Attach2!B282</f>
        <v>VALVE</v>
      </c>
      <c r="B277" s="1">
        <f>EPA1995_C_Attach2!J282</f>
        <v>0.14205143421503999</v>
      </c>
    </row>
    <row r="278" spans="1:2">
      <c r="A278" s="1" t="str">
        <f>EPA1995_C_Attach2!B283</f>
        <v>VALVE</v>
      </c>
      <c r="B278" s="1">
        <f>EPA1995_C_Attach2!J283</f>
        <v>0.14684002535231999</v>
      </c>
    </row>
    <row r="279" spans="1:2">
      <c r="A279" s="1" t="str">
        <f>EPA1995_C_Attach2!B284</f>
        <v>VALVE</v>
      </c>
      <c r="B279" s="1">
        <f>EPA1995_C_Attach2!J284</f>
        <v>0.15296972519231997</v>
      </c>
    </row>
    <row r="280" spans="1:2">
      <c r="A280" s="1" t="str">
        <f>EPA1995_C_Attach2!B285</f>
        <v>VALVE</v>
      </c>
      <c r="B280" s="1">
        <f>EPA1995_C_Attach2!J285</f>
        <v>0.16702484629823999</v>
      </c>
    </row>
    <row r="281" spans="1:2">
      <c r="A281" s="1" t="str">
        <f>EPA1995_C_Attach2!B286</f>
        <v>VALVE</v>
      </c>
      <c r="B281" s="1">
        <f>EPA1995_C_Attach2!J286</f>
        <v>0.1800343573056</v>
      </c>
    </row>
    <row r="282" spans="1:2">
      <c r="A282" s="1" t="str">
        <f>EPA1995_C_Attach2!B287</f>
        <v>VALVE</v>
      </c>
      <c r="B282" s="1">
        <f>EPA1995_C_Attach2!J287</f>
        <v>0.18107996740415999</v>
      </c>
    </row>
    <row r="283" spans="1:2">
      <c r="A283" s="1" t="str">
        <f>EPA1995_C_Attach2!B288</f>
        <v>VALVE</v>
      </c>
      <c r="B283" s="1">
        <f>EPA1995_C_Attach2!J288</f>
        <v>0.19213464203135999</v>
      </c>
    </row>
    <row r="284" spans="1:2">
      <c r="A284" s="1" t="str">
        <f>EPA1995_C_Attach2!B289</f>
        <v>VALVE</v>
      </c>
      <c r="B284" s="1">
        <f>EPA1995_C_Attach2!J289</f>
        <v>0.22361659800191999</v>
      </c>
    </row>
    <row r="285" spans="1:2">
      <c r="A285" s="1" t="str">
        <f>EPA1995_C_Attach2!B290</f>
        <v>VALVE</v>
      </c>
      <c r="B285" s="1">
        <f>EPA1995_C_Attach2!J290</f>
        <v>0.22447278590976</v>
      </c>
    </row>
    <row r="286" spans="1:2">
      <c r="A286" s="1" t="str">
        <f>EPA1995_C_Attach2!B291</f>
        <v>VALVE</v>
      </c>
      <c r="B286" s="1">
        <f>EPA1995_C_Attach2!J291</f>
        <v>0.22933714588991996</v>
      </c>
    </row>
    <row r="287" spans="1:2">
      <c r="A287" s="1" t="str">
        <f>EPA1995_C_Attach2!B292</f>
        <v>VALVE</v>
      </c>
      <c r="B287" s="1">
        <f>EPA1995_C_Attach2!J292</f>
        <v>0.24238454140224</v>
      </c>
    </row>
    <row r="288" spans="1:2">
      <c r="A288" s="1" t="str">
        <f>EPA1995_C_Attach2!B293</f>
        <v>VALVE</v>
      </c>
      <c r="B288" s="1">
        <f>EPA1995_C_Attach2!J293</f>
        <v>0.26937340467263998</v>
      </c>
    </row>
    <row r="289" spans="1:2">
      <c r="A289" s="1" t="str">
        <f>EPA1995_C_Attach2!B294</f>
        <v>VALVE</v>
      </c>
      <c r="B289" s="1">
        <f>EPA1995_C_Attach2!J294</f>
        <v>0.27723821096447993</v>
      </c>
    </row>
    <row r="290" spans="1:2">
      <c r="A290" s="1" t="str">
        <f>EPA1995_C_Attach2!B295</f>
        <v>VALVE</v>
      </c>
      <c r="B290" s="1">
        <f>EPA1995_C_Attach2!J295</f>
        <v>0.27809439903935995</v>
      </c>
    </row>
    <row r="291" spans="1:2">
      <c r="A291" s="1" t="str">
        <f>EPA1995_C_Attach2!B296</f>
        <v>VALVE</v>
      </c>
      <c r="B291" s="1">
        <f>EPA1995_C_Attach2!J296</f>
        <v>0.28239049261439997</v>
      </c>
    </row>
    <row r="292" spans="1:2">
      <c r="A292" s="1" t="str">
        <f>EPA1995_C_Attach2!B297</f>
        <v>VALVE</v>
      </c>
      <c r="B292" s="1">
        <f>EPA1995_C_Attach2!J297</f>
        <v>0.31401640933631997</v>
      </c>
    </row>
    <row r="293" spans="1:2">
      <c r="A293" s="1" t="str">
        <f>EPA1995_C_Attach2!B298</f>
        <v>VALVE</v>
      </c>
      <c r="B293" s="1">
        <f>EPA1995_C_Attach2!J298</f>
        <v>0.31459982944319997</v>
      </c>
    </row>
    <row r="294" spans="1:2">
      <c r="A294" s="1" t="str">
        <f>EPA1995_C_Attach2!B299</f>
        <v>VALVE</v>
      </c>
      <c r="B294" s="1">
        <f>EPA1995_C_Attach2!J299</f>
        <v>0.34049004440831998</v>
      </c>
    </row>
    <row r="295" spans="1:2">
      <c r="A295" s="1" t="str">
        <f>EPA1995_C_Attach2!B300</f>
        <v>VALVE</v>
      </c>
      <c r="B295" s="1">
        <f>EPA1995_C_Attach2!J300</f>
        <v>0.34650609090047996</v>
      </c>
    </row>
    <row r="296" spans="1:2">
      <c r="A296" s="1" t="str">
        <f>EPA1995_C_Attach2!B301</f>
        <v>VALVE</v>
      </c>
      <c r="B296" s="1">
        <f>EPA1995_C_Attach2!J301</f>
        <v>0.35828814655295999</v>
      </c>
    </row>
    <row r="297" spans="1:2">
      <c r="A297" s="1" t="str">
        <f>EPA1995_C_Attach2!B302</f>
        <v>VALVE</v>
      </c>
      <c r="B297" s="1">
        <f>EPA1995_C_Attach2!J302</f>
        <v>0.37016870185151995</v>
      </c>
    </row>
    <row r="298" spans="1:2">
      <c r="A298" s="1" t="str">
        <f>EPA1995_C_Attach2!B303</f>
        <v>VALVE</v>
      </c>
      <c r="B298" s="1">
        <f>EPA1995_C_Attach2!J303</f>
        <v>0.41715296387711998</v>
      </c>
    </row>
    <row r="299" spans="1:2">
      <c r="A299" s="1" t="str">
        <f>EPA1995_C_Attach2!B304</f>
        <v>VALVE</v>
      </c>
      <c r="B299" s="1">
        <f>EPA1995_C_Attach2!J304</f>
        <v>0.42119144335295999</v>
      </c>
    </row>
    <row r="300" spans="1:2">
      <c r="A300" s="1" t="str">
        <f>EPA1995_C_Attach2!B305</f>
        <v>VALVE</v>
      </c>
      <c r="B300" s="1">
        <f>EPA1995_C_Attach2!J305</f>
        <v>0.42129751976639995</v>
      </c>
    </row>
    <row r="301" spans="1:2">
      <c r="A301" s="1" t="str">
        <f>EPA1995_C_Attach2!B306</f>
        <v>VALVE</v>
      </c>
      <c r="B301" s="1">
        <f>EPA1995_C_Attach2!J306</f>
        <v>0.47091096065663995</v>
      </c>
    </row>
    <row r="302" spans="1:2">
      <c r="A302" s="1" t="str">
        <f>EPA1995_C_Attach2!B307</f>
        <v>VALVE</v>
      </c>
      <c r="B302" s="1">
        <f>EPA1995_C_Attach2!J307</f>
        <v>0.51508419856127996</v>
      </c>
    </row>
    <row r="303" spans="1:2">
      <c r="A303" s="1" t="str">
        <f>EPA1995_C_Attach2!B308</f>
        <v>VALVE</v>
      </c>
      <c r="B303" s="1">
        <f>EPA1995_C_Attach2!J308</f>
        <v>0.55910589861311988</v>
      </c>
    </row>
    <row r="304" spans="1:2">
      <c r="A304" s="1" t="str">
        <f>EPA1995_C_Attach2!B309</f>
        <v>VALVE</v>
      </c>
      <c r="B304" s="1">
        <f>EPA1995_C_Attach2!J309</f>
        <v>0.56428091089919996</v>
      </c>
    </row>
    <row r="305" spans="1:2">
      <c r="A305" s="1" t="str">
        <f>EPA1995_C_Attach2!B310</f>
        <v>VALVE</v>
      </c>
      <c r="B305" s="1">
        <f>EPA1995_C_Attach2!J310</f>
        <v>0.56621301647616007</v>
      </c>
    </row>
    <row r="306" spans="1:2">
      <c r="A306" s="1" t="str">
        <f>EPA1995_C_Attach2!B311</f>
        <v>VALVE</v>
      </c>
      <c r="B306" s="1">
        <f>EPA1995_C_Attach2!J311</f>
        <v>0.58926189958271991</v>
      </c>
    </row>
    <row r="307" spans="1:2">
      <c r="A307" s="1" t="str">
        <f>EPA1995_C_Attach2!B312</f>
        <v>VALVE</v>
      </c>
      <c r="B307" s="1">
        <f>EPA1995_C_Attach2!J312</f>
        <v>0.60058934234495986</v>
      </c>
    </row>
    <row r="308" spans="1:2">
      <c r="A308" s="1" t="str">
        <f>EPA1995_C_Attach2!B313</f>
        <v>VALVE</v>
      </c>
      <c r="B308" s="1">
        <f>EPA1995_C_Attach2!J313</f>
        <v>0.60954522000768008</v>
      </c>
    </row>
    <row r="309" spans="1:2">
      <c r="A309" s="1" t="str">
        <f>EPA1995_C_Attach2!B314</f>
        <v>VALVE</v>
      </c>
      <c r="B309" s="1">
        <f>EPA1995_C_Attach2!J314</f>
        <v>0.62992703974463993</v>
      </c>
    </row>
    <row r="310" spans="1:2">
      <c r="A310" s="1" t="str">
        <f>EPA1995_C_Attach2!B315</f>
        <v>VALVE</v>
      </c>
      <c r="B310" s="1">
        <f>EPA1995_C_Attach2!J315</f>
        <v>0.64021644917567988</v>
      </c>
    </row>
    <row r="311" spans="1:2">
      <c r="A311" s="1" t="str">
        <f>EPA1995_C_Attach2!B316</f>
        <v>VALVE</v>
      </c>
      <c r="B311" s="1">
        <f>EPA1995_C_Attach2!J316</f>
        <v>0.68952681486143996</v>
      </c>
    </row>
    <row r="312" spans="1:2">
      <c r="A312" s="1" t="str">
        <f>EPA1995_C_Attach2!B317</f>
        <v>VALVE</v>
      </c>
      <c r="B312" s="1">
        <f>EPA1995_C_Attach2!J317</f>
        <v>0.7376854940351999</v>
      </c>
    </row>
    <row r="313" spans="1:2">
      <c r="A313" s="1" t="str">
        <f>EPA1995_C_Attach2!B318</f>
        <v>VALVE</v>
      </c>
      <c r="B313" s="1">
        <f>EPA1995_C_Attach2!J318</f>
        <v>0.74145120571007994</v>
      </c>
    </row>
    <row r="314" spans="1:2">
      <c r="A314" s="1" t="str">
        <f>EPA1995_C_Attach2!B319</f>
        <v>VALVE</v>
      </c>
      <c r="B314" s="1">
        <f>EPA1995_C_Attach2!J319</f>
        <v>0.75261953368512002</v>
      </c>
    </row>
    <row r="315" spans="1:2">
      <c r="A315" s="1" t="str">
        <f>EPA1995_C_Attach2!B320</f>
        <v>VALVE</v>
      </c>
      <c r="B315" s="1">
        <f>EPA1995_C_Attach2!J320</f>
        <v>0.82470601467647997</v>
      </c>
    </row>
    <row r="316" spans="1:2">
      <c r="A316" s="1" t="str">
        <f>EPA1995_C_Attach2!B321</f>
        <v>VALVE</v>
      </c>
      <c r="B316" s="1">
        <f>EPA1995_C_Attach2!J321</f>
        <v>0.85845345916607996</v>
      </c>
    </row>
    <row r="317" spans="1:2">
      <c r="A317" s="1" t="str">
        <f>EPA1995_C_Attach2!B322</f>
        <v>VALVE</v>
      </c>
      <c r="B317" s="1">
        <f>EPA1995_C_Attach2!J322</f>
        <v>0.88479828718848008</v>
      </c>
    </row>
    <row r="318" spans="1:2">
      <c r="A318" s="1" t="str">
        <f>EPA1995_C_Attach2!B323</f>
        <v>VALVE</v>
      </c>
      <c r="B318" s="1">
        <f>EPA1995_C_Attach2!J323</f>
        <v>0.9230236705094399</v>
      </c>
    </row>
    <row r="319" spans="1:2">
      <c r="A319" s="1" t="str">
        <f>EPA1995_C_Attach2!B324</f>
        <v>VALVE</v>
      </c>
      <c r="B319" s="1">
        <f>EPA1995_C_Attach2!J324</f>
        <v>1.0052480232460801</v>
      </c>
    </row>
    <row r="320" spans="1:2">
      <c r="A320" s="1" t="str">
        <f>EPA1995_C_Attach2!B325</f>
        <v>VALVE</v>
      </c>
      <c r="B320" s="1">
        <f>EPA1995_C_Attach2!J325</f>
        <v>1.0115898757459199</v>
      </c>
    </row>
    <row r="321" spans="1:2">
      <c r="A321" s="1" t="str">
        <f>EPA1995_C_Attach2!B326</f>
        <v>VALVE</v>
      </c>
      <c r="B321" s="1">
        <f>EPA1995_C_Attach2!J326</f>
        <v>1.10072434722048</v>
      </c>
    </row>
    <row r="322" spans="1:2">
      <c r="A322" s="1" t="str">
        <f>EPA1995_C_Attach2!B327</f>
        <v>VALVE</v>
      </c>
      <c r="B322" s="1">
        <f>EPA1995_C_Attach2!J327</f>
        <v>1.1557704146630399</v>
      </c>
    </row>
    <row r="323" spans="1:2">
      <c r="A323" s="1" t="str">
        <f>EPA1995_C_Attach2!B328</f>
        <v>VALVE</v>
      </c>
      <c r="B323" s="1">
        <f>EPA1995_C_Attach2!J328</f>
        <v>1.1670902803238399</v>
      </c>
    </row>
    <row r="324" spans="1:2">
      <c r="A324" s="1" t="str">
        <f>EPA1995_C_Attach2!B329</f>
        <v>VALVE</v>
      </c>
      <c r="B324" s="1">
        <f>EPA1995_C_Attach2!J329</f>
        <v>1.1986934664096001</v>
      </c>
    </row>
    <row r="325" spans="1:2">
      <c r="A325" s="1" t="str">
        <f>EPA1995_C_Attach2!B330</f>
        <v>VALVE</v>
      </c>
      <c r="B325" s="1">
        <f>EPA1995_C_Attach2!J330</f>
        <v>1.2920861471212799</v>
      </c>
    </row>
    <row r="326" spans="1:2">
      <c r="A326" s="1" t="str">
        <f>EPA1995_C_Attach2!B331</f>
        <v>VALVE</v>
      </c>
      <c r="B326" s="1">
        <f>EPA1995_C_Attach2!J331</f>
        <v>1.44307830529728</v>
      </c>
    </row>
    <row r="327" spans="1:2">
      <c r="A327" s="1" t="str">
        <f>EPA1995_C_Attach2!B332</f>
        <v>VALVE</v>
      </c>
      <c r="B327" s="1">
        <f>EPA1995_C_Attach2!J332</f>
        <v>1.4881304617459199</v>
      </c>
    </row>
    <row r="328" spans="1:2">
      <c r="A328" s="1" t="str">
        <f>EPA1995_C_Attach2!B333</f>
        <v>VALVE</v>
      </c>
      <c r="B328" s="1">
        <f>EPA1995_C_Attach2!J333</f>
        <v>1.6006547763705596</v>
      </c>
    </row>
    <row r="329" spans="1:2">
      <c r="A329" s="1" t="str">
        <f>EPA1995_C_Attach2!B334</f>
        <v>VALVE</v>
      </c>
      <c r="B329" s="1">
        <f>EPA1995_C_Attach2!J334</f>
        <v>2.6375211394041598</v>
      </c>
    </row>
    <row r="330" spans="1:2">
      <c r="A330" s="1" t="str">
        <f>EPA1995_C_Attach2!B335</f>
        <v>VALVE</v>
      </c>
      <c r="B330" s="1">
        <f>EPA1995_C_Attach2!J335</f>
        <v>3.08176146603072</v>
      </c>
    </row>
    <row r="331" spans="1:2">
      <c r="A331" s="1" t="str">
        <f>EPA1995_C_Attach2!B336</f>
        <v>VALVE</v>
      </c>
      <c r="B331" s="1">
        <f>EPA1995_C_Attach2!J336</f>
        <v>3.16685745802944</v>
      </c>
    </row>
    <row r="332" spans="1:2">
      <c r="A332" s="1" t="str">
        <f>EPA1995_C_Attach2!B337</f>
        <v>VALVE</v>
      </c>
      <c r="B332" s="1">
        <f>EPA1995_C_Attach2!J337</f>
        <v>3.2928383199513598</v>
      </c>
    </row>
    <row r="333" spans="1:2">
      <c r="A333" s="1" t="str">
        <f>EPA1995_C_Attach2!B338</f>
        <v>VALVE</v>
      </c>
      <c r="B333" s="1">
        <f>EPA1995_C_Attach2!J338</f>
        <v>3.5801840950905599</v>
      </c>
    </row>
    <row r="334" spans="1:2">
      <c r="A334" s="1" t="str">
        <f>EPA1995_C_Attach2!B339</f>
        <v>VALVE</v>
      </c>
      <c r="B334" s="1">
        <f>EPA1995_C_Attach2!J339</f>
        <v>3.7755616438310402</v>
      </c>
    </row>
    <row r="335" spans="1:2">
      <c r="A335" s="1" t="str">
        <f>EPA1995_C_Attach2!B340</f>
        <v>VALVE</v>
      </c>
      <c r="B335" s="1">
        <f>EPA1995_C_Attach2!J340</f>
        <v>4.6310904255283205</v>
      </c>
    </row>
    <row r="336" spans="1:2">
      <c r="A336" s="1" t="str">
        <f>EPA1995_C_Attach2!B341</f>
        <v>VALVE</v>
      </c>
      <c r="B336" s="1">
        <f>EPA1995_C_Attach2!J341</f>
        <v>4.7388640333536003</v>
      </c>
    </row>
    <row r="337" spans="1:2">
      <c r="A337" s="1" t="str">
        <f>EPA1995_C_Attach2!B342</f>
        <v>VALVE</v>
      </c>
      <c r="B337" s="1">
        <f>EPA1995_C_Attach2!J342</f>
        <v>4.8153223769299194</v>
      </c>
    </row>
    <row r="338" spans="1:2">
      <c r="A338" s="1" t="str">
        <f>EPA1995_C_Attach2!B343</f>
        <v>VALVE</v>
      </c>
      <c r="B338" s="1">
        <f>EPA1995_C_Attach2!J343</f>
        <v>6.3818887489343989</v>
      </c>
    </row>
    <row r="339" spans="1:2">
      <c r="A339" s="1" t="str">
        <f>EPA1995_C_Attach2!B344</f>
        <v>VALVE</v>
      </c>
      <c r="B339" s="1">
        <f>EPA1995_C_Attach2!J344</f>
        <v>7.3581097269196789</v>
      </c>
    </row>
    <row r="340" spans="1:2">
      <c r="A340" s="1" t="str">
        <f>EPA1995_C_Attach2!B345</f>
        <v>VALVE</v>
      </c>
      <c r="B340" s="1">
        <f>EPA1995_C_Attach2!J345</f>
        <v>13.685854057925759</v>
      </c>
    </row>
    <row r="341" spans="1:2">
      <c r="A341" s="1" t="str">
        <f>EPA1995_C_Attach2!B346</f>
        <v>VALVE</v>
      </c>
      <c r="B341" s="1">
        <f>EPA1995_C_Attach2!J346</f>
        <v>18.979921894233598</v>
      </c>
    </row>
    <row r="342" spans="1:2">
      <c r="A342" s="1" t="str">
        <f>EPA1995_C_Attach2!B347</f>
        <v>OEL</v>
      </c>
      <c r="B342" s="1">
        <f>EPA1995_C_Attach2!J347</f>
        <v>5.2051894584000005E-4</v>
      </c>
    </row>
    <row r="343" spans="1:2">
      <c r="A343" s="1" t="str">
        <f>EPA1995_C_Attach2!B348</f>
        <v>OEL</v>
      </c>
      <c r="B343" s="1">
        <f>EPA1995_C_Attach2!J348</f>
        <v>1.4221510747200001E-3</v>
      </c>
    </row>
    <row r="344" spans="1:2">
      <c r="A344" s="1" t="str">
        <f>EPA1995_C_Attach2!B349</f>
        <v>OEL</v>
      </c>
      <c r="B344" s="1">
        <f>EPA1995_C_Attach2!J349</f>
        <v>1.6750031292000001E-3</v>
      </c>
    </row>
    <row r="345" spans="1:2">
      <c r="A345" s="1" t="str">
        <f>EPA1995_C_Attach2!B350</f>
        <v>OEL</v>
      </c>
      <c r="B345" s="1">
        <f>EPA1995_C_Attach2!J350</f>
        <v>1.9219159492799998E-3</v>
      </c>
    </row>
    <row r="346" spans="1:2">
      <c r="A346" s="1" t="str">
        <f>EPA1995_C_Attach2!B351</f>
        <v>OEL</v>
      </c>
      <c r="B346" s="1">
        <f>EPA1995_C_Attach2!J351</f>
        <v>6.3263068257599997E-3</v>
      </c>
    </row>
    <row r="347" spans="1:2">
      <c r="A347" s="1" t="str">
        <f>EPA1995_C_Attach2!B352</f>
        <v>OEL</v>
      </c>
      <c r="B347" s="1">
        <f>EPA1995_C_Attach2!J352</f>
        <v>6.3997133796000003E-3</v>
      </c>
    </row>
    <row r="348" spans="1:2">
      <c r="A348" s="1" t="str">
        <f>EPA1995_C_Attach2!B353</f>
        <v>OEL</v>
      </c>
      <c r="B348" s="1">
        <f>EPA1995_C_Attach2!J353</f>
        <v>8.2936013505600006E-3</v>
      </c>
    </row>
    <row r="349" spans="1:2">
      <c r="A349" s="1" t="str">
        <f>EPA1995_C_Attach2!B354</f>
        <v>OEL</v>
      </c>
      <c r="B349" s="1">
        <f>EPA1995_C_Attach2!J354</f>
        <v>1.25591871552E-2</v>
      </c>
    </row>
    <row r="350" spans="1:2">
      <c r="A350" s="1" t="str">
        <f>EPA1995_C_Attach2!B355</f>
        <v>OEL</v>
      </c>
      <c r="B350" s="1">
        <f>EPA1995_C_Attach2!J355</f>
        <v>1.264460561568E-2</v>
      </c>
    </row>
    <row r="351" spans="1:2">
      <c r="A351" s="1" t="str">
        <f>EPA1995_C_Attach2!B356</f>
        <v>OEL</v>
      </c>
      <c r="B351" s="1">
        <f>EPA1995_C_Attach2!J356</f>
        <v>1.35361610544E-2</v>
      </c>
    </row>
    <row r="352" spans="1:2">
      <c r="A352" s="1" t="str">
        <f>EPA1995_C_Attach2!B357</f>
        <v>OEL</v>
      </c>
      <c r="B352" s="1">
        <f>EPA1995_C_Attach2!J357</f>
        <v>1.4911532235599999E-2</v>
      </c>
    </row>
    <row r="353" spans="1:2">
      <c r="A353" s="1" t="str">
        <f>EPA1995_C_Attach2!B358</f>
        <v>OEL</v>
      </c>
      <c r="B353" s="1">
        <f>EPA1995_C_Attach2!J358</f>
        <v>1.7323937290560001E-2</v>
      </c>
    </row>
    <row r="354" spans="1:2">
      <c r="A354" s="1" t="str">
        <f>EPA1995_C_Attach2!B359</f>
        <v>OEL</v>
      </c>
      <c r="B354" s="1">
        <f>EPA1995_C_Attach2!J359</f>
        <v>1.7670949823039999E-2</v>
      </c>
    </row>
    <row r="355" spans="1:2">
      <c r="A355" s="1" t="str">
        <f>EPA1995_C_Attach2!B360</f>
        <v>OEL</v>
      </c>
      <c r="B355" s="1">
        <f>EPA1995_C_Attach2!J360</f>
        <v>3.1949851346639996E-2</v>
      </c>
    </row>
    <row r="356" spans="1:2">
      <c r="A356" s="1" t="str">
        <f>EPA1995_C_Attach2!B361</f>
        <v>OEL</v>
      </c>
      <c r="B356" s="1">
        <f>EPA1995_C_Attach2!J361</f>
        <v>3.2258826150239998E-2</v>
      </c>
    </row>
    <row r="357" spans="1:2">
      <c r="A357" s="1" t="str">
        <f>EPA1995_C_Attach2!B362</f>
        <v>OEL</v>
      </c>
      <c r="B357" s="1">
        <f>EPA1995_C_Attach2!J362</f>
        <v>4.2985519687440001E-2</v>
      </c>
    </row>
    <row r="358" spans="1:2">
      <c r="A358" s="1" t="str">
        <f>EPA1995_C_Attach2!B363</f>
        <v>OEL</v>
      </c>
      <c r="B358" s="1">
        <f>EPA1995_C_Attach2!J363</f>
        <v>5.317968251928E-2</v>
      </c>
    </row>
    <row r="359" spans="1:2">
      <c r="A359" s="1" t="str">
        <f>EPA1995_C_Attach2!B364</f>
        <v>OEL</v>
      </c>
      <c r="B359" s="1">
        <f>EPA1995_C_Attach2!J364</f>
        <v>7.2572348719679991E-2</v>
      </c>
    </row>
    <row r="360" spans="1:2">
      <c r="A360" s="1" t="str">
        <f>EPA1995_C_Attach2!B365</f>
        <v>OEL</v>
      </c>
      <c r="B360" s="1">
        <f>EPA1995_C_Attach2!J365</f>
        <v>8.7427157809440006E-2</v>
      </c>
    </row>
    <row r="361" spans="1:2">
      <c r="A361" s="1" t="str">
        <f>EPA1995_C_Attach2!B366</f>
        <v>OEL</v>
      </c>
      <c r="B361" s="1">
        <f>EPA1995_C_Attach2!J366</f>
        <v>9.8918613767279992E-2</v>
      </c>
    </row>
    <row r="362" spans="1:2">
      <c r="A362" s="1" t="str">
        <f>EPA1995_C_Attach2!B367</f>
        <v>OEL</v>
      </c>
      <c r="B362" s="1">
        <f>EPA1995_C_Attach2!J367</f>
        <v>9.9872898525839998E-2</v>
      </c>
    </row>
    <row r="363" spans="1:2">
      <c r="A363" s="1" t="str">
        <f>EPA1995_C_Attach2!B368</f>
        <v>OEL</v>
      </c>
      <c r="B363" s="1">
        <f>EPA1995_C_Attach2!J368</f>
        <v>0.11833797327336</v>
      </c>
    </row>
    <row r="364" spans="1:2">
      <c r="A364" s="1" t="str">
        <f>EPA1995_C_Attach2!B369</f>
        <v>OEL</v>
      </c>
      <c r="B364" s="1">
        <f>EPA1995_C_Attach2!J369</f>
        <v>0.12465760688303998</v>
      </c>
    </row>
    <row r="365" spans="1:2">
      <c r="A365" s="1" t="str">
        <f>EPA1995_C_Attach2!B370</f>
        <v>OEL</v>
      </c>
      <c r="B365" s="1">
        <f>EPA1995_C_Attach2!J370</f>
        <v>0.12997624233888</v>
      </c>
    </row>
    <row r="366" spans="1:2">
      <c r="A366" s="1" t="str">
        <f>EPA1995_C_Attach2!B371</f>
        <v>OEL</v>
      </c>
      <c r="B366" s="1">
        <f>EPA1995_C_Attach2!J371</f>
        <v>0.13607565628703999</v>
      </c>
    </row>
    <row r="367" spans="1:2">
      <c r="A367" s="1" t="str">
        <f>EPA1995_C_Attach2!B372</f>
        <v>OEL</v>
      </c>
      <c r="B367" s="1">
        <f>EPA1995_C_Attach2!J372</f>
        <v>0.17343289852583998</v>
      </c>
    </row>
    <row r="368" spans="1:2">
      <c r="A368" s="1" t="str">
        <f>EPA1995_C_Attach2!B373</f>
        <v>OEL</v>
      </c>
      <c r="B368" s="1">
        <f>EPA1995_C_Attach2!J373</f>
        <v>0.17444056974864003</v>
      </c>
    </row>
    <row r="369" spans="1:2">
      <c r="A369" s="1" t="str">
        <f>EPA1995_C_Attach2!B374</f>
        <v>OEL</v>
      </c>
      <c r="B369" s="1">
        <f>EPA1995_C_Attach2!J374</f>
        <v>0.19873145246567997</v>
      </c>
    </row>
    <row r="370" spans="1:2">
      <c r="A370" s="1" t="str">
        <f>EPA1995_C_Attach2!B375</f>
        <v>OEL</v>
      </c>
      <c r="B370" s="1">
        <f>EPA1995_C_Attach2!J375</f>
        <v>0.29213790442127996</v>
      </c>
    </row>
    <row r="371" spans="1:2">
      <c r="A371" s="1" t="str">
        <f>EPA1995_C_Attach2!B376</f>
        <v>OEL</v>
      </c>
      <c r="B371" s="1">
        <f>EPA1995_C_Attach2!J376</f>
        <v>0.31997231975256002</v>
      </c>
    </row>
    <row r="372" spans="1:2">
      <c r="A372" s="1" t="str">
        <f>EPA1995_C_Attach2!B377</f>
        <v>OEL</v>
      </c>
      <c r="B372" s="1">
        <f>EPA1995_C_Attach2!J377</f>
        <v>0.62697837969575998</v>
      </c>
    </row>
    <row r="373" spans="1:2">
      <c r="A373" s="1" t="str">
        <f>EPA1995_C_Attach2!B378</f>
        <v>OEL</v>
      </c>
      <c r="B373" s="1">
        <f>EPA1995_C_Attach2!J378</f>
        <v>1.0785485584521599</v>
      </c>
    </row>
    <row r="374" spans="1:2">
      <c r="A374" s="1" t="str">
        <f>EPA1995_C_Attach2!B379</f>
        <v>OEL</v>
      </c>
      <c r="B374" s="1">
        <f>EPA1995_C_Attach2!J379</f>
        <v>9.024331363199999E-4</v>
      </c>
    </row>
    <row r="375" spans="1:2">
      <c r="A375" s="1" t="str">
        <f>EPA1995_C_Attach2!B380</f>
        <v>OEL</v>
      </c>
      <c r="B375" s="1">
        <f>EPA1995_C_Attach2!J380</f>
        <v>4.1985698875200003E-3</v>
      </c>
    </row>
    <row r="376" spans="1:2">
      <c r="A376" s="1" t="str">
        <f>EPA1995_C_Attach2!B381</f>
        <v>OEL</v>
      </c>
      <c r="B376" s="1">
        <f>EPA1995_C_Attach2!J381</f>
        <v>5.9827212184319987E-2</v>
      </c>
    </row>
    <row r="377" spans="1:2">
      <c r="A377" s="1" t="str">
        <f>EPA1995_C_Attach2!B382</f>
        <v>OEL</v>
      </c>
      <c r="B377" s="1">
        <f>EPA1995_C_Attach2!J382</f>
        <v>0.10565645644511998</v>
      </c>
    </row>
    <row r="378" spans="1:2">
      <c r="A378" s="1" t="str">
        <f>EPA1995_C_Attach2!B383</f>
        <v>OEL</v>
      </c>
      <c r="B378" s="1">
        <f>EPA1995_C_Attach2!J383</f>
        <v>4.5461272320000003E-5</v>
      </c>
    </row>
    <row r="379" spans="1:2">
      <c r="A379" s="1" t="str">
        <f>EPA1995_C_Attach2!B384</f>
        <v>OEL</v>
      </c>
      <c r="B379" s="1">
        <f>EPA1995_C_Attach2!J384</f>
        <v>2.2730652863999997E-4</v>
      </c>
    </row>
    <row r="380" spans="1:2">
      <c r="A380" s="1" t="str">
        <f>EPA1995_C_Attach2!B385</f>
        <v>OEL</v>
      </c>
      <c r="B380" s="1">
        <f>EPA1995_C_Attach2!J385</f>
        <v>2.9549843712000002E-4</v>
      </c>
    </row>
    <row r="381" spans="1:2">
      <c r="A381" s="1" t="str">
        <f>EPA1995_C_Attach2!B386</f>
        <v>OEL</v>
      </c>
      <c r="B381" s="1">
        <f>EPA1995_C_Attach2!J386</f>
        <v>3.0307537151999997E-4</v>
      </c>
    </row>
    <row r="382" spans="1:2">
      <c r="A382" s="1" t="str">
        <f>EPA1995_C_Attach2!B387</f>
        <v>OEL</v>
      </c>
      <c r="B382" s="1">
        <f>EPA1995_C_Attach2!J387</f>
        <v>5.0765126399999994E-4</v>
      </c>
    </row>
    <row r="383" spans="1:2">
      <c r="A383" s="1" t="str">
        <f>EPA1995_C_Attach2!B388</f>
        <v>OEL</v>
      </c>
      <c r="B383" s="1">
        <f>EPA1995_C_Attach2!J388</f>
        <v>6.9269399999999999E-4</v>
      </c>
    </row>
    <row r="384" spans="1:2">
      <c r="A384" s="1" t="str">
        <f>EPA1995_C_Attach2!B389</f>
        <v>OEL</v>
      </c>
      <c r="B384" s="1">
        <f>EPA1995_C_Attach2!J389</f>
        <v>8.1072663552000002E-4</v>
      </c>
    </row>
    <row r="385" spans="1:2">
      <c r="A385" s="1" t="str">
        <f>EPA1995_C_Attach2!B390</f>
        <v>OEL</v>
      </c>
      <c r="B385" s="1">
        <f>EPA1995_C_Attach2!J390</f>
        <v>8.486111404799998E-4</v>
      </c>
    </row>
    <row r="386" spans="1:2">
      <c r="A386" s="1" t="str">
        <f>EPA1995_C_Attach2!B391</f>
        <v>OEL</v>
      </c>
      <c r="B386" s="1">
        <f>EPA1995_C_Attach2!J391</f>
        <v>1.3335317683199998E-3</v>
      </c>
    </row>
    <row r="387" spans="1:2">
      <c r="A387" s="1" t="str">
        <f>EPA1995_C_Attach2!B392</f>
        <v>OEL</v>
      </c>
      <c r="B387" s="1">
        <f>EPA1995_C_Attach2!J392</f>
        <v>1.4926462214399998E-3</v>
      </c>
    </row>
    <row r="388" spans="1:2">
      <c r="A388" s="1" t="str">
        <f>EPA1995_C_Attach2!B393</f>
        <v>OEL</v>
      </c>
      <c r="B388" s="1">
        <f>EPA1995_C_Attach2!J393</f>
        <v>1.50780009024E-3</v>
      </c>
    </row>
    <row r="389" spans="1:2">
      <c r="A389" s="1" t="str">
        <f>EPA1995_C_Attach2!B394</f>
        <v>OEL</v>
      </c>
      <c r="B389" s="1">
        <f>EPA1995_C_Attach2!J394</f>
        <v>2.3207998060799997E-3</v>
      </c>
    </row>
    <row r="390" spans="1:2">
      <c r="A390" s="1" t="str">
        <f>EPA1995_C_Attach2!B395</f>
        <v>OEL</v>
      </c>
      <c r="B390" s="1">
        <f>EPA1995_C_Attach2!J395</f>
        <v>2.4852181132799999E-3</v>
      </c>
    </row>
    <row r="391" spans="1:2">
      <c r="A391" s="1" t="str">
        <f>EPA1995_C_Attach2!B396</f>
        <v>OEL</v>
      </c>
      <c r="B391" s="1">
        <f>EPA1995_C_Attach2!J396</f>
        <v>3.4323287327999996E-3</v>
      </c>
    </row>
    <row r="392" spans="1:2">
      <c r="A392" s="1" t="str">
        <f>EPA1995_C_Attach2!B397</f>
        <v>OEL</v>
      </c>
      <c r="B392" s="1">
        <f>EPA1995_C_Attach2!J397</f>
        <v>3.9685448390399999E-3</v>
      </c>
    </row>
    <row r="393" spans="1:2">
      <c r="A393" s="1" t="str">
        <f>EPA1995_C_Attach2!B398</f>
        <v>OEL</v>
      </c>
      <c r="B393" s="1">
        <f>EPA1995_C_Attach2!J398</f>
        <v>4.8870906163199987E-3</v>
      </c>
    </row>
    <row r="394" spans="1:2">
      <c r="A394" s="1" t="str">
        <f>EPA1995_C_Attach2!B399</f>
        <v>OEL</v>
      </c>
      <c r="B394" s="1">
        <f>EPA1995_C_Attach2!J399</f>
        <v>7.8344987212799998E-3</v>
      </c>
    </row>
    <row r="395" spans="1:2">
      <c r="A395" s="1" t="str">
        <f>EPA1995_C_Attach2!B400</f>
        <v>OEL</v>
      </c>
      <c r="B395" s="1">
        <f>EPA1995_C_Attach2!J400</f>
        <v>9.6302204812799986E-3</v>
      </c>
    </row>
    <row r="396" spans="1:2">
      <c r="A396" s="1" t="str">
        <f>EPA1995_C_Attach2!B401</f>
        <v>OEL</v>
      </c>
      <c r="B396" s="1">
        <f>EPA1995_C_Attach2!J401</f>
        <v>9.887834580479999E-3</v>
      </c>
    </row>
    <row r="397" spans="1:2">
      <c r="A397" s="1" t="str">
        <f>EPA1995_C_Attach2!B402</f>
        <v>OEL</v>
      </c>
      <c r="B397" s="1">
        <f>EPA1995_C_Attach2!J402</f>
        <v>1.205482362048E-2</v>
      </c>
    </row>
    <row r="398" spans="1:2">
      <c r="A398" s="1" t="str">
        <f>EPA1995_C_Attach2!B403</f>
        <v>OEL</v>
      </c>
      <c r="B398" s="1">
        <f>EPA1995_C_Attach2!J403</f>
        <v>1.4593837633919998E-2</v>
      </c>
    </row>
    <row r="399" spans="1:2">
      <c r="A399" s="1" t="str">
        <f>EPA1995_C_Attach2!B404</f>
        <v>OEL</v>
      </c>
      <c r="B399" s="1">
        <f>EPA1995_C_Attach2!J404</f>
        <v>1.5843265931519999E-2</v>
      </c>
    </row>
    <row r="400" spans="1:2">
      <c r="A400" s="1" t="str">
        <f>EPA1995_C_Attach2!B405</f>
        <v>OEL</v>
      </c>
      <c r="B400" s="1">
        <f>EPA1995_C_Attach2!J405</f>
        <v>1.6744915111679998E-2</v>
      </c>
    </row>
    <row r="401" spans="1:2">
      <c r="A401" s="1" t="str">
        <f>EPA1995_C_Attach2!B406</f>
        <v>OEL</v>
      </c>
      <c r="B401" s="1">
        <f>EPA1995_C_Attach2!J406</f>
        <v>2.3821725404159999E-2</v>
      </c>
    </row>
    <row r="402" spans="1:2">
      <c r="A402" s="1" t="str">
        <f>EPA1995_C_Attach2!B407</f>
        <v>OEL</v>
      </c>
      <c r="B402" s="1">
        <f>EPA1995_C_Attach2!J407</f>
        <v>2.4776412958079995E-2</v>
      </c>
    </row>
    <row r="403" spans="1:2">
      <c r="A403" s="1" t="str">
        <f>EPA1995_C_Attach2!B408</f>
        <v>OEL</v>
      </c>
      <c r="B403" s="1">
        <f>EPA1995_C_Attach2!J408</f>
        <v>3.3974751018239997E-2</v>
      </c>
    </row>
    <row r="404" spans="1:2">
      <c r="A404" s="1" t="str">
        <f>EPA1995_C_Attach2!B409</f>
        <v>OEL</v>
      </c>
      <c r="B404" s="1">
        <f>EPA1995_C_Attach2!J409</f>
        <v>3.8384497941119998E-2</v>
      </c>
    </row>
    <row r="405" spans="1:2">
      <c r="A405" s="1" t="str">
        <f>EPA1995_C_Attach2!B410</f>
        <v>OEL</v>
      </c>
      <c r="B405" s="1">
        <f>EPA1995_C_Attach2!J410</f>
        <v>4.4762719391999994E-2</v>
      </c>
    </row>
    <row r="406" spans="1:2">
      <c r="A406" s="1" t="str">
        <f>EPA1995_C_Attach2!B411</f>
        <v>OEL</v>
      </c>
      <c r="B406" s="1">
        <f>EPA1995_C_Attach2!J411</f>
        <v>5.853143421504E-2</v>
      </c>
    </row>
    <row r="407" spans="1:2">
      <c r="A407" s="1" t="str">
        <f>EPA1995_C_Attach2!B412</f>
        <v>OEL</v>
      </c>
      <c r="B407" s="1">
        <f>EPA1995_C_Attach2!J412</f>
        <v>6.6593239631999993E-2</v>
      </c>
    </row>
    <row r="408" spans="1:2">
      <c r="A408" s="1" t="str">
        <f>EPA1995_C_Attach2!B413</f>
        <v>OEL</v>
      </c>
      <c r="B408" s="1">
        <f>EPA1995_C_Attach2!J413</f>
        <v>6.8908735584E-2</v>
      </c>
    </row>
    <row r="409" spans="1:2">
      <c r="A409" s="1" t="str">
        <f>EPA1995_C_Attach2!B414</f>
        <v>OEL</v>
      </c>
      <c r="B409" s="1">
        <f>EPA1995_C_Attach2!J414</f>
        <v>7.3639742353919999E-2</v>
      </c>
    </row>
    <row r="410" spans="1:2">
      <c r="A410" s="1" t="str">
        <f>EPA1995_C_Attach2!B415</f>
        <v>OEL</v>
      </c>
      <c r="B410" s="1">
        <f>EPA1995_C_Attach2!J415</f>
        <v>8.5164183907199986E-2</v>
      </c>
    </row>
    <row r="411" spans="1:2">
      <c r="A411" s="1" t="str">
        <f>EPA1995_C_Attach2!B416</f>
        <v>OEL</v>
      </c>
      <c r="B411" s="1">
        <f>EPA1995_C_Attach2!J416</f>
        <v>9.2907760083839996E-2</v>
      </c>
    </row>
    <row r="412" spans="1:2">
      <c r="A412" s="1" t="str">
        <f>EPA1995_C_Attach2!B417</f>
        <v>OEL</v>
      </c>
      <c r="B412" s="1">
        <f>EPA1995_C_Attach2!J417</f>
        <v>9.7347814577280006E-2</v>
      </c>
    </row>
    <row r="413" spans="1:2">
      <c r="A413" s="1" t="str">
        <f>EPA1995_C_Attach2!B418</f>
        <v>OEL</v>
      </c>
      <c r="B413" s="1">
        <f>EPA1995_C_Attach2!J418</f>
        <v>0.10194698352383999</v>
      </c>
    </row>
    <row r="414" spans="1:2">
      <c r="A414" s="1" t="str">
        <f>EPA1995_C_Attach2!B419</f>
        <v>OEL</v>
      </c>
      <c r="B414" s="1">
        <f>EPA1995_C_Attach2!J419</f>
        <v>0.11241823821120001</v>
      </c>
    </row>
    <row r="415" spans="1:2">
      <c r="A415" s="1" t="str">
        <f>EPA1995_C_Attach2!B420</f>
        <v>OEL</v>
      </c>
      <c r="B415" s="1">
        <f>EPA1995_C_Attach2!J420</f>
        <v>0.13095887508287998</v>
      </c>
    </row>
    <row r="416" spans="1:2">
      <c r="A416" s="1" t="str">
        <f>EPA1995_C_Attach2!B421</f>
        <v>OEL</v>
      </c>
      <c r="B416" s="1">
        <f>EPA1995_C_Attach2!J421</f>
        <v>0.13502008519488001</v>
      </c>
    </row>
    <row r="417" spans="1:2">
      <c r="A417" s="1" t="str">
        <f>EPA1995_C_Attach2!B422</f>
        <v>OEL</v>
      </c>
      <c r="B417" s="1">
        <f>EPA1995_C_Attach2!J422</f>
        <v>0.15018143154048</v>
      </c>
    </row>
    <row r="418" spans="1:2">
      <c r="A418" s="1" t="str">
        <f>EPA1995_C_Attach2!B423</f>
        <v>OEL</v>
      </c>
      <c r="B418" s="1">
        <f>EPA1995_C_Attach2!J423</f>
        <v>0.19758242228543998</v>
      </c>
    </row>
    <row r="419" spans="1:2">
      <c r="A419" s="1" t="str">
        <f>EPA1995_C_Attach2!B424</f>
        <v>OEL</v>
      </c>
      <c r="B419" s="1">
        <f>EPA1995_C_Attach2!J424</f>
        <v>0.22668523638911997</v>
      </c>
    </row>
    <row r="420" spans="1:2">
      <c r="A420" s="1" t="str">
        <f>EPA1995_C_Attach2!B425</f>
        <v>OEL</v>
      </c>
      <c r="B420" s="1">
        <f>EPA1995_C_Attach2!J425</f>
        <v>0.32714715045887999</v>
      </c>
    </row>
    <row r="421" spans="1:2">
      <c r="A421" s="1" t="str">
        <f>EPA1995_C_Attach2!B426</f>
        <v>OEL</v>
      </c>
      <c r="B421" s="1">
        <f>EPA1995_C_Attach2!J426</f>
        <v>0.45096102334079996</v>
      </c>
    </row>
    <row r="422" spans="1:2">
      <c r="A422" s="1" t="str">
        <f>EPA1995_C_Attach2!B427</f>
        <v>OEL</v>
      </c>
      <c r="B422" s="1">
        <f>EPA1995_C_Attach2!J427</f>
        <v>0.80346800686464004</v>
      </c>
    </row>
    <row r="423" spans="1:2">
      <c r="A423" s="1" t="str">
        <f>EPA1995_C_Attach2!B428</f>
        <v>OEL</v>
      </c>
      <c r="B423" s="1">
        <f>EPA1995_C_Attach2!J428</f>
        <v>0.85614250937471992</v>
      </c>
    </row>
    <row r="424" spans="1:2">
      <c r="A424" s="1" t="str">
        <f>EPA1995_C_Attach2!B429</f>
        <v>OEL</v>
      </c>
      <c r="B424" s="1">
        <f>EPA1995_C_Attach2!J429</f>
        <v>0.96160516740863988</v>
      </c>
    </row>
    <row r="425" spans="1:2">
      <c r="A425" s="1" t="str">
        <f>EPA1995_C_Attach2!B430</f>
        <v>OEL</v>
      </c>
      <c r="B425" s="1">
        <f>EPA1995_C_Attach2!J430</f>
        <v>1.1589451292966397</v>
      </c>
    </row>
    <row r="426" spans="1:2">
      <c r="A426" s="1" t="str">
        <f>EPA1995_C_Attach2!B431</f>
        <v>OEL</v>
      </c>
      <c r="B426" s="1">
        <f>EPA1995_C_Attach2!J431</f>
        <v>2.5301112219244803</v>
      </c>
    </row>
    <row r="427" spans="1:2">
      <c r="A427" s="1" t="str">
        <f>EPA1995_C_Attach2!B432</f>
        <v>OEL</v>
      </c>
      <c r="B427" s="1">
        <f>EPA1995_C_Attach2!J432</f>
        <v>3.277661819904</v>
      </c>
    </row>
    <row r="428" spans="1:2">
      <c r="A428" s="1" t="str">
        <f>EPA1995_C_Attach2!B433</f>
        <v>OEL</v>
      </c>
      <c r="B428" s="1">
        <f>EPA1995_C_Attach2!J433</f>
        <v>12.13581287127168</v>
      </c>
    </row>
    <row r="429" spans="1:2">
      <c r="A429" s="1" t="str">
        <f>EPA1995_C_Attach2!B434</f>
        <v>PRV</v>
      </c>
      <c r="B429" s="1">
        <f>EPA1995_C_Attach2!J434</f>
        <v>0.34280099436671996</v>
      </c>
    </row>
    <row r="430" spans="1:2">
      <c r="A430" s="1" t="str">
        <f>EPA1995_C_Attach2!B435</f>
        <v>PRV</v>
      </c>
      <c r="B430" s="1">
        <f>EPA1995_C_Attach2!J435</f>
        <v>6.083374645820161</v>
      </c>
    </row>
    <row r="431" spans="1:2">
      <c r="A431" s="1" t="str">
        <f>EPA1995_C_Attach2!B436</f>
        <v>OTHER</v>
      </c>
      <c r="B431" s="1">
        <f>EPA1995_C_Attach2!J436</f>
        <v>6.6423820447871993</v>
      </c>
    </row>
    <row r="432" spans="1:2">
      <c r="A432" s="1" t="str">
        <f>EPA1995_C_Attach2!B437</f>
        <v>OTHER</v>
      </c>
      <c r="B432" s="1">
        <f>EPA1995_C_Attach2!J437</f>
        <v>4.7203992287999999E-3</v>
      </c>
    </row>
    <row r="433" spans="1:2">
      <c r="A433" s="1" t="str">
        <f>EPA1995_C_Attach2!B438</f>
        <v>OTHER</v>
      </c>
      <c r="B433" s="1">
        <f>EPA1995_C_Attach2!J438</f>
        <v>0.30222677674943998</v>
      </c>
    </row>
    <row r="434" spans="1:2">
      <c r="A434" s="1" t="str">
        <f>EPA1995_C_Attach2!B439</f>
        <v>OTHER</v>
      </c>
      <c r="B434" s="1">
        <f>EPA1995_C_Attach2!J439</f>
        <v>5.7629785034879998E-2</v>
      </c>
    </row>
    <row r="435" spans="1:2">
      <c r="A435" s="1" t="str">
        <f>EPA1995_C_Attach2!B440</f>
        <v>OTHER</v>
      </c>
      <c r="B435" s="1">
        <f>EPA1995_C_Attach2!J440</f>
        <v>3.51665954496E-3</v>
      </c>
    </row>
    <row r="436" spans="1:2">
      <c r="A436" s="1" t="str">
        <f>EPA1995_C_Attach2!B441</f>
        <v>OTHER</v>
      </c>
      <c r="B436" s="1">
        <f>EPA1995_C_Attach2!J441</f>
        <v>0.72163765221119991</v>
      </c>
    </row>
    <row r="437" spans="1:2">
      <c r="A437" s="1" t="str">
        <f>EPA1995_C_Attach2!B442</f>
        <v>OTHER</v>
      </c>
      <c r="B437" s="1">
        <f>EPA1995_C_Attach2!J442</f>
        <v>0.73460927871359993</v>
      </c>
    </row>
    <row r="438" spans="1:2">
      <c r="A438" s="1" t="str">
        <f>EPA1995_C_Attach2!B443</f>
        <v>OTHER</v>
      </c>
      <c r="B438" s="1">
        <f>EPA1995_C_Attach2!J443</f>
        <v>0.78784447069439989</v>
      </c>
    </row>
    <row r="439" spans="1:2">
      <c r="A439" s="1" t="str">
        <f>EPA1995_C_Attach2!B444</f>
        <v>OTHER</v>
      </c>
      <c r="B439" s="1">
        <f>EPA1995_C_Attach2!J444</f>
        <v>0.28545913083455998</v>
      </c>
    </row>
    <row r="440" spans="1:2">
      <c r="A440" s="1" t="str">
        <f>EPA1995_C_Attach2!B445</f>
        <v>OTHER</v>
      </c>
      <c r="B440" s="1">
        <f>EPA1995_C_Attach2!J445</f>
        <v>0.30223435368383994</v>
      </c>
    </row>
    <row r="441" spans="1:2">
      <c r="A441" s="1" t="str">
        <f>EPA1995_C_Attach2!B446</f>
        <v>OTHER</v>
      </c>
      <c r="B441" s="1">
        <f>EPA1995_C_Attach2!J446</f>
        <v>1.370658446208E-2</v>
      </c>
    </row>
    <row r="442" spans="1:2">
      <c r="A442" s="1" t="str">
        <f>EPA1995_C_Attach2!B447</f>
        <v>OTHER</v>
      </c>
      <c r="B442" s="1">
        <f>EPA1995_C_Attach2!J447</f>
        <v>1.4451392102399999E-2</v>
      </c>
    </row>
    <row r="443" spans="1:2">
      <c r="A443" s="1" t="str">
        <f>EPA1995_C_Attach2!B448</f>
        <v>OTHER</v>
      </c>
      <c r="B443" s="1">
        <f>EPA1995_C_Attach2!J448</f>
        <v>1.7648079845760001E-2</v>
      </c>
    </row>
    <row r="444" spans="1:2">
      <c r="A444" s="1" t="str">
        <f>EPA1995_C_Attach2!B449</f>
        <v>OTHER</v>
      </c>
      <c r="B444" s="1">
        <f>EPA1995_C_Attach2!J449</f>
        <v>1.7794313677439999E-2</v>
      </c>
    </row>
    <row r="445" spans="1:2">
      <c r="A445" s="1" t="str">
        <f>EPA1995_C_Attach2!B450</f>
        <v>OTHER</v>
      </c>
      <c r="B445" s="1">
        <f>EPA1995_C_Attach2!J450</f>
        <v>1.9952210396159999E-2</v>
      </c>
    </row>
    <row r="446" spans="1:2">
      <c r="A446" s="1" t="str">
        <f>EPA1995_C_Attach2!B451</f>
        <v>OTHER</v>
      </c>
      <c r="B446" s="1">
        <f>EPA1995_C_Attach2!J451</f>
        <v>2.949378141312E-2</v>
      </c>
    </row>
    <row r="447" spans="1:2">
      <c r="A447" s="1" t="str">
        <f>EPA1995_C_Attach2!B452</f>
        <v>OTHER</v>
      </c>
      <c r="B447" s="1">
        <f>EPA1995_C_Attach2!J452</f>
        <v>0.16003895855039998</v>
      </c>
    </row>
    <row r="448" spans="1:2">
      <c r="A448" s="1" t="str">
        <f>EPA1995_C_Attach2!B453</f>
        <v>OTHER</v>
      </c>
      <c r="B448" s="1">
        <f>EPA1995_C_Attach2!J453</f>
        <v>0.16173618066432</v>
      </c>
    </row>
    <row r="449" spans="1:2">
      <c r="A449" s="1" t="str">
        <f>EPA1995_C_Attach2!B454</f>
        <v>OTHER</v>
      </c>
      <c r="B449" s="1">
        <f>EPA1995_C_Attach2!J454</f>
        <v>0.57446424391679995</v>
      </c>
    </row>
    <row r="450" spans="1:2">
      <c r="A450" s="1" t="str">
        <f>EPA1995_C_Attach2!B455</f>
        <v>OTHER</v>
      </c>
      <c r="B450" s="1">
        <f>EPA1995_C_Attach2!J455</f>
        <v>0.64745995102271992</v>
      </c>
    </row>
    <row r="451" spans="1:2">
      <c r="A451" s="1" t="str">
        <f>EPA1995_C_Attach2!B456</f>
        <v>OTHER</v>
      </c>
      <c r="B451" s="1">
        <f>EPA1995_C_Attach2!J456</f>
        <v>2.6869906195430397</v>
      </c>
    </row>
    <row r="452" spans="1:2">
      <c r="A452" s="1" t="str">
        <f>EPA1995_C_Attach2!B457</f>
        <v>OTHER</v>
      </c>
      <c r="B452" s="1">
        <f>EPA1995_C_Attach2!J457</f>
        <v>20.894774925196799</v>
      </c>
    </row>
    <row r="453" spans="1:2">
      <c r="A453" s="1" t="str">
        <f>EPA1995_C_Attach2!B458</f>
        <v>OTHER</v>
      </c>
      <c r="B453" s="1">
        <f>EPA1995_C_Attach2!J458</f>
        <v>5.9630082854399994E-3</v>
      </c>
    </row>
    <row r="454" spans="1:2">
      <c r="A454" s="1" t="str">
        <f>EPA1995_C_Attach2!B459</f>
        <v>OTHER</v>
      </c>
      <c r="B454" s="1">
        <f>EPA1995_C_Attach2!J459</f>
        <v>3.5944740933120001E-2</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404A-43A6-4FB0-88AF-EBDA32FAA07F}">
  <sheetPr>
    <tabColor rgb="FF175E54"/>
  </sheetPr>
  <dimension ref="A1:N47"/>
  <sheetViews>
    <sheetView workbookViewId="0">
      <selection activeCell="E8" sqref="E8"/>
    </sheetView>
  </sheetViews>
  <sheetFormatPr defaultColWidth="9.1796875" defaultRowHeight="14.5"/>
  <cols>
    <col min="1" max="1" width="9.1796875" style="1"/>
    <col min="2" max="2" width="13.1796875" style="1" bestFit="1" customWidth="1"/>
    <col min="3" max="6" width="12.453125" style="1" customWidth="1"/>
    <col min="7" max="7" width="9.1796875" style="1"/>
    <col min="8" max="8" width="11" style="1" bestFit="1" customWidth="1"/>
    <col min="9" max="9" width="11" style="1" customWidth="1"/>
    <col min="10" max="14" width="14.7265625" style="1" customWidth="1"/>
    <col min="15" max="16384" width="9.1796875" style="1"/>
  </cols>
  <sheetData>
    <row r="1" spans="1:14" s="372" customFormat="1" ht="18">
      <c r="A1" s="372" t="s">
        <v>880</v>
      </c>
      <c r="D1" s="373"/>
      <c r="I1" s="373"/>
    </row>
    <row r="4" spans="1:14">
      <c r="B4" s="1" t="s">
        <v>881</v>
      </c>
    </row>
    <row r="6" spans="1:14">
      <c r="B6" s="1" t="s">
        <v>884</v>
      </c>
    </row>
    <row r="8" spans="1:14" s="274" customFormat="1"/>
    <row r="10" spans="1:14">
      <c r="H10" s="256" t="s">
        <v>760</v>
      </c>
      <c r="I10" s="257"/>
      <c r="J10" s="256" t="s">
        <v>761</v>
      </c>
      <c r="K10" s="257"/>
      <c r="L10" s="257" t="s">
        <v>762</v>
      </c>
      <c r="M10" s="257"/>
    </row>
    <row r="11" spans="1:14" ht="31.9" customHeight="1">
      <c r="B11" s="469" t="s">
        <v>68</v>
      </c>
      <c r="C11" s="278" t="s">
        <v>70</v>
      </c>
      <c r="D11" s="278" t="s">
        <v>763</v>
      </c>
      <c r="E11" s="278" t="s">
        <v>764</v>
      </c>
      <c r="F11" s="278" t="s">
        <v>71</v>
      </c>
      <c r="G11" s="284" t="s">
        <v>765</v>
      </c>
      <c r="H11" s="260" t="s">
        <v>766</v>
      </c>
      <c r="I11" s="261" t="s">
        <v>767</v>
      </c>
      <c r="J11" s="263" t="s">
        <v>768</v>
      </c>
      <c r="K11" s="261" t="s">
        <v>769</v>
      </c>
      <c r="L11" s="264" t="s">
        <v>770</v>
      </c>
      <c r="M11" s="264" t="s">
        <v>771</v>
      </c>
      <c r="N11" s="264"/>
    </row>
    <row r="12" spans="1:14">
      <c r="B12" s="380" t="s">
        <v>752</v>
      </c>
      <c r="C12" s="483">
        <v>2.0142127066666668E-2</v>
      </c>
      <c r="D12" s="483">
        <v>-4.6533333333333333</v>
      </c>
      <c r="E12" s="483">
        <v>0.33210339107520004</v>
      </c>
      <c r="F12" s="464">
        <v>3</v>
      </c>
      <c r="G12" s="257"/>
      <c r="H12" s="265"/>
      <c r="I12" s="266"/>
      <c r="J12" s="256"/>
      <c r="K12" s="266"/>
      <c r="L12" s="257"/>
      <c r="M12" s="257"/>
    </row>
    <row r="13" spans="1:14">
      <c r="B13" s="380" t="s">
        <v>756</v>
      </c>
      <c r="C13" s="483">
        <v>1.2983842138513516E-2</v>
      </c>
      <c r="D13" s="483">
        <v>-6.0672972972972987</v>
      </c>
      <c r="E13" s="483">
        <v>0.21407758917981079</v>
      </c>
      <c r="F13" s="464">
        <v>74</v>
      </c>
      <c r="G13" s="257">
        <v>12.24</v>
      </c>
      <c r="H13" s="268">
        <f>G13*EXP(GETPIVOTDATA("Average of Rate(kg/hr)2",$B$11,"Component","CONN"))*24*lbC1_lbgas_NG</f>
        <v>0.47381429890493371</v>
      </c>
      <c r="I13" s="269">
        <f>GETPIVOTDATA("Average of Rate(kg/hr)",$B$24,"Service","G","Component","CONN","Type","ONOFF","ISGT10000",1)*24*lbC1_lbgas_NG</f>
        <v>0.23301041969174399</v>
      </c>
      <c r="J13" s="256">
        <v>2.8000000000000001E-2</v>
      </c>
      <c r="K13" s="269">
        <f>J13*24*lbC1_lbgas_NG</f>
        <v>0.46771200000000002</v>
      </c>
      <c r="L13" s="257">
        <v>2.5999999999999999E-2</v>
      </c>
      <c r="M13" s="269">
        <f>L13*24*lbC1_lbgas_NG</f>
        <v>0.43430399999999997</v>
      </c>
    </row>
    <row r="14" spans="1:14">
      <c r="B14" s="380" t="s">
        <v>755</v>
      </c>
      <c r="C14" s="483">
        <v>2.7341107607916665E-2</v>
      </c>
      <c r="D14" s="483">
        <v>-5.3121250000000009</v>
      </c>
      <c r="E14" s="483">
        <v>0.45080018223932994</v>
      </c>
      <c r="F14" s="464">
        <v>24</v>
      </c>
      <c r="G14" s="257"/>
      <c r="H14" s="265"/>
      <c r="I14" s="266"/>
      <c r="J14" s="256"/>
      <c r="K14" s="269"/>
      <c r="L14" s="257"/>
      <c r="M14" s="257"/>
    </row>
    <row r="15" spans="1:14">
      <c r="B15" s="380" t="s">
        <v>10</v>
      </c>
      <c r="C15" s="483">
        <v>1.9992143501264364E-2</v>
      </c>
      <c r="D15" s="483">
        <v>-6.3742758620689628</v>
      </c>
      <c r="E15" s="483">
        <v>0.32963046204884699</v>
      </c>
      <c r="F15" s="464">
        <v>87</v>
      </c>
      <c r="G15" s="257">
        <v>17.78</v>
      </c>
      <c r="H15" s="268">
        <f>EXP(GETPIVOTDATA("Average of Rate(kg/hr)2",$B$11,"Component","OEL"))*G15*24*lbC1_lbgas_NG</f>
        <v>0.50633669781381319</v>
      </c>
      <c r="I15" s="269">
        <f>GETPIVOTDATA("Average of Rate(kg/hr)",$B$24,"Service","G","Component","OEL","Type","ONOFF","ISGT10000",1)*24*lbC1_lbgas_NG</f>
        <v>0.5754904497200547</v>
      </c>
      <c r="J15" s="256">
        <v>0.03</v>
      </c>
      <c r="K15" s="269">
        <f>J15*24*lbC1_lbgas_NG</f>
        <v>0.5011199999999999</v>
      </c>
      <c r="L15" s="257">
        <v>5.5E-2</v>
      </c>
      <c r="M15" s="269">
        <f>L15*24*lbC1_lbgas_NG</f>
        <v>0.91871999999999998</v>
      </c>
    </row>
    <row r="16" spans="1:14">
      <c r="B16" s="380" t="s">
        <v>758</v>
      </c>
      <c r="C16" s="483">
        <v>8.7610451442500001E-2</v>
      </c>
      <c r="D16" s="483">
        <v>-4.8814583333333337</v>
      </c>
      <c r="E16" s="483">
        <v>1.4445211233839401</v>
      </c>
      <c r="F16" s="464">
        <v>24</v>
      </c>
      <c r="G16" s="257"/>
      <c r="H16" s="265"/>
      <c r="I16" s="266"/>
      <c r="J16" s="256"/>
      <c r="K16" s="269"/>
      <c r="L16" s="257"/>
      <c r="M16" s="257"/>
    </row>
    <row r="17" spans="2:14">
      <c r="B17" s="380" t="s">
        <v>18</v>
      </c>
      <c r="C17" s="483">
        <v>0.19235439536000001</v>
      </c>
      <c r="D17" s="483">
        <v>-2.448</v>
      </c>
      <c r="E17" s="483">
        <v>3.1715392706956806</v>
      </c>
      <c r="F17" s="464">
        <v>2</v>
      </c>
      <c r="G17" s="257"/>
      <c r="H17" s="265"/>
      <c r="I17" s="266"/>
      <c r="J17" s="256"/>
      <c r="K17" s="269"/>
      <c r="L17" s="257"/>
      <c r="M17" s="257"/>
    </row>
    <row r="18" spans="2:14">
      <c r="B18" s="380" t="s">
        <v>74</v>
      </c>
      <c r="C18" s="483">
        <v>3.8100031894170404E-2</v>
      </c>
      <c r="D18" s="483">
        <v>-5.3009596412556048</v>
      </c>
      <c r="E18" s="483">
        <v>0.62819332587108179</v>
      </c>
      <c r="F18" s="464">
        <v>223</v>
      </c>
      <c r="G18" s="257">
        <v>12.84</v>
      </c>
      <c r="H18" s="268">
        <f>EXP(GETPIVOTDATA("Average of Rate(kg/hr)2",$B$11,"Component","VALVE"))*G18*24*lbC1_lbgas_NG</f>
        <v>1.0695669732950444</v>
      </c>
      <c r="I18" s="269">
        <f>GETPIVOTDATA("Average of Rate(kg/hr)",$B$24,"Service","G","Component","VALVE","Type","ONOFF","ISGT10000",1)*24*lbC1_lbgas_NG</f>
        <v>1.0654156931776941</v>
      </c>
      <c r="J18" s="256">
        <v>6.4000000000000001E-2</v>
      </c>
      <c r="K18" s="269">
        <f>J18*24*lbC1_lbgas_NG</f>
        <v>1.069056</v>
      </c>
      <c r="L18" s="257">
        <v>9.8000000000000004E-2</v>
      </c>
      <c r="M18" s="269">
        <f>L18*24*lbC1_lbgas_NG</f>
        <v>1.636992</v>
      </c>
    </row>
    <row r="19" spans="2:14">
      <c r="B19" s="380" t="s">
        <v>754</v>
      </c>
      <c r="C19" s="483">
        <v>6.3588632862500005E-3</v>
      </c>
      <c r="D19" s="483">
        <v>-6.611250000000001</v>
      </c>
      <c r="E19" s="483">
        <v>0.10484493786369001</v>
      </c>
      <c r="F19" s="464">
        <v>8</v>
      </c>
      <c r="G19" s="257"/>
      <c r="H19" s="265"/>
      <c r="I19" s="266"/>
      <c r="J19" s="256"/>
      <c r="K19" s="266"/>
      <c r="L19" s="257"/>
      <c r="M19" s="257"/>
    </row>
    <row r="20" spans="2:14">
      <c r="B20" s="380" t="s">
        <v>69</v>
      </c>
      <c r="C20" s="483">
        <v>3.2474767215011247E-2</v>
      </c>
      <c r="D20" s="483">
        <v>-5.6225797752808964</v>
      </c>
      <c r="E20" s="483">
        <v>0.53544396184110543</v>
      </c>
      <c r="F20" s="464">
        <v>445</v>
      </c>
      <c r="G20" s="257"/>
      <c r="H20" s="270"/>
      <c r="I20" s="271"/>
      <c r="J20" s="484"/>
      <c r="K20" s="332"/>
      <c r="L20" s="332"/>
      <c r="M20" s="332"/>
      <c r="N20" s="274"/>
    </row>
    <row r="21" spans="2:14">
      <c r="J21" s="1" t="s">
        <v>772</v>
      </c>
      <c r="L21" s="1" t="s">
        <v>773</v>
      </c>
    </row>
    <row r="22" spans="2:14">
      <c r="J22" s="1" t="s">
        <v>774</v>
      </c>
      <c r="L22" s="1" t="s">
        <v>775</v>
      </c>
    </row>
    <row r="23" spans="2:14">
      <c r="J23" s="1" t="s">
        <v>776</v>
      </c>
      <c r="L23" s="1" t="s">
        <v>777</v>
      </c>
    </row>
    <row r="24" spans="2:14" ht="29">
      <c r="B24" s="1" t="s">
        <v>68</v>
      </c>
      <c r="C24" s="278" t="s">
        <v>70</v>
      </c>
      <c r="D24" s="278" t="s">
        <v>763</v>
      </c>
      <c r="J24" s="1" t="s">
        <v>778</v>
      </c>
      <c r="L24" s="1" t="s">
        <v>779</v>
      </c>
    </row>
    <row r="25" spans="2:14">
      <c r="B25" s="380">
        <v>0</v>
      </c>
      <c r="C25" s="462">
        <v>3.0291460111764707E-3</v>
      </c>
      <c r="D25" s="462">
        <v>-7.4561176470588233</v>
      </c>
    </row>
    <row r="26" spans="2:14">
      <c r="B26" s="380">
        <v>1</v>
      </c>
      <c r="C26" s="462">
        <v>3.3644336281518708E-2</v>
      </c>
      <c r="D26" s="462">
        <v>-5.549752336448595</v>
      </c>
    </row>
    <row r="27" spans="2:14">
      <c r="B27" s="480" t="s">
        <v>753</v>
      </c>
      <c r="C27" s="462">
        <v>4.0841017937203392E-2</v>
      </c>
      <c r="D27" s="462">
        <v>-5.3816610169491508</v>
      </c>
    </row>
    <row r="28" spans="2:14">
      <c r="B28" s="481" t="s">
        <v>752</v>
      </c>
      <c r="C28" s="462">
        <v>2.9707203120000001E-2</v>
      </c>
      <c r="D28" s="462">
        <v>-3.532</v>
      </c>
    </row>
    <row r="29" spans="2:14">
      <c r="B29" s="481" t="s">
        <v>756</v>
      </c>
      <c r="C29" s="462">
        <v>1.3967898354193547E-2</v>
      </c>
      <c r="D29" s="462">
        <v>-5.7818064516129013</v>
      </c>
    </row>
    <row r="30" spans="2:14">
      <c r="B30" s="482" t="s">
        <v>66</v>
      </c>
      <c r="C30" s="462">
        <v>1.5666538100000001E-3</v>
      </c>
      <c r="D30" s="462">
        <v>-6.9109999999999996</v>
      </c>
    </row>
    <row r="31" spans="2:14">
      <c r="B31" s="482" t="s">
        <v>64</v>
      </c>
      <c r="C31" s="462">
        <v>1.3949378573499999E-2</v>
      </c>
      <c r="D31" s="462">
        <v>-5.8689500000000008</v>
      </c>
    </row>
    <row r="32" spans="2:14">
      <c r="B32" s="482" t="s">
        <v>65</v>
      </c>
      <c r="C32" s="462">
        <v>1.6764885543333333E-2</v>
      </c>
      <c r="D32" s="462">
        <v>-5.3372222222222216</v>
      </c>
    </row>
    <row r="33" spans="2:4">
      <c r="B33" s="481" t="s">
        <v>755</v>
      </c>
      <c r="C33" s="462">
        <v>2.76348583625E-2</v>
      </c>
      <c r="D33" s="462">
        <v>-5.0121250000000002</v>
      </c>
    </row>
    <row r="34" spans="2:4">
      <c r="B34" s="481" t="s">
        <v>10</v>
      </c>
      <c r="C34" s="462">
        <v>2.9157606749400003E-2</v>
      </c>
      <c r="D34" s="462">
        <v>-6.5242000000000031</v>
      </c>
    </row>
    <row r="35" spans="2:4">
      <c r="B35" s="482" t="s">
        <v>64</v>
      </c>
      <c r="C35" s="462">
        <v>3.4452253934390248E-2</v>
      </c>
      <c r="D35" s="462">
        <v>-6.5102926829268313</v>
      </c>
    </row>
    <row r="36" spans="2:4">
      <c r="B36" s="482" t="s">
        <v>65</v>
      </c>
      <c r="C36" s="462">
        <v>5.0375473511111114E-3</v>
      </c>
      <c r="D36" s="462">
        <v>-6.5875555555555545</v>
      </c>
    </row>
    <row r="37" spans="2:4">
      <c r="B37" s="481" t="s">
        <v>18</v>
      </c>
      <c r="C37" s="462">
        <v>0.19235439536000001</v>
      </c>
      <c r="D37" s="462">
        <v>-2.448</v>
      </c>
    </row>
    <row r="38" spans="2:4">
      <c r="B38" s="482" t="s">
        <v>64</v>
      </c>
      <c r="C38" s="462">
        <v>0.19235439536000001</v>
      </c>
      <c r="D38" s="462">
        <v>-2.448</v>
      </c>
    </row>
    <row r="39" spans="2:4">
      <c r="B39" s="481" t="s">
        <v>74</v>
      </c>
      <c r="C39" s="462">
        <v>5.201496835572518E-2</v>
      </c>
      <c r="D39" s="462">
        <v>-4.9660076335877861</v>
      </c>
    </row>
    <row r="40" spans="2:4">
      <c r="B40" s="482" t="s">
        <v>66</v>
      </c>
      <c r="C40" s="462">
        <v>3.1667309264999999E-2</v>
      </c>
      <c r="D40" s="462">
        <v>-4.3454999999999995</v>
      </c>
    </row>
    <row r="41" spans="2:4">
      <c r="B41" s="482" t="s">
        <v>64</v>
      </c>
      <c r="C41" s="462">
        <v>6.3782069754411766E-2</v>
      </c>
      <c r="D41" s="462">
        <v>-4.8327745098039223</v>
      </c>
    </row>
    <row r="42" spans="2:4">
      <c r="B42" s="482" t="s">
        <v>65</v>
      </c>
      <c r="C42" s="462">
        <v>9.0687081896296297E-3</v>
      </c>
      <c r="D42" s="462">
        <v>-5.515296296296297</v>
      </c>
    </row>
    <row r="43" spans="2:4">
      <c r="B43" s="481" t="s">
        <v>754</v>
      </c>
      <c r="C43" s="462">
        <v>1.1838315342499999E-2</v>
      </c>
      <c r="D43" s="462">
        <v>-5.4812500000000002</v>
      </c>
    </row>
    <row r="44" spans="2:4">
      <c r="B44" s="480" t="s">
        <v>757</v>
      </c>
      <c r="C44" s="462">
        <v>3.8264456140000001E-3</v>
      </c>
      <c r="D44" s="462">
        <v>-6.5338000000000012</v>
      </c>
    </row>
    <row r="45" spans="2:4">
      <c r="B45" s="480" t="s">
        <v>751</v>
      </c>
      <c r="C45" s="462">
        <v>1.6096765935853661E-2</v>
      </c>
      <c r="D45" s="462">
        <v>-5.8740000000000014</v>
      </c>
    </row>
    <row r="46" spans="2:4">
      <c r="B46" s="480" t="s">
        <v>260</v>
      </c>
      <c r="C46" s="462">
        <v>9.140408059826087E-2</v>
      </c>
      <c r="D46" s="462">
        <v>-4.7485652173913042</v>
      </c>
    </row>
    <row r="47" spans="2:4">
      <c r="B47" s="380" t="s">
        <v>69</v>
      </c>
      <c r="C47" s="462">
        <v>3.2474767215011247E-2</v>
      </c>
      <c r="D47" s="462">
        <v>-5.6225797752808955</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4118BE-5790-45B2-BABA-A57C9885FC91}">
  <sheetPr>
    <tabColor theme="2" tint="-9.9978637043366805E-2"/>
  </sheetPr>
  <dimension ref="A1:F7"/>
  <sheetViews>
    <sheetView workbookViewId="0">
      <selection activeCell="F9" sqref="F9"/>
    </sheetView>
  </sheetViews>
  <sheetFormatPr defaultColWidth="9.1796875" defaultRowHeight="14.5"/>
  <cols>
    <col min="1" max="1" width="20.1796875" style="1" customWidth="1"/>
    <col min="2" max="16384" width="9.1796875" style="1"/>
  </cols>
  <sheetData>
    <row r="1" spans="1:6">
      <c r="B1" s="278"/>
      <c r="C1" s="278"/>
      <c r="D1" s="278"/>
      <c r="E1" s="278"/>
      <c r="F1" s="278"/>
    </row>
    <row r="2" spans="1:6" ht="18.5">
      <c r="A2" s="569" t="s">
        <v>801</v>
      </c>
      <c r="B2" s="569"/>
      <c r="C2" s="569"/>
      <c r="D2" s="569"/>
    </row>
    <row r="3" spans="1:6">
      <c r="A3" s="282" t="s">
        <v>1</v>
      </c>
      <c r="B3" s="287">
        <v>0.45400000000000001</v>
      </c>
      <c r="C3" s="279"/>
    </row>
    <row r="4" spans="1:6">
      <c r="A4" s="280" t="s">
        <v>2</v>
      </c>
      <c r="B4" s="285">
        <v>1000</v>
      </c>
      <c r="C4" s="279"/>
    </row>
    <row r="5" spans="1:6">
      <c r="A5" s="280" t="s">
        <v>3</v>
      </c>
      <c r="B5" s="285">
        <v>1000</v>
      </c>
      <c r="C5" s="279"/>
    </row>
    <row r="6" spans="1:6">
      <c r="A6" s="280" t="s">
        <v>4</v>
      </c>
      <c r="B6" s="285">
        <v>365</v>
      </c>
      <c r="C6" s="279"/>
    </row>
    <row r="7" spans="1:6">
      <c r="A7" s="274" t="s">
        <v>786</v>
      </c>
      <c r="B7" s="291">
        <v>19.23</v>
      </c>
    </row>
  </sheetData>
  <mergeCells count="1">
    <mergeCell ref="A2:D2"/>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26</vt:i4>
      </vt:variant>
      <vt:variant>
        <vt:lpstr>Named Ranges</vt:lpstr>
      </vt:variant>
      <vt:variant>
        <vt:i4>9</vt:i4>
      </vt:variant>
    </vt:vector>
  </HeadingPairs>
  <TitlesOfParts>
    <vt:vector size="35" baseType="lpstr">
      <vt:lpstr>Introduction</vt:lpstr>
      <vt:lpstr>Decomp_Export</vt:lpstr>
      <vt:lpstr>AllFactorsSummary</vt:lpstr>
      <vt:lpstr>AllFactors_Calcs</vt:lpstr>
      <vt:lpstr>Decomp_Gather</vt:lpstr>
      <vt:lpstr>Correlation_Eqns</vt:lpstr>
      <vt:lpstr>GHGI_EQ_Level_Data</vt:lpstr>
      <vt:lpstr>Frac_Leaking</vt:lpstr>
      <vt:lpstr>Mass_Fractions</vt:lpstr>
      <vt:lpstr>API1993_Verify_Reconstruction</vt:lpstr>
      <vt:lpstr>API1993_10k</vt:lpstr>
      <vt:lpstr>API1993_100k</vt:lpstr>
      <vt:lpstr>API1993_PivotTables</vt:lpstr>
      <vt:lpstr>API1993_AppendixC</vt:lpstr>
      <vt:lpstr>API1993_Counts</vt:lpstr>
      <vt:lpstr>Star1995_Analysis</vt:lpstr>
      <vt:lpstr>Star1995_AppendixE_Exp</vt:lpstr>
      <vt:lpstr>Star1995_AppendixF_Exp</vt:lpstr>
      <vt:lpstr>Star1995_AppendixE_Raw</vt:lpstr>
      <vt:lpstr>Star1995_AppendixE_Cln</vt:lpstr>
      <vt:lpstr>Star1995_AppendixF_Raw</vt:lpstr>
      <vt:lpstr>Star1995_AppendixF_Cln</vt:lpstr>
      <vt:lpstr>EPA1995_C_Attach2</vt:lpstr>
      <vt:lpstr>EPA1995_Exp</vt:lpstr>
      <vt:lpstr>EPA1995_PivotTable</vt:lpstr>
      <vt:lpstr>Conversion_Fac</vt:lpstr>
      <vt:lpstr>days_per_yr</vt:lpstr>
      <vt:lpstr>g_per_kg</vt:lpstr>
      <vt:lpstr>g_per_scf</vt:lpstr>
      <vt:lpstr>kg_per_lb</vt:lpstr>
      <vt:lpstr>lbC1_lbgas_Hoil</vt:lpstr>
      <vt:lpstr>lbC1_lbgas_Loil</vt:lpstr>
      <vt:lpstr>lbC1_lbgas_NG</vt:lpstr>
      <vt:lpstr>scf_per_mscf</vt:lpstr>
      <vt:lpstr>scfC1_scfgas_NG</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Jeff Scott Rutherford</dc:creator>
  <cp:lastModifiedBy>Jeff Rutherford</cp:lastModifiedBy>
  <dcterms:created xsi:type="dcterms:W3CDTF">2019-11-23T21:17:09Z</dcterms:created>
  <dcterms:modified xsi:type="dcterms:W3CDTF">2021-03-29T22:22:57Z</dcterms:modified>
</cp:coreProperties>
</file>